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externalLinks/externalLink9.xml" ContentType="application/vnd.openxmlformats-officedocument.spreadsheetml.externalLink+xml"/>
  <Override PartName="/xl/styles.xml" ContentType="application/vnd.openxmlformats-officedocument.spreadsheetml.styl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externalLinks/externalLink8.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comments3.xml" ContentType="application/vnd.openxmlformats-officedocument.spreadsheetml.comments+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externalLinks/externalLink1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Default Extension="rels" ContentType="application/vnd.openxmlformats-package.relationships+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360" yWindow="30" windowWidth="9720" windowHeight="6030" tabRatio="938" firstSheet="1" activeTab="1"/>
  </bookViews>
  <sheets>
    <sheet name="00000000" sheetId="160" state="veryHidden" r:id="rId1"/>
    <sheet name="Contents" sheetId="330" r:id="rId2"/>
    <sheet name="table of contents" sheetId="331" r:id="rId3"/>
    <sheet name="T-1" sheetId="399" r:id="rId4"/>
    <sheet name="T-2_18-19" sheetId="400" r:id="rId5"/>
    <sheet name="T-2" sheetId="401" r:id="rId6"/>
    <sheet name="T-3_18-19" sheetId="402" r:id="rId7"/>
    <sheet name="T-3" sheetId="403" r:id="rId8"/>
    <sheet name="T-4" sheetId="404" r:id="rId9"/>
    <sheet name="T-5" sheetId="405" r:id="rId10"/>
    <sheet name="T-6_18-19" sheetId="406" r:id="rId11"/>
    <sheet name="T-6" sheetId="407" r:id="rId12"/>
    <sheet name="T-7_Current_Year" sheetId="408" r:id="rId13"/>
    <sheet name="T-7_Ensuing_Year" sheetId="409" r:id="rId14"/>
    <sheet name="T-8" sheetId="411" r:id="rId15"/>
    <sheet name="average Tariff" sheetId="171" state="hidden" r:id="rId16"/>
    <sheet name="T-9" sheetId="527" r:id="rId17"/>
    <sheet name=" F-1 " sheetId="7" r:id="rId18"/>
    <sheet name="asset-pre-license" sheetId="491" r:id="rId19"/>
    <sheet name="cwip" sheetId="158" r:id="rId20"/>
    <sheet name="Interest" sheetId="6" r:id="rId21"/>
    <sheet name="F-2" sheetId="8" r:id="rId22"/>
    <sheet name="F-3" sheetId="9" r:id="rId23"/>
    <sheet name="F-4" sheetId="10" r:id="rId24"/>
    <sheet name="F-5" sheetId="393" r:id="rId25"/>
    <sheet name="Sheet2" sheetId="419" r:id="rId26"/>
    <sheet name="Allocation - Assumptions" sheetId="441" r:id="rId27"/>
    <sheet name="ARR Wheeling" sheetId="442" r:id="rId28"/>
    <sheet name="ARR Retail Supply Business" sheetId="443" r:id="rId29"/>
    <sheet name="Allocation Totality" sheetId="490" r:id="rId30"/>
    <sheet name="F-6" sheetId="394" r:id="rId31"/>
    <sheet name="F-7" sheetId="21" r:id="rId32"/>
    <sheet name="F-8" sheetId="22" r:id="rId33"/>
    <sheet name="F-9" sheetId="23" r:id="rId34"/>
    <sheet name="F-10" sheetId="24" r:id="rId35"/>
    <sheet name="F-11" sheetId="26" r:id="rId36"/>
    <sheet name="F-12" sheetId="27" r:id="rId37"/>
    <sheet name="Sheet1" sheetId="376" r:id="rId38"/>
    <sheet name="F-13" sheetId="82" r:id="rId39"/>
    <sheet name="F-14" sheetId="83" r:id="rId40"/>
    <sheet name="Sheet3" sheetId="438" r:id="rId41"/>
    <sheet name="dummy f-15" sheetId="525" r:id="rId42"/>
    <sheet name="F-15" sheetId="526" r:id="rId43"/>
    <sheet name="F-16" sheetId="339" r:id="rId44"/>
    <sheet name="F-17" sheetId="87" r:id="rId45"/>
    <sheet name="F-18" sheetId="90" r:id="rId46"/>
    <sheet name="F-19" sheetId="95" r:id="rId47"/>
    <sheet name="F-20" sheetId="96" r:id="rId48"/>
    <sheet name="F-21" sheetId="97" r:id="rId49"/>
    <sheet name="F-22" sheetId="98" r:id="rId50"/>
    <sheet name="F-23" sheetId="149" r:id="rId51"/>
    <sheet name="F-33-old" sheetId="93" r:id="rId52"/>
    <sheet name="Tariff Highlights 05-06" sheetId="182" state="hidden" r:id="rId53"/>
    <sheet name="F-24" sheetId="395" r:id="rId54"/>
    <sheet name="F-25 " sheetId="436" r:id="rId55"/>
    <sheet name="F-26 " sheetId="437" r:id="rId56"/>
    <sheet name="F-27_2018-19" sheetId="528" r:id="rId57"/>
    <sheet name="F-27_2019-20" sheetId="529" r:id="rId58"/>
    <sheet name="P-1" sheetId="530" r:id="rId59"/>
    <sheet name="P-2" sheetId="531" r:id="rId60"/>
    <sheet name="P-3" sheetId="532" r:id="rId61"/>
    <sheet name="P-4" sheetId="533" r:id="rId62"/>
    <sheet name="P-5" sheetId="534" r:id="rId63"/>
    <sheet name="P-6" sheetId="535" r:id="rId64"/>
    <sheet name="P-7" sheetId="536" r:id="rId65"/>
    <sheet name="P8_2018-19" sheetId="537" r:id="rId66"/>
    <sheet name="P8_2019-20" sheetId="538" r:id="rId67"/>
    <sheet name="P9_2018-19" sheetId="539" r:id="rId68"/>
    <sheet name="P9_2019-20" sheetId="540" r:id="rId69"/>
    <sheet name="P-10" sheetId="541" r:id="rId70"/>
    <sheet name="P11_2018-19" sheetId="542" r:id="rId71"/>
    <sheet name="P11_2019-20" sheetId="543" r:id="rId72"/>
    <sheet name="P-12" sheetId="544" r:id="rId73"/>
    <sheet name="P-13" sheetId="545" r:id="rId74"/>
    <sheet name="P-14" sheetId="546" r:id="rId75"/>
    <sheet name="P-15" sheetId="547" r:id="rId76"/>
    <sheet name="P-16" sheetId="548" r:id="rId77"/>
    <sheet name="P-17_2018-19" sheetId="549" r:id="rId78"/>
    <sheet name="P-17_2019-20" sheetId="550" r:id="rId79"/>
    <sheet name="tariff 20-21" sheetId="551" r:id="rId80"/>
    <sheet name="Corss -Sub -NESCO " sheetId="552" r:id="rId81"/>
    <sheet name="NESCO-Whelling " sheetId="553" r:id="rId82"/>
  </sheets>
  <externalReferences>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s>
  <definedNames>
    <definedName name="__xlfn.BAHTTEXT" hidden="1">#NAME?</definedName>
    <definedName name="_xlnm._FilterDatabase" localSheetId="39" hidden="1">'F-14'!$P$138:$X$183</definedName>
    <definedName name="_xlnm._FilterDatabase" localSheetId="70" hidden="1">'P11_2018-19'!$A$4:$J$1027</definedName>
    <definedName name="_xlnm._FilterDatabase" localSheetId="71" hidden="1">'P11_2019-20'!$A$5:$J$670</definedName>
    <definedName name="_xlnm._FilterDatabase" localSheetId="65" hidden="1">'P8_2018-19'!$A$5:$FL$547</definedName>
    <definedName name="_xlnm._FilterDatabase" localSheetId="66" hidden="1">'P8_2019-20'!$A$5:$AF$567</definedName>
    <definedName name="_xlnm._FilterDatabase" localSheetId="67" hidden="1">'P9_2018-19'!$A$5:$DU$545</definedName>
    <definedName name="_xlnm._FilterDatabase" localSheetId="68" hidden="1">'P9_2019-20'!$A$5:$BX$565</definedName>
    <definedName name="_xlnm._FilterDatabase" localSheetId="16" hidden="1">'T-9'!$A$48:$U$87</definedName>
    <definedName name="a" localSheetId="56">'[1]A&amp;G Expenses'!#REF!</definedName>
    <definedName name="a" localSheetId="57">'[1]A&amp;G Expenses'!#REF!</definedName>
    <definedName name="a" localSheetId="69">'[1]A&amp;G Expenses'!#REF!</definedName>
    <definedName name="a" localSheetId="72">'[1]A&amp;G Expenses'!#REF!</definedName>
    <definedName name="a" localSheetId="76">'[2]A&amp;G Expenses'!#REF!</definedName>
    <definedName name="a" localSheetId="78">'[2]A&amp;G Expenses'!#REF!</definedName>
    <definedName name="a" localSheetId="64">'[3]A&amp;G Expenses'!#REF!</definedName>
    <definedName name="a" localSheetId="16">'[1]A&amp;G Expenses'!#REF!</definedName>
    <definedName name="a">'[1]A&amp;G Expenses'!#REF!</definedName>
    <definedName name="Admn_and_General_Expenses" localSheetId="56">'[4]A&amp;G Expenses'!#REF!</definedName>
    <definedName name="Admn_and_General_Expenses" localSheetId="57">'[4]A&amp;G Expenses'!#REF!</definedName>
    <definedName name="Admn_and_General_Expenses" localSheetId="69">'[4]A&amp;G Expenses'!#REF!</definedName>
    <definedName name="Admn_and_General_Expenses" localSheetId="72">'[4]A&amp;G Expenses'!#REF!</definedName>
    <definedName name="Admn_and_General_Expenses" localSheetId="73">'[5]A&amp;G Expenses'!#REF!</definedName>
    <definedName name="Admn_and_General_Expenses" localSheetId="76">'[6]A&amp;G Expenses'!#REF!</definedName>
    <definedName name="Admn_and_General_Expenses" localSheetId="78">'[6]A&amp;G Expenses'!#REF!</definedName>
    <definedName name="Admn_and_General_Expenses" localSheetId="64">'[7]A&amp;G Expenses'!#REF!</definedName>
    <definedName name="Admn_and_General_Expenses" localSheetId="16">'[4]A&amp;G Expenses'!#REF!</definedName>
    <definedName name="Admn_and_General_Expenses">'[4]A&amp;G Expenses'!#REF!</definedName>
    <definedName name="Allocation_of_expenses" localSheetId="56">'[4]Allocation LT HT EHT'!#REF!</definedName>
    <definedName name="Allocation_of_expenses" localSheetId="57">'[4]Allocation LT HT EHT'!#REF!</definedName>
    <definedName name="Allocation_of_expenses" localSheetId="69">'[4]Allocation LT HT EHT'!#REF!</definedName>
    <definedName name="Allocation_of_expenses" localSheetId="72">'[4]Allocation LT HT EHT'!#REF!</definedName>
    <definedName name="Allocation_of_expenses" localSheetId="73">'[5]Allocation LT HT EHT'!#REF!</definedName>
    <definedName name="Allocation_of_expenses" localSheetId="76">'[6]Allocation LT HT EHT'!#REF!</definedName>
    <definedName name="Allocation_of_expenses" localSheetId="78">'[6]Allocation LT HT EHT'!#REF!</definedName>
    <definedName name="Allocation_of_expenses" localSheetId="64">'[7]Allocation LT HT EHT'!#REF!</definedName>
    <definedName name="Allocation_of_expenses" localSheetId="16">'[4]Allocation LT HT EHT'!#REF!</definedName>
    <definedName name="Allocation_of_expenses">'[4]Allocation LT HT EHT'!#REF!</definedName>
    <definedName name="Allocation_of_revenues__expenses" localSheetId="56">'[4]Allocation LT HT EHT'!#REF!</definedName>
    <definedName name="Allocation_of_revenues__expenses" localSheetId="57">'[4]Allocation LT HT EHT'!#REF!</definedName>
    <definedName name="Allocation_of_revenues__expenses" localSheetId="69">'[4]Allocation LT HT EHT'!#REF!</definedName>
    <definedName name="Allocation_of_revenues__expenses" localSheetId="72">'[4]Allocation LT HT EHT'!#REF!</definedName>
    <definedName name="Allocation_of_revenues__expenses" localSheetId="73">'[5]Allocation LT HT EHT'!#REF!</definedName>
    <definedName name="Allocation_of_revenues__expenses" localSheetId="76">'[6]Allocation LT HT EHT'!#REF!</definedName>
    <definedName name="Allocation_of_revenues__expenses" localSheetId="78">'[6]Allocation LT HT EHT'!#REF!</definedName>
    <definedName name="Allocation_of_revenues__expenses" localSheetId="64">'[7]Allocation LT HT EHT'!#REF!</definedName>
    <definedName name="Allocation_of_revenues__expenses" localSheetId="16">'[4]Allocation LT HT EHT'!#REF!</definedName>
    <definedName name="Allocation_of_revenues__expenses">'[4]Allocation LT HT EHT'!#REF!</definedName>
    <definedName name="Bad_Debts" localSheetId="56">#REF!</definedName>
    <definedName name="Bad_Debts" localSheetId="57">#REF!</definedName>
    <definedName name="Bad_Debts" localSheetId="69">#REF!</definedName>
    <definedName name="Bad_Debts" localSheetId="72">#REF!</definedName>
    <definedName name="Bad_Debts" localSheetId="73">#REF!</definedName>
    <definedName name="Bad_Debts" localSheetId="76">#REF!</definedName>
    <definedName name="Bad_Debts" localSheetId="78">#REF!</definedName>
    <definedName name="Bad_Debts" localSheetId="64">#REF!</definedName>
    <definedName name="Bad_Debts" localSheetId="16">#REF!</definedName>
    <definedName name="Bad_Debts">#REF!</definedName>
    <definedName name="Capital__Revenue_subsidies_and_Grants" localSheetId="56">#REF!</definedName>
    <definedName name="Capital__Revenue_subsidies_and_Grants" localSheetId="57">#REF!</definedName>
    <definedName name="Capital__Revenue_subsidies_and_Grants" localSheetId="69">#REF!</definedName>
    <definedName name="Capital__Revenue_subsidies_and_Grants" localSheetId="72">#REF!</definedName>
    <definedName name="Capital__Revenue_subsidies_and_Grants" localSheetId="73">#REF!</definedName>
    <definedName name="Capital__Revenue_subsidies_and_Grants" localSheetId="76">#REF!</definedName>
    <definedName name="Capital__Revenue_subsidies_and_Grants" localSheetId="78">#REF!</definedName>
    <definedName name="Capital__Revenue_subsidies_and_Grants" localSheetId="64">#REF!</definedName>
    <definedName name="Capital__Revenue_subsidies_and_Grants" localSheetId="16">#REF!</definedName>
    <definedName name="Capital__Revenue_subsidies_and_Grants">#REF!</definedName>
    <definedName name="Capital_work_in_progress" localSheetId="56">[4]CWIP!#REF!</definedName>
    <definedName name="Capital_work_in_progress" localSheetId="57">[4]CWIP!#REF!</definedName>
    <definedName name="Capital_work_in_progress" localSheetId="69">[4]CWIP!#REF!</definedName>
    <definedName name="Capital_work_in_progress" localSheetId="72">[4]CWIP!#REF!</definedName>
    <definedName name="Capital_work_in_progress" localSheetId="73">[5]CWIP!#REF!</definedName>
    <definedName name="Capital_work_in_progress" localSheetId="76">[6]CWIP!#REF!</definedName>
    <definedName name="Capital_work_in_progress" localSheetId="78">[6]CWIP!#REF!</definedName>
    <definedName name="Capital_work_in_progress" localSheetId="64">[7]CWIP!#REF!</definedName>
    <definedName name="Capital_work_in_progress" localSheetId="16">[4]CWIP!#REF!</definedName>
    <definedName name="Capital_work_in_progress">[4]CWIP!#REF!</definedName>
    <definedName name="Consumption_Details" localSheetId="56">'[4]Consumption Data '!#REF!</definedName>
    <definedName name="Consumption_Details" localSheetId="57">'[4]Consumption Data '!#REF!</definedName>
    <definedName name="Consumption_Details" localSheetId="69">'[4]Consumption Data '!#REF!</definedName>
    <definedName name="Consumption_Details" localSheetId="72">'[4]Consumption Data '!#REF!</definedName>
    <definedName name="Consumption_Details" localSheetId="73">'[5]Consumption Data '!#REF!</definedName>
    <definedName name="Consumption_Details" localSheetId="76">'[6]Consumption Data '!#REF!</definedName>
    <definedName name="Consumption_Details" localSheetId="78">'[6]Consumption Data '!#REF!</definedName>
    <definedName name="Consumption_Details" localSheetId="64">'[7]Consumption Data '!#REF!</definedName>
    <definedName name="Consumption_Details" localSheetId="16">'[4]Consumption Data '!#REF!</definedName>
    <definedName name="Consumption_Details">'[4]Consumption Data '!#REF!</definedName>
    <definedName name="Cost_Parameters" localSheetId="56">'[4]Verification of inputs'!#REF!</definedName>
    <definedName name="Cost_Parameters" localSheetId="57">'[4]Verification of inputs'!#REF!</definedName>
    <definedName name="Cost_Parameters" localSheetId="69">'[4]Verification of inputs'!#REF!</definedName>
    <definedName name="Cost_Parameters" localSheetId="72">'[4]Verification of inputs'!#REF!</definedName>
    <definedName name="Cost_Parameters" localSheetId="73">'[5]Verification of inputs'!#REF!</definedName>
    <definedName name="Cost_Parameters" localSheetId="76">'[6]Verification of inputs'!#REF!</definedName>
    <definedName name="Cost_Parameters" localSheetId="78">'[6]Verification of inputs'!#REF!</definedName>
    <definedName name="Cost_Parameters" localSheetId="64">'[7]Verification of inputs'!#REF!</definedName>
    <definedName name="Cost_Parameters" localSheetId="16">'[4]Verification of inputs'!#REF!</definedName>
    <definedName name="Cost_Parameters">'[4]Verification of inputs'!#REF!</definedName>
    <definedName name="Current_Year_Details" localSheetId="56">'[4]Current Year'!#REF!</definedName>
    <definedName name="Current_Year_Details" localSheetId="57">'[4]Current Year'!#REF!</definedName>
    <definedName name="Current_Year_Details" localSheetId="69">'[4]Current Year'!#REF!</definedName>
    <definedName name="Current_Year_Details" localSheetId="72">'[4]Current Year'!#REF!</definedName>
    <definedName name="Current_Year_Details" localSheetId="73">'[5]Current Year'!#REF!</definedName>
    <definedName name="Current_Year_Details" localSheetId="76">'[6]Current Year'!#REF!</definedName>
    <definedName name="Current_Year_Details" localSheetId="78">'[6]Current Year'!#REF!</definedName>
    <definedName name="Current_Year_Details" localSheetId="64">'[7]Current Year'!#REF!</definedName>
    <definedName name="Current_Year_Details" localSheetId="16">'[4]Current Year'!#REF!</definedName>
    <definedName name="Current_Year_Details">'[4]Current Year'!#REF!</definedName>
    <definedName name="Debtors" localSheetId="56">#REF!</definedName>
    <definedName name="Debtors" localSheetId="57">#REF!</definedName>
    <definedName name="Debtors" localSheetId="69">#REF!</definedName>
    <definedName name="Debtors" localSheetId="72">#REF!</definedName>
    <definedName name="Debtors" localSheetId="73">#REF!</definedName>
    <definedName name="Debtors" localSheetId="76">#REF!</definedName>
    <definedName name="Debtors" localSheetId="78">#REF!</definedName>
    <definedName name="Debtors" localSheetId="64">#REF!</definedName>
    <definedName name="Debtors" localSheetId="16">#REF!</definedName>
    <definedName name="Debtors">#REF!</definedName>
    <definedName name="Demand_data_for_consumers_with_Connected_Load___100_kVA" localSheetId="56">'[8]Consumer Data &gt;100kVA'!#REF!</definedName>
    <definedName name="Demand_data_for_consumers_with_Connected_Load___100_kVA" localSheetId="57">'[8]Consumer Data &gt;100kVA'!#REF!</definedName>
    <definedName name="Demand_data_for_consumers_with_Connected_Load___100_kVA" localSheetId="69">'[8]Consumer Data &gt;100kVA'!#REF!</definedName>
    <definedName name="Demand_data_for_consumers_with_Connected_Load___100_kVA" localSheetId="72">'[8]Consumer Data &gt;100kVA'!#REF!</definedName>
    <definedName name="Demand_data_for_consumers_with_Connected_Load___100_kVA" localSheetId="73">'[9]Consumer Data &gt;100kVA'!#REF!</definedName>
    <definedName name="Demand_data_for_consumers_with_Connected_Load___100_kVA" localSheetId="76">'[10]Consumer Data &gt;100kVA'!#REF!</definedName>
    <definedName name="Demand_data_for_consumers_with_Connected_Load___100_kVA" localSheetId="78">'[10]Consumer Data &gt;100kVA'!#REF!</definedName>
    <definedName name="Demand_data_for_consumers_with_Connected_Load___100_kVA" localSheetId="64">'[11]Consumer Data &gt;100kVA'!#REF!</definedName>
    <definedName name="Demand_data_for_consumers_with_Connected_Load___100_kVA" localSheetId="16">'[8]Consumer Data &gt;100kVA'!#REF!</definedName>
    <definedName name="Demand_data_for_consumers_with_Connected_Load___100_kVA">'[8]Consumer Data &gt;100kVA'!#REF!</definedName>
    <definedName name="Employees_Cost" localSheetId="56">'[4]Employee Costs'!#REF!</definedName>
    <definedName name="Employees_Cost" localSheetId="57">'[4]Employee Costs'!#REF!</definedName>
    <definedName name="Employees_Cost" localSheetId="69">'[4]Employee Costs'!#REF!</definedName>
    <definedName name="Employees_Cost" localSheetId="72">'[4]Employee Costs'!#REF!</definedName>
    <definedName name="Employees_Cost" localSheetId="73">'[5]Employee Costs'!#REF!</definedName>
    <definedName name="Employees_Cost" localSheetId="76">'[6]Employee Costs'!#REF!</definedName>
    <definedName name="Employees_Cost" localSheetId="78">'[6]Employee Costs'!#REF!</definedName>
    <definedName name="Employees_Cost" localSheetId="64">'[7]Employee Costs'!#REF!</definedName>
    <definedName name="Employees_Cost" localSheetId="16">'[4]Employee Costs'!#REF!</definedName>
    <definedName name="Employees_Cost">'[4]Employee Costs'!#REF!</definedName>
    <definedName name="erheri" localSheetId="56">'[1]Employee Costs'!#REF!</definedName>
    <definedName name="erheri" localSheetId="57">'[1]Employee Costs'!#REF!</definedName>
    <definedName name="erheri" localSheetId="69">'[1]Employee Costs'!#REF!</definedName>
    <definedName name="erheri" localSheetId="72">'[1]Employee Costs'!#REF!</definedName>
    <definedName name="erheri" localSheetId="73">'[2]Employee Costs'!#REF!</definedName>
    <definedName name="erheri" localSheetId="76">'[2]Employee Costs'!#REF!</definedName>
    <definedName name="erheri" localSheetId="78">'[2]Employee Costs'!#REF!</definedName>
    <definedName name="erheri" localSheetId="64">'[3]Employee Costs'!#REF!</definedName>
    <definedName name="erheri" localSheetId="16">'[1]Employee Costs'!#REF!</definedName>
    <definedName name="erheri">'[1]Employee Costs'!#REF!</definedName>
    <definedName name="Existing_Tariff_Structure" localSheetId="56">#REF!</definedName>
    <definedName name="Existing_Tariff_Structure" localSheetId="57">#REF!</definedName>
    <definedName name="Existing_Tariff_Structure" localSheetId="69">#REF!</definedName>
    <definedName name="Existing_Tariff_Structure" localSheetId="72">#REF!</definedName>
    <definedName name="Existing_Tariff_Structure" localSheetId="73">#REF!</definedName>
    <definedName name="Existing_Tariff_Structure" localSheetId="76">#REF!</definedName>
    <definedName name="Existing_Tariff_Structure" localSheetId="78">#REF!</definedName>
    <definedName name="Existing_Tariff_Structure" localSheetId="64">#REF!</definedName>
    <definedName name="Existing_Tariff_Structure" localSheetId="16">#REF!</definedName>
    <definedName name="Existing_Tariff_Structure">#REF!</definedName>
    <definedName name="gg" localSheetId="56">'[12]Power Purchase Cost'!#REF!</definedName>
    <definedName name="gg" localSheetId="57">'[12]Power Purchase Cost'!#REF!</definedName>
    <definedName name="gg" localSheetId="69">'[12]Power Purchase Cost'!#REF!</definedName>
    <definedName name="gg" localSheetId="72">'[12]Power Purchase Cost'!#REF!</definedName>
    <definedName name="gg" localSheetId="76">'[12]Power Purchase Cost'!#REF!</definedName>
    <definedName name="gg" localSheetId="78">'[12]Power Purchase Cost'!#REF!</definedName>
    <definedName name="gg">'[12]Power Purchase Cost'!#REF!</definedName>
    <definedName name="Information_on_Inventory" localSheetId="56">#REF!</definedName>
    <definedName name="Information_on_Inventory" localSheetId="57">#REF!</definedName>
    <definedName name="Information_on_Inventory" localSheetId="69">#REF!</definedName>
    <definedName name="Information_on_Inventory" localSheetId="72">#REF!</definedName>
    <definedName name="Information_on_Inventory" localSheetId="73">#REF!</definedName>
    <definedName name="Information_on_Inventory" localSheetId="76">#REF!</definedName>
    <definedName name="Information_on_Inventory" localSheetId="78">#REF!</definedName>
    <definedName name="Information_on_Inventory" localSheetId="64">#REF!</definedName>
    <definedName name="Information_on_Inventory" localSheetId="16">#REF!</definedName>
    <definedName name="Information_on_Inventory">#REF!</definedName>
    <definedName name="Interest_and_Finance_Charges" localSheetId="56">#REF!</definedName>
    <definedName name="Interest_and_Finance_Charges" localSheetId="57">#REF!</definedName>
    <definedName name="Interest_and_Finance_Charges" localSheetId="69">#REF!</definedName>
    <definedName name="Interest_and_Finance_Charges" localSheetId="72">#REF!</definedName>
    <definedName name="Interest_and_Finance_Charges" localSheetId="73">#REF!</definedName>
    <definedName name="Interest_and_Finance_Charges" localSheetId="76">#REF!</definedName>
    <definedName name="Interest_and_Finance_Charges" localSheetId="78">#REF!</definedName>
    <definedName name="Interest_and_Finance_Charges" localSheetId="64">#REF!</definedName>
    <definedName name="Interest_and_Finance_Charges" localSheetId="16">#REF!</definedName>
    <definedName name="Interest_and_Finance_Charges">#REF!</definedName>
    <definedName name="Loss" localSheetId="56">#REF!</definedName>
    <definedName name="Loss" localSheetId="57">#REF!</definedName>
    <definedName name="Loss" localSheetId="69">#REF!</definedName>
    <definedName name="Loss" localSheetId="72">#REF!</definedName>
    <definedName name="Loss" localSheetId="73">#REF!</definedName>
    <definedName name="Loss" localSheetId="76">#REF!</definedName>
    <definedName name="Loss" localSheetId="78">#REF!</definedName>
    <definedName name="Loss" localSheetId="64">#REF!</definedName>
    <definedName name="Loss" localSheetId="16">#REF!</definedName>
    <definedName name="Loss">#REF!</definedName>
    <definedName name="Loss_Details" localSheetId="56">'[4]Loss Details'!#REF!</definedName>
    <definedName name="Loss_Details" localSheetId="57">'[4]Loss Details'!#REF!</definedName>
    <definedName name="Loss_Details" localSheetId="69">'[4]Loss Details'!#REF!</definedName>
    <definedName name="Loss_Details" localSheetId="72">'[4]Loss Details'!#REF!</definedName>
    <definedName name="Loss_Details" localSheetId="73">'[5]Loss Details'!#REF!</definedName>
    <definedName name="Loss_Details" localSheetId="76">'[6]Loss Details'!#REF!</definedName>
    <definedName name="Loss_Details" localSheetId="78">'[6]Loss Details'!#REF!</definedName>
    <definedName name="Loss_Details" localSheetId="64">'[7]Loss Details'!#REF!</definedName>
    <definedName name="Loss_Details" localSheetId="16">'[4]Loss Details'!#REF!</definedName>
    <definedName name="Loss_Details">'[4]Loss Details'!#REF!</definedName>
    <definedName name="MAR" localSheetId="69">#REF!</definedName>
    <definedName name="MAR" localSheetId="72">#REF!</definedName>
    <definedName name="MAR" localSheetId="76">#REF!</definedName>
    <definedName name="MAR" localSheetId="64">#REF!</definedName>
    <definedName name="MAR" localSheetId="16">#REF!</definedName>
    <definedName name="MAR">#REF!</definedName>
    <definedName name="Other_Cost_parameters" localSheetId="56">'[4]Special Appropriations'!#REF!</definedName>
    <definedName name="Other_Cost_parameters" localSheetId="57">'[4]Special Appropriations'!#REF!</definedName>
    <definedName name="Other_Cost_parameters" localSheetId="69">'[4]Special Appropriations'!#REF!</definedName>
    <definedName name="Other_Cost_parameters" localSheetId="72">'[4]Special Appropriations'!#REF!</definedName>
    <definedName name="Other_Cost_parameters" localSheetId="73">'[5]Special Appropriations'!#REF!</definedName>
    <definedName name="Other_Cost_parameters" localSheetId="76">'[6]Special Appropriations'!#REF!</definedName>
    <definedName name="Other_Cost_parameters" localSheetId="78">'[6]Special Appropriations'!#REF!</definedName>
    <definedName name="Other_Cost_parameters" localSheetId="64">'[7]Special Appropriations'!#REF!</definedName>
    <definedName name="Other_Cost_parameters" localSheetId="16">'[4]Special Appropriations'!#REF!</definedName>
    <definedName name="Other_Cost_parameters">'[4]Special Appropriations'!#REF!</definedName>
    <definedName name="Output_Sheet" localSheetId="56">#REF!</definedName>
    <definedName name="Output_Sheet" localSheetId="57">#REF!</definedName>
    <definedName name="Output_Sheet" localSheetId="69">#REF!</definedName>
    <definedName name="Output_Sheet" localSheetId="72">#REF!</definedName>
    <definedName name="Output_Sheet" localSheetId="73">#REF!</definedName>
    <definedName name="Output_Sheet" localSheetId="76">#REF!</definedName>
    <definedName name="Output_Sheet" localSheetId="78">#REF!</definedName>
    <definedName name="Output_Sheet" localSheetId="64">#REF!</definedName>
    <definedName name="Output_Sheet" localSheetId="16">#REF!</definedName>
    <definedName name="Output_Sheet">#REF!</definedName>
    <definedName name="Power_Factor" localSheetId="56">#REF!</definedName>
    <definedName name="Power_Factor" localSheetId="57">#REF!</definedName>
    <definedName name="Power_Factor" localSheetId="69">#REF!</definedName>
    <definedName name="Power_Factor" localSheetId="72">#REF!</definedName>
    <definedName name="Power_Factor" localSheetId="73">#REF!</definedName>
    <definedName name="Power_Factor" localSheetId="76">#REF!</definedName>
    <definedName name="Power_Factor" localSheetId="78">#REF!</definedName>
    <definedName name="Power_Factor" localSheetId="64">#REF!</definedName>
    <definedName name="Power_Factor" localSheetId="16">#REF!</definedName>
    <definedName name="Power_Factor">#REF!</definedName>
    <definedName name="Power_Purchase_Details" localSheetId="56">'[4]Power Purchase Cost'!#REF!</definedName>
    <definedName name="Power_Purchase_Details" localSheetId="57">'[4]Power Purchase Cost'!#REF!</definedName>
    <definedName name="Power_Purchase_Details" localSheetId="69">'[4]Power Purchase Cost'!#REF!</definedName>
    <definedName name="Power_Purchase_Details" localSheetId="72">'[4]Power Purchase Cost'!#REF!</definedName>
    <definedName name="Power_Purchase_Details" localSheetId="73">'[5]Power Purchase Cost'!#REF!</definedName>
    <definedName name="Power_Purchase_Details" localSheetId="75">'[4]Power Purchase Cost'!#REF!</definedName>
    <definedName name="Power_Purchase_Details" localSheetId="76">'[6]Power Purchase Cost'!#REF!</definedName>
    <definedName name="Power_Purchase_Details" localSheetId="78">'[6]Power Purchase Cost'!#REF!</definedName>
    <definedName name="Power_Purchase_Details" localSheetId="64">'[7]Power Purchase Cost'!#REF!</definedName>
    <definedName name="Power_Purchase_Details" localSheetId="16">'[4]Power Purchase Cost'!#REF!</definedName>
    <definedName name="Power_Purchase_Details">'[4]Power Purchase Cost'!#REF!</definedName>
    <definedName name="Previous_Year_revenue_details" localSheetId="56">'[4]Revenue-Current and Past Year'!#REF!</definedName>
    <definedName name="Previous_Year_revenue_details" localSheetId="57">'[4]Revenue-Current and Past Year'!#REF!</definedName>
    <definedName name="Previous_Year_revenue_details" localSheetId="69">'[4]Revenue-Current and Past Year'!#REF!</definedName>
    <definedName name="Previous_Year_revenue_details" localSheetId="72">'[4]Revenue-Current and Past Year'!#REF!</definedName>
    <definedName name="Previous_Year_revenue_details" localSheetId="73">'[5]Revenue-Current and Past Year'!#REF!</definedName>
    <definedName name="Previous_Year_revenue_details" localSheetId="75">'[4]Revenue-Current and Past Year'!#REF!</definedName>
    <definedName name="Previous_Year_revenue_details" localSheetId="76">'[6]Revenue-Current and Past Year'!#REF!</definedName>
    <definedName name="Previous_Year_revenue_details" localSheetId="78">'[6]Revenue-Current and Past Year'!#REF!</definedName>
    <definedName name="Previous_Year_revenue_details" localSheetId="64">'[7]Revenue-Current and Past Year'!#REF!</definedName>
    <definedName name="Previous_Year_revenue_details" localSheetId="16">'[4]Revenue-Current and Past Year'!#REF!</definedName>
    <definedName name="Previous_Year_revenue_details">'[4]Revenue-Current and Past Year'!#REF!</definedName>
    <definedName name="_xlnm.Print_Area" localSheetId="17">' F-1 '!$A$1:$E$45</definedName>
    <definedName name="_xlnm.Print_Area" localSheetId="27">'ARR Wheeling'!$A$1:$D$39</definedName>
    <definedName name="_xlnm.Print_Area" localSheetId="19">cwip!$A$1:$F$94</definedName>
    <definedName name="_xlnm.Print_Area" localSheetId="34">'F-10'!$A$1:$P$41</definedName>
    <definedName name="_xlnm.Print_Area" localSheetId="36">'F-12'!$A$1:$R$50</definedName>
    <definedName name="_xlnm.Print_Area" localSheetId="38">'F-13'!$A$1:$F$14</definedName>
    <definedName name="_xlnm.Print_Area" localSheetId="39">'F-14'!$A$1:$F$109</definedName>
    <definedName name="_xlnm.Print_Area" localSheetId="42">'F-15'!$A$1:$M$21</definedName>
    <definedName name="_xlnm.Print_Area" localSheetId="43">'F-16'!$A$1:$H$56</definedName>
    <definedName name="_xlnm.Print_Area" localSheetId="44">'F-17'!$A$1:$S$64</definedName>
    <definedName name="_xlnm.Print_Area" localSheetId="21">'F-2'!$A$1:$R$33</definedName>
    <definedName name="_xlnm.Print_Area" localSheetId="47">'F-20'!$A$1:$E$13</definedName>
    <definedName name="_xlnm.Print_Area" localSheetId="48">'F-21'!$A$1:$E$40</definedName>
    <definedName name="_xlnm.Print_Area" localSheetId="49">'F-22'!$A$1:$D$28</definedName>
    <definedName name="_xlnm.Print_Area" localSheetId="50">'F-23'!$A$1:$E$59</definedName>
    <definedName name="_xlnm.Print_Area" localSheetId="53">'F-24'!$A$1:$K$11</definedName>
    <definedName name="_xlnm.Print_Area" localSheetId="56">'F-27_2018-19'!$A$1:$Q$22</definedName>
    <definedName name="_xlnm.Print_Area" localSheetId="57">'F-27_2019-20'!$A$1:$K$22</definedName>
    <definedName name="_xlnm.Print_Area" localSheetId="22">'F-3'!$A$1:$I$32</definedName>
    <definedName name="_xlnm.Print_Area" localSheetId="23">'F-4'!$A$1:$J$53</definedName>
    <definedName name="_xlnm.Print_Area" localSheetId="24">'F-5'!$A$1:$O$21</definedName>
    <definedName name="_xlnm.Print_Area" localSheetId="30">'F-6'!$A$1:$M$32</definedName>
    <definedName name="_xlnm.Print_Area" localSheetId="31">'F-7'!$A$1:$M$35</definedName>
    <definedName name="_xlnm.Print_Area" localSheetId="33">'F-9'!$A$1:$E$33</definedName>
    <definedName name="_xlnm.Print_Area" localSheetId="81">'NESCO-Whelling '!$A$1:$F$32</definedName>
    <definedName name="_xlnm.Print_Area" localSheetId="58">'P-1'!$A$1:$H$25</definedName>
    <definedName name="_xlnm.Print_Area" localSheetId="69">'P-10'!$A$1:$F$20</definedName>
    <definedName name="_xlnm.Print_Area" localSheetId="72">'P-12'!$A$1:$E$9</definedName>
    <definedName name="_xlnm.Print_Area" localSheetId="73">'P-13'!$A$1:$Q$37</definedName>
    <definedName name="_xlnm.Print_Area" localSheetId="74">'P-14'!$A$1:$F$67</definedName>
    <definedName name="_xlnm.Print_Area" localSheetId="75">'P-15'!$A$1:$E$11</definedName>
    <definedName name="_xlnm.Print_Area" localSheetId="76">'P-16'!$A$1:$E$58</definedName>
    <definedName name="_xlnm.Print_Area" localSheetId="77">'P-17_2018-19'!$A$1:$I$260</definedName>
    <definedName name="_xlnm.Print_Area" localSheetId="78">'P-17_2019-20'!$A$1:$I$158</definedName>
    <definedName name="_xlnm.Print_Area" localSheetId="59">'P-2'!$A$1:$N$15</definedName>
    <definedName name="_xlnm.Print_Area" localSheetId="60">'P-3'!$A$1:$J$5</definedName>
    <definedName name="_xlnm.Print_Area" localSheetId="61">'P-4'!$A$1:$J$5</definedName>
    <definedName name="_xlnm.Print_Area" localSheetId="62">'P-5'!$A$1:$H$6</definedName>
    <definedName name="_xlnm.Print_Area" localSheetId="63">'P-6'!$A$1:$G$8</definedName>
    <definedName name="_xlnm.Print_Area" localSheetId="64">'P-7'!$A$1:$N$18</definedName>
    <definedName name="_xlnm.Print_Area" localSheetId="3">'T-1'!$A$1:$P$66</definedName>
    <definedName name="_xlnm.Print_Area" localSheetId="5">'T-2'!$A$1:$L$55</definedName>
    <definedName name="_xlnm.Print_Area" localSheetId="4">'T-2_18-19'!$A$1:$L$56</definedName>
    <definedName name="_xlnm.Print_Area" localSheetId="7">'T-3'!$A$1:$J$46</definedName>
    <definedName name="_xlnm.Print_Area" localSheetId="6">'T-3_18-19'!$A$1:$J$47</definedName>
    <definedName name="_xlnm.Print_Area" localSheetId="8">'T-4'!$A$1:$M$68</definedName>
    <definedName name="_xlnm.Print_Area" localSheetId="9">'T-5'!$A$1:$K$30</definedName>
    <definedName name="_xlnm.Print_Area" localSheetId="11">'T-6'!$A$1:$J$67</definedName>
    <definedName name="_xlnm.Print_Area" localSheetId="10">'T-6_18-19'!$A$1:$J$67</definedName>
    <definedName name="_xlnm.Print_Area" localSheetId="12">'T-7_Current_Year'!$A$1:$AE$65</definedName>
    <definedName name="_xlnm.Print_Area" localSheetId="13">'T-7_Ensuing_Year'!$A$1:$AE$65</definedName>
    <definedName name="_xlnm.Print_Area" localSheetId="14">'T-8'!$A$1:$BF$64</definedName>
    <definedName name="_xlnm.Print_Area" localSheetId="79">'tariff 20-21'!$A$1:$I$78</definedName>
    <definedName name="_xlnm.Print_Area" localSheetId="52">'Tariff Highlights 05-06'!$A$1:$I$64</definedName>
    <definedName name="_xlnm.Print_Titles" localSheetId="36">'F-12'!$A:$B</definedName>
    <definedName name="_xlnm.Print_Titles" localSheetId="39">'F-14'!$5:$6</definedName>
    <definedName name="_xlnm.Print_Titles" localSheetId="44">'F-17'!$5:$6</definedName>
    <definedName name="_xlnm.Print_Titles" localSheetId="70">'P11_2018-19'!$1:$4</definedName>
    <definedName name="_xlnm.Print_Titles" localSheetId="71">'P11_2019-20'!$1:$4</definedName>
    <definedName name="_xlnm.Print_Titles" localSheetId="77">'P-17_2018-19'!$4:$5</definedName>
    <definedName name="_xlnm.Print_Titles" localSheetId="78">'P-17_2019-20'!$4:$5</definedName>
    <definedName name="_xlnm.Print_Titles" localSheetId="65">'P8_2018-19'!$D:$J,'P8_2018-19'!$1:$5</definedName>
    <definedName name="_xlnm.Print_Titles" localSheetId="66">'P8_2019-20'!$1:$5</definedName>
    <definedName name="_xlnm.Print_Titles" localSheetId="67">'P9_2018-19'!$D:$I,'P9_2018-19'!$1:$5</definedName>
    <definedName name="_xlnm.Print_Titles" localSheetId="68">'P9_2019-20'!$D:$I,'P9_2019-20'!$1:$5</definedName>
    <definedName name="_xlnm.Print_Titles" localSheetId="3">'T-1'!$4:$6</definedName>
    <definedName name="_xlnm.Print_Titles" localSheetId="8">'T-4'!$4:$5</definedName>
    <definedName name="_xlnm.Print_Titles" localSheetId="12">'T-7_Current_Year'!$A:$C,'T-7_Current_Year'!$1:$10</definedName>
    <definedName name="_xlnm.Print_Titles" localSheetId="13">'T-7_Ensuing_Year'!$A:$C,'T-7_Ensuing_Year'!$1:$10</definedName>
    <definedName name="_xlnm.Print_Titles" localSheetId="14">'T-8'!$A:$C,'T-8'!$1:$10</definedName>
    <definedName name="_xlnm.Print_Titles" localSheetId="16">'T-9'!$B:$I,'T-9'!$1:$3</definedName>
    <definedName name="Reasonable_Rate_of_Return_on_Equity" localSheetId="56">[4]RoE!#REF!</definedName>
    <definedName name="Reasonable_Rate_of_Return_on_Equity" localSheetId="57">[4]RoE!#REF!</definedName>
    <definedName name="Reasonable_Rate_of_Return_on_Equity" localSheetId="69">[4]RoE!#REF!</definedName>
    <definedName name="Reasonable_Rate_of_Return_on_Equity" localSheetId="72">[4]RoE!#REF!</definedName>
    <definedName name="Reasonable_Rate_of_Return_on_Equity" localSheetId="73">[5]RoE!#REF!</definedName>
    <definedName name="Reasonable_Rate_of_Return_on_Equity" localSheetId="76">[6]RoE!#REF!</definedName>
    <definedName name="Reasonable_Rate_of_Return_on_Equity" localSheetId="78">[6]RoE!#REF!</definedName>
    <definedName name="Reasonable_Rate_of_Return_on_Equity" localSheetId="64">[7]RoE!#REF!</definedName>
    <definedName name="Reasonable_Rate_of_Return_on_Equity" localSheetId="16">[4]RoE!#REF!</definedName>
    <definedName name="Reasonable_Rate_of_Return_on_Equity">[4]RoE!#REF!</definedName>
    <definedName name="Repair_and_Maintenance" localSheetId="56">'[4]R&amp;M'!#REF!</definedName>
    <definedName name="Repair_and_Maintenance" localSheetId="57">'[4]R&amp;M'!#REF!</definedName>
    <definedName name="Repair_and_Maintenance" localSheetId="69">'[4]R&amp;M'!#REF!</definedName>
    <definedName name="Repair_and_Maintenance" localSheetId="72">'[4]R&amp;M'!#REF!</definedName>
    <definedName name="Repair_and_Maintenance" localSheetId="73">'[5]R&amp;M'!#REF!</definedName>
    <definedName name="Repair_and_Maintenance" localSheetId="76">'[6]R&amp;M'!#REF!</definedName>
    <definedName name="Repair_and_Maintenance" localSheetId="78">'[6]R&amp;M'!#REF!</definedName>
    <definedName name="Repair_and_Maintenance" localSheetId="64">'[7]R&amp;M'!#REF!</definedName>
    <definedName name="Repair_and_Maintenance" localSheetId="16">'[4]R&amp;M'!#REF!</definedName>
    <definedName name="Repair_and_Maintenance">'[4]R&amp;M'!#REF!</definedName>
    <definedName name="Sources_of_revenues__other_than_sale_of_energy" localSheetId="56">'[4]Other revenue sources'!#REF!</definedName>
    <definedName name="Sources_of_revenues__other_than_sale_of_energy" localSheetId="57">'[4]Other revenue sources'!#REF!</definedName>
    <definedName name="Sources_of_revenues__other_than_sale_of_energy" localSheetId="73">'[5]Other revenue sources'!#REF!</definedName>
    <definedName name="Sources_of_revenues__other_than_sale_of_energy" localSheetId="76">'[6]Other revenue sources'!#REF!</definedName>
    <definedName name="Sources_of_revenues__other_than_sale_of_energy" localSheetId="78">'[6]Other revenue sources'!#REF!</definedName>
    <definedName name="Sources_of_revenues__other_than_sale_of_energy" localSheetId="64">'[7]Other revenue sources'!#REF!</definedName>
    <definedName name="Sources_of_revenues__other_than_sale_of_energy" localSheetId="16">'[4]Other revenue sources'!#REF!</definedName>
    <definedName name="Sources_of_revenues__other_than_sale_of_energy">'[4]Other revenue sources'!#REF!</definedName>
    <definedName name="Statement_of_Fixed_Assets_and_Depreciation" localSheetId="56">'[4]Depreciation Schedule'!#REF!</definedName>
    <definedName name="Statement_of_Fixed_Assets_and_Depreciation" localSheetId="57">'[4]Depreciation Schedule'!#REF!</definedName>
    <definedName name="Statement_of_Fixed_Assets_and_Depreciation" localSheetId="73">'[5]Depreciation Schedule'!#REF!</definedName>
    <definedName name="Statement_of_Fixed_Assets_and_Depreciation" localSheetId="76">'[6]Depreciation Schedule'!#REF!</definedName>
    <definedName name="Statement_of_Fixed_Assets_and_Depreciation" localSheetId="78">'[6]Depreciation Schedule'!#REF!</definedName>
    <definedName name="Statement_of_Fixed_Assets_and_Depreciation" localSheetId="64">'[7]Depreciation Schedule'!#REF!</definedName>
    <definedName name="Statement_of_Fixed_Assets_and_Depreciation" localSheetId="16">'[4]Depreciation Schedule'!#REF!</definedName>
    <definedName name="Statement_of_Fixed_Assets_and_Depreciation">'[4]Depreciation Schedule'!#REF!</definedName>
    <definedName name="Tariff" localSheetId="56">#REF!</definedName>
    <definedName name="Tariff" localSheetId="57">#REF!</definedName>
    <definedName name="Tariff" localSheetId="69">#REF!</definedName>
    <definedName name="Tariff" localSheetId="72">#REF!</definedName>
    <definedName name="Tariff" localSheetId="73">#REF!</definedName>
    <definedName name="Tariff" localSheetId="76">#REF!</definedName>
    <definedName name="Tariff" localSheetId="78">#REF!</definedName>
    <definedName name="Tariff" localSheetId="64">#REF!</definedName>
    <definedName name="Tariff" localSheetId="16">#REF!</definedName>
    <definedName name="Tariff">#REF!</definedName>
    <definedName name="TarrGrowth" localSheetId="56">#REF!</definedName>
    <definedName name="TarrGrowth" localSheetId="57">#REF!</definedName>
    <definedName name="TarrGrowth" localSheetId="69">#REF!</definedName>
    <definedName name="TarrGrowth" localSheetId="72">#REF!</definedName>
    <definedName name="TarrGrowth" localSheetId="73">#REF!</definedName>
    <definedName name="TarrGrowth" localSheetId="76">#REF!</definedName>
    <definedName name="TarrGrowth" localSheetId="78">#REF!</definedName>
    <definedName name="TarrGrowth" localSheetId="64">#REF!</definedName>
    <definedName name="TarrGrowth" localSheetId="16">#REF!</definedName>
    <definedName name="TarrGrowth">#REF!</definedName>
    <definedName name="wqe" localSheetId="56">'[1]Other revenue sources'!#REF!</definedName>
    <definedName name="wqe" localSheetId="57">'[1]Other revenue sources'!#REF!</definedName>
    <definedName name="wqe" localSheetId="69">'[1]Other revenue sources'!#REF!</definedName>
    <definedName name="wqe" localSheetId="72">'[1]Other revenue sources'!#REF!</definedName>
    <definedName name="wqe" localSheetId="73">'[2]Other revenue sources'!#REF!</definedName>
    <definedName name="wqe" localSheetId="76">'[2]Other revenue sources'!#REF!</definedName>
    <definedName name="wqe" localSheetId="78">'[2]Other revenue sources'!#REF!</definedName>
    <definedName name="wqe" localSheetId="64">'[3]Other revenue sources'!#REF!</definedName>
    <definedName name="wqe" localSheetId="16">'[1]Other revenue sources'!#REF!</definedName>
    <definedName name="wqe">'[1]Other revenue sources'!#REF!</definedName>
    <definedName name="xx" localSheetId="56">#REF!</definedName>
    <definedName name="xx" localSheetId="57">#REF!</definedName>
    <definedName name="xx" localSheetId="69">#REF!</definedName>
    <definedName name="xx" localSheetId="72">#REF!</definedName>
    <definedName name="xx" localSheetId="73">#REF!</definedName>
    <definedName name="xx" localSheetId="76">#REF!</definedName>
    <definedName name="xx" localSheetId="78">#REF!</definedName>
    <definedName name="xx" localSheetId="64">#REF!</definedName>
    <definedName name="xx" localSheetId="16">#REF!</definedName>
    <definedName name="xx">#REF!</definedName>
    <definedName name="xyz" localSheetId="56">'[13]Consumer Data &gt;100kVA'!#REF!</definedName>
    <definedName name="xyz" localSheetId="57">'[13]Consumer Data &gt;100kVA'!#REF!</definedName>
    <definedName name="xyz" localSheetId="69">'[13]Consumer Data &gt;100kVA'!#REF!</definedName>
    <definedName name="xyz" localSheetId="72">'[13]Consumer Data &gt;100kVA'!#REF!</definedName>
    <definedName name="xyz" localSheetId="73">'[14]Consumer Data &gt;100kVA'!#REF!</definedName>
    <definedName name="xyz" localSheetId="76">'[14]Consumer Data &gt;100kVA'!#REF!</definedName>
    <definedName name="xyz" localSheetId="78">'[14]Consumer Data &gt;100kVA'!#REF!</definedName>
    <definedName name="xyz" localSheetId="64">'[15]Consumer Data &gt;100kVA'!#REF!</definedName>
    <definedName name="xyz" localSheetId="16">'[13]Consumer Data &gt;100kVA'!#REF!</definedName>
    <definedName name="xyz">'[13]Consumer Data &gt;100kVA'!#REF!</definedName>
  </definedNames>
  <calcPr calcId="124519"/>
</workbook>
</file>

<file path=xl/calcChain.xml><?xml version="1.0" encoding="utf-8"?>
<calcChain xmlns="http://schemas.openxmlformats.org/spreadsheetml/2006/main">
  <c r="Q69" i="409"/>
  <c r="H21" i="553" l="1"/>
  <c r="H15"/>
  <c r="H14"/>
  <c r="H11"/>
  <c r="H9"/>
  <c r="B13" i="552"/>
  <c r="B8"/>
  <c r="E28" i="553"/>
  <c r="D28"/>
  <c r="A13" i="552" s="1"/>
  <c r="C28" i="553"/>
  <c r="C31"/>
  <c r="E23"/>
  <c r="E7"/>
  <c r="D13" i="552"/>
  <c r="D8"/>
  <c r="C13" l="1"/>
  <c r="F28" i="553"/>
  <c r="A8" i="552"/>
  <c r="C8" s="1"/>
  <c r="G8" s="1"/>
  <c r="C29" i="553"/>
  <c r="C30" s="1"/>
  <c r="D31"/>
  <c r="D30" l="1"/>
  <c r="D29" s="1"/>
  <c r="E31" s="1"/>
  <c r="E29" s="1"/>
  <c r="E25"/>
  <c r="E13" i="552" s="1"/>
  <c r="G13" s="1"/>
  <c r="E30" i="553" l="1"/>
  <c r="F30" s="1"/>
  <c r="F29"/>
  <c r="V32" i="399" l="1"/>
  <c r="U32"/>
  <c r="S32"/>
  <c r="R32"/>
  <c r="P68"/>
  <c r="Q38" i="394" l="1"/>
  <c r="Q37"/>
  <c r="Q33"/>
  <c r="Q34"/>
  <c r="Q35"/>
  <c r="F65" i="83"/>
  <c r="D18" i="442"/>
  <c r="I44" i="149"/>
  <c r="I42"/>
  <c r="I41"/>
  <c r="I38"/>
  <c r="H41"/>
  <c r="H38"/>
  <c r="H37"/>
  <c r="H44" l="1"/>
  <c r="R53" i="399" l="1"/>
  <c r="D10" i="395"/>
  <c r="K7" i="536" l="1"/>
  <c r="K8"/>
  <c r="K9"/>
  <c r="K10"/>
  <c r="K11"/>
  <c r="K6"/>
  <c r="H8" i="550" l="1"/>
  <c r="H14" s="1"/>
  <c r="I8"/>
  <c r="H9"/>
  <c r="I9"/>
  <c r="H10"/>
  <c r="I10"/>
  <c r="H11"/>
  <c r="I11"/>
  <c r="H12"/>
  <c r="I12"/>
  <c r="H13"/>
  <c r="I13"/>
  <c r="B14"/>
  <c r="C14"/>
  <c r="D14"/>
  <c r="E14"/>
  <c r="F14"/>
  <c r="G14"/>
  <c r="I14"/>
  <c r="H17"/>
  <c r="H23" s="1"/>
  <c r="I17"/>
  <c r="H18"/>
  <c r="I18"/>
  <c r="H19"/>
  <c r="I19"/>
  <c r="H20"/>
  <c r="I20"/>
  <c r="H21"/>
  <c r="I21"/>
  <c r="H22"/>
  <c r="I22"/>
  <c r="B23"/>
  <c r="C23"/>
  <c r="D23"/>
  <c r="E23"/>
  <c r="F23"/>
  <c r="G23"/>
  <c r="I23"/>
  <c r="H26"/>
  <c r="H32" s="1"/>
  <c r="I26"/>
  <c r="H27"/>
  <c r="I27"/>
  <c r="H28"/>
  <c r="I28"/>
  <c r="H29"/>
  <c r="I29"/>
  <c r="H30"/>
  <c r="I30"/>
  <c r="H31"/>
  <c r="I31"/>
  <c r="B32"/>
  <c r="C32"/>
  <c r="D32"/>
  <c r="E32"/>
  <c r="F32"/>
  <c r="G32"/>
  <c r="I32"/>
  <c r="H35"/>
  <c r="H41" s="1"/>
  <c r="I35"/>
  <c r="H36"/>
  <c r="I36"/>
  <c r="H37"/>
  <c r="I37"/>
  <c r="H38"/>
  <c r="I38"/>
  <c r="H39"/>
  <c r="I39"/>
  <c r="H40"/>
  <c r="I40"/>
  <c r="B41"/>
  <c r="C41"/>
  <c r="D41"/>
  <c r="E41"/>
  <c r="F41"/>
  <c r="G41"/>
  <c r="I41"/>
  <c r="H44"/>
  <c r="H50" s="1"/>
  <c r="I44"/>
  <c r="H45"/>
  <c r="I45"/>
  <c r="H46"/>
  <c r="I46"/>
  <c r="H47"/>
  <c r="I47"/>
  <c r="H48"/>
  <c r="I48"/>
  <c r="H49"/>
  <c r="I49"/>
  <c r="B50"/>
  <c r="C50"/>
  <c r="D50"/>
  <c r="E50"/>
  <c r="F50"/>
  <c r="G50"/>
  <c r="I50"/>
  <c r="H53"/>
  <c r="H59" s="1"/>
  <c r="I53"/>
  <c r="H54"/>
  <c r="I54"/>
  <c r="H55"/>
  <c r="I55"/>
  <c r="H56"/>
  <c r="I56"/>
  <c r="H57"/>
  <c r="I57"/>
  <c r="H58"/>
  <c r="I58"/>
  <c r="B59"/>
  <c r="C59"/>
  <c r="D59"/>
  <c r="E59"/>
  <c r="F59"/>
  <c r="G59"/>
  <c r="H62"/>
  <c r="H68" s="1"/>
  <c r="I62"/>
  <c r="H63"/>
  <c r="I63"/>
  <c r="H64"/>
  <c r="I64"/>
  <c r="H65"/>
  <c r="I65"/>
  <c r="H66"/>
  <c r="I66"/>
  <c r="H67"/>
  <c r="I67"/>
  <c r="B68"/>
  <c r="C68"/>
  <c r="D68"/>
  <c r="E68"/>
  <c r="F68"/>
  <c r="G68"/>
  <c r="H71"/>
  <c r="I71"/>
  <c r="H72"/>
  <c r="I72"/>
  <c r="H73"/>
  <c r="I73"/>
  <c r="H74"/>
  <c r="I74"/>
  <c r="H75"/>
  <c r="I75"/>
  <c r="H76"/>
  <c r="I76"/>
  <c r="B77"/>
  <c r="C77"/>
  <c r="D77"/>
  <c r="E77"/>
  <c r="F77"/>
  <c r="G77"/>
  <c r="H77"/>
  <c r="H80"/>
  <c r="I80"/>
  <c r="H81"/>
  <c r="I81"/>
  <c r="H82"/>
  <c r="I82"/>
  <c r="H83"/>
  <c r="I83"/>
  <c r="H84"/>
  <c r="I84"/>
  <c r="H85"/>
  <c r="I85"/>
  <c r="B86"/>
  <c r="C86"/>
  <c r="D86"/>
  <c r="E86"/>
  <c r="F86"/>
  <c r="G86"/>
  <c r="H86"/>
  <c r="H89"/>
  <c r="H95" s="1"/>
  <c r="I89"/>
  <c r="H90"/>
  <c r="I90"/>
  <c r="H91"/>
  <c r="I91"/>
  <c r="H92"/>
  <c r="I92"/>
  <c r="H93"/>
  <c r="I93"/>
  <c r="H94"/>
  <c r="I94"/>
  <c r="B95"/>
  <c r="C95"/>
  <c r="D95"/>
  <c r="E95"/>
  <c r="F95"/>
  <c r="G95"/>
  <c r="H98"/>
  <c r="H104" s="1"/>
  <c r="I98"/>
  <c r="H99"/>
  <c r="I99"/>
  <c r="H100"/>
  <c r="I100"/>
  <c r="H101"/>
  <c r="I101"/>
  <c r="H102"/>
  <c r="I102"/>
  <c r="H103"/>
  <c r="I103"/>
  <c r="B104"/>
  <c r="C104"/>
  <c r="D104"/>
  <c r="E104"/>
  <c r="F104"/>
  <c r="G104"/>
  <c r="H107"/>
  <c r="I107"/>
  <c r="H108"/>
  <c r="I108"/>
  <c r="H109"/>
  <c r="I109"/>
  <c r="H110"/>
  <c r="I110"/>
  <c r="H111"/>
  <c r="I111"/>
  <c r="H112"/>
  <c r="I112"/>
  <c r="B113"/>
  <c r="C113"/>
  <c r="D113"/>
  <c r="E113"/>
  <c r="F113"/>
  <c r="G113"/>
  <c r="H113"/>
  <c r="H116"/>
  <c r="I116"/>
  <c r="H117"/>
  <c r="I117"/>
  <c r="H118"/>
  <c r="I118"/>
  <c r="H119"/>
  <c r="I119"/>
  <c r="H120"/>
  <c r="I120"/>
  <c r="H121"/>
  <c r="I121"/>
  <c r="B122"/>
  <c r="C122"/>
  <c r="D122"/>
  <c r="E122"/>
  <c r="F122"/>
  <c r="G122"/>
  <c r="H122"/>
  <c r="I122"/>
  <c r="H125"/>
  <c r="I125"/>
  <c r="H126"/>
  <c r="I126"/>
  <c r="H127"/>
  <c r="I127"/>
  <c r="H128"/>
  <c r="I128"/>
  <c r="H129"/>
  <c r="I129"/>
  <c r="H130"/>
  <c r="I130"/>
  <c r="B131"/>
  <c r="C131"/>
  <c r="D131"/>
  <c r="E131"/>
  <c r="F131"/>
  <c r="G131"/>
  <c r="H131"/>
  <c r="I131"/>
  <c r="H134"/>
  <c r="I134"/>
  <c r="H135"/>
  <c r="I135"/>
  <c r="H136"/>
  <c r="I136"/>
  <c r="H137"/>
  <c r="I137"/>
  <c r="H138"/>
  <c r="I138"/>
  <c r="H139"/>
  <c r="I139"/>
  <c r="B140"/>
  <c r="C140"/>
  <c r="D140"/>
  <c r="E140"/>
  <c r="F140"/>
  <c r="G140"/>
  <c r="H140"/>
  <c r="I140"/>
  <c r="H143"/>
  <c r="I143"/>
  <c r="H144"/>
  <c r="I144"/>
  <c r="H145"/>
  <c r="I145"/>
  <c r="H146"/>
  <c r="I146"/>
  <c r="H147"/>
  <c r="I147"/>
  <c r="H148"/>
  <c r="I148"/>
  <c r="B149"/>
  <c r="C149"/>
  <c r="D149"/>
  <c r="E149"/>
  <c r="F149"/>
  <c r="G149"/>
  <c r="H149"/>
  <c r="I149"/>
  <c r="B152"/>
  <c r="C152"/>
  <c r="D152"/>
  <c r="D158" s="1"/>
  <c r="E152"/>
  <c r="E158" s="1"/>
  <c r="F152"/>
  <c r="G152"/>
  <c r="H152"/>
  <c r="H158" s="1"/>
  <c r="B153"/>
  <c r="H153" s="1"/>
  <c r="C153"/>
  <c r="D153"/>
  <c r="E153"/>
  <c r="F153"/>
  <c r="G153"/>
  <c r="B154"/>
  <c r="H154" s="1"/>
  <c r="C154"/>
  <c r="D154"/>
  <c r="E154"/>
  <c r="F154"/>
  <c r="G154"/>
  <c r="I154" s="1"/>
  <c r="B155"/>
  <c r="C155"/>
  <c r="C158" s="1"/>
  <c r="D155"/>
  <c r="E155"/>
  <c r="F155"/>
  <c r="G155"/>
  <c r="I155" s="1"/>
  <c r="H155"/>
  <c r="B156"/>
  <c r="C156"/>
  <c r="D156"/>
  <c r="E156"/>
  <c r="F156"/>
  <c r="G156"/>
  <c r="H156"/>
  <c r="B157"/>
  <c r="H157" s="1"/>
  <c r="C157"/>
  <c r="D157"/>
  <c r="E157"/>
  <c r="F157"/>
  <c r="G157"/>
  <c r="B158"/>
  <c r="F158"/>
  <c r="H8" i="549"/>
  <c r="I8"/>
  <c r="H9"/>
  <c r="I9"/>
  <c r="H10"/>
  <c r="I10"/>
  <c r="H11"/>
  <c r="I11"/>
  <c r="H12"/>
  <c r="I12"/>
  <c r="H13"/>
  <c r="I13"/>
  <c r="H14"/>
  <c r="I14"/>
  <c r="H15"/>
  <c r="I15"/>
  <c r="H16"/>
  <c r="I16"/>
  <c r="H17"/>
  <c r="I17"/>
  <c r="H18"/>
  <c r="I18"/>
  <c r="H19"/>
  <c r="I19"/>
  <c r="B20"/>
  <c r="C20"/>
  <c r="D20"/>
  <c r="E20"/>
  <c r="F20"/>
  <c r="G20"/>
  <c r="H20"/>
  <c r="I20"/>
  <c r="H23"/>
  <c r="I23"/>
  <c r="H24"/>
  <c r="I24"/>
  <c r="H25"/>
  <c r="I25"/>
  <c r="H26"/>
  <c r="I26"/>
  <c r="H27"/>
  <c r="I27"/>
  <c r="H28"/>
  <c r="I28"/>
  <c r="H29"/>
  <c r="I29"/>
  <c r="H30"/>
  <c r="I30"/>
  <c r="H31"/>
  <c r="I31"/>
  <c r="H32"/>
  <c r="I32"/>
  <c r="H33"/>
  <c r="I33"/>
  <c r="H34"/>
  <c r="I34"/>
  <c r="B35"/>
  <c r="C35"/>
  <c r="D35"/>
  <c r="E35"/>
  <c r="F35"/>
  <c r="G35"/>
  <c r="H35"/>
  <c r="I35"/>
  <c r="H38"/>
  <c r="I38"/>
  <c r="H39"/>
  <c r="I39"/>
  <c r="H40"/>
  <c r="I40"/>
  <c r="H41"/>
  <c r="I41"/>
  <c r="H42"/>
  <c r="I42"/>
  <c r="H43"/>
  <c r="I43"/>
  <c r="H44"/>
  <c r="I44"/>
  <c r="H45"/>
  <c r="I45"/>
  <c r="H46"/>
  <c r="I46"/>
  <c r="H47"/>
  <c r="I47"/>
  <c r="H48"/>
  <c r="I48"/>
  <c r="H49"/>
  <c r="I49"/>
  <c r="B50"/>
  <c r="C50"/>
  <c r="D50"/>
  <c r="E50"/>
  <c r="F50"/>
  <c r="G50"/>
  <c r="H50"/>
  <c r="I50"/>
  <c r="H53"/>
  <c r="I53"/>
  <c r="H54"/>
  <c r="I54"/>
  <c r="H55"/>
  <c r="I55"/>
  <c r="H56"/>
  <c r="I56"/>
  <c r="H57"/>
  <c r="I57"/>
  <c r="H58"/>
  <c r="I58"/>
  <c r="H59"/>
  <c r="I59"/>
  <c r="H60"/>
  <c r="I60"/>
  <c r="H61"/>
  <c r="I61"/>
  <c r="H62"/>
  <c r="I62"/>
  <c r="H63"/>
  <c r="I63"/>
  <c r="H64"/>
  <c r="I64"/>
  <c r="B65"/>
  <c r="C65"/>
  <c r="D65"/>
  <c r="E65"/>
  <c r="F65"/>
  <c r="G65"/>
  <c r="H65"/>
  <c r="I65"/>
  <c r="H68"/>
  <c r="I68"/>
  <c r="H69"/>
  <c r="I69"/>
  <c r="H70"/>
  <c r="I70"/>
  <c r="H71"/>
  <c r="I71"/>
  <c r="H72"/>
  <c r="I72"/>
  <c r="H73"/>
  <c r="I73"/>
  <c r="H74"/>
  <c r="I74"/>
  <c r="H75"/>
  <c r="I75"/>
  <c r="H76"/>
  <c r="I76"/>
  <c r="H77"/>
  <c r="I77"/>
  <c r="H78"/>
  <c r="I78"/>
  <c r="H79"/>
  <c r="I79"/>
  <c r="B80"/>
  <c r="C80"/>
  <c r="D80"/>
  <c r="E80"/>
  <c r="F80"/>
  <c r="G80"/>
  <c r="H80"/>
  <c r="I80"/>
  <c r="H83"/>
  <c r="I83"/>
  <c r="H84"/>
  <c r="I84"/>
  <c r="H85"/>
  <c r="I85"/>
  <c r="H86"/>
  <c r="I86"/>
  <c r="H87"/>
  <c r="I87"/>
  <c r="H88"/>
  <c r="I88"/>
  <c r="H89"/>
  <c r="I89"/>
  <c r="H90"/>
  <c r="I90"/>
  <c r="H91"/>
  <c r="I91"/>
  <c r="H92"/>
  <c r="I92"/>
  <c r="H93"/>
  <c r="I93"/>
  <c r="H94"/>
  <c r="I94"/>
  <c r="B95"/>
  <c r="C95"/>
  <c r="D95"/>
  <c r="E95"/>
  <c r="F95"/>
  <c r="G95"/>
  <c r="H95"/>
  <c r="I95"/>
  <c r="H98"/>
  <c r="I98"/>
  <c r="H99"/>
  <c r="I99"/>
  <c r="H100"/>
  <c r="I100"/>
  <c r="H101"/>
  <c r="I101"/>
  <c r="H102"/>
  <c r="I102"/>
  <c r="H103"/>
  <c r="I103"/>
  <c r="H104"/>
  <c r="I104"/>
  <c r="H105"/>
  <c r="I105"/>
  <c r="H106"/>
  <c r="I106"/>
  <c r="H107"/>
  <c r="I107"/>
  <c r="H108"/>
  <c r="I108"/>
  <c r="H109"/>
  <c r="I109"/>
  <c r="B110"/>
  <c r="C110"/>
  <c r="D110"/>
  <c r="E110"/>
  <c r="F110"/>
  <c r="G110"/>
  <c r="H110"/>
  <c r="I110"/>
  <c r="H113"/>
  <c r="I113"/>
  <c r="H114"/>
  <c r="I114"/>
  <c r="H115"/>
  <c r="I115"/>
  <c r="H116"/>
  <c r="I116"/>
  <c r="H117"/>
  <c r="I117"/>
  <c r="H118"/>
  <c r="I118"/>
  <c r="H119"/>
  <c r="I119"/>
  <c r="H120"/>
  <c r="I120"/>
  <c r="H121"/>
  <c r="I121"/>
  <c r="H122"/>
  <c r="I122"/>
  <c r="H123"/>
  <c r="I123"/>
  <c r="H124"/>
  <c r="I124"/>
  <c r="B125"/>
  <c r="C125"/>
  <c r="D125"/>
  <c r="E125"/>
  <c r="F125"/>
  <c r="G125"/>
  <c r="H125"/>
  <c r="I125"/>
  <c r="H128"/>
  <c r="I128"/>
  <c r="H129"/>
  <c r="I129"/>
  <c r="H130"/>
  <c r="I130"/>
  <c r="H131"/>
  <c r="I131"/>
  <c r="H132"/>
  <c r="I132"/>
  <c r="H133"/>
  <c r="I133"/>
  <c r="H134"/>
  <c r="I134"/>
  <c r="H135"/>
  <c r="I135"/>
  <c r="H136"/>
  <c r="I136"/>
  <c r="H137"/>
  <c r="I137"/>
  <c r="H138"/>
  <c r="I138"/>
  <c r="H139"/>
  <c r="I139"/>
  <c r="B140"/>
  <c r="C140"/>
  <c r="D140"/>
  <c r="E140"/>
  <c r="F140"/>
  <c r="G140"/>
  <c r="H140"/>
  <c r="I140"/>
  <c r="H143"/>
  <c r="I143"/>
  <c r="H144"/>
  <c r="I144"/>
  <c r="H145"/>
  <c r="I145"/>
  <c r="H146"/>
  <c r="I146"/>
  <c r="H147"/>
  <c r="I147"/>
  <c r="H148"/>
  <c r="I148"/>
  <c r="H149"/>
  <c r="I149"/>
  <c r="H150"/>
  <c r="I150"/>
  <c r="H151"/>
  <c r="I151"/>
  <c r="H152"/>
  <c r="I152"/>
  <c r="H153"/>
  <c r="I153"/>
  <c r="H154"/>
  <c r="I154"/>
  <c r="B155"/>
  <c r="C155"/>
  <c r="D155"/>
  <c r="E155"/>
  <c r="F155"/>
  <c r="G155"/>
  <c r="H155"/>
  <c r="I155"/>
  <c r="H158"/>
  <c r="I158"/>
  <c r="H159"/>
  <c r="I159"/>
  <c r="H160"/>
  <c r="I160"/>
  <c r="H161"/>
  <c r="I161"/>
  <c r="H162"/>
  <c r="I162"/>
  <c r="H163"/>
  <c r="I163"/>
  <c r="H164"/>
  <c r="I164"/>
  <c r="H165"/>
  <c r="I165"/>
  <c r="H166"/>
  <c r="I166"/>
  <c r="H167"/>
  <c r="I167"/>
  <c r="H168"/>
  <c r="I168"/>
  <c r="H169"/>
  <c r="I169"/>
  <c r="B170"/>
  <c r="C170"/>
  <c r="D170"/>
  <c r="E170"/>
  <c r="F170"/>
  <c r="G170"/>
  <c r="H170"/>
  <c r="I170"/>
  <c r="H173"/>
  <c r="I173"/>
  <c r="H174"/>
  <c r="I174"/>
  <c r="H175"/>
  <c r="I175"/>
  <c r="H176"/>
  <c r="I176"/>
  <c r="H177"/>
  <c r="I177"/>
  <c r="H178"/>
  <c r="I178"/>
  <c r="H179"/>
  <c r="I179"/>
  <c r="H180"/>
  <c r="I180"/>
  <c r="H181"/>
  <c r="I181"/>
  <c r="H182"/>
  <c r="I182"/>
  <c r="H183"/>
  <c r="I183"/>
  <c r="H184"/>
  <c r="I184"/>
  <c r="B185"/>
  <c r="C185"/>
  <c r="D185"/>
  <c r="E185"/>
  <c r="F185"/>
  <c r="G185"/>
  <c r="H185"/>
  <c r="I185"/>
  <c r="H188"/>
  <c r="I188"/>
  <c r="H189"/>
  <c r="I189"/>
  <c r="H190"/>
  <c r="I190"/>
  <c r="H191"/>
  <c r="I191"/>
  <c r="H192"/>
  <c r="I192"/>
  <c r="H193"/>
  <c r="I193"/>
  <c r="H194"/>
  <c r="I194"/>
  <c r="H195"/>
  <c r="I195"/>
  <c r="H196"/>
  <c r="I196"/>
  <c r="H197"/>
  <c r="I197"/>
  <c r="H198"/>
  <c r="I198"/>
  <c r="H199"/>
  <c r="I199"/>
  <c r="B200"/>
  <c r="C200"/>
  <c r="D200"/>
  <c r="E200"/>
  <c r="F200"/>
  <c r="G200"/>
  <c r="H200"/>
  <c r="I200"/>
  <c r="H203"/>
  <c r="I203"/>
  <c r="H204"/>
  <c r="I204"/>
  <c r="H205"/>
  <c r="I205"/>
  <c r="H206"/>
  <c r="I206"/>
  <c r="H207"/>
  <c r="I207"/>
  <c r="H208"/>
  <c r="I208"/>
  <c r="H209"/>
  <c r="I209"/>
  <c r="H210"/>
  <c r="I210"/>
  <c r="H211"/>
  <c r="I211"/>
  <c r="H212"/>
  <c r="I212"/>
  <c r="H213"/>
  <c r="I213"/>
  <c r="H214"/>
  <c r="I214"/>
  <c r="B215"/>
  <c r="C215"/>
  <c r="D215"/>
  <c r="E215"/>
  <c r="F215"/>
  <c r="G215"/>
  <c r="H215"/>
  <c r="I215"/>
  <c r="H218"/>
  <c r="I218"/>
  <c r="H219"/>
  <c r="I219"/>
  <c r="H220"/>
  <c r="I220"/>
  <c r="H221"/>
  <c r="I221"/>
  <c r="H222"/>
  <c r="I222"/>
  <c r="H223"/>
  <c r="I223"/>
  <c r="H224"/>
  <c r="I224"/>
  <c r="H225"/>
  <c r="I225"/>
  <c r="H226"/>
  <c r="I226"/>
  <c r="H227"/>
  <c r="I227"/>
  <c r="H228"/>
  <c r="I228"/>
  <c r="H229"/>
  <c r="I229"/>
  <c r="B230"/>
  <c r="C230"/>
  <c r="D230"/>
  <c r="E230"/>
  <c r="F230"/>
  <c r="G230"/>
  <c r="H230"/>
  <c r="I230"/>
  <c r="H233"/>
  <c r="I233"/>
  <c r="H234"/>
  <c r="I234"/>
  <c r="H235"/>
  <c r="I235"/>
  <c r="H236"/>
  <c r="I236"/>
  <c r="H237"/>
  <c r="I237"/>
  <c r="H238"/>
  <c r="I238"/>
  <c r="H239"/>
  <c r="I239"/>
  <c r="H240"/>
  <c r="I240"/>
  <c r="H241"/>
  <c r="I241"/>
  <c r="H242"/>
  <c r="I242"/>
  <c r="H243"/>
  <c r="I243"/>
  <c r="H244"/>
  <c r="I244"/>
  <c r="B245"/>
  <c r="C245"/>
  <c r="D245"/>
  <c r="E245"/>
  <c r="F245"/>
  <c r="G245"/>
  <c r="H245"/>
  <c r="I245"/>
  <c r="B248"/>
  <c r="C248"/>
  <c r="D248"/>
  <c r="E248"/>
  <c r="F248"/>
  <c r="G248"/>
  <c r="H248"/>
  <c r="I248"/>
  <c r="B249"/>
  <c r="C249"/>
  <c r="D249"/>
  <c r="E249"/>
  <c r="F249"/>
  <c r="G249"/>
  <c r="H249"/>
  <c r="I249"/>
  <c r="B250"/>
  <c r="C250"/>
  <c r="D250"/>
  <c r="E250"/>
  <c r="F250"/>
  <c r="G250"/>
  <c r="H250"/>
  <c r="I250"/>
  <c r="B251"/>
  <c r="C251"/>
  <c r="D251"/>
  <c r="E251"/>
  <c r="F251"/>
  <c r="G251"/>
  <c r="H251"/>
  <c r="I251"/>
  <c r="B252"/>
  <c r="C252"/>
  <c r="D252"/>
  <c r="E252"/>
  <c r="F252"/>
  <c r="G252"/>
  <c r="H252"/>
  <c r="I252"/>
  <c r="B253"/>
  <c r="C253"/>
  <c r="D253"/>
  <c r="E253"/>
  <c r="F253"/>
  <c r="G253"/>
  <c r="H253"/>
  <c r="I253"/>
  <c r="B254"/>
  <c r="C254"/>
  <c r="D254"/>
  <c r="E254"/>
  <c r="F254"/>
  <c r="G254"/>
  <c r="H254"/>
  <c r="I254"/>
  <c r="B255"/>
  <c r="C255"/>
  <c r="D255"/>
  <c r="E255"/>
  <c r="F255"/>
  <c r="G255"/>
  <c r="H255"/>
  <c r="I255"/>
  <c r="B256"/>
  <c r="C256"/>
  <c r="D256"/>
  <c r="E256"/>
  <c r="F256"/>
  <c r="G256"/>
  <c r="H256"/>
  <c r="I256"/>
  <c r="B257"/>
  <c r="C257"/>
  <c r="D257"/>
  <c r="E257"/>
  <c r="F257"/>
  <c r="G257"/>
  <c r="H257"/>
  <c r="I257"/>
  <c r="B258"/>
  <c r="C258"/>
  <c r="D258"/>
  <c r="E258"/>
  <c r="F258"/>
  <c r="G258"/>
  <c r="H258"/>
  <c r="I258"/>
  <c r="B259"/>
  <c r="C259"/>
  <c r="D259"/>
  <c r="E259"/>
  <c r="F259"/>
  <c r="G259"/>
  <c r="H259"/>
  <c r="I259"/>
  <c r="B260"/>
  <c r="C260"/>
  <c r="D260"/>
  <c r="E260"/>
  <c r="F260"/>
  <c r="G260"/>
  <c r="H260"/>
  <c r="I260"/>
  <c r="B7" i="548"/>
  <c r="C7"/>
  <c r="D7"/>
  <c r="E7"/>
  <c r="B48"/>
  <c r="C48"/>
  <c r="D48"/>
  <c r="E48"/>
  <c r="E6" i="546"/>
  <c r="F6"/>
  <c r="D7"/>
  <c r="E7"/>
  <c r="E57" s="1"/>
  <c r="F7"/>
  <c r="F57" s="1"/>
  <c r="D8"/>
  <c r="E11"/>
  <c r="F11"/>
  <c r="D12"/>
  <c r="E12"/>
  <c r="F12"/>
  <c r="D13"/>
  <c r="E15"/>
  <c r="F15"/>
  <c r="D16"/>
  <c r="E16"/>
  <c r="F16"/>
  <c r="D17"/>
  <c r="E19"/>
  <c r="F19"/>
  <c r="D20"/>
  <c r="D21"/>
  <c r="E23"/>
  <c r="F23"/>
  <c r="D24"/>
  <c r="D25"/>
  <c r="E28"/>
  <c r="F28"/>
  <c r="D29"/>
  <c r="E29"/>
  <c r="F29"/>
  <c r="D30"/>
  <c r="E32"/>
  <c r="F32"/>
  <c r="D33"/>
  <c r="E33"/>
  <c r="F33"/>
  <c r="D34"/>
  <c r="F36"/>
  <c r="D37"/>
  <c r="E37"/>
  <c r="F37"/>
  <c r="E40"/>
  <c r="F40"/>
  <c r="D41"/>
  <c r="E41"/>
  <c r="F41"/>
  <c r="D42"/>
  <c r="E45"/>
  <c r="F45"/>
  <c r="D46"/>
  <c r="E46"/>
  <c r="F46"/>
  <c r="D47"/>
  <c r="F49"/>
  <c r="D50"/>
  <c r="E50"/>
  <c r="F50"/>
  <c r="E53"/>
  <c r="F53"/>
  <c r="D54"/>
  <c r="E54"/>
  <c r="F54"/>
  <c r="D55"/>
  <c r="D57"/>
  <c r="D66"/>
  <c r="E66"/>
  <c r="F66"/>
  <c r="I18" i="545"/>
  <c r="O18"/>
  <c r="G18"/>
  <c r="B18"/>
  <c r="C18"/>
  <c r="D18"/>
  <c r="E18"/>
  <c r="F18"/>
  <c r="H18"/>
  <c r="J18"/>
  <c r="K18"/>
  <c r="N18"/>
  <c r="P18"/>
  <c r="Q18"/>
  <c r="C29"/>
  <c r="F29"/>
  <c r="H29"/>
  <c r="I29"/>
  <c r="J29"/>
  <c r="K29"/>
  <c r="L29"/>
  <c r="M29"/>
  <c r="N29"/>
  <c r="P29"/>
  <c r="Q29"/>
  <c r="H36"/>
  <c r="B36"/>
  <c r="F36"/>
  <c r="I36"/>
  <c r="J36"/>
  <c r="K36"/>
  <c r="L36"/>
  <c r="M36"/>
  <c r="N36"/>
  <c r="P36"/>
  <c r="Q36"/>
  <c r="F37"/>
  <c r="J37"/>
  <c r="K37"/>
  <c r="N37"/>
  <c r="D6" i="543"/>
  <c r="D13" s="1"/>
  <c r="D7"/>
  <c r="D8"/>
  <c r="D9"/>
  <c r="D10"/>
  <c r="D11"/>
  <c r="D12"/>
  <c r="E13"/>
  <c r="E671" s="1"/>
  <c r="F13"/>
  <c r="A14"/>
  <c r="D15"/>
  <c r="D16"/>
  <c r="D22" s="1"/>
  <c r="D17"/>
  <c r="D18"/>
  <c r="D19"/>
  <c r="D20"/>
  <c r="D21"/>
  <c r="E22"/>
  <c r="F22"/>
  <c r="A23"/>
  <c r="D24"/>
  <c r="D25"/>
  <c r="D26"/>
  <c r="D31" s="1"/>
  <c r="D27"/>
  <c r="D28"/>
  <c r="D29"/>
  <c r="D30"/>
  <c r="E31"/>
  <c r="F31"/>
  <c r="A32"/>
  <c r="A41" s="1"/>
  <c r="A50" s="1"/>
  <c r="A59" s="1"/>
  <c r="A68" s="1"/>
  <c r="A77" s="1"/>
  <c r="A86" s="1"/>
  <c r="A95" s="1"/>
  <c r="A104" s="1"/>
  <c r="A113" s="1"/>
  <c r="A122" s="1"/>
  <c r="A131" s="1"/>
  <c r="A140" s="1"/>
  <c r="A149" s="1"/>
  <c r="A158" s="1"/>
  <c r="A167" s="1"/>
  <c r="A176" s="1"/>
  <c r="A185" s="1"/>
  <c r="A194" s="1"/>
  <c r="A203" s="1"/>
  <c r="A212" s="1"/>
  <c r="A221" s="1"/>
  <c r="A230" s="1"/>
  <c r="A239" s="1"/>
  <c r="A248" s="1"/>
  <c r="A257" s="1"/>
  <c r="A266" s="1"/>
  <c r="A275" s="1"/>
  <c r="A284" s="1"/>
  <c r="A293" s="1"/>
  <c r="A302" s="1"/>
  <c r="A311" s="1"/>
  <c r="A320" s="1"/>
  <c r="A329" s="1"/>
  <c r="A338" s="1"/>
  <c r="A347" s="1"/>
  <c r="A356" s="1"/>
  <c r="A365" s="1"/>
  <c r="A374" s="1"/>
  <c r="A383" s="1"/>
  <c r="A392" s="1"/>
  <c r="A401" s="1"/>
  <c r="A410" s="1"/>
  <c r="A419" s="1"/>
  <c r="A428" s="1"/>
  <c r="A437" s="1"/>
  <c r="A446" s="1"/>
  <c r="A455" s="1"/>
  <c r="A464" s="1"/>
  <c r="A473" s="1"/>
  <c r="A482" s="1"/>
  <c r="A491" s="1"/>
  <c r="A500" s="1"/>
  <c r="A509" s="1"/>
  <c r="A518" s="1"/>
  <c r="A527" s="1"/>
  <c r="A536" s="1"/>
  <c r="A545" s="1"/>
  <c r="A554" s="1"/>
  <c r="A563" s="1"/>
  <c r="A572" s="1"/>
  <c r="A581" s="1"/>
  <c r="A590" s="1"/>
  <c r="A599" s="1"/>
  <c r="A608" s="1"/>
  <c r="A617" s="1"/>
  <c r="A626" s="1"/>
  <c r="A635" s="1"/>
  <c r="A644" s="1"/>
  <c r="A653" s="1"/>
  <c r="A662" s="1"/>
  <c r="A671" s="1"/>
  <c r="D33"/>
  <c r="D34"/>
  <c r="D35"/>
  <c r="D36"/>
  <c r="D37"/>
  <c r="D38"/>
  <c r="D39"/>
  <c r="D40"/>
  <c r="E40"/>
  <c r="F40"/>
  <c r="D42"/>
  <c r="D49" s="1"/>
  <c r="D43"/>
  <c r="D44"/>
  <c r="D45"/>
  <c r="D46"/>
  <c r="D47"/>
  <c r="D48"/>
  <c r="E49"/>
  <c r="F49"/>
  <c r="D51"/>
  <c r="D52"/>
  <c r="D58" s="1"/>
  <c r="D53"/>
  <c r="D54"/>
  <c r="D55"/>
  <c r="D56"/>
  <c r="D57"/>
  <c r="E58"/>
  <c r="F58"/>
  <c r="D60"/>
  <c r="D61"/>
  <c r="D62"/>
  <c r="D67" s="1"/>
  <c r="D63"/>
  <c r="D64"/>
  <c r="D65"/>
  <c r="D66"/>
  <c r="E67"/>
  <c r="F67"/>
  <c r="D69"/>
  <c r="D70"/>
  <c r="D71"/>
  <c r="D72"/>
  <c r="D73"/>
  <c r="D74"/>
  <c r="D75"/>
  <c r="D76"/>
  <c r="E76"/>
  <c r="F76"/>
  <c r="D78"/>
  <c r="D85" s="1"/>
  <c r="D79"/>
  <c r="D80"/>
  <c r="D81"/>
  <c r="D82"/>
  <c r="D83"/>
  <c r="D84"/>
  <c r="E85"/>
  <c r="F85"/>
  <c r="D87"/>
  <c r="D88"/>
  <c r="D94" s="1"/>
  <c r="D89"/>
  <c r="D90"/>
  <c r="D91"/>
  <c r="D92"/>
  <c r="D93"/>
  <c r="E94"/>
  <c r="F94"/>
  <c r="D96"/>
  <c r="D97"/>
  <c r="D98"/>
  <c r="D103" s="1"/>
  <c r="D99"/>
  <c r="D100"/>
  <c r="D101"/>
  <c r="D102"/>
  <c r="E103"/>
  <c r="F103"/>
  <c r="D105"/>
  <c r="D106"/>
  <c r="D107"/>
  <c r="D108"/>
  <c r="D109"/>
  <c r="D110"/>
  <c r="D111"/>
  <c r="D112"/>
  <c r="E112"/>
  <c r="F112"/>
  <c r="D114"/>
  <c r="D121" s="1"/>
  <c r="D115"/>
  <c r="D116"/>
  <c r="D117"/>
  <c r="D118"/>
  <c r="D119"/>
  <c r="D120"/>
  <c r="E121"/>
  <c r="F121"/>
  <c r="D123"/>
  <c r="D124"/>
  <c r="D130" s="1"/>
  <c r="D125"/>
  <c r="D126"/>
  <c r="D127"/>
  <c r="D128"/>
  <c r="D129"/>
  <c r="E130"/>
  <c r="F130"/>
  <c r="D132"/>
  <c r="D133"/>
  <c r="D134"/>
  <c r="D139" s="1"/>
  <c r="D135"/>
  <c r="D136"/>
  <c r="D137"/>
  <c r="D138"/>
  <c r="E139"/>
  <c r="F139"/>
  <c r="D141"/>
  <c r="D142"/>
  <c r="D143"/>
  <c r="D144"/>
  <c r="D145"/>
  <c r="D146"/>
  <c r="D147"/>
  <c r="D148"/>
  <c r="E148"/>
  <c r="F148"/>
  <c r="D150"/>
  <c r="D157" s="1"/>
  <c r="D151"/>
  <c r="D152"/>
  <c r="D153"/>
  <c r="D154"/>
  <c r="D155"/>
  <c r="D156"/>
  <c r="E157"/>
  <c r="F157"/>
  <c r="D159"/>
  <c r="D160"/>
  <c r="D166" s="1"/>
  <c r="D161"/>
  <c r="D162"/>
  <c r="D163"/>
  <c r="D164"/>
  <c r="D165"/>
  <c r="E166"/>
  <c r="F166"/>
  <c r="D168"/>
  <c r="D169"/>
  <c r="D170"/>
  <c r="D175" s="1"/>
  <c r="D171"/>
  <c r="D172"/>
  <c r="D173"/>
  <c r="D174"/>
  <c r="E175"/>
  <c r="F175"/>
  <c r="D177"/>
  <c r="D178"/>
  <c r="D179"/>
  <c r="D180"/>
  <c r="D181"/>
  <c r="D182"/>
  <c r="D183"/>
  <c r="D184"/>
  <c r="E184"/>
  <c r="F184"/>
  <c r="D186"/>
  <c r="D193" s="1"/>
  <c r="D187"/>
  <c r="D188"/>
  <c r="D189"/>
  <c r="D190"/>
  <c r="D191"/>
  <c r="D192"/>
  <c r="E193"/>
  <c r="F193"/>
  <c r="D195"/>
  <c r="D196"/>
  <c r="D202" s="1"/>
  <c r="D197"/>
  <c r="D198"/>
  <c r="D199"/>
  <c r="D200"/>
  <c r="D201"/>
  <c r="E202"/>
  <c r="F202"/>
  <c r="D204"/>
  <c r="D205"/>
  <c r="D206"/>
  <c r="D211" s="1"/>
  <c r="D207"/>
  <c r="D208"/>
  <c r="D209"/>
  <c r="D210"/>
  <c r="E211"/>
  <c r="F211"/>
  <c r="D213"/>
  <c r="D214"/>
  <c r="D215"/>
  <c r="D216"/>
  <c r="D217"/>
  <c r="D218"/>
  <c r="D219"/>
  <c r="D220"/>
  <c r="E220"/>
  <c r="F220"/>
  <c r="D222"/>
  <c r="D229" s="1"/>
  <c r="D223"/>
  <c r="D224"/>
  <c r="D225"/>
  <c r="D226"/>
  <c r="D227"/>
  <c r="D228"/>
  <c r="E229"/>
  <c r="F229"/>
  <c r="D231"/>
  <c r="D232"/>
  <c r="D238" s="1"/>
  <c r="D233"/>
  <c r="D234"/>
  <c r="D235"/>
  <c r="D236"/>
  <c r="D237"/>
  <c r="E238"/>
  <c r="F238"/>
  <c r="D240"/>
  <c r="D241"/>
  <c r="D242"/>
  <c r="D247" s="1"/>
  <c r="D243"/>
  <c r="D244"/>
  <c r="D245"/>
  <c r="D246"/>
  <c r="E247"/>
  <c r="F247"/>
  <c r="D249"/>
  <c r="D250"/>
  <c r="D251"/>
  <c r="D252"/>
  <c r="D253"/>
  <c r="D254"/>
  <c r="D255"/>
  <c r="D256"/>
  <c r="E256"/>
  <c r="F256"/>
  <c r="D258"/>
  <c r="D265" s="1"/>
  <c r="D259"/>
  <c r="D260"/>
  <c r="D261"/>
  <c r="D262"/>
  <c r="D263"/>
  <c r="D264"/>
  <c r="E265"/>
  <c r="F265"/>
  <c r="D267"/>
  <c r="D268"/>
  <c r="D274" s="1"/>
  <c r="D269"/>
  <c r="D270"/>
  <c r="D271"/>
  <c r="D272"/>
  <c r="D273"/>
  <c r="E274"/>
  <c r="F274"/>
  <c r="D276"/>
  <c r="D277"/>
  <c r="D278"/>
  <c r="D283" s="1"/>
  <c r="D279"/>
  <c r="D280"/>
  <c r="D281"/>
  <c r="D282"/>
  <c r="E283"/>
  <c r="F283"/>
  <c r="D285"/>
  <c r="D286"/>
  <c r="D287"/>
  <c r="D288"/>
  <c r="D289"/>
  <c r="D290"/>
  <c r="D291"/>
  <c r="D292"/>
  <c r="E292"/>
  <c r="F292"/>
  <c r="D294"/>
  <c r="D301" s="1"/>
  <c r="D295"/>
  <c r="D296"/>
  <c r="D297"/>
  <c r="D298"/>
  <c r="D299"/>
  <c r="D300"/>
  <c r="E301"/>
  <c r="F301"/>
  <c r="D303"/>
  <c r="D304"/>
  <c r="D310" s="1"/>
  <c r="D305"/>
  <c r="D306"/>
  <c r="D307"/>
  <c r="D308"/>
  <c r="D309"/>
  <c r="E310"/>
  <c r="F310"/>
  <c r="D312"/>
  <c r="D313"/>
  <c r="D314"/>
  <c r="D319" s="1"/>
  <c r="D315"/>
  <c r="D316"/>
  <c r="D317"/>
  <c r="D318"/>
  <c r="E319"/>
  <c r="F319"/>
  <c r="D321"/>
  <c r="D322"/>
  <c r="D323"/>
  <c r="D324"/>
  <c r="D325"/>
  <c r="D326"/>
  <c r="D327"/>
  <c r="D328"/>
  <c r="E328"/>
  <c r="F328"/>
  <c r="D330"/>
  <c r="D337" s="1"/>
  <c r="D331"/>
  <c r="D332"/>
  <c r="D333"/>
  <c r="D334"/>
  <c r="D335"/>
  <c r="D336"/>
  <c r="E337"/>
  <c r="F337"/>
  <c r="D339"/>
  <c r="D340"/>
  <c r="D346" s="1"/>
  <c r="D341"/>
  <c r="D342"/>
  <c r="D343"/>
  <c r="D344"/>
  <c r="D345"/>
  <c r="E346"/>
  <c r="F346"/>
  <c r="D348"/>
  <c r="D349"/>
  <c r="D350"/>
  <c r="D355" s="1"/>
  <c r="D351"/>
  <c r="D352"/>
  <c r="D353"/>
  <c r="D354"/>
  <c r="E355"/>
  <c r="F355"/>
  <c r="D357"/>
  <c r="D358"/>
  <c r="D359"/>
  <c r="D360"/>
  <c r="D361"/>
  <c r="D362"/>
  <c r="D363"/>
  <c r="D364"/>
  <c r="E364"/>
  <c r="F364"/>
  <c r="D366"/>
  <c r="D373" s="1"/>
  <c r="D367"/>
  <c r="D368"/>
  <c r="D369"/>
  <c r="D370"/>
  <c r="D371"/>
  <c r="D372"/>
  <c r="E373"/>
  <c r="F373"/>
  <c r="D375"/>
  <c r="D376"/>
  <c r="D382" s="1"/>
  <c r="D377"/>
  <c r="D378"/>
  <c r="D379"/>
  <c r="D380"/>
  <c r="D381"/>
  <c r="E382"/>
  <c r="F382"/>
  <c r="D384"/>
  <c r="D385"/>
  <c r="D386"/>
  <c r="D391" s="1"/>
  <c r="D387"/>
  <c r="D388"/>
  <c r="D389"/>
  <c r="D390"/>
  <c r="E391"/>
  <c r="F391"/>
  <c r="D393"/>
  <c r="D394"/>
  <c r="D395"/>
  <c r="D396"/>
  <c r="D397"/>
  <c r="D398"/>
  <c r="D399"/>
  <c r="D400"/>
  <c r="E400"/>
  <c r="F400"/>
  <c r="D402"/>
  <c r="D409" s="1"/>
  <c r="D403"/>
  <c r="D404"/>
  <c r="D405"/>
  <c r="D406"/>
  <c r="D407"/>
  <c r="D408"/>
  <c r="E409"/>
  <c r="F409"/>
  <c r="D411"/>
  <c r="D412"/>
  <c r="D418" s="1"/>
  <c r="D413"/>
  <c r="D414"/>
  <c r="D415"/>
  <c r="D416"/>
  <c r="D417"/>
  <c r="E418"/>
  <c r="F418"/>
  <c r="D420"/>
  <c r="D421"/>
  <c r="D422"/>
  <c r="D427" s="1"/>
  <c r="D423"/>
  <c r="D424"/>
  <c r="D425"/>
  <c r="D426"/>
  <c r="E427"/>
  <c r="F427"/>
  <c r="D429"/>
  <c r="D430"/>
  <c r="D431"/>
  <c r="D432"/>
  <c r="D433"/>
  <c r="D434"/>
  <c r="D435"/>
  <c r="D436"/>
  <c r="E436"/>
  <c r="F436"/>
  <c r="D438"/>
  <c r="D445" s="1"/>
  <c r="D439"/>
  <c r="D440"/>
  <c r="D441"/>
  <c r="D442"/>
  <c r="D443"/>
  <c r="D444"/>
  <c r="E445"/>
  <c r="F445"/>
  <c r="D447"/>
  <c r="D448"/>
  <c r="D454" s="1"/>
  <c r="D449"/>
  <c r="D450"/>
  <c r="D451"/>
  <c r="D452"/>
  <c r="D453"/>
  <c r="E454"/>
  <c r="F454"/>
  <c r="D456"/>
  <c r="D457"/>
  <c r="D458"/>
  <c r="D463" s="1"/>
  <c r="D459"/>
  <c r="D460"/>
  <c r="D461"/>
  <c r="D462"/>
  <c r="E463"/>
  <c r="F463"/>
  <c r="D465"/>
  <c r="D466"/>
  <c r="D467"/>
  <c r="D468"/>
  <c r="D469"/>
  <c r="D470"/>
  <c r="D471"/>
  <c r="D472"/>
  <c r="E472"/>
  <c r="F472"/>
  <c r="D474"/>
  <c r="D481" s="1"/>
  <c r="D475"/>
  <c r="D476"/>
  <c r="D477"/>
  <c r="D478"/>
  <c r="D479"/>
  <c r="D480"/>
  <c r="E481"/>
  <c r="F481"/>
  <c r="D483"/>
  <c r="D484"/>
  <c r="D490" s="1"/>
  <c r="D485"/>
  <c r="D486"/>
  <c r="D487"/>
  <c r="D488"/>
  <c r="D489"/>
  <c r="E490"/>
  <c r="F490"/>
  <c r="D492"/>
  <c r="D493"/>
  <c r="D494"/>
  <c r="D499" s="1"/>
  <c r="D495"/>
  <c r="D496"/>
  <c r="D497"/>
  <c r="D498"/>
  <c r="E499"/>
  <c r="F499"/>
  <c r="D501"/>
  <c r="D502"/>
  <c r="D503"/>
  <c r="D504"/>
  <c r="D505"/>
  <c r="D506"/>
  <c r="D507"/>
  <c r="D508"/>
  <c r="E508"/>
  <c r="F508"/>
  <c r="D510"/>
  <c r="D517" s="1"/>
  <c r="D511"/>
  <c r="D512"/>
  <c r="D513"/>
  <c r="D514"/>
  <c r="D515"/>
  <c r="D516"/>
  <c r="E517"/>
  <c r="F517"/>
  <c r="D519"/>
  <c r="D520"/>
  <c r="D526" s="1"/>
  <c r="D521"/>
  <c r="D522"/>
  <c r="D523"/>
  <c r="D524"/>
  <c r="D525"/>
  <c r="E526"/>
  <c r="F526"/>
  <c r="D528"/>
  <c r="D529"/>
  <c r="D530"/>
  <c r="D535" s="1"/>
  <c r="D531"/>
  <c r="D532"/>
  <c r="D533"/>
  <c r="D534"/>
  <c r="E535"/>
  <c r="F535"/>
  <c r="D537"/>
  <c r="D538"/>
  <c r="D539"/>
  <c r="D540"/>
  <c r="D541"/>
  <c r="D542"/>
  <c r="D543"/>
  <c r="D544"/>
  <c r="E544"/>
  <c r="F544"/>
  <c r="D546"/>
  <c r="D553" s="1"/>
  <c r="D547"/>
  <c r="D548"/>
  <c r="D549"/>
  <c r="D550"/>
  <c r="D551"/>
  <c r="D552"/>
  <c r="E553"/>
  <c r="F553"/>
  <c r="D555"/>
  <c r="D556"/>
  <c r="D562" s="1"/>
  <c r="D557"/>
  <c r="D558"/>
  <c r="D559"/>
  <c r="D560"/>
  <c r="D561"/>
  <c r="E562"/>
  <c r="F562"/>
  <c r="D564"/>
  <c r="D565"/>
  <c r="D566"/>
  <c r="D571" s="1"/>
  <c r="D567"/>
  <c r="D568"/>
  <c r="D569"/>
  <c r="D570"/>
  <c r="E571"/>
  <c r="F571"/>
  <c r="D573"/>
  <c r="D574"/>
  <c r="D575"/>
  <c r="D576"/>
  <c r="D577"/>
  <c r="D578"/>
  <c r="D579"/>
  <c r="D580"/>
  <c r="E580"/>
  <c r="F580"/>
  <c r="D582"/>
  <c r="D589" s="1"/>
  <c r="D583"/>
  <c r="D584"/>
  <c r="D585"/>
  <c r="D586"/>
  <c r="D587"/>
  <c r="D588"/>
  <c r="E589"/>
  <c r="F589"/>
  <c r="D591"/>
  <c r="D592"/>
  <c r="D598" s="1"/>
  <c r="D593"/>
  <c r="D594"/>
  <c r="D595"/>
  <c r="D596"/>
  <c r="D597"/>
  <c r="E598"/>
  <c r="F598"/>
  <c r="D600"/>
  <c r="D601"/>
  <c r="D602"/>
  <c r="D607" s="1"/>
  <c r="D603"/>
  <c r="D604"/>
  <c r="D605"/>
  <c r="D606"/>
  <c r="E607"/>
  <c r="F607"/>
  <c r="D609"/>
  <c r="D610"/>
  <c r="D611"/>
  <c r="D612"/>
  <c r="D613"/>
  <c r="D614"/>
  <c r="D615"/>
  <c r="D616"/>
  <c r="E616"/>
  <c r="F616"/>
  <c r="D618"/>
  <c r="D625" s="1"/>
  <c r="D619"/>
  <c r="D620"/>
  <c r="D621"/>
  <c r="D622"/>
  <c r="D623"/>
  <c r="D624"/>
  <c r="E625"/>
  <c r="F625"/>
  <c r="D627"/>
  <c r="D628"/>
  <c r="D634" s="1"/>
  <c r="D629"/>
  <c r="D630"/>
  <c r="D631"/>
  <c r="D632"/>
  <c r="D633"/>
  <c r="E634"/>
  <c r="F634"/>
  <c r="D636"/>
  <c r="D637"/>
  <c r="D638"/>
  <c r="D643" s="1"/>
  <c r="D639"/>
  <c r="D640"/>
  <c r="D641"/>
  <c r="D642"/>
  <c r="E643"/>
  <c r="F643"/>
  <c r="D645"/>
  <c r="D646"/>
  <c r="D647"/>
  <c r="D648"/>
  <c r="D649"/>
  <c r="D650"/>
  <c r="D651"/>
  <c r="D652"/>
  <c r="E652"/>
  <c r="F652"/>
  <c r="D654"/>
  <c r="D661" s="1"/>
  <c r="D655"/>
  <c r="D656"/>
  <c r="D657"/>
  <c r="D658"/>
  <c r="D659"/>
  <c r="D660"/>
  <c r="E661"/>
  <c r="F661"/>
  <c r="D663"/>
  <c r="D664"/>
  <c r="D670" s="1"/>
  <c r="D665"/>
  <c r="D666"/>
  <c r="D667"/>
  <c r="D668"/>
  <c r="D669"/>
  <c r="E670"/>
  <c r="F670"/>
  <c r="F671"/>
  <c r="D6" i="542"/>
  <c r="D7"/>
  <c r="D8"/>
  <c r="D9"/>
  <c r="D18" s="1"/>
  <c r="D10"/>
  <c r="D11"/>
  <c r="D12"/>
  <c r="D13"/>
  <c r="D14"/>
  <c r="D15"/>
  <c r="D16"/>
  <c r="D17"/>
  <c r="E18"/>
  <c r="F18"/>
  <c r="A19"/>
  <c r="D20"/>
  <c r="D21"/>
  <c r="D22"/>
  <c r="D23"/>
  <c r="D32" s="1"/>
  <c r="D24"/>
  <c r="D25"/>
  <c r="D26"/>
  <c r="D27"/>
  <c r="D28"/>
  <c r="D29"/>
  <c r="D30"/>
  <c r="D31"/>
  <c r="E32"/>
  <c r="F32"/>
  <c r="A33"/>
  <c r="D34"/>
  <c r="D35"/>
  <c r="D36"/>
  <c r="D37"/>
  <c r="D46" s="1"/>
  <c r="D38"/>
  <c r="D39"/>
  <c r="D40"/>
  <c r="D41"/>
  <c r="D42"/>
  <c r="D43"/>
  <c r="D44"/>
  <c r="D45"/>
  <c r="E46"/>
  <c r="F46"/>
  <c r="A47"/>
  <c r="D48"/>
  <c r="D49"/>
  <c r="D50"/>
  <c r="D51"/>
  <c r="D60" s="1"/>
  <c r="D52"/>
  <c r="D53"/>
  <c r="D54"/>
  <c r="D55"/>
  <c r="D56"/>
  <c r="D57"/>
  <c r="D58"/>
  <c r="D59"/>
  <c r="E60"/>
  <c r="F60"/>
  <c r="A61"/>
  <c r="D62"/>
  <c r="D63"/>
  <c r="D64"/>
  <c r="D65"/>
  <c r="D74" s="1"/>
  <c r="D66"/>
  <c r="D67"/>
  <c r="D68"/>
  <c r="D69"/>
  <c r="D70"/>
  <c r="D71"/>
  <c r="D72"/>
  <c r="D73"/>
  <c r="E74"/>
  <c r="F74"/>
  <c r="A75"/>
  <c r="D76"/>
  <c r="D77"/>
  <c r="D78"/>
  <c r="D79"/>
  <c r="D88" s="1"/>
  <c r="D80"/>
  <c r="D81"/>
  <c r="D82"/>
  <c r="D83"/>
  <c r="D84"/>
  <c r="D85"/>
  <c r="D86"/>
  <c r="D87"/>
  <c r="E88"/>
  <c r="F88"/>
  <c r="A89"/>
  <c r="D90"/>
  <c r="D91"/>
  <c r="D92"/>
  <c r="D93"/>
  <c r="D102" s="1"/>
  <c r="D94"/>
  <c r="D95"/>
  <c r="D96"/>
  <c r="D97"/>
  <c r="D98"/>
  <c r="D99"/>
  <c r="D100"/>
  <c r="D101"/>
  <c r="E102"/>
  <c r="F102"/>
  <c r="A103"/>
  <c r="D104"/>
  <c r="D105"/>
  <c r="D106"/>
  <c r="D107"/>
  <c r="D116" s="1"/>
  <c r="D108"/>
  <c r="D109"/>
  <c r="D110"/>
  <c r="D111"/>
  <c r="D112"/>
  <c r="D113"/>
  <c r="D114"/>
  <c r="D115"/>
  <c r="E116"/>
  <c r="F116"/>
  <c r="A117"/>
  <c r="D118"/>
  <c r="D119"/>
  <c r="D120"/>
  <c r="D121"/>
  <c r="D130" s="1"/>
  <c r="D122"/>
  <c r="D123"/>
  <c r="D124"/>
  <c r="D125"/>
  <c r="D126"/>
  <c r="D127"/>
  <c r="D128"/>
  <c r="D129"/>
  <c r="E130"/>
  <c r="F130"/>
  <c r="A131"/>
  <c r="D132"/>
  <c r="D133"/>
  <c r="D134"/>
  <c r="D135"/>
  <c r="D144" s="1"/>
  <c r="D136"/>
  <c r="D137"/>
  <c r="D138"/>
  <c r="D139"/>
  <c r="D140"/>
  <c r="D141"/>
  <c r="D142"/>
  <c r="D143"/>
  <c r="E144"/>
  <c r="F144"/>
  <c r="A145"/>
  <c r="D146"/>
  <c r="D147"/>
  <c r="D148"/>
  <c r="D149"/>
  <c r="D158" s="1"/>
  <c r="D150"/>
  <c r="D151"/>
  <c r="D152"/>
  <c r="D153"/>
  <c r="D154"/>
  <c r="D155"/>
  <c r="D156"/>
  <c r="D157"/>
  <c r="E158"/>
  <c r="F158"/>
  <c r="A159"/>
  <c r="D160"/>
  <c r="D161"/>
  <c r="D162"/>
  <c r="D163"/>
  <c r="D172" s="1"/>
  <c r="D164"/>
  <c r="D165"/>
  <c r="D166"/>
  <c r="D167"/>
  <c r="D168"/>
  <c r="D169"/>
  <c r="D170"/>
  <c r="D171"/>
  <c r="E172"/>
  <c r="F172"/>
  <c r="A173"/>
  <c r="D174"/>
  <c r="D175"/>
  <c r="D176"/>
  <c r="D177"/>
  <c r="D186" s="1"/>
  <c r="D178"/>
  <c r="D179"/>
  <c r="D180"/>
  <c r="D181"/>
  <c r="D182"/>
  <c r="D183"/>
  <c r="D184"/>
  <c r="D185"/>
  <c r="E186"/>
  <c r="F186"/>
  <c r="A187"/>
  <c r="D188"/>
  <c r="D189"/>
  <c r="D190"/>
  <c r="D191"/>
  <c r="D200" s="1"/>
  <c r="D192"/>
  <c r="D193"/>
  <c r="D194"/>
  <c r="D195"/>
  <c r="D196"/>
  <c r="D197"/>
  <c r="D198"/>
  <c r="D199"/>
  <c r="E200"/>
  <c r="F200"/>
  <c r="A201"/>
  <c r="D202"/>
  <c r="D203"/>
  <c r="D204"/>
  <c r="D205"/>
  <c r="D214" s="1"/>
  <c r="D206"/>
  <c r="D207"/>
  <c r="D208"/>
  <c r="D209"/>
  <c r="D210"/>
  <c r="D211"/>
  <c r="D212"/>
  <c r="D213"/>
  <c r="E214"/>
  <c r="F214"/>
  <c r="A215"/>
  <c r="D216"/>
  <c r="D217"/>
  <c r="D218"/>
  <c r="D219"/>
  <c r="D228" s="1"/>
  <c r="D220"/>
  <c r="D221"/>
  <c r="D222"/>
  <c r="D223"/>
  <c r="D224"/>
  <c r="D225"/>
  <c r="D226"/>
  <c r="D227"/>
  <c r="E228"/>
  <c r="F228"/>
  <c r="A229"/>
  <c r="D230"/>
  <c r="D231"/>
  <c r="D232"/>
  <c r="D233"/>
  <c r="D242" s="1"/>
  <c r="D234"/>
  <c r="D235"/>
  <c r="D236"/>
  <c r="D237"/>
  <c r="D238"/>
  <c r="D239"/>
  <c r="D240"/>
  <c r="D241"/>
  <c r="E242"/>
  <c r="F242"/>
  <c r="A243"/>
  <c r="D244"/>
  <c r="D245"/>
  <c r="D246"/>
  <c r="D247"/>
  <c r="D256" s="1"/>
  <c r="D248"/>
  <c r="D249"/>
  <c r="D250"/>
  <c r="D251"/>
  <c r="D252"/>
  <c r="D253"/>
  <c r="D254"/>
  <c r="D255"/>
  <c r="E256"/>
  <c r="F256"/>
  <c r="A257"/>
  <c r="D258"/>
  <c r="D259"/>
  <c r="D260"/>
  <c r="D261"/>
  <c r="D270" s="1"/>
  <c r="D262"/>
  <c r="D263"/>
  <c r="D264"/>
  <c r="D265"/>
  <c r="D266"/>
  <c r="D267"/>
  <c r="D268"/>
  <c r="D269"/>
  <c r="E270"/>
  <c r="F270"/>
  <c r="A271"/>
  <c r="D272"/>
  <c r="D273"/>
  <c r="D274"/>
  <c r="D275"/>
  <c r="D284" s="1"/>
  <c r="D276"/>
  <c r="D277"/>
  <c r="D278"/>
  <c r="D279"/>
  <c r="D280"/>
  <c r="D281"/>
  <c r="D282"/>
  <c r="D283"/>
  <c r="E284"/>
  <c r="F284"/>
  <c r="A285"/>
  <c r="D286"/>
  <c r="D287"/>
  <c r="D288"/>
  <c r="D289"/>
  <c r="D298" s="1"/>
  <c r="D290"/>
  <c r="D291"/>
  <c r="D292"/>
  <c r="D293"/>
  <c r="D294"/>
  <c r="D295"/>
  <c r="D296"/>
  <c r="D297"/>
  <c r="E298"/>
  <c r="F298"/>
  <c r="A299"/>
  <c r="D300"/>
  <c r="D301"/>
  <c r="D302"/>
  <c r="D303"/>
  <c r="D312" s="1"/>
  <c r="D304"/>
  <c r="D305"/>
  <c r="D306"/>
  <c r="D307"/>
  <c r="D308"/>
  <c r="D309"/>
  <c r="D310"/>
  <c r="D311"/>
  <c r="E312"/>
  <c r="F312"/>
  <c r="A313"/>
  <c r="A327" s="1"/>
  <c r="A341" s="1"/>
  <c r="A355" s="1"/>
  <c r="A369" s="1"/>
  <c r="A383" s="1"/>
  <c r="A397" s="1"/>
  <c r="A411" s="1"/>
  <c r="A425" s="1"/>
  <c r="A439" s="1"/>
  <c r="A453" s="1"/>
  <c r="A467" s="1"/>
  <c r="A481" s="1"/>
  <c r="A495" s="1"/>
  <c r="A509" s="1"/>
  <c r="A523" s="1"/>
  <c r="A537" s="1"/>
  <c r="A551" s="1"/>
  <c r="A565" s="1"/>
  <c r="A579" s="1"/>
  <c r="A593" s="1"/>
  <c r="A607" s="1"/>
  <c r="A621" s="1"/>
  <c r="A635" s="1"/>
  <c r="A649" s="1"/>
  <c r="A663" s="1"/>
  <c r="A677" s="1"/>
  <c r="A691" s="1"/>
  <c r="A705" s="1"/>
  <c r="A719" s="1"/>
  <c r="A733" s="1"/>
  <c r="A747" s="1"/>
  <c r="A761" s="1"/>
  <c r="A775" s="1"/>
  <c r="A789" s="1"/>
  <c r="A803" s="1"/>
  <c r="A817" s="1"/>
  <c r="A831" s="1"/>
  <c r="A845" s="1"/>
  <c r="A859" s="1"/>
  <c r="A873" s="1"/>
  <c r="A887" s="1"/>
  <c r="A901" s="1"/>
  <c r="A915" s="1"/>
  <c r="A929" s="1"/>
  <c r="A943" s="1"/>
  <c r="A957" s="1"/>
  <c r="A971" s="1"/>
  <c r="A985" s="1"/>
  <c r="A999" s="1"/>
  <c r="A1013" s="1"/>
  <c r="A1027" s="1"/>
  <c r="D314"/>
  <c r="E314"/>
  <c r="E315"/>
  <c r="D315" s="1"/>
  <c r="D316"/>
  <c r="E316"/>
  <c r="E317"/>
  <c r="D317" s="1"/>
  <c r="D318"/>
  <c r="E318"/>
  <c r="E319"/>
  <c r="D319" s="1"/>
  <c r="D320"/>
  <c r="E320"/>
  <c r="D321"/>
  <c r="D322"/>
  <c r="D323"/>
  <c r="D324"/>
  <c r="D325"/>
  <c r="F326"/>
  <c r="D328"/>
  <c r="D329"/>
  <c r="D330"/>
  <c r="D331"/>
  <c r="D332"/>
  <c r="D333"/>
  <c r="D334"/>
  <c r="D335"/>
  <c r="D336"/>
  <c r="D337"/>
  <c r="D338"/>
  <c r="D339"/>
  <c r="D340"/>
  <c r="E340"/>
  <c r="F340"/>
  <c r="D342"/>
  <c r="D343"/>
  <c r="D344"/>
  <c r="D345"/>
  <c r="D346"/>
  <c r="D347"/>
  <c r="D348"/>
  <c r="D349"/>
  <c r="D350"/>
  <c r="D351"/>
  <c r="D352"/>
  <c r="D353"/>
  <c r="D354"/>
  <c r="E354"/>
  <c r="F354"/>
  <c r="D356"/>
  <c r="D357"/>
  <c r="D358"/>
  <c r="D359"/>
  <c r="D360"/>
  <c r="D361"/>
  <c r="D362"/>
  <c r="D363"/>
  <c r="D364"/>
  <c r="D365"/>
  <c r="D366"/>
  <c r="D367"/>
  <c r="D368"/>
  <c r="E368"/>
  <c r="F368"/>
  <c r="D370"/>
  <c r="D371"/>
  <c r="D372"/>
  <c r="D373"/>
  <c r="D374"/>
  <c r="D375"/>
  <c r="D376"/>
  <c r="D377"/>
  <c r="D378"/>
  <c r="D379"/>
  <c r="D380"/>
  <c r="D381"/>
  <c r="D382"/>
  <c r="E382"/>
  <c r="F382"/>
  <c r="D384"/>
  <c r="D385"/>
  <c r="D386"/>
  <c r="D387"/>
  <c r="D388"/>
  <c r="D389"/>
  <c r="D390"/>
  <c r="D391"/>
  <c r="D392"/>
  <c r="D393"/>
  <c r="D394"/>
  <c r="D395"/>
  <c r="D396"/>
  <c r="E396"/>
  <c r="F396"/>
  <c r="D398"/>
  <c r="D410" s="1"/>
  <c r="E398"/>
  <c r="D399"/>
  <c r="E399"/>
  <c r="D400"/>
  <c r="E400"/>
  <c r="D401"/>
  <c r="D402"/>
  <c r="D403"/>
  <c r="D404"/>
  <c r="D405"/>
  <c r="D406"/>
  <c r="D407"/>
  <c r="D408"/>
  <c r="D409"/>
  <c r="E410"/>
  <c r="F410"/>
  <c r="D412"/>
  <c r="D413"/>
  <c r="D424" s="1"/>
  <c r="D414"/>
  <c r="D415"/>
  <c r="D416"/>
  <c r="D417"/>
  <c r="D418"/>
  <c r="D419"/>
  <c r="D420"/>
  <c r="D421"/>
  <c r="D422"/>
  <c r="D423"/>
  <c r="E424"/>
  <c r="F424"/>
  <c r="D426"/>
  <c r="D427"/>
  <c r="D438" s="1"/>
  <c r="D428"/>
  <c r="D429"/>
  <c r="D430"/>
  <c r="D431"/>
  <c r="D432"/>
  <c r="D433"/>
  <c r="D434"/>
  <c r="D435"/>
  <c r="D436"/>
  <c r="D437"/>
  <c r="E438"/>
  <c r="F438"/>
  <c r="D440"/>
  <c r="D441"/>
  <c r="D452" s="1"/>
  <c r="D442"/>
  <c r="D443"/>
  <c r="D444"/>
  <c r="D445"/>
  <c r="D446"/>
  <c r="D447"/>
  <c r="D448"/>
  <c r="D449"/>
  <c r="D450"/>
  <c r="D451"/>
  <c r="E452"/>
  <c r="F452"/>
  <c r="D454"/>
  <c r="D455"/>
  <c r="D466" s="1"/>
  <c r="D456"/>
  <c r="D457"/>
  <c r="E457"/>
  <c r="D458"/>
  <c r="E458"/>
  <c r="D459"/>
  <c r="E459"/>
  <c r="D460"/>
  <c r="E460"/>
  <c r="D461"/>
  <c r="D462"/>
  <c r="D463"/>
  <c r="D464"/>
  <c r="D465"/>
  <c r="E466"/>
  <c r="F466"/>
  <c r="D468"/>
  <c r="D469"/>
  <c r="D480" s="1"/>
  <c r="D470"/>
  <c r="D471"/>
  <c r="D472"/>
  <c r="D473"/>
  <c r="D474"/>
  <c r="D475"/>
  <c r="D476"/>
  <c r="D477"/>
  <c r="D478"/>
  <c r="D479"/>
  <c r="E480"/>
  <c r="F480"/>
  <c r="D482"/>
  <c r="D483"/>
  <c r="D494" s="1"/>
  <c r="D484"/>
  <c r="D485"/>
  <c r="D486"/>
  <c r="D487"/>
  <c r="D488"/>
  <c r="D489"/>
  <c r="D490"/>
  <c r="D491"/>
  <c r="D492"/>
  <c r="D493"/>
  <c r="E494"/>
  <c r="F494"/>
  <c r="D496"/>
  <c r="D497"/>
  <c r="D508" s="1"/>
  <c r="D498"/>
  <c r="D499"/>
  <c r="D500"/>
  <c r="D501"/>
  <c r="D502"/>
  <c r="D503"/>
  <c r="D504"/>
  <c r="D505"/>
  <c r="D506"/>
  <c r="D507"/>
  <c r="E508"/>
  <c r="F508"/>
  <c r="D510"/>
  <c r="D511"/>
  <c r="D512"/>
  <c r="D513"/>
  <c r="E514"/>
  <c r="D514" s="1"/>
  <c r="D522" s="1"/>
  <c r="D515"/>
  <c r="D516"/>
  <c r="D517"/>
  <c r="D518"/>
  <c r="D519"/>
  <c r="D520"/>
  <c r="D521"/>
  <c r="F522"/>
  <c r="D524"/>
  <c r="D525"/>
  <c r="D526"/>
  <c r="D527"/>
  <c r="D528"/>
  <c r="D529"/>
  <c r="D530"/>
  <c r="D531"/>
  <c r="D532"/>
  <c r="D533"/>
  <c r="D534"/>
  <c r="D535"/>
  <c r="D536"/>
  <c r="E536"/>
  <c r="F536"/>
  <c r="D538"/>
  <c r="D539"/>
  <c r="D540"/>
  <c r="D541"/>
  <c r="D542"/>
  <c r="D543"/>
  <c r="D544"/>
  <c r="D545"/>
  <c r="D546"/>
  <c r="D547"/>
  <c r="D548"/>
  <c r="D549"/>
  <c r="D550"/>
  <c r="E550"/>
  <c r="F550"/>
  <c r="D552"/>
  <c r="D553"/>
  <c r="D554"/>
  <c r="D555"/>
  <c r="D556"/>
  <c r="D557"/>
  <c r="D558"/>
  <c r="D559"/>
  <c r="D560"/>
  <c r="D561"/>
  <c r="D562"/>
  <c r="D563"/>
  <c r="D564"/>
  <c r="E564"/>
  <c r="F564"/>
  <c r="D566"/>
  <c r="D578" s="1"/>
  <c r="E566"/>
  <c r="D567"/>
  <c r="E567"/>
  <c r="D568"/>
  <c r="E568"/>
  <c r="D569"/>
  <c r="D570"/>
  <c r="D571"/>
  <c r="D572"/>
  <c r="D573"/>
  <c r="D574"/>
  <c r="D575"/>
  <c r="D576"/>
  <c r="D577"/>
  <c r="E578"/>
  <c r="F578"/>
  <c r="D580"/>
  <c r="D581"/>
  <c r="D592" s="1"/>
  <c r="D582"/>
  <c r="D583"/>
  <c r="D584"/>
  <c r="D585"/>
  <c r="D586"/>
  <c r="D587"/>
  <c r="D588"/>
  <c r="D589"/>
  <c r="D590"/>
  <c r="D591"/>
  <c r="E592"/>
  <c r="F592"/>
  <c r="D594"/>
  <c r="D595"/>
  <c r="D606" s="1"/>
  <c r="D596"/>
  <c r="D597"/>
  <c r="D598"/>
  <c r="D599"/>
  <c r="D600"/>
  <c r="D601"/>
  <c r="D602"/>
  <c r="D603"/>
  <c r="D604"/>
  <c r="D605"/>
  <c r="E606"/>
  <c r="F606"/>
  <c r="D608"/>
  <c r="D609"/>
  <c r="D620" s="1"/>
  <c r="D610"/>
  <c r="D611"/>
  <c r="D612"/>
  <c r="D613"/>
  <c r="D614"/>
  <c r="D615"/>
  <c r="D616"/>
  <c r="D617"/>
  <c r="D618"/>
  <c r="D619"/>
  <c r="E620"/>
  <c r="F620"/>
  <c r="D622"/>
  <c r="D623"/>
  <c r="D634" s="1"/>
  <c r="D624"/>
  <c r="D625"/>
  <c r="D626"/>
  <c r="D627"/>
  <c r="D628"/>
  <c r="D629"/>
  <c r="D630"/>
  <c r="D631"/>
  <c r="D632"/>
  <c r="D633"/>
  <c r="E634"/>
  <c r="F634"/>
  <c r="D636"/>
  <c r="D637"/>
  <c r="D648" s="1"/>
  <c r="D638"/>
  <c r="D639"/>
  <c r="D640"/>
  <c r="D641"/>
  <c r="D642"/>
  <c r="D643"/>
  <c r="D644"/>
  <c r="D645"/>
  <c r="D646"/>
  <c r="D647"/>
  <c r="E648"/>
  <c r="F648"/>
  <c r="D650"/>
  <c r="D651"/>
  <c r="D662" s="1"/>
  <c r="D652"/>
  <c r="D653"/>
  <c r="D654"/>
  <c r="D655"/>
  <c r="D656"/>
  <c r="D657"/>
  <c r="D658"/>
  <c r="D659"/>
  <c r="D660"/>
  <c r="D661"/>
  <c r="E662"/>
  <c r="F662"/>
  <c r="D664"/>
  <c r="D665"/>
  <c r="D676" s="1"/>
  <c r="D666"/>
  <c r="D667"/>
  <c r="D668"/>
  <c r="D669"/>
  <c r="D670"/>
  <c r="D671"/>
  <c r="D672"/>
  <c r="D673"/>
  <c r="D674"/>
  <c r="D675"/>
  <c r="E676"/>
  <c r="F676"/>
  <c r="D678"/>
  <c r="D679"/>
  <c r="D690" s="1"/>
  <c r="D680"/>
  <c r="D681"/>
  <c r="D682"/>
  <c r="D683"/>
  <c r="D684"/>
  <c r="D685"/>
  <c r="D686"/>
  <c r="D687"/>
  <c r="D688"/>
  <c r="D689"/>
  <c r="E690"/>
  <c r="F690"/>
  <c r="D692"/>
  <c r="D693"/>
  <c r="D704" s="1"/>
  <c r="D694"/>
  <c r="D695"/>
  <c r="D696"/>
  <c r="D697"/>
  <c r="D698"/>
  <c r="D699"/>
  <c r="D700"/>
  <c r="D701"/>
  <c r="D702"/>
  <c r="D703"/>
  <c r="E704"/>
  <c r="F704"/>
  <c r="D706"/>
  <c r="D707"/>
  <c r="D718" s="1"/>
  <c r="D708"/>
  <c r="D709"/>
  <c r="D710"/>
  <c r="D711"/>
  <c r="D712"/>
  <c r="D713"/>
  <c r="D714"/>
  <c r="D715"/>
  <c r="D716"/>
  <c r="D717"/>
  <c r="E718"/>
  <c r="F718"/>
  <c r="E720"/>
  <c r="D720" s="1"/>
  <c r="D721"/>
  <c r="E721"/>
  <c r="E722"/>
  <c r="D722" s="1"/>
  <c r="D723"/>
  <c r="E723"/>
  <c r="E724"/>
  <c r="D724" s="1"/>
  <c r="D725"/>
  <c r="E725"/>
  <c r="E726"/>
  <c r="D726" s="1"/>
  <c r="D727"/>
  <c r="D728"/>
  <c r="D729"/>
  <c r="D730"/>
  <c r="D731"/>
  <c r="F732"/>
  <c r="F1027" s="1"/>
  <c r="D734"/>
  <c r="D735"/>
  <c r="D736"/>
  <c r="D746" s="1"/>
  <c r="D737"/>
  <c r="D738"/>
  <c r="D739"/>
  <c r="D740"/>
  <c r="D741"/>
  <c r="D742"/>
  <c r="D743"/>
  <c r="D744"/>
  <c r="D745"/>
  <c r="E746"/>
  <c r="F746"/>
  <c r="D748"/>
  <c r="D749"/>
  <c r="D750"/>
  <c r="D760" s="1"/>
  <c r="D751"/>
  <c r="D752"/>
  <c r="D753"/>
  <c r="D754"/>
  <c r="D755"/>
  <c r="D756"/>
  <c r="D757"/>
  <c r="D758"/>
  <c r="D759"/>
  <c r="E760"/>
  <c r="F760"/>
  <c r="D762"/>
  <c r="D763"/>
  <c r="D764"/>
  <c r="D774" s="1"/>
  <c r="D765"/>
  <c r="D766"/>
  <c r="D767"/>
  <c r="D768"/>
  <c r="D769"/>
  <c r="D770"/>
  <c r="D771"/>
  <c r="D772"/>
  <c r="D773"/>
  <c r="E774"/>
  <c r="F774"/>
  <c r="D776"/>
  <c r="D777"/>
  <c r="D778"/>
  <c r="D788" s="1"/>
  <c r="D779"/>
  <c r="D780"/>
  <c r="D781"/>
  <c r="D782"/>
  <c r="D783"/>
  <c r="D784"/>
  <c r="D785"/>
  <c r="D786"/>
  <c r="D787"/>
  <c r="E788"/>
  <c r="F788"/>
  <c r="D790"/>
  <c r="D791"/>
  <c r="D792"/>
  <c r="D802" s="1"/>
  <c r="D793"/>
  <c r="D794"/>
  <c r="D795"/>
  <c r="D796"/>
  <c r="D797"/>
  <c r="D798"/>
  <c r="D799"/>
  <c r="D800"/>
  <c r="D801"/>
  <c r="E802"/>
  <c r="F802"/>
  <c r="D804"/>
  <c r="D805"/>
  <c r="D806"/>
  <c r="D816" s="1"/>
  <c r="D807"/>
  <c r="D808"/>
  <c r="D809"/>
  <c r="D810"/>
  <c r="D811"/>
  <c r="D812"/>
  <c r="D813"/>
  <c r="D814"/>
  <c r="D815"/>
  <c r="E816"/>
  <c r="F816"/>
  <c r="D818"/>
  <c r="D819"/>
  <c r="D820"/>
  <c r="D830" s="1"/>
  <c r="D821"/>
  <c r="D822"/>
  <c r="D823"/>
  <c r="D824"/>
  <c r="D825"/>
  <c r="D826"/>
  <c r="D827"/>
  <c r="D828"/>
  <c r="D829"/>
  <c r="E830"/>
  <c r="F830"/>
  <c r="D832"/>
  <c r="D833"/>
  <c r="D834"/>
  <c r="D844" s="1"/>
  <c r="D835"/>
  <c r="D836"/>
  <c r="D837"/>
  <c r="D838"/>
  <c r="D839"/>
  <c r="D840"/>
  <c r="D841"/>
  <c r="D842"/>
  <c r="D843"/>
  <c r="E844"/>
  <c r="F844"/>
  <c r="D846"/>
  <c r="D847"/>
  <c r="D848"/>
  <c r="D858" s="1"/>
  <c r="D849"/>
  <c r="D850"/>
  <c r="D851"/>
  <c r="D852"/>
  <c r="D853"/>
  <c r="D854"/>
  <c r="D855"/>
  <c r="D856"/>
  <c r="D857"/>
  <c r="E858"/>
  <c r="F858"/>
  <c r="D860"/>
  <c r="D861"/>
  <c r="D862"/>
  <c r="D872" s="1"/>
  <c r="D863"/>
  <c r="D864"/>
  <c r="D865"/>
  <c r="D866"/>
  <c r="D867"/>
  <c r="D868"/>
  <c r="D869"/>
  <c r="D870"/>
  <c r="D871"/>
  <c r="E872"/>
  <c r="F872"/>
  <c r="D874"/>
  <c r="E874"/>
  <c r="D875"/>
  <c r="D886" s="1"/>
  <c r="E875"/>
  <c r="D876"/>
  <c r="E876"/>
  <c r="D877"/>
  <c r="E877"/>
  <c r="D878"/>
  <c r="E878"/>
  <c r="D879"/>
  <c r="E879"/>
  <c r="D880"/>
  <c r="E880"/>
  <c r="D881"/>
  <c r="D882"/>
  <c r="D883"/>
  <c r="D884"/>
  <c r="D885"/>
  <c r="E886"/>
  <c r="F886"/>
  <c r="D888"/>
  <c r="D889"/>
  <c r="D890"/>
  <c r="D891"/>
  <c r="D900" s="1"/>
  <c r="D892"/>
  <c r="D893"/>
  <c r="D894"/>
  <c r="D895"/>
  <c r="D896"/>
  <c r="D897"/>
  <c r="D898"/>
  <c r="D899"/>
  <c r="E900"/>
  <c r="F900"/>
  <c r="D902"/>
  <c r="E902"/>
  <c r="E903"/>
  <c r="D903" s="1"/>
  <c r="D904"/>
  <c r="E904"/>
  <c r="E905"/>
  <c r="D905" s="1"/>
  <c r="D906"/>
  <c r="E906"/>
  <c r="E907"/>
  <c r="D907" s="1"/>
  <c r="D908"/>
  <c r="E908"/>
  <c r="D909"/>
  <c r="D910"/>
  <c r="D911"/>
  <c r="D912"/>
  <c r="D913"/>
  <c r="F914"/>
  <c r="D916"/>
  <c r="D917"/>
  <c r="D918"/>
  <c r="D919"/>
  <c r="D920"/>
  <c r="D921"/>
  <c r="D922"/>
  <c r="D923"/>
  <c r="D924"/>
  <c r="D925"/>
  <c r="D926"/>
  <c r="D927"/>
  <c r="D928"/>
  <c r="E928"/>
  <c r="F928"/>
  <c r="D930"/>
  <c r="D942" s="1"/>
  <c r="E930"/>
  <c r="D931"/>
  <c r="E931"/>
  <c r="D932"/>
  <c r="E932"/>
  <c r="D933"/>
  <c r="E933"/>
  <c r="D934"/>
  <c r="E934"/>
  <c r="D935"/>
  <c r="E935"/>
  <c r="D936"/>
  <c r="E936"/>
  <c r="D937"/>
  <c r="D938"/>
  <c r="D939"/>
  <c r="D940"/>
  <c r="D941"/>
  <c r="E942"/>
  <c r="F942"/>
  <c r="D944"/>
  <c r="D945"/>
  <c r="D956" s="1"/>
  <c r="D946"/>
  <c r="D947"/>
  <c r="D948"/>
  <c r="D949"/>
  <c r="D950"/>
  <c r="D951"/>
  <c r="D952"/>
  <c r="D953"/>
  <c r="D954"/>
  <c r="D955"/>
  <c r="E956"/>
  <c r="F956"/>
  <c r="D958"/>
  <c r="D959"/>
  <c r="D970" s="1"/>
  <c r="D960"/>
  <c r="D961"/>
  <c r="D962"/>
  <c r="D963"/>
  <c r="D964"/>
  <c r="D965"/>
  <c r="D966"/>
  <c r="D967"/>
  <c r="D968"/>
  <c r="D969"/>
  <c r="E970"/>
  <c r="F970"/>
  <c r="D972"/>
  <c r="D973"/>
  <c r="D984" s="1"/>
  <c r="D974"/>
  <c r="D975"/>
  <c r="D976"/>
  <c r="D977"/>
  <c r="D978"/>
  <c r="D979"/>
  <c r="D980"/>
  <c r="D981"/>
  <c r="D982"/>
  <c r="D983"/>
  <c r="E984"/>
  <c r="F984"/>
  <c r="D986"/>
  <c r="D987"/>
  <c r="D998" s="1"/>
  <c r="D988"/>
  <c r="D989"/>
  <c r="D990"/>
  <c r="D991"/>
  <c r="D992"/>
  <c r="D993"/>
  <c r="D994"/>
  <c r="D995"/>
  <c r="D996"/>
  <c r="D997"/>
  <c r="E998"/>
  <c r="F998"/>
  <c r="D1000"/>
  <c r="D1001"/>
  <c r="D1012" s="1"/>
  <c r="D1002"/>
  <c r="D1003"/>
  <c r="D1004"/>
  <c r="D1005"/>
  <c r="D1006"/>
  <c r="D1007"/>
  <c r="D1008"/>
  <c r="D1009"/>
  <c r="D1010"/>
  <c r="D1011"/>
  <c r="E1012"/>
  <c r="F1012"/>
  <c r="D1014"/>
  <c r="D1015"/>
  <c r="D1026" s="1"/>
  <c r="D1016"/>
  <c r="D1017"/>
  <c r="D1018"/>
  <c r="D1019"/>
  <c r="D1020"/>
  <c r="D1021"/>
  <c r="D1022"/>
  <c r="D1023"/>
  <c r="D1024"/>
  <c r="D1025"/>
  <c r="E1026"/>
  <c r="F1026"/>
  <c r="H8" i="541"/>
  <c r="I8"/>
  <c r="J8"/>
  <c r="K8"/>
  <c r="H9"/>
  <c r="I9"/>
  <c r="J9"/>
  <c r="K9"/>
  <c r="H10"/>
  <c r="I10"/>
  <c r="J10"/>
  <c r="K10"/>
  <c r="H11"/>
  <c r="I11"/>
  <c r="J11"/>
  <c r="K11"/>
  <c r="H12"/>
  <c r="I12"/>
  <c r="J12"/>
  <c r="K12"/>
  <c r="H13"/>
  <c r="I13"/>
  <c r="J13"/>
  <c r="K13"/>
  <c r="H14"/>
  <c r="I14"/>
  <c r="J14"/>
  <c r="K14"/>
  <c r="H15"/>
  <c r="I15"/>
  <c r="J15"/>
  <c r="K15"/>
  <c r="H16"/>
  <c r="I16"/>
  <c r="J16"/>
  <c r="K16"/>
  <c r="H17"/>
  <c r="I17"/>
  <c r="J17"/>
  <c r="K17"/>
  <c r="H18"/>
  <c r="I18"/>
  <c r="J18"/>
  <c r="K18"/>
  <c r="H19"/>
  <c r="I19"/>
  <c r="J19"/>
  <c r="K19"/>
  <c r="O7" i="540"/>
  <c r="Q7"/>
  <c r="R7"/>
  <c r="W7"/>
  <c r="Y7"/>
  <c r="Z7"/>
  <c r="AE7"/>
  <c r="AG7"/>
  <c r="AH7"/>
  <c r="AM7"/>
  <c r="AO7"/>
  <c r="AP7" s="1"/>
  <c r="AU7"/>
  <c r="AW7"/>
  <c r="AX7"/>
  <c r="BC7"/>
  <c r="BE7"/>
  <c r="BF7"/>
  <c r="BK7"/>
  <c r="BM7"/>
  <c r="BN7"/>
  <c r="O8"/>
  <c r="Q8"/>
  <c r="R8" s="1"/>
  <c r="W8"/>
  <c r="Y8"/>
  <c r="Z8"/>
  <c r="AE8"/>
  <c r="AG8"/>
  <c r="AH8"/>
  <c r="AO8"/>
  <c r="AP8" s="1"/>
  <c r="AW8"/>
  <c r="AX8"/>
  <c r="BE8"/>
  <c r="BF8" s="1"/>
  <c r="BM8"/>
  <c r="BN8"/>
  <c r="O9"/>
  <c r="Q9"/>
  <c r="R9"/>
  <c r="W9"/>
  <c r="Y9"/>
  <c r="Z9" s="1"/>
  <c r="AE9"/>
  <c r="AG9"/>
  <c r="AH9"/>
  <c r="AM9"/>
  <c r="AO9"/>
  <c r="AP9"/>
  <c r="AU9"/>
  <c r="AW9"/>
  <c r="AX9"/>
  <c r="BC9"/>
  <c r="BE9"/>
  <c r="BF9" s="1"/>
  <c r="BK9"/>
  <c r="BM9"/>
  <c r="BN9"/>
  <c r="O10"/>
  <c r="Q10"/>
  <c r="R10"/>
  <c r="W10"/>
  <c r="Y10"/>
  <c r="Z10"/>
  <c r="AE10"/>
  <c r="AG10"/>
  <c r="AH10" s="1"/>
  <c r="AM10"/>
  <c r="AO10"/>
  <c r="AP10"/>
  <c r="AU10"/>
  <c r="AW10"/>
  <c r="AX10"/>
  <c r="BC10"/>
  <c r="BE10"/>
  <c r="BF10"/>
  <c r="BK10"/>
  <c r="BM10"/>
  <c r="BN10" s="1"/>
  <c r="O11"/>
  <c r="Q11"/>
  <c r="R11"/>
  <c r="W11"/>
  <c r="Y11"/>
  <c r="Z11"/>
  <c r="AE11"/>
  <c r="AG11"/>
  <c r="AH11"/>
  <c r="AM11"/>
  <c r="AO11"/>
  <c r="AP11" s="1"/>
  <c r="AU11"/>
  <c r="AW11"/>
  <c r="AX11"/>
  <c r="BC11"/>
  <c r="BE11"/>
  <c r="BF11"/>
  <c r="BK11"/>
  <c r="BM11"/>
  <c r="BN11"/>
  <c r="Q12"/>
  <c r="R12"/>
  <c r="Y12"/>
  <c r="AG12"/>
  <c r="AO12"/>
  <c r="AW12"/>
  <c r="BE12"/>
  <c r="BM12"/>
  <c r="BN12"/>
  <c r="O13"/>
  <c r="Q13"/>
  <c r="R13"/>
  <c r="W13"/>
  <c r="Y13"/>
  <c r="Z13" s="1"/>
  <c r="AE13"/>
  <c r="AG13"/>
  <c r="AH13"/>
  <c r="AM13"/>
  <c r="AO13"/>
  <c r="AP13"/>
  <c r="AU13"/>
  <c r="AW13"/>
  <c r="AX13"/>
  <c r="BC13"/>
  <c r="BE13"/>
  <c r="BF13" s="1"/>
  <c r="BK13"/>
  <c r="BM13"/>
  <c r="BN13"/>
  <c r="O14"/>
  <c r="Q14"/>
  <c r="R14"/>
  <c r="W14"/>
  <c r="Y14"/>
  <c r="Z14"/>
  <c r="AE14"/>
  <c r="AG14"/>
  <c r="AH14" s="1"/>
  <c r="AM14"/>
  <c r="AO14"/>
  <c r="AP14"/>
  <c r="AU14"/>
  <c r="AW14"/>
  <c r="AX14"/>
  <c r="BC14"/>
  <c r="BE14"/>
  <c r="BF14"/>
  <c r="BK14"/>
  <c r="BM14"/>
  <c r="BN14" s="1"/>
  <c r="Q15"/>
  <c r="R15"/>
  <c r="Y15"/>
  <c r="AG15"/>
  <c r="AO15"/>
  <c r="AW15"/>
  <c r="BE15"/>
  <c r="BM15"/>
  <c r="BN15"/>
  <c r="O16"/>
  <c r="Q16"/>
  <c r="R16" s="1"/>
  <c r="W16"/>
  <c r="Y16"/>
  <c r="Z16"/>
  <c r="AE16"/>
  <c r="AG16"/>
  <c r="AH16"/>
  <c r="AM16"/>
  <c r="AO16"/>
  <c r="AP16"/>
  <c r="AU16"/>
  <c r="AW16"/>
  <c r="AX16" s="1"/>
  <c r="BC16"/>
  <c r="BE16"/>
  <c r="BF16"/>
  <c r="BK16"/>
  <c r="BM16"/>
  <c r="BN16"/>
  <c r="O17"/>
  <c r="Q17"/>
  <c r="R17"/>
  <c r="W17"/>
  <c r="Y17"/>
  <c r="Z17" s="1"/>
  <c r="AE17"/>
  <c r="AG17"/>
  <c r="AH17"/>
  <c r="AM17"/>
  <c r="AO17"/>
  <c r="AP17"/>
  <c r="AU17"/>
  <c r="AW17"/>
  <c r="AX17"/>
  <c r="BC17"/>
  <c r="BE17"/>
  <c r="BF17" s="1"/>
  <c r="BK17"/>
  <c r="BM17"/>
  <c r="BN17"/>
  <c r="O18"/>
  <c r="Q18"/>
  <c r="R18"/>
  <c r="W18"/>
  <c r="Y18"/>
  <c r="Z18"/>
  <c r="AE18"/>
  <c r="AG18"/>
  <c r="AH18" s="1"/>
  <c r="AM18"/>
  <c r="AO18"/>
  <c r="AP18"/>
  <c r="AU18"/>
  <c r="AW18"/>
  <c r="AX18"/>
  <c r="BC18"/>
  <c r="BE18"/>
  <c r="BF18"/>
  <c r="BK18"/>
  <c r="BM18"/>
  <c r="BN18" s="1"/>
  <c r="O19"/>
  <c r="Q19"/>
  <c r="R19"/>
  <c r="W19"/>
  <c r="Y19"/>
  <c r="Z19"/>
  <c r="AE19"/>
  <c r="AG19"/>
  <c r="AH19"/>
  <c r="AM19"/>
  <c r="AO19"/>
  <c r="AP19" s="1"/>
  <c r="AU19"/>
  <c r="AW19"/>
  <c r="AX19"/>
  <c r="BC19"/>
  <c r="BE19"/>
  <c r="BF19"/>
  <c r="BK19"/>
  <c r="BM19"/>
  <c r="BN19"/>
  <c r="Q20"/>
  <c r="R20"/>
  <c r="Y20"/>
  <c r="Z20"/>
  <c r="AG20"/>
  <c r="AH20"/>
  <c r="AO20"/>
  <c r="AP20"/>
  <c r="AW20"/>
  <c r="AX20"/>
  <c r="BC20"/>
  <c r="BE20"/>
  <c r="BF20"/>
  <c r="BK20"/>
  <c r="BM20"/>
  <c r="BN20"/>
  <c r="O21"/>
  <c r="Q21"/>
  <c r="R21" s="1"/>
  <c r="W21"/>
  <c r="Y21"/>
  <c r="Z21"/>
  <c r="AE21"/>
  <c r="AG21"/>
  <c r="AH21"/>
  <c r="AM21"/>
  <c r="AO21"/>
  <c r="AP21"/>
  <c r="AU21"/>
  <c r="AW21"/>
  <c r="AX21" s="1"/>
  <c r="BC21"/>
  <c r="BE21"/>
  <c r="BF21"/>
  <c r="BK21"/>
  <c r="BM21"/>
  <c r="BN21"/>
  <c r="O22"/>
  <c r="Q22"/>
  <c r="R22"/>
  <c r="W22"/>
  <c r="Y22"/>
  <c r="Z22" s="1"/>
  <c r="AE22"/>
  <c r="AG22"/>
  <c r="AH22"/>
  <c r="AM22"/>
  <c r="AO22"/>
  <c r="AP22"/>
  <c r="AU22"/>
  <c r="AW22"/>
  <c r="AX22"/>
  <c r="BC22"/>
  <c r="BE22"/>
  <c r="BF22" s="1"/>
  <c r="BK22"/>
  <c r="BM22"/>
  <c r="BN22"/>
  <c r="O23"/>
  <c r="Q23"/>
  <c r="R23"/>
  <c r="W23"/>
  <c r="Y23"/>
  <c r="Z23"/>
  <c r="AE23"/>
  <c r="AG23"/>
  <c r="AH23" s="1"/>
  <c r="AM23"/>
  <c r="AO23"/>
  <c r="AP23"/>
  <c r="AU23"/>
  <c r="AW23"/>
  <c r="AX23"/>
  <c r="BC23"/>
  <c r="BE23"/>
  <c r="BF23"/>
  <c r="BK23"/>
  <c r="BM23"/>
  <c r="BN23" s="1"/>
  <c r="O24"/>
  <c r="Q24"/>
  <c r="R24"/>
  <c r="W24"/>
  <c r="Y24"/>
  <c r="Z24"/>
  <c r="AE24"/>
  <c r="AG24"/>
  <c r="AH24"/>
  <c r="AM24"/>
  <c r="AO24"/>
  <c r="AP24" s="1"/>
  <c r="AU24"/>
  <c r="AW24"/>
  <c r="AX24"/>
  <c r="BC24"/>
  <c r="BE24"/>
  <c r="BF24"/>
  <c r="BK24"/>
  <c r="BM24"/>
  <c r="BN24"/>
  <c r="O25"/>
  <c r="Q25"/>
  <c r="R25" s="1"/>
  <c r="W25"/>
  <c r="Y25"/>
  <c r="Z25"/>
  <c r="AE25"/>
  <c r="AG25"/>
  <c r="AH25"/>
  <c r="AM25"/>
  <c r="AO25"/>
  <c r="AP25"/>
  <c r="AU25"/>
  <c r="AW25"/>
  <c r="AX25" s="1"/>
  <c r="BC25"/>
  <c r="BE25"/>
  <c r="BF25"/>
  <c r="BK25"/>
  <c r="BM25"/>
  <c r="BN25"/>
  <c r="O26"/>
  <c r="Q26"/>
  <c r="R26"/>
  <c r="W26"/>
  <c r="Y26"/>
  <c r="Z26" s="1"/>
  <c r="AE26"/>
  <c r="AG26"/>
  <c r="AH26"/>
  <c r="AM26"/>
  <c r="AO26"/>
  <c r="AP26"/>
  <c r="AW26"/>
  <c r="AX26" s="1"/>
  <c r="BE26"/>
  <c r="BF26"/>
  <c r="BM26"/>
  <c r="BN26" s="1"/>
  <c r="O27"/>
  <c r="Q27"/>
  <c r="R27"/>
  <c r="W27"/>
  <c r="Y27"/>
  <c r="Z27"/>
  <c r="AE27"/>
  <c r="AG27"/>
  <c r="AH27"/>
  <c r="AM27"/>
  <c r="AO27"/>
  <c r="AP27" s="1"/>
  <c r="AU27"/>
  <c r="AW27"/>
  <c r="AX27"/>
  <c r="BC27"/>
  <c r="BE27"/>
  <c r="BF27"/>
  <c r="BK27"/>
  <c r="BM27"/>
  <c r="BN27"/>
  <c r="O28"/>
  <c r="Q28"/>
  <c r="R28" s="1"/>
  <c r="W28"/>
  <c r="Y28"/>
  <c r="Z28"/>
  <c r="AE28"/>
  <c r="AG28"/>
  <c r="AH28"/>
  <c r="AM28"/>
  <c r="AO28"/>
  <c r="AP28"/>
  <c r="AU28"/>
  <c r="AW28"/>
  <c r="AX28" s="1"/>
  <c r="BC28"/>
  <c r="BE28"/>
  <c r="BF28"/>
  <c r="BK28"/>
  <c r="BM28"/>
  <c r="BN28"/>
  <c r="O29"/>
  <c r="Q29"/>
  <c r="R29"/>
  <c r="W29"/>
  <c r="Y29"/>
  <c r="Z29" s="1"/>
  <c r="AE29"/>
  <c r="AG29"/>
  <c r="AH29"/>
  <c r="AM29"/>
  <c r="AO29"/>
  <c r="AP29"/>
  <c r="AU29"/>
  <c r="AW29"/>
  <c r="AX29"/>
  <c r="BC29"/>
  <c r="BE29"/>
  <c r="BF29" s="1"/>
  <c r="BK29"/>
  <c r="BM29"/>
  <c r="BN29"/>
  <c r="O30"/>
  <c r="Q30"/>
  <c r="R30"/>
  <c r="W30"/>
  <c r="Y30"/>
  <c r="Z30"/>
  <c r="AE30"/>
  <c r="AG30"/>
  <c r="AH30" s="1"/>
  <c r="AM30"/>
  <c r="AO30"/>
  <c r="AP30"/>
  <c r="AU30"/>
  <c r="AW30"/>
  <c r="AX30"/>
  <c r="BC30"/>
  <c r="BE30"/>
  <c r="BF30"/>
  <c r="BK30"/>
  <c r="BM30"/>
  <c r="BN30" s="1"/>
  <c r="O31"/>
  <c r="Q31"/>
  <c r="R31"/>
  <c r="W31"/>
  <c r="Y31"/>
  <c r="Z31"/>
  <c r="AE31"/>
  <c r="AG31"/>
  <c r="AH31"/>
  <c r="AM31"/>
  <c r="AO31"/>
  <c r="AP31" s="1"/>
  <c r="AU31"/>
  <c r="AW31"/>
  <c r="AX31"/>
  <c r="BC31"/>
  <c r="BE31"/>
  <c r="BF31"/>
  <c r="BK31"/>
  <c r="BM31"/>
  <c r="BN31"/>
  <c r="O32"/>
  <c r="Q32"/>
  <c r="R32" s="1"/>
  <c r="W32"/>
  <c r="Y32"/>
  <c r="Z32"/>
  <c r="AE32"/>
  <c r="AG32"/>
  <c r="AH32"/>
  <c r="AM32"/>
  <c r="AO32"/>
  <c r="AP32"/>
  <c r="AU32"/>
  <c r="AW32"/>
  <c r="AX32" s="1"/>
  <c r="BC32"/>
  <c r="BE32"/>
  <c r="BF32"/>
  <c r="BK32"/>
  <c r="BM32"/>
  <c r="BN32"/>
  <c r="O33"/>
  <c r="Q33"/>
  <c r="R33"/>
  <c r="W33"/>
  <c r="Y33"/>
  <c r="Z33" s="1"/>
  <c r="AE33"/>
  <c r="AG33"/>
  <c r="AH33"/>
  <c r="AM33"/>
  <c r="AO33"/>
  <c r="AP33"/>
  <c r="AU33"/>
  <c r="AW33"/>
  <c r="AX33"/>
  <c r="BC33"/>
  <c r="BE33"/>
  <c r="BF33" s="1"/>
  <c r="BK33"/>
  <c r="BM33"/>
  <c r="BN33"/>
  <c r="O34"/>
  <c r="Q34"/>
  <c r="R34"/>
  <c r="W34"/>
  <c r="Y34"/>
  <c r="Z34"/>
  <c r="AE34"/>
  <c r="AG34"/>
  <c r="AH34" s="1"/>
  <c r="AM34"/>
  <c r="AO34"/>
  <c r="AP34"/>
  <c r="AU34"/>
  <c r="AW34"/>
  <c r="AX34"/>
  <c r="BC34"/>
  <c r="BE34"/>
  <c r="BF34"/>
  <c r="BK34"/>
  <c r="BM34"/>
  <c r="BN34" s="1"/>
  <c r="O35"/>
  <c r="Q35"/>
  <c r="R35"/>
  <c r="W35"/>
  <c r="Y35"/>
  <c r="Z35"/>
  <c r="AE35"/>
  <c r="AG35"/>
  <c r="AH35"/>
  <c r="AM35"/>
  <c r="AO35"/>
  <c r="AP35" s="1"/>
  <c r="AU35"/>
  <c r="AW35"/>
  <c r="AX35"/>
  <c r="BC35"/>
  <c r="BE35"/>
  <c r="BF35"/>
  <c r="BK35"/>
  <c r="BM35"/>
  <c r="BN35"/>
  <c r="O36"/>
  <c r="Q36"/>
  <c r="R36" s="1"/>
  <c r="W36"/>
  <c r="Y36"/>
  <c r="Z36"/>
  <c r="AE36"/>
  <c r="AG36"/>
  <c r="AH36"/>
  <c r="AM36"/>
  <c r="AO36"/>
  <c r="AP36"/>
  <c r="AU36"/>
  <c r="AW36"/>
  <c r="AX36" s="1"/>
  <c r="BC36"/>
  <c r="BE36"/>
  <c r="BF36"/>
  <c r="BK36"/>
  <c r="BM36"/>
  <c r="BN36"/>
  <c r="O37"/>
  <c r="Q37"/>
  <c r="R37"/>
  <c r="W37"/>
  <c r="Y37"/>
  <c r="Z37" s="1"/>
  <c r="AE37"/>
  <c r="AG37"/>
  <c r="AH37"/>
  <c r="AM37"/>
  <c r="AO37"/>
  <c r="AP37"/>
  <c r="AU37"/>
  <c r="AW37"/>
  <c r="AX37"/>
  <c r="BC37"/>
  <c r="BE37"/>
  <c r="BF37" s="1"/>
  <c r="BK37"/>
  <c r="BM37"/>
  <c r="BN37"/>
  <c r="O38"/>
  <c r="Q38"/>
  <c r="R38"/>
  <c r="W38"/>
  <c r="Y38"/>
  <c r="Z38"/>
  <c r="AE38"/>
  <c r="AG38"/>
  <c r="AH38" s="1"/>
  <c r="AM38"/>
  <c r="AO38"/>
  <c r="AP38"/>
  <c r="AU38"/>
  <c r="AW38"/>
  <c r="AX38"/>
  <c r="BC38"/>
  <c r="BE38"/>
  <c r="BF38"/>
  <c r="BK38"/>
  <c r="BM38"/>
  <c r="BN38" s="1"/>
  <c r="O39"/>
  <c r="Q39"/>
  <c r="R39"/>
  <c r="W39"/>
  <c r="Y39"/>
  <c r="Z39"/>
  <c r="AE39"/>
  <c r="AG39"/>
  <c r="AH39"/>
  <c r="AM39"/>
  <c r="AO39"/>
  <c r="AP39" s="1"/>
  <c r="AU39"/>
  <c r="AW39"/>
  <c r="AX39"/>
  <c r="BC39"/>
  <c r="BE39"/>
  <c r="BF39"/>
  <c r="BK39"/>
  <c r="BM39"/>
  <c r="BN39"/>
  <c r="O40"/>
  <c r="Q40"/>
  <c r="R40" s="1"/>
  <c r="W40"/>
  <c r="Y40"/>
  <c r="Z40"/>
  <c r="AE40"/>
  <c r="AG40"/>
  <c r="AH40"/>
  <c r="AM40"/>
  <c r="AO40"/>
  <c r="AP40"/>
  <c r="AU40"/>
  <c r="AW40"/>
  <c r="AX40" s="1"/>
  <c r="BC40"/>
  <c r="BE40"/>
  <c r="BF40"/>
  <c r="BK40"/>
  <c r="BM40"/>
  <c r="BN40"/>
  <c r="O41"/>
  <c r="Q41"/>
  <c r="R41"/>
  <c r="W41"/>
  <c r="Y41"/>
  <c r="Z41" s="1"/>
  <c r="AE41"/>
  <c r="AG41"/>
  <c r="AH41"/>
  <c r="AM41"/>
  <c r="AO41"/>
  <c r="AP41"/>
  <c r="AU41"/>
  <c r="AW41"/>
  <c r="AX41"/>
  <c r="BC41"/>
  <c r="BE41"/>
  <c r="BF41" s="1"/>
  <c r="BK41"/>
  <c r="BM41"/>
  <c r="BN41"/>
  <c r="Q42"/>
  <c r="R42"/>
  <c r="Y42"/>
  <c r="Z42"/>
  <c r="AG42"/>
  <c r="AH42"/>
  <c r="AO42"/>
  <c r="AP42"/>
  <c r="AU42"/>
  <c r="AW42"/>
  <c r="AX42"/>
  <c r="BC42"/>
  <c r="BE42"/>
  <c r="BF42"/>
  <c r="BK42"/>
  <c r="BM42"/>
  <c r="BN42" s="1"/>
  <c r="O43"/>
  <c r="Q43"/>
  <c r="R43"/>
  <c r="W43"/>
  <c r="Y43"/>
  <c r="Z43"/>
  <c r="AE43"/>
  <c r="AG43"/>
  <c r="AH43"/>
  <c r="AM43"/>
  <c r="AO43"/>
  <c r="AP43" s="1"/>
  <c r="AU43"/>
  <c r="AW43"/>
  <c r="AX43"/>
  <c r="BC43"/>
  <c r="BE43"/>
  <c r="BF43"/>
  <c r="BK43"/>
  <c r="BM43"/>
  <c r="BN43"/>
  <c r="Q44"/>
  <c r="R44"/>
  <c r="Y44"/>
  <c r="Z44"/>
  <c r="AG44"/>
  <c r="AH44"/>
  <c r="AO44"/>
  <c r="AP44"/>
  <c r="AW44"/>
  <c r="AX44"/>
  <c r="BE44"/>
  <c r="BF44"/>
  <c r="BM44"/>
  <c r="BN44"/>
  <c r="Q45"/>
  <c r="R45"/>
  <c r="Y45"/>
  <c r="Z45"/>
  <c r="AG45"/>
  <c r="AH45"/>
  <c r="AO45"/>
  <c r="AP45"/>
  <c r="AW45"/>
  <c r="AX45"/>
  <c r="BE45"/>
  <c r="BF45"/>
  <c r="BM45"/>
  <c r="BN45"/>
  <c r="O46"/>
  <c r="Q46"/>
  <c r="R46" s="1"/>
  <c r="W46"/>
  <c r="Y46"/>
  <c r="Z46"/>
  <c r="AE46"/>
  <c r="AG46"/>
  <c r="AH46"/>
  <c r="AM46"/>
  <c r="AO46"/>
  <c r="AP46"/>
  <c r="AU46"/>
  <c r="AW46"/>
  <c r="AX46" s="1"/>
  <c r="BC46"/>
  <c r="BE46"/>
  <c r="BF46"/>
  <c r="BK46"/>
  <c r="BM46"/>
  <c r="BN46"/>
  <c r="O47"/>
  <c r="Q47"/>
  <c r="R47"/>
  <c r="W47"/>
  <c r="Y47"/>
  <c r="Z47" s="1"/>
  <c r="AE47"/>
  <c r="AG47"/>
  <c r="AH47"/>
  <c r="AM47"/>
  <c r="AO47"/>
  <c r="AP47"/>
  <c r="AU47"/>
  <c r="AW47"/>
  <c r="AX47"/>
  <c r="BC47"/>
  <c r="BE47"/>
  <c r="BF47" s="1"/>
  <c r="BK47"/>
  <c r="BM47"/>
  <c r="BN47"/>
  <c r="O48"/>
  <c r="Q48"/>
  <c r="R48"/>
  <c r="W48"/>
  <c r="Y48"/>
  <c r="Z48"/>
  <c r="AE48"/>
  <c r="AG48"/>
  <c r="AH48" s="1"/>
  <c r="AM48"/>
  <c r="AO48"/>
  <c r="AP48"/>
  <c r="AU48"/>
  <c r="AW48"/>
  <c r="AX48"/>
  <c r="BC48"/>
  <c r="BE48"/>
  <c r="BF48"/>
  <c r="BK48"/>
  <c r="BM48"/>
  <c r="BN48" s="1"/>
  <c r="O49"/>
  <c r="Q49"/>
  <c r="R49"/>
  <c r="W49"/>
  <c r="Y49"/>
  <c r="Z49"/>
  <c r="AE49"/>
  <c r="AG49"/>
  <c r="AH49"/>
  <c r="AM49"/>
  <c r="AO49"/>
  <c r="AP49" s="1"/>
  <c r="AU49"/>
  <c r="AW49"/>
  <c r="AX49"/>
  <c r="BC49"/>
  <c r="BE49"/>
  <c r="BF49"/>
  <c r="BK49"/>
  <c r="BM49"/>
  <c r="BN49"/>
  <c r="O50"/>
  <c r="Q50"/>
  <c r="R50" s="1"/>
  <c r="W50"/>
  <c r="Y50"/>
  <c r="Z50"/>
  <c r="AE50"/>
  <c r="AG50"/>
  <c r="AH50"/>
  <c r="AM50"/>
  <c r="AO50"/>
  <c r="AP50"/>
  <c r="AU50"/>
  <c r="AW50"/>
  <c r="AX50" s="1"/>
  <c r="BC50"/>
  <c r="BE50"/>
  <c r="BF50"/>
  <c r="BK50"/>
  <c r="BM50"/>
  <c r="BN50"/>
  <c r="O51"/>
  <c r="Q51"/>
  <c r="R51"/>
  <c r="W51"/>
  <c r="Y51"/>
  <c r="Z51" s="1"/>
  <c r="AE51"/>
  <c r="AG51"/>
  <c r="AH51"/>
  <c r="AM51"/>
  <c r="AO51"/>
  <c r="AP51"/>
  <c r="AU51"/>
  <c r="AW51"/>
  <c r="AX51"/>
  <c r="BC51"/>
  <c r="BE51"/>
  <c r="BF51" s="1"/>
  <c r="BK51"/>
  <c r="BM51"/>
  <c r="BN51"/>
  <c r="O52"/>
  <c r="Q52"/>
  <c r="R52"/>
  <c r="W52"/>
  <c r="Y52"/>
  <c r="Z52"/>
  <c r="AE52"/>
  <c r="AG52"/>
  <c r="AH52" s="1"/>
  <c r="AM52"/>
  <c r="AO52"/>
  <c r="AP52"/>
  <c r="AU52"/>
  <c r="AW52"/>
  <c r="AX52"/>
  <c r="BC52"/>
  <c r="BE52"/>
  <c r="BF52"/>
  <c r="BK52"/>
  <c r="BM52"/>
  <c r="BN52" s="1"/>
  <c r="O53"/>
  <c r="Q53"/>
  <c r="R53"/>
  <c r="W53"/>
  <c r="Y53"/>
  <c r="Z53"/>
  <c r="AE53"/>
  <c r="AG53"/>
  <c r="AH53"/>
  <c r="AM53"/>
  <c r="AO53"/>
  <c r="AP53" s="1"/>
  <c r="AU53"/>
  <c r="AW53"/>
  <c r="AX53"/>
  <c r="BC53"/>
  <c r="BE53"/>
  <c r="BF53"/>
  <c r="BK53"/>
  <c r="BM53"/>
  <c r="BN53"/>
  <c r="O54"/>
  <c r="Q54"/>
  <c r="R54" s="1"/>
  <c r="W54"/>
  <c r="Y54"/>
  <c r="Z54"/>
  <c r="AE54"/>
  <c r="AG54"/>
  <c r="AH54"/>
  <c r="AM54"/>
  <c r="AO54"/>
  <c r="AP54"/>
  <c r="AU54"/>
  <c r="AW54"/>
  <c r="AX54" s="1"/>
  <c r="BC54"/>
  <c r="BE54"/>
  <c r="BF54"/>
  <c r="BK54"/>
  <c r="BM54"/>
  <c r="BN54"/>
  <c r="O55"/>
  <c r="Q55"/>
  <c r="R55"/>
  <c r="W55"/>
  <c r="Y55"/>
  <c r="Z55" s="1"/>
  <c r="AE55"/>
  <c r="AG55"/>
  <c r="AH55"/>
  <c r="AM55"/>
  <c r="AO55"/>
  <c r="AP55"/>
  <c r="AU55"/>
  <c r="AW55"/>
  <c r="AX55" s="1"/>
  <c r="BC55"/>
  <c r="BE55"/>
  <c r="BF55" s="1"/>
  <c r="BK55"/>
  <c r="BM55"/>
  <c r="BN55"/>
  <c r="O56"/>
  <c r="Q56"/>
  <c r="R56"/>
  <c r="W56"/>
  <c r="Y56"/>
  <c r="Z56" s="1"/>
  <c r="AE56"/>
  <c r="AG56"/>
  <c r="AH56" s="1"/>
  <c r="AM56"/>
  <c r="AO56"/>
  <c r="AP56"/>
  <c r="AU56"/>
  <c r="AW56"/>
  <c r="AX56"/>
  <c r="BC56"/>
  <c r="BE56"/>
  <c r="BF56" s="1"/>
  <c r="BK56"/>
  <c r="BM56"/>
  <c r="BN56" s="1"/>
  <c r="O57"/>
  <c r="Q57"/>
  <c r="R57"/>
  <c r="W57"/>
  <c r="Y57"/>
  <c r="Z57"/>
  <c r="AE57"/>
  <c r="AG57"/>
  <c r="AH57" s="1"/>
  <c r="AM57"/>
  <c r="AO57"/>
  <c r="AP57" s="1"/>
  <c r="AU57"/>
  <c r="AW57"/>
  <c r="AX57"/>
  <c r="BC57"/>
  <c r="BE57"/>
  <c r="BF57"/>
  <c r="BK57"/>
  <c r="BM57"/>
  <c r="BN57" s="1"/>
  <c r="O58"/>
  <c r="Q58"/>
  <c r="R58" s="1"/>
  <c r="W58"/>
  <c r="Y58"/>
  <c r="Z58"/>
  <c r="AE58"/>
  <c r="AG58"/>
  <c r="AH58"/>
  <c r="AM58"/>
  <c r="AO58"/>
  <c r="AP58" s="1"/>
  <c r="AU58"/>
  <c r="AW58"/>
  <c r="AX58" s="1"/>
  <c r="BC58"/>
  <c r="BE58"/>
  <c r="BF58"/>
  <c r="BK58"/>
  <c r="BM58"/>
  <c r="BN58"/>
  <c r="O59"/>
  <c r="Q59"/>
  <c r="R59" s="1"/>
  <c r="W59"/>
  <c r="Y59"/>
  <c r="Z59" s="1"/>
  <c r="AE59"/>
  <c r="AG59"/>
  <c r="AH59"/>
  <c r="AM59"/>
  <c r="AO59"/>
  <c r="AP59"/>
  <c r="AU59"/>
  <c r="AW59"/>
  <c r="AX59" s="1"/>
  <c r="BC59"/>
  <c r="BE59"/>
  <c r="BF59" s="1"/>
  <c r="BK59"/>
  <c r="BM59"/>
  <c r="BN59"/>
  <c r="Q60"/>
  <c r="R60" s="1"/>
  <c r="W60"/>
  <c r="Y60"/>
  <c r="Z60" s="1"/>
  <c r="AE60"/>
  <c r="AG60"/>
  <c r="AH60"/>
  <c r="AM60"/>
  <c r="AO60"/>
  <c r="AP60"/>
  <c r="AU60"/>
  <c r="AW60"/>
  <c r="AX60" s="1"/>
  <c r="BC60"/>
  <c r="BE60"/>
  <c r="BF60" s="1"/>
  <c r="BK60"/>
  <c r="BM60"/>
  <c r="BN60"/>
  <c r="O61"/>
  <c r="Q61"/>
  <c r="R61"/>
  <c r="W61"/>
  <c r="Y61"/>
  <c r="Z61" s="1"/>
  <c r="AE61"/>
  <c r="AG61"/>
  <c r="AH61" s="1"/>
  <c r="AM61"/>
  <c r="AO61"/>
  <c r="AP61"/>
  <c r="AU61"/>
  <c r="AW61"/>
  <c r="AX61"/>
  <c r="BC61"/>
  <c r="BE61"/>
  <c r="BF61" s="1"/>
  <c r="BK61"/>
  <c r="BM61"/>
  <c r="BN61" s="1"/>
  <c r="O62"/>
  <c r="Q62"/>
  <c r="R62"/>
  <c r="W62"/>
  <c r="Y62"/>
  <c r="Z62"/>
  <c r="AE62"/>
  <c r="AG62"/>
  <c r="AH62" s="1"/>
  <c r="AM62"/>
  <c r="AO62"/>
  <c r="AP62" s="1"/>
  <c r="AU62"/>
  <c r="AW62"/>
  <c r="AX62"/>
  <c r="BC62"/>
  <c r="BE62"/>
  <c r="BF62"/>
  <c r="BK62"/>
  <c r="BM62"/>
  <c r="BN62" s="1"/>
  <c r="O63"/>
  <c r="Q63"/>
  <c r="R63" s="1"/>
  <c r="W63"/>
  <c r="Y63"/>
  <c r="Z63"/>
  <c r="AE63"/>
  <c r="AG63"/>
  <c r="AH63"/>
  <c r="AM63"/>
  <c r="AO63"/>
  <c r="AP63" s="1"/>
  <c r="AU63"/>
  <c r="AW63"/>
  <c r="AX63" s="1"/>
  <c r="BC63"/>
  <c r="BE63"/>
  <c r="BF63"/>
  <c r="BK63"/>
  <c r="BM63"/>
  <c r="BN63"/>
  <c r="O64"/>
  <c r="Q64"/>
  <c r="R64" s="1"/>
  <c r="W64"/>
  <c r="Y64"/>
  <c r="Z64" s="1"/>
  <c r="AE64"/>
  <c r="AG64"/>
  <c r="AH64"/>
  <c r="AM64"/>
  <c r="AO64"/>
  <c r="AP64"/>
  <c r="AU64"/>
  <c r="AW64"/>
  <c r="AX64" s="1"/>
  <c r="BC64"/>
  <c r="BE64"/>
  <c r="BF64" s="1"/>
  <c r="BK64"/>
  <c r="BM64"/>
  <c r="BN64"/>
  <c r="Q65"/>
  <c r="R65" s="1"/>
  <c r="Y65"/>
  <c r="Z65"/>
  <c r="AE65"/>
  <c r="AG65"/>
  <c r="AH65"/>
  <c r="AM65"/>
  <c r="AO65"/>
  <c r="AP65" s="1"/>
  <c r="AU65"/>
  <c r="AW65"/>
  <c r="AX65" s="1"/>
  <c r="BC65"/>
  <c r="BE65"/>
  <c r="BF65"/>
  <c r="BM65"/>
  <c r="BN65" s="1"/>
  <c r="O66"/>
  <c r="Q66"/>
  <c r="R66" s="1"/>
  <c r="W66"/>
  <c r="Y66"/>
  <c r="Z66"/>
  <c r="AE66"/>
  <c r="AG66"/>
  <c r="AH66"/>
  <c r="AM66"/>
  <c r="AO66"/>
  <c r="AP66" s="1"/>
  <c r="AU66"/>
  <c r="AW66"/>
  <c r="AX66" s="1"/>
  <c r="BC66"/>
  <c r="BE66"/>
  <c r="BF66"/>
  <c r="BK66"/>
  <c r="BM66"/>
  <c r="BN66"/>
  <c r="O67"/>
  <c r="Q67"/>
  <c r="R67" s="1"/>
  <c r="W67"/>
  <c r="Y67"/>
  <c r="Z67" s="1"/>
  <c r="AE67"/>
  <c r="AG67"/>
  <c r="AH67"/>
  <c r="AM67"/>
  <c r="AO67"/>
  <c r="AP67"/>
  <c r="AU67"/>
  <c r="AW67"/>
  <c r="AX67" s="1"/>
  <c r="BC67"/>
  <c r="BE67"/>
  <c r="BF67" s="1"/>
  <c r="BK67"/>
  <c r="BM67"/>
  <c r="BN67"/>
  <c r="O68"/>
  <c r="Q68"/>
  <c r="R68"/>
  <c r="W68"/>
  <c r="Y68"/>
  <c r="Z68" s="1"/>
  <c r="AE68"/>
  <c r="AG68"/>
  <c r="AH68" s="1"/>
  <c r="AM68"/>
  <c r="AO68"/>
  <c r="AP68"/>
  <c r="AU68"/>
  <c r="AW68"/>
  <c r="AX68"/>
  <c r="BC68"/>
  <c r="BE68"/>
  <c r="BF68" s="1"/>
  <c r="BK68"/>
  <c r="BM68"/>
  <c r="BN68" s="1"/>
  <c r="O69"/>
  <c r="Q69"/>
  <c r="R69"/>
  <c r="W69"/>
  <c r="Y69"/>
  <c r="Z69"/>
  <c r="AE69"/>
  <c r="AG69"/>
  <c r="AH69" s="1"/>
  <c r="AM69"/>
  <c r="AO69"/>
  <c r="AP69" s="1"/>
  <c r="AU69"/>
  <c r="AW69"/>
  <c r="AX69"/>
  <c r="BC69"/>
  <c r="BE69"/>
  <c r="BF69"/>
  <c r="BK69"/>
  <c r="BM69"/>
  <c r="BN69" s="1"/>
  <c r="O70"/>
  <c r="Q70"/>
  <c r="R70" s="1"/>
  <c r="W70"/>
  <c r="Y70"/>
  <c r="Z70"/>
  <c r="AE70"/>
  <c r="AG70"/>
  <c r="AH70"/>
  <c r="AM70"/>
  <c r="AO70"/>
  <c r="AP70" s="1"/>
  <c r="AU70"/>
  <c r="AW70"/>
  <c r="AX70" s="1"/>
  <c r="BC70"/>
  <c r="BE70"/>
  <c r="BF70"/>
  <c r="BK70"/>
  <c r="BM70"/>
  <c r="BN70"/>
  <c r="O71"/>
  <c r="Q71"/>
  <c r="R71" s="1"/>
  <c r="W71"/>
  <c r="Y71"/>
  <c r="Z71" s="1"/>
  <c r="AE71"/>
  <c r="AG71"/>
  <c r="AH71"/>
  <c r="AM71"/>
  <c r="AO71"/>
  <c r="AP71"/>
  <c r="AU71"/>
  <c r="AW71"/>
  <c r="AX71" s="1"/>
  <c r="BC71"/>
  <c r="BE71"/>
  <c r="BF71" s="1"/>
  <c r="BK71"/>
  <c r="BM71"/>
  <c r="BN71"/>
  <c r="O72"/>
  <c r="Q72"/>
  <c r="R72"/>
  <c r="W72"/>
  <c r="Y72"/>
  <c r="Z72" s="1"/>
  <c r="AE72"/>
  <c r="AG72"/>
  <c r="AH72" s="1"/>
  <c r="AM72"/>
  <c r="AO72"/>
  <c r="AP72"/>
  <c r="AU72"/>
  <c r="AW72"/>
  <c r="AX72"/>
  <c r="BC72"/>
  <c r="BE72"/>
  <c r="BF72" s="1"/>
  <c r="BK72"/>
  <c r="BM72"/>
  <c r="BN72" s="1"/>
  <c r="O73"/>
  <c r="Q73"/>
  <c r="R73"/>
  <c r="W73"/>
  <c r="Y73"/>
  <c r="Z73"/>
  <c r="AE73"/>
  <c r="AG73"/>
  <c r="AH73" s="1"/>
  <c r="AM73"/>
  <c r="AO73"/>
  <c r="AP73" s="1"/>
  <c r="AU73"/>
  <c r="AW73"/>
  <c r="AX73"/>
  <c r="BC73"/>
  <c r="BE73"/>
  <c r="BF73"/>
  <c r="BK73"/>
  <c r="BM73"/>
  <c r="BN73" s="1"/>
  <c r="O74"/>
  <c r="Q74"/>
  <c r="R74" s="1"/>
  <c r="W74"/>
  <c r="Y74"/>
  <c r="Z74"/>
  <c r="AE74"/>
  <c r="AG74"/>
  <c r="AH74"/>
  <c r="AM74"/>
  <c r="AO74"/>
  <c r="AP74" s="1"/>
  <c r="AU74"/>
  <c r="AW74"/>
  <c r="AX74" s="1"/>
  <c r="BC74"/>
  <c r="BE74"/>
  <c r="BF74"/>
  <c r="BK74"/>
  <c r="BM74"/>
  <c r="BN74"/>
  <c r="O75"/>
  <c r="Q75"/>
  <c r="R75" s="1"/>
  <c r="W75"/>
  <c r="Y75"/>
  <c r="Z75" s="1"/>
  <c r="AE75"/>
  <c r="AG75"/>
  <c r="AH75"/>
  <c r="AM75"/>
  <c r="AO75"/>
  <c r="AP75"/>
  <c r="AU75"/>
  <c r="AW75"/>
  <c r="AX75" s="1"/>
  <c r="BC75"/>
  <c r="BE75"/>
  <c r="BF75" s="1"/>
  <c r="BK75"/>
  <c r="BM75"/>
  <c r="BN75"/>
  <c r="O76"/>
  <c r="Q76"/>
  <c r="R76"/>
  <c r="W76"/>
  <c r="Y76"/>
  <c r="Z76" s="1"/>
  <c r="AE76"/>
  <c r="AG76"/>
  <c r="AH76" s="1"/>
  <c r="AM76"/>
  <c r="AO76"/>
  <c r="AP76"/>
  <c r="AU76"/>
  <c r="AW76"/>
  <c r="AX76"/>
  <c r="BC76"/>
  <c r="BE76"/>
  <c r="BF76" s="1"/>
  <c r="BK76"/>
  <c r="BM76"/>
  <c r="BN76" s="1"/>
  <c r="O77"/>
  <c r="Q77"/>
  <c r="R77"/>
  <c r="W77"/>
  <c r="Y77"/>
  <c r="Z77"/>
  <c r="AE77"/>
  <c r="AG77"/>
  <c r="AH77" s="1"/>
  <c r="AM77"/>
  <c r="AO77"/>
  <c r="AP77" s="1"/>
  <c r="AU77"/>
  <c r="AW77"/>
  <c r="AX77"/>
  <c r="BC77"/>
  <c r="BE77"/>
  <c r="BF77"/>
  <c r="BK77"/>
  <c r="BM77"/>
  <c r="BN77" s="1"/>
  <c r="O78"/>
  <c r="Q78"/>
  <c r="R78" s="1"/>
  <c r="W78"/>
  <c r="Y78"/>
  <c r="Z78"/>
  <c r="AE78"/>
  <c r="AG78"/>
  <c r="AH78"/>
  <c r="AM78"/>
  <c r="AO78"/>
  <c r="AP78" s="1"/>
  <c r="AU78"/>
  <c r="AW78"/>
  <c r="AX78" s="1"/>
  <c r="BC78"/>
  <c r="BE78"/>
  <c r="BF78"/>
  <c r="BK78"/>
  <c r="BM78"/>
  <c r="BN78"/>
  <c r="O79"/>
  <c r="Q79"/>
  <c r="R79" s="1"/>
  <c r="W79"/>
  <c r="Y79"/>
  <c r="Z79" s="1"/>
  <c r="AE79"/>
  <c r="AG79"/>
  <c r="AH79"/>
  <c r="AM79"/>
  <c r="AO79"/>
  <c r="AP79"/>
  <c r="AU79"/>
  <c r="AW79"/>
  <c r="AX79" s="1"/>
  <c r="BC79"/>
  <c r="BE79"/>
  <c r="BF79" s="1"/>
  <c r="BK79"/>
  <c r="BM79"/>
  <c r="BN79"/>
  <c r="O80"/>
  <c r="Q80"/>
  <c r="R80"/>
  <c r="W80"/>
  <c r="Y80"/>
  <c r="Z80" s="1"/>
  <c r="AE80"/>
  <c r="AG80"/>
  <c r="AH80" s="1"/>
  <c r="AM80"/>
  <c r="AO80"/>
  <c r="AP80"/>
  <c r="AU80"/>
  <c r="AW80"/>
  <c r="AX80"/>
  <c r="BC80"/>
  <c r="BE80"/>
  <c r="BF80" s="1"/>
  <c r="BK80"/>
  <c r="BM80"/>
  <c r="BN80" s="1"/>
  <c r="Q81"/>
  <c r="R81"/>
  <c r="W81"/>
  <c r="Y81"/>
  <c r="Z81" s="1"/>
  <c r="AE81"/>
  <c r="AG81"/>
  <c r="AH81" s="1"/>
  <c r="AM81"/>
  <c r="AO81"/>
  <c r="AP81"/>
  <c r="AU81"/>
  <c r="AW81"/>
  <c r="AX81" s="1"/>
  <c r="BC81"/>
  <c r="BE81"/>
  <c r="BF81" s="1"/>
  <c r="BK81"/>
  <c r="BM81"/>
  <c r="BN81" s="1"/>
  <c r="O82"/>
  <c r="Q82"/>
  <c r="R82"/>
  <c r="W82"/>
  <c r="Y82"/>
  <c r="Z82" s="1"/>
  <c r="AE82"/>
  <c r="AG82"/>
  <c r="AH82" s="1"/>
  <c r="AM82"/>
  <c r="AO82"/>
  <c r="AP82" s="1"/>
  <c r="AU82"/>
  <c r="AW82"/>
  <c r="AX82"/>
  <c r="BC82"/>
  <c r="BE82"/>
  <c r="BF82" s="1"/>
  <c r="BK82"/>
  <c r="BM82"/>
  <c r="BN82" s="1"/>
  <c r="O83"/>
  <c r="Q83"/>
  <c r="R83" s="1"/>
  <c r="W83"/>
  <c r="Y83"/>
  <c r="Z83"/>
  <c r="AE83"/>
  <c r="AG83"/>
  <c r="AH83" s="1"/>
  <c r="AM83"/>
  <c r="AO83"/>
  <c r="AP83" s="1"/>
  <c r="AU83"/>
  <c r="AW83"/>
  <c r="AX83" s="1"/>
  <c r="BC83"/>
  <c r="BE83"/>
  <c r="BF83"/>
  <c r="BK83"/>
  <c r="BM83"/>
  <c r="BN83" s="1"/>
  <c r="O84"/>
  <c r="Q84"/>
  <c r="R84" s="1"/>
  <c r="W84"/>
  <c r="Y84"/>
  <c r="Z84" s="1"/>
  <c r="AE84"/>
  <c r="AG84"/>
  <c r="AH84"/>
  <c r="AM84"/>
  <c r="AO84"/>
  <c r="AP84" s="1"/>
  <c r="AU84"/>
  <c r="AW84"/>
  <c r="AX84" s="1"/>
  <c r="BC84"/>
  <c r="BE84"/>
  <c r="BF84" s="1"/>
  <c r="BK84"/>
  <c r="BM84"/>
  <c r="BN84"/>
  <c r="O85"/>
  <c r="Q85"/>
  <c r="R85" s="1"/>
  <c r="W85"/>
  <c r="Y85"/>
  <c r="Z85" s="1"/>
  <c r="AE85"/>
  <c r="AG85"/>
  <c r="AH85" s="1"/>
  <c r="AM85"/>
  <c r="AO85"/>
  <c r="AP85"/>
  <c r="AU85"/>
  <c r="AW85"/>
  <c r="AX85" s="1"/>
  <c r="BC85"/>
  <c r="BE85"/>
  <c r="BF85" s="1"/>
  <c r="BK85"/>
  <c r="BM85"/>
  <c r="BN85" s="1"/>
  <c r="O86"/>
  <c r="Q86"/>
  <c r="R86"/>
  <c r="W86"/>
  <c r="Y86"/>
  <c r="Z86" s="1"/>
  <c r="AE86"/>
  <c r="AG86"/>
  <c r="AH86" s="1"/>
  <c r="AM86"/>
  <c r="AO86"/>
  <c r="AP86" s="1"/>
  <c r="AU86"/>
  <c r="AW86"/>
  <c r="AX86"/>
  <c r="BC86"/>
  <c r="BE86"/>
  <c r="BF86" s="1"/>
  <c r="BK86"/>
  <c r="BM86"/>
  <c r="BN86" s="1"/>
  <c r="O87"/>
  <c r="Q87"/>
  <c r="R87" s="1"/>
  <c r="W87"/>
  <c r="Y87"/>
  <c r="Z87"/>
  <c r="AE87"/>
  <c r="AG87"/>
  <c r="AH87" s="1"/>
  <c r="AM87"/>
  <c r="AO87"/>
  <c r="AP87" s="1"/>
  <c r="AU87"/>
  <c r="AW87"/>
  <c r="AX87" s="1"/>
  <c r="BC87"/>
  <c r="BE87"/>
  <c r="BF87"/>
  <c r="BK87"/>
  <c r="BM87"/>
  <c r="BN87" s="1"/>
  <c r="O88"/>
  <c r="Q88"/>
  <c r="R88" s="1"/>
  <c r="W88"/>
  <c r="Y88"/>
  <c r="Z88" s="1"/>
  <c r="AE88"/>
  <c r="AG88"/>
  <c r="AH88"/>
  <c r="AM88"/>
  <c r="AO88"/>
  <c r="AP88" s="1"/>
  <c r="AU88"/>
  <c r="AW88"/>
  <c r="AX88" s="1"/>
  <c r="BC88"/>
  <c r="BE88"/>
  <c r="BF88" s="1"/>
  <c r="BK88"/>
  <c r="BM88"/>
  <c r="BN88"/>
  <c r="O89"/>
  <c r="Q89"/>
  <c r="R89" s="1"/>
  <c r="W89"/>
  <c r="Y89"/>
  <c r="Z89" s="1"/>
  <c r="AE89"/>
  <c r="AG89"/>
  <c r="AH89" s="1"/>
  <c r="AM89"/>
  <c r="AO89"/>
  <c r="AP89"/>
  <c r="AU89"/>
  <c r="AW89"/>
  <c r="AX89" s="1"/>
  <c r="BC89"/>
  <c r="BE89"/>
  <c r="BF89" s="1"/>
  <c r="BK89"/>
  <c r="BM89"/>
  <c r="BN89" s="1"/>
  <c r="O90"/>
  <c r="Q90"/>
  <c r="R90"/>
  <c r="W90"/>
  <c r="Y90"/>
  <c r="Z90" s="1"/>
  <c r="AE90"/>
  <c r="AG90"/>
  <c r="AH90" s="1"/>
  <c r="AM90"/>
  <c r="AO90"/>
  <c r="AP90" s="1"/>
  <c r="AU90"/>
  <c r="AW90"/>
  <c r="AX90"/>
  <c r="BC90"/>
  <c r="BE90"/>
  <c r="BF90" s="1"/>
  <c r="BK90"/>
  <c r="BM90"/>
  <c r="BN90" s="1"/>
  <c r="O91"/>
  <c r="Q91"/>
  <c r="R91" s="1"/>
  <c r="W91"/>
  <c r="Y91"/>
  <c r="Z91"/>
  <c r="AE91"/>
  <c r="AG91"/>
  <c r="AH91" s="1"/>
  <c r="AM91"/>
  <c r="AO91"/>
  <c r="AP91" s="1"/>
  <c r="AU91"/>
  <c r="AW91"/>
  <c r="AX91" s="1"/>
  <c r="BC91"/>
  <c r="BE91"/>
  <c r="BF91"/>
  <c r="BK91"/>
  <c r="BM91"/>
  <c r="BN91" s="1"/>
  <c r="O92"/>
  <c r="Q92"/>
  <c r="R92" s="1"/>
  <c r="W92"/>
  <c r="Y92"/>
  <c r="Z92" s="1"/>
  <c r="AE92"/>
  <c r="AG92"/>
  <c r="AH92"/>
  <c r="AM92"/>
  <c r="AO92"/>
  <c r="AP92" s="1"/>
  <c r="AU92"/>
  <c r="AW92"/>
  <c r="AX92" s="1"/>
  <c r="BC92"/>
  <c r="BE92"/>
  <c r="BF92" s="1"/>
  <c r="BK92"/>
  <c r="BM92"/>
  <c r="BN92"/>
  <c r="O93"/>
  <c r="Q93"/>
  <c r="R93" s="1"/>
  <c r="W93"/>
  <c r="Y93"/>
  <c r="Z93" s="1"/>
  <c r="AE93"/>
  <c r="AG93"/>
  <c r="AH93" s="1"/>
  <c r="AM93"/>
  <c r="AO93"/>
  <c r="AP93"/>
  <c r="AU93"/>
  <c r="AW93"/>
  <c r="AX93" s="1"/>
  <c r="BC93"/>
  <c r="BE93"/>
  <c r="BF93" s="1"/>
  <c r="BK93"/>
  <c r="BM93"/>
  <c r="BN93" s="1"/>
  <c r="O94"/>
  <c r="Q94"/>
  <c r="R94"/>
  <c r="W94"/>
  <c r="Y94"/>
  <c r="Z94" s="1"/>
  <c r="AE94"/>
  <c r="AG94"/>
  <c r="AH94" s="1"/>
  <c r="AM94"/>
  <c r="AO94"/>
  <c r="AP94" s="1"/>
  <c r="AU94"/>
  <c r="AW94"/>
  <c r="AX94"/>
  <c r="BC94"/>
  <c r="BE94"/>
  <c r="BF94" s="1"/>
  <c r="BK94"/>
  <c r="BM94"/>
  <c r="BN94" s="1"/>
  <c r="O95"/>
  <c r="Q95"/>
  <c r="R95" s="1"/>
  <c r="W95"/>
  <c r="Y95"/>
  <c r="Z95"/>
  <c r="AE95"/>
  <c r="AG95"/>
  <c r="AH95" s="1"/>
  <c r="AM95"/>
  <c r="AO95"/>
  <c r="AP95" s="1"/>
  <c r="AU95"/>
  <c r="AW95"/>
  <c r="AX95" s="1"/>
  <c r="BC95"/>
  <c r="BE95"/>
  <c r="BF95"/>
  <c r="BK95"/>
  <c r="BM95"/>
  <c r="BN95" s="1"/>
  <c r="O96"/>
  <c r="Q96"/>
  <c r="R96" s="1"/>
  <c r="W96"/>
  <c r="Y96"/>
  <c r="Z96" s="1"/>
  <c r="AE96"/>
  <c r="AG96"/>
  <c r="AH96"/>
  <c r="AM96"/>
  <c r="AO96"/>
  <c r="AP96" s="1"/>
  <c r="AU96"/>
  <c r="AW96"/>
  <c r="AX96" s="1"/>
  <c r="BC96"/>
  <c r="BE96"/>
  <c r="BF96" s="1"/>
  <c r="BK96"/>
  <c r="BM96"/>
  <c r="BN96"/>
  <c r="O97"/>
  <c r="Q97"/>
  <c r="R97" s="1"/>
  <c r="W97"/>
  <c r="Y97"/>
  <c r="Z97" s="1"/>
  <c r="AE97"/>
  <c r="AG97"/>
  <c r="AH97" s="1"/>
  <c r="AM97"/>
  <c r="AO97"/>
  <c r="AP97"/>
  <c r="AU97"/>
  <c r="AW97"/>
  <c r="AX97" s="1"/>
  <c r="BC97"/>
  <c r="BE97"/>
  <c r="BF97" s="1"/>
  <c r="BK97"/>
  <c r="BM97"/>
  <c r="BN97" s="1"/>
  <c r="O98"/>
  <c r="Q98"/>
  <c r="R98"/>
  <c r="W98"/>
  <c r="Y98"/>
  <c r="Z98" s="1"/>
  <c r="AE98"/>
  <c r="AG98"/>
  <c r="AH98" s="1"/>
  <c r="AM98"/>
  <c r="AO98"/>
  <c r="AP98" s="1"/>
  <c r="AU98"/>
  <c r="AW98"/>
  <c r="AX98"/>
  <c r="BC98"/>
  <c r="BE98"/>
  <c r="BF98" s="1"/>
  <c r="BK98"/>
  <c r="BM98"/>
  <c r="BN98" s="1"/>
  <c r="O99"/>
  <c r="Q99"/>
  <c r="R99" s="1"/>
  <c r="W99"/>
  <c r="Y99"/>
  <c r="Z99"/>
  <c r="AE99"/>
  <c r="AG99"/>
  <c r="AH99" s="1"/>
  <c r="AM99"/>
  <c r="AO99"/>
  <c r="AP99" s="1"/>
  <c r="AU99"/>
  <c r="AW99"/>
  <c r="AX99" s="1"/>
  <c r="BC99"/>
  <c r="BE99"/>
  <c r="BF99"/>
  <c r="BK99"/>
  <c r="BM99"/>
  <c r="BN99" s="1"/>
  <c r="O100"/>
  <c r="Q100"/>
  <c r="R100" s="1"/>
  <c r="W100"/>
  <c r="Y100"/>
  <c r="Z100" s="1"/>
  <c r="AE100"/>
  <c r="AG100"/>
  <c r="AH100"/>
  <c r="AM100"/>
  <c r="AO100"/>
  <c r="AP100" s="1"/>
  <c r="AU100"/>
  <c r="AW100"/>
  <c r="AX100" s="1"/>
  <c r="BC100"/>
  <c r="BE100"/>
  <c r="BF100" s="1"/>
  <c r="BK100"/>
  <c r="BM100"/>
  <c r="BN100"/>
  <c r="O101"/>
  <c r="Q101"/>
  <c r="R101" s="1"/>
  <c r="W101"/>
  <c r="Y101"/>
  <c r="Z101" s="1"/>
  <c r="AE101"/>
  <c r="AG101"/>
  <c r="AH101"/>
  <c r="AM101"/>
  <c r="AO101"/>
  <c r="AP101"/>
  <c r="AU101"/>
  <c r="AW101"/>
  <c r="AX101" s="1"/>
  <c r="BC101"/>
  <c r="BE101"/>
  <c r="BF101" s="1"/>
  <c r="BK101"/>
  <c r="BM101"/>
  <c r="BN101"/>
  <c r="O102"/>
  <c r="Q102"/>
  <c r="R102"/>
  <c r="W102"/>
  <c r="Y102"/>
  <c r="Z102" s="1"/>
  <c r="AE102"/>
  <c r="AG102"/>
  <c r="AH102" s="1"/>
  <c r="AM102"/>
  <c r="AO102"/>
  <c r="AP102"/>
  <c r="AU102"/>
  <c r="AW102"/>
  <c r="AX102"/>
  <c r="BC102"/>
  <c r="BE102"/>
  <c r="BF102" s="1"/>
  <c r="BK102"/>
  <c r="BM102"/>
  <c r="BN102" s="1"/>
  <c r="O103"/>
  <c r="Q103"/>
  <c r="R103"/>
  <c r="W103"/>
  <c r="Y103"/>
  <c r="Z103"/>
  <c r="AE103"/>
  <c r="AG103"/>
  <c r="AH103" s="1"/>
  <c r="AM103"/>
  <c r="AO103"/>
  <c r="AP103" s="1"/>
  <c r="AU103"/>
  <c r="AW103"/>
  <c r="AX103"/>
  <c r="BC103"/>
  <c r="BE103"/>
  <c r="BF103"/>
  <c r="BK103"/>
  <c r="BM103"/>
  <c r="BN103" s="1"/>
  <c r="Q104"/>
  <c r="R104" s="1"/>
  <c r="Y104"/>
  <c r="Z104" s="1"/>
  <c r="AG104"/>
  <c r="AH104"/>
  <c r="AO104"/>
  <c r="AP104" s="1"/>
  <c r="AW104"/>
  <c r="AX104" s="1"/>
  <c r="BC104"/>
  <c r="BE104"/>
  <c r="BF104"/>
  <c r="BK104"/>
  <c r="BM104"/>
  <c r="BN104" s="1"/>
  <c r="Q105"/>
  <c r="R105"/>
  <c r="Y105"/>
  <c r="Z105" s="1"/>
  <c r="AG105"/>
  <c r="AH105" s="1"/>
  <c r="AO105"/>
  <c r="AP105" s="1"/>
  <c r="AW105"/>
  <c r="AX105"/>
  <c r="BE105"/>
  <c r="BF105" s="1"/>
  <c r="BK105"/>
  <c r="BM105"/>
  <c r="BN105" s="1"/>
  <c r="O106"/>
  <c r="Q106"/>
  <c r="R106"/>
  <c r="W106"/>
  <c r="Y106"/>
  <c r="Z106"/>
  <c r="AE106"/>
  <c r="AG106"/>
  <c r="AH106" s="1"/>
  <c r="AM106"/>
  <c r="AO106"/>
  <c r="AP106" s="1"/>
  <c r="AU106"/>
  <c r="AW106"/>
  <c r="AX106"/>
  <c r="BC106"/>
  <c r="BE106"/>
  <c r="BF106"/>
  <c r="BK106"/>
  <c r="BM106"/>
  <c r="BN106" s="1"/>
  <c r="O107"/>
  <c r="Q107"/>
  <c r="R107" s="1"/>
  <c r="W107"/>
  <c r="Y107"/>
  <c r="Z107" s="1"/>
  <c r="AE107"/>
  <c r="AG107"/>
  <c r="AH107"/>
  <c r="AM107"/>
  <c r="AO107"/>
  <c r="AP107" s="1"/>
  <c r="AU107"/>
  <c r="AW107"/>
  <c r="AX107" s="1"/>
  <c r="BC107"/>
  <c r="BE107"/>
  <c r="BF107"/>
  <c r="BK107"/>
  <c r="BM107"/>
  <c r="BN107"/>
  <c r="O108"/>
  <c r="Q108"/>
  <c r="R108" s="1"/>
  <c r="W108"/>
  <c r="Y108"/>
  <c r="Z108" s="1"/>
  <c r="AE108"/>
  <c r="AG108"/>
  <c r="AH108" s="1"/>
  <c r="AM108"/>
  <c r="AO108"/>
  <c r="AP108"/>
  <c r="AU108"/>
  <c r="AW108"/>
  <c r="AX108" s="1"/>
  <c r="BC108"/>
  <c r="BE108"/>
  <c r="BF108" s="1"/>
  <c r="BK108"/>
  <c r="BM108"/>
  <c r="BN108"/>
  <c r="O109"/>
  <c r="Q109"/>
  <c r="R109"/>
  <c r="W109"/>
  <c r="Y109"/>
  <c r="Z109" s="1"/>
  <c r="AE109"/>
  <c r="AG109"/>
  <c r="AH109" s="1"/>
  <c r="AM109"/>
  <c r="AO109"/>
  <c r="AP109" s="1"/>
  <c r="AU109"/>
  <c r="AW109"/>
  <c r="AX109"/>
  <c r="BC109"/>
  <c r="BE109"/>
  <c r="BF109" s="1"/>
  <c r="BK109"/>
  <c r="BM109"/>
  <c r="BN109" s="1"/>
  <c r="O110"/>
  <c r="Q110"/>
  <c r="R110"/>
  <c r="W110"/>
  <c r="Y110"/>
  <c r="Z110"/>
  <c r="AE110"/>
  <c r="AG110"/>
  <c r="AH110" s="1"/>
  <c r="AM110"/>
  <c r="AO110"/>
  <c r="AP110" s="1"/>
  <c r="AU110"/>
  <c r="AW110"/>
  <c r="AX110" s="1"/>
  <c r="BC110"/>
  <c r="BE110"/>
  <c r="BF110"/>
  <c r="BK110"/>
  <c r="BM110"/>
  <c r="BN110" s="1"/>
  <c r="Q111"/>
  <c r="R111"/>
  <c r="Y111"/>
  <c r="Z111" s="1"/>
  <c r="AG111"/>
  <c r="AH111"/>
  <c r="AO111"/>
  <c r="AP111" s="1"/>
  <c r="AW111"/>
  <c r="AX111" s="1"/>
  <c r="BC111"/>
  <c r="BE111"/>
  <c r="BF111"/>
  <c r="BK111"/>
  <c r="BM111"/>
  <c r="BN111" s="1"/>
  <c r="Q112"/>
  <c r="R112" s="1"/>
  <c r="Y112"/>
  <c r="Z112" s="1"/>
  <c r="AG112"/>
  <c r="AH112"/>
  <c r="AM112"/>
  <c r="AO112"/>
  <c r="AP112"/>
  <c r="AU112"/>
  <c r="AW112"/>
  <c r="AX112" s="1"/>
  <c r="BC112"/>
  <c r="BE112"/>
  <c r="BF112" s="1"/>
  <c r="BK112"/>
  <c r="BM112"/>
  <c r="BN112" s="1"/>
  <c r="O113"/>
  <c r="Q113"/>
  <c r="R113"/>
  <c r="W113"/>
  <c r="Y113"/>
  <c r="Z113" s="1"/>
  <c r="AE113"/>
  <c r="AG113"/>
  <c r="AH113" s="1"/>
  <c r="AM113"/>
  <c r="AO113"/>
  <c r="AP113"/>
  <c r="AU113"/>
  <c r="AW113"/>
  <c r="AX113"/>
  <c r="BC113"/>
  <c r="BE113"/>
  <c r="BF113" s="1"/>
  <c r="BK113"/>
  <c r="BM113"/>
  <c r="BN113" s="1"/>
  <c r="O114"/>
  <c r="Q114"/>
  <c r="R114" s="1"/>
  <c r="W114"/>
  <c r="Y114"/>
  <c r="Z114"/>
  <c r="AE114"/>
  <c r="AG114"/>
  <c r="AH114" s="1"/>
  <c r="AM114"/>
  <c r="AO114"/>
  <c r="AP114" s="1"/>
  <c r="AU114"/>
  <c r="AW114"/>
  <c r="AX114"/>
  <c r="BC114"/>
  <c r="BE114"/>
  <c r="BF114"/>
  <c r="BK114"/>
  <c r="BM114"/>
  <c r="BN114" s="1"/>
  <c r="O115"/>
  <c r="Q115"/>
  <c r="R115" s="1"/>
  <c r="W115"/>
  <c r="Y115"/>
  <c r="Z115" s="1"/>
  <c r="AE115"/>
  <c r="AG115"/>
  <c r="AH115"/>
  <c r="AM115"/>
  <c r="AO115"/>
  <c r="AP115" s="1"/>
  <c r="AU115"/>
  <c r="AW115"/>
  <c r="AX115" s="1"/>
  <c r="BC115"/>
  <c r="BE115"/>
  <c r="BF115"/>
  <c r="BK115"/>
  <c r="BM115"/>
  <c r="BN115"/>
  <c r="O116"/>
  <c r="Q116"/>
  <c r="R116" s="1"/>
  <c r="W116"/>
  <c r="Y116"/>
  <c r="Z116" s="1"/>
  <c r="AE116"/>
  <c r="AG116"/>
  <c r="AH116" s="1"/>
  <c r="AM116"/>
  <c r="AO116"/>
  <c r="AP116"/>
  <c r="AU116"/>
  <c r="AW116"/>
  <c r="AX116" s="1"/>
  <c r="BC116"/>
  <c r="BE116"/>
  <c r="BF116" s="1"/>
  <c r="BK116"/>
  <c r="BM116"/>
  <c r="BN116"/>
  <c r="O117"/>
  <c r="Q117"/>
  <c r="R117"/>
  <c r="W117"/>
  <c r="Y117"/>
  <c r="Z117" s="1"/>
  <c r="AE117"/>
  <c r="AG117"/>
  <c r="AH117" s="1"/>
  <c r="AM117"/>
  <c r="AO117"/>
  <c r="AP117" s="1"/>
  <c r="AU117"/>
  <c r="AW117"/>
  <c r="AX117"/>
  <c r="BC117"/>
  <c r="BE117"/>
  <c r="BF117" s="1"/>
  <c r="BK117"/>
  <c r="BM117"/>
  <c r="BN117" s="1"/>
  <c r="Q118"/>
  <c r="R118"/>
  <c r="W118"/>
  <c r="Y118"/>
  <c r="Z118" s="1"/>
  <c r="AE118"/>
  <c r="AG118"/>
  <c r="AH118" s="1"/>
  <c r="AM118"/>
  <c r="AO118"/>
  <c r="AP118" s="1"/>
  <c r="AU118"/>
  <c r="AW118"/>
  <c r="AX118"/>
  <c r="BC118"/>
  <c r="BE118"/>
  <c r="BF118" s="1"/>
  <c r="BK118"/>
  <c r="BM118"/>
  <c r="BN118" s="1"/>
  <c r="O119"/>
  <c r="Q119"/>
  <c r="R119"/>
  <c r="W119"/>
  <c r="Y119"/>
  <c r="Z119"/>
  <c r="AE119"/>
  <c r="AG119"/>
  <c r="AH119" s="1"/>
  <c r="AM119"/>
  <c r="AO119"/>
  <c r="AP119" s="1"/>
  <c r="AU119"/>
  <c r="AW119"/>
  <c r="AX119" s="1"/>
  <c r="BC119"/>
  <c r="BE119"/>
  <c r="BF119"/>
  <c r="BK119"/>
  <c r="BM119"/>
  <c r="BN119" s="1"/>
  <c r="O120"/>
  <c r="Q120"/>
  <c r="R120" s="1"/>
  <c r="W120"/>
  <c r="Y120"/>
  <c r="Z120"/>
  <c r="AE120"/>
  <c r="AG120"/>
  <c r="AH120"/>
  <c r="AM120"/>
  <c r="AO120"/>
  <c r="AP120" s="1"/>
  <c r="AU120"/>
  <c r="AW120"/>
  <c r="AX120" s="1"/>
  <c r="BC120"/>
  <c r="BE120"/>
  <c r="BF120" s="1"/>
  <c r="BK120"/>
  <c r="BM120"/>
  <c r="BN120"/>
  <c r="O121"/>
  <c r="Q121"/>
  <c r="R121" s="1"/>
  <c r="W121"/>
  <c r="Y121"/>
  <c r="Z121" s="1"/>
  <c r="AE121"/>
  <c r="AG121"/>
  <c r="AH121"/>
  <c r="AM121"/>
  <c r="AO121"/>
  <c r="AP121"/>
  <c r="AU121"/>
  <c r="AW121"/>
  <c r="AX121" s="1"/>
  <c r="BC121"/>
  <c r="BE121"/>
  <c r="BF121" s="1"/>
  <c r="BK121"/>
  <c r="BM121"/>
  <c r="BN121" s="1"/>
  <c r="O122"/>
  <c r="Q122"/>
  <c r="R122"/>
  <c r="W122"/>
  <c r="Y122"/>
  <c r="Z122" s="1"/>
  <c r="AE122"/>
  <c r="AG122"/>
  <c r="AH122" s="1"/>
  <c r="AM122"/>
  <c r="AO122"/>
  <c r="AP122"/>
  <c r="AU122"/>
  <c r="AW122"/>
  <c r="AX122"/>
  <c r="BC122"/>
  <c r="BE122"/>
  <c r="BF122" s="1"/>
  <c r="BK122"/>
  <c r="BM122"/>
  <c r="BN122" s="1"/>
  <c r="O123"/>
  <c r="Q123"/>
  <c r="R123" s="1"/>
  <c r="W123"/>
  <c r="Y123"/>
  <c r="Z123"/>
  <c r="AE123"/>
  <c r="AG123"/>
  <c r="AH123" s="1"/>
  <c r="AM123"/>
  <c r="AO123"/>
  <c r="AP123" s="1"/>
  <c r="AU123"/>
  <c r="AW123"/>
  <c r="AX123"/>
  <c r="BC123"/>
  <c r="BE123"/>
  <c r="BF123"/>
  <c r="BK123"/>
  <c r="BM123"/>
  <c r="BN123" s="1"/>
  <c r="Q124"/>
  <c r="R124"/>
  <c r="Y124"/>
  <c r="Z124" s="1"/>
  <c r="AG124"/>
  <c r="AH124" s="1"/>
  <c r="AO124"/>
  <c r="AP124" s="1"/>
  <c r="AW124"/>
  <c r="AX124" s="1"/>
  <c r="BE124"/>
  <c r="BF124" s="1"/>
  <c r="BM124"/>
  <c r="BN124"/>
  <c r="O125"/>
  <c r="Q125"/>
  <c r="R125"/>
  <c r="W125"/>
  <c r="Y125"/>
  <c r="Z125" s="1"/>
  <c r="AE125"/>
  <c r="AG125"/>
  <c r="AH125" s="1"/>
  <c r="AM125"/>
  <c r="AO125"/>
  <c r="AP125" s="1"/>
  <c r="AU125"/>
  <c r="AW125"/>
  <c r="AX125"/>
  <c r="BC125"/>
  <c r="BE125"/>
  <c r="BF125" s="1"/>
  <c r="BK125"/>
  <c r="BM125"/>
  <c r="BN125" s="1"/>
  <c r="O126"/>
  <c r="Q126"/>
  <c r="R126"/>
  <c r="W126"/>
  <c r="Y126"/>
  <c r="Z126"/>
  <c r="AE126"/>
  <c r="AG126"/>
  <c r="AH126" s="1"/>
  <c r="AM126"/>
  <c r="AO126"/>
  <c r="AP126" s="1"/>
  <c r="AU126"/>
  <c r="AW126"/>
  <c r="AX126" s="1"/>
  <c r="BC126"/>
  <c r="BE126"/>
  <c r="BF126"/>
  <c r="BK126"/>
  <c r="BM126"/>
  <c r="BN126" s="1"/>
  <c r="O127"/>
  <c r="Q127"/>
  <c r="R127" s="1"/>
  <c r="W127"/>
  <c r="Y127"/>
  <c r="Z127"/>
  <c r="AE127"/>
  <c r="AG127"/>
  <c r="AH127"/>
  <c r="AM127"/>
  <c r="AO127"/>
  <c r="AP127" s="1"/>
  <c r="AU127"/>
  <c r="AW127"/>
  <c r="AX127" s="1"/>
  <c r="BC127"/>
  <c r="BE127"/>
  <c r="BF127" s="1"/>
  <c r="BK127"/>
  <c r="BM127"/>
  <c r="BN127"/>
  <c r="O128"/>
  <c r="Q128"/>
  <c r="R128" s="1"/>
  <c r="W128"/>
  <c r="Y128"/>
  <c r="Z128" s="1"/>
  <c r="AE128"/>
  <c r="AG128"/>
  <c r="AH128"/>
  <c r="AM128"/>
  <c r="AO128"/>
  <c r="AP128"/>
  <c r="AU128"/>
  <c r="AW128"/>
  <c r="AX128" s="1"/>
  <c r="BC128"/>
  <c r="BE128"/>
  <c r="BF128" s="1"/>
  <c r="BK128"/>
  <c r="BM128"/>
  <c r="BN128" s="1"/>
  <c r="O129"/>
  <c r="Q129"/>
  <c r="R129"/>
  <c r="W129"/>
  <c r="Y129"/>
  <c r="Z129" s="1"/>
  <c r="AE129"/>
  <c r="AG129"/>
  <c r="AH129" s="1"/>
  <c r="AM129"/>
  <c r="AO129"/>
  <c r="AP129"/>
  <c r="AU129"/>
  <c r="AW129"/>
  <c r="AX129"/>
  <c r="BC129"/>
  <c r="BE129"/>
  <c r="BF129" s="1"/>
  <c r="BK129"/>
  <c r="BM129"/>
  <c r="BN129" s="1"/>
  <c r="O130"/>
  <c r="Q130"/>
  <c r="R130" s="1"/>
  <c r="W130"/>
  <c r="Y130"/>
  <c r="Z130"/>
  <c r="AE130"/>
  <c r="AG130"/>
  <c r="AH130" s="1"/>
  <c r="AM130"/>
  <c r="AO130"/>
  <c r="AP130" s="1"/>
  <c r="AU130"/>
  <c r="AW130"/>
  <c r="AX130"/>
  <c r="BC130"/>
  <c r="BE130"/>
  <c r="BF130"/>
  <c r="BK130"/>
  <c r="BM130"/>
  <c r="BN130" s="1"/>
  <c r="O131"/>
  <c r="Q131"/>
  <c r="R131" s="1"/>
  <c r="W131"/>
  <c r="Y131"/>
  <c r="Z131" s="1"/>
  <c r="AE131"/>
  <c r="AG131"/>
  <c r="AH131"/>
  <c r="AM131"/>
  <c r="AO131"/>
  <c r="AP131"/>
  <c r="AU131"/>
  <c r="AW131"/>
  <c r="AX131" s="1"/>
  <c r="BC131"/>
  <c r="BE131"/>
  <c r="BF131" s="1"/>
  <c r="BK131"/>
  <c r="BM131"/>
  <c r="BN131"/>
  <c r="O132"/>
  <c r="Q132"/>
  <c r="R132"/>
  <c r="W132"/>
  <c r="Y132"/>
  <c r="Z132" s="1"/>
  <c r="AE132"/>
  <c r="AG132"/>
  <c r="AH132"/>
  <c r="AM132"/>
  <c r="AO132"/>
  <c r="AP132"/>
  <c r="AU132"/>
  <c r="AW132"/>
  <c r="AX132"/>
  <c r="BC132"/>
  <c r="BE132"/>
  <c r="BF132" s="1"/>
  <c r="BK132"/>
  <c r="BM132"/>
  <c r="BN132"/>
  <c r="O133"/>
  <c r="Q133"/>
  <c r="R133"/>
  <c r="W133"/>
  <c r="Y133"/>
  <c r="Z133"/>
  <c r="AE133"/>
  <c r="AG133"/>
  <c r="AH133" s="1"/>
  <c r="AM133"/>
  <c r="AO133"/>
  <c r="AP133" s="1"/>
  <c r="AU133"/>
  <c r="AW133"/>
  <c r="AX133"/>
  <c r="BC133"/>
  <c r="BE133"/>
  <c r="BF133"/>
  <c r="BK133"/>
  <c r="BM133"/>
  <c r="BN133" s="1"/>
  <c r="O134"/>
  <c r="Q134"/>
  <c r="R134" s="1"/>
  <c r="W134"/>
  <c r="Y134"/>
  <c r="Z134"/>
  <c r="AE134"/>
  <c r="AG134"/>
  <c r="AH134"/>
  <c r="AM134"/>
  <c r="AO134"/>
  <c r="AP134" s="1"/>
  <c r="AU134"/>
  <c r="AW134"/>
  <c r="AX134"/>
  <c r="BC134"/>
  <c r="BE134"/>
  <c r="BF134"/>
  <c r="BK134"/>
  <c r="BM134"/>
  <c r="BN134"/>
  <c r="O135"/>
  <c r="Q135"/>
  <c r="R135" s="1"/>
  <c r="W135"/>
  <c r="Y135"/>
  <c r="Z135"/>
  <c r="AE135"/>
  <c r="AG135"/>
  <c r="AH135"/>
  <c r="AM135"/>
  <c r="AO135"/>
  <c r="AP135"/>
  <c r="AU135"/>
  <c r="AW135"/>
  <c r="AX135" s="1"/>
  <c r="BC135"/>
  <c r="BE135"/>
  <c r="BF135" s="1"/>
  <c r="BK135"/>
  <c r="BM135"/>
  <c r="BN135"/>
  <c r="O136"/>
  <c r="Q136"/>
  <c r="R136"/>
  <c r="W136"/>
  <c r="Y136"/>
  <c r="Z136" s="1"/>
  <c r="AE136"/>
  <c r="AG136"/>
  <c r="AH136" s="1"/>
  <c r="AM136"/>
  <c r="AO136"/>
  <c r="AP136"/>
  <c r="AU136"/>
  <c r="AW136"/>
  <c r="AX136"/>
  <c r="BC136"/>
  <c r="BE136"/>
  <c r="BF136" s="1"/>
  <c r="BK136"/>
  <c r="BM136"/>
  <c r="BN136"/>
  <c r="O137"/>
  <c r="Q137"/>
  <c r="R137"/>
  <c r="W137"/>
  <c r="Y137"/>
  <c r="Z137"/>
  <c r="AE137"/>
  <c r="AG137"/>
  <c r="AH137" s="1"/>
  <c r="AM137"/>
  <c r="AO137"/>
  <c r="AP137"/>
  <c r="AU137"/>
  <c r="AW137"/>
  <c r="AX137"/>
  <c r="BC137"/>
  <c r="BE137"/>
  <c r="BF137"/>
  <c r="BK137"/>
  <c r="BM137"/>
  <c r="BN137" s="1"/>
  <c r="O138"/>
  <c r="Q138"/>
  <c r="R138" s="1"/>
  <c r="W138"/>
  <c r="Y138"/>
  <c r="Z138"/>
  <c r="AE138"/>
  <c r="AG138"/>
  <c r="AH138"/>
  <c r="AM138"/>
  <c r="AO138"/>
  <c r="AP138" s="1"/>
  <c r="AU138"/>
  <c r="AW138"/>
  <c r="AX138" s="1"/>
  <c r="BC138"/>
  <c r="BE138"/>
  <c r="BF138"/>
  <c r="BK138"/>
  <c r="BM138"/>
  <c r="BN138"/>
  <c r="O139"/>
  <c r="Q139"/>
  <c r="R139" s="1"/>
  <c r="W139"/>
  <c r="Y139"/>
  <c r="Z139"/>
  <c r="AE139"/>
  <c r="AG139"/>
  <c r="AH139"/>
  <c r="AM139"/>
  <c r="AO139"/>
  <c r="AP139"/>
  <c r="AU139"/>
  <c r="AW139"/>
  <c r="AX139" s="1"/>
  <c r="BC139"/>
  <c r="BE139"/>
  <c r="BF139"/>
  <c r="BK139"/>
  <c r="BM139"/>
  <c r="BN139"/>
  <c r="O140"/>
  <c r="Q140"/>
  <c r="R140"/>
  <c r="W140"/>
  <c r="Y140"/>
  <c r="Z140" s="1"/>
  <c r="AE140"/>
  <c r="AG140"/>
  <c r="AH140" s="1"/>
  <c r="AM140"/>
  <c r="AO140"/>
  <c r="AP140"/>
  <c r="AU140"/>
  <c r="AW140"/>
  <c r="AX140"/>
  <c r="BC140"/>
  <c r="BE140"/>
  <c r="BF140" s="1"/>
  <c r="BK140"/>
  <c r="BM140"/>
  <c r="BN140" s="1"/>
  <c r="O141"/>
  <c r="Q141"/>
  <c r="R141"/>
  <c r="W141"/>
  <c r="Y141"/>
  <c r="Z141"/>
  <c r="AE141"/>
  <c r="AG141"/>
  <c r="AH141" s="1"/>
  <c r="AM141"/>
  <c r="AO141"/>
  <c r="AP141"/>
  <c r="AU141"/>
  <c r="AW141"/>
  <c r="AX141"/>
  <c r="BC141"/>
  <c r="BE141"/>
  <c r="BF141"/>
  <c r="BK141"/>
  <c r="BM141"/>
  <c r="BN141" s="1"/>
  <c r="O142"/>
  <c r="Q142"/>
  <c r="R142"/>
  <c r="W142"/>
  <c r="Y142"/>
  <c r="Z142"/>
  <c r="AE142"/>
  <c r="AG142"/>
  <c r="AH142"/>
  <c r="AM142"/>
  <c r="AO142"/>
  <c r="AP142" s="1"/>
  <c r="AU142"/>
  <c r="AW142"/>
  <c r="AX142" s="1"/>
  <c r="BC142"/>
  <c r="BE142"/>
  <c r="BF142"/>
  <c r="BK142"/>
  <c r="BM142"/>
  <c r="BN142"/>
  <c r="O143"/>
  <c r="Q143"/>
  <c r="R143" s="1"/>
  <c r="W143"/>
  <c r="Y143"/>
  <c r="Z143" s="1"/>
  <c r="AE143"/>
  <c r="AG143"/>
  <c r="AH143"/>
  <c r="AM143"/>
  <c r="AO143"/>
  <c r="AP143"/>
  <c r="AU143"/>
  <c r="AW143"/>
  <c r="AX143" s="1"/>
  <c r="BC143"/>
  <c r="BE143"/>
  <c r="BF143"/>
  <c r="BK143"/>
  <c r="BM143"/>
  <c r="BN143"/>
  <c r="O144"/>
  <c r="Q144"/>
  <c r="R144"/>
  <c r="W144"/>
  <c r="Y144"/>
  <c r="Z144" s="1"/>
  <c r="AE144"/>
  <c r="AG144"/>
  <c r="AH144"/>
  <c r="AM144"/>
  <c r="AO144"/>
  <c r="AP144"/>
  <c r="AU144"/>
  <c r="AW144"/>
  <c r="AX144"/>
  <c r="BC144"/>
  <c r="BE144"/>
  <c r="BF144" s="1"/>
  <c r="BK144"/>
  <c r="BM144"/>
  <c r="BN144" s="1"/>
  <c r="O145"/>
  <c r="Q145"/>
  <c r="R145"/>
  <c r="W145"/>
  <c r="Y145"/>
  <c r="Z145"/>
  <c r="AE145"/>
  <c r="AG145"/>
  <c r="AH145" s="1"/>
  <c r="AM145"/>
  <c r="AO145"/>
  <c r="AP145" s="1"/>
  <c r="AU145"/>
  <c r="AW145"/>
  <c r="AX145"/>
  <c r="BC145"/>
  <c r="BE145"/>
  <c r="BF145"/>
  <c r="BK145"/>
  <c r="BM145"/>
  <c r="BN145" s="1"/>
  <c r="Q146"/>
  <c r="R146"/>
  <c r="Y146"/>
  <c r="Z146" s="1"/>
  <c r="AE146"/>
  <c r="AG146"/>
  <c r="AH146"/>
  <c r="AM146"/>
  <c r="AO146"/>
  <c r="AP146"/>
  <c r="AU146"/>
  <c r="AW146"/>
  <c r="AX146"/>
  <c r="BC146"/>
  <c r="BE146"/>
  <c r="BF146" s="1"/>
  <c r="BK146"/>
  <c r="BM146"/>
  <c r="BN146" s="1"/>
  <c r="O147"/>
  <c r="Q147"/>
  <c r="R147"/>
  <c r="W147"/>
  <c r="Y147"/>
  <c r="Z147"/>
  <c r="AE147"/>
  <c r="AG147"/>
  <c r="AH147" s="1"/>
  <c r="AM147"/>
  <c r="AO147"/>
  <c r="AP147" s="1"/>
  <c r="AU147"/>
  <c r="AW147"/>
  <c r="AX147"/>
  <c r="BC147"/>
  <c r="BE147"/>
  <c r="BF147"/>
  <c r="BK147"/>
  <c r="BM147"/>
  <c r="BN147" s="1"/>
  <c r="O148"/>
  <c r="Q148"/>
  <c r="R148"/>
  <c r="W148"/>
  <c r="Y148"/>
  <c r="Z148"/>
  <c r="AE148"/>
  <c r="AG148"/>
  <c r="AH148"/>
  <c r="AM148"/>
  <c r="AO148"/>
  <c r="AP148" s="1"/>
  <c r="AU148"/>
  <c r="AW148"/>
  <c r="AX148"/>
  <c r="BC148"/>
  <c r="BE148"/>
  <c r="BF148"/>
  <c r="BK148"/>
  <c r="BM148"/>
  <c r="BN148"/>
  <c r="O149"/>
  <c r="Q149"/>
  <c r="R149" s="1"/>
  <c r="W149"/>
  <c r="Y149"/>
  <c r="Z149" s="1"/>
  <c r="AE149"/>
  <c r="AG149"/>
  <c r="AH149"/>
  <c r="AM149"/>
  <c r="AO149"/>
  <c r="AP149"/>
  <c r="AU149"/>
  <c r="AW149"/>
  <c r="AX149" s="1"/>
  <c r="BC149"/>
  <c r="BE149"/>
  <c r="BF149" s="1"/>
  <c r="BK149"/>
  <c r="BM149"/>
  <c r="BN149"/>
  <c r="O150"/>
  <c r="Q150"/>
  <c r="R150"/>
  <c r="W150"/>
  <c r="Y150"/>
  <c r="Z150" s="1"/>
  <c r="AE150"/>
  <c r="AG150"/>
  <c r="AH150"/>
  <c r="AM150"/>
  <c r="AO150"/>
  <c r="AP150"/>
  <c r="AU150"/>
  <c r="AW150"/>
  <c r="AX150"/>
  <c r="BC150"/>
  <c r="BE150"/>
  <c r="BF150" s="1"/>
  <c r="BK150"/>
  <c r="BM150"/>
  <c r="BN150"/>
  <c r="O151"/>
  <c r="Q151"/>
  <c r="R151"/>
  <c r="W151"/>
  <c r="Y151"/>
  <c r="Z151"/>
  <c r="AE151"/>
  <c r="AG151"/>
  <c r="AH151" s="1"/>
  <c r="AM151"/>
  <c r="AO151"/>
  <c r="AP151" s="1"/>
  <c r="AU151"/>
  <c r="AW151"/>
  <c r="AX151"/>
  <c r="BC151"/>
  <c r="BE151"/>
  <c r="BF151"/>
  <c r="BK151"/>
  <c r="BM151"/>
  <c r="BN151" s="1"/>
  <c r="O152"/>
  <c r="Q152"/>
  <c r="R152" s="1"/>
  <c r="W152"/>
  <c r="Y152"/>
  <c r="Z152"/>
  <c r="AE152"/>
  <c r="AG152"/>
  <c r="AH152"/>
  <c r="AM152"/>
  <c r="AO152"/>
  <c r="AP152" s="1"/>
  <c r="AU152"/>
  <c r="AW152"/>
  <c r="AX152"/>
  <c r="BC152"/>
  <c r="BE152"/>
  <c r="BF152"/>
  <c r="BK152"/>
  <c r="BM152"/>
  <c r="BN152"/>
  <c r="O153"/>
  <c r="Q153"/>
  <c r="R153" s="1"/>
  <c r="W153"/>
  <c r="Y153"/>
  <c r="Z153"/>
  <c r="AE153"/>
  <c r="AG153"/>
  <c r="AH153"/>
  <c r="AM153"/>
  <c r="AO153"/>
  <c r="AP153"/>
  <c r="AU153"/>
  <c r="AW153"/>
  <c r="AX153" s="1"/>
  <c r="BC153"/>
  <c r="BE153"/>
  <c r="BF153" s="1"/>
  <c r="BK153"/>
  <c r="BM153"/>
  <c r="BN153"/>
  <c r="O154"/>
  <c r="Q154"/>
  <c r="R154"/>
  <c r="W154"/>
  <c r="Y154"/>
  <c r="Z154" s="1"/>
  <c r="AE154"/>
  <c r="AG154"/>
  <c r="AH154" s="1"/>
  <c r="AM154"/>
  <c r="AO154"/>
  <c r="AP154"/>
  <c r="AU154"/>
  <c r="AW154"/>
  <c r="AX154"/>
  <c r="BC154"/>
  <c r="BE154"/>
  <c r="BF154" s="1"/>
  <c r="BK154"/>
  <c r="BM154"/>
  <c r="BN154"/>
  <c r="O155"/>
  <c r="Q155"/>
  <c r="R155"/>
  <c r="W155"/>
  <c r="Y155"/>
  <c r="Z155"/>
  <c r="AE155"/>
  <c r="AG155"/>
  <c r="AH155" s="1"/>
  <c r="AM155"/>
  <c r="AO155"/>
  <c r="AP155"/>
  <c r="AU155"/>
  <c r="AW155"/>
  <c r="AX155" s="1"/>
  <c r="BC155"/>
  <c r="BE155"/>
  <c r="BF155"/>
  <c r="BK155"/>
  <c r="BM155"/>
  <c r="BN155" s="1"/>
  <c r="Q156"/>
  <c r="R156" s="1"/>
  <c r="Y156"/>
  <c r="Z156" s="1"/>
  <c r="AG156"/>
  <c r="AH156"/>
  <c r="AO156"/>
  <c r="AP156" s="1"/>
  <c r="AW156"/>
  <c r="AX156"/>
  <c r="BE156"/>
  <c r="BF156" s="1"/>
  <c r="BM156"/>
  <c r="BN156" s="1"/>
  <c r="O157"/>
  <c r="Q157"/>
  <c r="R157"/>
  <c r="W157"/>
  <c r="Y157"/>
  <c r="Z157" s="1"/>
  <c r="AE157"/>
  <c r="AG157"/>
  <c r="AH157" s="1"/>
  <c r="AM157"/>
  <c r="AO157"/>
  <c r="AP157" s="1"/>
  <c r="AU157"/>
  <c r="AW157"/>
  <c r="AX157"/>
  <c r="BC157"/>
  <c r="BE157"/>
  <c r="BF157" s="1"/>
  <c r="BK157"/>
  <c r="BM157"/>
  <c r="BN157" s="1"/>
  <c r="O158"/>
  <c r="Q158"/>
  <c r="R158"/>
  <c r="W158"/>
  <c r="Y158"/>
  <c r="Z158"/>
  <c r="AE158"/>
  <c r="AG158"/>
  <c r="AH158" s="1"/>
  <c r="AM158"/>
  <c r="AO158"/>
  <c r="AP158"/>
  <c r="AU158"/>
  <c r="AW158"/>
  <c r="AX158"/>
  <c r="BC158"/>
  <c r="BE158"/>
  <c r="BF158"/>
  <c r="BK158"/>
  <c r="BM158"/>
  <c r="BN158" s="1"/>
  <c r="O159"/>
  <c r="Q159"/>
  <c r="R159"/>
  <c r="W159"/>
  <c r="Y159"/>
  <c r="Z159" s="1"/>
  <c r="AE159"/>
  <c r="AG159"/>
  <c r="AH159"/>
  <c r="AM159"/>
  <c r="AO159"/>
  <c r="AP159" s="1"/>
  <c r="AU159"/>
  <c r="AW159"/>
  <c r="AX159" s="1"/>
  <c r="BC159"/>
  <c r="BE159"/>
  <c r="BF159" s="1"/>
  <c r="BK159"/>
  <c r="BM159"/>
  <c r="BN159"/>
  <c r="O160"/>
  <c r="Q160"/>
  <c r="R160"/>
  <c r="W160"/>
  <c r="Y160"/>
  <c r="Z160" s="1"/>
  <c r="AE160"/>
  <c r="AG160"/>
  <c r="AH160" s="1"/>
  <c r="AM160"/>
  <c r="AO160"/>
  <c r="AP160"/>
  <c r="AU160"/>
  <c r="AW160"/>
  <c r="AX160"/>
  <c r="BC160"/>
  <c r="BE160"/>
  <c r="BF160" s="1"/>
  <c r="BK160"/>
  <c r="BM160"/>
  <c r="BN160" s="1"/>
  <c r="O161"/>
  <c r="Q161"/>
  <c r="R161"/>
  <c r="W161"/>
  <c r="Y161"/>
  <c r="Z161"/>
  <c r="AE161"/>
  <c r="AG161"/>
  <c r="AH161" s="1"/>
  <c r="AM161"/>
  <c r="AO161"/>
  <c r="AP161" s="1"/>
  <c r="AU161"/>
  <c r="AW161"/>
  <c r="AX161"/>
  <c r="BC161"/>
  <c r="BE161"/>
  <c r="BF161"/>
  <c r="BK161"/>
  <c r="BM161"/>
  <c r="BN161" s="1"/>
  <c r="O162"/>
  <c r="Q162"/>
  <c r="R162" s="1"/>
  <c r="W162"/>
  <c r="Y162"/>
  <c r="Z162"/>
  <c r="AE162"/>
  <c r="AG162"/>
  <c r="AH162"/>
  <c r="AM162"/>
  <c r="AO162"/>
  <c r="AP162" s="1"/>
  <c r="AU162"/>
  <c r="AW162"/>
  <c r="AX162" s="1"/>
  <c r="BC162"/>
  <c r="BE162"/>
  <c r="BF162"/>
  <c r="BK162"/>
  <c r="BM162"/>
  <c r="BN162"/>
  <c r="O163"/>
  <c r="Q163"/>
  <c r="R163" s="1"/>
  <c r="W163"/>
  <c r="Y163"/>
  <c r="Z163" s="1"/>
  <c r="AE163"/>
  <c r="AG163"/>
  <c r="AH163"/>
  <c r="AM163"/>
  <c r="AO163"/>
  <c r="AP163"/>
  <c r="AU163"/>
  <c r="AW163"/>
  <c r="AX163" s="1"/>
  <c r="BC163"/>
  <c r="BE163"/>
  <c r="BF163" s="1"/>
  <c r="BK163"/>
  <c r="BM163"/>
  <c r="BN163"/>
  <c r="Q164"/>
  <c r="R164" s="1"/>
  <c r="Y164"/>
  <c r="Z164"/>
  <c r="AG164"/>
  <c r="AH164" s="1"/>
  <c r="AO164"/>
  <c r="AP164"/>
  <c r="AW164"/>
  <c r="AX164" s="1"/>
  <c r="BE164"/>
  <c r="BF164"/>
  <c r="BM164"/>
  <c r="BN164" s="1"/>
  <c r="Q165"/>
  <c r="R165"/>
  <c r="W165"/>
  <c r="Y165"/>
  <c r="Z165"/>
  <c r="AE165"/>
  <c r="AG165"/>
  <c r="AH165" s="1"/>
  <c r="AM165"/>
  <c r="AO165"/>
  <c r="AP165" s="1"/>
  <c r="AU165"/>
  <c r="AW165"/>
  <c r="AX165"/>
  <c r="BC165"/>
  <c r="BE165"/>
  <c r="BF165"/>
  <c r="BK165"/>
  <c r="BM165"/>
  <c r="BN165" s="1"/>
  <c r="O166"/>
  <c r="Q166"/>
  <c r="R166" s="1"/>
  <c r="W166"/>
  <c r="Y166"/>
  <c r="Z166"/>
  <c r="AE166"/>
  <c r="AG166"/>
  <c r="AH166"/>
  <c r="AM166"/>
  <c r="AO166"/>
  <c r="AP166" s="1"/>
  <c r="AU166"/>
  <c r="AW166"/>
  <c r="AX166" s="1"/>
  <c r="BC166"/>
  <c r="BE166"/>
  <c r="BF166"/>
  <c r="BK166"/>
  <c r="BM166"/>
  <c r="BN166"/>
  <c r="O167"/>
  <c r="Q167"/>
  <c r="R167" s="1"/>
  <c r="Y167"/>
  <c r="Z167"/>
  <c r="AG167"/>
  <c r="AH167" s="1"/>
  <c r="AO167"/>
  <c r="AP167"/>
  <c r="AW167"/>
  <c r="AX167" s="1"/>
  <c r="BE167"/>
  <c r="BF167"/>
  <c r="BM167"/>
  <c r="BN167" s="1"/>
  <c r="Q168"/>
  <c r="R168"/>
  <c r="Y168"/>
  <c r="Z168" s="1"/>
  <c r="AE168"/>
  <c r="AG168"/>
  <c r="AH168" s="1"/>
  <c r="AM168"/>
  <c r="AO168"/>
  <c r="AP168"/>
  <c r="AU168"/>
  <c r="AW168"/>
  <c r="AX168"/>
  <c r="BC168"/>
  <c r="BE168"/>
  <c r="BF168" s="1"/>
  <c r="BK168"/>
  <c r="BM168"/>
  <c r="BN168" s="1"/>
  <c r="O169"/>
  <c r="Q169"/>
  <c r="R169"/>
  <c r="W169"/>
  <c r="Y169"/>
  <c r="Z169"/>
  <c r="AE169"/>
  <c r="AG169"/>
  <c r="AH169" s="1"/>
  <c r="AM169"/>
  <c r="AO169"/>
  <c r="AP169" s="1"/>
  <c r="AU169"/>
  <c r="AW169"/>
  <c r="AX169"/>
  <c r="BC169"/>
  <c r="BE169"/>
  <c r="BF169"/>
  <c r="BK169"/>
  <c r="BM169"/>
  <c r="BN169" s="1"/>
  <c r="O170"/>
  <c r="Q170"/>
  <c r="R170" s="1"/>
  <c r="W170"/>
  <c r="Y170"/>
  <c r="Z170"/>
  <c r="AE170"/>
  <c r="AG170"/>
  <c r="AH170"/>
  <c r="AM170"/>
  <c r="AO170"/>
  <c r="AP170" s="1"/>
  <c r="AU170"/>
  <c r="AW170"/>
  <c r="AX170" s="1"/>
  <c r="BC170"/>
  <c r="BE170"/>
  <c r="BF170"/>
  <c r="BK170"/>
  <c r="BM170"/>
  <c r="BN170"/>
  <c r="O171"/>
  <c r="Q171"/>
  <c r="R171" s="1"/>
  <c r="W171"/>
  <c r="Y171"/>
  <c r="Z171" s="1"/>
  <c r="AE171"/>
  <c r="AG171"/>
  <c r="AH171"/>
  <c r="AM171"/>
  <c r="AO171"/>
  <c r="AP171"/>
  <c r="AU171"/>
  <c r="AW171"/>
  <c r="AX171" s="1"/>
  <c r="BC171"/>
  <c r="BE171"/>
  <c r="BF171" s="1"/>
  <c r="BK171"/>
  <c r="BM171"/>
  <c r="BN171"/>
  <c r="O172"/>
  <c r="Q172"/>
  <c r="R172"/>
  <c r="W172"/>
  <c r="Y172"/>
  <c r="Z172" s="1"/>
  <c r="AE172"/>
  <c r="AG172"/>
  <c r="AH172" s="1"/>
  <c r="AM172"/>
  <c r="AO172"/>
  <c r="AP172"/>
  <c r="AU172"/>
  <c r="AW172"/>
  <c r="AX172"/>
  <c r="BC172"/>
  <c r="BE172"/>
  <c r="BF172" s="1"/>
  <c r="BK172"/>
  <c r="BM172"/>
  <c r="BN172" s="1"/>
  <c r="O173"/>
  <c r="Q173"/>
  <c r="R173"/>
  <c r="W173"/>
  <c r="Y173"/>
  <c r="Z173"/>
  <c r="AE173"/>
  <c r="AG173"/>
  <c r="AH173" s="1"/>
  <c r="AM173"/>
  <c r="AO173"/>
  <c r="AP173" s="1"/>
  <c r="AU173"/>
  <c r="AW173"/>
  <c r="AX173"/>
  <c r="BC173"/>
  <c r="BE173"/>
  <c r="BF173"/>
  <c r="BK173"/>
  <c r="BM173"/>
  <c r="BN173" s="1"/>
  <c r="O174"/>
  <c r="Q174"/>
  <c r="R174" s="1"/>
  <c r="W174"/>
  <c r="Y174"/>
  <c r="Z174"/>
  <c r="AE174"/>
  <c r="AG174"/>
  <c r="AH174"/>
  <c r="AM174"/>
  <c r="AO174"/>
  <c r="AP174" s="1"/>
  <c r="AU174"/>
  <c r="AW174"/>
  <c r="AX174" s="1"/>
  <c r="BC174"/>
  <c r="BE174"/>
  <c r="BF174"/>
  <c r="BK174"/>
  <c r="BM174"/>
  <c r="BN174"/>
  <c r="O175"/>
  <c r="Q175"/>
  <c r="R175" s="1"/>
  <c r="W175"/>
  <c r="Y175"/>
  <c r="Z175" s="1"/>
  <c r="AE175"/>
  <c r="AG175"/>
  <c r="AH175"/>
  <c r="AM175"/>
  <c r="AO175"/>
  <c r="AP175"/>
  <c r="AU175"/>
  <c r="AW175"/>
  <c r="AX175" s="1"/>
  <c r="BC175"/>
  <c r="BE175"/>
  <c r="BF175" s="1"/>
  <c r="BK175"/>
  <c r="BM175"/>
  <c r="BN175"/>
  <c r="O176"/>
  <c r="Q176"/>
  <c r="R176"/>
  <c r="W176"/>
  <c r="Y176"/>
  <c r="Z176" s="1"/>
  <c r="AE176"/>
  <c r="AG176"/>
  <c r="AH176" s="1"/>
  <c r="AM176"/>
  <c r="AO176"/>
  <c r="AP176"/>
  <c r="AU176"/>
  <c r="AW176"/>
  <c r="AX176"/>
  <c r="BC176"/>
  <c r="BE176"/>
  <c r="BF176" s="1"/>
  <c r="BK176"/>
  <c r="BM176"/>
  <c r="BN176" s="1"/>
  <c r="O177"/>
  <c r="Q177"/>
  <c r="R177"/>
  <c r="W177"/>
  <c r="Y177"/>
  <c r="Z177"/>
  <c r="AE177"/>
  <c r="AG177"/>
  <c r="AH177" s="1"/>
  <c r="AM177"/>
  <c r="AO177"/>
  <c r="AP177" s="1"/>
  <c r="AU177"/>
  <c r="AW177"/>
  <c r="AX177"/>
  <c r="BC177"/>
  <c r="BE177"/>
  <c r="BF177"/>
  <c r="BK177"/>
  <c r="BM177"/>
  <c r="BN177" s="1"/>
  <c r="O178"/>
  <c r="Q178"/>
  <c r="R178" s="1"/>
  <c r="W178"/>
  <c r="Y178"/>
  <c r="Z178"/>
  <c r="AE178"/>
  <c r="AG178"/>
  <c r="AH178"/>
  <c r="AM178"/>
  <c r="AO178"/>
  <c r="AP178" s="1"/>
  <c r="AU178"/>
  <c r="AW178"/>
  <c r="AX178" s="1"/>
  <c r="BC178"/>
  <c r="BE178"/>
  <c r="BF178"/>
  <c r="BK178"/>
  <c r="BM178"/>
  <c r="BN178"/>
  <c r="Q179"/>
  <c r="R179" s="1"/>
  <c r="Y179"/>
  <c r="Z179"/>
  <c r="AG179"/>
  <c r="AH179" s="1"/>
  <c r="AO179"/>
  <c r="AP179"/>
  <c r="AW179"/>
  <c r="AX179" s="1"/>
  <c r="BC179"/>
  <c r="BE179"/>
  <c r="BF179"/>
  <c r="BK179"/>
  <c r="BM179"/>
  <c r="BN179"/>
  <c r="O180"/>
  <c r="Q180"/>
  <c r="R180" s="1"/>
  <c r="W180"/>
  <c r="Y180"/>
  <c r="Z180" s="1"/>
  <c r="AE180"/>
  <c r="AG180"/>
  <c r="AH180"/>
  <c r="AM180"/>
  <c r="AO180"/>
  <c r="AP180"/>
  <c r="AU180"/>
  <c r="AW180"/>
  <c r="AX180" s="1"/>
  <c r="BC180"/>
  <c r="BE180"/>
  <c r="BF180" s="1"/>
  <c r="BK180"/>
  <c r="BM180"/>
  <c r="BN180"/>
  <c r="O181"/>
  <c r="Q181"/>
  <c r="R181"/>
  <c r="W181"/>
  <c r="Y181"/>
  <c r="Z181" s="1"/>
  <c r="AE181"/>
  <c r="AG181"/>
  <c r="AH181" s="1"/>
  <c r="AM181"/>
  <c r="AO181"/>
  <c r="AP181"/>
  <c r="AU181"/>
  <c r="AW181"/>
  <c r="AX181"/>
  <c r="BC181"/>
  <c r="BE181"/>
  <c r="BF181" s="1"/>
  <c r="BK181"/>
  <c r="BM181"/>
  <c r="BN181" s="1"/>
  <c r="O182"/>
  <c r="Q182"/>
  <c r="R182"/>
  <c r="W182"/>
  <c r="Y182"/>
  <c r="Z182"/>
  <c r="AE182"/>
  <c r="AG182"/>
  <c r="AH182" s="1"/>
  <c r="AM182"/>
  <c r="AO182"/>
  <c r="AP182" s="1"/>
  <c r="AU182"/>
  <c r="AW182"/>
  <c r="AX182"/>
  <c r="BC182"/>
  <c r="BE182"/>
  <c r="BF182"/>
  <c r="BK182"/>
  <c r="BM182"/>
  <c r="BN182" s="1"/>
  <c r="O183"/>
  <c r="Q183"/>
  <c r="R183" s="1"/>
  <c r="W183"/>
  <c r="Y183"/>
  <c r="Z183"/>
  <c r="AE183"/>
  <c r="AG183"/>
  <c r="AH183"/>
  <c r="AM183"/>
  <c r="AO183"/>
  <c r="AP183" s="1"/>
  <c r="AU183"/>
  <c r="AW183"/>
  <c r="AX183" s="1"/>
  <c r="BC183"/>
  <c r="BE183"/>
  <c r="BF183"/>
  <c r="BK183"/>
  <c r="BM183"/>
  <c r="BN183"/>
  <c r="O184"/>
  <c r="Q184"/>
  <c r="R184" s="1"/>
  <c r="W184"/>
  <c r="Y184"/>
  <c r="Z184" s="1"/>
  <c r="AE184"/>
  <c r="AG184"/>
  <c r="AH184"/>
  <c r="AM184"/>
  <c r="AO184"/>
  <c r="AP184"/>
  <c r="AU184"/>
  <c r="AW184"/>
  <c r="AX184" s="1"/>
  <c r="BC184"/>
  <c r="BE184"/>
  <c r="BF184" s="1"/>
  <c r="BK184"/>
  <c r="BM184"/>
  <c r="BN184"/>
  <c r="O185"/>
  <c r="Q185"/>
  <c r="R185"/>
  <c r="W185"/>
  <c r="Y185"/>
  <c r="Z185" s="1"/>
  <c r="AE185"/>
  <c r="AG185"/>
  <c r="AH185" s="1"/>
  <c r="AM185"/>
  <c r="AO185"/>
  <c r="AP185"/>
  <c r="AU185"/>
  <c r="AW185"/>
  <c r="AX185"/>
  <c r="BC185"/>
  <c r="BE185"/>
  <c r="BF185" s="1"/>
  <c r="BK185"/>
  <c r="BM185"/>
  <c r="BN185" s="1"/>
  <c r="O186"/>
  <c r="Q186"/>
  <c r="R186"/>
  <c r="W186"/>
  <c r="Y186"/>
  <c r="Z186"/>
  <c r="AE186"/>
  <c r="AG186"/>
  <c r="AH186" s="1"/>
  <c r="AM186"/>
  <c r="AO186"/>
  <c r="AP186" s="1"/>
  <c r="AU186"/>
  <c r="AW186"/>
  <c r="AX186"/>
  <c r="BC186"/>
  <c r="BE186"/>
  <c r="BF186"/>
  <c r="BK186"/>
  <c r="BM186"/>
  <c r="BN186" s="1"/>
  <c r="O187"/>
  <c r="Q187"/>
  <c r="R187" s="1"/>
  <c r="W187"/>
  <c r="Y187"/>
  <c r="Z187"/>
  <c r="AE187"/>
  <c r="AG187"/>
  <c r="AH187"/>
  <c r="AM187"/>
  <c r="AO187"/>
  <c r="AP187" s="1"/>
  <c r="AU187"/>
  <c r="AW187"/>
  <c r="AX187" s="1"/>
  <c r="BC187"/>
  <c r="BE187"/>
  <c r="BF187"/>
  <c r="BK187"/>
  <c r="BM187"/>
  <c r="BN187"/>
  <c r="Q188"/>
  <c r="R188" s="1"/>
  <c r="Y188"/>
  <c r="Z188"/>
  <c r="AE188"/>
  <c r="AG188"/>
  <c r="AH188" s="1"/>
  <c r="AM188"/>
  <c r="AO188"/>
  <c r="AP188" s="1"/>
  <c r="AU188"/>
  <c r="AW188"/>
  <c r="AX188"/>
  <c r="BC188"/>
  <c r="BE188"/>
  <c r="BF188"/>
  <c r="BK188"/>
  <c r="BM188"/>
  <c r="BN188" s="1"/>
  <c r="O189"/>
  <c r="Q189"/>
  <c r="R189" s="1"/>
  <c r="W189"/>
  <c r="Y189"/>
  <c r="Z189"/>
  <c r="AE189"/>
  <c r="AG189"/>
  <c r="AH189"/>
  <c r="AM189"/>
  <c r="AO189"/>
  <c r="AP189" s="1"/>
  <c r="AU189"/>
  <c r="AW189"/>
  <c r="AX189" s="1"/>
  <c r="BC189"/>
  <c r="BE189"/>
  <c r="BF189"/>
  <c r="BK189"/>
  <c r="BM189"/>
  <c r="BN189"/>
  <c r="O190"/>
  <c r="Q190"/>
  <c r="R190" s="1"/>
  <c r="W190"/>
  <c r="Y190"/>
  <c r="Z190" s="1"/>
  <c r="AE190"/>
  <c r="AG190"/>
  <c r="AH190"/>
  <c r="AM190"/>
  <c r="AO190"/>
  <c r="AP190"/>
  <c r="AU190"/>
  <c r="AW190"/>
  <c r="AX190" s="1"/>
  <c r="BC190"/>
  <c r="BE190"/>
  <c r="BF190" s="1"/>
  <c r="BK190"/>
  <c r="BM190"/>
  <c r="BN190"/>
  <c r="O191"/>
  <c r="Q191"/>
  <c r="R191"/>
  <c r="W191"/>
  <c r="Y191"/>
  <c r="Z191" s="1"/>
  <c r="AE191"/>
  <c r="AG191"/>
  <c r="AH191" s="1"/>
  <c r="AM191"/>
  <c r="AO191"/>
  <c r="AP191"/>
  <c r="AU191"/>
  <c r="AW191"/>
  <c r="AX191"/>
  <c r="BC191"/>
  <c r="BE191"/>
  <c r="BF191" s="1"/>
  <c r="BK191"/>
  <c r="BM191"/>
  <c r="BN191" s="1"/>
  <c r="O192"/>
  <c r="Q192"/>
  <c r="R192"/>
  <c r="W192"/>
  <c r="Y192"/>
  <c r="Z192"/>
  <c r="AE192"/>
  <c r="AG192"/>
  <c r="AH192" s="1"/>
  <c r="AM192"/>
  <c r="AO192"/>
  <c r="AP192" s="1"/>
  <c r="AU192"/>
  <c r="AW192"/>
  <c r="AX192"/>
  <c r="BC192"/>
  <c r="BE192"/>
  <c r="BF192"/>
  <c r="BK192"/>
  <c r="BM192"/>
  <c r="BN192" s="1"/>
  <c r="O193"/>
  <c r="Q193"/>
  <c r="R193" s="1"/>
  <c r="W193"/>
  <c r="Y193"/>
  <c r="Z193"/>
  <c r="AE193"/>
  <c r="AG193"/>
  <c r="AH193"/>
  <c r="AM193"/>
  <c r="AO193"/>
  <c r="AP193" s="1"/>
  <c r="AU193"/>
  <c r="AW193"/>
  <c r="AX193" s="1"/>
  <c r="BC193"/>
  <c r="BE193"/>
  <c r="BF193"/>
  <c r="BK193"/>
  <c r="BM193"/>
  <c r="BN193"/>
  <c r="O194"/>
  <c r="Q194"/>
  <c r="R194" s="1"/>
  <c r="W194"/>
  <c r="Y194"/>
  <c r="Z194" s="1"/>
  <c r="AE194"/>
  <c r="AG194"/>
  <c r="AH194"/>
  <c r="AM194"/>
  <c r="AO194"/>
  <c r="AP194"/>
  <c r="AU194"/>
  <c r="AW194"/>
  <c r="AX194" s="1"/>
  <c r="BC194"/>
  <c r="BE194"/>
  <c r="BF194" s="1"/>
  <c r="BK194"/>
  <c r="BM194"/>
  <c r="BN194"/>
  <c r="O195"/>
  <c r="Q195"/>
  <c r="R195"/>
  <c r="W195"/>
  <c r="Y195"/>
  <c r="Z195" s="1"/>
  <c r="AE195"/>
  <c r="AG195"/>
  <c r="AH195" s="1"/>
  <c r="AM195"/>
  <c r="AO195"/>
  <c r="AP195"/>
  <c r="AU195"/>
  <c r="AW195"/>
  <c r="AX195"/>
  <c r="BC195"/>
  <c r="BE195"/>
  <c r="BF195" s="1"/>
  <c r="BK195"/>
  <c r="BM195"/>
  <c r="BN195" s="1"/>
  <c r="O196"/>
  <c r="Q196"/>
  <c r="R196"/>
  <c r="W196"/>
  <c r="Y196"/>
  <c r="Z196"/>
  <c r="AE196"/>
  <c r="AG196"/>
  <c r="AH196" s="1"/>
  <c r="AM196"/>
  <c r="AO196"/>
  <c r="AP196" s="1"/>
  <c r="AU196"/>
  <c r="AW196"/>
  <c r="AX196"/>
  <c r="BC196"/>
  <c r="BE196"/>
  <c r="BF196"/>
  <c r="BK196"/>
  <c r="BM196"/>
  <c r="BN196" s="1"/>
  <c r="O197"/>
  <c r="Q197"/>
  <c r="R197" s="1"/>
  <c r="W197"/>
  <c r="Y197"/>
  <c r="Z197"/>
  <c r="AE197"/>
  <c r="AG197"/>
  <c r="AH197"/>
  <c r="AM197"/>
  <c r="AO197"/>
  <c r="AP197" s="1"/>
  <c r="AU197"/>
  <c r="AW197"/>
  <c r="AX197" s="1"/>
  <c r="BC197"/>
  <c r="BE197"/>
  <c r="BF197"/>
  <c r="BK197"/>
  <c r="BM197"/>
  <c r="BN197"/>
  <c r="O198"/>
  <c r="Q198"/>
  <c r="R198" s="1"/>
  <c r="W198"/>
  <c r="Y198"/>
  <c r="Z198" s="1"/>
  <c r="AE198"/>
  <c r="AG198"/>
  <c r="AH198"/>
  <c r="AM198"/>
  <c r="AO198"/>
  <c r="AP198"/>
  <c r="AU198"/>
  <c r="AW198"/>
  <c r="AX198" s="1"/>
  <c r="BC198"/>
  <c r="BE198"/>
  <c r="BF198" s="1"/>
  <c r="BK198"/>
  <c r="BM198"/>
  <c r="BN198"/>
  <c r="Q199"/>
  <c r="R199" s="1"/>
  <c r="Y199"/>
  <c r="Z199"/>
  <c r="AE199"/>
  <c r="AG199"/>
  <c r="AH199"/>
  <c r="AM199"/>
  <c r="AO199"/>
  <c r="AP199" s="1"/>
  <c r="AU199"/>
  <c r="AW199"/>
  <c r="AX199" s="1"/>
  <c r="BC199"/>
  <c r="BE199"/>
  <c r="BF199"/>
  <c r="BK199"/>
  <c r="BM199"/>
  <c r="BN199"/>
  <c r="O200"/>
  <c r="Q200"/>
  <c r="R200" s="1"/>
  <c r="W200"/>
  <c r="Y200"/>
  <c r="Z200" s="1"/>
  <c r="AE200"/>
  <c r="AG200"/>
  <c r="AH200"/>
  <c r="AM200"/>
  <c r="AO200"/>
  <c r="AP200"/>
  <c r="AU200"/>
  <c r="AW200"/>
  <c r="AX200" s="1"/>
  <c r="BC200"/>
  <c r="BE200"/>
  <c r="BF200" s="1"/>
  <c r="BK200"/>
  <c r="BM200"/>
  <c r="BN200"/>
  <c r="O201"/>
  <c r="Q201"/>
  <c r="R201"/>
  <c r="W201"/>
  <c r="Y201"/>
  <c r="Z201" s="1"/>
  <c r="AE201"/>
  <c r="AG201"/>
  <c r="AH201" s="1"/>
  <c r="AM201"/>
  <c r="AO201"/>
  <c r="AP201"/>
  <c r="AU201"/>
  <c r="AW201"/>
  <c r="AX201"/>
  <c r="BC201"/>
  <c r="BE201"/>
  <c r="BF201" s="1"/>
  <c r="BK201"/>
  <c r="BM201"/>
  <c r="BN201" s="1"/>
  <c r="O202"/>
  <c r="Q202"/>
  <c r="R202"/>
  <c r="W202"/>
  <c r="Y202"/>
  <c r="Z202"/>
  <c r="AE202"/>
  <c r="AG202"/>
  <c r="AH202" s="1"/>
  <c r="AM202"/>
  <c r="AO202"/>
  <c r="AP202" s="1"/>
  <c r="AU202"/>
  <c r="AW202"/>
  <c r="AX202"/>
  <c r="BC202"/>
  <c r="BE202"/>
  <c r="BF202"/>
  <c r="BK202"/>
  <c r="BM202"/>
  <c r="BN202" s="1"/>
  <c r="O203"/>
  <c r="Q203"/>
  <c r="R203" s="1"/>
  <c r="W203"/>
  <c r="Y203"/>
  <c r="Z203"/>
  <c r="AE203"/>
  <c r="AG203"/>
  <c r="AH203"/>
  <c r="AM203"/>
  <c r="AO203"/>
  <c r="AP203" s="1"/>
  <c r="AU203"/>
  <c r="AW203"/>
  <c r="AX203" s="1"/>
  <c r="BC203"/>
  <c r="BE203"/>
  <c r="BF203"/>
  <c r="BK203"/>
  <c r="BM203"/>
  <c r="BN203"/>
  <c r="O204"/>
  <c r="Q204"/>
  <c r="R204" s="1"/>
  <c r="W204"/>
  <c r="Y204"/>
  <c r="Z204" s="1"/>
  <c r="AE204"/>
  <c r="AG204"/>
  <c r="AH204"/>
  <c r="AM204"/>
  <c r="AO204"/>
  <c r="AP204"/>
  <c r="AU204"/>
  <c r="AW204"/>
  <c r="AX204" s="1"/>
  <c r="BC204"/>
  <c r="BE204"/>
  <c r="BF204" s="1"/>
  <c r="BK204"/>
  <c r="BM204"/>
  <c r="BN204"/>
  <c r="O205"/>
  <c r="Q205"/>
  <c r="R205"/>
  <c r="W205"/>
  <c r="Y205"/>
  <c r="Z205" s="1"/>
  <c r="AE205"/>
  <c r="AG205"/>
  <c r="AH205" s="1"/>
  <c r="AM205"/>
  <c r="AO205"/>
  <c r="AP205"/>
  <c r="AU205"/>
  <c r="AW205"/>
  <c r="AX205"/>
  <c r="BC205"/>
  <c r="BE205"/>
  <c r="BF205" s="1"/>
  <c r="BK205"/>
  <c r="BM205"/>
  <c r="BN205" s="1"/>
  <c r="O206"/>
  <c r="Q206"/>
  <c r="R206"/>
  <c r="W206"/>
  <c r="Y206"/>
  <c r="Z206"/>
  <c r="AE206"/>
  <c r="AG206"/>
  <c r="AH206" s="1"/>
  <c r="AM206"/>
  <c r="AO206"/>
  <c r="AP206" s="1"/>
  <c r="AU206"/>
  <c r="AW206"/>
  <c r="AX206"/>
  <c r="BC206"/>
  <c r="BE206"/>
  <c r="BF206"/>
  <c r="BK206"/>
  <c r="BM206"/>
  <c r="BN206" s="1"/>
  <c r="O207"/>
  <c r="Q207"/>
  <c r="R207" s="1"/>
  <c r="W207"/>
  <c r="Y207"/>
  <c r="Z207"/>
  <c r="AE207"/>
  <c r="AG207"/>
  <c r="AH207"/>
  <c r="AM207"/>
  <c r="AO207"/>
  <c r="AP207" s="1"/>
  <c r="AU207"/>
  <c r="AW207"/>
  <c r="AX207" s="1"/>
  <c r="BC207"/>
  <c r="BE207"/>
  <c r="BF207"/>
  <c r="BK207"/>
  <c r="BM207"/>
  <c r="BN207"/>
  <c r="O208"/>
  <c r="Q208"/>
  <c r="R208" s="1"/>
  <c r="W208"/>
  <c r="Y208"/>
  <c r="Z208" s="1"/>
  <c r="AE208"/>
  <c r="AG208"/>
  <c r="AH208"/>
  <c r="AM208"/>
  <c r="AO208"/>
  <c r="AP208"/>
  <c r="AU208"/>
  <c r="AW208"/>
  <c r="AX208" s="1"/>
  <c r="BC208"/>
  <c r="BE208"/>
  <c r="BF208" s="1"/>
  <c r="BK208"/>
  <c r="BM208"/>
  <c r="BN208"/>
  <c r="O209"/>
  <c r="Q209"/>
  <c r="R209"/>
  <c r="Y209"/>
  <c r="Z209" s="1"/>
  <c r="AG209"/>
  <c r="AH209"/>
  <c r="AO209"/>
  <c r="AP209" s="1"/>
  <c r="AW209"/>
  <c r="AX209"/>
  <c r="BE209"/>
  <c r="BF209" s="1"/>
  <c r="BM209"/>
  <c r="BN209"/>
  <c r="Q210"/>
  <c r="R210" s="1"/>
  <c r="W210"/>
  <c r="Y210"/>
  <c r="Z210"/>
  <c r="AE210"/>
  <c r="AG210"/>
  <c r="AH210"/>
  <c r="AM210"/>
  <c r="AO210"/>
  <c r="AP210" s="1"/>
  <c r="AU210"/>
  <c r="AW210"/>
  <c r="AX210" s="1"/>
  <c r="BC210"/>
  <c r="BE210"/>
  <c r="BF210"/>
  <c r="BK210"/>
  <c r="BM210"/>
  <c r="BN210"/>
  <c r="O211"/>
  <c r="Q211"/>
  <c r="R211" s="1"/>
  <c r="W211"/>
  <c r="Y211"/>
  <c r="Z211" s="1"/>
  <c r="AE211"/>
  <c r="AG211"/>
  <c r="AH211"/>
  <c r="AM211"/>
  <c r="AO211"/>
  <c r="AP211"/>
  <c r="AU211"/>
  <c r="AW211"/>
  <c r="AX211" s="1"/>
  <c r="BC211"/>
  <c r="BE211"/>
  <c r="BF211" s="1"/>
  <c r="BK211"/>
  <c r="BM211"/>
  <c r="BN211"/>
  <c r="O212"/>
  <c r="Q212"/>
  <c r="R212"/>
  <c r="W212"/>
  <c r="Y212"/>
  <c r="Z212" s="1"/>
  <c r="AE212"/>
  <c r="AG212"/>
  <c r="AH212" s="1"/>
  <c r="AM212"/>
  <c r="AO212"/>
  <c r="AP212"/>
  <c r="AU212"/>
  <c r="AW212"/>
  <c r="AX212"/>
  <c r="BC212"/>
  <c r="BE212"/>
  <c r="BF212" s="1"/>
  <c r="BK212"/>
  <c r="BM212"/>
  <c r="BN212" s="1"/>
  <c r="O213"/>
  <c r="Q213"/>
  <c r="R213"/>
  <c r="W213"/>
  <c r="Y213"/>
  <c r="Z213"/>
  <c r="AE213"/>
  <c r="AG213"/>
  <c r="AH213" s="1"/>
  <c r="AM213"/>
  <c r="AO213"/>
  <c r="AP213" s="1"/>
  <c r="AU213"/>
  <c r="AW213"/>
  <c r="AX213"/>
  <c r="BC213"/>
  <c r="BE213"/>
  <c r="BF213"/>
  <c r="BK213"/>
  <c r="BM213"/>
  <c r="BN213" s="1"/>
  <c r="O214"/>
  <c r="Q214"/>
  <c r="R214" s="1"/>
  <c r="W214"/>
  <c r="Y214"/>
  <c r="Z214"/>
  <c r="AE214"/>
  <c r="AG214"/>
  <c r="AH214"/>
  <c r="AM214"/>
  <c r="AO214"/>
  <c r="AP214" s="1"/>
  <c r="AU214"/>
  <c r="AW214"/>
  <c r="AX214" s="1"/>
  <c r="BC214"/>
  <c r="BE214"/>
  <c r="BF214"/>
  <c r="BK214"/>
  <c r="BM214"/>
  <c r="BN214"/>
  <c r="O215"/>
  <c r="Q215"/>
  <c r="R215" s="1"/>
  <c r="W215"/>
  <c r="Y215"/>
  <c r="Z215" s="1"/>
  <c r="AE215"/>
  <c r="AG215"/>
  <c r="AH215"/>
  <c r="AM215"/>
  <c r="AO215"/>
  <c r="AP215"/>
  <c r="AU215"/>
  <c r="AW215"/>
  <c r="AX215" s="1"/>
  <c r="BC215"/>
  <c r="BE215"/>
  <c r="BF215" s="1"/>
  <c r="BK215"/>
  <c r="BM215"/>
  <c r="BN215"/>
  <c r="O216"/>
  <c r="Q216"/>
  <c r="R216"/>
  <c r="Y216"/>
  <c r="Z216" s="1"/>
  <c r="AG216"/>
  <c r="AH216"/>
  <c r="AO216"/>
  <c r="AP216" s="1"/>
  <c r="AW216"/>
  <c r="AX216"/>
  <c r="BE216"/>
  <c r="BF216" s="1"/>
  <c r="BM216"/>
  <c r="BN216"/>
  <c r="O217"/>
  <c r="Q217"/>
  <c r="R217" s="1"/>
  <c r="W217"/>
  <c r="Y217"/>
  <c r="Z217" s="1"/>
  <c r="AE217"/>
  <c r="AG217"/>
  <c r="AH217"/>
  <c r="AM217"/>
  <c r="AO217"/>
  <c r="AP217"/>
  <c r="AU217"/>
  <c r="AW217"/>
  <c r="AX217" s="1"/>
  <c r="BC217"/>
  <c r="BE217"/>
  <c r="BF217" s="1"/>
  <c r="BK217"/>
  <c r="BM217"/>
  <c r="BN217"/>
  <c r="O218"/>
  <c r="Q218"/>
  <c r="R218"/>
  <c r="W218"/>
  <c r="Y218"/>
  <c r="Z218" s="1"/>
  <c r="AE218"/>
  <c r="AG218"/>
  <c r="AH218" s="1"/>
  <c r="AM218"/>
  <c r="AO218"/>
  <c r="AP218"/>
  <c r="AU218"/>
  <c r="AW218"/>
  <c r="AX218"/>
  <c r="BC218"/>
  <c r="BE218"/>
  <c r="BF218" s="1"/>
  <c r="BK218"/>
  <c r="BM218"/>
  <c r="BN218" s="1"/>
  <c r="O219"/>
  <c r="Q219"/>
  <c r="R219"/>
  <c r="W219"/>
  <c r="Y219"/>
  <c r="Z219"/>
  <c r="AE219"/>
  <c r="AG219"/>
  <c r="AH219" s="1"/>
  <c r="AM219"/>
  <c r="AO219"/>
  <c r="AP219" s="1"/>
  <c r="AU219"/>
  <c r="AW219"/>
  <c r="AX219"/>
  <c r="BC219"/>
  <c r="BE219"/>
  <c r="BF219"/>
  <c r="BK219"/>
  <c r="BM219"/>
  <c r="BN219" s="1"/>
  <c r="O220"/>
  <c r="Q220"/>
  <c r="R220" s="1"/>
  <c r="W220"/>
  <c r="Y220"/>
  <c r="Z220"/>
  <c r="AE220"/>
  <c r="AG220"/>
  <c r="AH220"/>
  <c r="AM220"/>
  <c r="AO220"/>
  <c r="AP220" s="1"/>
  <c r="AU220"/>
  <c r="AW220"/>
  <c r="AX220" s="1"/>
  <c r="BC220"/>
  <c r="BE220"/>
  <c r="BF220"/>
  <c r="BK220"/>
  <c r="BM220"/>
  <c r="BN220"/>
  <c r="O221"/>
  <c r="Q221"/>
  <c r="R221" s="1"/>
  <c r="W221"/>
  <c r="Y221"/>
  <c r="Z221" s="1"/>
  <c r="AE221"/>
  <c r="AG221"/>
  <c r="AH221"/>
  <c r="AM221"/>
  <c r="AO221"/>
  <c r="AP221"/>
  <c r="AU221"/>
  <c r="AW221"/>
  <c r="AX221" s="1"/>
  <c r="BC221"/>
  <c r="BE221"/>
  <c r="BF221" s="1"/>
  <c r="BK221"/>
  <c r="BM221"/>
  <c r="BN221"/>
  <c r="O222"/>
  <c r="Q222"/>
  <c r="R222"/>
  <c r="W222"/>
  <c r="Y222"/>
  <c r="Z222" s="1"/>
  <c r="AE222"/>
  <c r="AG222"/>
  <c r="AH222" s="1"/>
  <c r="AM222"/>
  <c r="AO222"/>
  <c r="AP222"/>
  <c r="AU222"/>
  <c r="AW222"/>
  <c r="AX222"/>
  <c r="BC222"/>
  <c r="BE222"/>
  <c r="BF222" s="1"/>
  <c r="BK222"/>
  <c r="BM222"/>
  <c r="BN222" s="1"/>
  <c r="O223"/>
  <c r="Q223"/>
  <c r="R223"/>
  <c r="W223"/>
  <c r="Y223"/>
  <c r="Z223"/>
  <c r="AE223"/>
  <c r="AG223"/>
  <c r="AH223" s="1"/>
  <c r="AM223"/>
  <c r="AO223"/>
  <c r="AP223" s="1"/>
  <c r="AU223"/>
  <c r="AW223"/>
  <c r="AX223"/>
  <c r="BC223"/>
  <c r="BE223"/>
  <c r="BF223"/>
  <c r="BK223"/>
  <c r="BM223"/>
  <c r="BN223" s="1"/>
  <c r="O224"/>
  <c r="Q224"/>
  <c r="R224" s="1"/>
  <c r="W224"/>
  <c r="Y224"/>
  <c r="Z224"/>
  <c r="AE224"/>
  <c r="AG224"/>
  <c r="AH224"/>
  <c r="AM224"/>
  <c r="AO224"/>
  <c r="AP224" s="1"/>
  <c r="AU224"/>
  <c r="AW224"/>
  <c r="AX224" s="1"/>
  <c r="BC224"/>
  <c r="BE224"/>
  <c r="BF224"/>
  <c r="BK224"/>
  <c r="BM224"/>
  <c r="BN224"/>
  <c r="O225"/>
  <c r="Q225"/>
  <c r="R225" s="1"/>
  <c r="W225"/>
  <c r="Y225"/>
  <c r="Z225" s="1"/>
  <c r="AE225"/>
  <c r="AG225"/>
  <c r="AH225"/>
  <c r="AM225"/>
  <c r="AO225"/>
  <c r="AP225"/>
  <c r="AU225"/>
  <c r="AW225"/>
  <c r="AX225" s="1"/>
  <c r="BC225"/>
  <c r="BE225"/>
  <c r="BF225" s="1"/>
  <c r="BK225"/>
  <c r="BM225"/>
  <c r="BN225"/>
  <c r="O226"/>
  <c r="Q226"/>
  <c r="R226"/>
  <c r="W226"/>
  <c r="Y226"/>
  <c r="Z226" s="1"/>
  <c r="AE226"/>
  <c r="AG226"/>
  <c r="AH226" s="1"/>
  <c r="AM226"/>
  <c r="AO226"/>
  <c r="AP226"/>
  <c r="AU226"/>
  <c r="AW226"/>
  <c r="AX226"/>
  <c r="BC226"/>
  <c r="BE226"/>
  <c r="BF226" s="1"/>
  <c r="BK226"/>
  <c r="BM226"/>
  <c r="BN226" s="1"/>
  <c r="O227"/>
  <c r="Q227"/>
  <c r="R227"/>
  <c r="W227"/>
  <c r="Y227"/>
  <c r="Z227"/>
  <c r="AE227"/>
  <c r="AG227"/>
  <c r="AH227" s="1"/>
  <c r="AM227"/>
  <c r="AO227"/>
  <c r="AP227" s="1"/>
  <c r="AU227"/>
  <c r="AW227"/>
  <c r="AX227"/>
  <c r="BC227"/>
  <c r="BE227"/>
  <c r="BF227"/>
  <c r="BK227"/>
  <c r="BM227"/>
  <c r="BN227" s="1"/>
  <c r="O228"/>
  <c r="Q228"/>
  <c r="R228" s="1"/>
  <c r="W228"/>
  <c r="Y228"/>
  <c r="Z228"/>
  <c r="AE228"/>
  <c r="AG228"/>
  <c r="AH228"/>
  <c r="AM228"/>
  <c r="AO228"/>
  <c r="AP228" s="1"/>
  <c r="AU228"/>
  <c r="AW228"/>
  <c r="AX228" s="1"/>
  <c r="BC228"/>
  <c r="BE228"/>
  <c r="BF228"/>
  <c r="BK228"/>
  <c r="BM228"/>
  <c r="BN228"/>
  <c r="O229"/>
  <c r="Q229"/>
  <c r="R229" s="1"/>
  <c r="W229"/>
  <c r="Y229"/>
  <c r="Z229" s="1"/>
  <c r="AE229"/>
  <c r="AG229"/>
  <c r="AH229"/>
  <c r="AM229"/>
  <c r="AO229"/>
  <c r="AP229"/>
  <c r="AU229"/>
  <c r="AW229"/>
  <c r="AX229" s="1"/>
  <c r="BC229"/>
  <c r="BE229"/>
  <c r="BF229" s="1"/>
  <c r="BK229"/>
  <c r="BM229"/>
  <c r="BN229"/>
  <c r="O230"/>
  <c r="Q230"/>
  <c r="R230"/>
  <c r="W230"/>
  <c r="Y230"/>
  <c r="Z230" s="1"/>
  <c r="AE230"/>
  <c r="AG230"/>
  <c r="AH230" s="1"/>
  <c r="AM230"/>
  <c r="AO230"/>
  <c r="AP230"/>
  <c r="AU230"/>
  <c r="AW230"/>
  <c r="AX230"/>
  <c r="BC230"/>
  <c r="BE230"/>
  <c r="BF230" s="1"/>
  <c r="BK230"/>
  <c r="BM230"/>
  <c r="BN230" s="1"/>
  <c r="O231"/>
  <c r="Q231"/>
  <c r="R231"/>
  <c r="W231"/>
  <c r="Y231"/>
  <c r="Z231"/>
  <c r="AE231"/>
  <c r="AG231"/>
  <c r="AH231" s="1"/>
  <c r="AM231"/>
  <c r="AO231"/>
  <c r="AP231" s="1"/>
  <c r="AU231"/>
  <c r="AW231"/>
  <c r="AX231"/>
  <c r="BC231"/>
  <c r="BE231"/>
  <c r="BF231"/>
  <c r="BK231"/>
  <c r="BM231"/>
  <c r="BN231" s="1"/>
  <c r="O232"/>
  <c r="Q232"/>
  <c r="R232" s="1"/>
  <c r="W232"/>
  <c r="Y232"/>
  <c r="Z232"/>
  <c r="AE232"/>
  <c r="AG232"/>
  <c r="AH232"/>
  <c r="AM232"/>
  <c r="AO232"/>
  <c r="AP232" s="1"/>
  <c r="AU232"/>
  <c r="AW232"/>
  <c r="AX232" s="1"/>
  <c r="BC232"/>
  <c r="BE232"/>
  <c r="BF232"/>
  <c r="BK232"/>
  <c r="BM232"/>
  <c r="BN232"/>
  <c r="O233"/>
  <c r="Q233"/>
  <c r="R233" s="1"/>
  <c r="W233"/>
  <c r="Y233"/>
  <c r="Z233" s="1"/>
  <c r="AE233"/>
  <c r="AG233"/>
  <c r="AH233"/>
  <c r="AM233"/>
  <c r="AO233"/>
  <c r="AP233"/>
  <c r="AU233"/>
  <c r="AW233"/>
  <c r="AX233" s="1"/>
  <c r="BC233"/>
  <c r="BE233"/>
  <c r="BF233" s="1"/>
  <c r="BK233"/>
  <c r="BM233"/>
  <c r="BN233"/>
  <c r="O234"/>
  <c r="Q234"/>
  <c r="R234"/>
  <c r="W234"/>
  <c r="Y234"/>
  <c r="Z234" s="1"/>
  <c r="AE234"/>
  <c r="AG234"/>
  <c r="AH234" s="1"/>
  <c r="AM234"/>
  <c r="AO234"/>
  <c r="AP234"/>
  <c r="AU234"/>
  <c r="AW234"/>
  <c r="AX234"/>
  <c r="BC234"/>
  <c r="BE234"/>
  <c r="BF234" s="1"/>
  <c r="BK234"/>
  <c r="BM234"/>
  <c r="BN234" s="1"/>
  <c r="O235"/>
  <c r="Q235"/>
  <c r="R235"/>
  <c r="W235"/>
  <c r="Y235"/>
  <c r="Z235"/>
  <c r="AE235"/>
  <c r="AG235"/>
  <c r="AH235" s="1"/>
  <c r="AM235"/>
  <c r="AO235"/>
  <c r="AP235" s="1"/>
  <c r="AU235"/>
  <c r="AW235"/>
  <c r="AX235"/>
  <c r="BC235"/>
  <c r="BE235"/>
  <c r="BF235"/>
  <c r="BK235"/>
  <c r="BM235"/>
  <c r="BN235" s="1"/>
  <c r="O236"/>
  <c r="Q236"/>
  <c r="R236" s="1"/>
  <c r="W236"/>
  <c r="Y236"/>
  <c r="Z236"/>
  <c r="AE236"/>
  <c r="AG236"/>
  <c r="AH236"/>
  <c r="AM236"/>
  <c r="AO236"/>
  <c r="AP236" s="1"/>
  <c r="AU236"/>
  <c r="AW236"/>
  <c r="AX236" s="1"/>
  <c r="BC236"/>
  <c r="BE236"/>
  <c r="BF236"/>
  <c r="BK236"/>
  <c r="BM236"/>
  <c r="BN236"/>
  <c r="O237"/>
  <c r="Q237"/>
  <c r="R237" s="1"/>
  <c r="W237"/>
  <c r="Y237"/>
  <c r="Z237" s="1"/>
  <c r="AE237"/>
  <c r="AG237"/>
  <c r="AH237"/>
  <c r="AM237"/>
  <c r="AO237"/>
  <c r="AP237"/>
  <c r="AU237"/>
  <c r="AW237"/>
  <c r="AX237" s="1"/>
  <c r="BC237"/>
  <c r="BE237"/>
  <c r="BF237" s="1"/>
  <c r="BK237"/>
  <c r="BM237"/>
  <c r="BN237"/>
  <c r="O238"/>
  <c r="Q238"/>
  <c r="R238"/>
  <c r="W238"/>
  <c r="Y238"/>
  <c r="Z238" s="1"/>
  <c r="AE238"/>
  <c r="AG238"/>
  <c r="AH238" s="1"/>
  <c r="AM238"/>
  <c r="AO238"/>
  <c r="AP238"/>
  <c r="AU238"/>
  <c r="AW238"/>
  <c r="AX238"/>
  <c r="BC238"/>
  <c r="BE238"/>
  <c r="BF238" s="1"/>
  <c r="BK238"/>
  <c r="BM238"/>
  <c r="BN238" s="1"/>
  <c r="O239"/>
  <c r="Q239"/>
  <c r="R239"/>
  <c r="W239"/>
  <c r="Y239"/>
  <c r="Z239"/>
  <c r="AE239"/>
  <c r="AG239"/>
  <c r="AH239" s="1"/>
  <c r="AM239"/>
  <c r="AO239"/>
  <c r="AP239" s="1"/>
  <c r="AU239"/>
  <c r="AW239"/>
  <c r="AX239"/>
  <c r="BC239"/>
  <c r="BE239"/>
  <c r="BF239"/>
  <c r="BK239"/>
  <c r="BM239"/>
  <c r="BN239" s="1"/>
  <c r="O240"/>
  <c r="Q240"/>
  <c r="R240" s="1"/>
  <c r="W240"/>
  <c r="Y240"/>
  <c r="Z240"/>
  <c r="AE240"/>
  <c r="AG240"/>
  <c r="AH240"/>
  <c r="AM240"/>
  <c r="AO240"/>
  <c r="AP240" s="1"/>
  <c r="AU240"/>
  <c r="AW240"/>
  <c r="AX240" s="1"/>
  <c r="BC240"/>
  <c r="BE240"/>
  <c r="BF240"/>
  <c r="BK240"/>
  <c r="BM240"/>
  <c r="BN240"/>
  <c r="O241"/>
  <c r="Q241"/>
  <c r="R241" s="1"/>
  <c r="W241"/>
  <c r="Y241"/>
  <c r="Z241" s="1"/>
  <c r="AE241"/>
  <c r="AG241"/>
  <c r="AH241"/>
  <c r="AM241"/>
  <c r="AO241"/>
  <c r="AP241"/>
  <c r="AU241"/>
  <c r="AW241"/>
  <c r="AX241" s="1"/>
  <c r="BC241"/>
  <c r="BE241"/>
  <c r="BF241" s="1"/>
  <c r="BK241"/>
  <c r="BM241"/>
  <c r="BN241"/>
  <c r="O242"/>
  <c r="Q242"/>
  <c r="R242"/>
  <c r="W242"/>
  <c r="Y242"/>
  <c r="Z242" s="1"/>
  <c r="AE242"/>
  <c r="AG242"/>
  <c r="AH242" s="1"/>
  <c r="AM242"/>
  <c r="AO242"/>
  <c r="AP242"/>
  <c r="AU242"/>
  <c r="AW242"/>
  <c r="AX242"/>
  <c r="BC242"/>
  <c r="BE242"/>
  <c r="BF242" s="1"/>
  <c r="BK242"/>
  <c r="BM242"/>
  <c r="BN242" s="1"/>
  <c r="O243"/>
  <c r="Q243"/>
  <c r="R243"/>
  <c r="W243"/>
  <c r="Y243"/>
  <c r="Z243"/>
  <c r="AE243"/>
  <c r="AG243"/>
  <c r="AH243" s="1"/>
  <c r="AM243"/>
  <c r="AO243"/>
  <c r="AP243" s="1"/>
  <c r="AU243"/>
  <c r="AW243"/>
  <c r="AX243"/>
  <c r="BC243"/>
  <c r="BE243"/>
  <c r="BF243"/>
  <c r="BK243"/>
  <c r="BM243"/>
  <c r="BN243" s="1"/>
  <c r="O244"/>
  <c r="Q244"/>
  <c r="R244" s="1"/>
  <c r="W244"/>
  <c r="Y244"/>
  <c r="Z244"/>
  <c r="AE244"/>
  <c r="AG244"/>
  <c r="AH244"/>
  <c r="AM244"/>
  <c r="AO244"/>
  <c r="AP244" s="1"/>
  <c r="AU244"/>
  <c r="AW244"/>
  <c r="AX244" s="1"/>
  <c r="BC244"/>
  <c r="BE244"/>
  <c r="BF244"/>
  <c r="BK244"/>
  <c r="BM244"/>
  <c r="BN244"/>
  <c r="O245"/>
  <c r="Q245"/>
  <c r="R245" s="1"/>
  <c r="W245"/>
  <c r="Y245"/>
  <c r="Z245" s="1"/>
  <c r="AE245"/>
  <c r="AG245"/>
  <c r="AH245"/>
  <c r="AM245"/>
  <c r="AO245"/>
  <c r="AP245"/>
  <c r="AU245"/>
  <c r="AW245"/>
  <c r="AX245" s="1"/>
  <c r="BC245"/>
  <c r="BE245"/>
  <c r="BF245" s="1"/>
  <c r="BK245"/>
  <c r="BM245"/>
  <c r="BN245"/>
  <c r="O246"/>
  <c r="Q246"/>
  <c r="R246"/>
  <c r="W246"/>
  <c r="Y246"/>
  <c r="Z246" s="1"/>
  <c r="AE246"/>
  <c r="AG246"/>
  <c r="AH246" s="1"/>
  <c r="AM246"/>
  <c r="AO246"/>
  <c r="AP246"/>
  <c r="AU246"/>
  <c r="AW246"/>
  <c r="AX246"/>
  <c r="BC246"/>
  <c r="BE246"/>
  <c r="BF246" s="1"/>
  <c r="BK246"/>
  <c r="BM246"/>
  <c r="BN246" s="1"/>
  <c r="O247"/>
  <c r="Q247"/>
  <c r="R247"/>
  <c r="W247"/>
  <c r="Y247"/>
  <c r="Z247"/>
  <c r="AE247"/>
  <c r="AG247"/>
  <c r="AH247" s="1"/>
  <c r="AM247"/>
  <c r="AO247"/>
  <c r="AP247" s="1"/>
  <c r="AU247"/>
  <c r="AW247"/>
  <c r="AX247"/>
  <c r="BC247"/>
  <c r="BE247"/>
  <c r="BF247"/>
  <c r="BK247"/>
  <c r="BM247"/>
  <c r="BN247" s="1"/>
  <c r="O248"/>
  <c r="Q248"/>
  <c r="R248" s="1"/>
  <c r="W248"/>
  <c r="Y248"/>
  <c r="Z248"/>
  <c r="AE248"/>
  <c r="AG248"/>
  <c r="AH248"/>
  <c r="AM248"/>
  <c r="AO248"/>
  <c r="AP248" s="1"/>
  <c r="AU248"/>
  <c r="AW248"/>
  <c r="AX248" s="1"/>
  <c r="BC248"/>
  <c r="BE248"/>
  <c r="BF248" s="1"/>
  <c r="BK248"/>
  <c r="BM248"/>
  <c r="BN248"/>
  <c r="O249"/>
  <c r="Q249"/>
  <c r="R249" s="1"/>
  <c r="W249"/>
  <c r="Y249"/>
  <c r="Z249" s="1"/>
  <c r="AE249"/>
  <c r="AG249"/>
  <c r="AH249" s="1"/>
  <c r="AM249"/>
  <c r="AO249"/>
  <c r="AP249"/>
  <c r="AU249"/>
  <c r="AW249"/>
  <c r="AX249" s="1"/>
  <c r="BC249"/>
  <c r="BE249"/>
  <c r="BF249" s="1"/>
  <c r="BK249"/>
  <c r="BM249"/>
  <c r="BN249" s="1"/>
  <c r="O250"/>
  <c r="Q250"/>
  <c r="R250"/>
  <c r="W250"/>
  <c r="Y250"/>
  <c r="Z250" s="1"/>
  <c r="AE250"/>
  <c r="AG250"/>
  <c r="AH250" s="1"/>
  <c r="AM250"/>
  <c r="AO250"/>
  <c r="AP250" s="1"/>
  <c r="AU250"/>
  <c r="AW250"/>
  <c r="AX250"/>
  <c r="BC250"/>
  <c r="BE250"/>
  <c r="BF250" s="1"/>
  <c r="BK250"/>
  <c r="BM250"/>
  <c r="BN250" s="1"/>
  <c r="O251"/>
  <c r="Q251"/>
  <c r="R251" s="1"/>
  <c r="W251"/>
  <c r="Y251"/>
  <c r="Z251"/>
  <c r="AE251"/>
  <c r="AG251"/>
  <c r="AH251" s="1"/>
  <c r="AM251"/>
  <c r="AO251"/>
  <c r="AP251" s="1"/>
  <c r="AU251"/>
  <c r="AW251"/>
  <c r="AX251" s="1"/>
  <c r="BC251"/>
  <c r="BE251"/>
  <c r="BF251"/>
  <c r="BK251"/>
  <c r="BM251"/>
  <c r="BN251" s="1"/>
  <c r="O252"/>
  <c r="Q252"/>
  <c r="R252" s="1"/>
  <c r="W252"/>
  <c r="Y252"/>
  <c r="Z252" s="1"/>
  <c r="AE252"/>
  <c r="AG252"/>
  <c r="AH252"/>
  <c r="AM252"/>
  <c r="AO252"/>
  <c r="AP252" s="1"/>
  <c r="AU252"/>
  <c r="AW252"/>
  <c r="AX252" s="1"/>
  <c r="BC252"/>
  <c r="BE252"/>
  <c r="BF252" s="1"/>
  <c r="BK252"/>
  <c r="BM252"/>
  <c r="BN252"/>
  <c r="O253"/>
  <c r="Q253"/>
  <c r="R253" s="1"/>
  <c r="W253"/>
  <c r="Y253"/>
  <c r="Z253" s="1"/>
  <c r="AE253"/>
  <c r="AG253"/>
  <c r="AH253" s="1"/>
  <c r="AM253"/>
  <c r="AO253"/>
  <c r="AP253"/>
  <c r="AU253"/>
  <c r="AW253"/>
  <c r="AX253" s="1"/>
  <c r="BC253"/>
  <c r="BE253"/>
  <c r="BF253" s="1"/>
  <c r="BK253"/>
  <c r="BM253"/>
  <c r="BN253" s="1"/>
  <c r="O254"/>
  <c r="Q254"/>
  <c r="R254"/>
  <c r="W254"/>
  <c r="Y254"/>
  <c r="Z254" s="1"/>
  <c r="AE254"/>
  <c r="AG254"/>
  <c r="AH254" s="1"/>
  <c r="AM254"/>
  <c r="AO254"/>
  <c r="AP254" s="1"/>
  <c r="AU254"/>
  <c r="AW254"/>
  <c r="AX254"/>
  <c r="BC254"/>
  <c r="BE254"/>
  <c r="BF254" s="1"/>
  <c r="BK254"/>
  <c r="BM254"/>
  <c r="BN254" s="1"/>
  <c r="O255"/>
  <c r="Q255"/>
  <c r="R255" s="1"/>
  <c r="W255"/>
  <c r="Y255"/>
  <c r="Z255"/>
  <c r="AE255"/>
  <c r="AG255"/>
  <c r="AH255" s="1"/>
  <c r="AM255"/>
  <c r="AO255"/>
  <c r="AP255" s="1"/>
  <c r="AU255"/>
  <c r="AW255"/>
  <c r="AX255" s="1"/>
  <c r="BC255"/>
  <c r="BE255"/>
  <c r="BF255"/>
  <c r="BK255"/>
  <c r="BM255"/>
  <c r="BN255" s="1"/>
  <c r="Q256"/>
  <c r="R256"/>
  <c r="Y256"/>
  <c r="Z256" s="1"/>
  <c r="AG256"/>
  <c r="AH256" s="1"/>
  <c r="AO256"/>
  <c r="AP256" s="1"/>
  <c r="AU256"/>
  <c r="AW256"/>
  <c r="AX256" s="1"/>
  <c r="BC256"/>
  <c r="BE256"/>
  <c r="BF256" s="1"/>
  <c r="BK256"/>
  <c r="BM256"/>
  <c r="BN256"/>
  <c r="O257"/>
  <c r="Q257"/>
  <c r="R257" s="1"/>
  <c r="W257"/>
  <c r="Y257"/>
  <c r="Z257" s="1"/>
  <c r="AE257"/>
  <c r="AG257"/>
  <c r="AH257" s="1"/>
  <c r="AM257"/>
  <c r="AO257"/>
  <c r="AP257"/>
  <c r="AU257"/>
  <c r="AW257"/>
  <c r="AX257" s="1"/>
  <c r="BC257"/>
  <c r="BE257"/>
  <c r="BF257" s="1"/>
  <c r="BK257"/>
  <c r="BM257"/>
  <c r="BN257" s="1"/>
  <c r="O258"/>
  <c r="Q258"/>
  <c r="R258"/>
  <c r="W258"/>
  <c r="Y258"/>
  <c r="Z258" s="1"/>
  <c r="AE258"/>
  <c r="AG258"/>
  <c r="AH258" s="1"/>
  <c r="AM258"/>
  <c r="AO258"/>
  <c r="AP258" s="1"/>
  <c r="AU258"/>
  <c r="AW258"/>
  <c r="AX258"/>
  <c r="BC258"/>
  <c r="BE258"/>
  <c r="BF258" s="1"/>
  <c r="BK258"/>
  <c r="BM258"/>
  <c r="BN258" s="1"/>
  <c r="O259"/>
  <c r="Q259"/>
  <c r="R259" s="1"/>
  <c r="W259"/>
  <c r="Y259"/>
  <c r="Z259"/>
  <c r="AE259"/>
  <c r="AG259"/>
  <c r="AH259" s="1"/>
  <c r="AM259"/>
  <c r="AO259"/>
  <c r="AP259" s="1"/>
  <c r="AU259"/>
  <c r="AW259"/>
  <c r="AX259" s="1"/>
  <c r="BC259"/>
  <c r="BE259"/>
  <c r="BF259"/>
  <c r="BK259"/>
  <c r="BM259"/>
  <c r="BN259" s="1"/>
  <c r="O260"/>
  <c r="Q260"/>
  <c r="R260" s="1"/>
  <c r="W260"/>
  <c r="Y260"/>
  <c r="Z260" s="1"/>
  <c r="AE260"/>
  <c r="AG260"/>
  <c r="AH260"/>
  <c r="AM260"/>
  <c r="AO260"/>
  <c r="AP260" s="1"/>
  <c r="AU260"/>
  <c r="AW260"/>
  <c r="AX260" s="1"/>
  <c r="BC260"/>
  <c r="BE260"/>
  <c r="BF260" s="1"/>
  <c r="BK260"/>
  <c r="BM260"/>
  <c r="BN260"/>
  <c r="O261"/>
  <c r="Q261"/>
  <c r="R261" s="1"/>
  <c r="W261"/>
  <c r="Y261"/>
  <c r="Z261" s="1"/>
  <c r="AE261"/>
  <c r="AG261"/>
  <c r="AH261" s="1"/>
  <c r="AM261"/>
  <c r="AO261"/>
  <c r="AP261"/>
  <c r="AU261"/>
  <c r="AW261"/>
  <c r="AX261" s="1"/>
  <c r="BC261"/>
  <c r="BE261"/>
  <c r="BF261" s="1"/>
  <c r="BK261"/>
  <c r="BM261"/>
  <c r="BN261" s="1"/>
  <c r="O262"/>
  <c r="Q262"/>
  <c r="R262"/>
  <c r="W262"/>
  <c r="Y262"/>
  <c r="Z262" s="1"/>
  <c r="AE262"/>
  <c r="AG262"/>
  <c r="AH262" s="1"/>
  <c r="AM262"/>
  <c r="AO262"/>
  <c r="AP262" s="1"/>
  <c r="AU262"/>
  <c r="AW262"/>
  <c r="AX262"/>
  <c r="BC262"/>
  <c r="BE262"/>
  <c r="BF262" s="1"/>
  <c r="BK262"/>
  <c r="BM262"/>
  <c r="BN262" s="1"/>
  <c r="Q263"/>
  <c r="R263"/>
  <c r="Y263"/>
  <c r="Z263" s="1"/>
  <c r="AG263"/>
  <c r="AH263"/>
  <c r="AO263"/>
  <c r="AP263" s="1"/>
  <c r="AW263"/>
  <c r="AX263"/>
  <c r="BC263"/>
  <c r="BE263"/>
  <c r="BF263" s="1"/>
  <c r="BK263"/>
  <c r="BM263"/>
  <c r="BN263" s="1"/>
  <c r="O264"/>
  <c r="Q264"/>
  <c r="R264" s="1"/>
  <c r="W264"/>
  <c r="Y264"/>
  <c r="Z264"/>
  <c r="AE264"/>
  <c r="AG264"/>
  <c r="AH264" s="1"/>
  <c r="AM264"/>
  <c r="AO264"/>
  <c r="AP264" s="1"/>
  <c r="AU264"/>
  <c r="AW264"/>
  <c r="AX264" s="1"/>
  <c r="BE264"/>
  <c r="BF264" s="1"/>
  <c r="BM264"/>
  <c r="BN264"/>
  <c r="O265"/>
  <c r="Q265"/>
  <c r="R265"/>
  <c r="W265"/>
  <c r="Y265"/>
  <c r="Z265" s="1"/>
  <c r="AE265"/>
  <c r="AG265"/>
  <c r="AH265" s="1"/>
  <c r="AM265"/>
  <c r="AO265"/>
  <c r="AP265"/>
  <c r="AU265"/>
  <c r="AW265"/>
  <c r="AX265"/>
  <c r="BC265"/>
  <c r="BE265"/>
  <c r="BF265" s="1"/>
  <c r="BK265"/>
  <c r="BM265"/>
  <c r="BN265" s="1"/>
  <c r="O266"/>
  <c r="Q266"/>
  <c r="R266"/>
  <c r="W266"/>
  <c r="Y266"/>
  <c r="Z266"/>
  <c r="AE266"/>
  <c r="AG266"/>
  <c r="AH266" s="1"/>
  <c r="AM266"/>
  <c r="AO266"/>
  <c r="AP266" s="1"/>
  <c r="AU266"/>
  <c r="AW266"/>
  <c r="AX266"/>
  <c r="BC266"/>
  <c r="BE266"/>
  <c r="BF266"/>
  <c r="BK266"/>
  <c r="BM266"/>
  <c r="BN266" s="1"/>
  <c r="O267"/>
  <c r="Q267"/>
  <c r="R267" s="1"/>
  <c r="W267"/>
  <c r="Y267"/>
  <c r="Z267"/>
  <c r="AE267"/>
  <c r="AG267"/>
  <c r="AH267"/>
  <c r="AM267"/>
  <c r="AO267"/>
  <c r="AP267" s="1"/>
  <c r="AU267"/>
  <c r="AW267"/>
  <c r="AX267" s="1"/>
  <c r="BC267"/>
  <c r="BE267"/>
  <c r="BF267"/>
  <c r="BK267"/>
  <c r="BM267"/>
  <c r="BN267"/>
  <c r="O268"/>
  <c r="Q268"/>
  <c r="R268" s="1"/>
  <c r="W268"/>
  <c r="Y268"/>
  <c r="Z268" s="1"/>
  <c r="AE268"/>
  <c r="AG268"/>
  <c r="AH268"/>
  <c r="AM268"/>
  <c r="AO268"/>
  <c r="AP268"/>
  <c r="AU268"/>
  <c r="AW268"/>
  <c r="AX268" s="1"/>
  <c r="BC268"/>
  <c r="BE268"/>
  <c r="BF268" s="1"/>
  <c r="BK268"/>
  <c r="BM268"/>
  <c r="BN268"/>
  <c r="O269"/>
  <c r="Q269"/>
  <c r="R269"/>
  <c r="W269"/>
  <c r="Y269"/>
  <c r="Z269" s="1"/>
  <c r="AE269"/>
  <c r="AG269"/>
  <c r="AH269" s="1"/>
  <c r="AM269"/>
  <c r="AO269"/>
  <c r="AP269"/>
  <c r="AU269"/>
  <c r="AW269"/>
  <c r="AX269"/>
  <c r="BC269"/>
  <c r="BE269"/>
  <c r="BF269" s="1"/>
  <c r="BK269"/>
  <c r="BM269"/>
  <c r="BN269" s="1"/>
  <c r="O270"/>
  <c r="Q270"/>
  <c r="R270"/>
  <c r="W270"/>
  <c r="Y270"/>
  <c r="Z270"/>
  <c r="AE270"/>
  <c r="AG270"/>
  <c r="AH270" s="1"/>
  <c r="AM270"/>
  <c r="AO270"/>
  <c r="AP270" s="1"/>
  <c r="AU270"/>
  <c r="AW270"/>
  <c r="AX270"/>
  <c r="BC270"/>
  <c r="BE270"/>
  <c r="BF270"/>
  <c r="BK270"/>
  <c r="BM270"/>
  <c r="BN270" s="1"/>
  <c r="O271"/>
  <c r="Q271"/>
  <c r="R271" s="1"/>
  <c r="W271"/>
  <c r="Y271"/>
  <c r="Z271"/>
  <c r="AE271"/>
  <c r="AG271"/>
  <c r="AH271"/>
  <c r="AM271"/>
  <c r="AO271"/>
  <c r="AP271" s="1"/>
  <c r="AU271"/>
  <c r="AW271"/>
  <c r="AX271"/>
  <c r="BC271"/>
  <c r="BE271"/>
  <c r="BF271" s="1"/>
  <c r="BK271"/>
  <c r="BM271"/>
  <c r="BN271"/>
  <c r="O272"/>
  <c r="Q272"/>
  <c r="R272" s="1"/>
  <c r="W272"/>
  <c r="Y272"/>
  <c r="Z272" s="1"/>
  <c r="AE272"/>
  <c r="AG272"/>
  <c r="AH272"/>
  <c r="AM272"/>
  <c r="AO272"/>
  <c r="AP272"/>
  <c r="AU272"/>
  <c r="AW272"/>
  <c r="AX272" s="1"/>
  <c r="BC272"/>
  <c r="BE272"/>
  <c r="BF272"/>
  <c r="BK272"/>
  <c r="BM272"/>
  <c r="BN272" s="1"/>
  <c r="O273"/>
  <c r="Q273"/>
  <c r="R273"/>
  <c r="W273"/>
  <c r="Y273"/>
  <c r="Z273" s="1"/>
  <c r="AE273"/>
  <c r="AG273"/>
  <c r="AH273" s="1"/>
  <c r="AM273"/>
  <c r="AO273"/>
  <c r="AP273"/>
  <c r="AU273"/>
  <c r="AW273"/>
  <c r="AX273"/>
  <c r="BC273"/>
  <c r="BE273"/>
  <c r="BF273" s="1"/>
  <c r="BK273"/>
  <c r="BM273"/>
  <c r="BN273"/>
  <c r="O274"/>
  <c r="Q274"/>
  <c r="R274" s="1"/>
  <c r="W274"/>
  <c r="Y274"/>
  <c r="Z274"/>
  <c r="AE274"/>
  <c r="AG274"/>
  <c r="AH274" s="1"/>
  <c r="AM274"/>
  <c r="AO274"/>
  <c r="AP274" s="1"/>
  <c r="AU274"/>
  <c r="AW274"/>
  <c r="AX274"/>
  <c r="BC274"/>
  <c r="BE274"/>
  <c r="BF274"/>
  <c r="BK274"/>
  <c r="BM274"/>
  <c r="BN274" s="1"/>
  <c r="Q275"/>
  <c r="R275" s="1"/>
  <c r="Y275"/>
  <c r="Z275" s="1"/>
  <c r="AG275"/>
  <c r="AH275"/>
  <c r="AO275"/>
  <c r="AP275" s="1"/>
  <c r="AW275"/>
  <c r="AX275" s="1"/>
  <c r="BE275"/>
  <c r="BF275" s="1"/>
  <c r="BK275"/>
  <c r="BM275"/>
  <c r="BN275" s="1"/>
  <c r="O276"/>
  <c r="Q276"/>
  <c r="R276"/>
  <c r="W276"/>
  <c r="Y276"/>
  <c r="Z276"/>
  <c r="AE276"/>
  <c r="AG276"/>
  <c r="AH276" s="1"/>
  <c r="AM276"/>
  <c r="AO276"/>
  <c r="AP276"/>
  <c r="AU276"/>
  <c r="AW276"/>
  <c r="AX276" s="1"/>
  <c r="BC276"/>
  <c r="BE276"/>
  <c r="BF276"/>
  <c r="BK276"/>
  <c r="BM276"/>
  <c r="BN276" s="1"/>
  <c r="O277"/>
  <c r="Q277"/>
  <c r="R277" s="1"/>
  <c r="W277"/>
  <c r="Y277"/>
  <c r="Z277"/>
  <c r="AE277"/>
  <c r="AG277"/>
  <c r="AH277"/>
  <c r="AM277"/>
  <c r="AO277"/>
  <c r="AP277" s="1"/>
  <c r="AU277"/>
  <c r="AW277"/>
  <c r="AX277"/>
  <c r="BC277"/>
  <c r="BE277"/>
  <c r="BF277" s="1"/>
  <c r="BK277"/>
  <c r="BM277"/>
  <c r="BN277"/>
  <c r="O278"/>
  <c r="Q278"/>
  <c r="R278" s="1"/>
  <c r="W278"/>
  <c r="Y278"/>
  <c r="Z278" s="1"/>
  <c r="AE278"/>
  <c r="AG278"/>
  <c r="AH278"/>
  <c r="AM278"/>
  <c r="AO278"/>
  <c r="AP278"/>
  <c r="AU278"/>
  <c r="AW278"/>
  <c r="AX278" s="1"/>
  <c r="BC278"/>
  <c r="BE278"/>
  <c r="BF278"/>
  <c r="BK278"/>
  <c r="BM278"/>
  <c r="BN278" s="1"/>
  <c r="O279"/>
  <c r="Q279"/>
  <c r="R279"/>
  <c r="W279"/>
  <c r="Y279"/>
  <c r="Z279" s="1"/>
  <c r="AE279"/>
  <c r="AG279"/>
  <c r="AH279" s="1"/>
  <c r="AM279"/>
  <c r="AO279"/>
  <c r="AP279"/>
  <c r="AU279"/>
  <c r="AW279"/>
  <c r="AX279"/>
  <c r="BC279"/>
  <c r="BE279"/>
  <c r="BF279" s="1"/>
  <c r="BK279"/>
  <c r="BM279"/>
  <c r="BN279"/>
  <c r="O280"/>
  <c r="Q280"/>
  <c r="R280" s="1"/>
  <c r="W280"/>
  <c r="Y280"/>
  <c r="Z280"/>
  <c r="AE280"/>
  <c r="AG280"/>
  <c r="AH280" s="1"/>
  <c r="AM280"/>
  <c r="AO280"/>
  <c r="AP280" s="1"/>
  <c r="AU280"/>
  <c r="AW280"/>
  <c r="AX280"/>
  <c r="BC280"/>
  <c r="BE280"/>
  <c r="BF280"/>
  <c r="BK280"/>
  <c r="BM280"/>
  <c r="BN280" s="1"/>
  <c r="O281"/>
  <c r="Q281"/>
  <c r="R281"/>
  <c r="W281"/>
  <c r="Y281"/>
  <c r="Z281" s="1"/>
  <c r="AE281"/>
  <c r="AG281"/>
  <c r="AH281"/>
  <c r="AM281"/>
  <c r="AO281"/>
  <c r="AP281" s="1"/>
  <c r="AU281"/>
  <c r="AW281"/>
  <c r="AX281" s="1"/>
  <c r="BC281"/>
  <c r="BE281"/>
  <c r="BF281"/>
  <c r="BK281"/>
  <c r="BM281"/>
  <c r="BN281"/>
  <c r="O282"/>
  <c r="Q282"/>
  <c r="R282" s="1"/>
  <c r="W282"/>
  <c r="Y282"/>
  <c r="Z282"/>
  <c r="AE282"/>
  <c r="AG282"/>
  <c r="AH282" s="1"/>
  <c r="AM282"/>
  <c r="AO282"/>
  <c r="AP282"/>
  <c r="AU282"/>
  <c r="AW282"/>
  <c r="AX282" s="1"/>
  <c r="BC282"/>
  <c r="BE282"/>
  <c r="BF282" s="1"/>
  <c r="BK282"/>
  <c r="BM282"/>
  <c r="BN282"/>
  <c r="O283"/>
  <c r="Q283"/>
  <c r="R283"/>
  <c r="W283"/>
  <c r="Y283"/>
  <c r="Z283" s="1"/>
  <c r="AE283"/>
  <c r="AG283"/>
  <c r="AH283"/>
  <c r="AM283"/>
  <c r="AO283"/>
  <c r="AP283" s="1"/>
  <c r="AU283"/>
  <c r="AW283"/>
  <c r="AX283"/>
  <c r="BC283"/>
  <c r="BE283"/>
  <c r="BF283" s="1"/>
  <c r="BK283"/>
  <c r="BM283"/>
  <c r="BN283" s="1"/>
  <c r="O284"/>
  <c r="Q284"/>
  <c r="R284"/>
  <c r="W284"/>
  <c r="Y284"/>
  <c r="Z284"/>
  <c r="AE284"/>
  <c r="AG284"/>
  <c r="AH284" s="1"/>
  <c r="AM284"/>
  <c r="AO284"/>
  <c r="AP284"/>
  <c r="AU284"/>
  <c r="AW284"/>
  <c r="AX284" s="1"/>
  <c r="BC284"/>
  <c r="BE284"/>
  <c r="BF284"/>
  <c r="BK284"/>
  <c r="BM284"/>
  <c r="BN284" s="1"/>
  <c r="O285"/>
  <c r="Q285"/>
  <c r="R285" s="1"/>
  <c r="W285"/>
  <c r="Y285"/>
  <c r="Z285"/>
  <c r="AE285"/>
  <c r="AG285"/>
  <c r="AH285"/>
  <c r="AM285"/>
  <c r="AO285"/>
  <c r="AP285" s="1"/>
  <c r="AU285"/>
  <c r="AW285"/>
  <c r="AX285"/>
  <c r="BC285"/>
  <c r="BE285"/>
  <c r="BF285" s="1"/>
  <c r="BK285"/>
  <c r="BM285"/>
  <c r="BN285"/>
  <c r="O286"/>
  <c r="Q286"/>
  <c r="R286" s="1"/>
  <c r="W286"/>
  <c r="Y286"/>
  <c r="Z286"/>
  <c r="AE286"/>
  <c r="AG286"/>
  <c r="AH286" s="1"/>
  <c r="AM286"/>
  <c r="AO286"/>
  <c r="AP286"/>
  <c r="AU286"/>
  <c r="AW286"/>
  <c r="AX286" s="1"/>
  <c r="BC286"/>
  <c r="BE286"/>
  <c r="BF286"/>
  <c r="BK286"/>
  <c r="BM286"/>
  <c r="BN286" s="1"/>
  <c r="O287"/>
  <c r="Q287"/>
  <c r="R287"/>
  <c r="W287"/>
  <c r="Y287"/>
  <c r="Z287" s="1"/>
  <c r="AE287"/>
  <c r="AG287"/>
  <c r="AH287"/>
  <c r="AM287"/>
  <c r="AO287"/>
  <c r="AP287" s="1"/>
  <c r="AU287"/>
  <c r="AW287"/>
  <c r="AX287"/>
  <c r="BC287"/>
  <c r="BE287"/>
  <c r="BF287" s="1"/>
  <c r="BK287"/>
  <c r="BM287"/>
  <c r="BN287"/>
  <c r="O288"/>
  <c r="Q288"/>
  <c r="R288" s="1"/>
  <c r="W288"/>
  <c r="Y288"/>
  <c r="Z288"/>
  <c r="AE288"/>
  <c r="AG288"/>
  <c r="AH288" s="1"/>
  <c r="AM288"/>
  <c r="AO288"/>
  <c r="AP288"/>
  <c r="AU288"/>
  <c r="AW288"/>
  <c r="AX288" s="1"/>
  <c r="BC288"/>
  <c r="BE288"/>
  <c r="BF288"/>
  <c r="BK288"/>
  <c r="BM288"/>
  <c r="BN288" s="1"/>
  <c r="O289"/>
  <c r="Q289"/>
  <c r="R289"/>
  <c r="W289"/>
  <c r="Y289"/>
  <c r="Z289" s="1"/>
  <c r="AE289"/>
  <c r="AG289"/>
  <c r="AH289"/>
  <c r="AM289"/>
  <c r="AO289"/>
  <c r="AP289" s="1"/>
  <c r="AU289"/>
  <c r="AW289"/>
  <c r="AX289"/>
  <c r="BC289"/>
  <c r="BE289"/>
  <c r="BF289" s="1"/>
  <c r="BK289"/>
  <c r="BM289"/>
  <c r="BN289"/>
  <c r="O290"/>
  <c r="Q290"/>
  <c r="R290" s="1"/>
  <c r="W290"/>
  <c r="Y290"/>
  <c r="Z290"/>
  <c r="AE290"/>
  <c r="AG290"/>
  <c r="AH290" s="1"/>
  <c r="AM290"/>
  <c r="AO290"/>
  <c r="AP290"/>
  <c r="AU290"/>
  <c r="AW290"/>
  <c r="AX290" s="1"/>
  <c r="BC290"/>
  <c r="BE290"/>
  <c r="BF290"/>
  <c r="BK290"/>
  <c r="BM290"/>
  <c r="BN290" s="1"/>
  <c r="O291"/>
  <c r="Q291"/>
  <c r="R291"/>
  <c r="W291"/>
  <c r="Y291"/>
  <c r="Z291" s="1"/>
  <c r="AE291"/>
  <c r="AG291"/>
  <c r="AH291"/>
  <c r="AM291"/>
  <c r="AO291"/>
  <c r="AP291" s="1"/>
  <c r="AU291"/>
  <c r="AW291"/>
  <c r="AX291"/>
  <c r="BC291"/>
  <c r="BE291"/>
  <c r="BF291" s="1"/>
  <c r="BK291"/>
  <c r="BM291"/>
  <c r="BN291"/>
  <c r="O292"/>
  <c r="Q292"/>
  <c r="R292" s="1"/>
  <c r="W292"/>
  <c r="Y292"/>
  <c r="Z292"/>
  <c r="AE292"/>
  <c r="AG292"/>
  <c r="AH292" s="1"/>
  <c r="AM292"/>
  <c r="AO292"/>
  <c r="AP292"/>
  <c r="AU292"/>
  <c r="AW292"/>
  <c r="AX292" s="1"/>
  <c r="BC292"/>
  <c r="BE292"/>
  <c r="BF292"/>
  <c r="BK292"/>
  <c r="BM292"/>
  <c r="BN292" s="1"/>
  <c r="O293"/>
  <c r="Q293"/>
  <c r="R293"/>
  <c r="W293"/>
  <c r="Y293"/>
  <c r="Z293" s="1"/>
  <c r="AE293"/>
  <c r="AG293"/>
  <c r="AH293"/>
  <c r="AM293"/>
  <c r="AO293"/>
  <c r="AP293" s="1"/>
  <c r="AU293"/>
  <c r="AW293"/>
  <c r="AX293"/>
  <c r="BC293"/>
  <c r="BE293"/>
  <c r="BF293" s="1"/>
  <c r="BK293"/>
  <c r="BM293"/>
  <c r="BN293"/>
  <c r="O294"/>
  <c r="Q294"/>
  <c r="R294" s="1"/>
  <c r="W294"/>
  <c r="Y294"/>
  <c r="Z294"/>
  <c r="AE294"/>
  <c r="AG294"/>
  <c r="AH294" s="1"/>
  <c r="AM294"/>
  <c r="AO294"/>
  <c r="AP294"/>
  <c r="AU294"/>
  <c r="AW294"/>
  <c r="AX294" s="1"/>
  <c r="BC294"/>
  <c r="BE294"/>
  <c r="BF294"/>
  <c r="BK294"/>
  <c r="BM294"/>
  <c r="BN294" s="1"/>
  <c r="O295"/>
  <c r="Q295"/>
  <c r="R295"/>
  <c r="W295"/>
  <c r="Y295"/>
  <c r="Z295" s="1"/>
  <c r="AE295"/>
  <c r="AG295"/>
  <c r="AH295"/>
  <c r="AM295"/>
  <c r="AO295"/>
  <c r="AP295" s="1"/>
  <c r="AU295"/>
  <c r="AW295"/>
  <c r="AX295"/>
  <c r="BC295"/>
  <c r="BE295"/>
  <c r="BF295" s="1"/>
  <c r="BK295"/>
  <c r="BM295"/>
  <c r="BN295"/>
  <c r="O296"/>
  <c r="Q296"/>
  <c r="R296" s="1"/>
  <c r="W296"/>
  <c r="Y296"/>
  <c r="Z296"/>
  <c r="AE296"/>
  <c r="AG296"/>
  <c r="AH296" s="1"/>
  <c r="AM296"/>
  <c r="AO296"/>
  <c r="AP296"/>
  <c r="AU296"/>
  <c r="AW296"/>
  <c r="AX296" s="1"/>
  <c r="BC296"/>
  <c r="BE296"/>
  <c r="BF296"/>
  <c r="BK296"/>
  <c r="BM296"/>
  <c r="BN296" s="1"/>
  <c r="O297"/>
  <c r="Q297"/>
  <c r="R297"/>
  <c r="W297"/>
  <c r="Y297"/>
  <c r="Z297" s="1"/>
  <c r="AE297"/>
  <c r="AG297"/>
  <c r="AH297"/>
  <c r="AM297"/>
  <c r="AO297"/>
  <c r="AP297" s="1"/>
  <c r="AU297"/>
  <c r="AW297"/>
  <c r="AX297"/>
  <c r="BC297"/>
  <c r="BE297"/>
  <c r="BF297" s="1"/>
  <c r="BK297"/>
  <c r="BM297"/>
  <c r="BN297"/>
  <c r="O298"/>
  <c r="Q298"/>
  <c r="R298" s="1"/>
  <c r="W298"/>
  <c r="Y298"/>
  <c r="Z298"/>
  <c r="AE298"/>
  <c r="AG298"/>
  <c r="AH298" s="1"/>
  <c r="AM298"/>
  <c r="AO298"/>
  <c r="AP298"/>
  <c r="AU298"/>
  <c r="AW298"/>
  <c r="AX298" s="1"/>
  <c r="BC298"/>
  <c r="BE298"/>
  <c r="BF298"/>
  <c r="BK298"/>
  <c r="BM298"/>
  <c r="BN298" s="1"/>
  <c r="O299"/>
  <c r="Q299"/>
  <c r="R299"/>
  <c r="W299"/>
  <c r="Y299"/>
  <c r="Z299" s="1"/>
  <c r="AE299"/>
  <c r="AG299"/>
  <c r="AH299"/>
  <c r="AM299"/>
  <c r="AO299"/>
  <c r="AP299" s="1"/>
  <c r="AU299"/>
  <c r="AW299"/>
  <c r="AX299"/>
  <c r="BC299"/>
  <c r="BE299"/>
  <c r="BF299" s="1"/>
  <c r="BK299"/>
  <c r="BM299"/>
  <c r="BN299"/>
  <c r="O300"/>
  <c r="Q300"/>
  <c r="R300" s="1"/>
  <c r="W300"/>
  <c r="Y300"/>
  <c r="Z300"/>
  <c r="AE300"/>
  <c r="AG300"/>
  <c r="AH300" s="1"/>
  <c r="AM300"/>
  <c r="AO300"/>
  <c r="AP300"/>
  <c r="AU300"/>
  <c r="AW300"/>
  <c r="AX300" s="1"/>
  <c r="BC300"/>
  <c r="BE300"/>
  <c r="BF300"/>
  <c r="BK300"/>
  <c r="BM300"/>
  <c r="BN300" s="1"/>
  <c r="O301"/>
  <c r="Q301"/>
  <c r="R301"/>
  <c r="W301"/>
  <c r="Y301"/>
  <c r="Z301" s="1"/>
  <c r="AE301"/>
  <c r="AG301"/>
  <c r="AH301"/>
  <c r="AM301"/>
  <c r="AO301"/>
  <c r="AP301" s="1"/>
  <c r="AU301"/>
  <c r="AW301"/>
  <c r="AX301"/>
  <c r="BC301"/>
  <c r="BE301"/>
  <c r="BF301" s="1"/>
  <c r="BK301"/>
  <c r="BM301"/>
  <c r="BN301"/>
  <c r="O302"/>
  <c r="Q302"/>
  <c r="R302" s="1"/>
  <c r="W302"/>
  <c r="Y302"/>
  <c r="Z302"/>
  <c r="AE302"/>
  <c r="AG302"/>
  <c r="AH302" s="1"/>
  <c r="AM302"/>
  <c r="AO302"/>
  <c r="AP302"/>
  <c r="AU302"/>
  <c r="AW302"/>
  <c r="AX302" s="1"/>
  <c r="BC302"/>
  <c r="BE302"/>
  <c r="BF302"/>
  <c r="BK302"/>
  <c r="BM302"/>
  <c r="BN302" s="1"/>
  <c r="Q303"/>
  <c r="R303" s="1"/>
  <c r="Y303"/>
  <c r="Z303" s="1"/>
  <c r="AG303"/>
  <c r="AH303" s="1"/>
  <c r="AO303"/>
  <c r="AP303" s="1"/>
  <c r="AW303"/>
  <c r="AX303" s="1"/>
  <c r="BC303"/>
  <c r="BE303"/>
  <c r="BF303"/>
  <c r="BK303"/>
  <c r="BM303"/>
  <c r="BN303" s="1"/>
  <c r="O304"/>
  <c r="Q304"/>
  <c r="R304"/>
  <c r="W304"/>
  <c r="Y304"/>
  <c r="Z304" s="1"/>
  <c r="AE304"/>
  <c r="AG304"/>
  <c r="AH304"/>
  <c r="AM304"/>
  <c r="AO304"/>
  <c r="AP304" s="1"/>
  <c r="AU304"/>
  <c r="AW304"/>
  <c r="AX304"/>
  <c r="BC304"/>
  <c r="BE304"/>
  <c r="BF304" s="1"/>
  <c r="BK304"/>
  <c r="BM304"/>
  <c r="BN304"/>
  <c r="O305"/>
  <c r="Q305"/>
  <c r="R305" s="1"/>
  <c r="W305"/>
  <c r="Y305"/>
  <c r="Z305"/>
  <c r="AE305"/>
  <c r="AG305"/>
  <c r="AH305" s="1"/>
  <c r="AM305"/>
  <c r="AO305"/>
  <c r="AP305"/>
  <c r="AU305"/>
  <c r="AW305"/>
  <c r="AX305" s="1"/>
  <c r="BC305"/>
  <c r="BE305"/>
  <c r="BF305"/>
  <c r="BK305"/>
  <c r="BM305"/>
  <c r="BN305" s="1"/>
  <c r="Q306"/>
  <c r="R306" s="1"/>
  <c r="Y306"/>
  <c r="Z306" s="1"/>
  <c r="AG306"/>
  <c r="AH306" s="1"/>
  <c r="AO306"/>
  <c r="AP306" s="1"/>
  <c r="AW306"/>
  <c r="AX306" s="1"/>
  <c r="BE306"/>
  <c r="BF306" s="1"/>
  <c r="BK306"/>
  <c r="BM306"/>
  <c r="BN306"/>
  <c r="O307"/>
  <c r="Q307"/>
  <c r="R307" s="1"/>
  <c r="W307"/>
  <c r="Y307"/>
  <c r="Z307"/>
  <c r="AE307"/>
  <c r="AG307"/>
  <c r="AH307" s="1"/>
  <c r="AM307"/>
  <c r="AO307"/>
  <c r="AP307"/>
  <c r="AU307"/>
  <c r="AW307"/>
  <c r="AX307" s="1"/>
  <c r="BC307"/>
  <c r="BE307"/>
  <c r="BF307"/>
  <c r="BK307"/>
  <c r="BM307"/>
  <c r="BN307" s="1"/>
  <c r="O308"/>
  <c r="Q308"/>
  <c r="R308"/>
  <c r="W308"/>
  <c r="Y308"/>
  <c r="Z308" s="1"/>
  <c r="AE308"/>
  <c r="AG308"/>
  <c r="AH308"/>
  <c r="AM308"/>
  <c r="AO308"/>
  <c r="AP308" s="1"/>
  <c r="AU308"/>
  <c r="AW308"/>
  <c r="AX308"/>
  <c r="BC308"/>
  <c r="BE308"/>
  <c r="BF308" s="1"/>
  <c r="BK308"/>
  <c r="BM308"/>
  <c r="BN308"/>
  <c r="O309"/>
  <c r="Q309"/>
  <c r="R309" s="1"/>
  <c r="W309"/>
  <c r="Y309"/>
  <c r="Z309"/>
  <c r="AE309"/>
  <c r="AG309"/>
  <c r="AH309" s="1"/>
  <c r="AM309"/>
  <c r="AO309"/>
  <c r="AP309"/>
  <c r="AU309"/>
  <c r="AW309"/>
  <c r="AX309" s="1"/>
  <c r="BC309"/>
  <c r="BE309"/>
  <c r="BF309"/>
  <c r="BK309"/>
  <c r="BM309"/>
  <c r="BN309" s="1"/>
  <c r="O310"/>
  <c r="Q310"/>
  <c r="R310"/>
  <c r="W310"/>
  <c r="Y310"/>
  <c r="Z310" s="1"/>
  <c r="AE310"/>
  <c r="AG310"/>
  <c r="AH310"/>
  <c r="AM310"/>
  <c r="AO310"/>
  <c r="AP310" s="1"/>
  <c r="AU310"/>
  <c r="AW310"/>
  <c r="AX310"/>
  <c r="BC310"/>
  <c r="BE310"/>
  <c r="BF310" s="1"/>
  <c r="BK310"/>
  <c r="BM310"/>
  <c r="BN310"/>
  <c r="O311"/>
  <c r="Q311"/>
  <c r="R311" s="1"/>
  <c r="W311"/>
  <c r="Y311"/>
  <c r="Z311"/>
  <c r="AE311"/>
  <c r="AG311"/>
  <c r="AH311" s="1"/>
  <c r="AM311"/>
  <c r="AO311"/>
  <c r="AP311"/>
  <c r="AU311"/>
  <c r="AW311"/>
  <c r="AX311" s="1"/>
  <c r="BC311"/>
  <c r="BE311"/>
  <c r="BF311"/>
  <c r="BK311"/>
  <c r="BM311"/>
  <c r="BN311" s="1"/>
  <c r="O312"/>
  <c r="Q312"/>
  <c r="R312"/>
  <c r="W312"/>
  <c r="Y312"/>
  <c r="Z312" s="1"/>
  <c r="AE312"/>
  <c r="AG312"/>
  <c r="AH312"/>
  <c r="AM312"/>
  <c r="AO312"/>
  <c r="AP312" s="1"/>
  <c r="AU312"/>
  <c r="AW312"/>
  <c r="AX312"/>
  <c r="BC312"/>
  <c r="BE312"/>
  <c r="BF312" s="1"/>
  <c r="BK312"/>
  <c r="BM312"/>
  <c r="BN312"/>
  <c r="O313"/>
  <c r="Q313"/>
  <c r="R313" s="1"/>
  <c r="W313"/>
  <c r="Y313"/>
  <c r="Z313"/>
  <c r="AE313"/>
  <c r="AG313"/>
  <c r="AH313" s="1"/>
  <c r="AM313"/>
  <c r="AO313"/>
  <c r="AP313"/>
  <c r="AU313"/>
  <c r="AW313"/>
  <c r="AX313" s="1"/>
  <c r="BC313"/>
  <c r="BE313"/>
  <c r="BF313"/>
  <c r="BK313"/>
  <c r="BM313"/>
  <c r="BN313" s="1"/>
  <c r="O314"/>
  <c r="Q314"/>
  <c r="R314"/>
  <c r="W314"/>
  <c r="Y314"/>
  <c r="Z314" s="1"/>
  <c r="AE314"/>
  <c r="AG314"/>
  <c r="AH314"/>
  <c r="AM314"/>
  <c r="AO314"/>
  <c r="AP314" s="1"/>
  <c r="AU314"/>
  <c r="AW314"/>
  <c r="AX314"/>
  <c r="BC314"/>
  <c r="BE314"/>
  <c r="BF314" s="1"/>
  <c r="BK314"/>
  <c r="BM314"/>
  <c r="BN314"/>
  <c r="O315"/>
  <c r="Q315"/>
  <c r="R315" s="1"/>
  <c r="W315"/>
  <c r="Y315"/>
  <c r="Z315"/>
  <c r="AE315"/>
  <c r="AG315"/>
  <c r="AH315" s="1"/>
  <c r="AM315"/>
  <c r="AO315"/>
  <c r="AP315"/>
  <c r="AU315"/>
  <c r="AW315"/>
  <c r="AX315" s="1"/>
  <c r="BC315"/>
  <c r="BE315"/>
  <c r="BF315"/>
  <c r="BK315"/>
  <c r="BM315"/>
  <c r="BN315" s="1"/>
  <c r="O316"/>
  <c r="Q316"/>
  <c r="R316"/>
  <c r="W316"/>
  <c r="Y316"/>
  <c r="Z316" s="1"/>
  <c r="AE316"/>
  <c r="AG316"/>
  <c r="AH316"/>
  <c r="AM316"/>
  <c r="AO316"/>
  <c r="AP316" s="1"/>
  <c r="AU316"/>
  <c r="AW316"/>
  <c r="AX316"/>
  <c r="BC316"/>
  <c r="BE316"/>
  <c r="BF316" s="1"/>
  <c r="BK316"/>
  <c r="BM316"/>
  <c r="BN316"/>
  <c r="O317"/>
  <c r="Q317"/>
  <c r="R317" s="1"/>
  <c r="W317"/>
  <c r="Y317"/>
  <c r="Z317"/>
  <c r="AE317"/>
  <c r="AG317"/>
  <c r="AH317" s="1"/>
  <c r="AM317"/>
  <c r="AO317"/>
  <c r="AP317"/>
  <c r="AU317"/>
  <c r="AW317"/>
  <c r="AX317" s="1"/>
  <c r="BC317"/>
  <c r="BE317"/>
  <c r="BF317"/>
  <c r="BK317"/>
  <c r="BM317"/>
  <c r="BN317" s="1"/>
  <c r="O318"/>
  <c r="Q318"/>
  <c r="R318"/>
  <c r="W318"/>
  <c r="Y318"/>
  <c r="Z318" s="1"/>
  <c r="AE318"/>
  <c r="AG318"/>
  <c r="AH318"/>
  <c r="AM318"/>
  <c r="AO318"/>
  <c r="AP318" s="1"/>
  <c r="AW318"/>
  <c r="AX318" s="1"/>
  <c r="BE318"/>
  <c r="BF318" s="1"/>
  <c r="BM318"/>
  <c r="BN318" s="1"/>
  <c r="O319"/>
  <c r="Q319"/>
  <c r="R319"/>
  <c r="W319"/>
  <c r="Y319"/>
  <c r="Z319" s="1"/>
  <c r="AE319"/>
  <c r="AG319"/>
  <c r="AH319"/>
  <c r="AM319"/>
  <c r="AO319"/>
  <c r="AP319" s="1"/>
  <c r="AU319"/>
  <c r="AW319"/>
  <c r="AX319"/>
  <c r="BC319"/>
  <c r="BE319"/>
  <c r="BF319" s="1"/>
  <c r="BK319"/>
  <c r="BM319"/>
  <c r="BN319"/>
  <c r="O320"/>
  <c r="Q320"/>
  <c r="R320" s="1"/>
  <c r="W320"/>
  <c r="Y320"/>
  <c r="Z320"/>
  <c r="AE320"/>
  <c r="AG320"/>
  <c r="AH320" s="1"/>
  <c r="AM320"/>
  <c r="AO320"/>
  <c r="AP320"/>
  <c r="AU320"/>
  <c r="AW320"/>
  <c r="AX320" s="1"/>
  <c r="BC320"/>
  <c r="BE320"/>
  <c r="BF320"/>
  <c r="BK320"/>
  <c r="BM320"/>
  <c r="BN320" s="1"/>
  <c r="O321"/>
  <c r="Q321"/>
  <c r="R321"/>
  <c r="W321"/>
  <c r="Y321"/>
  <c r="Z321" s="1"/>
  <c r="AE321"/>
  <c r="AG321"/>
  <c r="AH321"/>
  <c r="AM321"/>
  <c r="AO321"/>
  <c r="AP321" s="1"/>
  <c r="AU321"/>
  <c r="AW321"/>
  <c r="AX321"/>
  <c r="BC321"/>
  <c r="BE321"/>
  <c r="BF321" s="1"/>
  <c r="BK321"/>
  <c r="BM321"/>
  <c r="BN321"/>
  <c r="O322"/>
  <c r="Q322"/>
  <c r="R322" s="1"/>
  <c r="W322"/>
  <c r="Y322"/>
  <c r="Z322"/>
  <c r="AE322"/>
  <c r="AG322"/>
  <c r="AH322" s="1"/>
  <c r="AM322"/>
  <c r="AO322"/>
  <c r="AP322"/>
  <c r="AU322"/>
  <c r="AW322"/>
  <c r="AX322" s="1"/>
  <c r="BC322"/>
  <c r="BE322"/>
  <c r="BF322"/>
  <c r="BK322"/>
  <c r="BM322"/>
  <c r="BN322" s="1"/>
  <c r="O323"/>
  <c r="Q323"/>
  <c r="R323"/>
  <c r="W323"/>
  <c r="Y323"/>
  <c r="Z323" s="1"/>
  <c r="AE323"/>
  <c r="AG323"/>
  <c r="AH323"/>
  <c r="AM323"/>
  <c r="AO323"/>
  <c r="AP323" s="1"/>
  <c r="AU323"/>
  <c r="AW323"/>
  <c r="AX323"/>
  <c r="BC323"/>
  <c r="BE323"/>
  <c r="BF323" s="1"/>
  <c r="BK323"/>
  <c r="BM323"/>
  <c r="BN323"/>
  <c r="O324"/>
  <c r="Q324"/>
  <c r="R324" s="1"/>
  <c r="W324"/>
  <c r="Y324"/>
  <c r="Z324"/>
  <c r="AE324"/>
  <c r="AG324"/>
  <c r="AH324" s="1"/>
  <c r="AM324"/>
  <c r="AO324"/>
  <c r="AP324"/>
  <c r="AU324"/>
  <c r="AW324"/>
  <c r="AX324" s="1"/>
  <c r="BC324"/>
  <c r="BE324"/>
  <c r="BF324"/>
  <c r="BK324"/>
  <c r="BM324"/>
  <c r="BN324" s="1"/>
  <c r="O325"/>
  <c r="Q325"/>
  <c r="R325"/>
  <c r="W325"/>
  <c r="Y325"/>
  <c r="Z325" s="1"/>
  <c r="AE325"/>
  <c r="AG325"/>
  <c r="AH325"/>
  <c r="AM325"/>
  <c r="AO325"/>
  <c r="AP325" s="1"/>
  <c r="AU325"/>
  <c r="AW325"/>
  <c r="AX325"/>
  <c r="BC325"/>
  <c r="BE325"/>
  <c r="BF325" s="1"/>
  <c r="BK325"/>
  <c r="BM325"/>
  <c r="BN325"/>
  <c r="O326"/>
  <c r="Q326"/>
  <c r="R326" s="1"/>
  <c r="W326"/>
  <c r="Y326"/>
  <c r="Z326"/>
  <c r="AE326"/>
  <c r="AG326"/>
  <c r="AH326" s="1"/>
  <c r="AM326"/>
  <c r="AO326"/>
  <c r="AP326"/>
  <c r="AU326"/>
  <c r="AW326"/>
  <c r="AX326" s="1"/>
  <c r="BC326"/>
  <c r="BE326"/>
  <c r="BF326"/>
  <c r="BK326"/>
  <c r="BM326"/>
  <c r="BN326" s="1"/>
  <c r="O327"/>
  <c r="Q327"/>
  <c r="R327"/>
  <c r="W327"/>
  <c r="Y327"/>
  <c r="Z327" s="1"/>
  <c r="AE327"/>
  <c r="AG327"/>
  <c r="AH327"/>
  <c r="AM327"/>
  <c r="AO327"/>
  <c r="AP327" s="1"/>
  <c r="AU327"/>
  <c r="AW327"/>
  <c r="AX327"/>
  <c r="BC327"/>
  <c r="BE327"/>
  <c r="BF327" s="1"/>
  <c r="BK327"/>
  <c r="BM327"/>
  <c r="BN327"/>
  <c r="O328"/>
  <c r="Q328"/>
  <c r="R328" s="1"/>
  <c r="W328"/>
  <c r="Y328"/>
  <c r="Z328"/>
  <c r="AE328"/>
  <c r="AG328"/>
  <c r="AH328" s="1"/>
  <c r="AM328"/>
  <c r="AO328"/>
  <c r="AP328"/>
  <c r="AU328"/>
  <c r="AW328"/>
  <c r="AX328" s="1"/>
  <c r="BC328"/>
  <c r="BE328"/>
  <c r="BF328"/>
  <c r="BK328"/>
  <c r="BM328"/>
  <c r="BN328" s="1"/>
  <c r="O329"/>
  <c r="Q329"/>
  <c r="R329"/>
  <c r="W329"/>
  <c r="Y329"/>
  <c r="Z329" s="1"/>
  <c r="AE329"/>
  <c r="AG329"/>
  <c r="AH329"/>
  <c r="AM329"/>
  <c r="AO329"/>
  <c r="AP329" s="1"/>
  <c r="AU329"/>
  <c r="AW329"/>
  <c r="AX329"/>
  <c r="BC329"/>
  <c r="BE329"/>
  <c r="BF329" s="1"/>
  <c r="BK329"/>
  <c r="BM329"/>
  <c r="BN329"/>
  <c r="O330"/>
  <c r="Q330"/>
  <c r="R330" s="1"/>
  <c r="W330"/>
  <c r="Y330"/>
  <c r="Z330"/>
  <c r="AE330"/>
  <c r="AG330"/>
  <c r="AH330" s="1"/>
  <c r="AM330"/>
  <c r="AO330"/>
  <c r="AP330"/>
  <c r="AU330"/>
  <c r="AW330"/>
  <c r="AX330" s="1"/>
  <c r="BC330"/>
  <c r="BE330"/>
  <c r="BF330"/>
  <c r="BK330"/>
  <c r="BM330"/>
  <c r="BN330" s="1"/>
  <c r="O331"/>
  <c r="Q331"/>
  <c r="R331"/>
  <c r="W331"/>
  <c r="Y331"/>
  <c r="Z331" s="1"/>
  <c r="AE331"/>
  <c r="AG331"/>
  <c r="AH331"/>
  <c r="AM331"/>
  <c r="AO331"/>
  <c r="AP331" s="1"/>
  <c r="AU331"/>
  <c r="AW331"/>
  <c r="AX331"/>
  <c r="BC331"/>
  <c r="BE331"/>
  <c r="BF331" s="1"/>
  <c r="BK331"/>
  <c r="BM331"/>
  <c r="BN331"/>
  <c r="Q332"/>
  <c r="R332"/>
  <c r="Y332"/>
  <c r="Z332"/>
  <c r="AG332"/>
  <c r="AH332"/>
  <c r="AO332"/>
  <c r="AP332"/>
  <c r="AU332"/>
  <c r="AW332"/>
  <c r="AX332" s="1"/>
  <c r="BC332"/>
  <c r="BE332"/>
  <c r="BF332"/>
  <c r="BK332"/>
  <c r="BM332"/>
  <c r="BN332" s="1"/>
  <c r="O333"/>
  <c r="Q333"/>
  <c r="R333"/>
  <c r="W333"/>
  <c r="Y333"/>
  <c r="Z333" s="1"/>
  <c r="AE333"/>
  <c r="AG333"/>
  <c r="AH333"/>
  <c r="AM333"/>
  <c r="AO333"/>
  <c r="AP333" s="1"/>
  <c r="AU333"/>
  <c r="AW333"/>
  <c r="AX333"/>
  <c r="BC333"/>
  <c r="BE333"/>
  <c r="BF333" s="1"/>
  <c r="BK333"/>
  <c r="BM333"/>
  <c r="BN333"/>
  <c r="O334"/>
  <c r="Q334"/>
  <c r="R334" s="1"/>
  <c r="W334"/>
  <c r="Y334"/>
  <c r="Z334"/>
  <c r="AE334"/>
  <c r="AG334"/>
  <c r="AH334" s="1"/>
  <c r="AM334"/>
  <c r="AO334"/>
  <c r="AP334"/>
  <c r="AW334"/>
  <c r="AX334"/>
  <c r="BE334"/>
  <c r="BF334"/>
  <c r="BM334"/>
  <c r="BN334"/>
  <c r="O335"/>
  <c r="Q335"/>
  <c r="R335" s="1"/>
  <c r="W335"/>
  <c r="Y335"/>
  <c r="Z335"/>
  <c r="AE335"/>
  <c r="AG335"/>
  <c r="AH335" s="1"/>
  <c r="AM335"/>
  <c r="AO335"/>
  <c r="AP335"/>
  <c r="AU335"/>
  <c r="AW335"/>
  <c r="AX335" s="1"/>
  <c r="BC335"/>
  <c r="BE335"/>
  <c r="BF335"/>
  <c r="BK335"/>
  <c r="BM335"/>
  <c r="BN335" s="1"/>
  <c r="O336"/>
  <c r="Q336"/>
  <c r="R336"/>
  <c r="W336"/>
  <c r="Y336"/>
  <c r="Z336" s="1"/>
  <c r="AE336"/>
  <c r="AG336"/>
  <c r="AH336"/>
  <c r="AM336"/>
  <c r="AO336"/>
  <c r="AP336" s="1"/>
  <c r="AU336"/>
  <c r="AW336"/>
  <c r="AX336"/>
  <c r="BC336"/>
  <c r="BE336"/>
  <c r="BF336" s="1"/>
  <c r="BK336"/>
  <c r="BM336"/>
  <c r="BN336"/>
  <c r="O337"/>
  <c r="Q337"/>
  <c r="R337" s="1"/>
  <c r="W337"/>
  <c r="Y337"/>
  <c r="Z337"/>
  <c r="AE337"/>
  <c r="AG337"/>
  <c r="AH337" s="1"/>
  <c r="AM337"/>
  <c r="AO337"/>
  <c r="AP337"/>
  <c r="AU337"/>
  <c r="AW337"/>
  <c r="AX337" s="1"/>
  <c r="BC337"/>
  <c r="BE337"/>
  <c r="BF337"/>
  <c r="BK337"/>
  <c r="BM337"/>
  <c r="BN337" s="1"/>
  <c r="O338"/>
  <c r="Q338"/>
  <c r="R338"/>
  <c r="W338"/>
  <c r="Y338"/>
  <c r="Z338" s="1"/>
  <c r="AE338"/>
  <c r="AG338"/>
  <c r="AH338"/>
  <c r="AM338"/>
  <c r="AO338"/>
  <c r="AP338" s="1"/>
  <c r="AU338"/>
  <c r="AW338"/>
  <c r="AX338"/>
  <c r="BC338"/>
  <c r="BE338"/>
  <c r="BF338" s="1"/>
  <c r="BK338"/>
  <c r="BM338"/>
  <c r="BN338"/>
  <c r="O339"/>
  <c r="Q339"/>
  <c r="R339" s="1"/>
  <c r="W339"/>
  <c r="Y339"/>
  <c r="Z339"/>
  <c r="AE339"/>
  <c r="AG339"/>
  <c r="AH339" s="1"/>
  <c r="AM339"/>
  <c r="AO339"/>
  <c r="AP339"/>
  <c r="AU339"/>
  <c r="AW339"/>
  <c r="AX339" s="1"/>
  <c r="BC339"/>
  <c r="BE339"/>
  <c r="BF339"/>
  <c r="BK339"/>
  <c r="BM339"/>
  <c r="BN339" s="1"/>
  <c r="O340"/>
  <c r="Q340"/>
  <c r="R340"/>
  <c r="W340"/>
  <c r="Y340"/>
  <c r="Z340" s="1"/>
  <c r="AE340"/>
  <c r="AG340"/>
  <c r="AH340"/>
  <c r="AM340"/>
  <c r="AO340"/>
  <c r="AP340" s="1"/>
  <c r="AU340"/>
  <c r="AW340"/>
  <c r="AX340"/>
  <c r="BC340"/>
  <c r="BE340"/>
  <c r="BF340" s="1"/>
  <c r="BM340"/>
  <c r="BN340" s="1"/>
  <c r="O341"/>
  <c r="Q341"/>
  <c r="R341"/>
  <c r="W341"/>
  <c r="Y341"/>
  <c r="Z341" s="1"/>
  <c r="AE341"/>
  <c r="AG341"/>
  <c r="AH341"/>
  <c r="AO341"/>
  <c r="AP341"/>
  <c r="AW341"/>
  <c r="AX341"/>
  <c r="BE341"/>
  <c r="BF341"/>
  <c r="BM341"/>
  <c r="BN341"/>
  <c r="O342"/>
  <c r="Q342"/>
  <c r="R342" s="1"/>
  <c r="W342"/>
  <c r="Y342"/>
  <c r="Z342"/>
  <c r="AE342"/>
  <c r="AG342"/>
  <c r="AH342" s="1"/>
  <c r="AM342"/>
  <c r="AO342"/>
  <c r="AP342"/>
  <c r="AU342"/>
  <c r="AW342"/>
  <c r="AX342" s="1"/>
  <c r="BC342"/>
  <c r="BE342"/>
  <c r="BF342"/>
  <c r="BK342"/>
  <c r="BM342"/>
  <c r="BN342" s="1"/>
  <c r="O343"/>
  <c r="Q343"/>
  <c r="R343"/>
  <c r="W343"/>
  <c r="Y343"/>
  <c r="Z343" s="1"/>
  <c r="AE343"/>
  <c r="AG343"/>
  <c r="AH343"/>
  <c r="AM343"/>
  <c r="AO343"/>
  <c r="AP343" s="1"/>
  <c r="AU343"/>
  <c r="AW343"/>
  <c r="AX343"/>
  <c r="BC343"/>
  <c r="BE343"/>
  <c r="BF343" s="1"/>
  <c r="BK343"/>
  <c r="BM343"/>
  <c r="BN343"/>
  <c r="O344"/>
  <c r="Q344"/>
  <c r="R344" s="1"/>
  <c r="W344"/>
  <c r="Y344"/>
  <c r="Z344"/>
  <c r="AE344"/>
  <c r="AG344"/>
  <c r="AH344" s="1"/>
  <c r="AM344"/>
  <c r="AO344"/>
  <c r="AP344"/>
  <c r="AU344"/>
  <c r="AW344"/>
  <c r="AX344" s="1"/>
  <c r="BC344"/>
  <c r="BE344"/>
  <c r="BF344"/>
  <c r="BK344"/>
  <c r="BM344"/>
  <c r="BN344" s="1"/>
  <c r="O345"/>
  <c r="Q345"/>
  <c r="R345"/>
  <c r="W345"/>
  <c r="Y345"/>
  <c r="Z345" s="1"/>
  <c r="AE345"/>
  <c r="AG345"/>
  <c r="AH345"/>
  <c r="AM345"/>
  <c r="AO345"/>
  <c r="AP345" s="1"/>
  <c r="AU345"/>
  <c r="AW345"/>
  <c r="AX345"/>
  <c r="BC345"/>
  <c r="BE345"/>
  <c r="BF345" s="1"/>
  <c r="BK345"/>
  <c r="BM345"/>
  <c r="BN345"/>
  <c r="O346"/>
  <c r="Q346"/>
  <c r="R346" s="1"/>
  <c r="W346"/>
  <c r="Y346"/>
  <c r="Z346"/>
  <c r="AE346"/>
  <c r="AG346"/>
  <c r="AH346" s="1"/>
  <c r="AM346"/>
  <c r="AO346"/>
  <c r="AP346"/>
  <c r="AU346"/>
  <c r="AW346"/>
  <c r="AX346" s="1"/>
  <c r="BC346"/>
  <c r="BE346"/>
  <c r="BF346"/>
  <c r="BK346"/>
  <c r="BM346"/>
  <c r="BN346" s="1"/>
  <c r="O347"/>
  <c r="Q347"/>
  <c r="R347"/>
  <c r="W347"/>
  <c r="Y347"/>
  <c r="Z347" s="1"/>
  <c r="AE347"/>
  <c r="AG347"/>
  <c r="AH347"/>
  <c r="AM347"/>
  <c r="AO347"/>
  <c r="AP347" s="1"/>
  <c r="AU347"/>
  <c r="AW347"/>
  <c r="AX347"/>
  <c r="BC347"/>
  <c r="BE347"/>
  <c r="BF347" s="1"/>
  <c r="BK347"/>
  <c r="BM347"/>
  <c r="BN347"/>
  <c r="O348"/>
  <c r="Q348"/>
  <c r="R348" s="1"/>
  <c r="W348"/>
  <c r="Y348"/>
  <c r="Z348"/>
  <c r="AE348"/>
  <c r="AG348"/>
  <c r="AH348" s="1"/>
  <c r="AM348"/>
  <c r="AO348"/>
  <c r="AP348"/>
  <c r="AU348"/>
  <c r="AW348"/>
  <c r="AX348" s="1"/>
  <c r="BC348"/>
  <c r="BE348"/>
  <c r="BF348"/>
  <c r="BK348"/>
  <c r="BM348"/>
  <c r="BN348" s="1"/>
  <c r="O349"/>
  <c r="Q349"/>
  <c r="R349"/>
  <c r="W349"/>
  <c r="Y349"/>
  <c r="Z349" s="1"/>
  <c r="AE349"/>
  <c r="AG349"/>
  <c r="AH349"/>
  <c r="AM349"/>
  <c r="AO349"/>
  <c r="AP349" s="1"/>
  <c r="AU349"/>
  <c r="AW349"/>
  <c r="AX349"/>
  <c r="BC349"/>
  <c r="BE349"/>
  <c r="BF349" s="1"/>
  <c r="BK349"/>
  <c r="BM349"/>
  <c r="BN349"/>
  <c r="O350"/>
  <c r="Q350"/>
  <c r="R350" s="1"/>
  <c r="W350"/>
  <c r="Y350"/>
  <c r="Z350"/>
  <c r="AE350"/>
  <c r="AG350"/>
  <c r="AH350" s="1"/>
  <c r="AM350"/>
  <c r="AO350"/>
  <c r="AP350"/>
  <c r="AU350"/>
  <c r="AW350"/>
  <c r="AX350" s="1"/>
  <c r="BC350"/>
  <c r="BE350"/>
  <c r="BF350"/>
  <c r="BK350"/>
  <c r="BM350"/>
  <c r="BN350" s="1"/>
  <c r="Q351"/>
  <c r="R351" s="1"/>
  <c r="Y351"/>
  <c r="Z351" s="1"/>
  <c r="AG351"/>
  <c r="AH351" s="1"/>
  <c r="AO351"/>
  <c r="AP351" s="1"/>
  <c r="AW351"/>
  <c r="AX351" s="1"/>
  <c r="BE351"/>
  <c r="BF351" s="1"/>
  <c r="BK351"/>
  <c r="BM351"/>
  <c r="BN351"/>
  <c r="O352"/>
  <c r="Q352"/>
  <c r="R352" s="1"/>
  <c r="W352"/>
  <c r="Y352"/>
  <c r="Z352"/>
  <c r="AE352"/>
  <c r="AG352"/>
  <c r="AH352" s="1"/>
  <c r="AM352"/>
  <c r="AO352"/>
  <c r="AP352"/>
  <c r="AU352"/>
  <c r="AW352"/>
  <c r="AX352" s="1"/>
  <c r="BC352"/>
  <c r="BE352"/>
  <c r="BF352"/>
  <c r="BK352"/>
  <c r="BM352"/>
  <c r="BN352" s="1"/>
  <c r="O353"/>
  <c r="Q353"/>
  <c r="R353"/>
  <c r="W353"/>
  <c r="Y353"/>
  <c r="Z353" s="1"/>
  <c r="AE353"/>
  <c r="AG353"/>
  <c r="AH353"/>
  <c r="AM353"/>
  <c r="AO353"/>
  <c r="AP353" s="1"/>
  <c r="AU353"/>
  <c r="AW353"/>
  <c r="AX353"/>
  <c r="BC353"/>
  <c r="BE353"/>
  <c r="BF353" s="1"/>
  <c r="BK353"/>
  <c r="BM353"/>
  <c r="BN353"/>
  <c r="O354"/>
  <c r="Q354"/>
  <c r="R354" s="1"/>
  <c r="W354"/>
  <c r="Y354"/>
  <c r="Z354"/>
  <c r="AE354"/>
  <c r="AG354"/>
  <c r="AH354" s="1"/>
  <c r="AM354"/>
  <c r="AO354"/>
  <c r="AP354"/>
  <c r="AU354"/>
  <c r="AW354"/>
  <c r="AX354" s="1"/>
  <c r="BC354"/>
  <c r="BE354"/>
  <c r="BF354"/>
  <c r="BK354"/>
  <c r="BM354"/>
  <c r="BN354" s="1"/>
  <c r="O355"/>
  <c r="Q355"/>
  <c r="R355"/>
  <c r="W355"/>
  <c r="Y355"/>
  <c r="Z355" s="1"/>
  <c r="AE355"/>
  <c r="AG355"/>
  <c r="AH355"/>
  <c r="AM355"/>
  <c r="AO355"/>
  <c r="AP355" s="1"/>
  <c r="AU355"/>
  <c r="AW355"/>
  <c r="AX355"/>
  <c r="BC355"/>
  <c r="BE355"/>
  <c r="BF355" s="1"/>
  <c r="BK355"/>
  <c r="BM355"/>
  <c r="BN355"/>
  <c r="O356"/>
  <c r="Q356"/>
  <c r="R356" s="1"/>
  <c r="W356"/>
  <c r="Y356"/>
  <c r="Z356"/>
  <c r="AE356"/>
  <c r="AG356"/>
  <c r="AH356" s="1"/>
  <c r="AM356"/>
  <c r="AO356"/>
  <c r="AP356"/>
  <c r="AU356"/>
  <c r="AW356"/>
  <c r="AX356" s="1"/>
  <c r="BC356"/>
  <c r="BE356"/>
  <c r="BF356"/>
  <c r="BK356"/>
  <c r="BM356"/>
  <c r="BN356" s="1"/>
  <c r="O357"/>
  <c r="Q357"/>
  <c r="R357"/>
  <c r="W357"/>
  <c r="Y357"/>
  <c r="Z357" s="1"/>
  <c r="AE357"/>
  <c r="AG357"/>
  <c r="AH357"/>
  <c r="AM357"/>
  <c r="AO357"/>
  <c r="AP357" s="1"/>
  <c r="AU357"/>
  <c r="AW357"/>
  <c r="AX357"/>
  <c r="BC357"/>
  <c r="BE357"/>
  <c r="BF357" s="1"/>
  <c r="BK357"/>
  <c r="BM357"/>
  <c r="BN357"/>
  <c r="O358"/>
  <c r="Q358"/>
  <c r="R358" s="1"/>
  <c r="W358"/>
  <c r="Y358"/>
  <c r="Z358"/>
  <c r="AE358"/>
  <c r="AG358"/>
  <c r="AH358" s="1"/>
  <c r="AM358"/>
  <c r="AO358"/>
  <c r="AP358"/>
  <c r="AU358"/>
  <c r="AW358"/>
  <c r="AX358" s="1"/>
  <c r="BC358"/>
  <c r="BE358"/>
  <c r="BF358"/>
  <c r="BK358"/>
  <c r="BM358"/>
  <c r="BN358" s="1"/>
  <c r="O359"/>
  <c r="Q359"/>
  <c r="R359"/>
  <c r="W359"/>
  <c r="Y359"/>
  <c r="Z359" s="1"/>
  <c r="AE359"/>
  <c r="AG359"/>
  <c r="AH359"/>
  <c r="AM359"/>
  <c r="AO359"/>
  <c r="AP359" s="1"/>
  <c r="AU359"/>
  <c r="AW359"/>
  <c r="AX359"/>
  <c r="BC359"/>
  <c r="BE359"/>
  <c r="BF359" s="1"/>
  <c r="BK359"/>
  <c r="BM359"/>
  <c r="BN359"/>
  <c r="O360"/>
  <c r="Q360"/>
  <c r="R360" s="1"/>
  <c r="W360"/>
  <c r="Y360"/>
  <c r="Z360"/>
  <c r="AE360"/>
  <c r="AG360"/>
  <c r="AH360" s="1"/>
  <c r="AM360"/>
  <c r="AO360"/>
  <c r="AP360"/>
  <c r="AU360"/>
  <c r="AW360"/>
  <c r="AX360" s="1"/>
  <c r="BC360"/>
  <c r="BE360"/>
  <c r="BF360"/>
  <c r="BK360"/>
  <c r="BM360"/>
  <c r="BN360" s="1"/>
  <c r="O361"/>
  <c r="Q361"/>
  <c r="R361"/>
  <c r="W361"/>
  <c r="Y361"/>
  <c r="Z361" s="1"/>
  <c r="AE361"/>
  <c r="AG361"/>
  <c r="AH361"/>
  <c r="AM361"/>
  <c r="AO361"/>
  <c r="AP361" s="1"/>
  <c r="AU361"/>
  <c r="AW361"/>
  <c r="AX361"/>
  <c r="BC361"/>
  <c r="BE361"/>
  <c r="BF361" s="1"/>
  <c r="BK361"/>
  <c r="BM361"/>
  <c r="BN361"/>
  <c r="O362"/>
  <c r="Q362"/>
  <c r="R362" s="1"/>
  <c r="W362"/>
  <c r="Y362"/>
  <c r="Z362"/>
  <c r="AE362"/>
  <c r="AG362"/>
  <c r="AH362" s="1"/>
  <c r="AM362"/>
  <c r="AO362"/>
  <c r="AP362"/>
  <c r="AU362"/>
  <c r="AW362"/>
  <c r="AX362" s="1"/>
  <c r="BC362"/>
  <c r="BE362"/>
  <c r="BF362"/>
  <c r="BK362"/>
  <c r="BM362"/>
  <c r="BN362" s="1"/>
  <c r="O363"/>
  <c r="Q363"/>
  <c r="R363"/>
  <c r="W363"/>
  <c r="Y363"/>
  <c r="Z363" s="1"/>
  <c r="AE363"/>
  <c r="AG363"/>
  <c r="AH363"/>
  <c r="AM363"/>
  <c r="AO363"/>
  <c r="AP363" s="1"/>
  <c r="AU363"/>
  <c r="AW363"/>
  <c r="AX363"/>
  <c r="BC363"/>
  <c r="BE363"/>
  <c r="BF363" s="1"/>
  <c r="BK363"/>
  <c r="BM363"/>
  <c r="BN363"/>
  <c r="O364"/>
  <c r="Q364"/>
  <c r="R364" s="1"/>
  <c r="W364"/>
  <c r="Y364"/>
  <c r="Z364"/>
  <c r="AE364"/>
  <c r="AG364"/>
  <c r="AH364" s="1"/>
  <c r="AM364"/>
  <c r="AO364"/>
  <c r="AP364"/>
  <c r="AU364"/>
  <c r="AW364"/>
  <c r="AX364" s="1"/>
  <c r="BC364"/>
  <c r="BE364"/>
  <c r="BF364"/>
  <c r="BK364"/>
  <c r="BM364"/>
  <c r="BN364" s="1"/>
  <c r="O365"/>
  <c r="Q365"/>
  <c r="R365"/>
  <c r="W365"/>
  <c r="Y365"/>
  <c r="Z365" s="1"/>
  <c r="AE365"/>
  <c r="AG365"/>
  <c r="AH365"/>
  <c r="AM365"/>
  <c r="AO365"/>
  <c r="AP365" s="1"/>
  <c r="AU365"/>
  <c r="AW365"/>
  <c r="AX365"/>
  <c r="BC365"/>
  <c r="BE365"/>
  <c r="BF365" s="1"/>
  <c r="BK365"/>
  <c r="BM365"/>
  <c r="BN365"/>
  <c r="O366"/>
  <c r="Q366"/>
  <c r="R366" s="1"/>
  <c r="W366"/>
  <c r="Y366"/>
  <c r="Z366"/>
  <c r="AE366"/>
  <c r="AG366"/>
  <c r="AH366" s="1"/>
  <c r="AM366"/>
  <c r="AO366"/>
  <c r="AP366"/>
  <c r="AU366"/>
  <c r="AW366"/>
  <c r="AX366" s="1"/>
  <c r="BC366"/>
  <c r="BE366"/>
  <c r="BF366"/>
  <c r="BK366"/>
  <c r="BM366"/>
  <c r="BN366" s="1"/>
  <c r="O367"/>
  <c r="Q367"/>
  <c r="R367"/>
  <c r="W367"/>
  <c r="Y367"/>
  <c r="Z367" s="1"/>
  <c r="AE367"/>
  <c r="AG367"/>
  <c r="AH367"/>
  <c r="AM367"/>
  <c r="AO367"/>
  <c r="AP367" s="1"/>
  <c r="AU367"/>
  <c r="AW367"/>
  <c r="AX367"/>
  <c r="BC367"/>
  <c r="BE367"/>
  <c r="BF367" s="1"/>
  <c r="BK367"/>
  <c r="BM367"/>
  <c r="BN367"/>
  <c r="O368"/>
  <c r="Q368"/>
  <c r="R368" s="1"/>
  <c r="W368"/>
  <c r="Y368"/>
  <c r="Z368"/>
  <c r="AE368"/>
  <c r="AG368"/>
  <c r="AH368" s="1"/>
  <c r="AM368"/>
  <c r="AO368"/>
  <c r="AP368"/>
  <c r="AU368"/>
  <c r="AW368"/>
  <c r="AX368" s="1"/>
  <c r="BC368"/>
  <c r="BE368"/>
  <c r="BF368"/>
  <c r="BK368"/>
  <c r="BM368"/>
  <c r="BN368" s="1"/>
  <c r="O369"/>
  <c r="Q369"/>
  <c r="R369"/>
  <c r="W369"/>
  <c r="Y369"/>
  <c r="Z369" s="1"/>
  <c r="AE369"/>
  <c r="AG369"/>
  <c r="AH369"/>
  <c r="AM369"/>
  <c r="AO369"/>
  <c r="AP369" s="1"/>
  <c r="AU369"/>
  <c r="AW369"/>
  <c r="AX369"/>
  <c r="BC369"/>
  <c r="BE369"/>
  <c r="BF369" s="1"/>
  <c r="BK369"/>
  <c r="BM369"/>
  <c r="BN369"/>
  <c r="O370"/>
  <c r="Q370"/>
  <c r="R370" s="1"/>
  <c r="W370"/>
  <c r="Y370"/>
  <c r="Z370"/>
  <c r="AE370"/>
  <c r="AG370"/>
  <c r="AH370" s="1"/>
  <c r="AM370"/>
  <c r="AO370"/>
  <c r="AP370"/>
  <c r="AU370"/>
  <c r="AW370"/>
  <c r="AX370" s="1"/>
  <c r="BC370"/>
  <c r="BE370"/>
  <c r="BF370"/>
  <c r="BK370"/>
  <c r="BM370"/>
  <c r="BN370" s="1"/>
  <c r="O371"/>
  <c r="Q371"/>
  <c r="R371"/>
  <c r="W371"/>
  <c r="Y371"/>
  <c r="Z371" s="1"/>
  <c r="AE371"/>
  <c r="AG371"/>
  <c r="AH371"/>
  <c r="AM371"/>
  <c r="AO371"/>
  <c r="AP371" s="1"/>
  <c r="AU371"/>
  <c r="AW371"/>
  <c r="AX371"/>
  <c r="BC371"/>
  <c r="BE371"/>
  <c r="BF371" s="1"/>
  <c r="BK371"/>
  <c r="BM371"/>
  <c r="BN371"/>
  <c r="O372"/>
  <c r="Q372"/>
  <c r="R372" s="1"/>
  <c r="W372"/>
  <c r="Y372"/>
  <c r="Z372"/>
  <c r="AE372"/>
  <c r="AG372"/>
  <c r="AH372" s="1"/>
  <c r="AM372"/>
  <c r="AO372"/>
  <c r="AP372"/>
  <c r="AU372"/>
  <c r="AW372"/>
  <c r="AX372" s="1"/>
  <c r="BC372"/>
  <c r="BE372"/>
  <c r="BF372"/>
  <c r="BK372"/>
  <c r="BM372"/>
  <c r="BN372" s="1"/>
  <c r="O373"/>
  <c r="Q373"/>
  <c r="R373"/>
  <c r="W373"/>
  <c r="Y373"/>
  <c r="Z373" s="1"/>
  <c r="AE373"/>
  <c r="AG373"/>
  <c r="AH373"/>
  <c r="AM373"/>
  <c r="AO373"/>
  <c r="AP373" s="1"/>
  <c r="AU373"/>
  <c r="AW373"/>
  <c r="AX373"/>
  <c r="BC373"/>
  <c r="BE373"/>
  <c r="BF373" s="1"/>
  <c r="BK373"/>
  <c r="BM373"/>
  <c r="BN373"/>
  <c r="O374"/>
  <c r="Q374"/>
  <c r="R374" s="1"/>
  <c r="Y374"/>
  <c r="Z374" s="1"/>
  <c r="AG374"/>
  <c r="AH374" s="1"/>
  <c r="AO374"/>
  <c r="AP374" s="1"/>
  <c r="AW374"/>
  <c r="AX374" s="1"/>
  <c r="BE374"/>
  <c r="BF374" s="1"/>
  <c r="BM374"/>
  <c r="BN374" s="1"/>
  <c r="O375"/>
  <c r="Q375"/>
  <c r="R375"/>
  <c r="W375"/>
  <c r="Y375"/>
  <c r="Z375" s="1"/>
  <c r="AE375"/>
  <c r="AG375"/>
  <c r="AH375"/>
  <c r="AM375"/>
  <c r="AO375"/>
  <c r="AP375" s="1"/>
  <c r="AU375"/>
  <c r="AW375"/>
  <c r="AX375"/>
  <c r="BC375"/>
  <c r="BE375"/>
  <c r="BF375" s="1"/>
  <c r="BK375"/>
  <c r="BM375"/>
  <c r="BN375"/>
  <c r="O376"/>
  <c r="Q376"/>
  <c r="R376" s="1"/>
  <c r="W376"/>
  <c r="Y376"/>
  <c r="Z376"/>
  <c r="AE376"/>
  <c r="AG376"/>
  <c r="AH376" s="1"/>
  <c r="AM376"/>
  <c r="AO376"/>
  <c r="AP376"/>
  <c r="AU376"/>
  <c r="AW376"/>
  <c r="AX376" s="1"/>
  <c r="BC376"/>
  <c r="BE376"/>
  <c r="BF376"/>
  <c r="BK376"/>
  <c r="BM376"/>
  <c r="BN376" s="1"/>
  <c r="O377"/>
  <c r="Q377"/>
  <c r="R377"/>
  <c r="W377"/>
  <c r="Y377"/>
  <c r="Z377" s="1"/>
  <c r="AE377"/>
  <c r="AG377"/>
  <c r="AH377"/>
  <c r="AM377"/>
  <c r="AO377"/>
  <c r="AP377" s="1"/>
  <c r="AU377"/>
  <c r="AW377"/>
  <c r="AX377"/>
  <c r="BC377"/>
  <c r="BE377"/>
  <c r="BF377" s="1"/>
  <c r="BK377"/>
  <c r="BM377"/>
  <c r="BN377"/>
  <c r="O378"/>
  <c r="Q378"/>
  <c r="R378" s="1"/>
  <c r="W378"/>
  <c r="Y378"/>
  <c r="Z378"/>
  <c r="AE378"/>
  <c r="AG378"/>
  <c r="AH378" s="1"/>
  <c r="AM378"/>
  <c r="AO378"/>
  <c r="AP378"/>
  <c r="AU378"/>
  <c r="AW378"/>
  <c r="AX378" s="1"/>
  <c r="BC378"/>
  <c r="BE378"/>
  <c r="BF378"/>
  <c r="BK378"/>
  <c r="BM378"/>
  <c r="BN378" s="1"/>
  <c r="O379"/>
  <c r="Q379"/>
  <c r="R379"/>
  <c r="W379"/>
  <c r="Y379"/>
  <c r="Z379" s="1"/>
  <c r="AE379"/>
  <c r="AG379"/>
  <c r="AH379"/>
  <c r="AM379"/>
  <c r="AO379"/>
  <c r="AP379" s="1"/>
  <c r="AU379"/>
  <c r="AW379"/>
  <c r="AX379"/>
  <c r="BC379"/>
  <c r="BE379"/>
  <c r="BF379" s="1"/>
  <c r="BK379"/>
  <c r="BM379"/>
  <c r="BN379"/>
  <c r="O380"/>
  <c r="Q380"/>
  <c r="R380" s="1"/>
  <c r="W380"/>
  <c r="Y380"/>
  <c r="Z380"/>
  <c r="AE380"/>
  <c r="AG380"/>
  <c r="AH380" s="1"/>
  <c r="AM380"/>
  <c r="AO380"/>
  <c r="AP380"/>
  <c r="AU380"/>
  <c r="AW380"/>
  <c r="AX380" s="1"/>
  <c r="BC380"/>
  <c r="BE380"/>
  <c r="BF380"/>
  <c r="BK380"/>
  <c r="BM380"/>
  <c r="BN380" s="1"/>
  <c r="Q381"/>
  <c r="R381" s="1"/>
  <c r="W381"/>
  <c r="Y381"/>
  <c r="Z381"/>
  <c r="AE381"/>
  <c r="AG381"/>
  <c r="AH381" s="1"/>
  <c r="AM381"/>
  <c r="AO381"/>
  <c r="AP381"/>
  <c r="AU381"/>
  <c r="AW381"/>
  <c r="AX381" s="1"/>
  <c r="BC381"/>
  <c r="BE381"/>
  <c r="BF381"/>
  <c r="BK381"/>
  <c r="BM381"/>
  <c r="BN381" s="1"/>
  <c r="O382"/>
  <c r="Q382"/>
  <c r="R382"/>
  <c r="W382"/>
  <c r="Y382"/>
  <c r="Z382" s="1"/>
  <c r="AE382"/>
  <c r="AG382"/>
  <c r="AH382"/>
  <c r="AM382"/>
  <c r="AO382"/>
  <c r="AP382" s="1"/>
  <c r="AU382"/>
  <c r="AW382"/>
  <c r="AX382"/>
  <c r="BC382"/>
  <c r="BE382"/>
  <c r="BF382" s="1"/>
  <c r="BK382"/>
  <c r="BM382"/>
  <c r="BN382"/>
  <c r="O383"/>
  <c r="Q383"/>
  <c r="R383" s="1"/>
  <c r="W383"/>
  <c r="Y383"/>
  <c r="Z383"/>
  <c r="AE383"/>
  <c r="AG383"/>
  <c r="AH383" s="1"/>
  <c r="AM383"/>
  <c r="AO383"/>
  <c r="AP383"/>
  <c r="AU383"/>
  <c r="AW383"/>
  <c r="AX383" s="1"/>
  <c r="BC383"/>
  <c r="BE383"/>
  <c r="BF383"/>
  <c r="BK383"/>
  <c r="BM383"/>
  <c r="BN383" s="1"/>
  <c r="O384"/>
  <c r="Q384"/>
  <c r="R384"/>
  <c r="W384"/>
  <c r="Y384"/>
  <c r="Z384" s="1"/>
  <c r="AE384"/>
  <c r="AG384"/>
  <c r="AH384"/>
  <c r="AM384"/>
  <c r="AO384"/>
  <c r="AP384" s="1"/>
  <c r="AU384"/>
  <c r="AW384"/>
  <c r="AX384"/>
  <c r="BC384"/>
  <c r="BE384"/>
  <c r="BF384" s="1"/>
  <c r="BK384"/>
  <c r="BM384"/>
  <c r="BN384"/>
  <c r="Q385"/>
  <c r="R385"/>
  <c r="Y385"/>
  <c r="Z385"/>
  <c r="AG385"/>
  <c r="AH385"/>
  <c r="AO385"/>
  <c r="AP385"/>
  <c r="AW385"/>
  <c r="AX385"/>
  <c r="BE385"/>
  <c r="BF385"/>
  <c r="BK385"/>
  <c r="BM385"/>
  <c r="BN385" s="1"/>
  <c r="Q386"/>
  <c r="R386" s="1"/>
  <c r="Y386"/>
  <c r="Z386" s="1"/>
  <c r="AG386"/>
  <c r="AH386" s="1"/>
  <c r="AO386"/>
  <c r="AP386" s="1"/>
  <c r="AW386"/>
  <c r="AX386" s="1"/>
  <c r="BE386"/>
  <c r="BF386" s="1"/>
  <c r="BM386"/>
  <c r="BN386" s="1"/>
  <c r="O387"/>
  <c r="Q387"/>
  <c r="R387"/>
  <c r="W387"/>
  <c r="Y387"/>
  <c r="Z387" s="1"/>
  <c r="AE387"/>
  <c r="AG387"/>
  <c r="AH387"/>
  <c r="AM387"/>
  <c r="AO387"/>
  <c r="AP387" s="1"/>
  <c r="AU387"/>
  <c r="AW387"/>
  <c r="AX387"/>
  <c r="BC387"/>
  <c r="BE387"/>
  <c r="BF387" s="1"/>
  <c r="BK387"/>
  <c r="BM387"/>
  <c r="BN387"/>
  <c r="O388"/>
  <c r="Q388"/>
  <c r="R388" s="1"/>
  <c r="W388"/>
  <c r="Y388"/>
  <c r="Z388"/>
  <c r="AE388"/>
  <c r="AG388"/>
  <c r="AH388" s="1"/>
  <c r="AM388"/>
  <c r="AO388"/>
  <c r="AP388"/>
  <c r="AU388"/>
  <c r="AW388"/>
  <c r="AX388" s="1"/>
  <c r="BC388"/>
  <c r="BE388"/>
  <c r="BF388"/>
  <c r="BK388"/>
  <c r="BM388"/>
  <c r="BN388" s="1"/>
  <c r="O389"/>
  <c r="Q389"/>
  <c r="R389"/>
  <c r="W389"/>
  <c r="Y389"/>
  <c r="Z389" s="1"/>
  <c r="AE389"/>
  <c r="AG389"/>
  <c r="AH389"/>
  <c r="AM389"/>
  <c r="AO389"/>
  <c r="AP389" s="1"/>
  <c r="AU389"/>
  <c r="AW389"/>
  <c r="AX389"/>
  <c r="BC389"/>
  <c r="BE389"/>
  <c r="BF389" s="1"/>
  <c r="BK389"/>
  <c r="BM389"/>
  <c r="BN389"/>
  <c r="Q390"/>
  <c r="R390"/>
  <c r="Y390"/>
  <c r="Z390"/>
  <c r="AG390"/>
  <c r="AH390"/>
  <c r="AM390"/>
  <c r="AO390"/>
  <c r="AP390" s="1"/>
  <c r="AU390"/>
  <c r="AW390"/>
  <c r="AX390"/>
  <c r="BC390"/>
  <c r="BE390"/>
  <c r="BF390" s="1"/>
  <c r="BK390"/>
  <c r="BM390"/>
  <c r="BN390"/>
  <c r="O391"/>
  <c r="Q391"/>
  <c r="R391" s="1"/>
  <c r="W391"/>
  <c r="Y391"/>
  <c r="Z391"/>
  <c r="AE391"/>
  <c r="AG391"/>
  <c r="AH391" s="1"/>
  <c r="AM391"/>
  <c r="AO391"/>
  <c r="AP391"/>
  <c r="AU391"/>
  <c r="AW391"/>
  <c r="AX391" s="1"/>
  <c r="BC391"/>
  <c r="BE391"/>
  <c r="BF391"/>
  <c r="BK391"/>
  <c r="BM391"/>
  <c r="BN391" s="1"/>
  <c r="O392"/>
  <c r="Q392"/>
  <c r="R392"/>
  <c r="W392"/>
  <c r="Y392"/>
  <c r="Z392" s="1"/>
  <c r="AE392"/>
  <c r="AG392"/>
  <c r="AH392"/>
  <c r="AM392"/>
  <c r="AO392"/>
  <c r="AP392" s="1"/>
  <c r="AU392"/>
  <c r="AW392"/>
  <c r="AX392"/>
  <c r="BE392"/>
  <c r="BF392"/>
  <c r="BM392"/>
  <c r="BN392"/>
  <c r="O393"/>
  <c r="Q393"/>
  <c r="R393" s="1"/>
  <c r="W393"/>
  <c r="Y393"/>
  <c r="Z393"/>
  <c r="AG393"/>
  <c r="AH393"/>
  <c r="AO393"/>
  <c r="AP393"/>
  <c r="AU393"/>
  <c r="AW393"/>
  <c r="AX393" s="1"/>
  <c r="BC393"/>
  <c r="BE393"/>
  <c r="BF393"/>
  <c r="BK393"/>
  <c r="BM393"/>
  <c r="BN393" s="1"/>
  <c r="O394"/>
  <c r="Q394"/>
  <c r="R394"/>
  <c r="W394"/>
  <c r="Y394"/>
  <c r="Z394" s="1"/>
  <c r="AE394"/>
  <c r="AG394"/>
  <c r="AH394"/>
  <c r="AM394"/>
  <c r="AO394"/>
  <c r="AP394" s="1"/>
  <c r="AU394"/>
  <c r="AW394"/>
  <c r="AX394"/>
  <c r="BC394"/>
  <c r="BE394"/>
  <c r="BF394" s="1"/>
  <c r="BK394"/>
  <c r="BM394"/>
  <c r="BN394"/>
  <c r="O395"/>
  <c r="Q395"/>
  <c r="R395" s="1"/>
  <c r="W395"/>
  <c r="Y395"/>
  <c r="Z395"/>
  <c r="AE395"/>
  <c r="AG395"/>
  <c r="AH395" s="1"/>
  <c r="AM395"/>
  <c r="AO395"/>
  <c r="AP395"/>
  <c r="AU395"/>
  <c r="AW395"/>
  <c r="AX395" s="1"/>
  <c r="BC395"/>
  <c r="BE395"/>
  <c r="BF395"/>
  <c r="BK395"/>
  <c r="BM395"/>
  <c r="BN395" s="1"/>
  <c r="O396"/>
  <c r="Q396"/>
  <c r="R396"/>
  <c r="W396"/>
  <c r="Y396"/>
  <c r="Z396" s="1"/>
  <c r="AE396"/>
  <c r="AG396"/>
  <c r="AH396"/>
  <c r="AM396"/>
  <c r="AO396"/>
  <c r="AP396" s="1"/>
  <c r="AU396"/>
  <c r="AW396"/>
  <c r="AX396"/>
  <c r="BC396"/>
  <c r="BE396"/>
  <c r="BF396" s="1"/>
  <c r="BK396"/>
  <c r="BM396"/>
  <c r="BN396"/>
  <c r="O397"/>
  <c r="Q397"/>
  <c r="R397" s="1"/>
  <c r="W397"/>
  <c r="Y397"/>
  <c r="Z397"/>
  <c r="AE397"/>
  <c r="AG397"/>
  <c r="AH397" s="1"/>
  <c r="AM397"/>
  <c r="AO397"/>
  <c r="AP397"/>
  <c r="AU397"/>
  <c r="AW397"/>
  <c r="AX397" s="1"/>
  <c r="BC397"/>
  <c r="BE397"/>
  <c r="BF397"/>
  <c r="BK397"/>
  <c r="BM397"/>
  <c r="BN397" s="1"/>
  <c r="O398"/>
  <c r="Q398"/>
  <c r="R398"/>
  <c r="W398"/>
  <c r="Y398"/>
  <c r="Z398" s="1"/>
  <c r="AE398"/>
  <c r="AG398"/>
  <c r="AH398"/>
  <c r="AM398"/>
  <c r="AO398"/>
  <c r="AP398" s="1"/>
  <c r="AU398"/>
  <c r="AW398"/>
  <c r="AX398"/>
  <c r="BC398"/>
  <c r="BE398"/>
  <c r="BF398" s="1"/>
  <c r="BK398"/>
  <c r="BM398"/>
  <c r="BN398"/>
  <c r="O399"/>
  <c r="Q399"/>
  <c r="R399" s="1"/>
  <c r="W399"/>
  <c r="Y399"/>
  <c r="Z399"/>
  <c r="AE399"/>
  <c r="AG399"/>
  <c r="AH399" s="1"/>
  <c r="AM399"/>
  <c r="AO399"/>
  <c r="AP399"/>
  <c r="AU399"/>
  <c r="AW399"/>
  <c r="AX399" s="1"/>
  <c r="BC399"/>
  <c r="BE399"/>
  <c r="BF399"/>
  <c r="BK399"/>
  <c r="BM399"/>
  <c r="BN399" s="1"/>
  <c r="O400"/>
  <c r="Q400"/>
  <c r="R400"/>
  <c r="W400"/>
  <c r="Y400"/>
  <c r="Z400" s="1"/>
  <c r="AE400"/>
  <c r="AG400"/>
  <c r="AH400"/>
  <c r="AM400"/>
  <c r="AO400"/>
  <c r="AP400" s="1"/>
  <c r="AU400"/>
  <c r="AW400"/>
  <c r="AX400"/>
  <c r="BC400"/>
  <c r="BE400"/>
  <c r="BF400" s="1"/>
  <c r="BK400"/>
  <c r="BM400"/>
  <c r="BN400"/>
  <c r="O401"/>
  <c r="Q401"/>
  <c r="R401" s="1"/>
  <c r="W401"/>
  <c r="Y401"/>
  <c r="Z401"/>
  <c r="AE401"/>
  <c r="AG401"/>
  <c r="AH401" s="1"/>
  <c r="AM401"/>
  <c r="AO401"/>
  <c r="AP401"/>
  <c r="AU401"/>
  <c r="AW401"/>
  <c r="AX401" s="1"/>
  <c r="BC401"/>
  <c r="BE401"/>
  <c r="BF401"/>
  <c r="BK401"/>
  <c r="BM401"/>
  <c r="BN401" s="1"/>
  <c r="O402"/>
  <c r="Q402"/>
  <c r="R402"/>
  <c r="W402"/>
  <c r="Y402"/>
  <c r="Z402" s="1"/>
  <c r="AE402"/>
  <c r="AG402"/>
  <c r="AH402"/>
  <c r="AM402"/>
  <c r="AO402"/>
  <c r="AP402" s="1"/>
  <c r="AU402"/>
  <c r="AW402"/>
  <c r="AX402"/>
  <c r="BC402"/>
  <c r="BE402"/>
  <c r="BF402" s="1"/>
  <c r="BK402"/>
  <c r="BM402"/>
  <c r="BN402"/>
  <c r="O403"/>
  <c r="Q403"/>
  <c r="R403" s="1"/>
  <c r="W403"/>
  <c r="Y403"/>
  <c r="Z403"/>
  <c r="AE403"/>
  <c r="AG403"/>
  <c r="AH403" s="1"/>
  <c r="AM403"/>
  <c r="AO403"/>
  <c r="AP403"/>
  <c r="AU403"/>
  <c r="AW403"/>
  <c r="AX403" s="1"/>
  <c r="BC403"/>
  <c r="BE403"/>
  <c r="BF403"/>
  <c r="BK403"/>
  <c r="BM403"/>
  <c r="BN403" s="1"/>
  <c r="O404"/>
  <c r="Q404"/>
  <c r="R404"/>
  <c r="W404"/>
  <c r="Y404"/>
  <c r="Z404" s="1"/>
  <c r="AE404"/>
  <c r="AG404"/>
  <c r="AH404"/>
  <c r="AM404"/>
  <c r="AO404"/>
  <c r="AP404" s="1"/>
  <c r="AU404"/>
  <c r="AW404"/>
  <c r="AX404"/>
  <c r="BC404"/>
  <c r="BE404"/>
  <c r="BF404" s="1"/>
  <c r="BK404"/>
  <c r="BM404"/>
  <c r="BN404"/>
  <c r="Q405"/>
  <c r="R405"/>
  <c r="W405"/>
  <c r="Y405"/>
  <c r="Z405" s="1"/>
  <c r="AE405"/>
  <c r="AG405"/>
  <c r="AH405"/>
  <c r="AM405"/>
  <c r="AO405"/>
  <c r="AP405" s="1"/>
  <c r="AU405"/>
  <c r="AW405"/>
  <c r="AX405"/>
  <c r="BC405"/>
  <c r="BE405"/>
  <c r="BF405" s="1"/>
  <c r="BK405"/>
  <c r="BM405"/>
  <c r="BN405"/>
  <c r="O406"/>
  <c r="Q406"/>
  <c r="R406" s="1"/>
  <c r="W406"/>
  <c r="Y406"/>
  <c r="Z406"/>
  <c r="AE406"/>
  <c r="AG406"/>
  <c r="AH406" s="1"/>
  <c r="AM406"/>
  <c r="AO406"/>
  <c r="AP406"/>
  <c r="AU406"/>
  <c r="AW406"/>
  <c r="AX406" s="1"/>
  <c r="BC406"/>
  <c r="BE406"/>
  <c r="BF406"/>
  <c r="BK406"/>
  <c r="BM406"/>
  <c r="BN406" s="1"/>
  <c r="O407"/>
  <c r="Q407"/>
  <c r="R407"/>
  <c r="W407"/>
  <c r="Y407"/>
  <c r="Z407" s="1"/>
  <c r="AE407"/>
  <c r="AG407"/>
  <c r="AH407"/>
  <c r="AM407"/>
  <c r="AO407"/>
  <c r="AP407" s="1"/>
  <c r="AU407"/>
  <c r="AW407"/>
  <c r="AX407"/>
  <c r="BC407"/>
  <c r="BE407"/>
  <c r="BF407" s="1"/>
  <c r="BK407"/>
  <c r="BM407"/>
  <c r="BN407"/>
  <c r="O408"/>
  <c r="Q408"/>
  <c r="R408" s="1"/>
  <c r="W408"/>
  <c r="Y408"/>
  <c r="Z408"/>
  <c r="AE408"/>
  <c r="AG408"/>
  <c r="AH408" s="1"/>
  <c r="AM408"/>
  <c r="AO408"/>
  <c r="AP408"/>
  <c r="AU408"/>
  <c r="AW408"/>
  <c r="AX408" s="1"/>
  <c r="BC408"/>
  <c r="BE408"/>
  <c r="BF408"/>
  <c r="BK408"/>
  <c r="BM408"/>
  <c r="BN408" s="1"/>
  <c r="O409"/>
  <c r="Q409"/>
  <c r="R409"/>
  <c r="W409"/>
  <c r="Y409"/>
  <c r="Z409" s="1"/>
  <c r="AE409"/>
  <c r="AG409"/>
  <c r="AH409"/>
  <c r="AM409"/>
  <c r="AO409"/>
  <c r="AP409" s="1"/>
  <c r="AU409"/>
  <c r="AW409"/>
  <c r="AX409"/>
  <c r="BC409"/>
  <c r="BE409"/>
  <c r="BF409" s="1"/>
  <c r="BK409"/>
  <c r="BM409"/>
  <c r="BN409"/>
  <c r="O410"/>
  <c r="Q410"/>
  <c r="R410" s="1"/>
  <c r="W410"/>
  <c r="Y410"/>
  <c r="Z410"/>
  <c r="AE410"/>
  <c r="AG410"/>
  <c r="AH410" s="1"/>
  <c r="AM410"/>
  <c r="AO410"/>
  <c r="AP410"/>
  <c r="AU410"/>
  <c r="AW410"/>
  <c r="AX410" s="1"/>
  <c r="BC410"/>
  <c r="BE410"/>
  <c r="BF410"/>
  <c r="BK410"/>
  <c r="BM410"/>
  <c r="BN410" s="1"/>
  <c r="Q411"/>
  <c r="R411" s="1"/>
  <c r="Y411"/>
  <c r="Z411" s="1"/>
  <c r="AG411"/>
  <c r="AH411" s="1"/>
  <c r="AO411"/>
  <c r="AP411" s="1"/>
  <c r="AW411"/>
  <c r="AX411" s="1"/>
  <c r="BE411"/>
  <c r="BF411" s="1"/>
  <c r="BM411"/>
  <c r="BN411" s="1"/>
  <c r="O412"/>
  <c r="Q412"/>
  <c r="R412"/>
  <c r="W412"/>
  <c r="Y412"/>
  <c r="Z412" s="1"/>
  <c r="AE412"/>
  <c r="AG412"/>
  <c r="AH412"/>
  <c r="AM412"/>
  <c r="AO412"/>
  <c r="AP412" s="1"/>
  <c r="AU412"/>
  <c r="AW412"/>
  <c r="AX412"/>
  <c r="BC412"/>
  <c r="BE412"/>
  <c r="BF412" s="1"/>
  <c r="BK412"/>
  <c r="BM412"/>
  <c r="BN412"/>
  <c r="O413"/>
  <c r="Q413"/>
  <c r="R413" s="1"/>
  <c r="W413"/>
  <c r="Y413"/>
  <c r="Z413"/>
  <c r="AE413"/>
  <c r="AG413"/>
  <c r="AH413" s="1"/>
  <c r="AM413"/>
  <c r="AO413"/>
  <c r="AP413"/>
  <c r="AU413"/>
  <c r="AW413"/>
  <c r="AX413" s="1"/>
  <c r="BC413"/>
  <c r="BE413"/>
  <c r="BF413"/>
  <c r="BK413"/>
  <c r="BM413"/>
  <c r="BN413"/>
  <c r="O414"/>
  <c r="Q414"/>
  <c r="R414" s="1"/>
  <c r="W414"/>
  <c r="Y414"/>
  <c r="Z414"/>
  <c r="AE414"/>
  <c r="AG414"/>
  <c r="AH414" s="1"/>
  <c r="AM414"/>
  <c r="AO414"/>
  <c r="AP414"/>
  <c r="AU414"/>
  <c r="AW414"/>
  <c r="AX414" s="1"/>
  <c r="BC414"/>
  <c r="BE414"/>
  <c r="BF414"/>
  <c r="BK414"/>
  <c r="BM414"/>
  <c r="BN414" s="1"/>
  <c r="O415"/>
  <c r="Q415"/>
  <c r="R415"/>
  <c r="W415"/>
  <c r="Y415"/>
  <c r="Z415" s="1"/>
  <c r="AE415"/>
  <c r="AG415"/>
  <c r="AH415"/>
  <c r="AM415"/>
  <c r="AO415"/>
  <c r="AP415" s="1"/>
  <c r="AU415"/>
  <c r="AW415"/>
  <c r="AX415"/>
  <c r="BC415"/>
  <c r="BE415"/>
  <c r="BF415" s="1"/>
  <c r="BK415"/>
  <c r="BM415"/>
  <c r="BN415"/>
  <c r="O416"/>
  <c r="Q416"/>
  <c r="R416" s="1"/>
  <c r="W416"/>
  <c r="Y416"/>
  <c r="Z416"/>
  <c r="AE416"/>
  <c r="AG416"/>
  <c r="AH416" s="1"/>
  <c r="AM416"/>
  <c r="AO416"/>
  <c r="AP416"/>
  <c r="AU416"/>
  <c r="AW416"/>
  <c r="AX416" s="1"/>
  <c r="BC416"/>
  <c r="BE416"/>
  <c r="BF416"/>
  <c r="BK416"/>
  <c r="BM416"/>
  <c r="BN416" s="1"/>
  <c r="Q417"/>
  <c r="R417" s="1"/>
  <c r="Y417"/>
  <c r="Z417" s="1"/>
  <c r="AG417"/>
  <c r="AH417" s="1"/>
  <c r="AO417"/>
  <c r="AP417" s="1"/>
  <c r="AW417"/>
  <c r="AX417" s="1"/>
  <c r="BE417"/>
  <c r="BF417" s="1"/>
  <c r="BM417"/>
  <c r="BN417" s="1"/>
  <c r="O418"/>
  <c r="Q418"/>
  <c r="R418"/>
  <c r="W418"/>
  <c r="Y418"/>
  <c r="Z418" s="1"/>
  <c r="AE418"/>
  <c r="AG418"/>
  <c r="AH418"/>
  <c r="AM418"/>
  <c r="AO418"/>
  <c r="AP418" s="1"/>
  <c r="AU418"/>
  <c r="AW418"/>
  <c r="AX418"/>
  <c r="BC418"/>
  <c r="BE418"/>
  <c r="BF418" s="1"/>
  <c r="BK418"/>
  <c r="BM418"/>
  <c r="BN418"/>
  <c r="O419"/>
  <c r="Q419"/>
  <c r="R419" s="1"/>
  <c r="W419"/>
  <c r="Y419"/>
  <c r="Z419"/>
  <c r="AE419"/>
  <c r="AG419"/>
  <c r="AH419" s="1"/>
  <c r="AM419"/>
  <c r="AO419"/>
  <c r="AP419"/>
  <c r="AU419"/>
  <c r="AW419"/>
  <c r="AX419" s="1"/>
  <c r="BC419"/>
  <c r="BE419"/>
  <c r="BF419"/>
  <c r="BK419"/>
  <c r="BM419"/>
  <c r="BN419" s="1"/>
  <c r="O420"/>
  <c r="Q420"/>
  <c r="R420"/>
  <c r="W420"/>
  <c r="Y420"/>
  <c r="Z420" s="1"/>
  <c r="AE420"/>
  <c r="AG420"/>
  <c r="AH420"/>
  <c r="AM420"/>
  <c r="AO420"/>
  <c r="AP420" s="1"/>
  <c r="AU420"/>
  <c r="AW420"/>
  <c r="AX420"/>
  <c r="BC420"/>
  <c r="BE420"/>
  <c r="BF420" s="1"/>
  <c r="BK420"/>
  <c r="BM420"/>
  <c r="BN420"/>
  <c r="O421"/>
  <c r="Q421"/>
  <c r="R421" s="1"/>
  <c r="W421"/>
  <c r="Y421"/>
  <c r="Z421"/>
  <c r="AE421"/>
  <c r="AG421"/>
  <c r="AH421" s="1"/>
  <c r="AM421"/>
  <c r="AO421"/>
  <c r="AP421"/>
  <c r="AU421"/>
  <c r="AW421"/>
  <c r="AX421" s="1"/>
  <c r="BC421"/>
  <c r="BE421"/>
  <c r="BF421"/>
  <c r="BK421"/>
  <c r="BM421"/>
  <c r="BN421" s="1"/>
  <c r="O422"/>
  <c r="Q422"/>
  <c r="R422"/>
  <c r="W422"/>
  <c r="Y422"/>
  <c r="Z422" s="1"/>
  <c r="AE422"/>
  <c r="AG422"/>
  <c r="AH422"/>
  <c r="AM422"/>
  <c r="AO422"/>
  <c r="AP422" s="1"/>
  <c r="AU422"/>
  <c r="AW422"/>
  <c r="AX422"/>
  <c r="BC422"/>
  <c r="BE422"/>
  <c r="BF422" s="1"/>
  <c r="BK422"/>
  <c r="BM422"/>
  <c r="BN422"/>
  <c r="O423"/>
  <c r="Q423"/>
  <c r="R423" s="1"/>
  <c r="W423"/>
  <c r="Y423"/>
  <c r="Z423"/>
  <c r="AE423"/>
  <c r="AG423"/>
  <c r="AH423" s="1"/>
  <c r="AM423"/>
  <c r="AO423"/>
  <c r="AP423"/>
  <c r="AU423"/>
  <c r="AW423"/>
  <c r="AX423" s="1"/>
  <c r="BC423"/>
  <c r="BE423"/>
  <c r="BF423"/>
  <c r="BK423"/>
  <c r="BM423"/>
  <c r="BN423" s="1"/>
  <c r="O424"/>
  <c r="Q424"/>
  <c r="R424"/>
  <c r="W424"/>
  <c r="Y424"/>
  <c r="Z424" s="1"/>
  <c r="AE424"/>
  <c r="AG424"/>
  <c r="AH424"/>
  <c r="AM424"/>
  <c r="AO424"/>
  <c r="AP424" s="1"/>
  <c r="AU424"/>
  <c r="AW424"/>
  <c r="AX424"/>
  <c r="BC424"/>
  <c r="BE424"/>
  <c r="BF424" s="1"/>
  <c r="BK424"/>
  <c r="BM424"/>
  <c r="BN424"/>
  <c r="Q425"/>
  <c r="R425"/>
  <c r="Y425"/>
  <c r="Z425"/>
  <c r="AG425"/>
  <c r="AH425"/>
  <c r="AO425"/>
  <c r="AP425"/>
  <c r="AU425"/>
  <c r="AW425"/>
  <c r="AX425" s="1"/>
  <c r="BC425"/>
  <c r="BE425"/>
  <c r="BF425"/>
  <c r="BK425"/>
  <c r="BM425"/>
  <c r="BN425" s="1"/>
  <c r="O426"/>
  <c r="Q426"/>
  <c r="R426"/>
  <c r="W426"/>
  <c r="Y426"/>
  <c r="Z426" s="1"/>
  <c r="AE426"/>
  <c r="AG426"/>
  <c r="AH426"/>
  <c r="AM426"/>
  <c r="AO426"/>
  <c r="AP426" s="1"/>
  <c r="AU426"/>
  <c r="AW426"/>
  <c r="AX426"/>
  <c r="BC426"/>
  <c r="BE426"/>
  <c r="BF426" s="1"/>
  <c r="BK426"/>
  <c r="BM426"/>
  <c r="BN426"/>
  <c r="O427"/>
  <c r="Q427"/>
  <c r="R427" s="1"/>
  <c r="W427"/>
  <c r="Y427"/>
  <c r="Z427"/>
  <c r="AE427"/>
  <c r="AG427"/>
  <c r="AH427" s="1"/>
  <c r="AM427"/>
  <c r="AO427"/>
  <c r="AP427"/>
  <c r="AU427"/>
  <c r="AW427"/>
  <c r="AX427" s="1"/>
  <c r="BC427"/>
  <c r="BE427"/>
  <c r="BF427"/>
  <c r="BK427"/>
  <c r="BM427"/>
  <c r="BN427" s="1"/>
  <c r="O428"/>
  <c r="Q428"/>
  <c r="R428"/>
  <c r="W428"/>
  <c r="Y428"/>
  <c r="Z428" s="1"/>
  <c r="AE428"/>
  <c r="AG428"/>
  <c r="AH428"/>
  <c r="AM428"/>
  <c r="AO428"/>
  <c r="AP428" s="1"/>
  <c r="AU428"/>
  <c r="AW428"/>
  <c r="AX428"/>
  <c r="BC428"/>
  <c r="BE428"/>
  <c r="BF428" s="1"/>
  <c r="BK428"/>
  <c r="BM428"/>
  <c r="BN428"/>
  <c r="O429"/>
  <c r="Q429"/>
  <c r="R429" s="1"/>
  <c r="W429"/>
  <c r="Y429"/>
  <c r="Z429"/>
  <c r="AE429"/>
  <c r="AG429"/>
  <c r="AH429" s="1"/>
  <c r="AM429"/>
  <c r="AO429"/>
  <c r="AP429"/>
  <c r="AU429"/>
  <c r="AW429"/>
  <c r="AX429" s="1"/>
  <c r="BC429"/>
  <c r="BE429"/>
  <c r="BF429"/>
  <c r="BK429"/>
  <c r="BM429"/>
  <c r="BN429" s="1"/>
  <c r="O430"/>
  <c r="Q430"/>
  <c r="R430"/>
  <c r="W430"/>
  <c r="Y430"/>
  <c r="Z430" s="1"/>
  <c r="AE430"/>
  <c r="AG430"/>
  <c r="AH430"/>
  <c r="AM430"/>
  <c r="AO430"/>
  <c r="AP430" s="1"/>
  <c r="AW430"/>
  <c r="AX430" s="1"/>
  <c r="BC430"/>
  <c r="BE430"/>
  <c r="BF430"/>
  <c r="BK430"/>
  <c r="BM430"/>
  <c r="BN430" s="1"/>
  <c r="O431"/>
  <c r="Q431"/>
  <c r="R431"/>
  <c r="W431"/>
  <c r="Y431"/>
  <c r="Z431" s="1"/>
  <c r="AE431"/>
  <c r="AG431"/>
  <c r="AH431"/>
  <c r="AM431"/>
  <c r="AO431"/>
  <c r="AP431" s="1"/>
  <c r="AU431"/>
  <c r="AW431"/>
  <c r="AX431"/>
  <c r="BC431"/>
  <c r="BE431"/>
  <c r="BF431" s="1"/>
  <c r="BK431"/>
  <c r="BM431"/>
  <c r="BN431"/>
  <c r="O432"/>
  <c r="Q432"/>
  <c r="R432" s="1"/>
  <c r="W432"/>
  <c r="Y432"/>
  <c r="Z432"/>
  <c r="AE432"/>
  <c r="AG432"/>
  <c r="AH432" s="1"/>
  <c r="AM432"/>
  <c r="AO432"/>
  <c r="AP432"/>
  <c r="AU432"/>
  <c r="AW432"/>
  <c r="AX432" s="1"/>
  <c r="BC432"/>
  <c r="BE432"/>
  <c r="BF432"/>
  <c r="BK432"/>
  <c r="BM432"/>
  <c r="BN432" s="1"/>
  <c r="O433"/>
  <c r="Q433"/>
  <c r="R433"/>
  <c r="W433"/>
  <c r="Y433"/>
  <c r="Z433" s="1"/>
  <c r="AE433"/>
  <c r="AG433"/>
  <c r="AH433"/>
  <c r="AM433"/>
  <c r="AO433"/>
  <c r="AP433" s="1"/>
  <c r="AU433"/>
  <c r="AW433"/>
  <c r="AX433"/>
  <c r="BC433"/>
  <c r="BE433"/>
  <c r="BF433" s="1"/>
  <c r="BK433"/>
  <c r="BM433"/>
  <c r="BN433"/>
  <c r="O434"/>
  <c r="Q434"/>
  <c r="R434" s="1"/>
  <c r="W434"/>
  <c r="Y434"/>
  <c r="Z434"/>
  <c r="AE434"/>
  <c r="AG434"/>
  <c r="AH434" s="1"/>
  <c r="AM434"/>
  <c r="AO434"/>
  <c r="AP434"/>
  <c r="AU434"/>
  <c r="AW434"/>
  <c r="AX434" s="1"/>
  <c r="BC434"/>
  <c r="BE434"/>
  <c r="BF434"/>
  <c r="BK434"/>
  <c r="BM434"/>
  <c r="BN434" s="1"/>
  <c r="O435"/>
  <c r="Q435"/>
  <c r="R435"/>
  <c r="W435"/>
  <c r="Y435"/>
  <c r="Z435" s="1"/>
  <c r="AG435"/>
  <c r="AH435" s="1"/>
  <c r="AM435"/>
  <c r="AO435"/>
  <c r="AP435"/>
  <c r="AU435"/>
  <c r="AW435"/>
  <c r="AX435" s="1"/>
  <c r="BC435"/>
  <c r="BE435"/>
  <c r="BF435"/>
  <c r="BK435"/>
  <c r="BM435"/>
  <c r="BN435" s="1"/>
  <c r="O436"/>
  <c r="Q436"/>
  <c r="R436"/>
  <c r="W436"/>
  <c r="Y436"/>
  <c r="Z436" s="1"/>
  <c r="AE436"/>
  <c r="AG436"/>
  <c r="AH436"/>
  <c r="AM436"/>
  <c r="AO436"/>
  <c r="AP436" s="1"/>
  <c r="AU436"/>
  <c r="AW436"/>
  <c r="AX436"/>
  <c r="BC436"/>
  <c r="BE436"/>
  <c r="BF436" s="1"/>
  <c r="BK436"/>
  <c r="BM436"/>
  <c r="BN436"/>
  <c r="O437"/>
  <c r="Q437"/>
  <c r="R437" s="1"/>
  <c r="W437"/>
  <c r="Y437"/>
  <c r="Z437"/>
  <c r="AE437"/>
  <c r="AG437"/>
  <c r="AH437" s="1"/>
  <c r="AM437"/>
  <c r="AO437"/>
  <c r="AP437"/>
  <c r="AU437"/>
  <c r="AW437"/>
  <c r="AX437" s="1"/>
  <c r="BC437"/>
  <c r="BE437"/>
  <c r="BF437"/>
  <c r="BK437"/>
  <c r="BM437"/>
  <c r="BN437" s="1"/>
  <c r="Q438"/>
  <c r="R438" s="1"/>
  <c r="Y438"/>
  <c r="Z438" s="1"/>
  <c r="AG438"/>
  <c r="AH438" s="1"/>
  <c r="AO438"/>
  <c r="AP438" s="1"/>
  <c r="AU438"/>
  <c r="AW438"/>
  <c r="AX438"/>
  <c r="BC438"/>
  <c r="BE438"/>
  <c r="BF438" s="1"/>
  <c r="BK438"/>
  <c r="BM438"/>
  <c r="BN438"/>
  <c r="O439"/>
  <c r="Q439"/>
  <c r="R439" s="1"/>
  <c r="W439"/>
  <c r="Y439"/>
  <c r="Z439"/>
  <c r="AE439"/>
  <c r="AG439"/>
  <c r="AH439" s="1"/>
  <c r="AM439"/>
  <c r="AO439"/>
  <c r="AP439"/>
  <c r="AW439"/>
  <c r="AX439"/>
  <c r="BE439"/>
  <c r="BF439"/>
  <c r="BM439"/>
  <c r="BN439"/>
  <c r="Q440"/>
  <c r="R440"/>
  <c r="W440"/>
  <c r="Y440"/>
  <c r="Z440" s="1"/>
  <c r="AE440"/>
  <c r="AG440"/>
  <c r="AH440"/>
  <c r="AM440"/>
  <c r="AO440"/>
  <c r="AP440" s="1"/>
  <c r="AU440"/>
  <c r="AW440"/>
  <c r="AX440"/>
  <c r="BC440"/>
  <c r="BE440"/>
  <c r="BF440" s="1"/>
  <c r="BK440"/>
  <c r="BM440"/>
  <c r="BN440"/>
  <c r="Q441"/>
  <c r="R441"/>
  <c r="Y441"/>
  <c r="Z441"/>
  <c r="AG441"/>
  <c r="AH441"/>
  <c r="AO441"/>
  <c r="AP441"/>
  <c r="AW441"/>
  <c r="AX441"/>
  <c r="BE441"/>
  <c r="BF441"/>
  <c r="BM441"/>
  <c r="BN441"/>
  <c r="O442"/>
  <c r="Q442"/>
  <c r="R442" s="1"/>
  <c r="W442"/>
  <c r="Y442"/>
  <c r="Z442"/>
  <c r="AE442"/>
  <c r="AG442"/>
  <c r="AH442" s="1"/>
  <c r="AM442"/>
  <c r="AO442"/>
  <c r="AP442"/>
  <c r="AU442"/>
  <c r="AW442"/>
  <c r="AX442" s="1"/>
  <c r="BC442"/>
  <c r="BE442"/>
  <c r="BF442"/>
  <c r="BK442"/>
  <c r="BM442"/>
  <c r="BN442" s="1"/>
  <c r="O443"/>
  <c r="Q443"/>
  <c r="R443"/>
  <c r="W443"/>
  <c r="Y443"/>
  <c r="Z443" s="1"/>
  <c r="AE443"/>
  <c r="AG443"/>
  <c r="AH443"/>
  <c r="AM443"/>
  <c r="AO443"/>
  <c r="AP443" s="1"/>
  <c r="AU443"/>
  <c r="AW443"/>
  <c r="AX443"/>
  <c r="BC443"/>
  <c r="BE443"/>
  <c r="BF443" s="1"/>
  <c r="BK443"/>
  <c r="BM443"/>
  <c r="BN443"/>
  <c r="O444"/>
  <c r="Q444"/>
  <c r="R444" s="1"/>
  <c r="W444"/>
  <c r="Y444"/>
  <c r="Z444"/>
  <c r="AE444"/>
  <c r="AG444"/>
  <c r="AH444" s="1"/>
  <c r="AM444"/>
  <c r="AO444"/>
  <c r="AP444"/>
  <c r="AU444"/>
  <c r="AW444"/>
  <c r="AX444" s="1"/>
  <c r="BC444"/>
  <c r="BE444"/>
  <c r="BF444"/>
  <c r="BK444"/>
  <c r="BM444"/>
  <c r="BN444" s="1"/>
  <c r="O445"/>
  <c r="Q445"/>
  <c r="R445"/>
  <c r="W445"/>
  <c r="Y445"/>
  <c r="Z445" s="1"/>
  <c r="AE445"/>
  <c r="AG445"/>
  <c r="AH445"/>
  <c r="AM445"/>
  <c r="AO445"/>
  <c r="AP445" s="1"/>
  <c r="AU445"/>
  <c r="AW445"/>
  <c r="AX445"/>
  <c r="BC445"/>
  <c r="BE445"/>
  <c r="BF445" s="1"/>
  <c r="BK445"/>
  <c r="BM445"/>
  <c r="BN445"/>
  <c r="O446"/>
  <c r="Q446"/>
  <c r="R446" s="1"/>
  <c r="W446"/>
  <c r="Y446"/>
  <c r="Z446"/>
  <c r="AE446"/>
  <c r="AG446"/>
  <c r="AH446" s="1"/>
  <c r="AM446"/>
  <c r="AO446"/>
  <c r="AP446"/>
  <c r="AU446"/>
  <c r="AW446"/>
  <c r="AX446" s="1"/>
  <c r="BC446"/>
  <c r="BE446"/>
  <c r="BF446"/>
  <c r="BK446"/>
  <c r="BM446"/>
  <c r="BN446" s="1"/>
  <c r="O447"/>
  <c r="Q447"/>
  <c r="R447"/>
  <c r="W447"/>
  <c r="Y447"/>
  <c r="Z447" s="1"/>
  <c r="AE447"/>
  <c r="AG447"/>
  <c r="AH447"/>
  <c r="AM447"/>
  <c r="AO447"/>
  <c r="AP447" s="1"/>
  <c r="AU447"/>
  <c r="AW447"/>
  <c r="AX447"/>
  <c r="BC447"/>
  <c r="BE447"/>
  <c r="BF447" s="1"/>
  <c r="BK447"/>
  <c r="BM447"/>
  <c r="BN447"/>
  <c r="O448"/>
  <c r="Q448"/>
  <c r="R448" s="1"/>
  <c r="W448"/>
  <c r="Y448"/>
  <c r="Z448"/>
  <c r="AE448"/>
  <c r="AG448"/>
  <c r="AH448" s="1"/>
  <c r="AM448"/>
  <c r="AO448"/>
  <c r="AP448"/>
  <c r="AU448"/>
  <c r="AW448"/>
  <c r="AX448" s="1"/>
  <c r="BC448"/>
  <c r="BE448"/>
  <c r="BF448"/>
  <c r="BK448"/>
  <c r="BM448"/>
  <c r="BN448" s="1"/>
  <c r="O449"/>
  <c r="Q449"/>
  <c r="R449"/>
  <c r="W449"/>
  <c r="Y449"/>
  <c r="Z449" s="1"/>
  <c r="AE449"/>
  <c r="AG449"/>
  <c r="AH449"/>
  <c r="AM449"/>
  <c r="AO449"/>
  <c r="AP449" s="1"/>
  <c r="AU449"/>
  <c r="AW449"/>
  <c r="AX449"/>
  <c r="BC449"/>
  <c r="BE449"/>
  <c r="BF449" s="1"/>
  <c r="BK449"/>
  <c r="BM449"/>
  <c r="BN449"/>
  <c r="O450"/>
  <c r="Q450"/>
  <c r="R450" s="1"/>
  <c r="W450"/>
  <c r="Y450"/>
  <c r="Z450"/>
  <c r="AE450"/>
  <c r="AG450"/>
  <c r="AH450" s="1"/>
  <c r="AM450"/>
  <c r="AO450"/>
  <c r="AP450"/>
  <c r="AU450"/>
  <c r="AW450"/>
  <c r="AX450" s="1"/>
  <c r="BC450"/>
  <c r="BE450"/>
  <c r="BF450"/>
  <c r="BK450"/>
  <c r="BM450"/>
  <c r="BN450" s="1"/>
  <c r="O451"/>
  <c r="Q451"/>
  <c r="R451"/>
  <c r="W451"/>
  <c r="Y451"/>
  <c r="Z451" s="1"/>
  <c r="AE451"/>
  <c r="AG451"/>
  <c r="AH451"/>
  <c r="AM451"/>
  <c r="AO451"/>
  <c r="AP451" s="1"/>
  <c r="AU451"/>
  <c r="AW451"/>
  <c r="AX451"/>
  <c r="BC451"/>
  <c r="BE451"/>
  <c r="BF451" s="1"/>
  <c r="BK451"/>
  <c r="BM451"/>
  <c r="BN451"/>
  <c r="O452"/>
  <c r="Q452"/>
  <c r="R452" s="1"/>
  <c r="W452"/>
  <c r="Y452"/>
  <c r="Z452"/>
  <c r="AE452"/>
  <c r="AG452"/>
  <c r="AH452" s="1"/>
  <c r="AM452"/>
  <c r="AO452"/>
  <c r="AP452"/>
  <c r="AU452"/>
  <c r="AW452"/>
  <c r="AX452" s="1"/>
  <c r="BC452"/>
  <c r="BE452"/>
  <c r="BF452"/>
  <c r="BK452"/>
  <c r="BM452"/>
  <c r="BN452" s="1"/>
  <c r="O453"/>
  <c r="Q453"/>
  <c r="R453"/>
  <c r="W453"/>
  <c r="Y453"/>
  <c r="Z453" s="1"/>
  <c r="AE453"/>
  <c r="AG453"/>
  <c r="AH453"/>
  <c r="AM453"/>
  <c r="AO453"/>
  <c r="AP453" s="1"/>
  <c r="AU453"/>
  <c r="AW453"/>
  <c r="AX453"/>
  <c r="BC453"/>
  <c r="BE453"/>
  <c r="BF453" s="1"/>
  <c r="BK453"/>
  <c r="BM453"/>
  <c r="BN453"/>
  <c r="O454"/>
  <c r="Q454"/>
  <c r="R454" s="1"/>
  <c r="W454"/>
  <c r="Y454"/>
  <c r="Z454"/>
  <c r="AE454"/>
  <c r="AG454"/>
  <c r="AH454" s="1"/>
  <c r="AM454"/>
  <c r="AO454"/>
  <c r="AP454"/>
  <c r="AU454"/>
  <c r="AW454"/>
  <c r="AX454" s="1"/>
  <c r="BC454"/>
  <c r="BE454"/>
  <c r="BF454"/>
  <c r="BK454"/>
  <c r="BM454"/>
  <c r="BN454" s="1"/>
  <c r="O455"/>
  <c r="Q455"/>
  <c r="R455"/>
  <c r="W455"/>
  <c r="Y455"/>
  <c r="Z455" s="1"/>
  <c r="AE455"/>
  <c r="AG455"/>
  <c r="AH455"/>
  <c r="AM455"/>
  <c r="AO455"/>
  <c r="AP455" s="1"/>
  <c r="AU455"/>
  <c r="AW455"/>
  <c r="AX455"/>
  <c r="BC455"/>
  <c r="BE455"/>
  <c r="BF455" s="1"/>
  <c r="BK455"/>
  <c r="BM455"/>
  <c r="BN455"/>
  <c r="O456"/>
  <c r="Q456"/>
  <c r="R456" s="1"/>
  <c r="W456"/>
  <c r="Y456"/>
  <c r="Z456"/>
  <c r="AE456"/>
  <c r="AG456"/>
  <c r="AH456" s="1"/>
  <c r="AM456"/>
  <c r="AO456"/>
  <c r="AP456"/>
  <c r="AU456"/>
  <c r="AW456"/>
  <c r="AX456" s="1"/>
  <c r="BC456"/>
  <c r="BE456"/>
  <c r="BF456"/>
  <c r="BK456"/>
  <c r="BM456"/>
  <c r="BN456" s="1"/>
  <c r="O457"/>
  <c r="Q457"/>
  <c r="R457"/>
  <c r="W457"/>
  <c r="Y457"/>
  <c r="Z457" s="1"/>
  <c r="AE457"/>
  <c r="AG457"/>
  <c r="AH457"/>
  <c r="AM457"/>
  <c r="AO457"/>
  <c r="AP457" s="1"/>
  <c r="AU457"/>
  <c r="AW457"/>
  <c r="AX457"/>
  <c r="BC457"/>
  <c r="BE457"/>
  <c r="BF457" s="1"/>
  <c r="BK457"/>
  <c r="BM457"/>
  <c r="BN457"/>
  <c r="O458"/>
  <c r="Q458"/>
  <c r="R458" s="1"/>
  <c r="W458"/>
  <c r="Y458"/>
  <c r="Z458"/>
  <c r="AE458"/>
  <c r="AG458"/>
  <c r="AH458" s="1"/>
  <c r="AM458"/>
  <c r="AO458"/>
  <c r="AP458"/>
  <c r="AU458"/>
  <c r="AW458"/>
  <c r="AX458" s="1"/>
  <c r="BC458"/>
  <c r="BE458"/>
  <c r="BF458"/>
  <c r="BK458"/>
  <c r="BM458"/>
  <c r="BN458" s="1"/>
  <c r="O459"/>
  <c r="Q459"/>
  <c r="R459"/>
  <c r="W459"/>
  <c r="Y459"/>
  <c r="Z459" s="1"/>
  <c r="AE459"/>
  <c r="AG459"/>
  <c r="AH459"/>
  <c r="AM459"/>
  <c r="AO459"/>
  <c r="AP459" s="1"/>
  <c r="AU459"/>
  <c r="AW459"/>
  <c r="AX459"/>
  <c r="BC459"/>
  <c r="BE459"/>
  <c r="BF459" s="1"/>
  <c r="BK459"/>
  <c r="BM459"/>
  <c r="BN459"/>
  <c r="O460"/>
  <c r="Q460"/>
  <c r="R460" s="1"/>
  <c r="W460"/>
  <c r="Y460"/>
  <c r="Z460"/>
  <c r="AE460"/>
  <c r="AG460"/>
  <c r="AH460" s="1"/>
  <c r="AM460"/>
  <c r="AO460"/>
  <c r="AP460"/>
  <c r="AU460"/>
  <c r="AW460"/>
  <c r="AX460" s="1"/>
  <c r="BC460"/>
  <c r="BE460"/>
  <c r="BF460"/>
  <c r="BK460"/>
  <c r="BM460"/>
  <c r="BN460" s="1"/>
  <c r="O461"/>
  <c r="Q461"/>
  <c r="R461"/>
  <c r="W461"/>
  <c r="Y461"/>
  <c r="Z461" s="1"/>
  <c r="AE461"/>
  <c r="AG461"/>
  <c r="AH461"/>
  <c r="AM461"/>
  <c r="AO461"/>
  <c r="AP461" s="1"/>
  <c r="AU461"/>
  <c r="AW461"/>
  <c r="AX461"/>
  <c r="BC461"/>
  <c r="BE461"/>
  <c r="BF461" s="1"/>
  <c r="BK461"/>
  <c r="BM461"/>
  <c r="BN461"/>
  <c r="O462"/>
  <c r="Q462"/>
  <c r="R462" s="1"/>
  <c r="W462"/>
  <c r="Y462"/>
  <c r="Z462"/>
  <c r="AE462"/>
  <c r="AG462"/>
  <c r="AH462" s="1"/>
  <c r="AM462"/>
  <c r="AO462"/>
  <c r="AP462"/>
  <c r="AU462"/>
  <c r="AW462"/>
  <c r="AX462" s="1"/>
  <c r="BC462"/>
  <c r="BE462"/>
  <c r="BF462"/>
  <c r="BK462"/>
  <c r="BM462"/>
  <c r="BN462" s="1"/>
  <c r="Q463"/>
  <c r="R463" s="1"/>
  <c r="Y463"/>
  <c r="Z463" s="1"/>
  <c r="AG463"/>
  <c r="AH463" s="1"/>
  <c r="AO463"/>
  <c r="AP463" s="1"/>
  <c r="AW463"/>
  <c r="AX463" s="1"/>
  <c r="BE463"/>
  <c r="BF463" s="1"/>
  <c r="BK463"/>
  <c r="BM463"/>
  <c r="BN463"/>
  <c r="O464"/>
  <c r="Q464"/>
  <c r="R464" s="1"/>
  <c r="W464"/>
  <c r="Y464"/>
  <c r="Z464"/>
  <c r="AE464"/>
  <c r="AG464"/>
  <c r="AH464" s="1"/>
  <c r="AM464"/>
  <c r="AO464"/>
  <c r="AP464"/>
  <c r="AU464"/>
  <c r="AW464"/>
  <c r="AX464" s="1"/>
  <c r="BC464"/>
  <c r="BE464"/>
  <c r="BF464"/>
  <c r="BK464"/>
  <c r="BM464"/>
  <c r="BN464" s="1"/>
  <c r="O465"/>
  <c r="Q465"/>
  <c r="R465"/>
  <c r="W465"/>
  <c r="Y465"/>
  <c r="Z465" s="1"/>
  <c r="AE465"/>
  <c r="AG465"/>
  <c r="AH465"/>
  <c r="AM465"/>
  <c r="AO465"/>
  <c r="AP465" s="1"/>
  <c r="AU465"/>
  <c r="AW465"/>
  <c r="AX465"/>
  <c r="BC465"/>
  <c r="BE465"/>
  <c r="BF465" s="1"/>
  <c r="BK465"/>
  <c r="BM465"/>
  <c r="BN465"/>
  <c r="O466"/>
  <c r="Q466"/>
  <c r="R466" s="1"/>
  <c r="W466"/>
  <c r="Y466"/>
  <c r="Z466"/>
  <c r="AE466"/>
  <c r="AG466"/>
  <c r="AH466" s="1"/>
  <c r="AM466"/>
  <c r="AO466"/>
  <c r="AP466"/>
  <c r="AU466"/>
  <c r="AW466"/>
  <c r="AX466" s="1"/>
  <c r="BC466"/>
  <c r="BE466"/>
  <c r="BF466"/>
  <c r="BK466"/>
  <c r="BM466"/>
  <c r="BN466" s="1"/>
  <c r="O467"/>
  <c r="Q467"/>
  <c r="R467"/>
  <c r="W467"/>
  <c r="Y467"/>
  <c r="Z467" s="1"/>
  <c r="AE467"/>
  <c r="AG467"/>
  <c r="AH467"/>
  <c r="AM467"/>
  <c r="AO467"/>
  <c r="AP467" s="1"/>
  <c r="AU467"/>
  <c r="AW467"/>
  <c r="AX467"/>
  <c r="BC467"/>
  <c r="BE467"/>
  <c r="BF467" s="1"/>
  <c r="BK467"/>
  <c r="BM467"/>
  <c r="BN467"/>
  <c r="O468"/>
  <c r="Q468"/>
  <c r="R468" s="1"/>
  <c r="W468"/>
  <c r="Y468"/>
  <c r="Z468"/>
  <c r="AE468"/>
  <c r="AG468"/>
  <c r="AH468" s="1"/>
  <c r="AM468"/>
  <c r="AO468"/>
  <c r="AP468"/>
  <c r="AU468"/>
  <c r="AW468"/>
  <c r="AX468" s="1"/>
  <c r="BC468"/>
  <c r="BE468"/>
  <c r="BF468"/>
  <c r="BK468"/>
  <c r="BM468"/>
  <c r="BN468" s="1"/>
  <c r="O469"/>
  <c r="Q469"/>
  <c r="R469"/>
  <c r="W469"/>
  <c r="Y469"/>
  <c r="Z469" s="1"/>
  <c r="AE469"/>
  <c r="AG469"/>
  <c r="AH469"/>
  <c r="AM469"/>
  <c r="AO469"/>
  <c r="AP469" s="1"/>
  <c r="AU469"/>
  <c r="AW469"/>
  <c r="AX469"/>
  <c r="BC469"/>
  <c r="BE469"/>
  <c r="BF469" s="1"/>
  <c r="BK469"/>
  <c r="BM469"/>
  <c r="BN469"/>
  <c r="O470"/>
  <c r="Q470"/>
  <c r="R470" s="1"/>
  <c r="W470"/>
  <c r="Y470"/>
  <c r="Z470"/>
  <c r="AE470"/>
  <c r="AG470"/>
  <c r="AH470" s="1"/>
  <c r="AM470"/>
  <c r="AO470"/>
  <c r="AP470"/>
  <c r="AU470"/>
  <c r="AW470"/>
  <c r="AX470" s="1"/>
  <c r="BC470"/>
  <c r="BE470"/>
  <c r="BF470"/>
  <c r="BK470"/>
  <c r="BM470"/>
  <c r="BN470" s="1"/>
  <c r="O471"/>
  <c r="Q471"/>
  <c r="R471"/>
  <c r="W471"/>
  <c r="Y471"/>
  <c r="Z471" s="1"/>
  <c r="AE471"/>
  <c r="AG471"/>
  <c r="AH471"/>
  <c r="AM471"/>
  <c r="AO471"/>
  <c r="AP471" s="1"/>
  <c r="AU471"/>
  <c r="AW471"/>
  <c r="AX471"/>
  <c r="BC471"/>
  <c r="BE471"/>
  <c r="BF471" s="1"/>
  <c r="BK471"/>
  <c r="BM471"/>
  <c r="BN471"/>
  <c r="O472"/>
  <c r="Q472"/>
  <c r="R472" s="1"/>
  <c r="W472"/>
  <c r="Y472"/>
  <c r="Z472"/>
  <c r="AE472"/>
  <c r="AG472"/>
  <c r="AH472" s="1"/>
  <c r="AM472"/>
  <c r="AO472"/>
  <c r="AP472"/>
  <c r="AU472"/>
  <c r="AW472"/>
  <c r="AX472" s="1"/>
  <c r="BC472"/>
  <c r="BE472"/>
  <c r="BF472"/>
  <c r="BK472"/>
  <c r="BM472"/>
  <c r="BN472" s="1"/>
  <c r="O473"/>
  <c r="Q473"/>
  <c r="R473"/>
  <c r="W473"/>
  <c r="Y473"/>
  <c r="Z473" s="1"/>
  <c r="AE473"/>
  <c r="AG473"/>
  <c r="AH473"/>
  <c r="AM473"/>
  <c r="AO473"/>
  <c r="AP473" s="1"/>
  <c r="AU473"/>
  <c r="AW473"/>
  <c r="AX473"/>
  <c r="BC473"/>
  <c r="BE473"/>
  <c r="BF473" s="1"/>
  <c r="BK473"/>
  <c r="BM473"/>
  <c r="BN473"/>
  <c r="O474"/>
  <c r="Q474"/>
  <c r="R474" s="1"/>
  <c r="W474"/>
  <c r="Y474"/>
  <c r="Z474"/>
  <c r="AE474"/>
  <c r="AG474"/>
  <c r="AH474" s="1"/>
  <c r="AM474"/>
  <c r="AO474"/>
  <c r="AP474"/>
  <c r="AU474"/>
  <c r="AW474"/>
  <c r="AX474" s="1"/>
  <c r="BC474"/>
  <c r="BE474"/>
  <c r="BF474"/>
  <c r="BK474"/>
  <c r="BM474"/>
  <c r="BN474" s="1"/>
  <c r="O475"/>
  <c r="Q475"/>
  <c r="R475"/>
  <c r="W475"/>
  <c r="Y475"/>
  <c r="Z475" s="1"/>
  <c r="AE475"/>
  <c r="AG475"/>
  <c r="AH475"/>
  <c r="AM475"/>
  <c r="AO475"/>
  <c r="AP475" s="1"/>
  <c r="AU475"/>
  <c r="AW475"/>
  <c r="AX475"/>
  <c r="BC475"/>
  <c r="BE475"/>
  <c r="BF475" s="1"/>
  <c r="BK475"/>
  <c r="BM475"/>
  <c r="BN475"/>
  <c r="O476"/>
  <c r="Q476"/>
  <c r="R476" s="1"/>
  <c r="W476"/>
  <c r="Y476"/>
  <c r="Z476"/>
  <c r="AE476"/>
  <c r="AG476"/>
  <c r="AH476" s="1"/>
  <c r="AM476"/>
  <c r="AO476"/>
  <c r="AP476"/>
  <c r="AU476"/>
  <c r="AW476"/>
  <c r="AX476" s="1"/>
  <c r="BC476"/>
  <c r="BE476"/>
  <c r="BF476"/>
  <c r="BK476"/>
  <c r="BM476"/>
  <c r="BN476" s="1"/>
  <c r="O477"/>
  <c r="Q477"/>
  <c r="R477"/>
  <c r="W477"/>
  <c r="Y477"/>
  <c r="Z477" s="1"/>
  <c r="AE477"/>
  <c r="AG477"/>
  <c r="AH477"/>
  <c r="AM477"/>
  <c r="AO477"/>
  <c r="AP477" s="1"/>
  <c r="AU477"/>
  <c r="AW477"/>
  <c r="AX477"/>
  <c r="BC477"/>
  <c r="BE477"/>
  <c r="BF477" s="1"/>
  <c r="BK477"/>
  <c r="BM477"/>
  <c r="BN477"/>
  <c r="Q478"/>
  <c r="R478"/>
  <c r="Y478"/>
  <c r="Z478"/>
  <c r="AG478"/>
  <c r="AH478"/>
  <c r="AM478"/>
  <c r="AO478"/>
  <c r="AP478" s="1"/>
  <c r="AU478"/>
  <c r="AW478"/>
  <c r="AX478"/>
  <c r="BC478"/>
  <c r="BE478"/>
  <c r="BF478" s="1"/>
  <c r="BK478"/>
  <c r="BM478"/>
  <c r="BN478"/>
  <c r="O479"/>
  <c r="Q479"/>
  <c r="R479" s="1"/>
  <c r="W479"/>
  <c r="Y479"/>
  <c r="Z479"/>
  <c r="AE479"/>
  <c r="AG479"/>
  <c r="AH479" s="1"/>
  <c r="AM479"/>
  <c r="AO479"/>
  <c r="AP479"/>
  <c r="AU479"/>
  <c r="AW479"/>
  <c r="AX479" s="1"/>
  <c r="BC479"/>
  <c r="BE479"/>
  <c r="BF479"/>
  <c r="BK479"/>
  <c r="BM479"/>
  <c r="BN479" s="1"/>
  <c r="O480"/>
  <c r="Q480"/>
  <c r="R480"/>
  <c r="W480"/>
  <c r="Y480"/>
  <c r="Z480" s="1"/>
  <c r="AE480"/>
  <c r="AG480"/>
  <c r="AH480"/>
  <c r="AM480"/>
  <c r="AO480"/>
  <c r="AP480" s="1"/>
  <c r="AU480"/>
  <c r="AW480"/>
  <c r="AX480"/>
  <c r="BC480"/>
  <c r="BE480"/>
  <c r="BF480" s="1"/>
  <c r="BK480"/>
  <c r="BM480"/>
  <c r="BN480"/>
  <c r="O481"/>
  <c r="Q481"/>
  <c r="R481" s="1"/>
  <c r="W481"/>
  <c r="Y481"/>
  <c r="Z481"/>
  <c r="AE481"/>
  <c r="AG481"/>
  <c r="AH481" s="1"/>
  <c r="AM481"/>
  <c r="AO481"/>
  <c r="AP481"/>
  <c r="AU481"/>
  <c r="AW481"/>
  <c r="AX481" s="1"/>
  <c r="BC481"/>
  <c r="BE481"/>
  <c r="BF481"/>
  <c r="BK481"/>
  <c r="BM481"/>
  <c r="BN481" s="1"/>
  <c r="O482"/>
  <c r="Q482"/>
  <c r="R482"/>
  <c r="W482"/>
  <c r="Y482"/>
  <c r="Z482" s="1"/>
  <c r="AE482"/>
  <c r="AG482"/>
  <c r="AH482"/>
  <c r="AM482"/>
  <c r="AO482"/>
  <c r="AP482" s="1"/>
  <c r="AU482"/>
  <c r="AW482"/>
  <c r="AX482"/>
  <c r="BC482"/>
  <c r="BE482"/>
  <c r="BF482" s="1"/>
  <c r="BK482"/>
  <c r="BM482"/>
  <c r="BN482"/>
  <c r="O483"/>
  <c r="Q483"/>
  <c r="R483" s="1"/>
  <c r="W483"/>
  <c r="Y483"/>
  <c r="Z483"/>
  <c r="AE483"/>
  <c r="AG483"/>
  <c r="AH483" s="1"/>
  <c r="AM483"/>
  <c r="AO483"/>
  <c r="AP483"/>
  <c r="AU483"/>
  <c r="AW483"/>
  <c r="AX483" s="1"/>
  <c r="BC483"/>
  <c r="BE483"/>
  <c r="BF483"/>
  <c r="BK483"/>
  <c r="BM483"/>
  <c r="BN483" s="1"/>
  <c r="O484"/>
  <c r="Q484"/>
  <c r="R484"/>
  <c r="W484"/>
  <c r="Y484"/>
  <c r="Z484" s="1"/>
  <c r="AE484"/>
  <c r="AG484"/>
  <c r="AH484"/>
  <c r="AM484"/>
  <c r="AO484"/>
  <c r="AP484" s="1"/>
  <c r="AU484"/>
  <c r="AW484"/>
  <c r="AX484"/>
  <c r="BC484"/>
  <c r="BE484"/>
  <c r="BF484" s="1"/>
  <c r="BK484"/>
  <c r="BM484"/>
  <c r="BN484"/>
  <c r="O485"/>
  <c r="Q485"/>
  <c r="R485" s="1"/>
  <c r="W485"/>
  <c r="Y485"/>
  <c r="Z485"/>
  <c r="AE485"/>
  <c r="AG485"/>
  <c r="AH485" s="1"/>
  <c r="AM485"/>
  <c r="AO485"/>
  <c r="AP485"/>
  <c r="AU485"/>
  <c r="AW485"/>
  <c r="AX485" s="1"/>
  <c r="BC485"/>
  <c r="BE485"/>
  <c r="BF485"/>
  <c r="BK485"/>
  <c r="BM485"/>
  <c r="BN485" s="1"/>
  <c r="O486"/>
  <c r="Q486"/>
  <c r="R486"/>
  <c r="W486"/>
  <c r="Y486"/>
  <c r="Z486" s="1"/>
  <c r="AE486"/>
  <c r="AG486"/>
  <c r="AH486"/>
  <c r="AM486"/>
  <c r="AO486"/>
  <c r="AP486" s="1"/>
  <c r="AU486"/>
  <c r="AW486"/>
  <c r="AX486"/>
  <c r="BC486"/>
  <c r="BE486"/>
  <c r="BF486" s="1"/>
  <c r="BK486"/>
  <c r="BM486"/>
  <c r="BN486"/>
  <c r="O487"/>
  <c r="Q487"/>
  <c r="R487" s="1"/>
  <c r="W487"/>
  <c r="Y487"/>
  <c r="Z487"/>
  <c r="AE487"/>
  <c r="AG487"/>
  <c r="AH487" s="1"/>
  <c r="AM487"/>
  <c r="AO487"/>
  <c r="AP487"/>
  <c r="AU487"/>
  <c r="AW487"/>
  <c r="AX487" s="1"/>
  <c r="BC487"/>
  <c r="BE487"/>
  <c r="BF487"/>
  <c r="BK487"/>
  <c r="BM487"/>
  <c r="BN487" s="1"/>
  <c r="D488"/>
  <c r="J488"/>
  <c r="K488"/>
  <c r="L488"/>
  <c r="M488"/>
  <c r="N488"/>
  <c r="O488"/>
  <c r="P488"/>
  <c r="Q488"/>
  <c r="S488"/>
  <c r="T488"/>
  <c r="U488"/>
  <c r="V488"/>
  <c r="W488"/>
  <c r="X488"/>
  <c r="Y488"/>
  <c r="AA488"/>
  <c r="AB488"/>
  <c r="AC488"/>
  <c r="AD488"/>
  <c r="AE488"/>
  <c r="AF488"/>
  <c r="AG488"/>
  <c r="AI488"/>
  <c r="AJ488"/>
  <c r="AK488"/>
  <c r="AL488"/>
  <c r="AM488"/>
  <c r="AN488"/>
  <c r="AO488"/>
  <c r="AQ488"/>
  <c r="AR488"/>
  <c r="AS488"/>
  <c r="AT488"/>
  <c r="AU488" s="1"/>
  <c r="AV488"/>
  <c r="AW488"/>
  <c r="AY488"/>
  <c r="AZ488"/>
  <c r="BA488"/>
  <c r="BB488"/>
  <c r="BD488"/>
  <c r="BC488" s="1"/>
  <c r="BE488"/>
  <c r="BG488"/>
  <c r="BH488"/>
  <c r="BI488"/>
  <c r="BJ488"/>
  <c r="BL488"/>
  <c r="BK488" s="1"/>
  <c r="BM488"/>
  <c r="O490"/>
  <c r="Q490"/>
  <c r="R490"/>
  <c r="W490"/>
  <c r="Y490"/>
  <c r="Z490"/>
  <c r="AE490"/>
  <c r="AG490"/>
  <c r="AH490" s="1"/>
  <c r="AM490"/>
  <c r="AO490"/>
  <c r="AP490" s="1"/>
  <c r="AU490"/>
  <c r="AW490"/>
  <c r="AX490"/>
  <c r="BC490"/>
  <c r="BE490"/>
  <c r="BF490"/>
  <c r="BK490"/>
  <c r="BM490"/>
  <c r="BN490" s="1"/>
  <c r="O491"/>
  <c r="Q491"/>
  <c r="R491" s="1"/>
  <c r="W491"/>
  <c r="Y491"/>
  <c r="Z491"/>
  <c r="AE491"/>
  <c r="AG491"/>
  <c r="AH491"/>
  <c r="AM491"/>
  <c r="AO491"/>
  <c r="AP491" s="1"/>
  <c r="AU491"/>
  <c r="AW491"/>
  <c r="AX491" s="1"/>
  <c r="BC491"/>
  <c r="BE491"/>
  <c r="BF491"/>
  <c r="BK491"/>
  <c r="BM491"/>
  <c r="BN491"/>
  <c r="O492"/>
  <c r="Q492"/>
  <c r="R492" s="1"/>
  <c r="W492"/>
  <c r="Y492"/>
  <c r="Z492" s="1"/>
  <c r="AE492"/>
  <c r="AG492"/>
  <c r="AH492"/>
  <c r="AM492"/>
  <c r="AO492"/>
  <c r="AP492"/>
  <c r="AU492"/>
  <c r="AW492"/>
  <c r="AX492" s="1"/>
  <c r="BC492"/>
  <c r="BE492"/>
  <c r="BF492" s="1"/>
  <c r="BK492"/>
  <c r="BM492"/>
  <c r="BN492"/>
  <c r="O493"/>
  <c r="Q493"/>
  <c r="R493"/>
  <c r="W493"/>
  <c r="Y493"/>
  <c r="Z493" s="1"/>
  <c r="AE493"/>
  <c r="AG493"/>
  <c r="AH493" s="1"/>
  <c r="AM493"/>
  <c r="AO493"/>
  <c r="AP493"/>
  <c r="AU493"/>
  <c r="AW493"/>
  <c r="AX493"/>
  <c r="BC493"/>
  <c r="BE493"/>
  <c r="BF493" s="1"/>
  <c r="BK493"/>
  <c r="BM493"/>
  <c r="BN493" s="1"/>
  <c r="O494"/>
  <c r="Q494"/>
  <c r="R494"/>
  <c r="W494"/>
  <c r="Y494"/>
  <c r="Z494"/>
  <c r="AE494"/>
  <c r="AG494"/>
  <c r="AH494" s="1"/>
  <c r="AM494"/>
  <c r="AO494"/>
  <c r="AP494" s="1"/>
  <c r="AU494"/>
  <c r="AW494"/>
  <c r="AX494"/>
  <c r="BC494"/>
  <c r="BE494"/>
  <c r="BF494"/>
  <c r="BK494"/>
  <c r="BM494"/>
  <c r="BN494" s="1"/>
  <c r="O495"/>
  <c r="Q495"/>
  <c r="R495" s="1"/>
  <c r="W495"/>
  <c r="Y495"/>
  <c r="Z495"/>
  <c r="AE495"/>
  <c r="AG495"/>
  <c r="AH495"/>
  <c r="AM495"/>
  <c r="AO495"/>
  <c r="AP495" s="1"/>
  <c r="AU495"/>
  <c r="AW495"/>
  <c r="AX495" s="1"/>
  <c r="BC495"/>
  <c r="BE495"/>
  <c r="BF495"/>
  <c r="BK495"/>
  <c r="BM495"/>
  <c r="BN495"/>
  <c r="O496"/>
  <c r="Q496"/>
  <c r="R496" s="1"/>
  <c r="W496"/>
  <c r="Y496"/>
  <c r="Z496" s="1"/>
  <c r="AE496"/>
  <c r="AG496"/>
  <c r="AH496"/>
  <c r="AM496"/>
  <c r="AO496"/>
  <c r="AP496"/>
  <c r="AU496"/>
  <c r="AW496"/>
  <c r="AX496" s="1"/>
  <c r="BC496"/>
  <c r="BE496"/>
  <c r="BF496" s="1"/>
  <c r="BK496"/>
  <c r="BM496"/>
  <c r="BN496"/>
  <c r="O497"/>
  <c r="Q497"/>
  <c r="R497"/>
  <c r="W497"/>
  <c r="Y497"/>
  <c r="Z497" s="1"/>
  <c r="AE497"/>
  <c r="AG497"/>
  <c r="AH497" s="1"/>
  <c r="AM497"/>
  <c r="AO497"/>
  <c r="AP497"/>
  <c r="AU497"/>
  <c r="AW497"/>
  <c r="AX497"/>
  <c r="BC497"/>
  <c r="BE497"/>
  <c r="BF497" s="1"/>
  <c r="BK497"/>
  <c r="BM497"/>
  <c r="BN497" s="1"/>
  <c r="O498"/>
  <c r="Q498"/>
  <c r="R498"/>
  <c r="W498"/>
  <c r="Y498"/>
  <c r="Z498"/>
  <c r="AE498"/>
  <c r="AG498"/>
  <c r="AH498" s="1"/>
  <c r="AM498"/>
  <c r="AO498"/>
  <c r="AP498" s="1"/>
  <c r="AU498"/>
  <c r="AW498"/>
  <c r="AX498"/>
  <c r="BC498"/>
  <c r="BE498"/>
  <c r="BF498"/>
  <c r="BK498"/>
  <c r="BM498"/>
  <c r="BN498" s="1"/>
  <c r="O499"/>
  <c r="Q499"/>
  <c r="R499" s="1"/>
  <c r="W499"/>
  <c r="Y499"/>
  <c r="Z499"/>
  <c r="AE499"/>
  <c r="AG499"/>
  <c r="AH499"/>
  <c r="AM499"/>
  <c r="AO499"/>
  <c r="AP499" s="1"/>
  <c r="AU499"/>
  <c r="AW499"/>
  <c r="AX499" s="1"/>
  <c r="BC499"/>
  <c r="BE499"/>
  <c r="BF499"/>
  <c r="BK499"/>
  <c r="BM499"/>
  <c r="BN499"/>
  <c r="Q500"/>
  <c r="Q527" s="1"/>
  <c r="Q567" s="1"/>
  <c r="Y500"/>
  <c r="Z500"/>
  <c r="AG500"/>
  <c r="AH500" s="1"/>
  <c r="AO500"/>
  <c r="AP500"/>
  <c r="AW500"/>
  <c r="AX500" s="1"/>
  <c r="BE500"/>
  <c r="BF500"/>
  <c r="BM500"/>
  <c r="BN500" s="1"/>
  <c r="O501"/>
  <c r="Q501"/>
  <c r="R501"/>
  <c r="W501"/>
  <c r="Y501"/>
  <c r="Z501"/>
  <c r="AE501"/>
  <c r="AG501"/>
  <c r="AH501" s="1"/>
  <c r="AM501"/>
  <c r="AO501"/>
  <c r="AP501" s="1"/>
  <c r="AW501"/>
  <c r="AX501"/>
  <c r="BE501"/>
  <c r="BF501" s="1"/>
  <c r="BM501"/>
  <c r="BN501"/>
  <c r="O502"/>
  <c r="Q502"/>
  <c r="R502" s="1"/>
  <c r="W502"/>
  <c r="Y502"/>
  <c r="Y527" s="1"/>
  <c r="Y567" s="1"/>
  <c r="AE502"/>
  <c r="AG502"/>
  <c r="AH502"/>
  <c r="AM502"/>
  <c r="AO502"/>
  <c r="AP502"/>
  <c r="AU502"/>
  <c r="AW502"/>
  <c r="AX502" s="1"/>
  <c r="BC502"/>
  <c r="BE502"/>
  <c r="BF502" s="1"/>
  <c r="BK502"/>
  <c r="BM502"/>
  <c r="BN502"/>
  <c r="Q503"/>
  <c r="R503" s="1"/>
  <c r="Y503"/>
  <c r="Z503"/>
  <c r="AG503"/>
  <c r="AH503" s="1"/>
  <c r="AO503"/>
  <c r="AP503"/>
  <c r="AW503"/>
  <c r="AX503" s="1"/>
  <c r="BE503"/>
  <c r="BF503"/>
  <c r="BM503"/>
  <c r="BN503" s="1"/>
  <c r="O504"/>
  <c r="Q504"/>
  <c r="R504" s="1"/>
  <c r="W504"/>
  <c r="Y504"/>
  <c r="Z504"/>
  <c r="AG504"/>
  <c r="AH504" s="1"/>
  <c r="AM504"/>
  <c r="AO504"/>
  <c r="AO527" s="1"/>
  <c r="AO567" s="1"/>
  <c r="AU504"/>
  <c r="AW504"/>
  <c r="AX504"/>
  <c r="BC504"/>
  <c r="BE504"/>
  <c r="BF504"/>
  <c r="BM504"/>
  <c r="BM527" s="1"/>
  <c r="BM567" s="1"/>
  <c r="O505"/>
  <c r="Q505"/>
  <c r="R505"/>
  <c r="W505"/>
  <c r="Y505"/>
  <c r="Z505"/>
  <c r="AE505"/>
  <c r="AG505"/>
  <c r="AH505" s="1"/>
  <c r="AM505"/>
  <c r="AO505"/>
  <c r="AP505" s="1"/>
  <c r="AU505"/>
  <c r="AW505"/>
  <c r="AX505"/>
  <c r="BC505"/>
  <c r="BE505"/>
  <c r="BF505"/>
  <c r="BK505"/>
  <c r="BM505"/>
  <c r="BN505" s="1"/>
  <c r="O506"/>
  <c r="Q506"/>
  <c r="R506" s="1"/>
  <c r="W506"/>
  <c r="Y506"/>
  <c r="Z506"/>
  <c r="AE506"/>
  <c r="AG506"/>
  <c r="AH506"/>
  <c r="AM506"/>
  <c r="AO506"/>
  <c r="AP506" s="1"/>
  <c r="AU506"/>
  <c r="AW506"/>
  <c r="AW527" s="1"/>
  <c r="AW567" s="1"/>
  <c r="BC506"/>
  <c r="BE506"/>
  <c r="BF506"/>
  <c r="BK506"/>
  <c r="BM506"/>
  <c r="BN506"/>
  <c r="O507"/>
  <c r="Q507"/>
  <c r="R507" s="1"/>
  <c r="W507"/>
  <c r="Y507"/>
  <c r="Z507" s="1"/>
  <c r="AE507"/>
  <c r="AG507"/>
  <c r="AH507"/>
  <c r="AM507"/>
  <c r="AO507"/>
  <c r="AP507"/>
  <c r="AU507"/>
  <c r="AW507"/>
  <c r="AX507" s="1"/>
  <c r="BC507"/>
  <c r="BE507"/>
  <c r="BE527" s="1"/>
  <c r="BE567" s="1"/>
  <c r="BK507"/>
  <c r="BM507"/>
  <c r="BN507"/>
  <c r="O508"/>
  <c r="Q508"/>
  <c r="R508"/>
  <c r="W508"/>
  <c r="Y508"/>
  <c r="Z508" s="1"/>
  <c r="AE508"/>
  <c r="AG508"/>
  <c r="AG527" s="1"/>
  <c r="AG567" s="1"/>
  <c r="AM508"/>
  <c r="AO508"/>
  <c r="AP508"/>
  <c r="AU508"/>
  <c r="AW508"/>
  <c r="AX508"/>
  <c r="BC508"/>
  <c r="BE508"/>
  <c r="BF508" s="1"/>
  <c r="BK508"/>
  <c r="BM508"/>
  <c r="BN508" s="1"/>
  <c r="O509"/>
  <c r="Q509"/>
  <c r="R509"/>
  <c r="W509"/>
  <c r="Y509"/>
  <c r="Z509"/>
  <c r="AE509"/>
  <c r="AG509"/>
  <c r="AH509" s="1"/>
  <c r="AM509"/>
  <c r="AO509"/>
  <c r="AP509" s="1"/>
  <c r="AU509"/>
  <c r="AW509"/>
  <c r="AX509"/>
  <c r="BC509"/>
  <c r="BE509"/>
  <c r="BF509"/>
  <c r="BK509"/>
  <c r="BM509"/>
  <c r="BN509" s="1"/>
  <c r="O510"/>
  <c r="Q510"/>
  <c r="R510" s="1"/>
  <c r="W510"/>
  <c r="Y510"/>
  <c r="Z510"/>
  <c r="AE510"/>
  <c r="AG510"/>
  <c r="AH510"/>
  <c r="AM510"/>
  <c r="AO510"/>
  <c r="AP510" s="1"/>
  <c r="AU510"/>
  <c r="AW510"/>
  <c r="AX510" s="1"/>
  <c r="BC510"/>
  <c r="BE510"/>
  <c r="BF510"/>
  <c r="BK510"/>
  <c r="BM510"/>
  <c r="BN510"/>
  <c r="O511"/>
  <c r="Q511"/>
  <c r="R511" s="1"/>
  <c r="W511"/>
  <c r="Y511"/>
  <c r="Z511" s="1"/>
  <c r="AE511"/>
  <c r="AG511"/>
  <c r="AH511"/>
  <c r="AM511"/>
  <c r="AO511"/>
  <c r="AP511"/>
  <c r="AU511"/>
  <c r="AW511"/>
  <c r="AX511" s="1"/>
  <c r="BC511"/>
  <c r="BE511"/>
  <c r="BF511" s="1"/>
  <c r="BK511"/>
  <c r="BM511"/>
  <c r="BN511"/>
  <c r="Q512"/>
  <c r="R512" s="1"/>
  <c r="Y512"/>
  <c r="Z512"/>
  <c r="AG512"/>
  <c r="AH512" s="1"/>
  <c r="AO512"/>
  <c r="AP512"/>
  <c r="AW512"/>
  <c r="AX512" s="1"/>
  <c r="BE512"/>
  <c r="BF512"/>
  <c r="BM512"/>
  <c r="BN512" s="1"/>
  <c r="O513"/>
  <c r="Q513"/>
  <c r="R513" s="1"/>
  <c r="W513"/>
  <c r="Y513"/>
  <c r="Z513"/>
  <c r="AE513"/>
  <c r="AG513"/>
  <c r="AH513"/>
  <c r="AM513"/>
  <c r="AO513"/>
  <c r="AP513" s="1"/>
  <c r="AU513"/>
  <c r="AW513"/>
  <c r="AX513" s="1"/>
  <c r="BC513"/>
  <c r="BE513"/>
  <c r="BF513"/>
  <c r="BK513"/>
  <c r="BM513"/>
  <c r="BN513"/>
  <c r="O514"/>
  <c r="Q514"/>
  <c r="R514" s="1"/>
  <c r="W514"/>
  <c r="Y514"/>
  <c r="Z514" s="1"/>
  <c r="AE514"/>
  <c r="AG514"/>
  <c r="AH514"/>
  <c r="AM514"/>
  <c r="AO514"/>
  <c r="AP514"/>
  <c r="AU514"/>
  <c r="AW514"/>
  <c r="AX514" s="1"/>
  <c r="BC514"/>
  <c r="BE514"/>
  <c r="BF514" s="1"/>
  <c r="BK514"/>
  <c r="BM514"/>
  <c r="BN514"/>
  <c r="O515"/>
  <c r="Q515"/>
  <c r="R515"/>
  <c r="W515"/>
  <c r="Y515"/>
  <c r="Z515" s="1"/>
  <c r="AE515"/>
  <c r="AG515"/>
  <c r="AH515" s="1"/>
  <c r="AM515"/>
  <c r="AO515"/>
  <c r="AP515"/>
  <c r="AU515"/>
  <c r="AW515"/>
  <c r="AX515"/>
  <c r="BC515"/>
  <c r="BE515"/>
  <c r="BF515" s="1"/>
  <c r="BK515"/>
  <c r="BM515"/>
  <c r="BN515" s="1"/>
  <c r="O516"/>
  <c r="Q516"/>
  <c r="R516"/>
  <c r="W516"/>
  <c r="Y516"/>
  <c r="Z516"/>
  <c r="AE516"/>
  <c r="AG516"/>
  <c r="AH516" s="1"/>
  <c r="AM516"/>
  <c r="AO516"/>
  <c r="AP516" s="1"/>
  <c r="AU516"/>
  <c r="AW516"/>
  <c r="AX516"/>
  <c r="BC516"/>
  <c r="BE516"/>
  <c r="BF516"/>
  <c r="BK516"/>
  <c r="BM516"/>
  <c r="BN516" s="1"/>
  <c r="Q517"/>
  <c r="R517"/>
  <c r="Y517"/>
  <c r="Z517" s="1"/>
  <c r="AG517"/>
  <c r="AH517"/>
  <c r="AO517"/>
  <c r="AP517" s="1"/>
  <c r="AW517"/>
  <c r="AX517"/>
  <c r="BE517"/>
  <c r="BF517" s="1"/>
  <c r="BM517"/>
  <c r="BN517"/>
  <c r="O518"/>
  <c r="Q518"/>
  <c r="R518"/>
  <c r="W518"/>
  <c r="Y518"/>
  <c r="Z518" s="1"/>
  <c r="AE518"/>
  <c r="AG518"/>
  <c r="AH518" s="1"/>
  <c r="AM518"/>
  <c r="AO518"/>
  <c r="AP518"/>
  <c r="AU518"/>
  <c r="AW518"/>
  <c r="AX518"/>
  <c r="BC518"/>
  <c r="BE518"/>
  <c r="BF518" s="1"/>
  <c r="BK518"/>
  <c r="BM518"/>
  <c r="BN518" s="1"/>
  <c r="O519"/>
  <c r="Q519"/>
  <c r="R519"/>
  <c r="W519"/>
  <c r="Y519"/>
  <c r="Z519"/>
  <c r="AE519"/>
  <c r="AG519"/>
  <c r="AH519" s="1"/>
  <c r="AM519"/>
  <c r="AO519"/>
  <c r="AP519" s="1"/>
  <c r="AU519"/>
  <c r="AW519"/>
  <c r="AX519"/>
  <c r="BC519"/>
  <c r="BE519"/>
  <c r="BF519"/>
  <c r="BK519"/>
  <c r="BM519"/>
  <c r="BN519" s="1"/>
  <c r="O520"/>
  <c r="Q520"/>
  <c r="R520" s="1"/>
  <c r="W520"/>
  <c r="Y520"/>
  <c r="Z520"/>
  <c r="AE520"/>
  <c r="AG520"/>
  <c r="AH520"/>
  <c r="AM520"/>
  <c r="AO520"/>
  <c r="AP520" s="1"/>
  <c r="AU520"/>
  <c r="AW520"/>
  <c r="AX520" s="1"/>
  <c r="BC520"/>
  <c r="BE520"/>
  <c r="BF520"/>
  <c r="BK520"/>
  <c r="BM520"/>
  <c r="BN520"/>
  <c r="O521"/>
  <c r="Q521"/>
  <c r="R521" s="1"/>
  <c r="W521"/>
  <c r="Y521"/>
  <c r="Z521" s="1"/>
  <c r="AE521"/>
  <c r="AG521"/>
  <c r="AH521"/>
  <c r="AM521"/>
  <c r="AO521"/>
  <c r="AP521"/>
  <c r="AU521"/>
  <c r="AW521"/>
  <c r="AX521" s="1"/>
  <c r="BC521"/>
  <c r="BE521"/>
  <c r="BF521" s="1"/>
  <c r="BK521"/>
  <c r="BM521"/>
  <c r="BN521"/>
  <c r="O522"/>
  <c r="Q522"/>
  <c r="R522"/>
  <c r="W522"/>
  <c r="Y522"/>
  <c r="Z522" s="1"/>
  <c r="AE522"/>
  <c r="AG522"/>
  <c r="AH522" s="1"/>
  <c r="AM522"/>
  <c r="AO522"/>
  <c r="AP522"/>
  <c r="AU522"/>
  <c r="AW522"/>
  <c r="AX522"/>
  <c r="BC522"/>
  <c r="BE522"/>
  <c r="BF522" s="1"/>
  <c r="BK522"/>
  <c r="BM522"/>
  <c r="BN522" s="1"/>
  <c r="O523"/>
  <c r="Q523"/>
  <c r="R523"/>
  <c r="W523"/>
  <c r="Y523"/>
  <c r="Z523"/>
  <c r="AE523"/>
  <c r="AG523"/>
  <c r="AH523" s="1"/>
  <c r="AM523"/>
  <c r="AO523"/>
  <c r="AP523" s="1"/>
  <c r="AU523"/>
  <c r="AW523"/>
  <c r="AX523"/>
  <c r="BC523"/>
  <c r="BE523"/>
  <c r="BF523"/>
  <c r="BK523"/>
  <c r="BM523"/>
  <c r="BN523" s="1"/>
  <c r="O524"/>
  <c r="Q524"/>
  <c r="R524" s="1"/>
  <c r="W524"/>
  <c r="Y524"/>
  <c r="Z524"/>
  <c r="AE524"/>
  <c r="AG524"/>
  <c r="AH524"/>
  <c r="AM524"/>
  <c r="AO524"/>
  <c r="AP524" s="1"/>
  <c r="AU524"/>
  <c r="AW524"/>
  <c r="AX524" s="1"/>
  <c r="BC524"/>
  <c r="BE524"/>
  <c r="BF524"/>
  <c r="BK524"/>
  <c r="BM524"/>
  <c r="BN524"/>
  <c r="O525"/>
  <c r="Q525"/>
  <c r="R525" s="1"/>
  <c r="W525"/>
  <c r="Y525"/>
  <c r="Z525" s="1"/>
  <c r="AE525"/>
  <c r="AG525"/>
  <c r="AH525"/>
  <c r="AM525"/>
  <c r="AO525"/>
  <c r="AP525"/>
  <c r="AU525"/>
  <c r="AW525"/>
  <c r="AX525" s="1"/>
  <c r="BC525"/>
  <c r="BE525"/>
  <c r="BF525" s="1"/>
  <c r="BK525"/>
  <c r="BM525"/>
  <c r="BN525"/>
  <c r="O526"/>
  <c r="Q526"/>
  <c r="R526"/>
  <c r="W526"/>
  <c r="Y526"/>
  <c r="Z526" s="1"/>
  <c r="AE526"/>
  <c r="AG526"/>
  <c r="AH526" s="1"/>
  <c r="AM526"/>
  <c r="AO526"/>
  <c r="AP526"/>
  <c r="AU526"/>
  <c r="AW526"/>
  <c r="AX526"/>
  <c r="BC526"/>
  <c r="BE526"/>
  <c r="BF526" s="1"/>
  <c r="BK526"/>
  <c r="BM526"/>
  <c r="BN526" s="1"/>
  <c r="D527"/>
  <c r="J527"/>
  <c r="K527"/>
  <c r="L527"/>
  <c r="M527"/>
  <c r="N527"/>
  <c r="O527"/>
  <c r="P527"/>
  <c r="S527"/>
  <c r="T527"/>
  <c r="U527"/>
  <c r="V527"/>
  <c r="W527"/>
  <c r="X527"/>
  <c r="AA527"/>
  <c r="AB527"/>
  <c r="AC527"/>
  <c r="AD527"/>
  <c r="AE527"/>
  <c r="AF527"/>
  <c r="AI527"/>
  <c r="AJ527"/>
  <c r="AK527"/>
  <c r="AL527"/>
  <c r="AM527"/>
  <c r="AN527"/>
  <c r="AQ527"/>
  <c r="AR527"/>
  <c r="AS527"/>
  <c r="AT527"/>
  <c r="AU527"/>
  <c r="AV527"/>
  <c r="AY527"/>
  <c r="AZ527"/>
  <c r="BA527"/>
  <c r="BB527"/>
  <c r="BC527"/>
  <c r="BD527"/>
  <c r="BG527"/>
  <c r="BH527"/>
  <c r="BI527"/>
  <c r="BJ527"/>
  <c r="BK527"/>
  <c r="BL527"/>
  <c r="Q529"/>
  <c r="R529" s="1"/>
  <c r="Y529"/>
  <c r="Z529"/>
  <c r="AG529"/>
  <c r="AH529" s="1"/>
  <c r="AO529"/>
  <c r="AP529"/>
  <c r="AU529"/>
  <c r="AW529"/>
  <c r="AX529" s="1"/>
  <c r="BC529"/>
  <c r="BE529"/>
  <c r="BF529" s="1"/>
  <c r="BK529"/>
  <c r="BM529"/>
  <c r="BN529"/>
  <c r="O530"/>
  <c r="Q530"/>
  <c r="R530"/>
  <c r="W530"/>
  <c r="Y530"/>
  <c r="Z530" s="1"/>
  <c r="AE530"/>
  <c r="AG530"/>
  <c r="AH530" s="1"/>
  <c r="AM530"/>
  <c r="AO530"/>
  <c r="AP530"/>
  <c r="AU530"/>
  <c r="AW530"/>
  <c r="AX530"/>
  <c r="BC530"/>
  <c r="BE530"/>
  <c r="BF530" s="1"/>
  <c r="BK530"/>
  <c r="BM530"/>
  <c r="BN530" s="1"/>
  <c r="O531"/>
  <c r="Q531"/>
  <c r="R531"/>
  <c r="W531"/>
  <c r="Y531"/>
  <c r="Z531"/>
  <c r="AE531"/>
  <c r="AG531"/>
  <c r="AH531" s="1"/>
  <c r="AM531"/>
  <c r="AO531"/>
  <c r="AP531" s="1"/>
  <c r="AU531"/>
  <c r="AW531"/>
  <c r="AX531"/>
  <c r="BC531"/>
  <c r="BE531"/>
  <c r="BF531"/>
  <c r="BK531"/>
  <c r="BM531"/>
  <c r="BN531" s="1"/>
  <c r="O532"/>
  <c r="Q532"/>
  <c r="R532" s="1"/>
  <c r="W532"/>
  <c r="Y532"/>
  <c r="Z532"/>
  <c r="AE532"/>
  <c r="AG532"/>
  <c r="AH532"/>
  <c r="AM532"/>
  <c r="AO532"/>
  <c r="AP532" s="1"/>
  <c r="AU532"/>
  <c r="AW532"/>
  <c r="AX532" s="1"/>
  <c r="BC532"/>
  <c r="BE532"/>
  <c r="BF532"/>
  <c r="BK532"/>
  <c r="BM532"/>
  <c r="BN532"/>
  <c r="O533"/>
  <c r="Q533"/>
  <c r="R533" s="1"/>
  <c r="W533"/>
  <c r="Y533"/>
  <c r="Z533" s="1"/>
  <c r="AE533"/>
  <c r="AG533"/>
  <c r="AH533"/>
  <c r="AM533"/>
  <c r="AO533"/>
  <c r="AP533"/>
  <c r="AU533"/>
  <c r="AW533"/>
  <c r="AX533" s="1"/>
  <c r="BC533"/>
  <c r="BE533"/>
  <c r="BF533" s="1"/>
  <c r="BK533"/>
  <c r="BM533"/>
  <c r="BN533"/>
  <c r="O534"/>
  <c r="Q534"/>
  <c r="R534"/>
  <c r="W534"/>
  <c r="Y534"/>
  <c r="Z534" s="1"/>
  <c r="AE534"/>
  <c r="AG534"/>
  <c r="AH534" s="1"/>
  <c r="AM534"/>
  <c r="AO534"/>
  <c r="AP534"/>
  <c r="AU534"/>
  <c r="AW534"/>
  <c r="AX534"/>
  <c r="BE534"/>
  <c r="BF534" s="1"/>
  <c r="BK534"/>
  <c r="BM534"/>
  <c r="BN534"/>
  <c r="O535"/>
  <c r="Q535"/>
  <c r="R535"/>
  <c r="W535"/>
  <c r="Y535"/>
  <c r="Z535" s="1"/>
  <c r="AE535"/>
  <c r="AG535"/>
  <c r="AH535" s="1"/>
  <c r="AM535"/>
  <c r="AO535"/>
  <c r="AP535"/>
  <c r="AU535"/>
  <c r="AW535"/>
  <c r="AX535"/>
  <c r="BC535"/>
  <c r="BE535"/>
  <c r="BF535" s="1"/>
  <c r="BK535"/>
  <c r="BM535"/>
  <c r="BN535" s="1"/>
  <c r="O536"/>
  <c r="Q536"/>
  <c r="R536"/>
  <c r="W536"/>
  <c r="Y536"/>
  <c r="Z536"/>
  <c r="AE536"/>
  <c r="AG536"/>
  <c r="AH536" s="1"/>
  <c r="AM536"/>
  <c r="AO536"/>
  <c r="AP536" s="1"/>
  <c r="AU536"/>
  <c r="AW536"/>
  <c r="AX536"/>
  <c r="BC536"/>
  <c r="BE536"/>
  <c r="BF536"/>
  <c r="BK536"/>
  <c r="BM536"/>
  <c r="BN536" s="1"/>
  <c r="O537"/>
  <c r="Q537"/>
  <c r="R537" s="1"/>
  <c r="W537"/>
  <c r="Y537"/>
  <c r="Z537"/>
  <c r="AE537"/>
  <c r="AG537"/>
  <c r="AH537"/>
  <c r="AM537"/>
  <c r="AO537"/>
  <c r="AP537" s="1"/>
  <c r="AU537"/>
  <c r="AW537"/>
  <c r="AX537" s="1"/>
  <c r="BC537"/>
  <c r="BE537"/>
  <c r="BF537"/>
  <c r="BK537"/>
  <c r="BM537"/>
  <c r="BN537"/>
  <c r="O538"/>
  <c r="Q538"/>
  <c r="R538" s="1"/>
  <c r="W538"/>
  <c r="Y538"/>
  <c r="Z538" s="1"/>
  <c r="AE538"/>
  <c r="AG538"/>
  <c r="AH538"/>
  <c r="AM538"/>
  <c r="AO538"/>
  <c r="AP538"/>
  <c r="AU538"/>
  <c r="AW538"/>
  <c r="AX538" s="1"/>
  <c r="BC538"/>
  <c r="BE538"/>
  <c r="BF538" s="1"/>
  <c r="BK538"/>
  <c r="BM538"/>
  <c r="BN538"/>
  <c r="O539"/>
  <c r="Q539"/>
  <c r="R539"/>
  <c r="W539"/>
  <c r="Y539"/>
  <c r="Z539" s="1"/>
  <c r="AE539"/>
  <c r="AG539"/>
  <c r="AH539" s="1"/>
  <c r="AM539"/>
  <c r="AO539"/>
  <c r="AP539"/>
  <c r="AU539"/>
  <c r="AW539"/>
  <c r="AX539"/>
  <c r="BC539"/>
  <c r="BE539"/>
  <c r="BF539" s="1"/>
  <c r="BK539"/>
  <c r="BM539"/>
  <c r="BN539" s="1"/>
  <c r="O540"/>
  <c r="Q540"/>
  <c r="R540"/>
  <c r="W540"/>
  <c r="Y540"/>
  <c r="Z540"/>
  <c r="AE540"/>
  <c r="AG540"/>
  <c r="AH540" s="1"/>
  <c r="AM540"/>
  <c r="AO540"/>
  <c r="AP540" s="1"/>
  <c r="AU540"/>
  <c r="AW540"/>
  <c r="AX540"/>
  <c r="BC540"/>
  <c r="BE540"/>
  <c r="BF540"/>
  <c r="BK540"/>
  <c r="BM540"/>
  <c r="BN540" s="1"/>
  <c r="O541"/>
  <c r="Q541"/>
  <c r="R541" s="1"/>
  <c r="W541"/>
  <c r="Y541"/>
  <c r="Z541"/>
  <c r="AE541"/>
  <c r="AG541"/>
  <c r="AH541"/>
  <c r="AM541"/>
  <c r="AO541"/>
  <c r="AP541" s="1"/>
  <c r="AU541"/>
  <c r="AW541"/>
  <c r="AX541" s="1"/>
  <c r="BC541"/>
  <c r="BE541"/>
  <c r="BF541"/>
  <c r="BK541"/>
  <c r="BM541"/>
  <c r="BN541"/>
  <c r="O542"/>
  <c r="Q542"/>
  <c r="R542" s="1"/>
  <c r="W542"/>
  <c r="Y542"/>
  <c r="Z542" s="1"/>
  <c r="AE542"/>
  <c r="AG542"/>
  <c r="AH542"/>
  <c r="AM542"/>
  <c r="AO542"/>
  <c r="AP542"/>
  <c r="AU542"/>
  <c r="AW542"/>
  <c r="AX542" s="1"/>
  <c r="BC542"/>
  <c r="BE542"/>
  <c r="BF542" s="1"/>
  <c r="BK542"/>
  <c r="BM542"/>
  <c r="BN542"/>
  <c r="O543"/>
  <c r="Q543"/>
  <c r="R543"/>
  <c r="W543"/>
  <c r="Y543"/>
  <c r="Z543" s="1"/>
  <c r="AE543"/>
  <c r="AG543"/>
  <c r="AH543" s="1"/>
  <c r="AM543"/>
  <c r="AO543"/>
  <c r="AP543"/>
  <c r="AU543"/>
  <c r="AW543"/>
  <c r="AX543"/>
  <c r="BC543"/>
  <c r="BE543"/>
  <c r="BF543" s="1"/>
  <c r="BK543"/>
  <c r="BM543"/>
  <c r="BN543" s="1"/>
  <c r="O544"/>
  <c r="Q544"/>
  <c r="R544"/>
  <c r="W544"/>
  <c r="Y544"/>
  <c r="Z544"/>
  <c r="AE544"/>
  <c r="AG544"/>
  <c r="AH544" s="1"/>
  <c r="AM544"/>
  <c r="AO544"/>
  <c r="AP544" s="1"/>
  <c r="AU544"/>
  <c r="AW544"/>
  <c r="AX544"/>
  <c r="BC544"/>
  <c r="BE544"/>
  <c r="BF544"/>
  <c r="BK544"/>
  <c r="BM544"/>
  <c r="BN544" s="1"/>
  <c r="O545"/>
  <c r="Q545"/>
  <c r="R545" s="1"/>
  <c r="W545"/>
  <c r="Y545"/>
  <c r="Z545"/>
  <c r="AE545"/>
  <c r="AG545"/>
  <c r="AH545"/>
  <c r="AM545"/>
  <c r="AO545"/>
  <c r="AP545" s="1"/>
  <c r="AU545"/>
  <c r="AW545"/>
  <c r="AX545" s="1"/>
  <c r="BC545"/>
  <c r="BE545"/>
  <c r="BF545"/>
  <c r="BK545"/>
  <c r="BM545"/>
  <c r="BN545"/>
  <c r="O546"/>
  <c r="Q546"/>
  <c r="R546" s="1"/>
  <c r="W546"/>
  <c r="Y546"/>
  <c r="Z546" s="1"/>
  <c r="AE546"/>
  <c r="AG546"/>
  <c r="AH546"/>
  <c r="AM546"/>
  <c r="AO546"/>
  <c r="AP546"/>
  <c r="AU546"/>
  <c r="AW546"/>
  <c r="AX546" s="1"/>
  <c r="BC546"/>
  <c r="BE546"/>
  <c r="BF546" s="1"/>
  <c r="BK546"/>
  <c r="BM546"/>
  <c r="BN546"/>
  <c r="O547"/>
  <c r="Q547"/>
  <c r="R547"/>
  <c r="W547"/>
  <c r="Y547"/>
  <c r="Z547" s="1"/>
  <c r="AE547"/>
  <c r="AG547"/>
  <c r="AH547" s="1"/>
  <c r="AM547"/>
  <c r="AO547"/>
  <c r="AP547"/>
  <c r="AU547"/>
  <c r="AW547"/>
  <c r="AX547"/>
  <c r="BC547"/>
  <c r="BE547"/>
  <c r="BF547" s="1"/>
  <c r="BK547"/>
  <c r="BM547"/>
  <c r="BN547" s="1"/>
  <c r="O548"/>
  <c r="Q548"/>
  <c r="R548"/>
  <c r="W548"/>
  <c r="Y548"/>
  <c r="Z548"/>
  <c r="AE548"/>
  <c r="AG548"/>
  <c r="AH548" s="1"/>
  <c r="AM548"/>
  <c r="AO548"/>
  <c r="AP548" s="1"/>
  <c r="AU548"/>
  <c r="AW548"/>
  <c r="AX548"/>
  <c r="BC548"/>
  <c r="BE548"/>
  <c r="BF548"/>
  <c r="BK548"/>
  <c r="BM548"/>
  <c r="BN548" s="1"/>
  <c r="O549"/>
  <c r="Q549"/>
  <c r="R549" s="1"/>
  <c r="W549"/>
  <c r="Y549"/>
  <c r="Z549"/>
  <c r="AE549"/>
  <c r="AG549"/>
  <c r="AH549"/>
  <c r="AM549"/>
  <c r="AO549"/>
  <c r="AP549" s="1"/>
  <c r="AU549"/>
  <c r="AW549"/>
  <c r="AX549" s="1"/>
  <c r="BC549"/>
  <c r="BE549"/>
  <c r="BF549"/>
  <c r="BK549"/>
  <c r="BM549"/>
  <c r="BN549"/>
  <c r="O550"/>
  <c r="Q550"/>
  <c r="R550" s="1"/>
  <c r="W550"/>
  <c r="Y550"/>
  <c r="Z550" s="1"/>
  <c r="AE550"/>
  <c r="AG550"/>
  <c r="AH550"/>
  <c r="AM550"/>
  <c r="AO550"/>
  <c r="AP550"/>
  <c r="AU550"/>
  <c r="AW550"/>
  <c r="AX550" s="1"/>
  <c r="BC550"/>
  <c r="BE550"/>
  <c r="BF550" s="1"/>
  <c r="BK550"/>
  <c r="BM550"/>
  <c r="BN550"/>
  <c r="O551"/>
  <c r="Q551"/>
  <c r="R551"/>
  <c r="W551"/>
  <c r="Y551"/>
  <c r="Z551" s="1"/>
  <c r="AE551"/>
  <c r="AG551"/>
  <c r="AH551" s="1"/>
  <c r="AM551"/>
  <c r="AO551"/>
  <c r="AP551"/>
  <c r="AU551"/>
  <c r="AW551"/>
  <c r="AX551"/>
  <c r="BC551"/>
  <c r="BE551"/>
  <c r="BF551" s="1"/>
  <c r="BK551"/>
  <c r="BM551"/>
  <c r="BN551" s="1"/>
  <c r="O552"/>
  <c r="Q552"/>
  <c r="R552"/>
  <c r="W552"/>
  <c r="Y552"/>
  <c r="Z552"/>
  <c r="AE552"/>
  <c r="AG552"/>
  <c r="AH552" s="1"/>
  <c r="AM552"/>
  <c r="AO552"/>
  <c r="AP552" s="1"/>
  <c r="AU552"/>
  <c r="AW552"/>
  <c r="AX552"/>
  <c r="BC552"/>
  <c r="BE552"/>
  <c r="BF552"/>
  <c r="BK552"/>
  <c r="BM552"/>
  <c r="BN552" s="1"/>
  <c r="O553"/>
  <c r="Q553"/>
  <c r="R553" s="1"/>
  <c r="W553"/>
  <c r="Y553"/>
  <c r="Z553"/>
  <c r="AE553"/>
  <c r="AG553"/>
  <c r="AH553"/>
  <c r="AM553"/>
  <c r="AO553"/>
  <c r="AP553" s="1"/>
  <c r="AU553"/>
  <c r="AW553"/>
  <c r="AX553" s="1"/>
  <c r="BC553"/>
  <c r="BE553"/>
  <c r="BF553"/>
  <c r="BK553"/>
  <c r="BM553"/>
  <c r="BN553"/>
  <c r="O554"/>
  <c r="Q554"/>
  <c r="R554" s="1"/>
  <c r="W554"/>
  <c r="Y554"/>
  <c r="Z554" s="1"/>
  <c r="AE554"/>
  <c r="AG554"/>
  <c r="AH554"/>
  <c r="AM554"/>
  <c r="AO554"/>
  <c r="AP554"/>
  <c r="AU554"/>
  <c r="AW554"/>
  <c r="AX554" s="1"/>
  <c r="BC554"/>
  <c r="BE554"/>
  <c r="BF554" s="1"/>
  <c r="BK554"/>
  <c r="BM554"/>
  <c r="BN554"/>
  <c r="O555"/>
  <c r="Q555"/>
  <c r="R555"/>
  <c r="W555"/>
  <c r="Y555"/>
  <c r="Z555" s="1"/>
  <c r="AE555"/>
  <c r="AG555"/>
  <c r="AH555" s="1"/>
  <c r="AM555"/>
  <c r="AO555"/>
  <c r="AP555"/>
  <c r="AU555"/>
  <c r="AW555"/>
  <c r="AX555"/>
  <c r="BC555"/>
  <c r="BE555"/>
  <c r="BF555" s="1"/>
  <c r="BK555"/>
  <c r="BM555"/>
  <c r="BN555" s="1"/>
  <c r="O556"/>
  <c r="Q556"/>
  <c r="R556"/>
  <c r="W556"/>
  <c r="Y556"/>
  <c r="Z556"/>
  <c r="AE556"/>
  <c r="AG556"/>
  <c r="AH556" s="1"/>
  <c r="AM556"/>
  <c r="AO556"/>
  <c r="AP556" s="1"/>
  <c r="AU556"/>
  <c r="AW556"/>
  <c r="AX556"/>
  <c r="BC556"/>
  <c r="BE556"/>
  <c r="BF556"/>
  <c r="BK556"/>
  <c r="BM556"/>
  <c r="BN556" s="1"/>
  <c r="O557"/>
  <c r="Q557"/>
  <c r="R557" s="1"/>
  <c r="W557"/>
  <c r="Y557"/>
  <c r="Z557"/>
  <c r="AE557"/>
  <c r="AG557"/>
  <c r="AH557"/>
  <c r="AM557"/>
  <c r="AO557"/>
  <c r="AP557" s="1"/>
  <c r="AU557"/>
  <c r="AW557"/>
  <c r="AX557" s="1"/>
  <c r="BC557"/>
  <c r="BE557"/>
  <c r="BF557"/>
  <c r="BK557"/>
  <c r="BM557"/>
  <c r="BN557"/>
  <c r="O558"/>
  <c r="Q558"/>
  <c r="R558" s="1"/>
  <c r="W558"/>
  <c r="Y558"/>
  <c r="Z558" s="1"/>
  <c r="AE558"/>
  <c r="AG558"/>
  <c r="AH558"/>
  <c r="AM558"/>
  <c r="AO558"/>
  <c r="AP558"/>
  <c r="AU558"/>
  <c r="AW558"/>
  <c r="AX558" s="1"/>
  <c r="BC558"/>
  <c r="BE558"/>
  <c r="BF558" s="1"/>
  <c r="BK558"/>
  <c r="BM558"/>
  <c r="BN558"/>
  <c r="O559"/>
  <c r="Q559"/>
  <c r="R559"/>
  <c r="W559"/>
  <c r="Y559"/>
  <c r="Z559" s="1"/>
  <c r="AE559"/>
  <c r="AG559"/>
  <c r="AH559" s="1"/>
  <c r="AM559"/>
  <c r="AO559"/>
  <c r="AP559"/>
  <c r="AU559"/>
  <c r="AW559"/>
  <c r="AX559"/>
  <c r="BC559"/>
  <c r="BE559"/>
  <c r="BF559" s="1"/>
  <c r="BK559"/>
  <c r="BM559"/>
  <c r="BN559" s="1"/>
  <c r="O560"/>
  <c r="Q560"/>
  <c r="R560"/>
  <c r="W560"/>
  <c r="Y560"/>
  <c r="Z560"/>
  <c r="AE560"/>
  <c r="AG560"/>
  <c r="AH560" s="1"/>
  <c r="AM560"/>
  <c r="AO560"/>
  <c r="AP560" s="1"/>
  <c r="AU560"/>
  <c r="AW560"/>
  <c r="AX560"/>
  <c r="BC560"/>
  <c r="BE560"/>
  <c r="BF560"/>
  <c r="BK560"/>
  <c r="BM560"/>
  <c r="BN560" s="1"/>
  <c r="O561"/>
  <c r="Q561"/>
  <c r="R561" s="1"/>
  <c r="W561"/>
  <c r="Y561"/>
  <c r="Z561"/>
  <c r="AE561"/>
  <c r="AG561"/>
  <c r="AH561"/>
  <c r="AM561"/>
  <c r="AO561"/>
  <c r="AP561" s="1"/>
  <c r="AU561"/>
  <c r="AW561"/>
  <c r="AX561" s="1"/>
  <c r="BC561"/>
  <c r="BE561"/>
  <c r="BF561"/>
  <c r="BK561"/>
  <c r="BM561"/>
  <c r="BN561"/>
  <c r="O562"/>
  <c r="Q562"/>
  <c r="R562" s="1"/>
  <c r="W562"/>
  <c r="Y562"/>
  <c r="Z562" s="1"/>
  <c r="AE562"/>
  <c r="AG562"/>
  <c r="AH562"/>
  <c r="AM562"/>
  <c r="AO562"/>
  <c r="AP562"/>
  <c r="AU562"/>
  <c r="AW562"/>
  <c r="AX562" s="1"/>
  <c r="BC562"/>
  <c r="BE562"/>
  <c r="BF562" s="1"/>
  <c r="BK562"/>
  <c r="BM562"/>
  <c r="BN562"/>
  <c r="O563"/>
  <c r="Q563"/>
  <c r="R563"/>
  <c r="W563"/>
  <c r="Y563"/>
  <c r="Z563" s="1"/>
  <c r="AE563"/>
  <c r="AG563"/>
  <c r="AH563" s="1"/>
  <c r="AM563"/>
  <c r="AO563"/>
  <c r="AP563"/>
  <c r="AU563"/>
  <c r="AW563"/>
  <c r="AX563"/>
  <c r="BC563"/>
  <c r="BE563"/>
  <c r="BF563" s="1"/>
  <c r="BK563"/>
  <c r="BM563"/>
  <c r="BN563" s="1"/>
  <c r="O564"/>
  <c r="Q564"/>
  <c r="R564"/>
  <c r="W564"/>
  <c r="Y564"/>
  <c r="Z564"/>
  <c r="AE564"/>
  <c r="AG564"/>
  <c r="AH564" s="1"/>
  <c r="AM564"/>
  <c r="AO564"/>
  <c r="AP564" s="1"/>
  <c r="AU564"/>
  <c r="AW564"/>
  <c r="AX564"/>
  <c r="BC564"/>
  <c r="BE564"/>
  <c r="BF564"/>
  <c r="BK564"/>
  <c r="BM564"/>
  <c r="BN564" s="1"/>
  <c r="O565"/>
  <c r="Q565"/>
  <c r="R565" s="1"/>
  <c r="W565"/>
  <c r="Y565"/>
  <c r="Z565"/>
  <c r="AE565"/>
  <c r="AG565"/>
  <c r="AH565"/>
  <c r="AM565"/>
  <c r="AO565"/>
  <c r="AP565" s="1"/>
  <c r="AU565"/>
  <c r="AW565"/>
  <c r="AX565" s="1"/>
  <c r="BC565"/>
  <c r="BE565"/>
  <c r="BF565"/>
  <c r="BK565"/>
  <c r="BM565"/>
  <c r="BN565"/>
  <c r="D566"/>
  <c r="D567" s="1"/>
  <c r="J566"/>
  <c r="K566"/>
  <c r="L566"/>
  <c r="L567" s="1"/>
  <c r="M566"/>
  <c r="M567" s="1"/>
  <c r="N566"/>
  <c r="P566"/>
  <c r="O566" s="1"/>
  <c r="Q566"/>
  <c r="S566"/>
  <c r="T566"/>
  <c r="T567" s="1"/>
  <c r="U566"/>
  <c r="U567" s="1"/>
  <c r="V566"/>
  <c r="X566"/>
  <c r="W566" s="1"/>
  <c r="Y566"/>
  <c r="AA566"/>
  <c r="AB566"/>
  <c r="AB567" s="1"/>
  <c r="AC566"/>
  <c r="AC567" s="1"/>
  <c r="AD566"/>
  <c r="AF566"/>
  <c r="AE566" s="1"/>
  <c r="AG566"/>
  <c r="AI566"/>
  <c r="AJ566"/>
  <c r="AJ567" s="1"/>
  <c r="AK566"/>
  <c r="AK567" s="1"/>
  <c r="AL566"/>
  <c r="AN566"/>
  <c r="AM566" s="1"/>
  <c r="AO566"/>
  <c r="AQ566"/>
  <c r="AR566"/>
  <c r="AR567" s="1"/>
  <c r="AS566"/>
  <c r="AS567" s="1"/>
  <c r="AT566"/>
  <c r="AV566"/>
  <c r="AU566" s="1"/>
  <c r="AW566"/>
  <c r="AY566"/>
  <c r="AZ566"/>
  <c r="AZ567" s="1"/>
  <c r="BA566"/>
  <c r="BA567" s="1"/>
  <c r="BB566"/>
  <c r="BD566"/>
  <c r="BC566" s="1"/>
  <c r="BE566"/>
  <c r="BG566"/>
  <c r="BH566"/>
  <c r="BH567" s="1"/>
  <c r="BI566"/>
  <c r="BI567" s="1"/>
  <c r="BJ566"/>
  <c r="BL566"/>
  <c r="BK566" s="1"/>
  <c r="BM566"/>
  <c r="J567"/>
  <c r="K567"/>
  <c r="N567"/>
  <c r="S567"/>
  <c r="V567"/>
  <c r="AA567"/>
  <c r="AD567"/>
  <c r="AI567"/>
  <c r="AL567"/>
  <c r="AQ567"/>
  <c r="AT567"/>
  <c r="AY567"/>
  <c r="BB567"/>
  <c r="BG567"/>
  <c r="BJ567"/>
  <c r="O7" i="539"/>
  <c r="Q7"/>
  <c r="R7" s="1"/>
  <c r="W7"/>
  <c r="Y7"/>
  <c r="Z7" s="1"/>
  <c r="AE7"/>
  <c r="AG7"/>
  <c r="AH7"/>
  <c r="AM7"/>
  <c r="AO7"/>
  <c r="AP7"/>
  <c r="AU7"/>
  <c r="AW7"/>
  <c r="AX7" s="1"/>
  <c r="BC7"/>
  <c r="BE7"/>
  <c r="BF7" s="1"/>
  <c r="BK7"/>
  <c r="BM7"/>
  <c r="BN7"/>
  <c r="BS7"/>
  <c r="BU7"/>
  <c r="BV7"/>
  <c r="CA7"/>
  <c r="CC7"/>
  <c r="CD7" s="1"/>
  <c r="CI7"/>
  <c r="CK7"/>
  <c r="CL7" s="1"/>
  <c r="CQ7"/>
  <c r="CS7"/>
  <c r="CT7"/>
  <c r="CY7"/>
  <c r="DA7"/>
  <c r="DB7"/>
  <c r="O8"/>
  <c r="Q8"/>
  <c r="R8" s="1"/>
  <c r="W8"/>
  <c r="Y8"/>
  <c r="Z8" s="1"/>
  <c r="AE8"/>
  <c r="AG8"/>
  <c r="AH8"/>
  <c r="AM8"/>
  <c r="AO8"/>
  <c r="AP8"/>
  <c r="AU8"/>
  <c r="AW8"/>
  <c r="AX8" s="1"/>
  <c r="BC8"/>
  <c r="BE8"/>
  <c r="BF8" s="1"/>
  <c r="BK8"/>
  <c r="BM8"/>
  <c r="BN8"/>
  <c r="BS8"/>
  <c r="BU8"/>
  <c r="BV8"/>
  <c r="CA8"/>
  <c r="CC8"/>
  <c r="CD8" s="1"/>
  <c r="CI8"/>
  <c r="CK8"/>
  <c r="CL8" s="1"/>
  <c r="CQ8"/>
  <c r="CS8"/>
  <c r="CT8"/>
  <c r="CY8"/>
  <c r="DA8"/>
  <c r="DB8"/>
  <c r="O9"/>
  <c r="Q9"/>
  <c r="R9" s="1"/>
  <c r="W9"/>
  <c r="Y9"/>
  <c r="Z9" s="1"/>
  <c r="AE9"/>
  <c r="AG9"/>
  <c r="AH9"/>
  <c r="AM9"/>
  <c r="AO9"/>
  <c r="AP9"/>
  <c r="AU9"/>
  <c r="AW9"/>
  <c r="AX9" s="1"/>
  <c r="BC9"/>
  <c r="BE9"/>
  <c r="BF9" s="1"/>
  <c r="BK9"/>
  <c r="BM9"/>
  <c r="BN9"/>
  <c r="BS9"/>
  <c r="BU9"/>
  <c r="BV9"/>
  <c r="CA9"/>
  <c r="CC9"/>
  <c r="CD9" s="1"/>
  <c r="CI9"/>
  <c r="CK9"/>
  <c r="CL9" s="1"/>
  <c r="CQ9"/>
  <c r="CS9"/>
  <c r="CT9"/>
  <c r="CY9"/>
  <c r="DA9"/>
  <c r="DB9"/>
  <c r="O10"/>
  <c r="Q10"/>
  <c r="R10" s="1"/>
  <c r="W10"/>
  <c r="Y10"/>
  <c r="Z10" s="1"/>
  <c r="AE10"/>
  <c r="AG10"/>
  <c r="AH10"/>
  <c r="AM10"/>
  <c r="AO10"/>
  <c r="AP10"/>
  <c r="AU10"/>
  <c r="AW10"/>
  <c r="AX10" s="1"/>
  <c r="BC10"/>
  <c r="BE10"/>
  <c r="BF10" s="1"/>
  <c r="BK10"/>
  <c r="BM10"/>
  <c r="BN10"/>
  <c r="BS10"/>
  <c r="BU10"/>
  <c r="BV10"/>
  <c r="CA10"/>
  <c r="CC10"/>
  <c r="CD10" s="1"/>
  <c r="CI10"/>
  <c r="CK10"/>
  <c r="CL10" s="1"/>
  <c r="CQ10"/>
  <c r="CS10"/>
  <c r="CT10"/>
  <c r="CY10"/>
  <c r="DA10"/>
  <c r="DB10"/>
  <c r="O11"/>
  <c r="Q11"/>
  <c r="R11" s="1"/>
  <c r="W11"/>
  <c r="Y11"/>
  <c r="Z11" s="1"/>
  <c r="AE11"/>
  <c r="AG11"/>
  <c r="AH11"/>
  <c r="AM11"/>
  <c r="AO11"/>
  <c r="AP11"/>
  <c r="AU11"/>
  <c r="AW11"/>
  <c r="AX11" s="1"/>
  <c r="BC11"/>
  <c r="BE11"/>
  <c r="BF11" s="1"/>
  <c r="BK11"/>
  <c r="BM11"/>
  <c r="BN11"/>
  <c r="BS11"/>
  <c r="BU11"/>
  <c r="BV11"/>
  <c r="CA11"/>
  <c r="CC11"/>
  <c r="CD11" s="1"/>
  <c r="CI11"/>
  <c r="CK11"/>
  <c r="CL11" s="1"/>
  <c r="CQ11"/>
  <c r="CS11"/>
  <c r="CT11"/>
  <c r="CY11"/>
  <c r="DA11"/>
  <c r="DB11"/>
  <c r="O12"/>
  <c r="Q12"/>
  <c r="R12" s="1"/>
  <c r="W12"/>
  <c r="Y12"/>
  <c r="Z12" s="1"/>
  <c r="AE12"/>
  <c r="AG12"/>
  <c r="AH12"/>
  <c r="AM12"/>
  <c r="AO12"/>
  <c r="AP12"/>
  <c r="AU12"/>
  <c r="AW12"/>
  <c r="AX12" s="1"/>
  <c r="BC12"/>
  <c r="BE12"/>
  <c r="BF12" s="1"/>
  <c r="BK12"/>
  <c r="BM12"/>
  <c r="BN12"/>
  <c r="BS12"/>
  <c r="BU12"/>
  <c r="BV12"/>
  <c r="CA12"/>
  <c r="CC12"/>
  <c r="CD12" s="1"/>
  <c r="CI12"/>
  <c r="CK12"/>
  <c r="CL12" s="1"/>
  <c r="CQ12"/>
  <c r="CS12"/>
  <c r="CT12"/>
  <c r="CY12"/>
  <c r="DA12"/>
  <c r="DB12"/>
  <c r="O13"/>
  <c r="Q13"/>
  <c r="R13" s="1"/>
  <c r="W13"/>
  <c r="Y13"/>
  <c r="Z13" s="1"/>
  <c r="AE13"/>
  <c r="AG13"/>
  <c r="AH13"/>
  <c r="AM13"/>
  <c r="AO13"/>
  <c r="AP13"/>
  <c r="AU13"/>
  <c r="AW13"/>
  <c r="AX13" s="1"/>
  <c r="BC13"/>
  <c r="BE13"/>
  <c r="BF13" s="1"/>
  <c r="BK13"/>
  <c r="BM13"/>
  <c r="BN13"/>
  <c r="BS13"/>
  <c r="BU13"/>
  <c r="BV13"/>
  <c r="CA13"/>
  <c r="CC13"/>
  <c r="CD13" s="1"/>
  <c r="CI13"/>
  <c r="CK13"/>
  <c r="CL13" s="1"/>
  <c r="CQ13"/>
  <c r="CS13"/>
  <c r="CT13"/>
  <c r="CY13"/>
  <c r="DA13"/>
  <c r="DB13"/>
  <c r="O14"/>
  <c r="Q14"/>
  <c r="R14" s="1"/>
  <c r="W14"/>
  <c r="Y14"/>
  <c r="Z14" s="1"/>
  <c r="AE14"/>
  <c r="AG14"/>
  <c r="AH14"/>
  <c r="AM14"/>
  <c r="AO14"/>
  <c r="AP14"/>
  <c r="AU14"/>
  <c r="AW14"/>
  <c r="AX14" s="1"/>
  <c r="BC14"/>
  <c r="BE14"/>
  <c r="BF14" s="1"/>
  <c r="BK14"/>
  <c r="BM14"/>
  <c r="BN14"/>
  <c r="BS14"/>
  <c r="BU14"/>
  <c r="BV14"/>
  <c r="CA14"/>
  <c r="CC14"/>
  <c r="CD14" s="1"/>
  <c r="CI14"/>
  <c r="CK14"/>
  <c r="CL14" s="1"/>
  <c r="CQ14"/>
  <c r="CS14"/>
  <c r="CT14"/>
  <c r="CY14"/>
  <c r="DA14"/>
  <c r="DB14"/>
  <c r="O15"/>
  <c r="Q15"/>
  <c r="R15" s="1"/>
  <c r="W15"/>
  <c r="Y15"/>
  <c r="Z15" s="1"/>
  <c r="AE15"/>
  <c r="AG15"/>
  <c r="AH15"/>
  <c r="AM15"/>
  <c r="AO15"/>
  <c r="AP15"/>
  <c r="AU15"/>
  <c r="AW15"/>
  <c r="AX15" s="1"/>
  <c r="BC15"/>
  <c r="BE15"/>
  <c r="BF15" s="1"/>
  <c r="BK15"/>
  <c r="BM15"/>
  <c r="BN15"/>
  <c r="BS15"/>
  <c r="BU15"/>
  <c r="BV15"/>
  <c r="CA15"/>
  <c r="CC15"/>
  <c r="CD15" s="1"/>
  <c r="CI15"/>
  <c r="CK15"/>
  <c r="CL15" s="1"/>
  <c r="CQ15"/>
  <c r="CS15"/>
  <c r="CT15"/>
  <c r="CY15"/>
  <c r="DA15"/>
  <c r="DB15"/>
  <c r="O16"/>
  <c r="Q16"/>
  <c r="R16" s="1"/>
  <c r="W16"/>
  <c r="Y16"/>
  <c r="Z16" s="1"/>
  <c r="AE16"/>
  <c r="AG16"/>
  <c r="AH16"/>
  <c r="AM16"/>
  <c r="AO16"/>
  <c r="AP16"/>
  <c r="AU16"/>
  <c r="AW16"/>
  <c r="AX16" s="1"/>
  <c r="BC16"/>
  <c r="BE16"/>
  <c r="BF16" s="1"/>
  <c r="BK16"/>
  <c r="BM16"/>
  <c r="BN16"/>
  <c r="BS16"/>
  <c r="BU16"/>
  <c r="BV16"/>
  <c r="CA16"/>
  <c r="CC16"/>
  <c r="CD16" s="1"/>
  <c r="CK16"/>
  <c r="CL16"/>
  <c r="CS16"/>
  <c r="CT16" s="1"/>
  <c r="DA16"/>
  <c r="DB16"/>
  <c r="O17"/>
  <c r="Q17"/>
  <c r="R17"/>
  <c r="W17"/>
  <c r="Y17"/>
  <c r="Z17" s="1"/>
  <c r="AE17"/>
  <c r="AG17"/>
  <c r="AH17" s="1"/>
  <c r="AM17"/>
  <c r="AO17"/>
  <c r="AP17"/>
  <c r="AU17"/>
  <c r="AW17"/>
  <c r="AX17"/>
  <c r="BC17"/>
  <c r="BE17"/>
  <c r="BF17" s="1"/>
  <c r="BK17"/>
  <c r="BM17"/>
  <c r="BN17" s="1"/>
  <c r="BS17"/>
  <c r="BU17"/>
  <c r="BV17"/>
  <c r="CA17"/>
  <c r="CC17"/>
  <c r="CD17"/>
  <c r="CI17"/>
  <c r="CK17"/>
  <c r="CL17" s="1"/>
  <c r="CQ17"/>
  <c r="CS17"/>
  <c r="CT17" s="1"/>
  <c r="CY17"/>
  <c r="DA17"/>
  <c r="DB17"/>
  <c r="Q18"/>
  <c r="R18" s="1"/>
  <c r="Y18"/>
  <c r="Z18"/>
  <c r="AG18"/>
  <c r="AH18" s="1"/>
  <c r="AO18"/>
  <c r="AP18"/>
  <c r="AW18"/>
  <c r="AX18" s="1"/>
  <c r="BE18"/>
  <c r="BF18"/>
  <c r="BM18"/>
  <c r="BN18" s="1"/>
  <c r="BU18"/>
  <c r="BV18"/>
  <c r="CA18"/>
  <c r="CC18"/>
  <c r="CD18"/>
  <c r="CI18"/>
  <c r="CK18"/>
  <c r="CL18" s="1"/>
  <c r="CQ18"/>
  <c r="CS18"/>
  <c r="CT18" s="1"/>
  <c r="CY18"/>
  <c r="DA18"/>
  <c r="DB18"/>
  <c r="O19"/>
  <c r="Q19"/>
  <c r="R19"/>
  <c r="W19"/>
  <c r="Y19"/>
  <c r="Z19" s="1"/>
  <c r="AE19"/>
  <c r="AG19"/>
  <c r="AH19" s="1"/>
  <c r="AM19"/>
  <c r="AO19"/>
  <c r="AP19"/>
  <c r="AU19"/>
  <c r="AW19"/>
  <c r="AX19"/>
  <c r="BC19"/>
  <c r="BE19"/>
  <c r="BF19" s="1"/>
  <c r="BK19"/>
  <c r="BM19"/>
  <c r="BN19" s="1"/>
  <c r="BS19"/>
  <c r="BU19"/>
  <c r="BV19"/>
  <c r="CA19"/>
  <c r="CC19"/>
  <c r="CD19"/>
  <c r="CI19"/>
  <c r="CK19"/>
  <c r="CL19" s="1"/>
  <c r="CQ19"/>
  <c r="CS19"/>
  <c r="CT19" s="1"/>
  <c r="CY19"/>
  <c r="DA19"/>
  <c r="DB19"/>
  <c r="O20"/>
  <c r="Q20"/>
  <c r="R20"/>
  <c r="W20"/>
  <c r="Y20"/>
  <c r="Z20" s="1"/>
  <c r="AE20"/>
  <c r="AG20"/>
  <c r="AH20" s="1"/>
  <c r="AM20"/>
  <c r="AO20"/>
  <c r="AP20"/>
  <c r="AU20"/>
  <c r="AW20"/>
  <c r="AX20"/>
  <c r="BC20"/>
  <c r="BE20"/>
  <c r="BF20" s="1"/>
  <c r="BK20"/>
  <c r="BM20"/>
  <c r="BN20" s="1"/>
  <c r="BS20"/>
  <c r="BU20"/>
  <c r="BV20"/>
  <c r="CA20"/>
  <c r="CC20"/>
  <c r="CD20"/>
  <c r="CI20"/>
  <c r="CK20"/>
  <c r="CL20" s="1"/>
  <c r="CQ20"/>
  <c r="CS20"/>
  <c r="CT20" s="1"/>
  <c r="CY20"/>
  <c r="DA20"/>
  <c r="DB20"/>
  <c r="O21"/>
  <c r="Q21"/>
  <c r="R21"/>
  <c r="W21"/>
  <c r="Y21"/>
  <c r="Z21" s="1"/>
  <c r="AE21"/>
  <c r="AG21"/>
  <c r="AH21" s="1"/>
  <c r="AM21"/>
  <c r="AO21"/>
  <c r="AP21"/>
  <c r="AU21"/>
  <c r="AW21"/>
  <c r="AX21"/>
  <c r="BC21"/>
  <c r="BE21"/>
  <c r="BF21" s="1"/>
  <c r="BK21"/>
  <c r="BM21"/>
  <c r="BN21" s="1"/>
  <c r="BS21"/>
  <c r="BU21"/>
  <c r="BV21"/>
  <c r="CA21"/>
  <c r="CC21"/>
  <c r="CD21"/>
  <c r="CI21"/>
  <c r="CK21"/>
  <c r="CL21" s="1"/>
  <c r="CQ21"/>
  <c r="CS21"/>
  <c r="CT21" s="1"/>
  <c r="CY21"/>
  <c r="DA21"/>
  <c r="DB21"/>
  <c r="Q22"/>
  <c r="R22" s="1"/>
  <c r="Y22"/>
  <c r="Z22"/>
  <c r="AG22"/>
  <c r="AH22" s="1"/>
  <c r="AO22"/>
  <c r="AP22"/>
  <c r="AW22"/>
  <c r="AX22" s="1"/>
  <c r="BE22"/>
  <c r="BF22"/>
  <c r="BM22"/>
  <c r="BN22" s="1"/>
  <c r="BU22"/>
  <c r="BV22"/>
  <c r="CC22"/>
  <c r="CD22" s="1"/>
  <c r="CK22"/>
  <c r="CL22"/>
  <c r="CS22"/>
  <c r="CT22" s="1"/>
  <c r="DA22"/>
  <c r="DB22"/>
  <c r="O23"/>
  <c r="Q23"/>
  <c r="R23"/>
  <c r="W23"/>
  <c r="Y23"/>
  <c r="Z23" s="1"/>
  <c r="AE23"/>
  <c r="AG23"/>
  <c r="AH23" s="1"/>
  <c r="AM23"/>
  <c r="AO23"/>
  <c r="AP23"/>
  <c r="AU23"/>
  <c r="AW23"/>
  <c r="AX23"/>
  <c r="BC23"/>
  <c r="BE23"/>
  <c r="BF23" s="1"/>
  <c r="BK23"/>
  <c r="BM23"/>
  <c r="BN23" s="1"/>
  <c r="BS23"/>
  <c r="BU23"/>
  <c r="BV23"/>
  <c r="CA23"/>
  <c r="CC23"/>
  <c r="CD23"/>
  <c r="CI23"/>
  <c r="CK23"/>
  <c r="CL23" s="1"/>
  <c r="CQ23"/>
  <c r="CS23"/>
  <c r="CT23" s="1"/>
  <c r="CY23"/>
  <c r="DA23"/>
  <c r="DB23"/>
  <c r="O24"/>
  <c r="Q24"/>
  <c r="R24"/>
  <c r="W24"/>
  <c r="Y24"/>
  <c r="Z24" s="1"/>
  <c r="AE24"/>
  <c r="AG24"/>
  <c r="AH24" s="1"/>
  <c r="AM24"/>
  <c r="AO24"/>
  <c r="AP24"/>
  <c r="AU24"/>
  <c r="AW24"/>
  <c r="AX24"/>
  <c r="BC24"/>
  <c r="BE24"/>
  <c r="BF24" s="1"/>
  <c r="BK24"/>
  <c r="BM24"/>
  <c r="BN24" s="1"/>
  <c r="BS24"/>
  <c r="BU24"/>
  <c r="BV24"/>
  <c r="CA24"/>
  <c r="CC24"/>
  <c r="CD24"/>
  <c r="CI24"/>
  <c r="CK24"/>
  <c r="CL24" s="1"/>
  <c r="CQ24"/>
  <c r="CS24"/>
  <c r="CT24" s="1"/>
  <c r="CY24"/>
  <c r="DA24"/>
  <c r="DB24"/>
  <c r="O25"/>
  <c r="Q25"/>
  <c r="R25"/>
  <c r="W25"/>
  <c r="Y25"/>
  <c r="Z25" s="1"/>
  <c r="AE25"/>
  <c r="AG25"/>
  <c r="AH25" s="1"/>
  <c r="AM25"/>
  <c r="AO25"/>
  <c r="AP25"/>
  <c r="AU25"/>
  <c r="AW25"/>
  <c r="AX25"/>
  <c r="BC25"/>
  <c r="BE25"/>
  <c r="BF25" s="1"/>
  <c r="BK25"/>
  <c r="BM25"/>
  <c r="BN25" s="1"/>
  <c r="BS25"/>
  <c r="BU25"/>
  <c r="BV25"/>
  <c r="CA25"/>
  <c r="CC25"/>
  <c r="CD25"/>
  <c r="CI25"/>
  <c r="CK25"/>
  <c r="CL25" s="1"/>
  <c r="CQ25"/>
  <c r="CS25"/>
  <c r="CT25"/>
  <c r="CY25"/>
  <c r="DA25"/>
  <c r="DB25"/>
  <c r="Q26"/>
  <c r="R26" s="1"/>
  <c r="Y26"/>
  <c r="Z26"/>
  <c r="AG26"/>
  <c r="AH26" s="1"/>
  <c r="AO26"/>
  <c r="AP26"/>
  <c r="AW26"/>
  <c r="AX26" s="1"/>
  <c r="BE26"/>
  <c r="BF26"/>
  <c r="BM26"/>
  <c r="BN26" s="1"/>
  <c r="BU26"/>
  <c r="BV26"/>
  <c r="CA26"/>
  <c r="CC26"/>
  <c r="CD26"/>
  <c r="CI26"/>
  <c r="CK26"/>
  <c r="CL26" s="1"/>
  <c r="CQ26"/>
  <c r="CS26"/>
  <c r="CT26"/>
  <c r="CY26"/>
  <c r="DA26"/>
  <c r="DB26"/>
  <c r="O27"/>
  <c r="Q27"/>
  <c r="R27"/>
  <c r="W27"/>
  <c r="Y27"/>
  <c r="Z27" s="1"/>
  <c r="AE27"/>
  <c r="AG27"/>
  <c r="AH27"/>
  <c r="AM27"/>
  <c r="AO27"/>
  <c r="AP27"/>
  <c r="AU27"/>
  <c r="AW27"/>
  <c r="AX27"/>
  <c r="BC27"/>
  <c r="BE27"/>
  <c r="BF27" s="1"/>
  <c r="BK27"/>
  <c r="BM27"/>
  <c r="BN27"/>
  <c r="BS27"/>
  <c r="BU27"/>
  <c r="BV27"/>
  <c r="CA27"/>
  <c r="CC27"/>
  <c r="CD27"/>
  <c r="CI27"/>
  <c r="CK27"/>
  <c r="CL27" s="1"/>
  <c r="CQ27"/>
  <c r="CS27"/>
  <c r="CT27"/>
  <c r="CY27"/>
  <c r="DA27"/>
  <c r="DB27"/>
  <c r="O28"/>
  <c r="Q28"/>
  <c r="R28"/>
  <c r="W28"/>
  <c r="Y28"/>
  <c r="Z28" s="1"/>
  <c r="AE28"/>
  <c r="AG28"/>
  <c r="AH28"/>
  <c r="AM28"/>
  <c r="AO28"/>
  <c r="AP28"/>
  <c r="AU28"/>
  <c r="AW28"/>
  <c r="AX28"/>
  <c r="BC28"/>
  <c r="BE28"/>
  <c r="BF28" s="1"/>
  <c r="BK28"/>
  <c r="BM28"/>
  <c r="BN28"/>
  <c r="BS28"/>
  <c r="BU28"/>
  <c r="BV28"/>
  <c r="CA28"/>
  <c r="CC28"/>
  <c r="CD28"/>
  <c r="CI28"/>
  <c r="CK28"/>
  <c r="CL28" s="1"/>
  <c r="CQ28"/>
  <c r="CS28"/>
  <c r="CT28"/>
  <c r="CY28"/>
  <c r="DA28"/>
  <c r="DB28"/>
  <c r="O29"/>
  <c r="Q29"/>
  <c r="R29"/>
  <c r="W29"/>
  <c r="Y29"/>
  <c r="Z29" s="1"/>
  <c r="AE29"/>
  <c r="AG29"/>
  <c r="AH29"/>
  <c r="AM29"/>
  <c r="AO29"/>
  <c r="AP29"/>
  <c r="AU29"/>
  <c r="AW29"/>
  <c r="AX29"/>
  <c r="BC29"/>
  <c r="BE29"/>
  <c r="BF29" s="1"/>
  <c r="BK29"/>
  <c r="BM29"/>
  <c r="BN29"/>
  <c r="BS29"/>
  <c r="BU29"/>
  <c r="BV29"/>
  <c r="CA29"/>
  <c r="CC29"/>
  <c r="CD29"/>
  <c r="CI29"/>
  <c r="CK29"/>
  <c r="CL29" s="1"/>
  <c r="CQ29"/>
  <c r="CS29"/>
  <c r="CT29"/>
  <c r="CY29"/>
  <c r="DA29"/>
  <c r="DB29"/>
  <c r="O30"/>
  <c r="Q30"/>
  <c r="R30"/>
  <c r="W30"/>
  <c r="Y30"/>
  <c r="Z30" s="1"/>
  <c r="AE30"/>
  <c r="AG30"/>
  <c r="AH30"/>
  <c r="AM30"/>
  <c r="AO30"/>
  <c r="AP30"/>
  <c r="AU30"/>
  <c r="AW30"/>
  <c r="AX30"/>
  <c r="BC30"/>
  <c r="BE30"/>
  <c r="BF30" s="1"/>
  <c r="BK30"/>
  <c r="BM30"/>
  <c r="BN30"/>
  <c r="BS30"/>
  <c r="BU30"/>
  <c r="BV30"/>
  <c r="CA30"/>
  <c r="CC30"/>
  <c r="CD30"/>
  <c r="CI30"/>
  <c r="CK30"/>
  <c r="CL30" s="1"/>
  <c r="CQ30"/>
  <c r="CS30"/>
  <c r="CT30"/>
  <c r="CY30"/>
  <c r="DA30"/>
  <c r="DB30"/>
  <c r="O31"/>
  <c r="Q31"/>
  <c r="R31"/>
  <c r="W31"/>
  <c r="Y31"/>
  <c r="Z31" s="1"/>
  <c r="AE31"/>
  <c r="AG31"/>
  <c r="AH31"/>
  <c r="AM31"/>
  <c r="AO31"/>
  <c r="AP31"/>
  <c r="AU31"/>
  <c r="AW31"/>
  <c r="AX31"/>
  <c r="BC31"/>
  <c r="BE31"/>
  <c r="BF31" s="1"/>
  <c r="BK31"/>
  <c r="BM31"/>
  <c r="BN31"/>
  <c r="BS31"/>
  <c r="BU31"/>
  <c r="BV31"/>
  <c r="CA31"/>
  <c r="CC31"/>
  <c r="CD31"/>
  <c r="CI31"/>
  <c r="CK31"/>
  <c r="CL31" s="1"/>
  <c r="CQ31"/>
  <c r="CS31"/>
  <c r="CT31"/>
  <c r="CY31"/>
  <c r="DA31"/>
  <c r="DB31"/>
  <c r="O32"/>
  <c r="Q32"/>
  <c r="R32"/>
  <c r="W32"/>
  <c r="Y32"/>
  <c r="Z32" s="1"/>
  <c r="AE32"/>
  <c r="AG32"/>
  <c r="AH32"/>
  <c r="AM32"/>
  <c r="AO32"/>
  <c r="AP32"/>
  <c r="AU32"/>
  <c r="AW32"/>
  <c r="AX32"/>
  <c r="BC32"/>
  <c r="BE32"/>
  <c r="BF32" s="1"/>
  <c r="BK32"/>
  <c r="BM32"/>
  <c r="BN32"/>
  <c r="BS32"/>
  <c r="BU32"/>
  <c r="BV32"/>
  <c r="CA32"/>
  <c r="CC32"/>
  <c r="CD32"/>
  <c r="CI32"/>
  <c r="CK32"/>
  <c r="CL32" s="1"/>
  <c r="CQ32"/>
  <c r="CS32"/>
  <c r="CT32"/>
  <c r="CY32"/>
  <c r="DA32"/>
  <c r="DB32"/>
  <c r="O33"/>
  <c r="Q33"/>
  <c r="R33"/>
  <c r="W33"/>
  <c r="Y33"/>
  <c r="Z33" s="1"/>
  <c r="AE33"/>
  <c r="AG33"/>
  <c r="AH33"/>
  <c r="AM33"/>
  <c r="AO33"/>
  <c r="AP33"/>
  <c r="AU33"/>
  <c r="AW33"/>
  <c r="AX33"/>
  <c r="BC33"/>
  <c r="BE33"/>
  <c r="BF33" s="1"/>
  <c r="BK33"/>
  <c r="BM33"/>
  <c r="BN33"/>
  <c r="BS33"/>
  <c r="BU33"/>
  <c r="BV33"/>
  <c r="CA33"/>
  <c r="CC33"/>
  <c r="CD33"/>
  <c r="CI33"/>
  <c r="CK33"/>
  <c r="CL33" s="1"/>
  <c r="CQ33"/>
  <c r="CS33"/>
  <c r="CT33"/>
  <c r="CY33"/>
  <c r="DA33"/>
  <c r="DB33"/>
  <c r="O34"/>
  <c r="Q34"/>
  <c r="R34"/>
  <c r="W34"/>
  <c r="Y34"/>
  <c r="Z34" s="1"/>
  <c r="AE34"/>
  <c r="AG34"/>
  <c r="AH34"/>
  <c r="AM34"/>
  <c r="AO34"/>
  <c r="AP34"/>
  <c r="AU34"/>
  <c r="AW34"/>
  <c r="AX34"/>
  <c r="BC34"/>
  <c r="BE34"/>
  <c r="BF34" s="1"/>
  <c r="BK34"/>
  <c r="BM34"/>
  <c r="BN34"/>
  <c r="BS34"/>
  <c r="BU34"/>
  <c r="BV34"/>
  <c r="CA34"/>
  <c r="CC34"/>
  <c r="CD34"/>
  <c r="CI34"/>
  <c r="CK34"/>
  <c r="CL34" s="1"/>
  <c r="CQ34"/>
  <c r="CS34"/>
  <c r="CT34"/>
  <c r="CY34"/>
  <c r="DA34"/>
  <c r="DB34"/>
  <c r="O35"/>
  <c r="Q35"/>
  <c r="R35"/>
  <c r="W35"/>
  <c r="Y35"/>
  <c r="Z35" s="1"/>
  <c r="AE35"/>
  <c r="AG35"/>
  <c r="AH35"/>
  <c r="AM35"/>
  <c r="AO35"/>
  <c r="AP35"/>
  <c r="AU35"/>
  <c r="AW35"/>
  <c r="AX35"/>
  <c r="BC35"/>
  <c r="BE35"/>
  <c r="BF35" s="1"/>
  <c r="BK35"/>
  <c r="BM35"/>
  <c r="BN35"/>
  <c r="BS35"/>
  <c r="BU35"/>
  <c r="BV35"/>
  <c r="CA35"/>
  <c r="CC35"/>
  <c r="CD35"/>
  <c r="CI35"/>
  <c r="CK35"/>
  <c r="CL35" s="1"/>
  <c r="CQ35"/>
  <c r="CS35"/>
  <c r="CT35"/>
  <c r="CY35"/>
  <c r="DA35"/>
  <c r="DB35"/>
  <c r="Q36"/>
  <c r="R36" s="1"/>
  <c r="Y36"/>
  <c r="Z36"/>
  <c r="AE36"/>
  <c r="AG36"/>
  <c r="AH36"/>
  <c r="AM36"/>
  <c r="AO36"/>
  <c r="AP36" s="1"/>
  <c r="AU36"/>
  <c r="AW36"/>
  <c r="AX36"/>
  <c r="BC36"/>
  <c r="BE36"/>
  <c r="BF36"/>
  <c r="BK36"/>
  <c r="BM36"/>
  <c r="BN36"/>
  <c r="BS36"/>
  <c r="BU36"/>
  <c r="BV36" s="1"/>
  <c r="CA36"/>
  <c r="CC36"/>
  <c r="CD36"/>
  <c r="CI36"/>
  <c r="CK36"/>
  <c r="CL36"/>
  <c r="CQ36"/>
  <c r="CS36"/>
  <c r="CT36"/>
  <c r="CY36"/>
  <c r="DA36"/>
  <c r="DB36" s="1"/>
  <c r="O37"/>
  <c r="Q37"/>
  <c r="R37"/>
  <c r="W37"/>
  <c r="Y37"/>
  <c r="Z37"/>
  <c r="AE37"/>
  <c r="AG37"/>
  <c r="AH37"/>
  <c r="AM37"/>
  <c r="AO37"/>
  <c r="AP37" s="1"/>
  <c r="AU37"/>
  <c r="AW37"/>
  <c r="AX37"/>
  <c r="BC37"/>
  <c r="BE37"/>
  <c r="BF37"/>
  <c r="BK37"/>
  <c r="BM37"/>
  <c r="BN37"/>
  <c r="BS37"/>
  <c r="BU37"/>
  <c r="BV37" s="1"/>
  <c r="CA37"/>
  <c r="CC37"/>
  <c r="CD37"/>
  <c r="CI37"/>
  <c r="CK37"/>
  <c r="CL37"/>
  <c r="CQ37"/>
  <c r="CS37"/>
  <c r="CT37"/>
  <c r="CY37"/>
  <c r="DA37"/>
  <c r="DB37" s="1"/>
  <c r="O38"/>
  <c r="Q38"/>
  <c r="R38"/>
  <c r="W38"/>
  <c r="Y38"/>
  <c r="Z38"/>
  <c r="AE38"/>
  <c r="AG38"/>
  <c r="AH38"/>
  <c r="AM38"/>
  <c r="AO38"/>
  <c r="AP38" s="1"/>
  <c r="AU38"/>
  <c r="AW38"/>
  <c r="AX38"/>
  <c r="BC38"/>
  <c r="BE38"/>
  <c r="BF38"/>
  <c r="BK38"/>
  <c r="BM38"/>
  <c r="BN38"/>
  <c r="BS38"/>
  <c r="BU38"/>
  <c r="BV38" s="1"/>
  <c r="CA38"/>
  <c r="CC38"/>
  <c r="CD38"/>
  <c r="CI38"/>
  <c r="CK38"/>
  <c r="CL38"/>
  <c r="CQ38"/>
  <c r="CS38"/>
  <c r="CT38"/>
  <c r="CY38"/>
  <c r="DA38"/>
  <c r="DB38" s="1"/>
  <c r="O39"/>
  <c r="Q39"/>
  <c r="R39"/>
  <c r="W39"/>
  <c r="Y39"/>
  <c r="Z39"/>
  <c r="AE39"/>
  <c r="AG39"/>
  <c r="AH39"/>
  <c r="AM39"/>
  <c r="AO39"/>
  <c r="AP39" s="1"/>
  <c r="AU39"/>
  <c r="AW39"/>
  <c r="AX39"/>
  <c r="BC39"/>
  <c r="BE39"/>
  <c r="BF39"/>
  <c r="BK39"/>
  <c r="BM39"/>
  <c r="BN39"/>
  <c r="BS39"/>
  <c r="BU39"/>
  <c r="BV39" s="1"/>
  <c r="CA39"/>
  <c r="CC39"/>
  <c r="CD39"/>
  <c r="CI39"/>
  <c r="CK39"/>
  <c r="CL39"/>
  <c r="CQ39"/>
  <c r="CS39"/>
  <c r="CT39"/>
  <c r="CY39"/>
  <c r="DA39"/>
  <c r="DB39" s="1"/>
  <c r="O40"/>
  <c r="Q40"/>
  <c r="R40"/>
  <c r="W40"/>
  <c r="Y40"/>
  <c r="Z40"/>
  <c r="AE40"/>
  <c r="AG40"/>
  <c r="AH40"/>
  <c r="AM40"/>
  <c r="AO40"/>
  <c r="AP40" s="1"/>
  <c r="AU40"/>
  <c r="AW40"/>
  <c r="AX40"/>
  <c r="BC40"/>
  <c r="BE40"/>
  <c r="BF40"/>
  <c r="BK40"/>
  <c r="BM40"/>
  <c r="BN40"/>
  <c r="BS40"/>
  <c r="BU40"/>
  <c r="BV40" s="1"/>
  <c r="CA40"/>
  <c r="CC40"/>
  <c r="CD40"/>
  <c r="CI40"/>
  <c r="CK40"/>
  <c r="CL40"/>
  <c r="CQ40"/>
  <c r="CS40"/>
  <c r="CT40"/>
  <c r="CY40"/>
  <c r="DA40"/>
  <c r="DB40" s="1"/>
  <c r="O41"/>
  <c r="Q41"/>
  <c r="R41"/>
  <c r="W41"/>
  <c r="Y41"/>
  <c r="Z41"/>
  <c r="AE41"/>
  <c r="AG41"/>
  <c r="AH41"/>
  <c r="AM41"/>
  <c r="AO41"/>
  <c r="AP41" s="1"/>
  <c r="AU41"/>
  <c r="AW41"/>
  <c r="AX41"/>
  <c r="BC41"/>
  <c r="BE41"/>
  <c r="BF41"/>
  <c r="BK41"/>
  <c r="BM41"/>
  <c r="BN41"/>
  <c r="BS41"/>
  <c r="BU41"/>
  <c r="BV41" s="1"/>
  <c r="CA41"/>
  <c r="CC41"/>
  <c r="CD41"/>
  <c r="CI41"/>
  <c r="CK41"/>
  <c r="CL41"/>
  <c r="CQ41"/>
  <c r="CS41"/>
  <c r="CT41"/>
  <c r="CY41"/>
  <c r="DA41"/>
  <c r="DB41" s="1"/>
  <c r="O42"/>
  <c r="Q42"/>
  <c r="R42"/>
  <c r="W42"/>
  <c r="Y42"/>
  <c r="Z42"/>
  <c r="AE42"/>
  <c r="AG42"/>
  <c r="AH42"/>
  <c r="AM42"/>
  <c r="AO42"/>
  <c r="AP42" s="1"/>
  <c r="AU42"/>
  <c r="AW42"/>
  <c r="AX42"/>
  <c r="BC42"/>
  <c r="BE42"/>
  <c r="BF42"/>
  <c r="BK42"/>
  <c r="BM42"/>
  <c r="BN42"/>
  <c r="BU42"/>
  <c r="BV42"/>
  <c r="CC42"/>
  <c r="CD42"/>
  <c r="CK42"/>
  <c r="CL42"/>
  <c r="CS42"/>
  <c r="CT42"/>
  <c r="DA42"/>
  <c r="DB42"/>
  <c r="O43"/>
  <c r="Q43"/>
  <c r="R43"/>
  <c r="W43"/>
  <c r="Y43"/>
  <c r="Z43"/>
  <c r="AE43"/>
  <c r="AG43"/>
  <c r="AH43" s="1"/>
  <c r="AM43"/>
  <c r="AO43"/>
  <c r="AP43"/>
  <c r="AU43"/>
  <c r="AW43"/>
  <c r="AX43"/>
  <c r="BC43"/>
  <c r="BE43"/>
  <c r="BF43"/>
  <c r="BK43"/>
  <c r="BM43"/>
  <c r="BN43" s="1"/>
  <c r="BS43"/>
  <c r="BU43"/>
  <c r="BV43"/>
  <c r="CA43"/>
  <c r="CC43"/>
  <c r="CD43"/>
  <c r="CI43"/>
  <c r="CK43"/>
  <c r="CL43"/>
  <c r="CQ43"/>
  <c r="CS43"/>
  <c r="CT43" s="1"/>
  <c r="DA43"/>
  <c r="DB43"/>
  <c r="O44"/>
  <c r="Q44"/>
  <c r="R44"/>
  <c r="W44"/>
  <c r="Y44"/>
  <c r="Z44" s="1"/>
  <c r="AE44"/>
  <c r="AG44"/>
  <c r="AH44"/>
  <c r="AM44"/>
  <c r="AO44"/>
  <c r="AP44"/>
  <c r="AU44"/>
  <c r="AW44"/>
  <c r="AX44"/>
  <c r="BC44"/>
  <c r="BE44"/>
  <c r="BF44" s="1"/>
  <c r="BK44"/>
  <c r="BM44"/>
  <c r="BN44"/>
  <c r="BS44"/>
  <c r="BU44"/>
  <c r="BV44"/>
  <c r="CA44"/>
  <c r="CC44"/>
  <c r="CD44"/>
  <c r="CI44"/>
  <c r="CK44"/>
  <c r="CL44" s="1"/>
  <c r="CQ44"/>
  <c r="CS44"/>
  <c r="CT44"/>
  <c r="CY44"/>
  <c r="DA44"/>
  <c r="DB44"/>
  <c r="O45"/>
  <c r="Q45"/>
  <c r="R45"/>
  <c r="W45"/>
  <c r="Y45"/>
  <c r="Z45" s="1"/>
  <c r="AE45"/>
  <c r="AG45"/>
  <c r="AH45"/>
  <c r="AM45"/>
  <c r="AO45"/>
  <c r="AP45"/>
  <c r="AU45"/>
  <c r="AW45"/>
  <c r="AX45"/>
  <c r="BC45"/>
  <c r="BE45"/>
  <c r="BF45" s="1"/>
  <c r="BK45"/>
  <c r="BM45"/>
  <c r="BN45"/>
  <c r="BS45"/>
  <c r="BU45"/>
  <c r="BV45"/>
  <c r="CA45"/>
  <c r="CC45"/>
  <c r="CD45"/>
  <c r="CI45"/>
  <c r="CK45"/>
  <c r="CL45" s="1"/>
  <c r="CQ45"/>
  <c r="CS45"/>
  <c r="CT45"/>
  <c r="CY45"/>
  <c r="DA45"/>
  <c r="DB45"/>
  <c r="O46"/>
  <c r="Q46"/>
  <c r="R46"/>
  <c r="W46"/>
  <c r="Y46"/>
  <c r="Z46" s="1"/>
  <c r="AE46"/>
  <c r="AG46"/>
  <c r="AH46"/>
  <c r="AM46"/>
  <c r="AO46"/>
  <c r="AP46"/>
  <c r="AU46"/>
  <c r="AW46"/>
  <c r="AX46"/>
  <c r="BC46"/>
  <c r="BE46"/>
  <c r="BF46" s="1"/>
  <c r="BK46"/>
  <c r="BM46"/>
  <c r="BN46"/>
  <c r="BS46"/>
  <c r="BU46"/>
  <c r="BV46"/>
  <c r="CA46"/>
  <c r="CC46"/>
  <c r="CD46"/>
  <c r="CI46"/>
  <c r="CK46"/>
  <c r="CL46" s="1"/>
  <c r="CQ46"/>
  <c r="CS46"/>
  <c r="CT46"/>
  <c r="CY46"/>
  <c r="DA46"/>
  <c r="DB46"/>
  <c r="Q47"/>
  <c r="R47" s="1"/>
  <c r="Y47"/>
  <c r="Z47"/>
  <c r="AG47"/>
  <c r="AH47" s="1"/>
  <c r="AO47"/>
  <c r="AP47"/>
  <c r="AW47"/>
  <c r="AX47" s="1"/>
  <c r="BE47"/>
  <c r="BF47"/>
  <c r="BM47"/>
  <c r="BN47" s="1"/>
  <c r="BS47"/>
  <c r="BU47"/>
  <c r="BV47"/>
  <c r="CA47"/>
  <c r="CC47"/>
  <c r="CD47"/>
  <c r="CI47"/>
  <c r="CK47"/>
  <c r="CL47"/>
  <c r="CQ47"/>
  <c r="CS47"/>
  <c r="CT47" s="1"/>
  <c r="CY47"/>
  <c r="DA47"/>
  <c r="DB47"/>
  <c r="O48"/>
  <c r="Q48"/>
  <c r="R48"/>
  <c r="W48"/>
  <c r="Y48"/>
  <c r="Z48"/>
  <c r="AE48"/>
  <c r="AG48"/>
  <c r="AH48" s="1"/>
  <c r="AM48"/>
  <c r="AO48"/>
  <c r="AP48"/>
  <c r="AU48"/>
  <c r="AW48"/>
  <c r="AX48"/>
  <c r="BC48"/>
  <c r="BE48"/>
  <c r="BF48"/>
  <c r="BK48"/>
  <c r="BM48"/>
  <c r="BN48" s="1"/>
  <c r="BS48"/>
  <c r="BU48"/>
  <c r="BV48"/>
  <c r="CA48"/>
  <c r="CC48"/>
  <c r="CD48"/>
  <c r="CI48"/>
  <c r="CK48"/>
  <c r="CL48"/>
  <c r="CQ48"/>
  <c r="CS48"/>
  <c r="CT48" s="1"/>
  <c r="CY48"/>
  <c r="DA48"/>
  <c r="DB48"/>
  <c r="O49"/>
  <c r="Q49"/>
  <c r="R49"/>
  <c r="W49"/>
  <c r="Y49"/>
  <c r="Z49"/>
  <c r="AE49"/>
  <c r="AG49"/>
  <c r="AH49" s="1"/>
  <c r="AM49"/>
  <c r="AO49"/>
  <c r="AP49"/>
  <c r="AU49"/>
  <c r="AW49"/>
  <c r="AX49"/>
  <c r="BC49"/>
  <c r="BE49"/>
  <c r="BF49"/>
  <c r="BK49"/>
  <c r="BM49"/>
  <c r="BN49" s="1"/>
  <c r="BS49"/>
  <c r="BU49"/>
  <c r="BV49"/>
  <c r="CA49"/>
  <c r="CC49"/>
  <c r="CD49"/>
  <c r="CI49"/>
  <c r="CK49"/>
  <c r="CL49"/>
  <c r="CQ49"/>
  <c r="CS49"/>
  <c r="CT49" s="1"/>
  <c r="CY49"/>
  <c r="DA49"/>
  <c r="DB49"/>
  <c r="O50"/>
  <c r="Q50"/>
  <c r="R50"/>
  <c r="W50"/>
  <c r="Y50"/>
  <c r="Z50"/>
  <c r="AE50"/>
  <c r="AG50"/>
  <c r="AH50" s="1"/>
  <c r="AM50"/>
  <c r="AO50"/>
  <c r="AP50"/>
  <c r="AU50"/>
  <c r="AW50"/>
  <c r="AX50"/>
  <c r="BC50"/>
  <c r="BE50"/>
  <c r="BF50"/>
  <c r="BK50"/>
  <c r="BM50"/>
  <c r="BN50" s="1"/>
  <c r="BS50"/>
  <c r="BU50"/>
  <c r="BV50"/>
  <c r="CA50"/>
  <c r="CC50"/>
  <c r="CD50"/>
  <c r="CI50"/>
  <c r="CK50"/>
  <c r="CL50"/>
  <c r="CQ50"/>
  <c r="CS50"/>
  <c r="CT50" s="1"/>
  <c r="CY50"/>
  <c r="DA50"/>
  <c r="DB50"/>
  <c r="O51"/>
  <c r="Q51"/>
  <c r="R51"/>
  <c r="W51"/>
  <c r="Y51"/>
  <c r="Z51"/>
  <c r="AE51"/>
  <c r="AG51"/>
  <c r="AH51" s="1"/>
  <c r="AM51"/>
  <c r="AO51"/>
  <c r="AP51"/>
  <c r="AU51"/>
  <c r="AW51"/>
  <c r="AX51"/>
  <c r="BC51"/>
  <c r="BE51"/>
  <c r="BF51"/>
  <c r="BK51"/>
  <c r="BM51"/>
  <c r="BN51" s="1"/>
  <c r="BS51"/>
  <c r="BU51"/>
  <c r="BV51"/>
  <c r="CA51"/>
  <c r="CC51"/>
  <c r="CD51"/>
  <c r="CI51"/>
  <c r="CK51"/>
  <c r="CL51"/>
  <c r="CQ51"/>
  <c r="CS51"/>
  <c r="CT51" s="1"/>
  <c r="CY51"/>
  <c r="DA51"/>
  <c r="DB51"/>
  <c r="O52"/>
  <c r="Q52"/>
  <c r="R52"/>
  <c r="W52"/>
  <c r="Y52"/>
  <c r="Z52"/>
  <c r="AE52"/>
  <c r="AG52"/>
  <c r="AH52" s="1"/>
  <c r="AM52"/>
  <c r="AO52"/>
  <c r="AP52"/>
  <c r="AU52"/>
  <c r="AW52"/>
  <c r="AX52"/>
  <c r="BC52"/>
  <c r="BE52"/>
  <c r="BF52"/>
  <c r="BK52"/>
  <c r="BM52"/>
  <c r="BN52" s="1"/>
  <c r="BS52"/>
  <c r="BU52"/>
  <c r="BV52"/>
  <c r="CA52"/>
  <c r="CC52"/>
  <c r="CD52"/>
  <c r="CI52"/>
  <c r="CK52"/>
  <c r="CL52"/>
  <c r="CQ52"/>
  <c r="CS52"/>
  <c r="CT52" s="1"/>
  <c r="CY52"/>
  <c r="DA52"/>
  <c r="DB52"/>
  <c r="O53"/>
  <c r="Q53"/>
  <c r="R53"/>
  <c r="W53"/>
  <c r="Y53"/>
  <c r="Z53"/>
  <c r="AE53"/>
  <c r="AG53"/>
  <c r="AH53" s="1"/>
  <c r="AM53"/>
  <c r="AO53"/>
  <c r="AP53"/>
  <c r="AU53"/>
  <c r="AW53"/>
  <c r="AX53"/>
  <c r="BC53"/>
  <c r="BE53"/>
  <c r="BF53"/>
  <c r="BK53"/>
  <c r="BM53"/>
  <c r="BN53" s="1"/>
  <c r="BS53"/>
  <c r="BU53"/>
  <c r="BV53"/>
  <c r="CA53"/>
  <c r="CC53"/>
  <c r="CD53"/>
  <c r="CI53"/>
  <c r="CK53"/>
  <c r="CL53"/>
  <c r="CQ53"/>
  <c r="CS53"/>
  <c r="CT53" s="1"/>
  <c r="CY53"/>
  <c r="DA53"/>
  <c r="DB53"/>
  <c r="O54"/>
  <c r="Q54"/>
  <c r="R54"/>
  <c r="W54"/>
  <c r="Y54"/>
  <c r="Z54"/>
  <c r="AE54"/>
  <c r="AG54"/>
  <c r="AH54" s="1"/>
  <c r="AM54"/>
  <c r="AO54"/>
  <c r="AP54"/>
  <c r="AU54"/>
  <c r="AW54"/>
  <c r="AX54"/>
  <c r="BC54"/>
  <c r="BE54"/>
  <c r="BF54"/>
  <c r="BK54"/>
  <c r="BM54"/>
  <c r="BN54" s="1"/>
  <c r="BS54"/>
  <c r="BU54"/>
  <c r="BV54"/>
  <c r="CA54"/>
  <c r="CC54"/>
  <c r="CD54"/>
  <c r="CI54"/>
  <c r="CK54"/>
  <c r="CL54"/>
  <c r="CQ54"/>
  <c r="CS54"/>
  <c r="CT54" s="1"/>
  <c r="CY54"/>
  <c r="DA54"/>
  <c r="DB54"/>
  <c r="O55"/>
  <c r="Q55"/>
  <c r="R55"/>
  <c r="W55"/>
  <c r="Y55"/>
  <c r="Z55"/>
  <c r="AE55"/>
  <c r="AG55"/>
  <c r="AH55" s="1"/>
  <c r="AM55"/>
  <c r="AO55"/>
  <c r="AP55"/>
  <c r="AU55"/>
  <c r="AW55"/>
  <c r="AX55"/>
  <c r="BC55"/>
  <c r="BE55"/>
  <c r="BF55"/>
  <c r="BK55"/>
  <c r="BM55"/>
  <c r="BN55" s="1"/>
  <c r="BS55"/>
  <c r="BU55"/>
  <c r="BV55"/>
  <c r="CA55"/>
  <c r="CC55"/>
  <c r="CD55"/>
  <c r="CI55"/>
  <c r="CK55"/>
  <c r="CL55"/>
  <c r="CQ55"/>
  <c r="CS55"/>
  <c r="CT55" s="1"/>
  <c r="CY55"/>
  <c r="DA55"/>
  <c r="DB55"/>
  <c r="O56"/>
  <c r="Q56"/>
  <c r="R56"/>
  <c r="W56"/>
  <c r="Y56"/>
  <c r="Z56"/>
  <c r="AE56"/>
  <c r="AG56"/>
  <c r="AH56" s="1"/>
  <c r="AM56"/>
  <c r="AO56"/>
  <c r="AP56"/>
  <c r="AU56"/>
  <c r="AW56"/>
  <c r="AX56"/>
  <c r="BC56"/>
  <c r="BE56"/>
  <c r="BF56"/>
  <c r="BK56"/>
  <c r="BM56"/>
  <c r="BN56" s="1"/>
  <c r="BS56"/>
  <c r="BU56"/>
  <c r="BV56"/>
  <c r="CA56"/>
  <c r="CC56"/>
  <c r="CD56"/>
  <c r="CI56"/>
  <c r="CK56"/>
  <c r="CL56"/>
  <c r="CQ56"/>
  <c r="CS56"/>
  <c r="CT56" s="1"/>
  <c r="CY56"/>
  <c r="DA56"/>
  <c r="DB56"/>
  <c r="O57"/>
  <c r="Q57"/>
  <c r="R57"/>
  <c r="W57"/>
  <c r="Y57"/>
  <c r="Z57"/>
  <c r="AE57"/>
  <c r="AG57"/>
  <c r="AH57" s="1"/>
  <c r="AM57"/>
  <c r="AO57"/>
  <c r="AP57"/>
  <c r="AU57"/>
  <c r="AW57"/>
  <c r="AX57"/>
  <c r="BC57"/>
  <c r="BE57"/>
  <c r="BF57"/>
  <c r="BK57"/>
  <c r="BM57"/>
  <c r="BN57" s="1"/>
  <c r="BS57"/>
  <c r="BU57"/>
  <c r="BV57"/>
  <c r="CA57"/>
  <c r="CC57"/>
  <c r="CD57"/>
  <c r="CI57"/>
  <c r="CK57"/>
  <c r="CL57"/>
  <c r="CQ57"/>
  <c r="CS57"/>
  <c r="CT57" s="1"/>
  <c r="CY57"/>
  <c r="DA57"/>
  <c r="DB57"/>
  <c r="O58"/>
  <c r="Q58"/>
  <c r="R58"/>
  <c r="W58"/>
  <c r="Y58"/>
  <c r="Z58"/>
  <c r="AE58"/>
  <c r="AG58"/>
  <c r="AH58" s="1"/>
  <c r="AM58"/>
  <c r="AO58"/>
  <c r="AP58"/>
  <c r="AU58"/>
  <c r="AW58"/>
  <c r="AX58"/>
  <c r="BC58"/>
  <c r="BE58"/>
  <c r="BF58"/>
  <c r="BK58"/>
  <c r="BM58"/>
  <c r="BN58" s="1"/>
  <c r="BS58"/>
  <c r="BU58"/>
  <c r="BV58"/>
  <c r="CA58"/>
  <c r="CC58"/>
  <c r="CD58"/>
  <c r="CI58"/>
  <c r="CK58"/>
  <c r="CL58"/>
  <c r="CQ58"/>
  <c r="CS58"/>
  <c r="CT58" s="1"/>
  <c r="CY58"/>
  <c r="DA58"/>
  <c r="DB58"/>
  <c r="O59"/>
  <c r="Q59"/>
  <c r="R59"/>
  <c r="W59"/>
  <c r="Y59"/>
  <c r="Z59"/>
  <c r="AE59"/>
  <c r="AG59"/>
  <c r="AH59" s="1"/>
  <c r="AM59"/>
  <c r="AO59"/>
  <c r="AP59"/>
  <c r="AU59"/>
  <c r="AW59"/>
  <c r="AX59"/>
  <c r="BC59"/>
  <c r="BE59"/>
  <c r="BF59"/>
  <c r="BK59"/>
  <c r="BM59"/>
  <c r="BN59" s="1"/>
  <c r="BS59"/>
  <c r="BU59"/>
  <c r="BV59"/>
  <c r="CA59"/>
  <c r="CC59"/>
  <c r="CD59"/>
  <c r="CI59"/>
  <c r="CK59"/>
  <c r="CL59"/>
  <c r="CQ59"/>
  <c r="CS59"/>
  <c r="CT59" s="1"/>
  <c r="CY59"/>
  <c r="DA59"/>
  <c r="DB59"/>
  <c r="O60"/>
  <c r="Q60"/>
  <c r="R60"/>
  <c r="W60"/>
  <c r="Y60"/>
  <c r="Z60"/>
  <c r="AE60"/>
  <c r="AG60"/>
  <c r="AH60" s="1"/>
  <c r="AM60"/>
  <c r="AO60"/>
  <c r="AP60"/>
  <c r="AU60"/>
  <c r="AW60"/>
  <c r="AX60"/>
  <c r="BC60"/>
  <c r="BE60"/>
  <c r="BF60"/>
  <c r="BK60"/>
  <c r="BM60"/>
  <c r="BN60" s="1"/>
  <c r="BS60"/>
  <c r="BU60"/>
  <c r="BV60"/>
  <c r="CA60"/>
  <c r="CC60"/>
  <c r="CD60"/>
  <c r="CI60"/>
  <c r="CK60"/>
  <c r="CL60"/>
  <c r="CQ60"/>
  <c r="CS60"/>
  <c r="CT60" s="1"/>
  <c r="CY60"/>
  <c r="DA60"/>
  <c r="DB60"/>
  <c r="O61"/>
  <c r="Q61"/>
  <c r="R61"/>
  <c r="W61"/>
  <c r="Y61"/>
  <c r="Z61"/>
  <c r="AE61"/>
  <c r="AG61"/>
  <c r="AH61" s="1"/>
  <c r="AM61"/>
  <c r="AO61"/>
  <c r="AP61"/>
  <c r="AU61"/>
  <c r="AW61"/>
  <c r="AX61"/>
  <c r="BC61"/>
  <c r="BE61"/>
  <c r="BF61"/>
  <c r="BK61"/>
  <c r="BM61"/>
  <c r="BN61" s="1"/>
  <c r="BS61"/>
  <c r="BU61"/>
  <c r="BV61"/>
  <c r="CA61"/>
  <c r="CC61"/>
  <c r="CD61"/>
  <c r="CI61"/>
  <c r="CK61"/>
  <c r="CL61"/>
  <c r="CQ61"/>
  <c r="CS61"/>
  <c r="CT61" s="1"/>
  <c r="CY61"/>
  <c r="DA61"/>
  <c r="DB61"/>
  <c r="O62"/>
  <c r="Q62"/>
  <c r="R62"/>
  <c r="W62"/>
  <c r="Y62"/>
  <c r="Z62"/>
  <c r="AE62"/>
  <c r="AG62"/>
  <c r="AH62" s="1"/>
  <c r="AM62"/>
  <c r="AO62"/>
  <c r="AP62"/>
  <c r="AU62"/>
  <c r="AW62"/>
  <c r="AX62"/>
  <c r="BC62"/>
  <c r="BE62"/>
  <c r="BF62"/>
  <c r="BK62"/>
  <c r="BM62"/>
  <c r="BN62" s="1"/>
  <c r="BS62"/>
  <c r="BU62"/>
  <c r="BV62"/>
  <c r="CA62"/>
  <c r="CC62"/>
  <c r="CD62"/>
  <c r="CI62"/>
  <c r="CK62"/>
  <c r="CL62"/>
  <c r="CQ62"/>
  <c r="CS62"/>
  <c r="CT62" s="1"/>
  <c r="CY62"/>
  <c r="DA62"/>
  <c r="DB62"/>
  <c r="O63"/>
  <c r="Q63"/>
  <c r="R63"/>
  <c r="W63"/>
  <c r="Y63"/>
  <c r="Z63"/>
  <c r="AE63"/>
  <c r="AG63"/>
  <c r="AH63" s="1"/>
  <c r="AM63"/>
  <c r="AO63"/>
  <c r="AP63"/>
  <c r="AU63"/>
  <c r="AW63"/>
  <c r="AX63"/>
  <c r="BC63"/>
  <c r="BE63"/>
  <c r="BF63"/>
  <c r="BK63"/>
  <c r="BM63"/>
  <c r="BN63" s="1"/>
  <c r="BS63"/>
  <c r="BU63"/>
  <c r="BV63"/>
  <c r="CA63"/>
  <c r="CC63"/>
  <c r="CD63"/>
  <c r="CI63"/>
  <c r="CK63"/>
  <c r="CL63"/>
  <c r="CQ63"/>
  <c r="CS63"/>
  <c r="CT63" s="1"/>
  <c r="CY63"/>
  <c r="DA63"/>
  <c r="DB63"/>
  <c r="O64"/>
  <c r="Q64"/>
  <c r="R64"/>
  <c r="W64"/>
  <c r="Y64"/>
  <c r="Z64"/>
  <c r="AE64"/>
  <c r="AG64"/>
  <c r="AH64" s="1"/>
  <c r="AM64"/>
  <c r="AO64"/>
  <c r="AP64"/>
  <c r="AU64"/>
  <c r="AW64"/>
  <c r="AX64"/>
  <c r="BC64"/>
  <c r="BE64"/>
  <c r="BF64"/>
  <c r="BK64"/>
  <c r="BM64"/>
  <c r="BN64" s="1"/>
  <c r="BS64"/>
  <c r="BU64"/>
  <c r="BV64"/>
  <c r="CA64"/>
  <c r="CC64"/>
  <c r="CD64"/>
  <c r="CI64"/>
  <c r="CK64"/>
  <c r="CL64"/>
  <c r="CQ64"/>
  <c r="CS64"/>
  <c r="CT64" s="1"/>
  <c r="CY64"/>
  <c r="DA64"/>
  <c r="DB64"/>
  <c r="O65"/>
  <c r="Q65"/>
  <c r="R65"/>
  <c r="W65"/>
  <c r="Y65"/>
  <c r="Z65"/>
  <c r="AE65"/>
  <c r="AG65"/>
  <c r="AH65" s="1"/>
  <c r="AM65"/>
  <c r="AO65"/>
  <c r="AP65"/>
  <c r="AU65"/>
  <c r="AW65"/>
  <c r="AX65"/>
  <c r="BC65"/>
  <c r="BE65"/>
  <c r="BF65"/>
  <c r="BK65"/>
  <c r="BM65"/>
  <c r="BN65" s="1"/>
  <c r="BS65"/>
  <c r="BU65"/>
  <c r="BV65"/>
  <c r="CA65"/>
  <c r="CC65"/>
  <c r="CD65"/>
  <c r="CI65"/>
  <c r="CK65"/>
  <c r="CL65"/>
  <c r="CQ65"/>
  <c r="CS65"/>
  <c r="CT65" s="1"/>
  <c r="CY65"/>
  <c r="DA65"/>
  <c r="DB65"/>
  <c r="O66"/>
  <c r="Q66"/>
  <c r="R66"/>
  <c r="W66"/>
  <c r="Y66"/>
  <c r="Z66"/>
  <c r="AE66"/>
  <c r="AG66"/>
  <c r="AH66" s="1"/>
  <c r="AM66"/>
  <c r="AO66"/>
  <c r="AP66"/>
  <c r="AU66"/>
  <c r="AW66"/>
  <c r="AX66"/>
  <c r="BC66"/>
  <c r="BE66"/>
  <c r="BF66"/>
  <c r="BK66"/>
  <c r="BM66"/>
  <c r="BN66" s="1"/>
  <c r="BS66"/>
  <c r="BU66"/>
  <c r="BV66"/>
  <c r="CA66"/>
  <c r="CC66"/>
  <c r="CD66"/>
  <c r="CI66"/>
  <c r="CK66"/>
  <c r="CL66"/>
  <c r="CQ66"/>
  <c r="CS66"/>
  <c r="CT66" s="1"/>
  <c r="CY66"/>
  <c r="DA66"/>
  <c r="DB66"/>
  <c r="O67"/>
  <c r="Q67"/>
  <c r="R67"/>
  <c r="W67"/>
  <c r="Y67"/>
  <c r="Z67"/>
  <c r="AE67"/>
  <c r="AG67"/>
  <c r="AH67" s="1"/>
  <c r="AM67"/>
  <c r="AO67"/>
  <c r="AP67"/>
  <c r="AU67"/>
  <c r="AW67"/>
  <c r="AX67"/>
  <c r="BC67"/>
  <c r="BE67"/>
  <c r="BF67"/>
  <c r="BK67"/>
  <c r="BM67"/>
  <c r="BN67" s="1"/>
  <c r="BS67"/>
  <c r="BU67"/>
  <c r="BV67"/>
  <c r="CA67"/>
  <c r="CC67"/>
  <c r="CD67"/>
  <c r="CI67"/>
  <c r="CK67"/>
  <c r="CL67"/>
  <c r="CQ67"/>
  <c r="CS67"/>
  <c r="CT67" s="1"/>
  <c r="CY67"/>
  <c r="DA67"/>
  <c r="DB67"/>
  <c r="O68"/>
  <c r="Q68"/>
  <c r="R68"/>
  <c r="W68"/>
  <c r="Y68"/>
  <c r="Z68"/>
  <c r="AE68"/>
  <c r="AG68"/>
  <c r="AH68" s="1"/>
  <c r="AM68"/>
  <c r="AO68"/>
  <c r="AP68"/>
  <c r="AU68"/>
  <c r="AW68"/>
  <c r="AX68"/>
  <c r="BC68"/>
  <c r="BE68"/>
  <c r="BF68"/>
  <c r="BK68"/>
  <c r="BM68"/>
  <c r="BN68" s="1"/>
  <c r="BS68"/>
  <c r="BU68"/>
  <c r="BV68"/>
  <c r="CA68"/>
  <c r="CC68"/>
  <c r="CD68"/>
  <c r="CI68"/>
  <c r="CK68"/>
  <c r="CL68"/>
  <c r="CQ68"/>
  <c r="CS68"/>
  <c r="CT68" s="1"/>
  <c r="CY68"/>
  <c r="DA68"/>
  <c r="DB68"/>
  <c r="O69"/>
  <c r="Q69"/>
  <c r="R69"/>
  <c r="W69"/>
  <c r="Y69"/>
  <c r="Z69"/>
  <c r="AE69"/>
  <c r="AG69"/>
  <c r="AH69" s="1"/>
  <c r="AM69"/>
  <c r="AO69"/>
  <c r="AP69"/>
  <c r="AU69"/>
  <c r="AW69"/>
  <c r="AX69"/>
  <c r="BC69"/>
  <c r="BE69"/>
  <c r="BF69"/>
  <c r="BK69"/>
  <c r="BM69"/>
  <c r="BN69" s="1"/>
  <c r="BS69"/>
  <c r="BU69"/>
  <c r="BV69"/>
  <c r="CA69"/>
  <c r="CC69"/>
  <c r="CD69"/>
  <c r="CI69"/>
  <c r="CK69"/>
  <c r="CL69"/>
  <c r="CQ69"/>
  <c r="CS69"/>
  <c r="CT69" s="1"/>
  <c r="CY69"/>
  <c r="DA69"/>
  <c r="DB69"/>
  <c r="O70"/>
  <c r="Q70"/>
  <c r="R70"/>
  <c r="W70"/>
  <c r="Y70"/>
  <c r="Z70"/>
  <c r="AE70"/>
  <c r="AG70"/>
  <c r="AH70" s="1"/>
  <c r="AM70"/>
  <c r="AO70"/>
  <c r="AP70"/>
  <c r="AU70"/>
  <c r="AW70"/>
  <c r="AX70"/>
  <c r="BC70"/>
  <c r="BE70"/>
  <c r="BF70"/>
  <c r="BK70"/>
  <c r="BM70"/>
  <c r="BN70" s="1"/>
  <c r="BS70"/>
  <c r="BU70"/>
  <c r="BV70"/>
  <c r="CA70"/>
  <c r="CC70"/>
  <c r="CD70"/>
  <c r="CI70"/>
  <c r="CK70"/>
  <c r="CL70"/>
  <c r="CQ70"/>
  <c r="CS70"/>
  <c r="CT70" s="1"/>
  <c r="CY70"/>
  <c r="DA70"/>
  <c r="DB70"/>
  <c r="O71"/>
  <c r="Q71"/>
  <c r="R71"/>
  <c r="W71"/>
  <c r="Y71"/>
  <c r="Z71"/>
  <c r="AE71"/>
  <c r="AG71"/>
  <c r="AH71" s="1"/>
  <c r="AM71"/>
  <c r="AO71"/>
  <c r="AP71"/>
  <c r="AU71"/>
  <c r="AW71"/>
  <c r="AX71"/>
  <c r="BC71"/>
  <c r="BE71"/>
  <c r="BF71"/>
  <c r="BK71"/>
  <c r="BM71"/>
  <c r="BN71" s="1"/>
  <c r="BS71"/>
  <c r="BU71"/>
  <c r="BV71"/>
  <c r="CA71"/>
  <c r="CC71"/>
  <c r="CD71"/>
  <c r="CI71"/>
  <c r="CK71"/>
  <c r="CL71"/>
  <c r="CQ71"/>
  <c r="CS71"/>
  <c r="CT71" s="1"/>
  <c r="CY71"/>
  <c r="DA71"/>
  <c r="DB71"/>
  <c r="O72"/>
  <c r="Q72"/>
  <c r="R72"/>
  <c r="W72"/>
  <c r="Y72"/>
  <c r="Z72"/>
  <c r="AE72"/>
  <c r="AG72"/>
  <c r="AH72" s="1"/>
  <c r="AM72"/>
  <c r="AO72"/>
  <c r="AP72"/>
  <c r="AU72"/>
  <c r="AW72"/>
  <c r="AX72"/>
  <c r="BC72"/>
  <c r="BE72"/>
  <c r="BF72"/>
  <c r="BK72"/>
  <c r="BM72"/>
  <c r="BN72" s="1"/>
  <c r="BS72"/>
  <c r="BU72"/>
  <c r="BV72"/>
  <c r="CA72"/>
  <c r="CC72"/>
  <c r="CD72"/>
  <c r="CI72"/>
  <c r="CK72"/>
  <c r="CL72"/>
  <c r="CQ72"/>
  <c r="CS72"/>
  <c r="CT72" s="1"/>
  <c r="CY72"/>
  <c r="DA72"/>
  <c r="DB72"/>
  <c r="O73"/>
  <c r="Q73"/>
  <c r="R73"/>
  <c r="W73"/>
  <c r="Y73"/>
  <c r="Z73"/>
  <c r="AE73"/>
  <c r="AG73"/>
  <c r="AH73" s="1"/>
  <c r="AM73"/>
  <c r="AO73"/>
  <c r="AP73"/>
  <c r="AU73"/>
  <c r="AW73"/>
  <c r="AX73"/>
  <c r="BC73"/>
  <c r="BE73"/>
  <c r="BF73"/>
  <c r="BK73"/>
  <c r="BM73"/>
  <c r="BN73" s="1"/>
  <c r="BS73"/>
  <c r="BU73"/>
  <c r="BV73"/>
  <c r="CA73"/>
  <c r="CC73"/>
  <c r="CD73"/>
  <c r="CI73"/>
  <c r="CK73"/>
  <c r="CL73"/>
  <c r="CQ73"/>
  <c r="CS73"/>
  <c r="CT73" s="1"/>
  <c r="CY73"/>
  <c r="DA73"/>
  <c r="DB73"/>
  <c r="O74"/>
  <c r="Q74"/>
  <c r="R74"/>
  <c r="W74"/>
  <c r="Y74"/>
  <c r="Z74"/>
  <c r="AE74"/>
  <c r="AG74"/>
  <c r="AH74" s="1"/>
  <c r="AM74"/>
  <c r="AO74"/>
  <c r="AP74"/>
  <c r="AU74"/>
  <c r="AW74"/>
  <c r="AX74"/>
  <c r="BC74"/>
  <c r="BE74"/>
  <c r="BF74"/>
  <c r="BK74"/>
  <c r="BM74"/>
  <c r="BN74" s="1"/>
  <c r="BS74"/>
  <c r="BU74"/>
  <c r="BV74"/>
  <c r="CA74"/>
  <c r="CC74"/>
  <c r="CD74"/>
  <c r="CI74"/>
  <c r="CK74"/>
  <c r="CL74"/>
  <c r="CQ74"/>
  <c r="CS74"/>
  <c r="CT74" s="1"/>
  <c r="CY74"/>
  <c r="DA74"/>
  <c r="DB74"/>
  <c r="O75"/>
  <c r="Q75"/>
  <c r="R75"/>
  <c r="W75"/>
  <c r="Y75"/>
  <c r="Z75"/>
  <c r="AE75"/>
  <c r="AG75"/>
  <c r="AH75" s="1"/>
  <c r="AM75"/>
  <c r="AO75"/>
  <c r="AP75"/>
  <c r="AU75"/>
  <c r="AW75"/>
  <c r="AX75"/>
  <c r="BE75"/>
  <c r="BF75" s="1"/>
  <c r="BM75"/>
  <c r="BN75"/>
  <c r="BU75"/>
  <c r="BV75" s="1"/>
  <c r="CC75"/>
  <c r="CD75"/>
  <c r="CI75"/>
  <c r="CK75"/>
  <c r="CL75"/>
  <c r="CQ75"/>
  <c r="CS75"/>
  <c r="CT75" s="1"/>
  <c r="CY75"/>
  <c r="DA75"/>
  <c r="DB75"/>
  <c r="O76"/>
  <c r="Q76"/>
  <c r="R76"/>
  <c r="W76"/>
  <c r="Y76"/>
  <c r="Z76"/>
  <c r="AE76"/>
  <c r="AG76"/>
  <c r="AH76" s="1"/>
  <c r="AM76"/>
  <c r="AO76"/>
  <c r="AP76"/>
  <c r="AU76"/>
  <c r="AW76"/>
  <c r="AX76"/>
  <c r="BC76"/>
  <c r="BE76"/>
  <c r="BF76"/>
  <c r="BK76"/>
  <c r="BM76"/>
  <c r="BN76" s="1"/>
  <c r="BS76"/>
  <c r="BU76"/>
  <c r="BV76"/>
  <c r="CA76"/>
  <c r="CC76"/>
  <c r="CD76"/>
  <c r="CI76"/>
  <c r="CK76"/>
  <c r="CL76"/>
  <c r="CQ76"/>
  <c r="CS76"/>
  <c r="CT76" s="1"/>
  <c r="CY76"/>
  <c r="DA76"/>
  <c r="DB76"/>
  <c r="O77"/>
  <c r="Q77"/>
  <c r="R77"/>
  <c r="W77"/>
  <c r="Y77"/>
  <c r="Z77"/>
  <c r="AE77"/>
  <c r="AG77"/>
  <c r="AH77" s="1"/>
  <c r="AM77"/>
  <c r="AO77"/>
  <c r="AP77"/>
  <c r="AU77"/>
  <c r="AW77"/>
  <c r="AX77"/>
  <c r="BC77"/>
  <c r="BE77"/>
  <c r="BF77"/>
  <c r="BK77"/>
  <c r="BM77"/>
  <c r="BN77" s="1"/>
  <c r="BS77"/>
  <c r="BU77"/>
  <c r="BV77"/>
  <c r="CA77"/>
  <c r="CC77"/>
  <c r="CD77"/>
  <c r="CI77"/>
  <c r="CK77"/>
  <c r="CL77"/>
  <c r="CQ77"/>
  <c r="CS77"/>
  <c r="CT77" s="1"/>
  <c r="CY77"/>
  <c r="DA77"/>
  <c r="DB77"/>
  <c r="O78"/>
  <c r="Q78"/>
  <c r="R78"/>
  <c r="W78"/>
  <c r="Y78"/>
  <c r="Z78"/>
  <c r="AE78"/>
  <c r="AG78"/>
  <c r="AH78" s="1"/>
  <c r="AM78"/>
  <c r="AO78"/>
  <c r="AP78"/>
  <c r="AU78"/>
  <c r="AW78"/>
  <c r="AX78"/>
  <c r="BC78"/>
  <c r="BE78"/>
  <c r="BF78"/>
  <c r="BK78"/>
  <c r="BM78"/>
  <c r="BN78" s="1"/>
  <c r="BS78"/>
  <c r="BU78"/>
  <c r="BV78"/>
  <c r="CA78"/>
  <c r="CC78"/>
  <c r="CD78"/>
  <c r="CI78"/>
  <c r="CK78"/>
  <c r="CL78"/>
  <c r="CQ78"/>
  <c r="CS78"/>
  <c r="CT78" s="1"/>
  <c r="CY78"/>
  <c r="DA78"/>
  <c r="DB78"/>
  <c r="Q79"/>
  <c r="R79"/>
  <c r="Y79"/>
  <c r="Z79"/>
  <c r="AE79"/>
  <c r="AG79"/>
  <c r="AH79"/>
  <c r="AM79"/>
  <c r="AO79"/>
  <c r="AP79"/>
  <c r="AU79"/>
  <c r="AW79"/>
  <c r="AX79" s="1"/>
  <c r="BC79"/>
  <c r="BE79"/>
  <c r="BF79"/>
  <c r="BK79"/>
  <c r="BM79"/>
  <c r="BN79"/>
  <c r="BU79"/>
  <c r="BV79" s="1"/>
  <c r="CC79"/>
  <c r="CD79"/>
  <c r="CK79"/>
  <c r="CL79" s="1"/>
  <c r="CS79"/>
  <c r="CT79"/>
  <c r="DA79"/>
  <c r="DB79" s="1"/>
  <c r="O80"/>
  <c r="Q80"/>
  <c r="R80"/>
  <c r="W80"/>
  <c r="Y80"/>
  <c r="Z80"/>
  <c r="AE80"/>
  <c r="AG80"/>
  <c r="AH80"/>
  <c r="AM80"/>
  <c r="AO80"/>
  <c r="AP80" s="1"/>
  <c r="AU80"/>
  <c r="AW80"/>
  <c r="AX80"/>
  <c r="BC80"/>
  <c r="BE80"/>
  <c r="BF80"/>
  <c r="BK80"/>
  <c r="BM80"/>
  <c r="BN80"/>
  <c r="BS80"/>
  <c r="BU80"/>
  <c r="BV80" s="1"/>
  <c r="CA80"/>
  <c r="CC80"/>
  <c r="CD80"/>
  <c r="CI80"/>
  <c r="CK80"/>
  <c r="CL80"/>
  <c r="CQ80"/>
  <c r="CS80"/>
  <c r="CT80"/>
  <c r="CY80"/>
  <c r="DA80"/>
  <c r="DB80" s="1"/>
  <c r="O81"/>
  <c r="Q81"/>
  <c r="R81"/>
  <c r="W81"/>
  <c r="Y81"/>
  <c r="Z81"/>
  <c r="AE81"/>
  <c r="AG81"/>
  <c r="AH81"/>
  <c r="AM81"/>
  <c r="AO81"/>
  <c r="AP81" s="1"/>
  <c r="AU81"/>
  <c r="AW81"/>
  <c r="AX81"/>
  <c r="BC81"/>
  <c r="BE81"/>
  <c r="BF81"/>
  <c r="BK81"/>
  <c r="BM81"/>
  <c r="BN81"/>
  <c r="BS81"/>
  <c r="BU81"/>
  <c r="BV81" s="1"/>
  <c r="CA81"/>
  <c r="CC81"/>
  <c r="CD81"/>
  <c r="CI81"/>
  <c r="CK81"/>
  <c r="CL81"/>
  <c r="CQ81"/>
  <c r="CS81"/>
  <c r="CT81"/>
  <c r="CY81"/>
  <c r="DA81"/>
  <c r="DB81" s="1"/>
  <c r="O82"/>
  <c r="Q82"/>
  <c r="R82"/>
  <c r="W82"/>
  <c r="Y82"/>
  <c r="Z82"/>
  <c r="AE82"/>
  <c r="AG82"/>
  <c r="AH82"/>
  <c r="AM82"/>
  <c r="AO82"/>
  <c r="AP82" s="1"/>
  <c r="AU82"/>
  <c r="AW82"/>
  <c r="AX82"/>
  <c r="BC82"/>
  <c r="BE82"/>
  <c r="BF82"/>
  <c r="BK82"/>
  <c r="BM82"/>
  <c r="BN82"/>
  <c r="BS82"/>
  <c r="BU82"/>
  <c r="BV82" s="1"/>
  <c r="CA82"/>
  <c r="CC82"/>
  <c r="CD82"/>
  <c r="CI82"/>
  <c r="CK82"/>
  <c r="CL82"/>
  <c r="CQ82"/>
  <c r="CS82"/>
  <c r="CT82"/>
  <c r="CY82"/>
  <c r="DA82"/>
  <c r="DB82" s="1"/>
  <c r="O83"/>
  <c r="Q83"/>
  <c r="R83"/>
  <c r="W83"/>
  <c r="Y83"/>
  <c r="Z83"/>
  <c r="AE83"/>
  <c r="AG83"/>
  <c r="AH83"/>
  <c r="AM83"/>
  <c r="AO83"/>
  <c r="AP83" s="1"/>
  <c r="AU83"/>
  <c r="AW83"/>
  <c r="AX83"/>
  <c r="BC83"/>
  <c r="BE83"/>
  <c r="BF83"/>
  <c r="BK83"/>
  <c r="BM83"/>
  <c r="BN83"/>
  <c r="BS83"/>
  <c r="BU83"/>
  <c r="BV83" s="1"/>
  <c r="CA83"/>
  <c r="CC83"/>
  <c r="CD83"/>
  <c r="CI83"/>
  <c r="CK83"/>
  <c r="CL83"/>
  <c r="CQ83"/>
  <c r="CS83"/>
  <c r="CT83"/>
  <c r="CY83"/>
  <c r="DA83"/>
  <c r="DB83" s="1"/>
  <c r="O84"/>
  <c r="Q84"/>
  <c r="R84"/>
  <c r="W84"/>
  <c r="Y84"/>
  <c r="Z84"/>
  <c r="AE84"/>
  <c r="AG84"/>
  <c r="AH84"/>
  <c r="AM84"/>
  <c r="AO84"/>
  <c r="AP84" s="1"/>
  <c r="AU84"/>
  <c r="AW84"/>
  <c r="AX84"/>
  <c r="BC84"/>
  <c r="BE84"/>
  <c r="BF84"/>
  <c r="BK84"/>
  <c r="BM84"/>
  <c r="BN84"/>
  <c r="BS84"/>
  <c r="BU84"/>
  <c r="BV84" s="1"/>
  <c r="CA84"/>
  <c r="CC84"/>
  <c r="CD84"/>
  <c r="CI84"/>
  <c r="CK84"/>
  <c r="CL84"/>
  <c r="CQ84"/>
  <c r="CS84"/>
  <c r="CT84"/>
  <c r="CY84"/>
  <c r="DA84"/>
  <c r="DB84" s="1"/>
  <c r="O85"/>
  <c r="Q85"/>
  <c r="R85"/>
  <c r="W85"/>
  <c r="Y85"/>
  <c r="Z85"/>
  <c r="AE85"/>
  <c r="AG85"/>
  <c r="AH85"/>
  <c r="AM85"/>
  <c r="AO85"/>
  <c r="AP85" s="1"/>
  <c r="AU85"/>
  <c r="AW85"/>
  <c r="AX85"/>
  <c r="BC85"/>
  <c r="BE85"/>
  <c r="BF85"/>
  <c r="BK85"/>
  <c r="BM85"/>
  <c r="BN85"/>
  <c r="BS85"/>
  <c r="BU85"/>
  <c r="BV85" s="1"/>
  <c r="CA85"/>
  <c r="CC85"/>
  <c r="CD85" s="1"/>
  <c r="CI85"/>
  <c r="CK85"/>
  <c r="CL85"/>
  <c r="CQ85"/>
  <c r="CS85"/>
  <c r="CT85"/>
  <c r="CY85"/>
  <c r="DA85"/>
  <c r="DB85" s="1"/>
  <c r="O86"/>
  <c r="Q86"/>
  <c r="R86" s="1"/>
  <c r="W86"/>
  <c r="Y86"/>
  <c r="Z86" s="1"/>
  <c r="AE86"/>
  <c r="AG86"/>
  <c r="AH86"/>
  <c r="AM86"/>
  <c r="AO86"/>
  <c r="AP86" s="1"/>
  <c r="AU86"/>
  <c r="AW86"/>
  <c r="AX86" s="1"/>
  <c r="BC86"/>
  <c r="BE86"/>
  <c r="BF86"/>
  <c r="BK86"/>
  <c r="BM86"/>
  <c r="BN86"/>
  <c r="BS86"/>
  <c r="BU86"/>
  <c r="BV86" s="1"/>
  <c r="CA86"/>
  <c r="CC86"/>
  <c r="CD86"/>
  <c r="CI86"/>
  <c r="CK86"/>
  <c r="CL86" s="1"/>
  <c r="CQ86"/>
  <c r="CS86"/>
  <c r="CT86"/>
  <c r="CY86"/>
  <c r="DA86"/>
  <c r="DB86" s="1"/>
  <c r="O87"/>
  <c r="Q87"/>
  <c r="R87" s="1"/>
  <c r="W87"/>
  <c r="Y87"/>
  <c r="Z87" s="1"/>
  <c r="AE87"/>
  <c r="AG87"/>
  <c r="AH87"/>
  <c r="AM87"/>
  <c r="AO87"/>
  <c r="AP87" s="1"/>
  <c r="AU87"/>
  <c r="AW87"/>
  <c r="AX87" s="1"/>
  <c r="BC87"/>
  <c r="BE87"/>
  <c r="BF87" s="1"/>
  <c r="BK87"/>
  <c r="BM87"/>
  <c r="BN87"/>
  <c r="BS87"/>
  <c r="BU87"/>
  <c r="BV87" s="1"/>
  <c r="CA87"/>
  <c r="CC87"/>
  <c r="CD87" s="1"/>
  <c r="CI87"/>
  <c r="CK87"/>
  <c r="CL87"/>
  <c r="CQ87"/>
  <c r="CS87"/>
  <c r="CT87"/>
  <c r="CY87"/>
  <c r="DA87"/>
  <c r="DB87" s="1"/>
  <c r="O88"/>
  <c r="Q88"/>
  <c r="R88"/>
  <c r="W88"/>
  <c r="Y88"/>
  <c r="Z88" s="1"/>
  <c r="AE88"/>
  <c r="AG88"/>
  <c r="AH88"/>
  <c r="AM88"/>
  <c r="AO88"/>
  <c r="AP88" s="1"/>
  <c r="AU88"/>
  <c r="AW88"/>
  <c r="AX88" s="1"/>
  <c r="BC88"/>
  <c r="BE88"/>
  <c r="BF88" s="1"/>
  <c r="BK88"/>
  <c r="BM88"/>
  <c r="BN88"/>
  <c r="BS88"/>
  <c r="BU88"/>
  <c r="BV88" s="1"/>
  <c r="CA88"/>
  <c r="CC88"/>
  <c r="CD88" s="1"/>
  <c r="CI88"/>
  <c r="CK88"/>
  <c r="CL88" s="1"/>
  <c r="CQ88"/>
  <c r="CS88"/>
  <c r="CT88"/>
  <c r="CY88"/>
  <c r="DA88"/>
  <c r="DB88" s="1"/>
  <c r="O89"/>
  <c r="Q89"/>
  <c r="R89" s="1"/>
  <c r="W89"/>
  <c r="Y89"/>
  <c r="Z89"/>
  <c r="AE89"/>
  <c r="AG89"/>
  <c r="AH89"/>
  <c r="AM89"/>
  <c r="AO89"/>
  <c r="AP89" s="1"/>
  <c r="AU89"/>
  <c r="AW89"/>
  <c r="AX89"/>
  <c r="BC89"/>
  <c r="BE89"/>
  <c r="BF89"/>
  <c r="BK89"/>
  <c r="BM89"/>
  <c r="BN89"/>
  <c r="BS89"/>
  <c r="BU89"/>
  <c r="BV89" s="1"/>
  <c r="CA89"/>
  <c r="CC89"/>
  <c r="CD89" s="1"/>
  <c r="CI89"/>
  <c r="CK89"/>
  <c r="CL89" s="1"/>
  <c r="CQ89"/>
  <c r="CS89"/>
  <c r="CT89"/>
  <c r="CY89"/>
  <c r="DA89"/>
  <c r="DB89" s="1"/>
  <c r="O90"/>
  <c r="Q90"/>
  <c r="R90" s="1"/>
  <c r="W90"/>
  <c r="Y90"/>
  <c r="Z90" s="1"/>
  <c r="AE90"/>
  <c r="AG90"/>
  <c r="AH90"/>
  <c r="AM90"/>
  <c r="AO90"/>
  <c r="AP90" s="1"/>
  <c r="AU90"/>
  <c r="AW90"/>
  <c r="AX90" s="1"/>
  <c r="BC90"/>
  <c r="BE90"/>
  <c r="BF90"/>
  <c r="BK90"/>
  <c r="BM90"/>
  <c r="BN90"/>
  <c r="BS90"/>
  <c r="BU90"/>
  <c r="BV90" s="1"/>
  <c r="CA90"/>
  <c r="CC90"/>
  <c r="CD90"/>
  <c r="CI90"/>
  <c r="CK90"/>
  <c r="CL90"/>
  <c r="CQ90"/>
  <c r="CS90"/>
  <c r="CT90"/>
  <c r="CY90"/>
  <c r="DA90"/>
  <c r="DB90" s="1"/>
  <c r="O91"/>
  <c r="Q91"/>
  <c r="R91"/>
  <c r="W91"/>
  <c r="Y91"/>
  <c r="Z91" s="1"/>
  <c r="AE91"/>
  <c r="AG91"/>
  <c r="AH91"/>
  <c r="AM91"/>
  <c r="AO91"/>
  <c r="AP91" s="1"/>
  <c r="AU91"/>
  <c r="AW91"/>
  <c r="AX91" s="1"/>
  <c r="BC91"/>
  <c r="BE91"/>
  <c r="BF91" s="1"/>
  <c r="BK91"/>
  <c r="BM91"/>
  <c r="BN91"/>
  <c r="BS91"/>
  <c r="BU91"/>
  <c r="BV91" s="1"/>
  <c r="CA91"/>
  <c r="CC91"/>
  <c r="CD91" s="1"/>
  <c r="CI91"/>
  <c r="CK91"/>
  <c r="CL91"/>
  <c r="CQ91"/>
  <c r="CS91"/>
  <c r="CT91"/>
  <c r="CY91"/>
  <c r="DA91"/>
  <c r="DB91" s="1"/>
  <c r="O92"/>
  <c r="Q92"/>
  <c r="R92"/>
  <c r="W92"/>
  <c r="Y92"/>
  <c r="Z92"/>
  <c r="AE92"/>
  <c r="AG92"/>
  <c r="AH92"/>
  <c r="AM92"/>
  <c r="AO92"/>
  <c r="AP92" s="1"/>
  <c r="AU92"/>
  <c r="AW92"/>
  <c r="AX92"/>
  <c r="BC92"/>
  <c r="BE92"/>
  <c r="BF92" s="1"/>
  <c r="BK92"/>
  <c r="BM92"/>
  <c r="BN92"/>
  <c r="BS92"/>
  <c r="BU92"/>
  <c r="BV92" s="1"/>
  <c r="CA92"/>
  <c r="CC92"/>
  <c r="CD92" s="1"/>
  <c r="CI92"/>
  <c r="CK92"/>
  <c r="CL92" s="1"/>
  <c r="CQ92"/>
  <c r="CS92"/>
  <c r="CT92"/>
  <c r="CY92"/>
  <c r="DA92"/>
  <c r="DB92" s="1"/>
  <c r="O93"/>
  <c r="Q93"/>
  <c r="R93" s="1"/>
  <c r="W93"/>
  <c r="Y93"/>
  <c r="Z93"/>
  <c r="AE93"/>
  <c r="AG93"/>
  <c r="AH93"/>
  <c r="AM93"/>
  <c r="AO93"/>
  <c r="AP93" s="1"/>
  <c r="AU93"/>
  <c r="AW93"/>
  <c r="AX93"/>
  <c r="BC93"/>
  <c r="BE93"/>
  <c r="BF93"/>
  <c r="BK93"/>
  <c r="BM93"/>
  <c r="BN93"/>
  <c r="BS93"/>
  <c r="BU93"/>
  <c r="BV93" s="1"/>
  <c r="CA93"/>
  <c r="CC93"/>
  <c r="CD93"/>
  <c r="CI93"/>
  <c r="CK93"/>
  <c r="CL93" s="1"/>
  <c r="CQ93"/>
  <c r="CS93"/>
  <c r="CT93"/>
  <c r="CY93"/>
  <c r="DA93"/>
  <c r="DB93" s="1"/>
  <c r="O94"/>
  <c r="Q94"/>
  <c r="R94" s="1"/>
  <c r="W94"/>
  <c r="Y94"/>
  <c r="Z94" s="1"/>
  <c r="AE94"/>
  <c r="AG94"/>
  <c r="AH94"/>
  <c r="AM94"/>
  <c r="AO94"/>
  <c r="AP94" s="1"/>
  <c r="AU94"/>
  <c r="AW94"/>
  <c r="AX94" s="1"/>
  <c r="BC94"/>
  <c r="BE94"/>
  <c r="BF94"/>
  <c r="BK94"/>
  <c r="BM94"/>
  <c r="BN94"/>
  <c r="BS94"/>
  <c r="BU94"/>
  <c r="BV94" s="1"/>
  <c r="CA94"/>
  <c r="CC94"/>
  <c r="CD94"/>
  <c r="CI94"/>
  <c r="CK94"/>
  <c r="CL94"/>
  <c r="CQ94"/>
  <c r="CS94"/>
  <c r="CT94"/>
  <c r="CY94"/>
  <c r="DA94"/>
  <c r="DB94" s="1"/>
  <c r="O95"/>
  <c r="Q95"/>
  <c r="R95"/>
  <c r="W95"/>
  <c r="Y95"/>
  <c r="Z95" s="1"/>
  <c r="AE95"/>
  <c r="AG95"/>
  <c r="AH95"/>
  <c r="AM95"/>
  <c r="AO95"/>
  <c r="AP95" s="1"/>
  <c r="AU95"/>
  <c r="AW95"/>
  <c r="AX95" s="1"/>
  <c r="BC95"/>
  <c r="BE95"/>
  <c r="BF95" s="1"/>
  <c r="BK95"/>
  <c r="BM95"/>
  <c r="BN95"/>
  <c r="BS95"/>
  <c r="BU95"/>
  <c r="BV95" s="1"/>
  <c r="CA95"/>
  <c r="CC95"/>
  <c r="CD95" s="1"/>
  <c r="CI95"/>
  <c r="CK95"/>
  <c r="CL95"/>
  <c r="CQ95"/>
  <c r="CS95"/>
  <c r="CT95"/>
  <c r="CY95"/>
  <c r="DA95"/>
  <c r="DB95" s="1"/>
  <c r="O96"/>
  <c r="Q96"/>
  <c r="R96"/>
  <c r="W96"/>
  <c r="Y96"/>
  <c r="Z96"/>
  <c r="AE96"/>
  <c r="AG96"/>
  <c r="AH96"/>
  <c r="AM96"/>
  <c r="AO96"/>
  <c r="AP96" s="1"/>
  <c r="AU96"/>
  <c r="AW96"/>
  <c r="AX96"/>
  <c r="BC96"/>
  <c r="BE96"/>
  <c r="BF96" s="1"/>
  <c r="BK96"/>
  <c r="BM96"/>
  <c r="BN96"/>
  <c r="BS96"/>
  <c r="BU96"/>
  <c r="BV96" s="1"/>
  <c r="CA96"/>
  <c r="CC96"/>
  <c r="CD96" s="1"/>
  <c r="CI96"/>
  <c r="CK96"/>
  <c r="CL96" s="1"/>
  <c r="CQ96"/>
  <c r="CS96"/>
  <c r="CT96"/>
  <c r="CY96"/>
  <c r="DA96"/>
  <c r="DB96" s="1"/>
  <c r="O97"/>
  <c r="Q97"/>
  <c r="R97" s="1"/>
  <c r="W97"/>
  <c r="Y97"/>
  <c r="Z97"/>
  <c r="AE97"/>
  <c r="AG97"/>
  <c r="AH97"/>
  <c r="AM97"/>
  <c r="AO97"/>
  <c r="AP97" s="1"/>
  <c r="AU97"/>
  <c r="AW97"/>
  <c r="AX97"/>
  <c r="BC97"/>
  <c r="BE97"/>
  <c r="BF97"/>
  <c r="BK97"/>
  <c r="BM97"/>
  <c r="BN97"/>
  <c r="BS97"/>
  <c r="BU97"/>
  <c r="BV97" s="1"/>
  <c r="CA97"/>
  <c r="CC97"/>
  <c r="CD97"/>
  <c r="CI97"/>
  <c r="CK97"/>
  <c r="CL97" s="1"/>
  <c r="CQ97"/>
  <c r="CS97"/>
  <c r="CT97"/>
  <c r="CY97"/>
  <c r="DA97"/>
  <c r="DB97" s="1"/>
  <c r="Q98"/>
  <c r="R98" s="1"/>
  <c r="Y98"/>
  <c r="Z98" s="1"/>
  <c r="AG98"/>
  <c r="AH98"/>
  <c r="AO98"/>
  <c r="AP98" s="1"/>
  <c r="AW98"/>
  <c r="AX98"/>
  <c r="BE98"/>
  <c r="BF98" s="1"/>
  <c r="BM98"/>
  <c r="BN98" s="1"/>
  <c r="BU98"/>
  <c r="BV98" s="1"/>
  <c r="CA98"/>
  <c r="CC98"/>
  <c r="CD98" s="1"/>
  <c r="CI98"/>
  <c r="CK98"/>
  <c r="CL98" s="1"/>
  <c r="CQ98"/>
  <c r="CS98"/>
  <c r="CT98"/>
  <c r="CY98"/>
  <c r="DA98"/>
  <c r="DB98" s="1"/>
  <c r="O99"/>
  <c r="Q99"/>
  <c r="R99" s="1"/>
  <c r="W99"/>
  <c r="Y99"/>
  <c r="Z99"/>
  <c r="AE99"/>
  <c r="AG99"/>
  <c r="AH99"/>
  <c r="AM99"/>
  <c r="AO99"/>
  <c r="AP99" s="1"/>
  <c r="AU99"/>
  <c r="AW99"/>
  <c r="AX99"/>
  <c r="BC99"/>
  <c r="BE99"/>
  <c r="BF99"/>
  <c r="BK99"/>
  <c r="BM99"/>
  <c r="BN99"/>
  <c r="BS99"/>
  <c r="BU99"/>
  <c r="BV99" s="1"/>
  <c r="CA99"/>
  <c r="CC99"/>
  <c r="CD99"/>
  <c r="CI99"/>
  <c r="CK99"/>
  <c r="CL99" s="1"/>
  <c r="CQ99"/>
  <c r="CS99"/>
  <c r="CT99"/>
  <c r="CY99"/>
  <c r="DA99"/>
  <c r="DB99" s="1"/>
  <c r="O100"/>
  <c r="Q100"/>
  <c r="R100" s="1"/>
  <c r="W100"/>
  <c r="Y100"/>
  <c r="Z100" s="1"/>
  <c r="AE100"/>
  <c r="AG100"/>
  <c r="AH100"/>
  <c r="AM100"/>
  <c r="AO100"/>
  <c r="AP100" s="1"/>
  <c r="AU100"/>
  <c r="AW100"/>
  <c r="AX100" s="1"/>
  <c r="BC100"/>
  <c r="BE100"/>
  <c r="BF100"/>
  <c r="BK100"/>
  <c r="BM100"/>
  <c r="BN100"/>
  <c r="BS100"/>
  <c r="BU100"/>
  <c r="BV100" s="1"/>
  <c r="CA100"/>
  <c r="CC100"/>
  <c r="CD100"/>
  <c r="CI100"/>
  <c r="CK100"/>
  <c r="CL100"/>
  <c r="CQ100"/>
  <c r="CS100"/>
  <c r="CT100"/>
  <c r="CY100"/>
  <c r="DA100"/>
  <c r="DB100" s="1"/>
  <c r="O101"/>
  <c r="Q101"/>
  <c r="R101"/>
  <c r="W101"/>
  <c r="Y101"/>
  <c r="Z101" s="1"/>
  <c r="AE101"/>
  <c r="AG101"/>
  <c r="AH101"/>
  <c r="AM101"/>
  <c r="AO101"/>
  <c r="AP101" s="1"/>
  <c r="AU101"/>
  <c r="AW101"/>
  <c r="AX101" s="1"/>
  <c r="BC101"/>
  <c r="BE101"/>
  <c r="BF101" s="1"/>
  <c r="BK101"/>
  <c r="BM101"/>
  <c r="BN101"/>
  <c r="BS101"/>
  <c r="BU101"/>
  <c r="BV101" s="1"/>
  <c r="CA101"/>
  <c r="CC101"/>
  <c r="CD101" s="1"/>
  <c r="CI101"/>
  <c r="CK101"/>
  <c r="CL101"/>
  <c r="CQ101"/>
  <c r="CS101"/>
  <c r="CT101"/>
  <c r="CY101"/>
  <c r="DA101"/>
  <c r="DB101" s="1"/>
  <c r="O102"/>
  <c r="Q102"/>
  <c r="R102"/>
  <c r="W102"/>
  <c r="Y102"/>
  <c r="Z102"/>
  <c r="AE102"/>
  <c r="AG102"/>
  <c r="AH102"/>
  <c r="AM102"/>
  <c r="AO102"/>
  <c r="AP102" s="1"/>
  <c r="AU102"/>
  <c r="AW102"/>
  <c r="AX102"/>
  <c r="BC102"/>
  <c r="BE102"/>
  <c r="BF102" s="1"/>
  <c r="BK102"/>
  <c r="BM102"/>
  <c r="BN102"/>
  <c r="BS102"/>
  <c r="BU102"/>
  <c r="BV102" s="1"/>
  <c r="CA102"/>
  <c r="CC102"/>
  <c r="CD102" s="1"/>
  <c r="CI102"/>
  <c r="CK102"/>
  <c r="CL102" s="1"/>
  <c r="CQ102"/>
  <c r="CS102"/>
  <c r="CT102"/>
  <c r="CY102"/>
  <c r="DA102"/>
  <c r="DB102" s="1"/>
  <c r="O103"/>
  <c r="Q103"/>
  <c r="R103" s="1"/>
  <c r="W103"/>
  <c r="Y103"/>
  <c r="Z103"/>
  <c r="AE103"/>
  <c r="AG103"/>
  <c r="AH103"/>
  <c r="AM103"/>
  <c r="AO103"/>
  <c r="AP103" s="1"/>
  <c r="AU103"/>
  <c r="AW103"/>
  <c r="AX103"/>
  <c r="BC103"/>
  <c r="BE103"/>
  <c r="BF103"/>
  <c r="BK103"/>
  <c r="BM103"/>
  <c r="BN103"/>
  <c r="BS103"/>
  <c r="BU103"/>
  <c r="BV103" s="1"/>
  <c r="CA103"/>
  <c r="CC103"/>
  <c r="CD103"/>
  <c r="CI103"/>
  <c r="CK103"/>
  <c r="CL103" s="1"/>
  <c r="CQ103"/>
  <c r="CS103"/>
  <c r="CT103"/>
  <c r="CY103"/>
  <c r="DA103"/>
  <c r="DB103" s="1"/>
  <c r="O104"/>
  <c r="Q104"/>
  <c r="R104" s="1"/>
  <c r="W104"/>
  <c r="Y104"/>
  <c r="Z104" s="1"/>
  <c r="AE104"/>
  <c r="AG104"/>
  <c r="AH104"/>
  <c r="AM104"/>
  <c r="AO104"/>
  <c r="AP104" s="1"/>
  <c r="AU104"/>
  <c r="AW104"/>
  <c r="AX104" s="1"/>
  <c r="BC104"/>
  <c r="BE104"/>
  <c r="BF104"/>
  <c r="BK104"/>
  <c r="BM104"/>
  <c r="BN104"/>
  <c r="BS104"/>
  <c r="BU104"/>
  <c r="BV104" s="1"/>
  <c r="CA104"/>
  <c r="CC104"/>
  <c r="CD104"/>
  <c r="CI104"/>
  <c r="CK104"/>
  <c r="CL104"/>
  <c r="CQ104"/>
  <c r="CS104"/>
  <c r="CT104"/>
  <c r="CY104"/>
  <c r="DA104"/>
  <c r="DB104" s="1"/>
  <c r="O105"/>
  <c r="Q105"/>
  <c r="R105"/>
  <c r="W105"/>
  <c r="Y105"/>
  <c r="Z105" s="1"/>
  <c r="AE105"/>
  <c r="AG105"/>
  <c r="AH105"/>
  <c r="AM105"/>
  <c r="AO105"/>
  <c r="AP105" s="1"/>
  <c r="AU105"/>
  <c r="AW105"/>
  <c r="AX105" s="1"/>
  <c r="BC105"/>
  <c r="BE105"/>
  <c r="BF105" s="1"/>
  <c r="BK105"/>
  <c r="BM105"/>
  <c r="BN105"/>
  <c r="BS105"/>
  <c r="BU105"/>
  <c r="BV105" s="1"/>
  <c r="CA105"/>
  <c r="CC105"/>
  <c r="CD105" s="1"/>
  <c r="CI105"/>
  <c r="CK105"/>
  <c r="CL105"/>
  <c r="CQ105"/>
  <c r="CS105"/>
  <c r="CT105"/>
  <c r="CY105"/>
  <c r="DA105"/>
  <c r="DB105" s="1"/>
  <c r="O106"/>
  <c r="Q106"/>
  <c r="R106"/>
  <c r="W106"/>
  <c r="Y106"/>
  <c r="Z106"/>
  <c r="AE106"/>
  <c r="AG106"/>
  <c r="AH106"/>
  <c r="AM106"/>
  <c r="AO106"/>
  <c r="AP106" s="1"/>
  <c r="AU106"/>
  <c r="AW106"/>
  <c r="AX106"/>
  <c r="BC106"/>
  <c r="BE106"/>
  <c r="BF106" s="1"/>
  <c r="BM106"/>
  <c r="BN106" s="1"/>
  <c r="BU106"/>
  <c r="BV106" s="1"/>
  <c r="CC106"/>
  <c r="CD106" s="1"/>
  <c r="CK106"/>
  <c r="CL106"/>
  <c r="CS106"/>
  <c r="CT106" s="1"/>
  <c r="DA106"/>
  <c r="DB106"/>
  <c r="O107"/>
  <c r="Q107"/>
  <c r="R107"/>
  <c r="W107"/>
  <c r="Y107"/>
  <c r="Z107" s="1"/>
  <c r="AE107"/>
  <c r="AG107"/>
  <c r="AH107"/>
  <c r="AM107"/>
  <c r="AO107"/>
  <c r="AP107" s="1"/>
  <c r="AU107"/>
  <c r="AW107"/>
  <c r="AX107"/>
  <c r="BC107"/>
  <c r="BE107"/>
  <c r="BF107" s="1"/>
  <c r="BK107"/>
  <c r="BM107"/>
  <c r="BN107" s="1"/>
  <c r="BS107"/>
  <c r="BU107"/>
  <c r="BV107" s="1"/>
  <c r="CA107"/>
  <c r="CC107"/>
  <c r="CD107"/>
  <c r="CI107"/>
  <c r="CK107"/>
  <c r="CL107" s="1"/>
  <c r="CQ107"/>
  <c r="CS107"/>
  <c r="CT107" s="1"/>
  <c r="CY107"/>
  <c r="DA107"/>
  <c r="DB107"/>
  <c r="O108"/>
  <c r="Q108"/>
  <c r="R108"/>
  <c r="W108"/>
  <c r="Y108"/>
  <c r="Z108" s="1"/>
  <c r="AE108"/>
  <c r="AG108"/>
  <c r="AH108"/>
  <c r="AM108"/>
  <c r="AO108"/>
  <c r="AP108"/>
  <c r="AU108"/>
  <c r="AW108"/>
  <c r="AX108"/>
  <c r="BC108"/>
  <c r="BE108"/>
  <c r="BF108" s="1"/>
  <c r="BK108"/>
  <c r="BM108"/>
  <c r="BN108"/>
  <c r="BS108"/>
  <c r="BU108"/>
  <c r="BV108" s="1"/>
  <c r="CA108"/>
  <c r="CC108"/>
  <c r="CD108"/>
  <c r="CI108"/>
  <c r="CK108"/>
  <c r="CL108" s="1"/>
  <c r="CQ108"/>
  <c r="CS108"/>
  <c r="CT108" s="1"/>
  <c r="CY108"/>
  <c r="DA108"/>
  <c r="DB108" s="1"/>
  <c r="O109"/>
  <c r="Q109"/>
  <c r="R109"/>
  <c r="W109"/>
  <c r="Y109"/>
  <c r="Z109" s="1"/>
  <c r="AE109"/>
  <c r="AG109"/>
  <c r="AH109" s="1"/>
  <c r="AM109"/>
  <c r="AO109"/>
  <c r="AP109"/>
  <c r="AU109"/>
  <c r="AW109"/>
  <c r="AX109"/>
  <c r="BC109"/>
  <c r="BE109"/>
  <c r="BF109" s="1"/>
  <c r="BK109"/>
  <c r="BM109"/>
  <c r="BN109"/>
  <c r="BS109"/>
  <c r="BU109"/>
  <c r="BV109"/>
  <c r="CA109"/>
  <c r="CC109"/>
  <c r="CD109"/>
  <c r="CI109"/>
  <c r="CK109"/>
  <c r="CL109" s="1"/>
  <c r="CQ109"/>
  <c r="CS109"/>
  <c r="CT109"/>
  <c r="CY109"/>
  <c r="DA109"/>
  <c r="DB109" s="1"/>
  <c r="O110"/>
  <c r="Q110"/>
  <c r="R110"/>
  <c r="W110"/>
  <c r="Y110"/>
  <c r="Z110" s="1"/>
  <c r="AE110"/>
  <c r="AG110"/>
  <c r="AH110" s="1"/>
  <c r="AM110"/>
  <c r="AO110"/>
  <c r="AP110" s="1"/>
  <c r="AU110"/>
  <c r="AW110"/>
  <c r="AX110"/>
  <c r="BC110"/>
  <c r="BE110"/>
  <c r="BF110" s="1"/>
  <c r="BK110"/>
  <c r="BM110"/>
  <c r="BN110" s="1"/>
  <c r="BS110"/>
  <c r="BU110"/>
  <c r="BV110"/>
  <c r="CA110"/>
  <c r="CC110"/>
  <c r="CD110"/>
  <c r="CI110"/>
  <c r="CK110"/>
  <c r="CL110" s="1"/>
  <c r="CQ110"/>
  <c r="CS110"/>
  <c r="CT110"/>
  <c r="CY110"/>
  <c r="DA110"/>
  <c r="DB110"/>
  <c r="O111"/>
  <c r="Q111"/>
  <c r="R111"/>
  <c r="W111"/>
  <c r="Y111"/>
  <c r="Z111" s="1"/>
  <c r="AE111"/>
  <c r="AG111"/>
  <c r="AH111"/>
  <c r="AM111"/>
  <c r="AO111"/>
  <c r="AP111" s="1"/>
  <c r="AU111"/>
  <c r="AW111"/>
  <c r="AX111"/>
  <c r="BC111"/>
  <c r="BE111"/>
  <c r="BF111" s="1"/>
  <c r="BK111"/>
  <c r="BM111"/>
  <c r="BN111" s="1"/>
  <c r="BS111"/>
  <c r="BU111"/>
  <c r="BV111" s="1"/>
  <c r="CA111"/>
  <c r="CC111"/>
  <c r="CD111"/>
  <c r="CI111"/>
  <c r="CK111"/>
  <c r="CL111" s="1"/>
  <c r="CQ111"/>
  <c r="CS111"/>
  <c r="CT111" s="1"/>
  <c r="CY111"/>
  <c r="DA111"/>
  <c r="DB111"/>
  <c r="O112"/>
  <c r="Q112"/>
  <c r="R112"/>
  <c r="W112"/>
  <c r="Y112"/>
  <c r="Z112" s="1"/>
  <c r="AE112"/>
  <c r="AG112"/>
  <c r="AH112"/>
  <c r="AM112"/>
  <c r="AO112"/>
  <c r="AP112"/>
  <c r="AU112"/>
  <c r="AW112"/>
  <c r="AX112"/>
  <c r="BC112"/>
  <c r="BE112"/>
  <c r="BF112" s="1"/>
  <c r="BK112"/>
  <c r="BM112"/>
  <c r="BN112"/>
  <c r="BS112"/>
  <c r="BU112"/>
  <c r="BV112" s="1"/>
  <c r="CA112"/>
  <c r="CC112"/>
  <c r="CD112"/>
  <c r="CI112"/>
  <c r="CK112"/>
  <c r="CL112" s="1"/>
  <c r="CQ112"/>
  <c r="CS112"/>
  <c r="CT112" s="1"/>
  <c r="CY112"/>
  <c r="DA112"/>
  <c r="DB112" s="1"/>
  <c r="O113"/>
  <c r="Q113"/>
  <c r="R113"/>
  <c r="W113"/>
  <c r="Y113"/>
  <c r="Z113" s="1"/>
  <c r="AE113"/>
  <c r="AG113"/>
  <c r="AH113" s="1"/>
  <c r="AM113"/>
  <c r="AO113"/>
  <c r="AP113"/>
  <c r="AU113"/>
  <c r="AW113"/>
  <c r="AX113"/>
  <c r="BC113"/>
  <c r="BE113"/>
  <c r="BF113" s="1"/>
  <c r="BK113"/>
  <c r="BM113"/>
  <c r="BN113"/>
  <c r="BS113"/>
  <c r="BU113"/>
  <c r="BV113"/>
  <c r="CA113"/>
  <c r="CC113"/>
  <c r="CD113"/>
  <c r="CI113"/>
  <c r="CK113"/>
  <c r="CL113" s="1"/>
  <c r="CQ113"/>
  <c r="CS113"/>
  <c r="CT113"/>
  <c r="CY113"/>
  <c r="DA113"/>
  <c r="DB113" s="1"/>
  <c r="O114"/>
  <c r="Q114"/>
  <c r="R114"/>
  <c r="W114"/>
  <c r="Y114"/>
  <c r="Z114" s="1"/>
  <c r="AE114"/>
  <c r="AG114"/>
  <c r="AH114" s="1"/>
  <c r="AM114"/>
  <c r="AO114"/>
  <c r="AP114" s="1"/>
  <c r="AU114"/>
  <c r="AW114"/>
  <c r="AX114"/>
  <c r="BC114"/>
  <c r="BE114"/>
  <c r="BF114" s="1"/>
  <c r="BK114"/>
  <c r="BM114"/>
  <c r="BN114" s="1"/>
  <c r="BS114"/>
  <c r="BU114"/>
  <c r="BV114"/>
  <c r="CA114"/>
  <c r="CC114"/>
  <c r="CD114"/>
  <c r="CI114"/>
  <c r="CK114"/>
  <c r="CL114" s="1"/>
  <c r="CQ114"/>
  <c r="CS114"/>
  <c r="CT114"/>
  <c r="CY114"/>
  <c r="DA114"/>
  <c r="DB114"/>
  <c r="Q115"/>
  <c r="R115" s="1"/>
  <c r="W115"/>
  <c r="Y115"/>
  <c r="Z115"/>
  <c r="AE115"/>
  <c r="AG115"/>
  <c r="AH115" s="1"/>
  <c r="AM115"/>
  <c r="AO115"/>
  <c r="AP115"/>
  <c r="AU115"/>
  <c r="AW115"/>
  <c r="AX115" s="1"/>
  <c r="BC115"/>
  <c r="BE115"/>
  <c r="BF115" s="1"/>
  <c r="BK115"/>
  <c r="BM115"/>
  <c r="BN115" s="1"/>
  <c r="BS115"/>
  <c r="BU115"/>
  <c r="BV115"/>
  <c r="CC115"/>
  <c r="CD115" s="1"/>
  <c r="CK115"/>
  <c r="CL115"/>
  <c r="CQ115"/>
  <c r="CS115"/>
  <c r="CT115" s="1"/>
  <c r="CY115"/>
  <c r="DA115"/>
  <c r="DB115" s="1"/>
  <c r="O116"/>
  <c r="Q116"/>
  <c r="R116"/>
  <c r="W116"/>
  <c r="Y116"/>
  <c r="Z116"/>
  <c r="AE116"/>
  <c r="AG116"/>
  <c r="AH116" s="1"/>
  <c r="AM116"/>
  <c r="AO116"/>
  <c r="AP116"/>
  <c r="AU116"/>
  <c r="AW116"/>
  <c r="AX116"/>
  <c r="BC116"/>
  <c r="BE116"/>
  <c r="BF116"/>
  <c r="BK116"/>
  <c r="BM116"/>
  <c r="BN116" s="1"/>
  <c r="BS116"/>
  <c r="BU116"/>
  <c r="BV116"/>
  <c r="CA116"/>
  <c r="CC116"/>
  <c r="CD116" s="1"/>
  <c r="CI116"/>
  <c r="CK116"/>
  <c r="CL116"/>
  <c r="CQ116"/>
  <c r="CS116"/>
  <c r="CT116" s="1"/>
  <c r="CY116"/>
  <c r="DA116"/>
  <c r="DB116" s="1"/>
  <c r="Q117"/>
  <c r="R117"/>
  <c r="Y117"/>
  <c r="Z117" s="1"/>
  <c r="AG117"/>
  <c r="AH117"/>
  <c r="AO117"/>
  <c r="AP117" s="1"/>
  <c r="AW117"/>
  <c r="AX117"/>
  <c r="BE117"/>
  <c r="BF117" s="1"/>
  <c r="BM117"/>
  <c r="BN117"/>
  <c r="BU117"/>
  <c r="BV117" s="1"/>
  <c r="CC117"/>
  <c r="CD117"/>
  <c r="CK117"/>
  <c r="CL117" s="1"/>
  <c r="CS117"/>
  <c r="CT117"/>
  <c r="DA117"/>
  <c r="DB117" s="1"/>
  <c r="O118"/>
  <c r="Q118"/>
  <c r="R118" s="1"/>
  <c r="W118"/>
  <c r="Y118"/>
  <c r="Z118"/>
  <c r="AE118"/>
  <c r="AG118"/>
  <c r="AH118" s="1"/>
  <c r="AM118"/>
  <c r="AO118"/>
  <c r="AP118" s="1"/>
  <c r="AU118"/>
  <c r="AW118"/>
  <c r="AX118"/>
  <c r="BC118"/>
  <c r="BE118"/>
  <c r="BF118"/>
  <c r="BK118"/>
  <c r="BM118"/>
  <c r="BN118" s="1"/>
  <c r="BS118"/>
  <c r="BU118"/>
  <c r="BV118"/>
  <c r="CA118"/>
  <c r="CC118"/>
  <c r="CD118"/>
  <c r="CI118"/>
  <c r="CK118"/>
  <c r="CL118"/>
  <c r="CQ118"/>
  <c r="CS118"/>
  <c r="CT118" s="1"/>
  <c r="CY118"/>
  <c r="DA118"/>
  <c r="DB118"/>
  <c r="O119"/>
  <c r="Q119"/>
  <c r="R119" s="1"/>
  <c r="W119"/>
  <c r="Y119"/>
  <c r="Z119"/>
  <c r="AE119"/>
  <c r="AG119"/>
  <c r="AH119" s="1"/>
  <c r="AM119"/>
  <c r="AO119"/>
  <c r="AP119" s="1"/>
  <c r="AU119"/>
  <c r="AW119"/>
  <c r="AX119" s="1"/>
  <c r="BC119"/>
  <c r="BE119"/>
  <c r="BF119"/>
  <c r="BK119"/>
  <c r="BM119"/>
  <c r="BN119" s="1"/>
  <c r="BS119"/>
  <c r="BU119"/>
  <c r="BV119" s="1"/>
  <c r="CA119"/>
  <c r="CC119"/>
  <c r="CD119"/>
  <c r="CI119"/>
  <c r="CK119"/>
  <c r="CL119"/>
  <c r="CQ119"/>
  <c r="CS119"/>
  <c r="CT119" s="1"/>
  <c r="CY119"/>
  <c r="DA119"/>
  <c r="DB119"/>
  <c r="O120"/>
  <c r="Q120"/>
  <c r="R120"/>
  <c r="W120"/>
  <c r="Y120"/>
  <c r="Z120" s="1"/>
  <c r="AE120"/>
  <c r="AG120"/>
  <c r="AH120" s="1"/>
  <c r="AM120"/>
  <c r="AO120"/>
  <c r="AP120"/>
  <c r="AU120"/>
  <c r="AW120"/>
  <c r="AX120"/>
  <c r="BC120"/>
  <c r="BE120"/>
  <c r="BF120" s="1"/>
  <c r="BK120"/>
  <c r="BM120"/>
  <c r="BN120" s="1"/>
  <c r="BS120"/>
  <c r="BU120"/>
  <c r="BV120"/>
  <c r="CA120"/>
  <c r="CC120"/>
  <c r="CD120"/>
  <c r="CI120"/>
  <c r="CK120"/>
  <c r="CL120" s="1"/>
  <c r="CQ120"/>
  <c r="CS120"/>
  <c r="CT120" s="1"/>
  <c r="CY120"/>
  <c r="DA120"/>
  <c r="DB120"/>
  <c r="O121"/>
  <c r="Q121"/>
  <c r="R121"/>
  <c r="W121"/>
  <c r="Y121"/>
  <c r="Z121" s="1"/>
  <c r="AE121"/>
  <c r="AG121"/>
  <c r="AH121" s="1"/>
  <c r="AM121"/>
  <c r="AO121"/>
  <c r="AP121"/>
  <c r="AU121"/>
  <c r="AW121"/>
  <c r="AX121"/>
  <c r="BC121"/>
  <c r="BE121"/>
  <c r="BF121" s="1"/>
  <c r="BK121"/>
  <c r="BM121"/>
  <c r="BN121" s="1"/>
  <c r="BS121"/>
  <c r="BU121"/>
  <c r="BV121"/>
  <c r="CA121"/>
  <c r="CC121"/>
  <c r="CD121"/>
  <c r="CI121"/>
  <c r="CK121"/>
  <c r="CL121" s="1"/>
  <c r="CQ121"/>
  <c r="CS121"/>
  <c r="CT121" s="1"/>
  <c r="CY121"/>
  <c r="DA121"/>
  <c r="DB121"/>
  <c r="O122"/>
  <c r="Q122"/>
  <c r="R122"/>
  <c r="W122"/>
  <c r="Y122"/>
  <c r="Z122" s="1"/>
  <c r="AE122"/>
  <c r="AG122"/>
  <c r="AH122" s="1"/>
  <c r="AM122"/>
  <c r="AO122"/>
  <c r="AP122"/>
  <c r="AU122"/>
  <c r="AW122"/>
  <c r="AX122"/>
  <c r="BC122"/>
  <c r="BE122"/>
  <c r="BF122" s="1"/>
  <c r="BK122"/>
  <c r="BM122"/>
  <c r="BN122" s="1"/>
  <c r="BS122"/>
  <c r="BU122"/>
  <c r="BV122"/>
  <c r="CA122"/>
  <c r="CC122"/>
  <c r="CD122"/>
  <c r="CI122"/>
  <c r="CK122"/>
  <c r="CL122" s="1"/>
  <c r="CQ122"/>
  <c r="CS122"/>
  <c r="CT122" s="1"/>
  <c r="CY122"/>
  <c r="DA122"/>
  <c r="DB122"/>
  <c r="O123"/>
  <c r="Q123"/>
  <c r="R123"/>
  <c r="W123"/>
  <c r="Y123"/>
  <c r="Z123" s="1"/>
  <c r="AE123"/>
  <c r="AG123"/>
  <c r="AH123" s="1"/>
  <c r="AM123"/>
  <c r="AO123"/>
  <c r="AP123"/>
  <c r="AU123"/>
  <c r="AW123"/>
  <c r="AX123"/>
  <c r="BC123"/>
  <c r="BE123"/>
  <c r="BF123" s="1"/>
  <c r="BK123"/>
  <c r="BM123"/>
  <c r="BN123" s="1"/>
  <c r="BS123"/>
  <c r="BU123"/>
  <c r="BV123"/>
  <c r="CA123"/>
  <c r="CC123"/>
  <c r="CD123"/>
  <c r="CI123"/>
  <c r="CK123"/>
  <c r="CL123" s="1"/>
  <c r="CQ123"/>
  <c r="CS123"/>
  <c r="CT123" s="1"/>
  <c r="CY123"/>
  <c r="DA123"/>
  <c r="DB123"/>
  <c r="O124"/>
  <c r="Q124"/>
  <c r="R124"/>
  <c r="W124"/>
  <c r="Y124"/>
  <c r="Z124" s="1"/>
  <c r="AE124"/>
  <c r="AG124"/>
  <c r="AH124" s="1"/>
  <c r="AM124"/>
  <c r="AO124"/>
  <c r="AP124"/>
  <c r="AU124"/>
  <c r="AW124"/>
  <c r="AX124"/>
  <c r="BC124"/>
  <c r="BE124"/>
  <c r="BF124" s="1"/>
  <c r="BK124"/>
  <c r="BM124"/>
  <c r="BN124" s="1"/>
  <c r="BS124"/>
  <c r="BU124"/>
  <c r="BV124"/>
  <c r="CA124"/>
  <c r="CC124"/>
  <c r="CD124"/>
  <c r="CI124"/>
  <c r="CK124"/>
  <c r="CL124" s="1"/>
  <c r="CQ124"/>
  <c r="CS124"/>
  <c r="CT124" s="1"/>
  <c r="CY124"/>
  <c r="DA124"/>
  <c r="DB124"/>
  <c r="O125"/>
  <c r="Q125"/>
  <c r="R125"/>
  <c r="W125"/>
  <c r="Y125"/>
  <c r="Z125" s="1"/>
  <c r="AE125"/>
  <c r="AG125"/>
  <c r="AH125" s="1"/>
  <c r="AM125"/>
  <c r="AO125"/>
  <c r="AP125"/>
  <c r="AU125"/>
  <c r="AW125"/>
  <c r="AX125"/>
  <c r="BC125"/>
  <c r="BE125"/>
  <c r="BF125" s="1"/>
  <c r="BK125"/>
  <c r="BM125"/>
  <c r="BN125" s="1"/>
  <c r="BS125"/>
  <c r="BU125"/>
  <c r="BV125"/>
  <c r="CA125"/>
  <c r="CC125"/>
  <c r="CD125"/>
  <c r="CI125"/>
  <c r="CK125"/>
  <c r="CL125" s="1"/>
  <c r="CQ125"/>
  <c r="CS125"/>
  <c r="CT125" s="1"/>
  <c r="CY125"/>
  <c r="DA125"/>
  <c r="DB125"/>
  <c r="Q126"/>
  <c r="R126" s="1"/>
  <c r="Y126"/>
  <c r="Z126"/>
  <c r="AG126"/>
  <c r="AH126" s="1"/>
  <c r="AO126"/>
  <c r="AP126"/>
  <c r="AW126"/>
  <c r="AX126" s="1"/>
  <c r="BE126"/>
  <c r="BF126"/>
  <c r="BM126"/>
  <c r="BN126" s="1"/>
  <c r="BU126"/>
  <c r="BV126"/>
  <c r="CA126"/>
  <c r="CC126"/>
  <c r="CD126"/>
  <c r="CI126"/>
  <c r="CK126"/>
  <c r="CL126" s="1"/>
  <c r="CQ126"/>
  <c r="CS126"/>
  <c r="CT126" s="1"/>
  <c r="CY126"/>
  <c r="DA126"/>
  <c r="DB126"/>
  <c r="O127"/>
  <c r="Q127"/>
  <c r="R127"/>
  <c r="W127"/>
  <c r="Y127"/>
  <c r="Z127" s="1"/>
  <c r="AE127"/>
  <c r="AG127"/>
  <c r="AH127" s="1"/>
  <c r="AM127"/>
  <c r="AO127"/>
  <c r="AP127"/>
  <c r="AU127"/>
  <c r="AW127"/>
  <c r="AX127"/>
  <c r="BC127"/>
  <c r="BE127"/>
  <c r="BF127" s="1"/>
  <c r="BK127"/>
  <c r="BM127"/>
  <c r="BN127" s="1"/>
  <c r="BS127"/>
  <c r="BU127"/>
  <c r="BV127"/>
  <c r="CA127"/>
  <c r="CC127"/>
  <c r="CD127"/>
  <c r="CI127"/>
  <c r="CK127"/>
  <c r="CL127" s="1"/>
  <c r="CQ127"/>
  <c r="CS127"/>
  <c r="CT127" s="1"/>
  <c r="CY127"/>
  <c r="DA127"/>
  <c r="DB127"/>
  <c r="O128"/>
  <c r="Q128"/>
  <c r="R128"/>
  <c r="W128"/>
  <c r="Y128"/>
  <c r="Z128" s="1"/>
  <c r="AE128"/>
  <c r="AG128"/>
  <c r="AH128" s="1"/>
  <c r="AM128"/>
  <c r="AO128"/>
  <c r="AP128"/>
  <c r="AU128"/>
  <c r="AW128"/>
  <c r="AX128"/>
  <c r="BC128"/>
  <c r="BE128"/>
  <c r="BF128" s="1"/>
  <c r="BK128"/>
  <c r="BM128"/>
  <c r="BN128" s="1"/>
  <c r="BS128"/>
  <c r="BU128"/>
  <c r="BV128"/>
  <c r="CA128"/>
  <c r="CC128"/>
  <c r="CD128"/>
  <c r="CI128"/>
  <c r="CK128"/>
  <c r="CL128" s="1"/>
  <c r="CQ128"/>
  <c r="CS128"/>
  <c r="CT128" s="1"/>
  <c r="CY128"/>
  <c r="DA128"/>
  <c r="DB128"/>
  <c r="Q129"/>
  <c r="R129" s="1"/>
  <c r="Y129"/>
  <c r="Z129"/>
  <c r="AG129"/>
  <c r="AH129" s="1"/>
  <c r="AO129"/>
  <c r="AP129"/>
  <c r="AU129"/>
  <c r="AW129"/>
  <c r="AX129"/>
  <c r="BC129"/>
  <c r="BE129"/>
  <c r="BF129" s="1"/>
  <c r="BK129"/>
  <c r="BM129"/>
  <c r="BN129" s="1"/>
  <c r="BS129"/>
  <c r="BU129"/>
  <c r="BV129"/>
  <c r="CA129"/>
  <c r="CC129"/>
  <c r="CD129"/>
  <c r="CI129"/>
  <c r="CK129"/>
  <c r="CL129" s="1"/>
  <c r="CQ129"/>
  <c r="CS129"/>
  <c r="CT129" s="1"/>
  <c r="CY129"/>
  <c r="DA129"/>
  <c r="DB129"/>
  <c r="O130"/>
  <c r="Q130"/>
  <c r="R130"/>
  <c r="W130"/>
  <c r="Y130"/>
  <c r="Z130" s="1"/>
  <c r="AE130"/>
  <c r="AG130"/>
  <c r="AH130" s="1"/>
  <c r="AM130"/>
  <c r="AO130"/>
  <c r="AP130"/>
  <c r="AU130"/>
  <c r="AW130"/>
  <c r="AX130"/>
  <c r="BC130"/>
  <c r="BE130"/>
  <c r="BF130" s="1"/>
  <c r="BK130"/>
  <c r="BM130"/>
  <c r="BN130" s="1"/>
  <c r="BS130"/>
  <c r="BU130"/>
  <c r="BV130"/>
  <c r="CA130"/>
  <c r="CC130"/>
  <c r="CD130"/>
  <c r="CI130"/>
  <c r="CK130"/>
  <c r="CL130" s="1"/>
  <c r="CQ130"/>
  <c r="CS130"/>
  <c r="CT130" s="1"/>
  <c r="CY130"/>
  <c r="DA130"/>
  <c r="DB130"/>
  <c r="O131"/>
  <c r="Q131"/>
  <c r="R131"/>
  <c r="W131"/>
  <c r="Y131"/>
  <c r="Z131" s="1"/>
  <c r="AE131"/>
  <c r="AG131"/>
  <c r="AH131" s="1"/>
  <c r="AM131"/>
  <c r="AO131"/>
  <c r="AP131"/>
  <c r="AU131"/>
  <c r="AW131"/>
  <c r="AX131"/>
  <c r="BC131"/>
  <c r="BE131"/>
  <c r="BF131" s="1"/>
  <c r="BK131"/>
  <c r="BM131"/>
  <c r="BN131" s="1"/>
  <c r="BS131"/>
  <c r="BU131"/>
  <c r="BV131"/>
  <c r="CA131"/>
  <c r="CC131"/>
  <c r="CD131"/>
  <c r="CI131"/>
  <c r="CK131"/>
  <c r="CL131" s="1"/>
  <c r="CQ131"/>
  <c r="CS131"/>
  <c r="CT131" s="1"/>
  <c r="CY131"/>
  <c r="DA131"/>
  <c r="DB131"/>
  <c r="O132"/>
  <c r="Q132"/>
  <c r="R132"/>
  <c r="W132"/>
  <c r="Y132"/>
  <c r="Z132" s="1"/>
  <c r="AE132"/>
  <c r="AG132"/>
  <c r="AH132" s="1"/>
  <c r="AM132"/>
  <c r="AO132"/>
  <c r="AP132"/>
  <c r="AU132"/>
  <c r="AW132"/>
  <c r="AX132"/>
  <c r="BC132"/>
  <c r="BE132"/>
  <c r="BF132" s="1"/>
  <c r="BK132"/>
  <c r="BM132"/>
  <c r="BN132" s="1"/>
  <c r="BS132"/>
  <c r="BU132"/>
  <c r="BV132"/>
  <c r="CA132"/>
  <c r="CC132"/>
  <c r="CD132"/>
  <c r="CI132"/>
  <c r="CK132"/>
  <c r="CL132" s="1"/>
  <c r="CQ132"/>
  <c r="CS132"/>
  <c r="CT132" s="1"/>
  <c r="CY132"/>
  <c r="DA132"/>
  <c r="DB132"/>
  <c r="O133"/>
  <c r="Q133"/>
  <c r="R133"/>
  <c r="W133"/>
  <c r="Y133"/>
  <c r="Z133" s="1"/>
  <c r="AE133"/>
  <c r="AG133"/>
  <c r="AH133" s="1"/>
  <c r="AM133"/>
  <c r="AO133"/>
  <c r="AP133"/>
  <c r="AU133"/>
  <c r="AW133"/>
  <c r="AX133"/>
  <c r="BC133"/>
  <c r="BE133"/>
  <c r="BF133" s="1"/>
  <c r="BK133"/>
  <c r="BM133"/>
  <c r="BN133" s="1"/>
  <c r="BS133"/>
  <c r="BU133"/>
  <c r="BV133"/>
  <c r="CA133"/>
  <c r="CC133"/>
  <c r="CD133"/>
  <c r="CI133"/>
  <c r="CK133"/>
  <c r="CL133" s="1"/>
  <c r="CQ133"/>
  <c r="CS133"/>
  <c r="CT133" s="1"/>
  <c r="CY133"/>
  <c r="DA133"/>
  <c r="DB133"/>
  <c r="O134"/>
  <c r="Q134"/>
  <c r="R134"/>
  <c r="W134"/>
  <c r="Y134"/>
  <c r="Z134" s="1"/>
  <c r="AE134"/>
  <c r="AG134"/>
  <c r="AH134" s="1"/>
  <c r="AM134"/>
  <c r="AO134"/>
  <c r="AP134"/>
  <c r="AU134"/>
  <c r="AW134"/>
  <c r="AX134"/>
  <c r="BC134"/>
  <c r="BE134"/>
  <c r="BF134" s="1"/>
  <c r="BK134"/>
  <c r="BM134"/>
  <c r="BN134" s="1"/>
  <c r="BS134"/>
  <c r="BU134"/>
  <c r="BV134"/>
  <c r="CA134"/>
  <c r="CC134"/>
  <c r="CD134"/>
  <c r="CI134"/>
  <c r="CK134"/>
  <c r="CL134" s="1"/>
  <c r="CQ134"/>
  <c r="CS134"/>
  <c r="CT134" s="1"/>
  <c r="CY134"/>
  <c r="DA134"/>
  <c r="DB134"/>
  <c r="Q135"/>
  <c r="R135" s="1"/>
  <c r="Y135"/>
  <c r="Z135"/>
  <c r="AE135"/>
  <c r="AG135"/>
  <c r="AH135"/>
  <c r="AM135"/>
  <c r="AO135"/>
  <c r="AP135" s="1"/>
  <c r="AU135"/>
  <c r="AW135"/>
  <c r="AX135" s="1"/>
  <c r="BC135"/>
  <c r="BE135"/>
  <c r="BF135"/>
  <c r="BK135"/>
  <c r="BM135"/>
  <c r="BN135"/>
  <c r="BS135"/>
  <c r="BU135"/>
  <c r="BV135" s="1"/>
  <c r="CA135"/>
  <c r="CC135"/>
  <c r="CD135" s="1"/>
  <c r="CI135"/>
  <c r="CK135"/>
  <c r="CL135"/>
  <c r="CQ135"/>
  <c r="CS135"/>
  <c r="CT135"/>
  <c r="CY135"/>
  <c r="DA135"/>
  <c r="DB135" s="1"/>
  <c r="O136"/>
  <c r="Q136"/>
  <c r="R136" s="1"/>
  <c r="W136"/>
  <c r="Y136"/>
  <c r="Z136"/>
  <c r="AE136"/>
  <c r="AG136"/>
  <c r="AH136"/>
  <c r="AM136"/>
  <c r="AO136"/>
  <c r="AP136" s="1"/>
  <c r="AU136"/>
  <c r="AW136"/>
  <c r="AX136" s="1"/>
  <c r="BC136"/>
  <c r="BE136"/>
  <c r="BF136"/>
  <c r="BK136"/>
  <c r="BM136"/>
  <c r="BN136"/>
  <c r="BS136"/>
  <c r="BU136"/>
  <c r="BV136" s="1"/>
  <c r="CA136"/>
  <c r="CC136"/>
  <c r="CD136" s="1"/>
  <c r="CI136"/>
  <c r="CK136"/>
  <c r="CL136"/>
  <c r="CQ136"/>
  <c r="CS136"/>
  <c r="CT136"/>
  <c r="CY136"/>
  <c r="DA136"/>
  <c r="DB136" s="1"/>
  <c r="O137"/>
  <c r="Q137"/>
  <c r="R137" s="1"/>
  <c r="W137"/>
  <c r="Y137"/>
  <c r="Z137"/>
  <c r="AE137"/>
  <c r="AG137"/>
  <c r="AH137"/>
  <c r="AM137"/>
  <c r="AO137"/>
  <c r="AP137" s="1"/>
  <c r="AU137"/>
  <c r="AW137"/>
  <c r="AX137" s="1"/>
  <c r="BC137"/>
  <c r="BE137"/>
  <c r="BF137"/>
  <c r="BK137"/>
  <c r="BM137"/>
  <c r="BN137"/>
  <c r="BS137"/>
  <c r="BU137"/>
  <c r="BV137" s="1"/>
  <c r="CA137"/>
  <c r="CC137"/>
  <c r="CD137" s="1"/>
  <c r="CI137"/>
  <c r="CK137"/>
  <c r="CL137"/>
  <c r="CQ137"/>
  <c r="CS137"/>
  <c r="CT137"/>
  <c r="CY137"/>
  <c r="DA137"/>
  <c r="DB137" s="1"/>
  <c r="O138"/>
  <c r="Q138"/>
  <c r="R138" s="1"/>
  <c r="W138"/>
  <c r="Y138"/>
  <c r="Z138"/>
  <c r="AE138"/>
  <c r="AG138"/>
  <c r="AH138"/>
  <c r="AM138"/>
  <c r="AO138"/>
  <c r="AP138" s="1"/>
  <c r="AU138"/>
  <c r="AW138"/>
  <c r="AX138" s="1"/>
  <c r="BC138"/>
  <c r="BE138"/>
  <c r="BF138"/>
  <c r="BK138"/>
  <c r="BM138"/>
  <c r="BN138"/>
  <c r="BS138"/>
  <c r="BU138"/>
  <c r="BV138" s="1"/>
  <c r="CA138"/>
  <c r="CC138"/>
  <c r="CD138" s="1"/>
  <c r="CI138"/>
  <c r="CK138"/>
  <c r="CL138"/>
  <c r="CQ138"/>
  <c r="CS138"/>
  <c r="CT138"/>
  <c r="CY138"/>
  <c r="DA138"/>
  <c r="DB138" s="1"/>
  <c r="O139"/>
  <c r="Q139"/>
  <c r="R139" s="1"/>
  <c r="W139"/>
  <c r="Y139"/>
  <c r="Z139"/>
  <c r="AE139"/>
  <c r="AG139"/>
  <c r="AH139"/>
  <c r="AM139"/>
  <c r="AO139"/>
  <c r="AP139" s="1"/>
  <c r="AU139"/>
  <c r="AW139"/>
  <c r="AX139" s="1"/>
  <c r="BC139"/>
  <c r="BE139"/>
  <c r="BF139"/>
  <c r="BK139"/>
  <c r="BM139"/>
  <c r="BN139"/>
  <c r="BS139"/>
  <c r="BU139"/>
  <c r="BV139" s="1"/>
  <c r="CA139"/>
  <c r="CC139"/>
  <c r="CD139" s="1"/>
  <c r="CI139"/>
  <c r="CK139"/>
  <c r="CL139"/>
  <c r="CQ139"/>
  <c r="CS139"/>
  <c r="CT139"/>
  <c r="CY139"/>
  <c r="DA139"/>
  <c r="DB139" s="1"/>
  <c r="O140"/>
  <c r="Q140"/>
  <c r="R140" s="1"/>
  <c r="W140"/>
  <c r="Y140"/>
  <c r="Z140"/>
  <c r="AE140"/>
  <c r="AG140"/>
  <c r="AH140"/>
  <c r="AM140"/>
  <c r="AO140"/>
  <c r="AP140" s="1"/>
  <c r="AU140"/>
  <c r="AW140"/>
  <c r="AX140" s="1"/>
  <c r="BC140"/>
  <c r="BE140"/>
  <c r="BF140"/>
  <c r="BK140"/>
  <c r="BM140"/>
  <c r="BN140"/>
  <c r="BS140"/>
  <c r="BU140"/>
  <c r="BV140" s="1"/>
  <c r="CA140"/>
  <c r="CC140"/>
  <c r="CD140" s="1"/>
  <c r="CI140"/>
  <c r="CK140"/>
  <c r="CL140"/>
  <c r="CQ140"/>
  <c r="CS140"/>
  <c r="CT140"/>
  <c r="CY140"/>
  <c r="DA140"/>
  <c r="DB140" s="1"/>
  <c r="O141"/>
  <c r="Q141"/>
  <c r="R141" s="1"/>
  <c r="W141"/>
  <c r="Y141"/>
  <c r="Z141"/>
  <c r="AE141"/>
  <c r="AG141"/>
  <c r="AH141"/>
  <c r="AM141"/>
  <c r="AO141"/>
  <c r="AP141" s="1"/>
  <c r="AU141"/>
  <c r="AW141"/>
  <c r="AX141" s="1"/>
  <c r="BC141"/>
  <c r="BE141"/>
  <c r="BF141"/>
  <c r="BK141"/>
  <c r="BM141"/>
  <c r="BN141"/>
  <c r="BS141"/>
  <c r="BU141"/>
  <c r="BV141" s="1"/>
  <c r="CA141"/>
  <c r="CC141"/>
  <c r="CD141" s="1"/>
  <c r="CI141"/>
  <c r="CK141"/>
  <c r="CL141"/>
  <c r="CQ141"/>
  <c r="CS141"/>
  <c r="CT141"/>
  <c r="CY141"/>
  <c r="DA141"/>
  <c r="DB141" s="1"/>
  <c r="O142"/>
  <c r="Q142"/>
  <c r="R142" s="1"/>
  <c r="W142"/>
  <c r="Y142"/>
  <c r="Z142"/>
  <c r="AE142"/>
  <c r="AG142"/>
  <c r="AH142"/>
  <c r="AM142"/>
  <c r="AO142"/>
  <c r="AP142" s="1"/>
  <c r="AW142"/>
  <c r="AX142"/>
  <c r="BE142"/>
  <c r="BF142" s="1"/>
  <c r="BM142"/>
  <c r="BN142"/>
  <c r="BU142"/>
  <c r="BV142" s="1"/>
  <c r="CC142"/>
  <c r="CD142"/>
  <c r="CK142"/>
  <c r="CL142" s="1"/>
  <c r="CS142"/>
  <c r="CT142"/>
  <c r="DA142"/>
  <c r="DB142" s="1"/>
  <c r="O143"/>
  <c r="Q143"/>
  <c r="R143" s="1"/>
  <c r="W143"/>
  <c r="Y143"/>
  <c r="Z143"/>
  <c r="AE143"/>
  <c r="AG143"/>
  <c r="AH143"/>
  <c r="AM143"/>
  <c r="AO143"/>
  <c r="AP143" s="1"/>
  <c r="AU143"/>
  <c r="AW143"/>
  <c r="AX143" s="1"/>
  <c r="BC143"/>
  <c r="BE143"/>
  <c r="BF143"/>
  <c r="BK143"/>
  <c r="BM143"/>
  <c r="BN143"/>
  <c r="BS143"/>
  <c r="BU143"/>
  <c r="BV143" s="1"/>
  <c r="CA143"/>
  <c r="CC143"/>
  <c r="CD143" s="1"/>
  <c r="CI143"/>
  <c r="CK143"/>
  <c r="CL143"/>
  <c r="CQ143"/>
  <c r="CS143"/>
  <c r="CT143"/>
  <c r="CY143"/>
  <c r="DA143"/>
  <c r="DB143" s="1"/>
  <c r="O144"/>
  <c r="Q144"/>
  <c r="R144" s="1"/>
  <c r="W144"/>
  <c r="Y144"/>
  <c r="Z144"/>
  <c r="AE144"/>
  <c r="AG144"/>
  <c r="AH144"/>
  <c r="AM144"/>
  <c r="AO144"/>
  <c r="AP144" s="1"/>
  <c r="AU144"/>
  <c r="AW144"/>
  <c r="AX144" s="1"/>
  <c r="BC144"/>
  <c r="BE144"/>
  <c r="BF144"/>
  <c r="BK144"/>
  <c r="BM144"/>
  <c r="BN144"/>
  <c r="BS144"/>
  <c r="BU144"/>
  <c r="BV144" s="1"/>
  <c r="CA144"/>
  <c r="CC144"/>
  <c r="CD144" s="1"/>
  <c r="CI144"/>
  <c r="CK144"/>
  <c r="CL144"/>
  <c r="CQ144"/>
  <c r="CS144"/>
  <c r="CT144"/>
  <c r="CY144"/>
  <c r="DA144"/>
  <c r="DB144" s="1"/>
  <c r="O145"/>
  <c r="Q145"/>
  <c r="R145" s="1"/>
  <c r="W145"/>
  <c r="Y145"/>
  <c r="Z145"/>
  <c r="AE145"/>
  <c r="AG145"/>
  <c r="AH145"/>
  <c r="AM145"/>
  <c r="AO145"/>
  <c r="AP145" s="1"/>
  <c r="AU145"/>
  <c r="AW145"/>
  <c r="AX145" s="1"/>
  <c r="BC145"/>
  <c r="BE145"/>
  <c r="BF145"/>
  <c r="BK145"/>
  <c r="BM145"/>
  <c r="BN145"/>
  <c r="BS145"/>
  <c r="BU145"/>
  <c r="BV145" s="1"/>
  <c r="CA145"/>
  <c r="CC145"/>
  <c r="CD145" s="1"/>
  <c r="CI145"/>
  <c r="CK145"/>
  <c r="CL145"/>
  <c r="CQ145"/>
  <c r="CS145"/>
  <c r="CT145"/>
  <c r="CY145"/>
  <c r="DA145"/>
  <c r="DB145" s="1"/>
  <c r="O146"/>
  <c r="Q146"/>
  <c r="R146" s="1"/>
  <c r="W146"/>
  <c r="Y146"/>
  <c r="Z146"/>
  <c r="AE146"/>
  <c r="AG146"/>
  <c r="AH146"/>
  <c r="AM146"/>
  <c r="AO146"/>
  <c r="AP146" s="1"/>
  <c r="AU146"/>
  <c r="AW146"/>
  <c r="AX146" s="1"/>
  <c r="BC146"/>
  <c r="BE146"/>
  <c r="BF146"/>
  <c r="BK146"/>
  <c r="BM146"/>
  <c r="BN146"/>
  <c r="BS146"/>
  <c r="BU146"/>
  <c r="BV146" s="1"/>
  <c r="CA146"/>
  <c r="CC146"/>
  <c r="CD146" s="1"/>
  <c r="CI146"/>
  <c r="CK146"/>
  <c r="CL146"/>
  <c r="CQ146"/>
  <c r="CS146"/>
  <c r="CT146"/>
  <c r="CY146"/>
  <c r="DA146"/>
  <c r="DB146" s="1"/>
  <c r="O147"/>
  <c r="Q147"/>
  <c r="R147" s="1"/>
  <c r="W147"/>
  <c r="Y147"/>
  <c r="Z147"/>
  <c r="AE147"/>
  <c r="AG147"/>
  <c r="AH147"/>
  <c r="AM147"/>
  <c r="AO147"/>
  <c r="AP147" s="1"/>
  <c r="AU147"/>
  <c r="AW147"/>
  <c r="AX147" s="1"/>
  <c r="BC147"/>
  <c r="BE147"/>
  <c r="BF147"/>
  <c r="BK147"/>
  <c r="BM147"/>
  <c r="BN147"/>
  <c r="BS147"/>
  <c r="BU147"/>
  <c r="BV147" s="1"/>
  <c r="CA147"/>
  <c r="CC147"/>
  <c r="CD147" s="1"/>
  <c r="CI147"/>
  <c r="CK147"/>
  <c r="CL147"/>
  <c r="CQ147"/>
  <c r="CS147"/>
  <c r="CT147"/>
  <c r="CY147"/>
  <c r="DA147"/>
  <c r="DB147" s="1"/>
  <c r="Q148"/>
  <c r="R148"/>
  <c r="Y148"/>
  <c r="Z148" s="1"/>
  <c r="AG148"/>
  <c r="AH148"/>
  <c r="AO148"/>
  <c r="AP148" s="1"/>
  <c r="AW148"/>
  <c r="AX148"/>
  <c r="BE148"/>
  <c r="BF148" s="1"/>
  <c r="BM148"/>
  <c r="BN148"/>
  <c r="BU148"/>
  <c r="BV148" s="1"/>
  <c r="CC148"/>
  <c r="CD148"/>
  <c r="CK148"/>
  <c r="CL148" s="1"/>
  <c r="CS148"/>
  <c r="CT148"/>
  <c r="DA148"/>
  <c r="DB148" s="1"/>
  <c r="O149"/>
  <c r="Q149"/>
  <c r="R149" s="1"/>
  <c r="W149"/>
  <c r="Y149"/>
  <c r="Z149"/>
  <c r="AE149"/>
  <c r="AG149"/>
  <c r="AH149"/>
  <c r="AM149"/>
  <c r="AO149"/>
  <c r="AP149" s="1"/>
  <c r="AU149"/>
  <c r="AW149"/>
  <c r="AX149" s="1"/>
  <c r="BC149"/>
  <c r="BE149"/>
  <c r="BF149"/>
  <c r="BK149"/>
  <c r="BM149"/>
  <c r="BN149"/>
  <c r="BS149"/>
  <c r="BU149"/>
  <c r="BV149" s="1"/>
  <c r="CA149"/>
  <c r="CC149"/>
  <c r="CD149" s="1"/>
  <c r="CI149"/>
  <c r="CK149"/>
  <c r="CL149"/>
  <c r="CQ149"/>
  <c r="CS149"/>
  <c r="CT149"/>
  <c r="CY149"/>
  <c r="DA149"/>
  <c r="DB149" s="1"/>
  <c r="Q150"/>
  <c r="R150"/>
  <c r="Y150"/>
  <c r="Z150" s="1"/>
  <c r="AG150"/>
  <c r="AH150"/>
  <c r="AO150"/>
  <c r="AP150" s="1"/>
  <c r="AW150"/>
  <c r="AX150"/>
  <c r="BE150"/>
  <c r="BF150" s="1"/>
  <c r="BM150"/>
  <c r="BN150"/>
  <c r="BU150"/>
  <c r="BV150" s="1"/>
  <c r="CC150"/>
  <c r="CD150"/>
  <c r="CK150"/>
  <c r="CL150" s="1"/>
  <c r="CS150"/>
  <c r="CT150"/>
  <c r="DA150"/>
  <c r="DB150" s="1"/>
  <c r="O151"/>
  <c r="Q151"/>
  <c r="R151" s="1"/>
  <c r="W151"/>
  <c r="Y151"/>
  <c r="Z151"/>
  <c r="AE151"/>
  <c r="AG151"/>
  <c r="AH151"/>
  <c r="AM151"/>
  <c r="AO151"/>
  <c r="AP151" s="1"/>
  <c r="AU151"/>
  <c r="AW151"/>
  <c r="AX151" s="1"/>
  <c r="BC151"/>
  <c r="BE151"/>
  <c r="BF151"/>
  <c r="BK151"/>
  <c r="BM151"/>
  <c r="BN151"/>
  <c r="BS151"/>
  <c r="BU151"/>
  <c r="BV151" s="1"/>
  <c r="CA151"/>
  <c r="CC151"/>
  <c r="CD151" s="1"/>
  <c r="CI151"/>
  <c r="CK151"/>
  <c r="CL151"/>
  <c r="CQ151"/>
  <c r="CS151"/>
  <c r="CT151"/>
  <c r="CY151"/>
  <c r="DA151"/>
  <c r="DB151" s="1"/>
  <c r="O152"/>
  <c r="Q152"/>
  <c r="R152" s="1"/>
  <c r="W152"/>
  <c r="Y152"/>
  <c r="Z152"/>
  <c r="AE152"/>
  <c r="AG152"/>
  <c r="AH152"/>
  <c r="AM152"/>
  <c r="AO152"/>
  <c r="AP152" s="1"/>
  <c r="AU152"/>
  <c r="AW152"/>
  <c r="AX152" s="1"/>
  <c r="BC152"/>
  <c r="BE152"/>
  <c r="BF152"/>
  <c r="BK152"/>
  <c r="BM152"/>
  <c r="BN152"/>
  <c r="BS152"/>
  <c r="BU152"/>
  <c r="BV152" s="1"/>
  <c r="CA152"/>
  <c r="CC152"/>
  <c r="CD152" s="1"/>
  <c r="CI152"/>
  <c r="CK152"/>
  <c r="CL152"/>
  <c r="CQ152"/>
  <c r="CS152"/>
  <c r="CT152"/>
  <c r="CY152"/>
  <c r="DA152"/>
  <c r="DB152" s="1"/>
  <c r="O153"/>
  <c r="Q153"/>
  <c r="R153" s="1"/>
  <c r="W153"/>
  <c r="Y153"/>
  <c r="Z153"/>
  <c r="AE153"/>
  <c r="AG153"/>
  <c r="AH153"/>
  <c r="AM153"/>
  <c r="AO153"/>
  <c r="AP153" s="1"/>
  <c r="AU153"/>
  <c r="AW153"/>
  <c r="AX153" s="1"/>
  <c r="BC153"/>
  <c r="BE153"/>
  <c r="BF153"/>
  <c r="BK153"/>
  <c r="BM153"/>
  <c r="BN153"/>
  <c r="BS153"/>
  <c r="BU153"/>
  <c r="BV153" s="1"/>
  <c r="CA153"/>
  <c r="CC153"/>
  <c r="CD153" s="1"/>
  <c r="CI153"/>
  <c r="CK153"/>
  <c r="CL153"/>
  <c r="CQ153"/>
  <c r="CS153"/>
  <c r="CT153"/>
  <c r="CY153"/>
  <c r="DA153"/>
  <c r="DB153" s="1"/>
  <c r="O154"/>
  <c r="Q154"/>
  <c r="R154" s="1"/>
  <c r="W154"/>
  <c r="Y154"/>
  <c r="Z154"/>
  <c r="AE154"/>
  <c r="AG154"/>
  <c r="AH154"/>
  <c r="AM154"/>
  <c r="AO154"/>
  <c r="AP154" s="1"/>
  <c r="AU154"/>
  <c r="AW154"/>
  <c r="AX154" s="1"/>
  <c r="BC154"/>
  <c r="BE154"/>
  <c r="BF154"/>
  <c r="BK154"/>
  <c r="BM154"/>
  <c r="BN154"/>
  <c r="BS154"/>
  <c r="BU154"/>
  <c r="BV154" s="1"/>
  <c r="CA154"/>
  <c r="CC154"/>
  <c r="CD154" s="1"/>
  <c r="CI154"/>
  <c r="CK154"/>
  <c r="CL154"/>
  <c r="CQ154"/>
  <c r="CS154"/>
  <c r="CT154"/>
  <c r="CY154"/>
  <c r="DA154"/>
  <c r="DB154" s="1"/>
  <c r="O155"/>
  <c r="Q155"/>
  <c r="R155" s="1"/>
  <c r="W155"/>
  <c r="Y155"/>
  <c r="Z155"/>
  <c r="AE155"/>
  <c r="AG155"/>
  <c r="AH155"/>
  <c r="AM155"/>
  <c r="AO155"/>
  <c r="AP155" s="1"/>
  <c r="AU155"/>
  <c r="AW155"/>
  <c r="AX155" s="1"/>
  <c r="BC155"/>
  <c r="BE155"/>
  <c r="BF155"/>
  <c r="BK155"/>
  <c r="BM155"/>
  <c r="BN155"/>
  <c r="BS155"/>
  <c r="BU155"/>
  <c r="BV155" s="1"/>
  <c r="CA155"/>
  <c r="CC155"/>
  <c r="CD155" s="1"/>
  <c r="CI155"/>
  <c r="CK155"/>
  <c r="CL155"/>
  <c r="CQ155"/>
  <c r="CS155"/>
  <c r="CT155"/>
  <c r="CY155"/>
  <c r="DA155"/>
  <c r="DB155" s="1"/>
  <c r="O156"/>
  <c r="Q156"/>
  <c r="R156" s="1"/>
  <c r="W156"/>
  <c r="Y156"/>
  <c r="Z156"/>
  <c r="AE156"/>
  <c r="AG156"/>
  <c r="AH156"/>
  <c r="AM156"/>
  <c r="AO156"/>
  <c r="AP156" s="1"/>
  <c r="AU156"/>
  <c r="AW156"/>
  <c r="AX156" s="1"/>
  <c r="BC156"/>
  <c r="BE156"/>
  <c r="BF156"/>
  <c r="BK156"/>
  <c r="BM156"/>
  <c r="BN156"/>
  <c r="BS156"/>
  <c r="BU156"/>
  <c r="BV156" s="1"/>
  <c r="CA156"/>
  <c r="CC156"/>
  <c r="CD156" s="1"/>
  <c r="CI156"/>
  <c r="CK156"/>
  <c r="CL156"/>
  <c r="CQ156"/>
  <c r="CS156"/>
  <c r="CT156"/>
  <c r="CY156"/>
  <c r="DA156"/>
  <c r="DB156" s="1"/>
  <c r="Q157"/>
  <c r="R157"/>
  <c r="Y157"/>
  <c r="Z157" s="1"/>
  <c r="AG157"/>
  <c r="AH157"/>
  <c r="AO157"/>
  <c r="AP157" s="1"/>
  <c r="AW157"/>
  <c r="AX157"/>
  <c r="BE157"/>
  <c r="BF157" s="1"/>
  <c r="BM157"/>
  <c r="BN157"/>
  <c r="BU157"/>
  <c r="BV157" s="1"/>
  <c r="CC157"/>
  <c r="CD157"/>
  <c r="CK157"/>
  <c r="CL157" s="1"/>
  <c r="CS157"/>
  <c r="CT157"/>
  <c r="DA157"/>
  <c r="DB157" s="1"/>
  <c r="O158"/>
  <c r="Q158"/>
  <c r="R158" s="1"/>
  <c r="W158"/>
  <c r="Y158"/>
  <c r="Z158"/>
  <c r="AE158"/>
  <c r="AG158"/>
  <c r="AH158"/>
  <c r="AM158"/>
  <c r="AO158"/>
  <c r="AP158" s="1"/>
  <c r="AU158"/>
  <c r="AW158"/>
  <c r="AX158" s="1"/>
  <c r="BC158"/>
  <c r="BE158"/>
  <c r="BF158"/>
  <c r="BK158"/>
  <c r="BM158"/>
  <c r="BN158"/>
  <c r="BS158"/>
  <c r="BU158"/>
  <c r="BV158" s="1"/>
  <c r="CA158"/>
  <c r="CC158"/>
  <c r="CD158" s="1"/>
  <c r="CI158"/>
  <c r="CK158"/>
  <c r="CL158"/>
  <c r="CQ158"/>
  <c r="CS158"/>
  <c r="CT158"/>
  <c r="CY158"/>
  <c r="DA158"/>
  <c r="DB158" s="1"/>
  <c r="O159"/>
  <c r="Q159"/>
  <c r="R159" s="1"/>
  <c r="W159"/>
  <c r="Y159"/>
  <c r="Z159"/>
  <c r="AE159"/>
  <c r="AG159"/>
  <c r="AH159"/>
  <c r="AM159"/>
  <c r="AO159"/>
  <c r="AP159" s="1"/>
  <c r="AU159"/>
  <c r="AW159"/>
  <c r="AX159" s="1"/>
  <c r="BC159"/>
  <c r="BE159"/>
  <c r="BF159"/>
  <c r="BK159"/>
  <c r="BM159"/>
  <c r="BN159"/>
  <c r="BS159"/>
  <c r="BU159"/>
  <c r="BV159" s="1"/>
  <c r="CA159"/>
  <c r="CC159"/>
  <c r="CD159" s="1"/>
  <c r="CI159"/>
  <c r="CK159"/>
  <c r="CL159"/>
  <c r="CQ159"/>
  <c r="CS159"/>
  <c r="CT159"/>
  <c r="CY159"/>
  <c r="DA159"/>
  <c r="DB159" s="1"/>
  <c r="O160"/>
  <c r="Q160"/>
  <c r="R160" s="1"/>
  <c r="W160"/>
  <c r="Y160"/>
  <c r="Z160"/>
  <c r="AE160"/>
  <c r="AG160"/>
  <c r="AH160"/>
  <c r="AM160"/>
  <c r="AO160"/>
  <c r="AP160" s="1"/>
  <c r="AU160"/>
  <c r="AW160"/>
  <c r="AX160" s="1"/>
  <c r="BC160"/>
  <c r="BE160"/>
  <c r="BF160"/>
  <c r="BK160"/>
  <c r="BM160"/>
  <c r="BN160"/>
  <c r="BS160"/>
  <c r="BU160"/>
  <c r="BV160" s="1"/>
  <c r="CA160"/>
  <c r="CC160"/>
  <c r="CD160" s="1"/>
  <c r="CI160"/>
  <c r="CK160"/>
  <c r="CL160"/>
  <c r="CQ160"/>
  <c r="CS160"/>
  <c r="CT160"/>
  <c r="CY160"/>
  <c r="DA160"/>
  <c r="DB160" s="1"/>
  <c r="O161"/>
  <c r="Q161"/>
  <c r="R161" s="1"/>
  <c r="W161"/>
  <c r="Y161"/>
  <c r="Z161"/>
  <c r="AE161"/>
  <c r="AG161"/>
  <c r="AH161"/>
  <c r="AM161"/>
  <c r="AO161"/>
  <c r="AP161" s="1"/>
  <c r="AU161"/>
  <c r="AW161"/>
  <c r="AX161" s="1"/>
  <c r="BC161"/>
  <c r="BE161"/>
  <c r="BF161"/>
  <c r="BK161"/>
  <c r="BM161"/>
  <c r="BN161"/>
  <c r="BS161"/>
  <c r="BU161"/>
  <c r="BV161" s="1"/>
  <c r="CA161"/>
  <c r="CC161"/>
  <c r="CD161" s="1"/>
  <c r="CI161"/>
  <c r="CK161"/>
  <c r="CL161"/>
  <c r="CQ161"/>
  <c r="CS161"/>
  <c r="CT161"/>
  <c r="CY161"/>
  <c r="DA161"/>
  <c r="DB161" s="1"/>
  <c r="O162"/>
  <c r="Q162"/>
  <c r="R162" s="1"/>
  <c r="W162"/>
  <c r="Y162"/>
  <c r="Z162"/>
  <c r="AE162"/>
  <c r="AG162"/>
  <c r="AH162"/>
  <c r="AM162"/>
  <c r="AO162"/>
  <c r="AP162" s="1"/>
  <c r="AU162"/>
  <c r="AW162"/>
  <c r="AX162" s="1"/>
  <c r="BC162"/>
  <c r="BE162"/>
  <c r="BF162"/>
  <c r="BK162"/>
  <c r="BM162"/>
  <c r="BN162"/>
  <c r="BS162"/>
  <c r="BU162"/>
  <c r="BV162" s="1"/>
  <c r="CA162"/>
  <c r="CC162"/>
  <c r="CD162" s="1"/>
  <c r="CI162"/>
  <c r="CK162"/>
  <c r="CL162"/>
  <c r="CQ162"/>
  <c r="CS162"/>
  <c r="CT162"/>
  <c r="CY162"/>
  <c r="DA162"/>
  <c r="DB162" s="1"/>
  <c r="O163"/>
  <c r="Q163"/>
  <c r="R163" s="1"/>
  <c r="W163"/>
  <c r="Y163"/>
  <c r="Z163"/>
  <c r="AE163"/>
  <c r="AG163"/>
  <c r="AH163"/>
  <c r="AM163"/>
  <c r="AO163"/>
  <c r="AP163" s="1"/>
  <c r="AU163"/>
  <c r="AW163"/>
  <c r="AX163" s="1"/>
  <c r="BC163"/>
  <c r="BE163"/>
  <c r="BF163"/>
  <c r="BK163"/>
  <c r="BM163"/>
  <c r="BN163"/>
  <c r="BS163"/>
  <c r="BU163"/>
  <c r="BV163" s="1"/>
  <c r="CA163"/>
  <c r="CC163"/>
  <c r="CD163" s="1"/>
  <c r="CI163"/>
  <c r="CK163"/>
  <c r="CL163"/>
  <c r="CQ163"/>
  <c r="CS163"/>
  <c r="CT163"/>
  <c r="CY163"/>
  <c r="DA163"/>
  <c r="DB163" s="1"/>
  <c r="O164"/>
  <c r="Q164"/>
  <c r="R164" s="1"/>
  <c r="W164"/>
  <c r="Y164"/>
  <c r="Z164"/>
  <c r="AE164"/>
  <c r="AG164"/>
  <c r="AH164"/>
  <c r="AM164"/>
  <c r="AO164"/>
  <c r="AP164" s="1"/>
  <c r="AU164"/>
  <c r="AW164"/>
  <c r="AX164" s="1"/>
  <c r="BC164"/>
  <c r="BE164"/>
  <c r="BF164"/>
  <c r="BK164"/>
  <c r="BM164"/>
  <c r="BN164"/>
  <c r="BS164"/>
  <c r="BU164"/>
  <c r="BV164" s="1"/>
  <c r="CA164"/>
  <c r="CC164"/>
  <c r="CD164" s="1"/>
  <c r="CI164"/>
  <c r="CK164"/>
  <c r="CL164"/>
  <c r="CQ164"/>
  <c r="CS164"/>
  <c r="CT164"/>
  <c r="CY164"/>
  <c r="DA164"/>
  <c r="DB164" s="1"/>
  <c r="O165"/>
  <c r="Q165"/>
  <c r="R165" s="1"/>
  <c r="W165"/>
  <c r="Y165"/>
  <c r="Z165"/>
  <c r="AE165"/>
  <c r="AG165"/>
  <c r="AH165"/>
  <c r="AM165"/>
  <c r="AO165"/>
  <c r="AP165" s="1"/>
  <c r="AU165"/>
  <c r="AW165"/>
  <c r="AX165" s="1"/>
  <c r="BC165"/>
  <c r="BE165"/>
  <c r="BF165"/>
  <c r="BK165"/>
  <c r="BM165"/>
  <c r="BN165"/>
  <c r="BS165"/>
  <c r="BU165"/>
  <c r="BV165" s="1"/>
  <c r="CA165"/>
  <c r="CC165"/>
  <c r="CD165" s="1"/>
  <c r="CI165"/>
  <c r="CK165"/>
  <c r="CL165"/>
  <c r="CQ165"/>
  <c r="CS165"/>
  <c r="CT165"/>
  <c r="CY165"/>
  <c r="DA165"/>
  <c r="DB165" s="1"/>
  <c r="O166"/>
  <c r="Q166"/>
  <c r="R166" s="1"/>
  <c r="W166"/>
  <c r="Y166"/>
  <c r="Z166"/>
  <c r="AE166"/>
  <c r="AG166"/>
  <c r="AH166"/>
  <c r="AM166"/>
  <c r="AO166"/>
  <c r="AP166" s="1"/>
  <c r="AU166"/>
  <c r="AW166"/>
  <c r="AX166" s="1"/>
  <c r="BC166"/>
  <c r="BE166"/>
  <c r="BF166"/>
  <c r="BK166"/>
  <c r="BM166"/>
  <c r="BN166"/>
  <c r="BS166"/>
  <c r="BU166"/>
  <c r="BV166" s="1"/>
  <c r="CA166"/>
  <c r="CC166"/>
  <c r="CD166" s="1"/>
  <c r="CI166"/>
  <c r="CK166"/>
  <c r="CL166"/>
  <c r="CQ166"/>
  <c r="CS166"/>
  <c r="CT166"/>
  <c r="CY166"/>
  <c r="DA166"/>
  <c r="DB166" s="1"/>
  <c r="O167"/>
  <c r="Q167"/>
  <c r="R167" s="1"/>
  <c r="W167"/>
  <c r="Y167"/>
  <c r="Z167"/>
  <c r="AE167"/>
  <c r="AG167"/>
  <c r="AH167"/>
  <c r="AM167"/>
  <c r="AO167"/>
  <c r="AP167" s="1"/>
  <c r="AU167"/>
  <c r="AW167"/>
  <c r="AX167" s="1"/>
  <c r="BC167"/>
  <c r="BE167"/>
  <c r="BF167"/>
  <c r="BK167"/>
  <c r="BM167"/>
  <c r="BN167"/>
  <c r="BS167"/>
  <c r="BU167"/>
  <c r="BV167" s="1"/>
  <c r="CA167"/>
  <c r="CC167"/>
  <c r="CD167" s="1"/>
  <c r="CI167"/>
  <c r="CK167"/>
  <c r="CL167"/>
  <c r="CQ167"/>
  <c r="CS167"/>
  <c r="CT167"/>
  <c r="CY167"/>
  <c r="DA167"/>
  <c r="DB167" s="1"/>
  <c r="O168"/>
  <c r="Q168"/>
  <c r="R168" s="1"/>
  <c r="W168"/>
  <c r="Y168"/>
  <c r="Z168"/>
  <c r="AE168"/>
  <c r="AG168"/>
  <c r="AH168"/>
  <c r="AM168"/>
  <c r="AO168"/>
  <c r="AP168" s="1"/>
  <c r="AU168"/>
  <c r="AW168"/>
  <c r="AX168" s="1"/>
  <c r="BC168"/>
  <c r="BE168"/>
  <c r="BF168"/>
  <c r="BK168"/>
  <c r="BM168"/>
  <c r="BN168"/>
  <c r="BS168"/>
  <c r="BU168"/>
  <c r="BV168" s="1"/>
  <c r="CA168"/>
  <c r="CC168"/>
  <c r="CD168" s="1"/>
  <c r="CI168"/>
  <c r="CK168"/>
  <c r="CL168"/>
  <c r="CQ168"/>
  <c r="CS168"/>
  <c r="CT168"/>
  <c r="CY168"/>
  <c r="DA168"/>
  <c r="DB168" s="1"/>
  <c r="O169"/>
  <c r="Q169"/>
  <c r="R169" s="1"/>
  <c r="W169"/>
  <c r="Y169"/>
  <c r="Z169"/>
  <c r="AE169"/>
  <c r="AG169"/>
  <c r="AH169"/>
  <c r="AM169"/>
  <c r="AO169"/>
  <c r="AP169" s="1"/>
  <c r="AU169"/>
  <c r="AW169"/>
  <c r="AX169" s="1"/>
  <c r="BC169"/>
  <c r="BE169"/>
  <c r="BF169"/>
  <c r="BK169"/>
  <c r="BM169"/>
  <c r="BN169"/>
  <c r="BS169"/>
  <c r="BU169"/>
  <c r="BV169" s="1"/>
  <c r="CA169"/>
  <c r="CC169"/>
  <c r="CD169" s="1"/>
  <c r="CI169"/>
  <c r="CK169"/>
  <c r="CL169"/>
  <c r="CQ169"/>
  <c r="CS169"/>
  <c r="CT169"/>
  <c r="CY169"/>
  <c r="DA169"/>
  <c r="DB169" s="1"/>
  <c r="O170"/>
  <c r="Q170"/>
  <c r="R170" s="1"/>
  <c r="W170"/>
  <c r="Y170"/>
  <c r="Z170"/>
  <c r="AE170"/>
  <c r="AG170"/>
  <c r="AH170"/>
  <c r="AM170"/>
  <c r="AO170"/>
  <c r="AP170" s="1"/>
  <c r="AU170"/>
  <c r="AW170"/>
  <c r="AX170" s="1"/>
  <c r="BC170"/>
  <c r="BE170"/>
  <c r="BF170"/>
  <c r="BK170"/>
  <c r="BM170"/>
  <c r="BN170"/>
  <c r="BS170"/>
  <c r="BU170"/>
  <c r="BV170" s="1"/>
  <c r="CA170"/>
  <c r="CC170"/>
  <c r="CD170" s="1"/>
  <c r="CI170"/>
  <c r="CK170"/>
  <c r="CL170"/>
  <c r="CQ170"/>
  <c r="CS170"/>
  <c r="CT170"/>
  <c r="CY170"/>
  <c r="DA170"/>
  <c r="DB170" s="1"/>
  <c r="O171"/>
  <c r="Q171"/>
  <c r="R171" s="1"/>
  <c r="W171"/>
  <c r="Y171"/>
  <c r="Z171"/>
  <c r="AE171"/>
  <c r="AG171"/>
  <c r="AH171"/>
  <c r="AM171"/>
  <c r="AO171"/>
  <c r="AP171" s="1"/>
  <c r="AU171"/>
  <c r="AW171"/>
  <c r="AX171" s="1"/>
  <c r="BC171"/>
  <c r="BE171"/>
  <c r="BF171"/>
  <c r="BK171"/>
  <c r="BM171"/>
  <c r="BN171"/>
  <c r="BS171"/>
  <c r="BU171"/>
  <c r="BV171" s="1"/>
  <c r="CA171"/>
  <c r="CC171"/>
  <c r="CD171" s="1"/>
  <c r="CI171"/>
  <c r="CK171"/>
  <c r="CL171"/>
  <c r="CQ171"/>
  <c r="CS171"/>
  <c r="CT171"/>
  <c r="CY171"/>
  <c r="DA171"/>
  <c r="DB171" s="1"/>
  <c r="O172"/>
  <c r="Q172"/>
  <c r="R172" s="1"/>
  <c r="W172"/>
  <c r="Y172"/>
  <c r="Z172"/>
  <c r="AE172"/>
  <c r="AG172"/>
  <c r="AH172"/>
  <c r="AM172"/>
  <c r="AO172"/>
  <c r="AP172" s="1"/>
  <c r="AU172"/>
  <c r="AW172"/>
  <c r="AX172" s="1"/>
  <c r="BC172"/>
  <c r="BE172"/>
  <c r="BF172"/>
  <c r="BK172"/>
  <c r="BM172"/>
  <c r="BN172"/>
  <c r="BS172"/>
  <c r="BU172"/>
  <c r="BV172" s="1"/>
  <c r="CA172"/>
  <c r="CC172"/>
  <c r="CD172" s="1"/>
  <c r="CI172"/>
  <c r="CK172"/>
  <c r="CL172"/>
  <c r="CQ172"/>
  <c r="CS172"/>
  <c r="CT172"/>
  <c r="CY172"/>
  <c r="DA172"/>
  <c r="DB172" s="1"/>
  <c r="O173"/>
  <c r="Q173"/>
  <c r="R173" s="1"/>
  <c r="W173"/>
  <c r="Y173"/>
  <c r="Z173"/>
  <c r="AE173"/>
  <c r="AG173"/>
  <c r="AH173"/>
  <c r="AM173"/>
  <c r="AO173"/>
  <c r="AP173" s="1"/>
  <c r="AU173"/>
  <c r="AW173"/>
  <c r="AX173" s="1"/>
  <c r="BC173"/>
  <c r="BE173"/>
  <c r="BF173"/>
  <c r="BK173"/>
  <c r="BM173"/>
  <c r="BN173"/>
  <c r="BS173"/>
  <c r="BU173"/>
  <c r="BV173" s="1"/>
  <c r="CA173"/>
  <c r="CC173"/>
  <c r="CD173" s="1"/>
  <c r="CI173"/>
  <c r="CK173"/>
  <c r="CL173"/>
  <c r="CQ173"/>
  <c r="CS173"/>
  <c r="CT173"/>
  <c r="CY173"/>
  <c r="DA173"/>
  <c r="DB173" s="1"/>
  <c r="O174"/>
  <c r="Q174"/>
  <c r="R174" s="1"/>
  <c r="W174"/>
  <c r="Y174"/>
  <c r="Z174"/>
  <c r="AE174"/>
  <c r="AG174"/>
  <c r="AH174"/>
  <c r="AM174"/>
  <c r="AO174"/>
  <c r="AP174" s="1"/>
  <c r="AU174"/>
  <c r="AW174"/>
  <c r="AX174" s="1"/>
  <c r="BC174"/>
  <c r="BE174"/>
  <c r="BF174"/>
  <c r="BK174"/>
  <c r="BM174"/>
  <c r="BN174"/>
  <c r="BS174"/>
  <c r="BU174"/>
  <c r="BV174" s="1"/>
  <c r="CA174"/>
  <c r="CC174"/>
  <c r="CD174" s="1"/>
  <c r="CI174"/>
  <c r="CK174"/>
  <c r="CL174"/>
  <c r="CQ174"/>
  <c r="CS174"/>
  <c r="CT174"/>
  <c r="CY174"/>
  <c r="DA174"/>
  <c r="DB174" s="1"/>
  <c r="O175"/>
  <c r="Q175"/>
  <c r="R175" s="1"/>
  <c r="W175"/>
  <c r="Y175"/>
  <c r="Z175"/>
  <c r="AE175"/>
  <c r="AG175"/>
  <c r="AH175"/>
  <c r="AM175"/>
  <c r="AO175"/>
  <c r="AP175" s="1"/>
  <c r="AU175"/>
  <c r="AW175"/>
  <c r="AX175" s="1"/>
  <c r="BC175"/>
  <c r="BE175"/>
  <c r="BF175"/>
  <c r="BK175"/>
  <c r="BM175"/>
  <c r="BN175"/>
  <c r="BS175"/>
  <c r="BU175"/>
  <c r="BV175" s="1"/>
  <c r="CA175"/>
  <c r="CC175"/>
  <c r="CD175" s="1"/>
  <c r="CI175"/>
  <c r="CK175"/>
  <c r="CL175"/>
  <c r="CQ175"/>
  <c r="CS175"/>
  <c r="CT175"/>
  <c r="CY175"/>
  <c r="DA175"/>
  <c r="DB175" s="1"/>
  <c r="O176"/>
  <c r="Q176"/>
  <c r="R176" s="1"/>
  <c r="W176"/>
  <c r="Y176"/>
  <c r="Z176"/>
  <c r="AE176"/>
  <c r="AG176"/>
  <c r="AH176"/>
  <c r="AM176"/>
  <c r="AO176"/>
  <c r="AP176" s="1"/>
  <c r="AU176"/>
  <c r="AW176"/>
  <c r="AX176" s="1"/>
  <c r="BC176"/>
  <c r="BE176"/>
  <c r="BF176"/>
  <c r="BK176"/>
  <c r="BM176"/>
  <c r="BN176"/>
  <c r="BS176"/>
  <c r="BU176"/>
  <c r="BV176" s="1"/>
  <c r="CA176"/>
  <c r="CC176"/>
  <c r="CD176" s="1"/>
  <c r="CI176"/>
  <c r="CK176"/>
  <c r="CL176"/>
  <c r="CQ176"/>
  <c r="CS176"/>
  <c r="CT176"/>
  <c r="CY176"/>
  <c r="DA176"/>
  <c r="DB176" s="1"/>
  <c r="O177"/>
  <c r="Q177"/>
  <c r="R177" s="1"/>
  <c r="W177"/>
  <c r="Y177"/>
  <c r="Z177"/>
  <c r="AE177"/>
  <c r="AG177"/>
  <c r="AH177"/>
  <c r="AM177"/>
  <c r="AO177"/>
  <c r="AP177" s="1"/>
  <c r="AU177"/>
  <c r="AW177"/>
  <c r="AX177" s="1"/>
  <c r="BC177"/>
  <c r="BE177"/>
  <c r="BF177"/>
  <c r="BK177"/>
  <c r="BM177"/>
  <c r="BN177"/>
  <c r="BS177"/>
  <c r="BU177"/>
  <c r="BV177" s="1"/>
  <c r="CA177"/>
  <c r="CC177"/>
  <c r="CD177" s="1"/>
  <c r="CI177"/>
  <c r="CK177"/>
  <c r="CL177"/>
  <c r="CQ177"/>
  <c r="CS177"/>
  <c r="CT177"/>
  <c r="CY177"/>
  <c r="DA177"/>
  <c r="DB177" s="1"/>
  <c r="O178"/>
  <c r="Q178"/>
  <c r="R178" s="1"/>
  <c r="W178"/>
  <c r="Y178"/>
  <c r="Z178"/>
  <c r="AE178"/>
  <c r="AG178"/>
  <c r="AH178"/>
  <c r="AM178"/>
  <c r="AO178"/>
  <c r="AP178" s="1"/>
  <c r="AU178"/>
  <c r="AW178"/>
  <c r="AX178" s="1"/>
  <c r="BC178"/>
  <c r="BE178"/>
  <c r="BF178"/>
  <c r="BK178"/>
  <c r="BM178"/>
  <c r="BN178"/>
  <c r="BS178"/>
  <c r="BU178"/>
  <c r="BV178" s="1"/>
  <c r="CA178"/>
  <c r="CC178"/>
  <c r="CD178" s="1"/>
  <c r="CI178"/>
  <c r="CK178"/>
  <c r="CL178"/>
  <c r="CQ178"/>
  <c r="CS178"/>
  <c r="CT178"/>
  <c r="CY178"/>
  <c r="DA178"/>
  <c r="DB178" s="1"/>
  <c r="O179"/>
  <c r="Q179"/>
  <c r="R179" s="1"/>
  <c r="W179"/>
  <c r="Y179"/>
  <c r="Z179"/>
  <c r="AE179"/>
  <c r="AG179"/>
  <c r="AH179"/>
  <c r="AM179"/>
  <c r="AO179"/>
  <c r="AP179" s="1"/>
  <c r="AU179"/>
  <c r="AW179"/>
  <c r="AX179" s="1"/>
  <c r="BC179"/>
  <c r="BE179"/>
  <c r="BF179"/>
  <c r="BK179"/>
  <c r="BM179"/>
  <c r="BN179"/>
  <c r="BS179"/>
  <c r="BU179"/>
  <c r="BV179" s="1"/>
  <c r="CA179"/>
  <c r="CC179"/>
  <c r="CD179" s="1"/>
  <c r="CI179"/>
  <c r="CK179"/>
  <c r="CL179"/>
  <c r="CQ179"/>
  <c r="CS179"/>
  <c r="CT179"/>
  <c r="CY179"/>
  <c r="DA179"/>
  <c r="DB179" s="1"/>
  <c r="O180"/>
  <c r="Q180"/>
  <c r="R180" s="1"/>
  <c r="W180"/>
  <c r="Y180"/>
  <c r="Z180"/>
  <c r="AE180"/>
  <c r="AG180"/>
  <c r="AH180"/>
  <c r="AM180"/>
  <c r="AO180"/>
  <c r="AP180" s="1"/>
  <c r="AU180"/>
  <c r="AW180"/>
  <c r="AX180" s="1"/>
  <c r="BC180"/>
  <c r="BE180"/>
  <c r="BF180"/>
  <c r="BK180"/>
  <c r="BM180"/>
  <c r="BN180"/>
  <c r="BS180"/>
  <c r="BU180"/>
  <c r="BV180" s="1"/>
  <c r="CA180"/>
  <c r="CC180"/>
  <c r="CD180" s="1"/>
  <c r="CI180"/>
  <c r="CK180"/>
  <c r="CL180"/>
  <c r="CQ180"/>
  <c r="CS180"/>
  <c r="CT180"/>
  <c r="CY180"/>
  <c r="DA180"/>
  <c r="DB180" s="1"/>
  <c r="O181"/>
  <c r="Q181"/>
  <c r="R181" s="1"/>
  <c r="W181"/>
  <c r="Y181"/>
  <c r="Z181"/>
  <c r="AE181"/>
  <c r="AG181"/>
  <c r="AH181"/>
  <c r="AM181"/>
  <c r="AO181"/>
  <c r="AP181" s="1"/>
  <c r="AU181"/>
  <c r="AW181"/>
  <c r="AX181" s="1"/>
  <c r="BC181"/>
  <c r="BE181"/>
  <c r="BF181"/>
  <c r="BK181"/>
  <c r="BM181"/>
  <c r="BN181"/>
  <c r="BS181"/>
  <c r="BU181"/>
  <c r="BV181" s="1"/>
  <c r="CA181"/>
  <c r="CC181"/>
  <c r="CD181" s="1"/>
  <c r="CI181"/>
  <c r="CK181"/>
  <c r="CL181"/>
  <c r="CQ181"/>
  <c r="CS181"/>
  <c r="CT181"/>
  <c r="CY181"/>
  <c r="DA181"/>
  <c r="DB181" s="1"/>
  <c r="O182"/>
  <c r="Q182"/>
  <c r="R182" s="1"/>
  <c r="W182"/>
  <c r="Y182"/>
  <c r="Z182"/>
  <c r="AE182"/>
  <c r="AG182"/>
  <c r="AH182"/>
  <c r="AM182"/>
  <c r="AO182"/>
  <c r="AP182" s="1"/>
  <c r="AU182"/>
  <c r="AW182"/>
  <c r="AX182" s="1"/>
  <c r="BC182"/>
  <c r="BE182"/>
  <c r="BF182"/>
  <c r="BK182"/>
  <c r="BM182"/>
  <c r="BN182"/>
  <c r="BS182"/>
  <c r="BU182"/>
  <c r="BV182" s="1"/>
  <c r="CA182"/>
  <c r="CC182"/>
  <c r="CD182" s="1"/>
  <c r="CI182"/>
  <c r="CK182"/>
  <c r="CL182"/>
  <c r="CQ182"/>
  <c r="CS182"/>
  <c r="CT182"/>
  <c r="CY182"/>
  <c r="DA182"/>
  <c r="DB182" s="1"/>
  <c r="O183"/>
  <c r="Q183"/>
  <c r="R183" s="1"/>
  <c r="W183"/>
  <c r="Y183"/>
  <c r="Z183"/>
  <c r="AE183"/>
  <c r="AG183"/>
  <c r="AH183"/>
  <c r="AM183"/>
  <c r="AO183"/>
  <c r="AP183" s="1"/>
  <c r="AU183"/>
  <c r="AW183"/>
  <c r="AX183" s="1"/>
  <c r="BC183"/>
  <c r="BE183"/>
  <c r="BF183"/>
  <c r="BK183"/>
  <c r="BM183"/>
  <c r="BN183"/>
  <c r="BS183"/>
  <c r="BU183"/>
  <c r="BV183" s="1"/>
  <c r="CA183"/>
  <c r="CC183"/>
  <c r="CD183" s="1"/>
  <c r="CI183"/>
  <c r="CK183"/>
  <c r="CL183"/>
  <c r="CQ183"/>
  <c r="CS183"/>
  <c r="CT183"/>
  <c r="CY183"/>
  <c r="DA183"/>
  <c r="DB183" s="1"/>
  <c r="O184"/>
  <c r="Q184"/>
  <c r="R184" s="1"/>
  <c r="W184"/>
  <c r="Y184"/>
  <c r="Z184"/>
  <c r="AE184"/>
  <c r="AG184"/>
  <c r="AH184"/>
  <c r="AM184"/>
  <c r="AO184"/>
  <c r="AP184" s="1"/>
  <c r="AU184"/>
  <c r="AW184"/>
  <c r="AX184" s="1"/>
  <c r="BC184"/>
  <c r="BE184"/>
  <c r="BF184"/>
  <c r="BK184"/>
  <c r="BM184"/>
  <c r="BN184"/>
  <c r="BS184"/>
  <c r="BU184"/>
  <c r="BV184" s="1"/>
  <c r="CA184"/>
  <c r="CC184"/>
  <c r="CD184" s="1"/>
  <c r="CI184"/>
  <c r="CK184"/>
  <c r="CL184"/>
  <c r="CQ184"/>
  <c r="CS184"/>
  <c r="CT184"/>
  <c r="CY184"/>
  <c r="DA184"/>
  <c r="DB184" s="1"/>
  <c r="O185"/>
  <c r="Q185"/>
  <c r="R185" s="1"/>
  <c r="W185"/>
  <c r="Y185"/>
  <c r="Z185"/>
  <c r="AE185"/>
  <c r="AG185"/>
  <c r="AH185"/>
  <c r="AM185"/>
  <c r="AO185"/>
  <c r="AP185" s="1"/>
  <c r="AU185"/>
  <c r="AW185"/>
  <c r="AX185" s="1"/>
  <c r="BC185"/>
  <c r="BE185"/>
  <c r="BF185"/>
  <c r="BK185"/>
  <c r="BM185"/>
  <c r="BN185"/>
  <c r="BS185"/>
  <c r="BU185"/>
  <c r="BV185" s="1"/>
  <c r="CA185"/>
  <c r="CC185"/>
  <c r="CD185" s="1"/>
  <c r="CI185"/>
  <c r="CK185"/>
  <c r="CL185"/>
  <c r="CQ185"/>
  <c r="CS185"/>
  <c r="CT185"/>
  <c r="CY185"/>
  <c r="DA185"/>
  <c r="DB185" s="1"/>
  <c r="O186"/>
  <c r="Q186"/>
  <c r="R186" s="1"/>
  <c r="W186"/>
  <c r="Y186"/>
  <c r="Z186"/>
  <c r="AE186"/>
  <c r="AG186"/>
  <c r="AH186"/>
  <c r="AM186"/>
  <c r="AO186"/>
  <c r="AP186" s="1"/>
  <c r="AU186"/>
  <c r="AW186"/>
  <c r="AX186" s="1"/>
  <c r="BC186"/>
  <c r="BE186"/>
  <c r="BF186"/>
  <c r="BK186"/>
  <c r="BM186"/>
  <c r="BN186"/>
  <c r="BS186"/>
  <c r="BU186"/>
  <c r="BV186" s="1"/>
  <c r="CA186"/>
  <c r="CC186"/>
  <c r="CD186" s="1"/>
  <c r="CI186"/>
  <c r="CK186"/>
  <c r="CL186"/>
  <c r="CQ186"/>
  <c r="CS186"/>
  <c r="CT186"/>
  <c r="CY186"/>
  <c r="DA186"/>
  <c r="DB186" s="1"/>
  <c r="O187"/>
  <c r="Q187"/>
  <c r="R187" s="1"/>
  <c r="W187"/>
  <c r="Y187"/>
  <c r="Z187"/>
  <c r="AE187"/>
  <c r="AG187"/>
  <c r="AH187"/>
  <c r="AM187"/>
  <c r="AO187"/>
  <c r="AP187" s="1"/>
  <c r="AU187"/>
  <c r="AW187"/>
  <c r="AX187" s="1"/>
  <c r="BC187"/>
  <c r="BE187"/>
  <c r="BF187"/>
  <c r="BK187"/>
  <c r="BM187"/>
  <c r="BN187"/>
  <c r="BS187"/>
  <c r="BU187"/>
  <c r="BV187" s="1"/>
  <c r="CA187"/>
  <c r="CC187"/>
  <c r="CD187" s="1"/>
  <c r="CI187"/>
  <c r="CK187"/>
  <c r="CL187"/>
  <c r="CQ187"/>
  <c r="CS187"/>
  <c r="CT187"/>
  <c r="CY187"/>
  <c r="DA187"/>
  <c r="DB187" s="1"/>
  <c r="O188"/>
  <c r="Q188"/>
  <c r="R188" s="1"/>
  <c r="W188"/>
  <c r="Y188"/>
  <c r="Z188"/>
  <c r="AE188"/>
  <c r="AG188"/>
  <c r="AH188"/>
  <c r="AM188"/>
  <c r="AO188"/>
  <c r="AP188" s="1"/>
  <c r="AU188"/>
  <c r="AW188"/>
  <c r="AX188" s="1"/>
  <c r="BC188"/>
  <c r="BE188"/>
  <c r="BF188"/>
  <c r="BK188"/>
  <c r="BM188"/>
  <c r="BN188"/>
  <c r="BS188"/>
  <c r="BU188"/>
  <c r="BV188" s="1"/>
  <c r="CA188"/>
  <c r="CC188"/>
  <c r="CD188" s="1"/>
  <c r="CI188"/>
  <c r="CK188"/>
  <c r="CL188"/>
  <c r="CQ188"/>
  <c r="CS188"/>
  <c r="CT188"/>
  <c r="CY188"/>
  <c r="DA188"/>
  <c r="DB188" s="1"/>
  <c r="O189"/>
  <c r="Q189"/>
  <c r="R189" s="1"/>
  <c r="W189"/>
  <c r="Y189"/>
  <c r="Z189"/>
  <c r="AE189"/>
  <c r="AG189"/>
  <c r="AH189"/>
  <c r="AM189"/>
  <c r="AO189"/>
  <c r="AP189" s="1"/>
  <c r="AU189"/>
  <c r="AW189"/>
  <c r="AX189" s="1"/>
  <c r="BC189"/>
  <c r="BE189"/>
  <c r="BF189"/>
  <c r="BK189"/>
  <c r="BM189"/>
  <c r="BN189"/>
  <c r="BS189"/>
  <c r="BU189"/>
  <c r="BV189" s="1"/>
  <c r="CA189"/>
  <c r="CC189"/>
  <c r="CD189" s="1"/>
  <c r="CI189"/>
  <c r="CK189"/>
  <c r="CL189"/>
  <c r="CQ189"/>
  <c r="CS189"/>
  <c r="CT189"/>
  <c r="CY189"/>
  <c r="DA189"/>
  <c r="DB189" s="1"/>
  <c r="O190"/>
  <c r="Q190"/>
  <c r="R190" s="1"/>
  <c r="W190"/>
  <c r="Y190"/>
  <c r="Z190"/>
  <c r="AE190"/>
  <c r="AG190"/>
  <c r="AH190"/>
  <c r="AM190"/>
  <c r="AO190"/>
  <c r="AP190" s="1"/>
  <c r="AU190"/>
  <c r="AW190"/>
  <c r="AX190" s="1"/>
  <c r="BC190"/>
  <c r="BE190"/>
  <c r="BF190"/>
  <c r="BK190"/>
  <c r="BM190"/>
  <c r="BN190"/>
  <c r="BS190"/>
  <c r="BU190"/>
  <c r="BV190" s="1"/>
  <c r="CA190"/>
  <c r="CC190"/>
  <c r="CD190" s="1"/>
  <c r="CI190"/>
  <c r="CK190"/>
  <c r="CL190"/>
  <c r="CQ190"/>
  <c r="CS190"/>
  <c r="CT190"/>
  <c r="CY190"/>
  <c r="DA190"/>
  <c r="DB190" s="1"/>
  <c r="O191"/>
  <c r="Q191"/>
  <c r="R191" s="1"/>
  <c r="W191"/>
  <c r="Y191"/>
  <c r="Z191"/>
  <c r="AE191"/>
  <c r="AG191"/>
  <c r="AH191"/>
  <c r="AM191"/>
  <c r="AO191"/>
  <c r="AP191" s="1"/>
  <c r="AU191"/>
  <c r="AW191"/>
  <c r="AX191" s="1"/>
  <c r="BC191"/>
  <c r="BE191"/>
  <c r="BF191"/>
  <c r="BK191"/>
  <c r="BM191"/>
  <c r="BN191"/>
  <c r="BS191"/>
  <c r="BU191"/>
  <c r="BV191" s="1"/>
  <c r="CA191"/>
  <c r="CC191"/>
  <c r="CD191" s="1"/>
  <c r="CI191"/>
  <c r="CK191"/>
  <c r="CL191"/>
  <c r="CQ191"/>
  <c r="CS191"/>
  <c r="CT191"/>
  <c r="CY191"/>
  <c r="DA191"/>
  <c r="DB191" s="1"/>
  <c r="O192"/>
  <c r="Q192"/>
  <c r="R192" s="1"/>
  <c r="W192"/>
  <c r="Y192"/>
  <c r="Z192"/>
  <c r="AE192"/>
  <c r="AG192"/>
  <c r="AH192"/>
  <c r="AM192"/>
  <c r="AO192"/>
  <c r="AP192" s="1"/>
  <c r="AU192"/>
  <c r="AW192"/>
  <c r="AX192" s="1"/>
  <c r="BC192"/>
  <c r="BE192"/>
  <c r="BF192"/>
  <c r="BK192"/>
  <c r="BM192"/>
  <c r="BN192"/>
  <c r="BS192"/>
  <c r="BU192"/>
  <c r="BV192" s="1"/>
  <c r="CA192"/>
  <c r="CC192"/>
  <c r="CD192" s="1"/>
  <c r="CI192"/>
  <c r="CK192"/>
  <c r="CL192"/>
  <c r="CQ192"/>
  <c r="CS192"/>
  <c r="CT192"/>
  <c r="CY192"/>
  <c r="DA192"/>
  <c r="DB192" s="1"/>
  <c r="O193"/>
  <c r="Q193"/>
  <c r="R193" s="1"/>
  <c r="W193"/>
  <c r="Y193"/>
  <c r="Z193"/>
  <c r="AE193"/>
  <c r="AG193"/>
  <c r="AH193"/>
  <c r="AM193"/>
  <c r="AO193"/>
  <c r="AP193" s="1"/>
  <c r="AU193"/>
  <c r="AW193"/>
  <c r="AX193" s="1"/>
  <c r="BC193"/>
  <c r="BE193"/>
  <c r="BF193"/>
  <c r="BK193"/>
  <c r="BM193"/>
  <c r="BN193"/>
  <c r="BS193"/>
  <c r="BU193"/>
  <c r="BV193" s="1"/>
  <c r="CA193"/>
  <c r="CC193"/>
  <c r="CD193" s="1"/>
  <c r="CI193"/>
  <c r="CK193"/>
  <c r="CL193"/>
  <c r="CQ193"/>
  <c r="CS193"/>
  <c r="CT193"/>
  <c r="CY193"/>
  <c r="DA193"/>
  <c r="DB193" s="1"/>
  <c r="Q194"/>
  <c r="R194"/>
  <c r="Y194"/>
  <c r="Z194" s="1"/>
  <c r="AG194"/>
  <c r="AH194"/>
  <c r="AO194"/>
  <c r="AP194" s="1"/>
  <c r="AW194"/>
  <c r="AX194"/>
  <c r="BE194"/>
  <c r="BF194" s="1"/>
  <c r="BM194"/>
  <c r="BN194"/>
  <c r="BU194"/>
  <c r="BV194" s="1"/>
  <c r="CC194"/>
  <c r="CD194"/>
  <c r="CK194"/>
  <c r="CL194" s="1"/>
  <c r="CS194"/>
  <c r="CT194"/>
  <c r="DA194"/>
  <c r="DB194" s="1"/>
  <c r="O195"/>
  <c r="Q195"/>
  <c r="R195" s="1"/>
  <c r="W195"/>
  <c r="Y195"/>
  <c r="Z195"/>
  <c r="AE195"/>
  <c r="AG195"/>
  <c r="AH195"/>
  <c r="AM195"/>
  <c r="AO195"/>
  <c r="AP195" s="1"/>
  <c r="AU195"/>
  <c r="AW195"/>
  <c r="AX195" s="1"/>
  <c r="BC195"/>
  <c r="BE195"/>
  <c r="BF195"/>
  <c r="BK195"/>
  <c r="BM195"/>
  <c r="BN195"/>
  <c r="BS195"/>
  <c r="BU195"/>
  <c r="BV195" s="1"/>
  <c r="CA195"/>
  <c r="CC195"/>
  <c r="CD195" s="1"/>
  <c r="CI195"/>
  <c r="CK195"/>
  <c r="CL195"/>
  <c r="CQ195"/>
  <c r="CS195"/>
  <c r="CT195"/>
  <c r="CY195"/>
  <c r="DA195"/>
  <c r="DB195" s="1"/>
  <c r="O196"/>
  <c r="Q196"/>
  <c r="R196" s="1"/>
  <c r="W196"/>
  <c r="Y196"/>
  <c r="Z196"/>
  <c r="AE196"/>
  <c r="AG196"/>
  <c r="AH196"/>
  <c r="AM196"/>
  <c r="AO196"/>
  <c r="AP196" s="1"/>
  <c r="AU196"/>
  <c r="AW196"/>
  <c r="AX196" s="1"/>
  <c r="BC196"/>
  <c r="BE196"/>
  <c r="BF196"/>
  <c r="BM196"/>
  <c r="BN196" s="1"/>
  <c r="BS196"/>
  <c r="BU196"/>
  <c r="BV196" s="1"/>
  <c r="CA196"/>
  <c r="CC196"/>
  <c r="CD196"/>
  <c r="CI196"/>
  <c r="CK196"/>
  <c r="CL196"/>
  <c r="CQ196"/>
  <c r="CS196"/>
  <c r="CT196" s="1"/>
  <c r="CY196"/>
  <c r="DA196"/>
  <c r="DB196" s="1"/>
  <c r="O197"/>
  <c r="Q197"/>
  <c r="R197"/>
  <c r="W197"/>
  <c r="Y197"/>
  <c r="Z197"/>
  <c r="AE197"/>
  <c r="AG197"/>
  <c r="AH197" s="1"/>
  <c r="AM197"/>
  <c r="AO197"/>
  <c r="AP197" s="1"/>
  <c r="AU197"/>
  <c r="AW197"/>
  <c r="AX197"/>
  <c r="BC197"/>
  <c r="BE197"/>
  <c r="BF197"/>
  <c r="BK197"/>
  <c r="BM197"/>
  <c r="BN197" s="1"/>
  <c r="BS197"/>
  <c r="BU197"/>
  <c r="BV197" s="1"/>
  <c r="CA197"/>
  <c r="CC197"/>
  <c r="CD197"/>
  <c r="CI197"/>
  <c r="CK197"/>
  <c r="CL197"/>
  <c r="CQ197"/>
  <c r="CS197"/>
  <c r="CT197" s="1"/>
  <c r="CY197"/>
  <c r="DA197"/>
  <c r="DB197" s="1"/>
  <c r="O198"/>
  <c r="Q198"/>
  <c r="R198"/>
  <c r="W198"/>
  <c r="Y198"/>
  <c r="Z198"/>
  <c r="AE198"/>
  <c r="AG198"/>
  <c r="AH198" s="1"/>
  <c r="AM198"/>
  <c r="AO198"/>
  <c r="AP198" s="1"/>
  <c r="AU198"/>
  <c r="AW198"/>
  <c r="AX198"/>
  <c r="BC198"/>
  <c r="BE198"/>
  <c r="BF198"/>
  <c r="BK198"/>
  <c r="BM198"/>
  <c r="BN198" s="1"/>
  <c r="BS198"/>
  <c r="BU198"/>
  <c r="BV198" s="1"/>
  <c r="CA198"/>
  <c r="CC198"/>
  <c r="CD198"/>
  <c r="CI198"/>
  <c r="CK198"/>
  <c r="CL198"/>
  <c r="CQ198"/>
  <c r="CS198"/>
  <c r="CT198" s="1"/>
  <c r="CY198"/>
  <c r="DA198"/>
  <c r="DB198" s="1"/>
  <c r="O199"/>
  <c r="Q199"/>
  <c r="R199"/>
  <c r="W199"/>
  <c r="Y199"/>
  <c r="Z199"/>
  <c r="AE199"/>
  <c r="AG199"/>
  <c r="AH199" s="1"/>
  <c r="AM199"/>
  <c r="AO199"/>
  <c r="AP199" s="1"/>
  <c r="AU199"/>
  <c r="AW199"/>
  <c r="AX199"/>
  <c r="BC199"/>
  <c r="BE199"/>
  <c r="BF199"/>
  <c r="BK199"/>
  <c r="BM199"/>
  <c r="BN199" s="1"/>
  <c r="BS199"/>
  <c r="BU199"/>
  <c r="BV199" s="1"/>
  <c r="CA199"/>
  <c r="CC199"/>
  <c r="CD199"/>
  <c r="CI199"/>
  <c r="CK199"/>
  <c r="CL199"/>
  <c r="CQ199"/>
  <c r="CS199"/>
  <c r="CT199" s="1"/>
  <c r="CY199"/>
  <c r="DA199"/>
  <c r="DB199" s="1"/>
  <c r="O200"/>
  <c r="Q200"/>
  <c r="R200"/>
  <c r="W200"/>
  <c r="Y200"/>
  <c r="Z200"/>
  <c r="AE200"/>
  <c r="AG200"/>
  <c r="AH200" s="1"/>
  <c r="AM200"/>
  <c r="AO200"/>
  <c r="AP200" s="1"/>
  <c r="AU200"/>
  <c r="AW200"/>
  <c r="AX200"/>
  <c r="BC200"/>
  <c r="BE200"/>
  <c r="BF200"/>
  <c r="BK200"/>
  <c r="BM200"/>
  <c r="BN200" s="1"/>
  <c r="BS200"/>
  <c r="BU200"/>
  <c r="BV200" s="1"/>
  <c r="CA200"/>
  <c r="CC200"/>
  <c r="CD200"/>
  <c r="CI200"/>
  <c r="CK200"/>
  <c r="CL200"/>
  <c r="CQ200"/>
  <c r="CS200"/>
  <c r="CT200" s="1"/>
  <c r="CY200"/>
  <c r="DA200"/>
  <c r="DB200" s="1"/>
  <c r="O201"/>
  <c r="Q201"/>
  <c r="R201"/>
  <c r="W201"/>
  <c r="Y201"/>
  <c r="Z201"/>
  <c r="AE201"/>
  <c r="AG201"/>
  <c r="AH201" s="1"/>
  <c r="AM201"/>
  <c r="AO201"/>
  <c r="AP201" s="1"/>
  <c r="AU201"/>
  <c r="AW201"/>
  <c r="AX201"/>
  <c r="BC201"/>
  <c r="BE201"/>
  <c r="BF201"/>
  <c r="BK201"/>
  <c r="BM201"/>
  <c r="BN201" s="1"/>
  <c r="BS201"/>
  <c r="BU201"/>
  <c r="BV201" s="1"/>
  <c r="CA201"/>
  <c r="CC201"/>
  <c r="CD201"/>
  <c r="CI201"/>
  <c r="CK201"/>
  <c r="CL201"/>
  <c r="CQ201"/>
  <c r="CS201"/>
  <c r="CT201" s="1"/>
  <c r="CY201"/>
  <c r="DA201"/>
  <c r="DB201" s="1"/>
  <c r="O202"/>
  <c r="Q202"/>
  <c r="R202"/>
  <c r="W202"/>
  <c r="Y202"/>
  <c r="Z202"/>
  <c r="AE202"/>
  <c r="AG202"/>
  <c r="AH202" s="1"/>
  <c r="AM202"/>
  <c r="AO202"/>
  <c r="AP202" s="1"/>
  <c r="AU202"/>
  <c r="AW202"/>
  <c r="AX202"/>
  <c r="BC202"/>
  <c r="BE202"/>
  <c r="BF202"/>
  <c r="BK202"/>
  <c r="BM202"/>
  <c r="BN202" s="1"/>
  <c r="BS202"/>
  <c r="BU202"/>
  <c r="BV202" s="1"/>
  <c r="CA202"/>
  <c r="CC202"/>
  <c r="CD202"/>
  <c r="CI202"/>
  <c r="CK202"/>
  <c r="CL202"/>
  <c r="CQ202"/>
  <c r="CS202"/>
  <c r="CT202" s="1"/>
  <c r="CY202"/>
  <c r="DA202"/>
  <c r="DB202" s="1"/>
  <c r="O203"/>
  <c r="Q203"/>
  <c r="R203"/>
  <c r="W203"/>
  <c r="Y203"/>
  <c r="Z203"/>
  <c r="AE203"/>
  <c r="AG203"/>
  <c r="AH203" s="1"/>
  <c r="AM203"/>
  <c r="AO203"/>
  <c r="AP203" s="1"/>
  <c r="AU203"/>
  <c r="AW203"/>
  <c r="AX203"/>
  <c r="BC203"/>
  <c r="BE203"/>
  <c r="BF203"/>
  <c r="BK203"/>
  <c r="BM203"/>
  <c r="BN203" s="1"/>
  <c r="BS203"/>
  <c r="BU203"/>
  <c r="BV203" s="1"/>
  <c r="CA203"/>
  <c r="CC203"/>
  <c r="CD203"/>
  <c r="CI203"/>
  <c r="CK203"/>
  <c r="CL203"/>
  <c r="CQ203"/>
  <c r="CS203"/>
  <c r="CT203" s="1"/>
  <c r="CY203"/>
  <c r="DA203"/>
  <c r="DB203" s="1"/>
  <c r="O204"/>
  <c r="Q204"/>
  <c r="R204"/>
  <c r="W204"/>
  <c r="Y204"/>
  <c r="Z204"/>
  <c r="AE204"/>
  <c r="AG204"/>
  <c r="AH204" s="1"/>
  <c r="AM204"/>
  <c r="AO204"/>
  <c r="AP204" s="1"/>
  <c r="AU204"/>
  <c r="AW204"/>
  <c r="AX204"/>
  <c r="BC204"/>
  <c r="BE204"/>
  <c r="BF204"/>
  <c r="BK204"/>
  <c r="BM204"/>
  <c r="BN204" s="1"/>
  <c r="BS204"/>
  <c r="BU204"/>
  <c r="BV204" s="1"/>
  <c r="CA204"/>
  <c r="CC204"/>
  <c r="CD204"/>
  <c r="CI204"/>
  <c r="CK204"/>
  <c r="CL204"/>
  <c r="CQ204"/>
  <c r="CS204"/>
  <c r="CT204" s="1"/>
  <c r="CY204"/>
  <c r="DA204"/>
  <c r="DB204" s="1"/>
  <c r="O205"/>
  <c r="Q205"/>
  <c r="R205"/>
  <c r="W205"/>
  <c r="Y205"/>
  <c r="Z205"/>
  <c r="AE205"/>
  <c r="AG205"/>
  <c r="AH205" s="1"/>
  <c r="AM205"/>
  <c r="AO205"/>
  <c r="AP205" s="1"/>
  <c r="AU205"/>
  <c r="AW205"/>
  <c r="AX205"/>
  <c r="BC205"/>
  <c r="BE205"/>
  <c r="BF205"/>
  <c r="BK205"/>
  <c r="BM205"/>
  <c r="BN205" s="1"/>
  <c r="BS205"/>
  <c r="BU205"/>
  <c r="BV205" s="1"/>
  <c r="CA205"/>
  <c r="CC205"/>
  <c r="CD205"/>
  <c r="CI205"/>
  <c r="CK205"/>
  <c r="CL205"/>
  <c r="CQ205"/>
  <c r="CS205"/>
  <c r="CT205" s="1"/>
  <c r="CY205"/>
  <c r="DA205"/>
  <c r="DB205" s="1"/>
  <c r="O206"/>
  <c r="Q206"/>
  <c r="R206"/>
  <c r="W206"/>
  <c r="Y206"/>
  <c r="Z206"/>
  <c r="AE206"/>
  <c r="AG206"/>
  <c r="AH206" s="1"/>
  <c r="AM206"/>
  <c r="AO206"/>
  <c r="AP206" s="1"/>
  <c r="AU206"/>
  <c r="AW206"/>
  <c r="AX206"/>
  <c r="BC206"/>
  <c r="BE206"/>
  <c r="BF206"/>
  <c r="BM206"/>
  <c r="BN206" s="1"/>
  <c r="BU206"/>
  <c r="BV206"/>
  <c r="CC206"/>
  <c r="CD206" s="1"/>
  <c r="CK206"/>
  <c r="CL206"/>
  <c r="CS206"/>
  <c r="CT206" s="1"/>
  <c r="DA206"/>
  <c r="DB206"/>
  <c r="O207"/>
  <c r="Q207"/>
  <c r="R207" s="1"/>
  <c r="W207"/>
  <c r="Y207"/>
  <c r="Z207" s="1"/>
  <c r="AE207"/>
  <c r="AG207"/>
  <c r="AH207"/>
  <c r="AM207"/>
  <c r="AO207"/>
  <c r="AP207"/>
  <c r="AU207"/>
  <c r="AW207"/>
  <c r="AX207" s="1"/>
  <c r="BC207"/>
  <c r="BE207"/>
  <c r="BF207" s="1"/>
  <c r="BK207"/>
  <c r="BM207"/>
  <c r="BN207"/>
  <c r="BS207"/>
  <c r="BU207"/>
  <c r="BV207"/>
  <c r="CA207"/>
  <c r="CC207"/>
  <c r="CD207" s="1"/>
  <c r="CI207"/>
  <c r="CK207"/>
  <c r="CL207" s="1"/>
  <c r="CQ207"/>
  <c r="CS207"/>
  <c r="CT207"/>
  <c r="CY207"/>
  <c r="DA207"/>
  <c r="DB207"/>
  <c r="O208"/>
  <c r="Q208"/>
  <c r="R208" s="1"/>
  <c r="W208"/>
  <c r="Y208"/>
  <c r="Z208" s="1"/>
  <c r="AE208"/>
  <c r="AG208"/>
  <c r="AH208"/>
  <c r="AM208"/>
  <c r="AO208"/>
  <c r="AP208"/>
  <c r="AU208"/>
  <c r="AW208"/>
  <c r="AX208" s="1"/>
  <c r="BC208"/>
  <c r="BE208"/>
  <c r="BF208" s="1"/>
  <c r="BK208"/>
  <c r="BM208"/>
  <c r="BN208"/>
  <c r="BS208"/>
  <c r="BU208"/>
  <c r="BV208"/>
  <c r="CA208"/>
  <c r="CC208"/>
  <c r="CD208" s="1"/>
  <c r="CI208"/>
  <c r="CK208"/>
  <c r="CL208" s="1"/>
  <c r="CQ208"/>
  <c r="CS208"/>
  <c r="CT208"/>
  <c r="CY208"/>
  <c r="DA208"/>
  <c r="DB208"/>
  <c r="O209"/>
  <c r="Q209"/>
  <c r="R209" s="1"/>
  <c r="W209"/>
  <c r="Y209"/>
  <c r="Z209" s="1"/>
  <c r="AE209"/>
  <c r="AG209"/>
  <c r="AH209"/>
  <c r="AM209"/>
  <c r="AO209"/>
  <c r="AP209"/>
  <c r="AU209"/>
  <c r="AW209"/>
  <c r="AX209" s="1"/>
  <c r="BC209"/>
  <c r="BE209"/>
  <c r="BF209" s="1"/>
  <c r="BK209"/>
  <c r="BM209"/>
  <c r="BN209"/>
  <c r="BS209"/>
  <c r="BU209"/>
  <c r="BV209"/>
  <c r="CA209"/>
  <c r="CC209"/>
  <c r="CD209" s="1"/>
  <c r="CI209"/>
  <c r="CK209"/>
  <c r="CL209" s="1"/>
  <c r="CQ209"/>
  <c r="CS209"/>
  <c r="CT209"/>
  <c r="CY209"/>
  <c r="DA209"/>
  <c r="DB209"/>
  <c r="O210"/>
  <c r="Q210"/>
  <c r="R210" s="1"/>
  <c r="W210"/>
  <c r="Y210"/>
  <c r="Z210" s="1"/>
  <c r="AE210"/>
  <c r="AG210"/>
  <c r="AH210"/>
  <c r="AM210"/>
  <c r="AO210"/>
  <c r="AP210"/>
  <c r="AU210"/>
  <c r="AW210"/>
  <c r="AX210" s="1"/>
  <c r="BC210"/>
  <c r="BE210"/>
  <c r="BF210" s="1"/>
  <c r="BK210"/>
  <c r="BM210"/>
  <c r="BN210"/>
  <c r="BS210"/>
  <c r="BU210"/>
  <c r="BV210"/>
  <c r="CA210"/>
  <c r="CC210"/>
  <c r="CD210" s="1"/>
  <c r="CI210"/>
  <c r="CK210"/>
  <c r="CL210" s="1"/>
  <c r="CQ210"/>
  <c r="CS210"/>
  <c r="CT210"/>
  <c r="CY210"/>
  <c r="DA210"/>
  <c r="DB210"/>
  <c r="Q211"/>
  <c r="R211" s="1"/>
  <c r="Y211"/>
  <c r="Z211"/>
  <c r="AG211"/>
  <c r="AH211" s="1"/>
  <c r="AO211"/>
  <c r="AP211"/>
  <c r="AW211"/>
  <c r="AX211" s="1"/>
  <c r="BE211"/>
  <c r="BF211"/>
  <c r="BM211"/>
  <c r="BN211" s="1"/>
  <c r="BU211"/>
  <c r="BV211"/>
  <c r="CC211"/>
  <c r="CD211" s="1"/>
  <c r="CI211"/>
  <c r="CK211"/>
  <c r="CL211"/>
  <c r="CQ211"/>
  <c r="CS211"/>
  <c r="CT211"/>
  <c r="CY211"/>
  <c r="DA211"/>
  <c r="DB211" s="1"/>
  <c r="Q212"/>
  <c r="R212"/>
  <c r="W212"/>
  <c r="Y212"/>
  <c r="Z212"/>
  <c r="AE212"/>
  <c r="AG212"/>
  <c r="AH212" s="1"/>
  <c r="AM212"/>
  <c r="AO212"/>
  <c r="AP212" s="1"/>
  <c r="AU212"/>
  <c r="AW212"/>
  <c r="AX212"/>
  <c r="BC212"/>
  <c r="BE212"/>
  <c r="BF212"/>
  <c r="BK212"/>
  <c r="BM212"/>
  <c r="BN212" s="1"/>
  <c r="BS212"/>
  <c r="BU212"/>
  <c r="BV212" s="1"/>
  <c r="CA212"/>
  <c r="CC212"/>
  <c r="CD212"/>
  <c r="CI212"/>
  <c r="CK212"/>
  <c r="CL212"/>
  <c r="CQ212"/>
  <c r="CS212"/>
  <c r="CT212" s="1"/>
  <c r="CY212"/>
  <c r="DA212"/>
  <c r="DB212" s="1"/>
  <c r="O213"/>
  <c r="Q213"/>
  <c r="R213"/>
  <c r="W213"/>
  <c r="Y213"/>
  <c r="Z213"/>
  <c r="AE213"/>
  <c r="AG213"/>
  <c r="AH213" s="1"/>
  <c r="AM213"/>
  <c r="AO213"/>
  <c r="AP213" s="1"/>
  <c r="AU213"/>
  <c r="AW213"/>
  <c r="AX213"/>
  <c r="BC213"/>
  <c r="BE213"/>
  <c r="BF213"/>
  <c r="BK213"/>
  <c r="BM213"/>
  <c r="BN213" s="1"/>
  <c r="BS213"/>
  <c r="BU213"/>
  <c r="BV213" s="1"/>
  <c r="CA213"/>
  <c r="CC213"/>
  <c r="CD213"/>
  <c r="CI213"/>
  <c r="CK213"/>
  <c r="CL213"/>
  <c r="CQ213"/>
  <c r="CS213"/>
  <c r="CT213" s="1"/>
  <c r="CY213"/>
  <c r="DA213"/>
  <c r="DB213" s="1"/>
  <c r="O214"/>
  <c r="Q214"/>
  <c r="R214"/>
  <c r="W214"/>
  <c r="Y214"/>
  <c r="Z214"/>
  <c r="AE214"/>
  <c r="AG214"/>
  <c r="AH214" s="1"/>
  <c r="AM214"/>
  <c r="AO214"/>
  <c r="AP214" s="1"/>
  <c r="AU214"/>
  <c r="AW214"/>
  <c r="AX214"/>
  <c r="BC214"/>
  <c r="BE214"/>
  <c r="BF214"/>
  <c r="BK214"/>
  <c r="BM214"/>
  <c r="BN214" s="1"/>
  <c r="BS214"/>
  <c r="BU214"/>
  <c r="BV214" s="1"/>
  <c r="CA214"/>
  <c r="CC214"/>
  <c r="CD214"/>
  <c r="CI214"/>
  <c r="CK214"/>
  <c r="CL214"/>
  <c r="CQ214"/>
  <c r="CS214"/>
  <c r="CT214" s="1"/>
  <c r="CY214"/>
  <c r="DA214"/>
  <c r="DB214" s="1"/>
  <c r="Q215"/>
  <c r="R215"/>
  <c r="Y215"/>
  <c r="Z215" s="1"/>
  <c r="AG215"/>
  <c r="AH215"/>
  <c r="AM215"/>
  <c r="AO215"/>
  <c r="AP215" s="1"/>
  <c r="AU215"/>
  <c r="AW215"/>
  <c r="AX215" s="1"/>
  <c r="BC215"/>
  <c r="BE215"/>
  <c r="BF215"/>
  <c r="BK215"/>
  <c r="BM215"/>
  <c r="BN215"/>
  <c r="BS215"/>
  <c r="BU215"/>
  <c r="BV215" s="1"/>
  <c r="CA215"/>
  <c r="CC215"/>
  <c r="CD215" s="1"/>
  <c r="CI215"/>
  <c r="CK215"/>
  <c r="CL215"/>
  <c r="CQ215"/>
  <c r="CS215"/>
  <c r="CT215"/>
  <c r="CY215"/>
  <c r="DA215"/>
  <c r="DB215" s="1"/>
  <c r="O216"/>
  <c r="Q216"/>
  <c r="R216" s="1"/>
  <c r="W216"/>
  <c r="Y216"/>
  <c r="Z216"/>
  <c r="AE216"/>
  <c r="AG216"/>
  <c r="AH216"/>
  <c r="AM216"/>
  <c r="AO216"/>
  <c r="AP216" s="1"/>
  <c r="AU216"/>
  <c r="AW216"/>
  <c r="AX216" s="1"/>
  <c r="BC216"/>
  <c r="BE216"/>
  <c r="BF216"/>
  <c r="BK216"/>
  <c r="BM216"/>
  <c r="BN216"/>
  <c r="BS216"/>
  <c r="BU216"/>
  <c r="BV216" s="1"/>
  <c r="CA216"/>
  <c r="CC216"/>
  <c r="CD216" s="1"/>
  <c r="CI216"/>
  <c r="CK216"/>
  <c r="CL216"/>
  <c r="CQ216"/>
  <c r="CS216"/>
  <c r="CT216"/>
  <c r="CY216"/>
  <c r="DA216"/>
  <c r="DB216" s="1"/>
  <c r="O217"/>
  <c r="Q217"/>
  <c r="R217" s="1"/>
  <c r="W217"/>
  <c r="Y217"/>
  <c r="Z217"/>
  <c r="AE217"/>
  <c r="AG217"/>
  <c r="AH217"/>
  <c r="AM217"/>
  <c r="AO217"/>
  <c r="AP217" s="1"/>
  <c r="AU217"/>
  <c r="AW217"/>
  <c r="AX217" s="1"/>
  <c r="BC217"/>
  <c r="BE217"/>
  <c r="BF217"/>
  <c r="BK217"/>
  <c r="BM217"/>
  <c r="BN217"/>
  <c r="BS217"/>
  <c r="BU217"/>
  <c r="BV217" s="1"/>
  <c r="CA217"/>
  <c r="CC217"/>
  <c r="CD217" s="1"/>
  <c r="CI217"/>
  <c r="CK217"/>
  <c r="CL217"/>
  <c r="CQ217"/>
  <c r="CS217"/>
  <c r="CT217"/>
  <c r="CY217"/>
  <c r="DA217"/>
  <c r="DB217" s="1"/>
  <c r="O218"/>
  <c r="Q218"/>
  <c r="R218" s="1"/>
  <c r="W218"/>
  <c r="Y218"/>
  <c r="Z218"/>
  <c r="AE218"/>
  <c r="AG218"/>
  <c r="AH218"/>
  <c r="AM218"/>
  <c r="AO218"/>
  <c r="AP218" s="1"/>
  <c r="AU218"/>
  <c r="AW218"/>
  <c r="AX218" s="1"/>
  <c r="BC218"/>
  <c r="BE218"/>
  <c r="BF218"/>
  <c r="BK218"/>
  <c r="BM218"/>
  <c r="BN218"/>
  <c r="BS218"/>
  <c r="BU218"/>
  <c r="BV218" s="1"/>
  <c r="CA218"/>
  <c r="CC218"/>
  <c r="CD218" s="1"/>
  <c r="CI218"/>
  <c r="CK218"/>
  <c r="CL218"/>
  <c r="CQ218"/>
  <c r="CS218"/>
  <c r="CT218"/>
  <c r="CY218"/>
  <c r="DA218"/>
  <c r="DB218" s="1"/>
  <c r="Q219"/>
  <c r="R219"/>
  <c r="Y219"/>
  <c r="Z219" s="1"/>
  <c r="AE219"/>
  <c r="AG219"/>
  <c r="AH219" s="1"/>
  <c r="AM219"/>
  <c r="AO219"/>
  <c r="AP219"/>
  <c r="AU219"/>
  <c r="AW219"/>
  <c r="AX219"/>
  <c r="BC219"/>
  <c r="BE219"/>
  <c r="BF219" s="1"/>
  <c r="BK219"/>
  <c r="BM219"/>
  <c r="BN219" s="1"/>
  <c r="BS219"/>
  <c r="BU219"/>
  <c r="BV219"/>
  <c r="CA219"/>
  <c r="CC219"/>
  <c r="CD219"/>
  <c r="CI219"/>
  <c r="CK219"/>
  <c r="CL219" s="1"/>
  <c r="CQ219"/>
  <c r="CS219"/>
  <c r="CT219" s="1"/>
  <c r="CY219"/>
  <c r="DA219"/>
  <c r="DB219"/>
  <c r="Q220"/>
  <c r="R220" s="1"/>
  <c r="Y220"/>
  <c r="Z220"/>
  <c r="AG220"/>
  <c r="AH220" s="1"/>
  <c r="AO220"/>
  <c r="AP220"/>
  <c r="AW220"/>
  <c r="AX220" s="1"/>
  <c r="BE220"/>
  <c r="BF220"/>
  <c r="BM220"/>
  <c r="BN220" s="1"/>
  <c r="BU220"/>
  <c r="BV220"/>
  <c r="CC220"/>
  <c r="CD220" s="1"/>
  <c r="CK220"/>
  <c r="CL220"/>
  <c r="CS220"/>
  <c r="CT220" s="1"/>
  <c r="CY220"/>
  <c r="DA220"/>
  <c r="DB220" s="1"/>
  <c r="O221"/>
  <c r="Q221"/>
  <c r="R221"/>
  <c r="W221"/>
  <c r="Y221"/>
  <c r="Z221"/>
  <c r="AE221"/>
  <c r="AG221"/>
  <c r="AH221" s="1"/>
  <c r="AM221"/>
  <c r="AO221"/>
  <c r="AP221" s="1"/>
  <c r="AU221"/>
  <c r="AW221"/>
  <c r="AX221"/>
  <c r="BC221"/>
  <c r="BE221"/>
  <c r="BF221"/>
  <c r="BK221"/>
  <c r="BM221"/>
  <c r="BN221" s="1"/>
  <c r="BS221"/>
  <c r="BU221"/>
  <c r="BV221" s="1"/>
  <c r="CA221"/>
  <c r="CC221"/>
  <c r="CD221"/>
  <c r="CI221"/>
  <c r="CK221"/>
  <c r="CL221"/>
  <c r="CQ221"/>
  <c r="CS221"/>
  <c r="CT221" s="1"/>
  <c r="CY221"/>
  <c r="DA221"/>
  <c r="DB221" s="1"/>
  <c r="Q222"/>
  <c r="R222"/>
  <c r="W222"/>
  <c r="Y222"/>
  <c r="Z222" s="1"/>
  <c r="AE222"/>
  <c r="AG222"/>
  <c r="AH222" s="1"/>
  <c r="AM222"/>
  <c r="AO222"/>
  <c r="AP222"/>
  <c r="AU222"/>
  <c r="AW222"/>
  <c r="AX222"/>
  <c r="BC222"/>
  <c r="BE222"/>
  <c r="BF222" s="1"/>
  <c r="BK222"/>
  <c r="BM222"/>
  <c r="BN222" s="1"/>
  <c r="BS222"/>
  <c r="BU222"/>
  <c r="BV222"/>
  <c r="CA222"/>
  <c r="CC222"/>
  <c r="CD222"/>
  <c r="CI222"/>
  <c r="CK222"/>
  <c r="CL222" s="1"/>
  <c r="CQ222"/>
  <c r="CS222"/>
  <c r="CT222" s="1"/>
  <c r="CY222"/>
  <c r="DA222"/>
  <c r="DB222"/>
  <c r="O223"/>
  <c r="Q223"/>
  <c r="R223"/>
  <c r="W223"/>
  <c r="Y223"/>
  <c r="Z223" s="1"/>
  <c r="AE223"/>
  <c r="AG223"/>
  <c r="AH223" s="1"/>
  <c r="AM223"/>
  <c r="AO223"/>
  <c r="AP223"/>
  <c r="AU223"/>
  <c r="AW223"/>
  <c r="AX223"/>
  <c r="BC223"/>
  <c r="BE223"/>
  <c r="BF223" s="1"/>
  <c r="BK223"/>
  <c r="BM223"/>
  <c r="BN223" s="1"/>
  <c r="BS223"/>
  <c r="BU223"/>
  <c r="BV223"/>
  <c r="CA223"/>
  <c r="CC223"/>
  <c r="CD223"/>
  <c r="CI223"/>
  <c r="CK223"/>
  <c r="CL223" s="1"/>
  <c r="CQ223"/>
  <c r="CS223"/>
  <c r="CT223" s="1"/>
  <c r="CY223"/>
  <c r="DA223"/>
  <c r="DB223"/>
  <c r="Q224"/>
  <c r="R224" s="1"/>
  <c r="Y224"/>
  <c r="Z224"/>
  <c r="AG224"/>
  <c r="AH224" s="1"/>
  <c r="AO224"/>
  <c r="AP224"/>
  <c r="AW224"/>
  <c r="AX224" s="1"/>
  <c r="BE224"/>
  <c r="BF224"/>
  <c r="BM224"/>
  <c r="BN224" s="1"/>
  <c r="BU224"/>
  <c r="BV224"/>
  <c r="CC224"/>
  <c r="CD224" s="1"/>
  <c r="CK224"/>
  <c r="CL224"/>
  <c r="CS224"/>
  <c r="CT224" s="1"/>
  <c r="CY224"/>
  <c r="DA224"/>
  <c r="DB224" s="1"/>
  <c r="O225"/>
  <c r="Q225"/>
  <c r="R225"/>
  <c r="W225"/>
  <c r="Y225"/>
  <c r="Z225"/>
  <c r="AE225"/>
  <c r="AG225"/>
  <c r="AH225" s="1"/>
  <c r="AM225"/>
  <c r="AO225"/>
  <c r="AP225" s="1"/>
  <c r="AU225"/>
  <c r="AW225"/>
  <c r="AX225"/>
  <c r="BC225"/>
  <c r="BE225"/>
  <c r="BF225"/>
  <c r="BK225"/>
  <c r="BM225"/>
  <c r="BN225" s="1"/>
  <c r="BS225"/>
  <c r="BU225"/>
  <c r="BV225" s="1"/>
  <c r="CA225"/>
  <c r="CC225"/>
  <c r="CD225"/>
  <c r="CI225"/>
  <c r="CK225"/>
  <c r="CL225"/>
  <c r="CQ225"/>
  <c r="CS225"/>
  <c r="CT225" s="1"/>
  <c r="CY225"/>
  <c r="DA225"/>
  <c r="DB225" s="1"/>
  <c r="O226"/>
  <c r="Q226"/>
  <c r="R226"/>
  <c r="W226"/>
  <c r="Y226"/>
  <c r="Z226"/>
  <c r="AE226"/>
  <c r="AG226"/>
  <c r="AH226" s="1"/>
  <c r="AM226"/>
  <c r="AO226"/>
  <c r="AP226" s="1"/>
  <c r="AU226"/>
  <c r="AW226"/>
  <c r="AX226"/>
  <c r="BC226"/>
  <c r="BE226"/>
  <c r="BF226"/>
  <c r="BK226"/>
  <c r="BM226"/>
  <c r="BN226" s="1"/>
  <c r="BS226"/>
  <c r="BU226"/>
  <c r="BV226" s="1"/>
  <c r="CA226"/>
  <c r="CC226"/>
  <c r="CD226"/>
  <c r="CI226"/>
  <c r="CK226"/>
  <c r="CL226"/>
  <c r="CQ226"/>
  <c r="CS226"/>
  <c r="CT226" s="1"/>
  <c r="CY226"/>
  <c r="DA226"/>
  <c r="DB226" s="1"/>
  <c r="O227"/>
  <c r="Q227"/>
  <c r="R227"/>
  <c r="W227"/>
  <c r="Y227"/>
  <c r="Z227"/>
  <c r="AE227"/>
  <c r="AG227"/>
  <c r="AH227" s="1"/>
  <c r="AM227"/>
  <c r="AO227"/>
  <c r="AP227" s="1"/>
  <c r="AU227"/>
  <c r="AW227"/>
  <c r="AX227"/>
  <c r="BC227"/>
  <c r="BE227"/>
  <c r="BF227"/>
  <c r="BK227"/>
  <c r="BM227"/>
  <c r="BN227" s="1"/>
  <c r="BS227"/>
  <c r="BU227"/>
  <c r="BV227" s="1"/>
  <c r="CA227"/>
  <c r="CC227"/>
  <c r="CD227"/>
  <c r="CI227"/>
  <c r="CK227"/>
  <c r="CL227"/>
  <c r="CQ227"/>
  <c r="CS227"/>
  <c r="CT227" s="1"/>
  <c r="CY227"/>
  <c r="DA227"/>
  <c r="DB227" s="1"/>
  <c r="O228"/>
  <c r="Q228"/>
  <c r="R228"/>
  <c r="W228"/>
  <c r="Y228"/>
  <c r="Z228"/>
  <c r="AE228"/>
  <c r="AG228"/>
  <c r="AH228" s="1"/>
  <c r="AM228"/>
  <c r="AO228"/>
  <c r="AP228" s="1"/>
  <c r="AU228"/>
  <c r="AW228"/>
  <c r="AX228"/>
  <c r="BC228"/>
  <c r="BE228"/>
  <c r="BF228"/>
  <c r="BK228"/>
  <c r="BM228"/>
  <c r="BN228" s="1"/>
  <c r="BS228"/>
  <c r="BU228"/>
  <c r="BV228" s="1"/>
  <c r="CA228"/>
  <c r="CC228"/>
  <c r="CD228"/>
  <c r="CI228"/>
  <c r="CK228"/>
  <c r="CL228"/>
  <c r="CQ228"/>
  <c r="CS228"/>
  <c r="CT228" s="1"/>
  <c r="CY228"/>
  <c r="DA228"/>
  <c r="DB228" s="1"/>
  <c r="O229"/>
  <c r="Q229"/>
  <c r="R229"/>
  <c r="W229"/>
  <c r="Y229"/>
  <c r="Z229"/>
  <c r="AE229"/>
  <c r="AG229"/>
  <c r="AH229" s="1"/>
  <c r="AM229"/>
  <c r="AO229"/>
  <c r="AP229" s="1"/>
  <c r="AU229"/>
  <c r="AW229"/>
  <c r="AX229"/>
  <c r="BC229"/>
  <c r="BE229"/>
  <c r="BF229"/>
  <c r="BK229"/>
  <c r="BM229"/>
  <c r="BN229" s="1"/>
  <c r="BS229"/>
  <c r="BU229"/>
  <c r="BV229" s="1"/>
  <c r="CA229"/>
  <c r="CC229"/>
  <c r="CD229"/>
  <c r="CI229"/>
  <c r="CK229"/>
  <c r="CL229"/>
  <c r="CQ229"/>
  <c r="CS229"/>
  <c r="CT229" s="1"/>
  <c r="CY229"/>
  <c r="DA229"/>
  <c r="DB229" s="1"/>
  <c r="O230"/>
  <c r="Q230"/>
  <c r="R230"/>
  <c r="W230"/>
  <c r="Y230"/>
  <c r="Z230"/>
  <c r="AE230"/>
  <c r="AG230"/>
  <c r="AH230" s="1"/>
  <c r="AM230"/>
  <c r="AO230"/>
  <c r="AP230" s="1"/>
  <c r="AU230"/>
  <c r="AW230"/>
  <c r="AX230"/>
  <c r="BC230"/>
  <c r="BE230"/>
  <c r="BF230"/>
  <c r="BK230"/>
  <c r="BM230"/>
  <c r="BN230" s="1"/>
  <c r="BS230"/>
  <c r="BU230"/>
  <c r="BV230" s="1"/>
  <c r="CA230"/>
  <c r="CC230"/>
  <c r="CD230"/>
  <c r="CI230"/>
  <c r="CK230"/>
  <c r="CL230"/>
  <c r="CQ230"/>
  <c r="CS230"/>
  <c r="CT230" s="1"/>
  <c r="CY230"/>
  <c r="DA230"/>
  <c r="DB230" s="1"/>
  <c r="O231"/>
  <c r="Q231"/>
  <c r="R231"/>
  <c r="W231"/>
  <c r="Y231"/>
  <c r="Z231"/>
  <c r="AE231"/>
  <c r="AG231"/>
  <c r="AH231" s="1"/>
  <c r="AM231"/>
  <c r="AO231"/>
  <c r="AP231" s="1"/>
  <c r="AU231"/>
  <c r="AW231"/>
  <c r="AX231"/>
  <c r="BC231"/>
  <c r="BE231"/>
  <c r="BF231"/>
  <c r="BK231"/>
  <c r="BM231"/>
  <c r="BN231" s="1"/>
  <c r="BS231"/>
  <c r="BU231"/>
  <c r="BV231" s="1"/>
  <c r="CA231"/>
  <c r="CC231"/>
  <c r="CD231"/>
  <c r="CI231"/>
  <c r="CK231"/>
  <c r="CL231"/>
  <c r="CQ231"/>
  <c r="CS231"/>
  <c r="CT231" s="1"/>
  <c r="CY231"/>
  <c r="DA231"/>
  <c r="DB231" s="1"/>
  <c r="O232"/>
  <c r="Q232"/>
  <c r="R232"/>
  <c r="W232"/>
  <c r="Y232"/>
  <c r="Z232"/>
  <c r="AE232"/>
  <c r="AG232"/>
  <c r="AH232" s="1"/>
  <c r="AM232"/>
  <c r="AO232"/>
  <c r="AP232" s="1"/>
  <c r="AU232"/>
  <c r="AW232"/>
  <c r="AX232"/>
  <c r="BC232"/>
  <c r="BE232"/>
  <c r="BF232"/>
  <c r="BK232"/>
  <c r="BM232"/>
  <c r="BN232" s="1"/>
  <c r="BS232"/>
  <c r="BU232"/>
  <c r="BV232" s="1"/>
  <c r="CA232"/>
  <c r="CC232"/>
  <c r="CD232"/>
  <c r="CI232"/>
  <c r="CK232"/>
  <c r="CL232"/>
  <c r="CQ232"/>
  <c r="CS232"/>
  <c r="CT232" s="1"/>
  <c r="CY232"/>
  <c r="DA232"/>
  <c r="DB232" s="1"/>
  <c r="O233"/>
  <c r="Q233"/>
  <c r="R233"/>
  <c r="W233"/>
  <c r="Y233"/>
  <c r="Z233"/>
  <c r="AE233"/>
  <c r="AG233"/>
  <c r="AH233" s="1"/>
  <c r="AM233"/>
  <c r="AO233"/>
  <c r="AP233" s="1"/>
  <c r="AU233"/>
  <c r="AW233"/>
  <c r="AX233"/>
  <c r="BC233"/>
  <c r="BE233"/>
  <c r="BF233"/>
  <c r="BK233"/>
  <c r="BM233"/>
  <c r="BN233" s="1"/>
  <c r="BS233"/>
  <c r="BU233"/>
  <c r="BV233" s="1"/>
  <c r="CA233"/>
  <c r="CC233"/>
  <c r="CD233"/>
  <c r="CI233"/>
  <c r="CK233"/>
  <c r="CL233"/>
  <c r="CQ233"/>
  <c r="CS233"/>
  <c r="CT233" s="1"/>
  <c r="CY233"/>
  <c r="DA233"/>
  <c r="DB233" s="1"/>
  <c r="O234"/>
  <c r="Q234"/>
  <c r="R234"/>
  <c r="W234"/>
  <c r="Y234"/>
  <c r="Z234"/>
  <c r="AE234"/>
  <c r="AG234"/>
  <c r="AH234" s="1"/>
  <c r="AM234"/>
  <c r="AO234"/>
  <c r="AP234" s="1"/>
  <c r="AU234"/>
  <c r="AW234"/>
  <c r="AX234"/>
  <c r="BC234"/>
  <c r="BE234"/>
  <c r="BF234"/>
  <c r="BK234"/>
  <c r="BM234"/>
  <c r="BN234" s="1"/>
  <c r="BS234"/>
  <c r="BU234"/>
  <c r="BV234" s="1"/>
  <c r="CA234"/>
  <c r="CC234"/>
  <c r="CD234"/>
  <c r="CI234"/>
  <c r="CK234"/>
  <c r="CL234"/>
  <c r="CQ234"/>
  <c r="CS234"/>
  <c r="CT234" s="1"/>
  <c r="CY234"/>
  <c r="DA234"/>
  <c r="DB234" s="1"/>
  <c r="O235"/>
  <c r="Q235"/>
  <c r="R235"/>
  <c r="W235"/>
  <c r="Y235"/>
  <c r="Z235"/>
  <c r="AE235"/>
  <c r="AG235"/>
  <c r="AH235" s="1"/>
  <c r="AM235"/>
  <c r="AO235"/>
  <c r="AP235" s="1"/>
  <c r="AU235"/>
  <c r="AW235"/>
  <c r="AX235"/>
  <c r="BC235"/>
  <c r="BE235"/>
  <c r="BF235"/>
  <c r="BK235"/>
  <c r="BM235"/>
  <c r="BN235" s="1"/>
  <c r="BS235"/>
  <c r="BU235"/>
  <c r="BV235" s="1"/>
  <c r="CA235"/>
  <c r="CC235"/>
  <c r="CD235"/>
  <c r="CI235"/>
  <c r="CK235"/>
  <c r="CL235"/>
  <c r="CQ235"/>
  <c r="CS235"/>
  <c r="CT235" s="1"/>
  <c r="CY235"/>
  <c r="DA235"/>
  <c r="DB235" s="1"/>
  <c r="O236"/>
  <c r="Q236"/>
  <c r="R236"/>
  <c r="W236"/>
  <c r="Y236"/>
  <c r="Z236"/>
  <c r="AE236"/>
  <c r="AG236"/>
  <c r="AH236" s="1"/>
  <c r="AM236"/>
  <c r="AO236"/>
  <c r="AP236" s="1"/>
  <c r="AU236"/>
  <c r="AW236"/>
  <c r="AX236"/>
  <c r="BC236"/>
  <c r="BE236"/>
  <c r="BF236"/>
  <c r="BK236"/>
  <c r="BM236"/>
  <c r="BN236" s="1"/>
  <c r="BS236"/>
  <c r="BU236"/>
  <c r="BV236" s="1"/>
  <c r="CA236"/>
  <c r="CC236"/>
  <c r="CD236"/>
  <c r="CI236"/>
  <c r="CK236"/>
  <c r="CL236"/>
  <c r="CQ236"/>
  <c r="CS236"/>
  <c r="CT236" s="1"/>
  <c r="CY236"/>
  <c r="DA236"/>
  <c r="DB236" s="1"/>
  <c r="Q237"/>
  <c r="R237"/>
  <c r="W237"/>
  <c r="Y237"/>
  <c r="Z237" s="1"/>
  <c r="AE237"/>
  <c r="AG237"/>
  <c r="AH237" s="1"/>
  <c r="AM237"/>
  <c r="AO237"/>
  <c r="AP237"/>
  <c r="AU237"/>
  <c r="AW237"/>
  <c r="AX237"/>
  <c r="BC237"/>
  <c r="BE237"/>
  <c r="BF237" s="1"/>
  <c r="BK237"/>
  <c r="BM237"/>
  <c r="BN237" s="1"/>
  <c r="BS237"/>
  <c r="BU237"/>
  <c r="BV237"/>
  <c r="CA237"/>
  <c r="CC237"/>
  <c r="CD237"/>
  <c r="CI237"/>
  <c r="CK237"/>
  <c r="CL237" s="1"/>
  <c r="CQ237"/>
  <c r="CS237"/>
  <c r="CT237" s="1"/>
  <c r="CY237"/>
  <c r="DA237"/>
  <c r="DB237"/>
  <c r="Q238"/>
  <c r="R238" s="1"/>
  <c r="Y238"/>
  <c r="Z238" s="1"/>
  <c r="AG238"/>
  <c r="AH238" s="1"/>
  <c r="AM238"/>
  <c r="AO238"/>
  <c r="AP238" s="1"/>
  <c r="AU238"/>
  <c r="AW238"/>
  <c r="AX238" s="1"/>
  <c r="BC238"/>
  <c r="BE238"/>
  <c r="BF238"/>
  <c r="BK238"/>
  <c r="BM238"/>
  <c r="BN238" s="1"/>
  <c r="BS238"/>
  <c r="BU238"/>
  <c r="BV238" s="1"/>
  <c r="CA238"/>
  <c r="CC238"/>
  <c r="CD238" s="1"/>
  <c r="CI238"/>
  <c r="CK238"/>
  <c r="CL238"/>
  <c r="CQ238"/>
  <c r="CS238"/>
  <c r="CT238" s="1"/>
  <c r="CY238"/>
  <c r="DA238"/>
  <c r="DB238" s="1"/>
  <c r="O239"/>
  <c r="Q239"/>
  <c r="R239" s="1"/>
  <c r="W239"/>
  <c r="Y239"/>
  <c r="Z239"/>
  <c r="AE239"/>
  <c r="AG239"/>
  <c r="AH239" s="1"/>
  <c r="AM239"/>
  <c r="AO239"/>
  <c r="AP239" s="1"/>
  <c r="AU239"/>
  <c r="AW239"/>
  <c r="AX239" s="1"/>
  <c r="BC239"/>
  <c r="BE239"/>
  <c r="BF239"/>
  <c r="BK239"/>
  <c r="BM239"/>
  <c r="BN239" s="1"/>
  <c r="BS239"/>
  <c r="BU239"/>
  <c r="BV239" s="1"/>
  <c r="CA239"/>
  <c r="CC239"/>
  <c r="CD239" s="1"/>
  <c r="CI239"/>
  <c r="CK239"/>
  <c r="CL239"/>
  <c r="CQ239"/>
  <c r="CS239"/>
  <c r="CT239" s="1"/>
  <c r="CY239"/>
  <c r="DA239"/>
  <c r="DB239" s="1"/>
  <c r="O240"/>
  <c r="Q240"/>
  <c r="R240" s="1"/>
  <c r="W240"/>
  <c r="Y240"/>
  <c r="Z240"/>
  <c r="AE240"/>
  <c r="AG240"/>
  <c r="AH240" s="1"/>
  <c r="AM240"/>
  <c r="AO240"/>
  <c r="AP240" s="1"/>
  <c r="AU240"/>
  <c r="AW240"/>
  <c r="AX240" s="1"/>
  <c r="BC240"/>
  <c r="BE240"/>
  <c r="BF240"/>
  <c r="BK240"/>
  <c r="BM240"/>
  <c r="BN240" s="1"/>
  <c r="BS240"/>
  <c r="BU240"/>
  <c r="BV240" s="1"/>
  <c r="CA240"/>
  <c r="CC240"/>
  <c r="CD240" s="1"/>
  <c r="CI240"/>
  <c r="CK240"/>
  <c r="CL240"/>
  <c r="CQ240"/>
  <c r="CS240"/>
  <c r="CT240" s="1"/>
  <c r="CY240"/>
  <c r="DA240"/>
  <c r="DB240" s="1"/>
  <c r="O241"/>
  <c r="Q241"/>
  <c r="R241" s="1"/>
  <c r="W241"/>
  <c r="Y241"/>
  <c r="Z241"/>
  <c r="AE241"/>
  <c r="AG241"/>
  <c r="AH241" s="1"/>
  <c r="AM241"/>
  <c r="AO241"/>
  <c r="AP241" s="1"/>
  <c r="AU241"/>
  <c r="AW241"/>
  <c r="AX241" s="1"/>
  <c r="BE241"/>
  <c r="BF241" s="1"/>
  <c r="BM241"/>
  <c r="BN241"/>
  <c r="BU241"/>
  <c r="BV241" s="1"/>
  <c r="CC241"/>
  <c r="CD241" s="1"/>
  <c r="CK241"/>
  <c r="CL241" s="1"/>
  <c r="CS241"/>
  <c r="CT241"/>
  <c r="DA241"/>
  <c r="DB241" s="1"/>
  <c r="O242"/>
  <c r="Q242"/>
  <c r="R242" s="1"/>
  <c r="W242"/>
  <c r="Y242"/>
  <c r="Z242"/>
  <c r="AE242"/>
  <c r="AG242"/>
  <c r="AH242"/>
  <c r="AM242"/>
  <c r="AO242"/>
  <c r="AP242" s="1"/>
  <c r="AU242"/>
  <c r="AW242"/>
  <c r="AX242" s="1"/>
  <c r="BC242"/>
  <c r="BE242"/>
  <c r="BF242"/>
  <c r="BK242"/>
  <c r="BM242"/>
  <c r="BN242"/>
  <c r="BS242"/>
  <c r="BU242"/>
  <c r="BV242" s="1"/>
  <c r="CA242"/>
  <c r="CC242"/>
  <c r="CD242" s="1"/>
  <c r="CI242"/>
  <c r="CK242"/>
  <c r="CL242"/>
  <c r="CQ242"/>
  <c r="CS242"/>
  <c r="CT242"/>
  <c r="CY242"/>
  <c r="DA242"/>
  <c r="DB242" s="1"/>
  <c r="O243"/>
  <c r="Q243"/>
  <c r="R243" s="1"/>
  <c r="W243"/>
  <c r="Y243"/>
  <c r="Z243"/>
  <c r="AE243"/>
  <c r="AG243"/>
  <c r="AH243"/>
  <c r="AM243"/>
  <c r="AO243"/>
  <c r="AP243" s="1"/>
  <c r="AU243"/>
  <c r="AW243"/>
  <c r="AX243" s="1"/>
  <c r="BC243"/>
  <c r="BE243"/>
  <c r="BF243"/>
  <c r="BK243"/>
  <c r="BM243"/>
  <c r="BN243"/>
  <c r="BS243"/>
  <c r="BU243"/>
  <c r="BV243" s="1"/>
  <c r="CC243"/>
  <c r="CD243" s="1"/>
  <c r="CK243"/>
  <c r="CL243" s="1"/>
  <c r="CS243"/>
  <c r="CT243"/>
  <c r="DA243"/>
  <c r="DB243" s="1"/>
  <c r="Q244"/>
  <c r="R244" s="1"/>
  <c r="Y244"/>
  <c r="Z244" s="1"/>
  <c r="AG244"/>
  <c r="AH244"/>
  <c r="AM244"/>
  <c r="AO244"/>
  <c r="AP244"/>
  <c r="AU244"/>
  <c r="AW244"/>
  <c r="AX244" s="1"/>
  <c r="BC244"/>
  <c r="BE244"/>
  <c r="BF244" s="1"/>
  <c r="BK244"/>
  <c r="BM244"/>
  <c r="BN244"/>
  <c r="BS244"/>
  <c r="BU244"/>
  <c r="BV244"/>
  <c r="CA244"/>
  <c r="CC244"/>
  <c r="CD244" s="1"/>
  <c r="CI244"/>
  <c r="CK244"/>
  <c r="CL244" s="1"/>
  <c r="CQ244"/>
  <c r="CS244"/>
  <c r="CT244"/>
  <c r="CY244"/>
  <c r="DA244"/>
  <c r="DB244"/>
  <c r="O245"/>
  <c r="Q245"/>
  <c r="R245" s="1"/>
  <c r="W245"/>
  <c r="Y245"/>
  <c r="Z245" s="1"/>
  <c r="AE245"/>
  <c r="AG245"/>
  <c r="AH245"/>
  <c r="AM245"/>
  <c r="AO245"/>
  <c r="AP245"/>
  <c r="AU245"/>
  <c r="AW245"/>
  <c r="AX245" s="1"/>
  <c r="BC245"/>
  <c r="BE245"/>
  <c r="BF245" s="1"/>
  <c r="BK245"/>
  <c r="BM245"/>
  <c r="BN245"/>
  <c r="BS245"/>
  <c r="BU245"/>
  <c r="BV245"/>
  <c r="CA245"/>
  <c r="CC245"/>
  <c r="CD245" s="1"/>
  <c r="CI245"/>
  <c r="CK245"/>
  <c r="CL245" s="1"/>
  <c r="CQ245"/>
  <c r="CS245"/>
  <c r="CT245"/>
  <c r="CY245"/>
  <c r="DA245"/>
  <c r="DB245"/>
  <c r="O246"/>
  <c r="Q246"/>
  <c r="R246" s="1"/>
  <c r="W246"/>
  <c r="Y246"/>
  <c r="Z246" s="1"/>
  <c r="AE246"/>
  <c r="AG246"/>
  <c r="AH246"/>
  <c r="AM246"/>
  <c r="AO246"/>
  <c r="AP246"/>
  <c r="AU246"/>
  <c r="AW246"/>
  <c r="AX246" s="1"/>
  <c r="BC246"/>
  <c r="BE246"/>
  <c r="BF246" s="1"/>
  <c r="BK246"/>
  <c r="BM246"/>
  <c r="BN246"/>
  <c r="BS246"/>
  <c r="BU246"/>
  <c r="BV246"/>
  <c r="CA246"/>
  <c r="CC246"/>
  <c r="CD246" s="1"/>
  <c r="CI246"/>
  <c r="CK246"/>
  <c r="CL246" s="1"/>
  <c r="CQ246"/>
  <c r="CS246"/>
  <c r="CT246"/>
  <c r="CY246"/>
  <c r="DA246"/>
  <c r="DB246"/>
  <c r="O247"/>
  <c r="Q247"/>
  <c r="R247" s="1"/>
  <c r="W247"/>
  <c r="Y247"/>
  <c r="Z247" s="1"/>
  <c r="AE247"/>
  <c r="AG247"/>
  <c r="AH247"/>
  <c r="AM247"/>
  <c r="AO247"/>
  <c r="AP247"/>
  <c r="AU247"/>
  <c r="AW247"/>
  <c r="AX247" s="1"/>
  <c r="BC247"/>
  <c r="BE247"/>
  <c r="BF247" s="1"/>
  <c r="BK247"/>
  <c r="BM247"/>
  <c r="BN247"/>
  <c r="BS247"/>
  <c r="BU247"/>
  <c r="BV247"/>
  <c r="CA247"/>
  <c r="CC247"/>
  <c r="CD247" s="1"/>
  <c r="CI247"/>
  <c r="CK247"/>
  <c r="CL247" s="1"/>
  <c r="CQ247"/>
  <c r="CS247"/>
  <c r="CT247"/>
  <c r="CY247"/>
  <c r="DA247"/>
  <c r="DB247"/>
  <c r="O248"/>
  <c r="Q248"/>
  <c r="R248" s="1"/>
  <c r="W248"/>
  <c r="Y248"/>
  <c r="Z248" s="1"/>
  <c r="AE248"/>
  <c r="AG248"/>
  <c r="AH248"/>
  <c r="AM248"/>
  <c r="AO248"/>
  <c r="AP248"/>
  <c r="AU248"/>
  <c r="AW248"/>
  <c r="AX248" s="1"/>
  <c r="BC248"/>
  <c r="BE248"/>
  <c r="BF248" s="1"/>
  <c r="BK248"/>
  <c r="BM248"/>
  <c r="BN248"/>
  <c r="BS248"/>
  <c r="BU248"/>
  <c r="BV248"/>
  <c r="CA248"/>
  <c r="CC248"/>
  <c r="CD248" s="1"/>
  <c r="CI248"/>
  <c r="CK248"/>
  <c r="CL248" s="1"/>
  <c r="CQ248"/>
  <c r="CS248"/>
  <c r="CT248"/>
  <c r="CY248"/>
  <c r="DA248"/>
  <c r="DB248"/>
  <c r="O249"/>
  <c r="Q249"/>
  <c r="R249" s="1"/>
  <c r="W249"/>
  <c r="Y249"/>
  <c r="Z249" s="1"/>
  <c r="AE249"/>
  <c r="AG249"/>
  <c r="AH249"/>
  <c r="AM249"/>
  <c r="AO249"/>
  <c r="AP249"/>
  <c r="AW249"/>
  <c r="AX249" s="1"/>
  <c r="BE249"/>
  <c r="BF249"/>
  <c r="BM249"/>
  <c r="BN249" s="1"/>
  <c r="BU249"/>
  <c r="BV249"/>
  <c r="CA249"/>
  <c r="CC249"/>
  <c r="CD249" s="1"/>
  <c r="CI249"/>
  <c r="CK249"/>
  <c r="CL249" s="1"/>
  <c r="CQ249"/>
  <c r="CS249"/>
  <c r="CT249"/>
  <c r="CY249"/>
  <c r="DA249"/>
  <c r="DB249"/>
  <c r="Q250"/>
  <c r="R250" s="1"/>
  <c r="Y250"/>
  <c r="Z250"/>
  <c r="AG250"/>
  <c r="AH250" s="1"/>
  <c r="AO250"/>
  <c r="AP250"/>
  <c r="AW250"/>
  <c r="AX250" s="1"/>
  <c r="BE250"/>
  <c r="BF250"/>
  <c r="BM250"/>
  <c r="BN250" s="1"/>
  <c r="BU250"/>
  <c r="BV250"/>
  <c r="CC250"/>
  <c r="CD250" s="1"/>
  <c r="CK250"/>
  <c r="CL250"/>
  <c r="CS250"/>
  <c r="CT250" s="1"/>
  <c r="CY250"/>
  <c r="DA250"/>
  <c r="DB250"/>
  <c r="O251"/>
  <c r="Q251"/>
  <c r="R251"/>
  <c r="W251"/>
  <c r="Y251"/>
  <c r="Z251" s="1"/>
  <c r="AE251"/>
  <c r="AG251"/>
  <c r="AH251" s="1"/>
  <c r="AM251"/>
  <c r="AO251"/>
  <c r="AP251"/>
  <c r="AU251"/>
  <c r="AW251"/>
  <c r="AX251"/>
  <c r="BC251"/>
  <c r="BE251"/>
  <c r="BF251" s="1"/>
  <c r="BK251"/>
  <c r="BM251"/>
  <c r="BN251" s="1"/>
  <c r="BS251"/>
  <c r="BU251"/>
  <c r="BV251"/>
  <c r="CA251"/>
  <c r="CC251"/>
  <c r="CD251"/>
  <c r="CI251"/>
  <c r="CK251"/>
  <c r="CL251" s="1"/>
  <c r="CQ251"/>
  <c r="CS251"/>
  <c r="CT251" s="1"/>
  <c r="CY251"/>
  <c r="DA251"/>
  <c r="DB251"/>
  <c r="O252"/>
  <c r="Q252"/>
  <c r="R252"/>
  <c r="W252"/>
  <c r="Y252"/>
  <c r="Z252" s="1"/>
  <c r="AE252"/>
  <c r="AG252"/>
  <c r="AH252" s="1"/>
  <c r="AM252"/>
  <c r="AO252"/>
  <c r="AP252"/>
  <c r="AU252"/>
  <c r="AW252"/>
  <c r="AX252"/>
  <c r="BC252"/>
  <c r="BE252"/>
  <c r="BF252" s="1"/>
  <c r="BK252"/>
  <c r="BM252"/>
  <c r="BN252" s="1"/>
  <c r="BS252"/>
  <c r="BU252"/>
  <c r="BV252"/>
  <c r="CA252"/>
  <c r="CC252"/>
  <c r="CD252"/>
  <c r="CI252"/>
  <c r="CK252"/>
  <c r="CL252" s="1"/>
  <c r="CQ252"/>
  <c r="CS252"/>
  <c r="CT252" s="1"/>
  <c r="CY252"/>
  <c r="DA252"/>
  <c r="DB252"/>
  <c r="O253"/>
  <c r="Q253"/>
  <c r="R253"/>
  <c r="W253"/>
  <c r="Y253"/>
  <c r="Z253" s="1"/>
  <c r="AE253"/>
  <c r="AG253"/>
  <c r="AH253" s="1"/>
  <c r="AM253"/>
  <c r="AO253"/>
  <c r="AP253"/>
  <c r="AU253"/>
  <c r="AW253"/>
  <c r="AX253"/>
  <c r="BC253"/>
  <c r="BE253"/>
  <c r="BF253" s="1"/>
  <c r="BK253"/>
  <c r="BM253"/>
  <c r="BN253" s="1"/>
  <c r="BS253"/>
  <c r="BU253"/>
  <c r="BV253"/>
  <c r="CA253"/>
  <c r="CC253"/>
  <c r="CD253"/>
  <c r="CI253"/>
  <c r="CK253"/>
  <c r="CL253" s="1"/>
  <c r="CQ253"/>
  <c r="CS253"/>
  <c r="CT253" s="1"/>
  <c r="CY253"/>
  <c r="DA253"/>
  <c r="DB253"/>
  <c r="O254"/>
  <c r="Q254"/>
  <c r="R254"/>
  <c r="W254"/>
  <c r="Y254"/>
  <c r="Z254" s="1"/>
  <c r="AE254"/>
  <c r="AG254"/>
  <c r="AH254" s="1"/>
  <c r="AM254"/>
  <c r="AO254"/>
  <c r="AP254"/>
  <c r="AU254"/>
  <c r="AW254"/>
  <c r="AX254"/>
  <c r="BC254"/>
  <c r="BE254"/>
  <c r="BF254" s="1"/>
  <c r="BK254"/>
  <c r="BM254"/>
  <c r="BN254" s="1"/>
  <c r="BS254"/>
  <c r="BU254"/>
  <c r="BV254"/>
  <c r="CA254"/>
  <c r="CC254"/>
  <c r="CD254"/>
  <c r="CI254"/>
  <c r="CK254"/>
  <c r="CL254" s="1"/>
  <c r="CQ254"/>
  <c r="CS254"/>
  <c r="CT254" s="1"/>
  <c r="CY254"/>
  <c r="DA254"/>
  <c r="DB254"/>
  <c r="O255"/>
  <c r="Q255"/>
  <c r="R255"/>
  <c r="W255"/>
  <c r="Y255"/>
  <c r="Z255" s="1"/>
  <c r="AE255"/>
  <c r="AG255"/>
  <c r="AH255" s="1"/>
  <c r="AM255"/>
  <c r="AO255"/>
  <c r="AP255"/>
  <c r="AU255"/>
  <c r="AW255"/>
  <c r="AX255"/>
  <c r="BC255"/>
  <c r="BE255"/>
  <c r="BF255" s="1"/>
  <c r="BK255"/>
  <c r="BM255"/>
  <c r="BN255" s="1"/>
  <c r="BS255"/>
  <c r="BU255"/>
  <c r="BV255"/>
  <c r="CA255"/>
  <c r="CC255"/>
  <c r="CD255"/>
  <c r="CI255"/>
  <c r="CK255"/>
  <c r="CL255" s="1"/>
  <c r="CQ255"/>
  <c r="CS255"/>
  <c r="CT255" s="1"/>
  <c r="CY255"/>
  <c r="DA255"/>
  <c r="DB255"/>
  <c r="O256"/>
  <c r="Q256"/>
  <c r="R256"/>
  <c r="W256"/>
  <c r="Y256"/>
  <c r="Z256" s="1"/>
  <c r="AE256"/>
  <c r="AG256"/>
  <c r="AH256" s="1"/>
  <c r="AM256"/>
  <c r="AO256"/>
  <c r="AP256"/>
  <c r="AU256"/>
  <c r="AW256"/>
  <c r="AX256"/>
  <c r="BC256"/>
  <c r="BE256"/>
  <c r="BF256" s="1"/>
  <c r="BK256"/>
  <c r="BM256"/>
  <c r="BN256" s="1"/>
  <c r="BS256"/>
  <c r="BU256"/>
  <c r="BV256"/>
  <c r="CA256"/>
  <c r="CC256"/>
  <c r="CD256"/>
  <c r="CI256"/>
  <c r="CK256"/>
  <c r="CL256" s="1"/>
  <c r="CQ256"/>
  <c r="CS256"/>
  <c r="CT256" s="1"/>
  <c r="CY256"/>
  <c r="DA256"/>
  <c r="DB256"/>
  <c r="Q257"/>
  <c r="R257" s="1"/>
  <c r="Y257"/>
  <c r="Z257" s="1"/>
  <c r="AG257"/>
  <c r="AH257" s="1"/>
  <c r="AO257"/>
  <c r="AP257"/>
  <c r="AW257"/>
  <c r="AX257" s="1"/>
  <c r="BE257"/>
  <c r="BF257" s="1"/>
  <c r="BM257"/>
  <c r="BN257" s="1"/>
  <c r="BU257"/>
  <c r="BV257"/>
  <c r="CC257"/>
  <c r="CD257" s="1"/>
  <c r="CK257"/>
  <c r="CL257" s="1"/>
  <c r="CS257"/>
  <c r="CT257" s="1"/>
  <c r="CY257"/>
  <c r="DA257"/>
  <c r="DB257" s="1"/>
  <c r="O258"/>
  <c r="Q258"/>
  <c r="R258" s="1"/>
  <c r="W258"/>
  <c r="Y258"/>
  <c r="Z258"/>
  <c r="AE258"/>
  <c r="AG258"/>
  <c r="AH258" s="1"/>
  <c r="AM258"/>
  <c r="AO258"/>
  <c r="AP258" s="1"/>
  <c r="AU258"/>
  <c r="AW258"/>
  <c r="AX258" s="1"/>
  <c r="BC258"/>
  <c r="BE258"/>
  <c r="BF258"/>
  <c r="BK258"/>
  <c r="BM258"/>
  <c r="BN258" s="1"/>
  <c r="BS258"/>
  <c r="BU258"/>
  <c r="BV258" s="1"/>
  <c r="CA258"/>
  <c r="CC258"/>
  <c r="CD258"/>
  <c r="CI258"/>
  <c r="CK258"/>
  <c r="CL258"/>
  <c r="CQ258"/>
  <c r="CS258"/>
  <c r="CT258" s="1"/>
  <c r="CY258"/>
  <c r="DA258"/>
  <c r="DB258"/>
  <c r="O259"/>
  <c r="Q259"/>
  <c r="R259" s="1"/>
  <c r="W259"/>
  <c r="Y259"/>
  <c r="Z259"/>
  <c r="AE259"/>
  <c r="AG259"/>
  <c r="AH259" s="1"/>
  <c r="AM259"/>
  <c r="AO259"/>
  <c r="AP259" s="1"/>
  <c r="AU259"/>
  <c r="AW259"/>
  <c r="AX259"/>
  <c r="BC259"/>
  <c r="BE259"/>
  <c r="BF259"/>
  <c r="BK259"/>
  <c r="BM259"/>
  <c r="BN259" s="1"/>
  <c r="BS259"/>
  <c r="BU259"/>
  <c r="BV259"/>
  <c r="CA259"/>
  <c r="CC259"/>
  <c r="CD259" s="1"/>
  <c r="CI259"/>
  <c r="CK259"/>
  <c r="CL259"/>
  <c r="CQ259"/>
  <c r="CS259"/>
  <c r="CT259" s="1"/>
  <c r="CY259"/>
  <c r="DA259"/>
  <c r="DB259" s="1"/>
  <c r="O260"/>
  <c r="Q260"/>
  <c r="R260"/>
  <c r="W260"/>
  <c r="Y260"/>
  <c r="Z260"/>
  <c r="AE260"/>
  <c r="AG260"/>
  <c r="AH260" s="1"/>
  <c r="AM260"/>
  <c r="AO260"/>
  <c r="AP260"/>
  <c r="AU260"/>
  <c r="AW260"/>
  <c r="AX260" s="1"/>
  <c r="BC260"/>
  <c r="BE260"/>
  <c r="BF260"/>
  <c r="BK260"/>
  <c r="BM260"/>
  <c r="BN260" s="1"/>
  <c r="BS260"/>
  <c r="BU260"/>
  <c r="BV260" s="1"/>
  <c r="CA260"/>
  <c r="CC260"/>
  <c r="CD260"/>
  <c r="CI260"/>
  <c r="CK260"/>
  <c r="CL260"/>
  <c r="CQ260"/>
  <c r="CS260"/>
  <c r="CT260" s="1"/>
  <c r="CY260"/>
  <c r="DA260"/>
  <c r="DB260"/>
  <c r="O261"/>
  <c r="Q261"/>
  <c r="R261" s="1"/>
  <c r="W261"/>
  <c r="Y261"/>
  <c r="Z261"/>
  <c r="AE261"/>
  <c r="AG261"/>
  <c r="AH261" s="1"/>
  <c r="AM261"/>
  <c r="AO261"/>
  <c r="AP261" s="1"/>
  <c r="AU261"/>
  <c r="AW261"/>
  <c r="AX261"/>
  <c r="BC261"/>
  <c r="BE261"/>
  <c r="BF261"/>
  <c r="BK261"/>
  <c r="BM261"/>
  <c r="BN261" s="1"/>
  <c r="BS261"/>
  <c r="BU261"/>
  <c r="BV261"/>
  <c r="CA261"/>
  <c r="CC261"/>
  <c r="CD261" s="1"/>
  <c r="CI261"/>
  <c r="CK261"/>
  <c r="CL261"/>
  <c r="CQ261"/>
  <c r="CS261"/>
  <c r="CT261" s="1"/>
  <c r="CY261"/>
  <c r="DA261"/>
  <c r="DB261" s="1"/>
  <c r="O262"/>
  <c r="Q262"/>
  <c r="R262"/>
  <c r="W262"/>
  <c r="Y262"/>
  <c r="Z262" s="1"/>
  <c r="AE262"/>
  <c r="AG262"/>
  <c r="AH262"/>
  <c r="AM262"/>
  <c r="AO262"/>
  <c r="AP262" s="1"/>
  <c r="AU262"/>
  <c r="AW262"/>
  <c r="AX262"/>
  <c r="BC262"/>
  <c r="BE262"/>
  <c r="BF262" s="1"/>
  <c r="BK262"/>
  <c r="BM262"/>
  <c r="BN262"/>
  <c r="BS262"/>
  <c r="BU262"/>
  <c r="BV262" s="1"/>
  <c r="CA262"/>
  <c r="CC262"/>
  <c r="CD262"/>
  <c r="CI262"/>
  <c r="CK262"/>
  <c r="CL262" s="1"/>
  <c r="CQ262"/>
  <c r="CS262"/>
  <c r="CT262"/>
  <c r="CY262"/>
  <c r="DA262"/>
  <c r="DB262" s="1"/>
  <c r="O263"/>
  <c r="Q263"/>
  <c r="R263"/>
  <c r="W263"/>
  <c r="Y263"/>
  <c r="Z263" s="1"/>
  <c r="AE263"/>
  <c r="AG263"/>
  <c r="AH263"/>
  <c r="AM263"/>
  <c r="AO263"/>
  <c r="AP263" s="1"/>
  <c r="AU263"/>
  <c r="AW263"/>
  <c r="AX263"/>
  <c r="BC263"/>
  <c r="BE263"/>
  <c r="BF263" s="1"/>
  <c r="BK263"/>
  <c r="BM263"/>
  <c r="BN263"/>
  <c r="BS263"/>
  <c r="BU263"/>
  <c r="BV263" s="1"/>
  <c r="CA263"/>
  <c r="CC263"/>
  <c r="CD263"/>
  <c r="CI263"/>
  <c r="CK263"/>
  <c r="CL263" s="1"/>
  <c r="CQ263"/>
  <c r="CS263"/>
  <c r="CT263"/>
  <c r="CY263"/>
  <c r="DA263"/>
  <c r="DB263" s="1"/>
  <c r="O264"/>
  <c r="Q264"/>
  <c r="R264"/>
  <c r="W264"/>
  <c r="Y264"/>
  <c r="Z264" s="1"/>
  <c r="AE264"/>
  <c r="AG264"/>
  <c r="AH264"/>
  <c r="AM264"/>
  <c r="AO264"/>
  <c r="AP264" s="1"/>
  <c r="AU264"/>
  <c r="AW264"/>
  <c r="AX264"/>
  <c r="BC264"/>
  <c r="BE264"/>
  <c r="BF264" s="1"/>
  <c r="BK264"/>
  <c r="BM264"/>
  <c r="BN264"/>
  <c r="BS264"/>
  <c r="BU264"/>
  <c r="BV264" s="1"/>
  <c r="CA264"/>
  <c r="CC264"/>
  <c r="CD264"/>
  <c r="CI264"/>
  <c r="CK264"/>
  <c r="CL264" s="1"/>
  <c r="CQ264"/>
  <c r="CS264"/>
  <c r="CT264"/>
  <c r="CY264"/>
  <c r="DA264"/>
  <c r="DB264" s="1"/>
  <c r="O265"/>
  <c r="Q265"/>
  <c r="R265"/>
  <c r="W265"/>
  <c r="Y265"/>
  <c r="Z265" s="1"/>
  <c r="AE265"/>
  <c r="AG265"/>
  <c r="AH265"/>
  <c r="AM265"/>
  <c r="AO265"/>
  <c r="AP265" s="1"/>
  <c r="AU265"/>
  <c r="AW265"/>
  <c r="AX265"/>
  <c r="BC265"/>
  <c r="BE265"/>
  <c r="BF265" s="1"/>
  <c r="BK265"/>
  <c r="BM265"/>
  <c r="BN265"/>
  <c r="BS265"/>
  <c r="BU265"/>
  <c r="BV265" s="1"/>
  <c r="CA265"/>
  <c r="CC265"/>
  <c r="CD265"/>
  <c r="CI265"/>
  <c r="CK265"/>
  <c r="CL265" s="1"/>
  <c r="CQ265"/>
  <c r="CS265"/>
  <c r="CT265"/>
  <c r="CY265"/>
  <c r="DA265"/>
  <c r="DB265" s="1"/>
  <c r="O266"/>
  <c r="Q266"/>
  <c r="R266"/>
  <c r="W266"/>
  <c r="Y266"/>
  <c r="Z266" s="1"/>
  <c r="AE266"/>
  <c r="AG266"/>
  <c r="AH266"/>
  <c r="AM266"/>
  <c r="AO266"/>
  <c r="AP266" s="1"/>
  <c r="AU266"/>
  <c r="AW266"/>
  <c r="AX266"/>
  <c r="BC266"/>
  <c r="BE266"/>
  <c r="BF266" s="1"/>
  <c r="BK266"/>
  <c r="BM266"/>
  <c r="BN266"/>
  <c r="BS266"/>
  <c r="BU266"/>
  <c r="BV266" s="1"/>
  <c r="CA266"/>
  <c r="CC266"/>
  <c r="CD266"/>
  <c r="CI266"/>
  <c r="CK266"/>
  <c r="CL266" s="1"/>
  <c r="CQ266"/>
  <c r="CS266"/>
  <c r="CT266"/>
  <c r="CY266"/>
  <c r="DA266"/>
  <c r="DB266" s="1"/>
  <c r="Q267"/>
  <c r="R267" s="1"/>
  <c r="Y267"/>
  <c r="Z267" s="1"/>
  <c r="AG267"/>
  <c r="AH267" s="1"/>
  <c r="AM267"/>
  <c r="AO267"/>
  <c r="AP267"/>
  <c r="AU267"/>
  <c r="AW267"/>
  <c r="AX267" s="1"/>
  <c r="BC267"/>
  <c r="BE267"/>
  <c r="BF267"/>
  <c r="BK267"/>
  <c r="BM267"/>
  <c r="BN267" s="1"/>
  <c r="BS267"/>
  <c r="BU267"/>
  <c r="BV267"/>
  <c r="CA267"/>
  <c r="CC267"/>
  <c r="CD267" s="1"/>
  <c r="CI267"/>
  <c r="CK267"/>
  <c r="CL267"/>
  <c r="CQ267"/>
  <c r="CS267"/>
  <c r="CT267" s="1"/>
  <c r="CY267"/>
  <c r="DA267"/>
  <c r="DB267"/>
  <c r="O268"/>
  <c r="Q268"/>
  <c r="R268" s="1"/>
  <c r="W268"/>
  <c r="Y268"/>
  <c r="Z268"/>
  <c r="AE268"/>
  <c r="AG268"/>
  <c r="AH268" s="1"/>
  <c r="AM268"/>
  <c r="AO268"/>
  <c r="AP268"/>
  <c r="AU268"/>
  <c r="AW268"/>
  <c r="AX268" s="1"/>
  <c r="BC268"/>
  <c r="BE268"/>
  <c r="BF268"/>
  <c r="BK268"/>
  <c r="BM268"/>
  <c r="BN268" s="1"/>
  <c r="BS268"/>
  <c r="BU268"/>
  <c r="BV268"/>
  <c r="CA268"/>
  <c r="CC268"/>
  <c r="CD268" s="1"/>
  <c r="CI268"/>
  <c r="CK268"/>
  <c r="CL268"/>
  <c r="CQ268"/>
  <c r="CS268"/>
  <c r="CT268" s="1"/>
  <c r="CY268"/>
  <c r="DA268"/>
  <c r="DB268"/>
  <c r="O269"/>
  <c r="Q269"/>
  <c r="R269" s="1"/>
  <c r="W269"/>
  <c r="Y269"/>
  <c r="Z269"/>
  <c r="AE269"/>
  <c r="AG269"/>
  <c r="AH269" s="1"/>
  <c r="AM269"/>
  <c r="AO269"/>
  <c r="AP269"/>
  <c r="AU269"/>
  <c r="AW269"/>
  <c r="AX269" s="1"/>
  <c r="BC269"/>
  <c r="BE269"/>
  <c r="BF269"/>
  <c r="BK269"/>
  <c r="BM269"/>
  <c r="BN269" s="1"/>
  <c r="BS269"/>
  <c r="BU269"/>
  <c r="BV269"/>
  <c r="CA269"/>
  <c r="CC269"/>
  <c r="CD269" s="1"/>
  <c r="CI269"/>
  <c r="CK269"/>
  <c r="CL269"/>
  <c r="CQ269"/>
  <c r="CS269"/>
  <c r="CT269" s="1"/>
  <c r="CY269"/>
  <c r="DA269"/>
  <c r="DB269"/>
  <c r="O270"/>
  <c r="Q270"/>
  <c r="R270" s="1"/>
  <c r="W270"/>
  <c r="Y270"/>
  <c r="Z270"/>
  <c r="AE270"/>
  <c r="AG270"/>
  <c r="AH270" s="1"/>
  <c r="AM270"/>
  <c r="AO270"/>
  <c r="AP270"/>
  <c r="AU270"/>
  <c r="AW270"/>
  <c r="AX270" s="1"/>
  <c r="BC270"/>
  <c r="BE270"/>
  <c r="BF270"/>
  <c r="BK270"/>
  <c r="BM270"/>
  <c r="BN270" s="1"/>
  <c r="BS270"/>
  <c r="BU270"/>
  <c r="BV270"/>
  <c r="CA270"/>
  <c r="CC270"/>
  <c r="CD270" s="1"/>
  <c r="CI270"/>
  <c r="CK270"/>
  <c r="CL270"/>
  <c r="CQ270"/>
  <c r="CS270"/>
  <c r="CT270" s="1"/>
  <c r="CY270"/>
  <c r="DA270"/>
  <c r="DB270"/>
  <c r="O271"/>
  <c r="Q271"/>
  <c r="R271" s="1"/>
  <c r="W271"/>
  <c r="Y271"/>
  <c r="Z271"/>
  <c r="AE271"/>
  <c r="AG271"/>
  <c r="AH271" s="1"/>
  <c r="AM271"/>
  <c r="AO271"/>
  <c r="AP271"/>
  <c r="AU271"/>
  <c r="AW271"/>
  <c r="AX271" s="1"/>
  <c r="BC271"/>
  <c r="BE271"/>
  <c r="BF271"/>
  <c r="BK271"/>
  <c r="BM271"/>
  <c r="BN271" s="1"/>
  <c r="BS271"/>
  <c r="BU271"/>
  <c r="BV271"/>
  <c r="CA271"/>
  <c r="CC271"/>
  <c r="CD271" s="1"/>
  <c r="CI271"/>
  <c r="CK271"/>
  <c r="CL271"/>
  <c r="CQ271"/>
  <c r="CS271"/>
  <c r="CT271" s="1"/>
  <c r="CY271"/>
  <c r="DA271"/>
  <c r="DB271"/>
  <c r="Q272"/>
  <c r="R272"/>
  <c r="Y272"/>
  <c r="Z272"/>
  <c r="AG272"/>
  <c r="AH272"/>
  <c r="AO272"/>
  <c r="AP272"/>
  <c r="AW272"/>
  <c r="AX272"/>
  <c r="BE272"/>
  <c r="BF272"/>
  <c r="BM272"/>
  <c r="BN272"/>
  <c r="BU272"/>
  <c r="BV272"/>
  <c r="CC272"/>
  <c r="CD272"/>
  <c r="CK272"/>
  <c r="CL272"/>
  <c r="CS272"/>
  <c r="CT272"/>
  <c r="CY272"/>
  <c r="DA272"/>
  <c r="DB272" s="1"/>
  <c r="O273"/>
  <c r="Q273"/>
  <c r="R273"/>
  <c r="W273"/>
  <c r="Y273"/>
  <c r="Z273" s="1"/>
  <c r="AE273"/>
  <c r="AG273"/>
  <c r="AH273"/>
  <c r="AM273"/>
  <c r="AO273"/>
  <c r="AP273" s="1"/>
  <c r="AU273"/>
  <c r="AW273"/>
  <c r="AX273"/>
  <c r="BC273"/>
  <c r="BE273"/>
  <c r="BF273" s="1"/>
  <c r="BK273"/>
  <c r="BM273"/>
  <c r="BN273"/>
  <c r="BS273"/>
  <c r="BU273"/>
  <c r="BV273" s="1"/>
  <c r="CA273"/>
  <c r="CC273"/>
  <c r="CD273"/>
  <c r="CI273"/>
  <c r="CK273"/>
  <c r="CL273" s="1"/>
  <c r="CQ273"/>
  <c r="CS273"/>
  <c r="CT273"/>
  <c r="CY273"/>
  <c r="DA273"/>
  <c r="DB273" s="1"/>
  <c r="O274"/>
  <c r="Q274"/>
  <c r="R274"/>
  <c r="W274"/>
  <c r="Y274"/>
  <c r="Z274" s="1"/>
  <c r="AE274"/>
  <c r="AG274"/>
  <c r="AH274"/>
  <c r="AM274"/>
  <c r="AO274"/>
  <c r="AP274" s="1"/>
  <c r="AU274"/>
  <c r="AW274"/>
  <c r="AX274"/>
  <c r="BC274"/>
  <c r="BE274"/>
  <c r="BF274" s="1"/>
  <c r="BK274"/>
  <c r="BM274"/>
  <c r="BN274"/>
  <c r="BS274"/>
  <c r="BU274"/>
  <c r="BV274" s="1"/>
  <c r="CA274"/>
  <c r="CC274"/>
  <c r="CD274"/>
  <c r="CI274"/>
  <c r="CK274"/>
  <c r="CL274" s="1"/>
  <c r="CQ274"/>
  <c r="CS274"/>
  <c r="CT274"/>
  <c r="CY274"/>
  <c r="DA274"/>
  <c r="DB274" s="1"/>
  <c r="O275"/>
  <c r="Q275"/>
  <c r="R275"/>
  <c r="W275"/>
  <c r="Y275"/>
  <c r="Z275" s="1"/>
  <c r="AE275"/>
  <c r="AG275"/>
  <c r="AH275"/>
  <c r="AM275"/>
  <c r="AO275"/>
  <c r="AP275" s="1"/>
  <c r="AU275"/>
  <c r="AW275"/>
  <c r="AX275"/>
  <c r="BC275"/>
  <c r="BE275"/>
  <c r="BF275" s="1"/>
  <c r="BK275"/>
  <c r="BM275"/>
  <c r="BN275"/>
  <c r="BS275"/>
  <c r="BU275"/>
  <c r="BV275" s="1"/>
  <c r="CA275"/>
  <c r="CC275"/>
  <c r="CD275"/>
  <c r="CI275"/>
  <c r="CK275"/>
  <c r="CL275" s="1"/>
  <c r="CQ275"/>
  <c r="CS275"/>
  <c r="CT275"/>
  <c r="CY275"/>
  <c r="DA275"/>
  <c r="DB275" s="1"/>
  <c r="O276"/>
  <c r="Q276"/>
  <c r="R276"/>
  <c r="W276"/>
  <c r="Y276"/>
  <c r="Z276" s="1"/>
  <c r="AE276"/>
  <c r="AG276"/>
  <c r="AH276"/>
  <c r="AM276"/>
  <c r="AO276"/>
  <c r="AP276" s="1"/>
  <c r="AU276"/>
  <c r="AW276"/>
  <c r="AX276"/>
  <c r="BC276"/>
  <c r="BE276"/>
  <c r="BF276" s="1"/>
  <c r="BK276"/>
  <c r="BM276"/>
  <c r="BN276"/>
  <c r="BS276"/>
  <c r="BU276"/>
  <c r="BV276" s="1"/>
  <c r="CA276"/>
  <c r="CC276"/>
  <c r="CD276"/>
  <c r="CI276"/>
  <c r="CK276"/>
  <c r="CL276" s="1"/>
  <c r="CQ276"/>
  <c r="CS276"/>
  <c r="CT276"/>
  <c r="CY276"/>
  <c r="DA276"/>
  <c r="DB276" s="1"/>
  <c r="O277"/>
  <c r="Q277"/>
  <c r="R277"/>
  <c r="W277"/>
  <c r="Y277"/>
  <c r="Z277" s="1"/>
  <c r="AE277"/>
  <c r="AG277"/>
  <c r="AH277"/>
  <c r="AM277"/>
  <c r="AO277"/>
  <c r="AP277" s="1"/>
  <c r="AU277"/>
  <c r="AW277"/>
  <c r="AX277"/>
  <c r="BC277"/>
  <c r="BE277"/>
  <c r="BF277" s="1"/>
  <c r="BK277"/>
  <c r="BM277"/>
  <c r="BN277"/>
  <c r="BS277"/>
  <c r="BU277"/>
  <c r="BV277" s="1"/>
  <c r="CA277"/>
  <c r="CC277"/>
  <c r="CD277"/>
  <c r="CI277"/>
  <c r="CK277"/>
  <c r="CL277" s="1"/>
  <c r="CQ277"/>
  <c r="CS277"/>
  <c r="CT277"/>
  <c r="CY277"/>
  <c r="DA277"/>
  <c r="DB277" s="1"/>
  <c r="O278"/>
  <c r="Q278"/>
  <c r="R278"/>
  <c r="W278"/>
  <c r="Y278"/>
  <c r="Z278" s="1"/>
  <c r="AE278"/>
  <c r="AG278"/>
  <c r="AH278"/>
  <c r="AM278"/>
  <c r="AO278"/>
  <c r="AP278" s="1"/>
  <c r="AU278"/>
  <c r="AW278"/>
  <c r="AX278"/>
  <c r="BC278"/>
  <c r="BE278"/>
  <c r="BF278" s="1"/>
  <c r="BK278"/>
  <c r="BM278"/>
  <c r="BN278"/>
  <c r="BS278"/>
  <c r="BU278"/>
  <c r="BV278" s="1"/>
  <c r="CA278"/>
  <c r="CC278"/>
  <c r="CD278"/>
  <c r="CI278"/>
  <c r="CK278"/>
  <c r="CL278" s="1"/>
  <c r="CQ278"/>
  <c r="CS278"/>
  <c r="CT278"/>
  <c r="CY278"/>
  <c r="DA278"/>
  <c r="DB278" s="1"/>
  <c r="O279"/>
  <c r="Q279"/>
  <c r="R279"/>
  <c r="W279"/>
  <c r="Y279"/>
  <c r="Z279" s="1"/>
  <c r="AE279"/>
  <c r="AG279"/>
  <c r="AH279"/>
  <c r="AM279"/>
  <c r="AO279"/>
  <c r="AP279" s="1"/>
  <c r="AU279"/>
  <c r="AW279"/>
  <c r="AX279"/>
  <c r="BC279"/>
  <c r="BE279"/>
  <c r="BF279" s="1"/>
  <c r="BK279"/>
  <c r="BM279"/>
  <c r="BN279"/>
  <c r="BS279"/>
  <c r="BU279"/>
  <c r="BV279" s="1"/>
  <c r="CA279"/>
  <c r="CC279"/>
  <c r="CD279"/>
  <c r="CI279"/>
  <c r="CK279"/>
  <c r="CL279" s="1"/>
  <c r="CQ279"/>
  <c r="CS279"/>
  <c r="CT279"/>
  <c r="CY279"/>
  <c r="DA279"/>
  <c r="DB279" s="1"/>
  <c r="O280"/>
  <c r="Q280"/>
  <c r="R280"/>
  <c r="W280"/>
  <c r="Y280"/>
  <c r="Z280" s="1"/>
  <c r="AE280"/>
  <c r="AG280"/>
  <c r="AH280"/>
  <c r="AM280"/>
  <c r="AO280"/>
  <c r="AP280" s="1"/>
  <c r="AU280"/>
  <c r="AW280"/>
  <c r="AX280"/>
  <c r="BC280"/>
  <c r="BE280"/>
  <c r="BF280" s="1"/>
  <c r="BK280"/>
  <c r="BM280"/>
  <c r="BN280"/>
  <c r="BS280"/>
  <c r="BU280"/>
  <c r="BV280" s="1"/>
  <c r="CA280"/>
  <c r="CC280"/>
  <c r="CD280"/>
  <c r="CI280"/>
  <c r="CK280"/>
  <c r="CL280" s="1"/>
  <c r="CQ280"/>
  <c r="CS280"/>
  <c r="CT280"/>
  <c r="CY280"/>
  <c r="DA280"/>
  <c r="DB280" s="1"/>
  <c r="O281"/>
  <c r="Q281"/>
  <c r="R281"/>
  <c r="W281"/>
  <c r="Y281"/>
  <c r="Z281" s="1"/>
  <c r="AE281"/>
  <c r="AG281"/>
  <c r="AH281"/>
  <c r="AM281"/>
  <c r="AO281"/>
  <c r="AP281" s="1"/>
  <c r="AU281"/>
  <c r="AW281"/>
  <c r="AX281"/>
  <c r="BC281"/>
  <c r="BE281"/>
  <c r="BF281" s="1"/>
  <c r="BK281"/>
  <c r="BM281"/>
  <c r="BN281"/>
  <c r="BS281"/>
  <c r="BU281"/>
  <c r="BV281" s="1"/>
  <c r="CA281"/>
  <c r="CC281"/>
  <c r="CD281"/>
  <c r="CI281"/>
  <c r="CK281"/>
  <c r="CL281" s="1"/>
  <c r="CQ281"/>
  <c r="CS281"/>
  <c r="CT281"/>
  <c r="CY281"/>
  <c r="DA281"/>
  <c r="DB281" s="1"/>
  <c r="O282"/>
  <c r="Q282"/>
  <c r="R282"/>
  <c r="W282"/>
  <c r="Y282"/>
  <c r="Z282" s="1"/>
  <c r="AE282"/>
  <c r="AG282"/>
  <c r="AH282"/>
  <c r="AM282"/>
  <c r="AO282"/>
  <c r="AP282" s="1"/>
  <c r="AU282"/>
  <c r="AW282"/>
  <c r="AX282"/>
  <c r="BC282"/>
  <c r="BE282"/>
  <c r="BF282" s="1"/>
  <c r="BK282"/>
  <c r="BM282"/>
  <c r="BN282"/>
  <c r="BS282"/>
  <c r="BU282"/>
  <c r="BV282" s="1"/>
  <c r="CA282"/>
  <c r="CC282"/>
  <c r="CD282"/>
  <c r="CI282"/>
  <c r="CK282"/>
  <c r="CL282" s="1"/>
  <c r="CQ282"/>
  <c r="CS282"/>
  <c r="CT282"/>
  <c r="CY282"/>
  <c r="DA282"/>
  <c r="DB282" s="1"/>
  <c r="O283"/>
  <c r="Q283"/>
  <c r="R283"/>
  <c r="W283"/>
  <c r="Y283"/>
  <c r="Z283" s="1"/>
  <c r="AE283"/>
  <c r="AG283"/>
  <c r="AH283"/>
  <c r="AM283"/>
  <c r="AO283"/>
  <c r="AP283" s="1"/>
  <c r="AU283"/>
  <c r="AW283"/>
  <c r="AX283"/>
  <c r="BC283"/>
  <c r="BE283"/>
  <c r="BF283" s="1"/>
  <c r="BK283"/>
  <c r="BM283"/>
  <c r="BN283"/>
  <c r="BS283"/>
  <c r="BU283"/>
  <c r="BV283" s="1"/>
  <c r="CA283"/>
  <c r="CC283"/>
  <c r="CD283"/>
  <c r="CI283"/>
  <c r="CK283"/>
  <c r="CL283" s="1"/>
  <c r="CQ283"/>
  <c r="CS283"/>
  <c r="CT283"/>
  <c r="CY283"/>
  <c r="DA283"/>
  <c r="DB283" s="1"/>
  <c r="O284"/>
  <c r="Q284"/>
  <c r="R284"/>
  <c r="W284"/>
  <c r="Y284"/>
  <c r="Z284" s="1"/>
  <c r="AE284"/>
  <c r="AG284"/>
  <c r="AH284"/>
  <c r="AM284"/>
  <c r="AO284"/>
  <c r="AP284" s="1"/>
  <c r="AU284"/>
  <c r="AW284"/>
  <c r="AX284"/>
  <c r="BC284"/>
  <c r="BE284"/>
  <c r="BF284" s="1"/>
  <c r="BK284"/>
  <c r="BM284"/>
  <c r="BN284"/>
  <c r="BS284"/>
  <c r="BU284"/>
  <c r="BV284" s="1"/>
  <c r="CA284"/>
  <c r="CC284"/>
  <c r="CD284"/>
  <c r="CI284"/>
  <c r="CK284"/>
  <c r="CL284" s="1"/>
  <c r="CQ284"/>
  <c r="CS284"/>
  <c r="CT284"/>
  <c r="CY284"/>
  <c r="DA284"/>
  <c r="DB284" s="1"/>
  <c r="O285"/>
  <c r="Q285"/>
  <c r="R285"/>
  <c r="W285"/>
  <c r="Y285"/>
  <c r="Z285" s="1"/>
  <c r="AE285"/>
  <c r="AG285"/>
  <c r="AH285"/>
  <c r="AM285"/>
  <c r="AO285"/>
  <c r="AP285" s="1"/>
  <c r="AU285"/>
  <c r="AW285"/>
  <c r="AX285"/>
  <c r="BC285"/>
  <c r="BE285"/>
  <c r="BF285" s="1"/>
  <c r="BK285"/>
  <c r="BM285"/>
  <c r="BN285"/>
  <c r="BS285"/>
  <c r="BU285"/>
  <c r="BV285" s="1"/>
  <c r="CA285"/>
  <c r="CC285"/>
  <c r="CD285"/>
  <c r="CI285"/>
  <c r="CK285"/>
  <c r="CL285" s="1"/>
  <c r="CQ285"/>
  <c r="CS285"/>
  <c r="CT285"/>
  <c r="CY285"/>
  <c r="DA285"/>
  <c r="DB285" s="1"/>
  <c r="O286"/>
  <c r="Q286"/>
  <c r="R286"/>
  <c r="W286"/>
  <c r="Y286"/>
  <c r="Z286" s="1"/>
  <c r="AE286"/>
  <c r="AG286"/>
  <c r="AH286"/>
  <c r="AM286"/>
  <c r="AO286"/>
  <c r="AP286" s="1"/>
  <c r="AU286"/>
  <c r="AW286"/>
  <c r="AX286"/>
  <c r="BC286"/>
  <c r="BE286"/>
  <c r="BF286" s="1"/>
  <c r="BK286"/>
  <c r="BM286"/>
  <c r="BN286"/>
  <c r="BS286"/>
  <c r="BU286"/>
  <c r="BV286" s="1"/>
  <c r="CA286"/>
  <c r="CC286"/>
  <c r="CD286"/>
  <c r="CI286"/>
  <c r="CK286"/>
  <c r="CL286" s="1"/>
  <c r="CQ286"/>
  <c r="CS286"/>
  <c r="CT286"/>
  <c r="CY286"/>
  <c r="DA286"/>
  <c r="DB286" s="1"/>
  <c r="O287"/>
  <c r="Q287"/>
  <c r="R287"/>
  <c r="W287"/>
  <c r="Y287"/>
  <c r="Z287" s="1"/>
  <c r="AE287"/>
  <c r="AG287"/>
  <c r="AH287"/>
  <c r="AM287"/>
  <c r="AO287"/>
  <c r="AP287" s="1"/>
  <c r="AU287"/>
  <c r="AW287"/>
  <c r="AX287"/>
  <c r="BC287"/>
  <c r="BE287"/>
  <c r="BF287" s="1"/>
  <c r="BK287"/>
  <c r="BM287"/>
  <c r="BN287"/>
  <c r="BS287"/>
  <c r="BU287"/>
  <c r="BV287" s="1"/>
  <c r="CA287"/>
  <c r="CC287"/>
  <c r="CD287"/>
  <c r="CI287"/>
  <c r="CK287"/>
  <c r="CL287" s="1"/>
  <c r="CQ287"/>
  <c r="CS287"/>
  <c r="CT287"/>
  <c r="CY287"/>
  <c r="DA287"/>
  <c r="DB287" s="1"/>
  <c r="O288"/>
  <c r="Q288"/>
  <c r="R288"/>
  <c r="W288"/>
  <c r="Y288"/>
  <c r="Z288" s="1"/>
  <c r="AE288"/>
  <c r="AG288"/>
  <c r="AH288"/>
  <c r="AM288"/>
  <c r="AO288"/>
  <c r="AP288" s="1"/>
  <c r="AU288"/>
  <c r="AW288"/>
  <c r="AX288"/>
  <c r="BC288"/>
  <c r="BE288"/>
  <c r="BF288" s="1"/>
  <c r="BK288"/>
  <c r="BM288"/>
  <c r="BN288"/>
  <c r="BS288"/>
  <c r="BU288"/>
  <c r="BV288" s="1"/>
  <c r="CA288"/>
  <c r="CC288"/>
  <c r="CD288"/>
  <c r="CI288"/>
  <c r="CK288"/>
  <c r="CL288" s="1"/>
  <c r="CQ288"/>
  <c r="CS288"/>
  <c r="CT288"/>
  <c r="CY288"/>
  <c r="DA288"/>
  <c r="DB288" s="1"/>
  <c r="O289"/>
  <c r="Q289"/>
  <c r="R289"/>
  <c r="W289"/>
  <c r="Y289"/>
  <c r="Z289" s="1"/>
  <c r="AE289"/>
  <c r="AG289"/>
  <c r="AH289"/>
  <c r="AM289"/>
  <c r="AO289"/>
  <c r="AP289" s="1"/>
  <c r="AU289"/>
  <c r="AW289"/>
  <c r="AX289"/>
  <c r="BC289"/>
  <c r="BE289"/>
  <c r="BF289" s="1"/>
  <c r="BK289"/>
  <c r="BM289"/>
  <c r="BN289"/>
  <c r="BS289"/>
  <c r="BU289"/>
  <c r="BV289" s="1"/>
  <c r="CA289"/>
  <c r="CC289"/>
  <c r="CD289"/>
  <c r="CI289"/>
  <c r="CK289"/>
  <c r="CL289" s="1"/>
  <c r="CQ289"/>
  <c r="CS289"/>
  <c r="CT289"/>
  <c r="CY289"/>
  <c r="DA289"/>
  <c r="DB289" s="1"/>
  <c r="Q290"/>
  <c r="R290" s="1"/>
  <c r="Y290"/>
  <c r="Z290" s="1"/>
  <c r="AG290"/>
  <c r="AH290" s="1"/>
  <c r="AO290"/>
  <c r="AP290" s="1"/>
  <c r="AW290"/>
  <c r="AX290" s="1"/>
  <c r="BE290"/>
  <c r="BF290" s="1"/>
  <c r="BM290"/>
  <c r="BN290" s="1"/>
  <c r="BU290"/>
  <c r="BV290" s="1"/>
  <c r="CC290"/>
  <c r="CD290" s="1"/>
  <c r="CK290"/>
  <c r="CL290" s="1"/>
  <c r="CQ290"/>
  <c r="CS290"/>
  <c r="CT290"/>
  <c r="CY290"/>
  <c r="DA290"/>
  <c r="DB290" s="1"/>
  <c r="O291"/>
  <c r="Q291"/>
  <c r="R291"/>
  <c r="W291"/>
  <c r="Y291"/>
  <c r="Z291" s="1"/>
  <c r="AE291"/>
  <c r="AG291"/>
  <c r="AH291"/>
  <c r="AM291"/>
  <c r="AO291"/>
  <c r="AP291" s="1"/>
  <c r="AU291"/>
  <c r="AW291"/>
  <c r="AX291"/>
  <c r="BC291"/>
  <c r="BE291"/>
  <c r="BF291" s="1"/>
  <c r="BK291"/>
  <c r="BM291"/>
  <c r="BN291"/>
  <c r="BS291"/>
  <c r="BU291"/>
  <c r="BV291" s="1"/>
  <c r="CA291"/>
  <c r="CC291"/>
  <c r="CD291"/>
  <c r="CI291"/>
  <c r="CK291"/>
  <c r="CL291" s="1"/>
  <c r="CQ291"/>
  <c r="CS291"/>
  <c r="CT291"/>
  <c r="CY291"/>
  <c r="DA291"/>
  <c r="DB291" s="1"/>
  <c r="O292"/>
  <c r="Q292"/>
  <c r="R292"/>
  <c r="W292"/>
  <c r="Y292"/>
  <c r="Z292" s="1"/>
  <c r="AE292"/>
  <c r="AG292"/>
  <c r="AH292"/>
  <c r="AM292"/>
  <c r="AO292"/>
  <c r="AP292" s="1"/>
  <c r="AU292"/>
  <c r="AW292"/>
  <c r="AX292"/>
  <c r="BC292"/>
  <c r="BE292"/>
  <c r="BF292" s="1"/>
  <c r="BK292"/>
  <c r="BM292"/>
  <c r="BN292"/>
  <c r="BS292"/>
  <c r="BU292"/>
  <c r="BV292" s="1"/>
  <c r="CA292"/>
  <c r="CC292"/>
  <c r="CD292"/>
  <c r="CI292"/>
  <c r="CK292"/>
  <c r="CL292" s="1"/>
  <c r="CQ292"/>
  <c r="CS292"/>
  <c r="CT292"/>
  <c r="CY292"/>
  <c r="DA292"/>
  <c r="DB292" s="1"/>
  <c r="O293"/>
  <c r="Q293"/>
  <c r="R293"/>
  <c r="W293"/>
  <c r="Y293"/>
  <c r="Z293" s="1"/>
  <c r="AE293"/>
  <c r="AG293"/>
  <c r="AH293"/>
  <c r="AM293"/>
  <c r="AO293"/>
  <c r="AP293" s="1"/>
  <c r="AU293"/>
  <c r="AW293"/>
  <c r="AX293"/>
  <c r="BC293"/>
  <c r="BE293"/>
  <c r="BF293" s="1"/>
  <c r="BK293"/>
  <c r="BM293"/>
  <c r="BN293"/>
  <c r="BS293"/>
  <c r="BU293"/>
  <c r="BV293" s="1"/>
  <c r="CA293"/>
  <c r="CC293"/>
  <c r="CD293"/>
  <c r="CI293"/>
  <c r="CK293"/>
  <c r="CL293" s="1"/>
  <c r="CQ293"/>
  <c r="CS293"/>
  <c r="CT293"/>
  <c r="CY293"/>
  <c r="DA293"/>
  <c r="DB293" s="1"/>
  <c r="O294"/>
  <c r="Q294"/>
  <c r="R294"/>
  <c r="W294"/>
  <c r="Y294"/>
  <c r="Z294" s="1"/>
  <c r="AE294"/>
  <c r="AG294"/>
  <c r="AH294"/>
  <c r="AM294"/>
  <c r="AO294"/>
  <c r="AP294" s="1"/>
  <c r="AU294"/>
  <c r="AW294"/>
  <c r="AX294"/>
  <c r="BC294"/>
  <c r="BE294"/>
  <c r="BF294" s="1"/>
  <c r="BK294"/>
  <c r="BM294"/>
  <c r="BN294"/>
  <c r="BS294"/>
  <c r="BU294"/>
  <c r="BV294" s="1"/>
  <c r="CA294"/>
  <c r="CC294"/>
  <c r="CD294"/>
  <c r="CI294"/>
  <c r="CK294"/>
  <c r="CL294" s="1"/>
  <c r="CQ294"/>
  <c r="CS294"/>
  <c r="CT294"/>
  <c r="CY294"/>
  <c r="DA294"/>
  <c r="DB294" s="1"/>
  <c r="O295"/>
  <c r="Q295"/>
  <c r="R295"/>
  <c r="W295"/>
  <c r="Y295"/>
  <c r="Z295" s="1"/>
  <c r="AE295"/>
  <c r="AG295"/>
  <c r="AH295"/>
  <c r="AM295"/>
  <c r="AO295"/>
  <c r="AP295" s="1"/>
  <c r="AU295"/>
  <c r="AW295"/>
  <c r="AX295"/>
  <c r="BC295"/>
  <c r="BE295"/>
  <c r="BF295" s="1"/>
  <c r="BK295"/>
  <c r="BM295"/>
  <c r="BN295"/>
  <c r="BS295"/>
  <c r="BU295"/>
  <c r="BV295" s="1"/>
  <c r="CA295"/>
  <c r="CC295"/>
  <c r="CD295"/>
  <c r="CI295"/>
  <c r="CK295"/>
  <c r="CL295" s="1"/>
  <c r="CQ295"/>
  <c r="CS295"/>
  <c r="CT295"/>
  <c r="CY295"/>
  <c r="DA295"/>
  <c r="DB295" s="1"/>
  <c r="O296"/>
  <c r="Q296"/>
  <c r="R296"/>
  <c r="W296"/>
  <c r="Y296"/>
  <c r="Z296" s="1"/>
  <c r="AE296"/>
  <c r="AG296"/>
  <c r="AH296"/>
  <c r="AM296"/>
  <c r="AO296"/>
  <c r="AP296" s="1"/>
  <c r="AU296"/>
  <c r="AW296"/>
  <c r="AX296"/>
  <c r="BC296"/>
  <c r="BE296"/>
  <c r="BF296" s="1"/>
  <c r="BK296"/>
  <c r="BM296"/>
  <c r="BN296"/>
  <c r="BS296"/>
  <c r="BU296"/>
  <c r="BV296" s="1"/>
  <c r="CA296"/>
  <c r="CC296"/>
  <c r="CD296"/>
  <c r="CI296"/>
  <c r="CK296"/>
  <c r="CL296" s="1"/>
  <c r="CQ296"/>
  <c r="CS296"/>
  <c r="CT296"/>
  <c r="CY296"/>
  <c r="DA296"/>
  <c r="DB296" s="1"/>
  <c r="O297"/>
  <c r="Q297"/>
  <c r="R297"/>
  <c r="W297"/>
  <c r="Y297"/>
  <c r="Z297" s="1"/>
  <c r="AE297"/>
  <c r="AG297"/>
  <c r="AH297"/>
  <c r="AM297"/>
  <c r="AO297"/>
  <c r="AP297" s="1"/>
  <c r="AU297"/>
  <c r="AW297"/>
  <c r="AX297"/>
  <c r="BC297"/>
  <c r="BE297"/>
  <c r="BF297" s="1"/>
  <c r="BK297"/>
  <c r="BM297"/>
  <c r="BN297"/>
  <c r="BS297"/>
  <c r="BU297"/>
  <c r="BV297" s="1"/>
  <c r="CA297"/>
  <c r="CC297"/>
  <c r="CD297"/>
  <c r="CI297"/>
  <c r="CK297"/>
  <c r="CL297" s="1"/>
  <c r="CQ297"/>
  <c r="CS297"/>
  <c r="CT297"/>
  <c r="CY297"/>
  <c r="DA297"/>
  <c r="DB297" s="1"/>
  <c r="O298"/>
  <c r="Q298"/>
  <c r="R298"/>
  <c r="W298"/>
  <c r="Y298"/>
  <c r="Z298" s="1"/>
  <c r="AE298"/>
  <c r="AG298"/>
  <c r="AH298"/>
  <c r="AM298"/>
  <c r="AO298"/>
  <c r="AP298" s="1"/>
  <c r="AU298"/>
  <c r="AW298"/>
  <c r="AX298"/>
  <c r="BC298"/>
  <c r="BE298"/>
  <c r="BF298" s="1"/>
  <c r="BK298"/>
  <c r="BM298"/>
  <c r="BN298"/>
  <c r="BS298"/>
  <c r="BU298"/>
  <c r="BV298" s="1"/>
  <c r="CA298"/>
  <c r="CC298"/>
  <c r="CD298"/>
  <c r="CI298"/>
  <c r="CK298"/>
  <c r="CL298" s="1"/>
  <c r="CQ298"/>
  <c r="CS298"/>
  <c r="CT298"/>
  <c r="CY298"/>
  <c r="DA298"/>
  <c r="DB298" s="1"/>
  <c r="O299"/>
  <c r="Q299"/>
  <c r="R299"/>
  <c r="W299"/>
  <c r="Y299"/>
  <c r="Z299" s="1"/>
  <c r="AE299"/>
  <c r="AG299"/>
  <c r="AH299"/>
  <c r="AM299"/>
  <c r="AO299"/>
  <c r="AP299" s="1"/>
  <c r="AU299"/>
  <c r="AW299"/>
  <c r="AX299"/>
  <c r="BC299"/>
  <c r="BE299"/>
  <c r="BF299" s="1"/>
  <c r="BK299"/>
  <c r="BM299"/>
  <c r="BN299"/>
  <c r="BS299"/>
  <c r="BU299"/>
  <c r="BV299" s="1"/>
  <c r="CA299"/>
  <c r="CC299"/>
  <c r="CD299"/>
  <c r="CI299"/>
  <c r="CK299"/>
  <c r="CL299" s="1"/>
  <c r="CQ299"/>
  <c r="CS299"/>
  <c r="CT299"/>
  <c r="CY299"/>
  <c r="DA299"/>
  <c r="DB299" s="1"/>
  <c r="O300"/>
  <c r="Q300"/>
  <c r="R300"/>
  <c r="W300"/>
  <c r="Y300"/>
  <c r="Z300" s="1"/>
  <c r="AE300"/>
  <c r="AG300"/>
  <c r="AH300"/>
  <c r="AM300"/>
  <c r="AO300"/>
  <c r="AP300" s="1"/>
  <c r="AU300"/>
  <c r="AW300"/>
  <c r="AX300"/>
  <c r="BC300"/>
  <c r="BE300"/>
  <c r="BF300" s="1"/>
  <c r="BM300"/>
  <c r="BN300" s="1"/>
  <c r="BU300"/>
  <c r="BV300" s="1"/>
  <c r="CC300"/>
  <c r="CD300" s="1"/>
  <c r="CK300"/>
  <c r="CL300" s="1"/>
  <c r="CS300"/>
  <c r="CT300" s="1"/>
  <c r="DA300"/>
  <c r="DB300" s="1"/>
  <c r="O301"/>
  <c r="Q301"/>
  <c r="R301"/>
  <c r="W301"/>
  <c r="Y301"/>
  <c r="Z301" s="1"/>
  <c r="AE301"/>
  <c r="AG301"/>
  <c r="AH301"/>
  <c r="AM301"/>
  <c r="AO301"/>
  <c r="AP301" s="1"/>
  <c r="AU301"/>
  <c r="AW301"/>
  <c r="AX301"/>
  <c r="BC301"/>
  <c r="BE301"/>
  <c r="BF301" s="1"/>
  <c r="BK301"/>
  <c r="BM301"/>
  <c r="BN301"/>
  <c r="BS301"/>
  <c r="BU301"/>
  <c r="BV301" s="1"/>
  <c r="CA301"/>
  <c r="CC301"/>
  <c r="CD301"/>
  <c r="CI301"/>
  <c r="CK301"/>
  <c r="CL301" s="1"/>
  <c r="CQ301"/>
  <c r="CS301"/>
  <c r="CT301"/>
  <c r="CY301"/>
  <c r="DA301"/>
  <c r="DB301" s="1"/>
  <c r="O302"/>
  <c r="Q302"/>
  <c r="R302"/>
  <c r="W302"/>
  <c r="Y302"/>
  <c r="Z302" s="1"/>
  <c r="AE302"/>
  <c r="AG302"/>
  <c r="AH302"/>
  <c r="AM302"/>
  <c r="AO302"/>
  <c r="AP302" s="1"/>
  <c r="AU302"/>
  <c r="AW302"/>
  <c r="AX302"/>
  <c r="BC302"/>
  <c r="BE302"/>
  <c r="BF302" s="1"/>
  <c r="BK302"/>
  <c r="BM302"/>
  <c r="BN302"/>
  <c r="BS302"/>
  <c r="BU302"/>
  <c r="BV302" s="1"/>
  <c r="CA302"/>
  <c r="CC302"/>
  <c r="CD302"/>
  <c r="CI302"/>
  <c r="CK302"/>
  <c r="CL302" s="1"/>
  <c r="CQ302"/>
  <c r="CS302"/>
  <c r="CT302"/>
  <c r="CY302"/>
  <c r="DA302"/>
  <c r="DB302" s="1"/>
  <c r="Q303"/>
  <c r="R303" s="1"/>
  <c r="Y303"/>
  <c r="Z303" s="1"/>
  <c r="AG303"/>
  <c r="AH303" s="1"/>
  <c r="AO303"/>
  <c r="AP303" s="1"/>
  <c r="AW303"/>
  <c r="AX303" s="1"/>
  <c r="BE303"/>
  <c r="BF303" s="1"/>
  <c r="BM303"/>
  <c r="BN303" s="1"/>
  <c r="BU303"/>
  <c r="BV303" s="1"/>
  <c r="CC303"/>
  <c r="CD303" s="1"/>
  <c r="CI303"/>
  <c r="CK303"/>
  <c r="CL303"/>
  <c r="CQ303"/>
  <c r="CS303"/>
  <c r="CT303" s="1"/>
  <c r="CY303"/>
  <c r="DA303"/>
  <c r="DB303"/>
  <c r="O304"/>
  <c r="Q304"/>
  <c r="R304" s="1"/>
  <c r="W304"/>
  <c r="Y304"/>
  <c r="Z304"/>
  <c r="AE304"/>
  <c r="AG304"/>
  <c r="AH304" s="1"/>
  <c r="AM304"/>
  <c r="AO304"/>
  <c r="AP304"/>
  <c r="AU304"/>
  <c r="AW304"/>
  <c r="AX304" s="1"/>
  <c r="BC304"/>
  <c r="BE304"/>
  <c r="BF304"/>
  <c r="BK304"/>
  <c r="BM304"/>
  <c r="BN304" s="1"/>
  <c r="BS304"/>
  <c r="BU304"/>
  <c r="BV304"/>
  <c r="CA304"/>
  <c r="CC304"/>
  <c r="CD304" s="1"/>
  <c r="CI304"/>
  <c r="CK304"/>
  <c r="CL304"/>
  <c r="CQ304"/>
  <c r="CS304"/>
  <c r="CT304" s="1"/>
  <c r="CY304"/>
  <c r="DA304"/>
  <c r="DB304"/>
  <c r="O305"/>
  <c r="Q305"/>
  <c r="R305" s="1"/>
  <c r="W305"/>
  <c r="Y305"/>
  <c r="Z305"/>
  <c r="AE305"/>
  <c r="AG305"/>
  <c r="AH305" s="1"/>
  <c r="AM305"/>
  <c r="AO305"/>
  <c r="AP305"/>
  <c r="AU305"/>
  <c r="AW305"/>
  <c r="AX305" s="1"/>
  <c r="BC305"/>
  <c r="BE305"/>
  <c r="BF305"/>
  <c r="BK305"/>
  <c r="BM305"/>
  <c r="BN305" s="1"/>
  <c r="BS305"/>
  <c r="BU305"/>
  <c r="BV305"/>
  <c r="CA305"/>
  <c r="CC305"/>
  <c r="CD305" s="1"/>
  <c r="CI305"/>
  <c r="CK305"/>
  <c r="CL305"/>
  <c r="CQ305"/>
  <c r="CS305"/>
  <c r="CT305" s="1"/>
  <c r="CY305"/>
  <c r="DA305"/>
  <c r="DB305"/>
  <c r="O306"/>
  <c r="Q306"/>
  <c r="R306" s="1"/>
  <c r="W306"/>
  <c r="Y306"/>
  <c r="Z306"/>
  <c r="AE306"/>
  <c r="AG306"/>
  <c r="AH306" s="1"/>
  <c r="AM306"/>
  <c r="AO306"/>
  <c r="AP306"/>
  <c r="AU306"/>
  <c r="AW306"/>
  <c r="AX306" s="1"/>
  <c r="BC306"/>
  <c r="BE306"/>
  <c r="BF306"/>
  <c r="BK306"/>
  <c r="BM306"/>
  <c r="BN306" s="1"/>
  <c r="BS306"/>
  <c r="BU306"/>
  <c r="BV306"/>
  <c r="CA306"/>
  <c r="CC306"/>
  <c r="CD306" s="1"/>
  <c r="CI306"/>
  <c r="CK306"/>
  <c r="CL306"/>
  <c r="CQ306"/>
  <c r="CS306"/>
  <c r="CT306" s="1"/>
  <c r="CY306"/>
  <c r="DA306"/>
  <c r="DB306"/>
  <c r="O307"/>
  <c r="Q307"/>
  <c r="R307" s="1"/>
  <c r="W307"/>
  <c r="Y307"/>
  <c r="Z307"/>
  <c r="AE307"/>
  <c r="AG307"/>
  <c r="AH307" s="1"/>
  <c r="AM307"/>
  <c r="AO307"/>
  <c r="AP307"/>
  <c r="AU307"/>
  <c r="AW307"/>
  <c r="AX307" s="1"/>
  <c r="BC307"/>
  <c r="BE307"/>
  <c r="BF307"/>
  <c r="BK307"/>
  <c r="BM307"/>
  <c r="BN307" s="1"/>
  <c r="BS307"/>
  <c r="BU307"/>
  <c r="BV307"/>
  <c r="CA307"/>
  <c r="CC307"/>
  <c r="CD307" s="1"/>
  <c r="CI307"/>
  <c r="CK307"/>
  <c r="CL307"/>
  <c r="CQ307"/>
  <c r="CS307"/>
  <c r="CT307" s="1"/>
  <c r="CY307"/>
  <c r="DA307"/>
  <c r="DB307"/>
  <c r="O308"/>
  <c r="Q308"/>
  <c r="R308" s="1"/>
  <c r="W308"/>
  <c r="Y308"/>
  <c r="Z308"/>
  <c r="AE308"/>
  <c r="AG308"/>
  <c r="AH308" s="1"/>
  <c r="AM308"/>
  <c r="AO308"/>
  <c r="AP308"/>
  <c r="AU308"/>
  <c r="AW308"/>
  <c r="AX308" s="1"/>
  <c r="BC308"/>
  <c r="BE308"/>
  <c r="BF308"/>
  <c r="BK308"/>
  <c r="BM308"/>
  <c r="BN308" s="1"/>
  <c r="BS308"/>
  <c r="BU308"/>
  <c r="BV308"/>
  <c r="CA308"/>
  <c r="CC308"/>
  <c r="CD308" s="1"/>
  <c r="CI308"/>
  <c r="CK308"/>
  <c r="CL308"/>
  <c r="CQ308"/>
  <c r="CS308"/>
  <c r="CT308" s="1"/>
  <c r="CY308"/>
  <c r="DA308"/>
  <c r="DB308"/>
  <c r="O309"/>
  <c r="Q309"/>
  <c r="R309" s="1"/>
  <c r="W309"/>
  <c r="Y309"/>
  <c r="Z309"/>
  <c r="AE309"/>
  <c r="AG309"/>
  <c r="AH309" s="1"/>
  <c r="AM309"/>
  <c r="AO309"/>
  <c r="AP309"/>
  <c r="AU309"/>
  <c r="AW309"/>
  <c r="AX309" s="1"/>
  <c r="BC309"/>
  <c r="BE309"/>
  <c r="BF309"/>
  <c r="BK309"/>
  <c r="BM309"/>
  <c r="BN309" s="1"/>
  <c r="BS309"/>
  <c r="BU309"/>
  <c r="BV309"/>
  <c r="CA309"/>
  <c r="CC309"/>
  <c r="CD309" s="1"/>
  <c r="CI309"/>
  <c r="CK309"/>
  <c r="CL309"/>
  <c r="CQ309"/>
  <c r="CS309"/>
  <c r="CT309" s="1"/>
  <c r="CY309"/>
  <c r="DA309"/>
  <c r="DB309"/>
  <c r="O310"/>
  <c r="Q310"/>
  <c r="R310" s="1"/>
  <c r="W310"/>
  <c r="Y310"/>
  <c r="Z310"/>
  <c r="AE310"/>
  <c r="AG310"/>
  <c r="AH310" s="1"/>
  <c r="AM310"/>
  <c r="AO310"/>
  <c r="AP310"/>
  <c r="AU310"/>
  <c r="AW310"/>
  <c r="AX310" s="1"/>
  <c r="BC310"/>
  <c r="BE310"/>
  <c r="BF310"/>
  <c r="BK310"/>
  <c r="BM310"/>
  <c r="BN310" s="1"/>
  <c r="BS310"/>
  <c r="BU310"/>
  <c r="BV310"/>
  <c r="CA310"/>
  <c r="CC310"/>
  <c r="CD310" s="1"/>
  <c r="CI310"/>
  <c r="CK310"/>
  <c r="CL310"/>
  <c r="CQ310"/>
  <c r="CS310"/>
  <c r="CT310" s="1"/>
  <c r="CY310"/>
  <c r="DA310"/>
  <c r="DB310"/>
  <c r="O311"/>
  <c r="Q311"/>
  <c r="R311" s="1"/>
  <c r="W311"/>
  <c r="Y311"/>
  <c r="Z311"/>
  <c r="AE311"/>
  <c r="AG311"/>
  <c r="AH311" s="1"/>
  <c r="AM311"/>
  <c r="AO311"/>
  <c r="AP311"/>
  <c r="AU311"/>
  <c r="AW311"/>
  <c r="AX311" s="1"/>
  <c r="BC311"/>
  <c r="BE311"/>
  <c r="BF311"/>
  <c r="BK311"/>
  <c r="BM311"/>
  <c r="BN311" s="1"/>
  <c r="BS311"/>
  <c r="BU311"/>
  <c r="BV311"/>
  <c r="CA311"/>
  <c r="CC311"/>
  <c r="CD311" s="1"/>
  <c r="CI311"/>
  <c r="CK311"/>
  <c r="CL311"/>
  <c r="CQ311"/>
  <c r="CS311"/>
  <c r="CT311" s="1"/>
  <c r="CY311"/>
  <c r="DA311"/>
  <c r="DB311"/>
  <c r="O312"/>
  <c r="Q312"/>
  <c r="R312" s="1"/>
  <c r="W312"/>
  <c r="Y312"/>
  <c r="Z312"/>
  <c r="AE312"/>
  <c r="AG312"/>
  <c r="AH312" s="1"/>
  <c r="AM312"/>
  <c r="AO312"/>
  <c r="AP312"/>
  <c r="AU312"/>
  <c r="AW312"/>
  <c r="AX312" s="1"/>
  <c r="BC312"/>
  <c r="BE312"/>
  <c r="BF312"/>
  <c r="BK312"/>
  <c r="BM312"/>
  <c r="BN312" s="1"/>
  <c r="BS312"/>
  <c r="BU312"/>
  <c r="BV312"/>
  <c r="CA312"/>
  <c r="CC312"/>
  <c r="CD312" s="1"/>
  <c r="CI312"/>
  <c r="CK312"/>
  <c r="CL312"/>
  <c r="CQ312"/>
  <c r="CS312"/>
  <c r="CT312" s="1"/>
  <c r="CY312"/>
  <c r="DA312"/>
  <c r="DB312"/>
  <c r="O313"/>
  <c r="Q313"/>
  <c r="R313" s="1"/>
  <c r="W313"/>
  <c r="Y313"/>
  <c r="Z313"/>
  <c r="AE313"/>
  <c r="AG313"/>
  <c r="AH313" s="1"/>
  <c r="AM313"/>
  <c r="AO313"/>
  <c r="AP313"/>
  <c r="AU313"/>
  <c r="AW313"/>
  <c r="AX313" s="1"/>
  <c r="BC313"/>
  <c r="BE313"/>
  <c r="BF313"/>
  <c r="BK313"/>
  <c r="BM313"/>
  <c r="BN313" s="1"/>
  <c r="BS313"/>
  <c r="BU313"/>
  <c r="BV313"/>
  <c r="CA313"/>
  <c r="CC313"/>
  <c r="CD313" s="1"/>
  <c r="CI313"/>
  <c r="CK313"/>
  <c r="CL313"/>
  <c r="CQ313"/>
  <c r="CS313"/>
  <c r="CT313" s="1"/>
  <c r="CY313"/>
  <c r="DA313"/>
  <c r="DB313"/>
  <c r="O314"/>
  <c r="Q314"/>
  <c r="R314" s="1"/>
  <c r="W314"/>
  <c r="Y314"/>
  <c r="Z314"/>
  <c r="AE314"/>
  <c r="AG314"/>
  <c r="AH314" s="1"/>
  <c r="AM314"/>
  <c r="AO314"/>
  <c r="AP314"/>
  <c r="AU314"/>
  <c r="AW314"/>
  <c r="AX314" s="1"/>
  <c r="BC314"/>
  <c r="BE314"/>
  <c r="BF314"/>
  <c r="BK314"/>
  <c r="BM314"/>
  <c r="BN314" s="1"/>
  <c r="BS314"/>
  <c r="BU314"/>
  <c r="BV314"/>
  <c r="CA314"/>
  <c r="CC314"/>
  <c r="CD314" s="1"/>
  <c r="CI314"/>
  <c r="CK314"/>
  <c r="CL314"/>
  <c r="CQ314"/>
  <c r="CS314"/>
  <c r="CT314" s="1"/>
  <c r="CY314"/>
  <c r="DA314"/>
  <c r="DB314"/>
  <c r="O315"/>
  <c r="Q315"/>
  <c r="R315" s="1"/>
  <c r="W315"/>
  <c r="Y315"/>
  <c r="Z315"/>
  <c r="AE315"/>
  <c r="AG315"/>
  <c r="AH315" s="1"/>
  <c r="AM315"/>
  <c r="AO315"/>
  <c r="AP315"/>
  <c r="AU315"/>
  <c r="AW315"/>
  <c r="AX315" s="1"/>
  <c r="BC315"/>
  <c r="BE315"/>
  <c r="BF315"/>
  <c r="BK315"/>
  <c r="BM315"/>
  <c r="BN315" s="1"/>
  <c r="BS315"/>
  <c r="BU315"/>
  <c r="BV315"/>
  <c r="CA315"/>
  <c r="CC315"/>
  <c r="CD315" s="1"/>
  <c r="CI315"/>
  <c r="CK315"/>
  <c r="CL315"/>
  <c r="CQ315"/>
  <c r="CS315"/>
  <c r="CT315" s="1"/>
  <c r="CY315"/>
  <c r="DA315"/>
  <c r="DB315"/>
  <c r="O316"/>
  <c r="Q316"/>
  <c r="R316" s="1"/>
  <c r="W316"/>
  <c r="Y316"/>
  <c r="Z316"/>
  <c r="AE316"/>
  <c r="AG316"/>
  <c r="AH316" s="1"/>
  <c r="AM316"/>
  <c r="AO316"/>
  <c r="AP316"/>
  <c r="AU316"/>
  <c r="AW316"/>
  <c r="AX316" s="1"/>
  <c r="BC316"/>
  <c r="BE316"/>
  <c r="BF316"/>
  <c r="BK316"/>
  <c r="BM316"/>
  <c r="BN316" s="1"/>
  <c r="BS316"/>
  <c r="BU316"/>
  <c r="BV316"/>
  <c r="CA316"/>
  <c r="CC316"/>
  <c r="CD316" s="1"/>
  <c r="CI316"/>
  <c r="CK316"/>
  <c r="CL316"/>
  <c r="CQ316"/>
  <c r="CS316"/>
  <c r="CT316" s="1"/>
  <c r="CY316"/>
  <c r="DA316"/>
  <c r="DB316"/>
  <c r="Q317"/>
  <c r="R317"/>
  <c r="Y317"/>
  <c r="Z317"/>
  <c r="AG317"/>
  <c r="AH317"/>
  <c r="AO317"/>
  <c r="AP317"/>
  <c r="AW317"/>
  <c r="AX317"/>
  <c r="BC317"/>
  <c r="BE317"/>
  <c r="BF317" s="1"/>
  <c r="BK317"/>
  <c r="BM317"/>
  <c r="BN317"/>
  <c r="BS317"/>
  <c r="BU317"/>
  <c r="BV317" s="1"/>
  <c r="CA317"/>
  <c r="CC317"/>
  <c r="CD317"/>
  <c r="CI317"/>
  <c r="CK317"/>
  <c r="CL317" s="1"/>
  <c r="CQ317"/>
  <c r="CS317"/>
  <c r="CT317"/>
  <c r="CY317"/>
  <c r="DA317"/>
  <c r="DB317" s="1"/>
  <c r="Q318"/>
  <c r="R318" s="1"/>
  <c r="Y318"/>
  <c r="Z318" s="1"/>
  <c r="AG318"/>
  <c r="AH318" s="1"/>
  <c r="AO318"/>
  <c r="AP318" s="1"/>
  <c r="AW318"/>
  <c r="AX318" s="1"/>
  <c r="BE318"/>
  <c r="BF318" s="1"/>
  <c r="BM318"/>
  <c r="BN318" s="1"/>
  <c r="BU318"/>
  <c r="BV318" s="1"/>
  <c r="CA318"/>
  <c r="CC318"/>
  <c r="CD318"/>
  <c r="CI318"/>
  <c r="CK318"/>
  <c r="CL318" s="1"/>
  <c r="CQ318"/>
  <c r="CS318"/>
  <c r="CT318"/>
  <c r="CY318"/>
  <c r="DA318"/>
  <c r="DB318" s="1"/>
  <c r="O319"/>
  <c r="Q319"/>
  <c r="R319"/>
  <c r="W319"/>
  <c r="Y319"/>
  <c r="Z319" s="1"/>
  <c r="AE319"/>
  <c r="AG319"/>
  <c r="AH319"/>
  <c r="AM319"/>
  <c r="AO319"/>
  <c r="AP319" s="1"/>
  <c r="AU319"/>
  <c r="AW319"/>
  <c r="AX319"/>
  <c r="BC319"/>
  <c r="BE319"/>
  <c r="BF319" s="1"/>
  <c r="BK319"/>
  <c r="BM319"/>
  <c r="BN319"/>
  <c r="BS319"/>
  <c r="BU319"/>
  <c r="BV319" s="1"/>
  <c r="CA319"/>
  <c r="CC319"/>
  <c r="CD319"/>
  <c r="CI319"/>
  <c r="CK319"/>
  <c r="CL319" s="1"/>
  <c r="CQ319"/>
  <c r="CS319"/>
  <c r="CT319"/>
  <c r="CY319"/>
  <c r="DA319"/>
  <c r="DB319" s="1"/>
  <c r="O320"/>
  <c r="Q320"/>
  <c r="R320"/>
  <c r="W320"/>
  <c r="Y320"/>
  <c r="Z320" s="1"/>
  <c r="AE320"/>
  <c r="AG320"/>
  <c r="AH320"/>
  <c r="AM320"/>
  <c r="AO320"/>
  <c r="AP320" s="1"/>
  <c r="AU320"/>
  <c r="AW320"/>
  <c r="AX320"/>
  <c r="BC320"/>
  <c r="BE320"/>
  <c r="BF320" s="1"/>
  <c r="BK320"/>
  <c r="BM320"/>
  <c r="BN320"/>
  <c r="BS320"/>
  <c r="BU320"/>
  <c r="BV320" s="1"/>
  <c r="CA320"/>
  <c r="CC320"/>
  <c r="CD320"/>
  <c r="CI320"/>
  <c r="CK320"/>
  <c r="CL320" s="1"/>
  <c r="CQ320"/>
  <c r="CS320"/>
  <c r="CT320"/>
  <c r="CY320"/>
  <c r="DA320"/>
  <c r="DB320" s="1"/>
  <c r="O321"/>
  <c r="Q321"/>
  <c r="R321"/>
  <c r="W321"/>
  <c r="Y321"/>
  <c r="Z321" s="1"/>
  <c r="AE321"/>
  <c r="AG321"/>
  <c r="AH321"/>
  <c r="AM321"/>
  <c r="AO321"/>
  <c r="AP321" s="1"/>
  <c r="AU321"/>
  <c r="AW321"/>
  <c r="AX321"/>
  <c r="BC321"/>
  <c r="BE321"/>
  <c r="BF321" s="1"/>
  <c r="BK321"/>
  <c r="BM321"/>
  <c r="BN321"/>
  <c r="BS321"/>
  <c r="BU321"/>
  <c r="BV321" s="1"/>
  <c r="CA321"/>
  <c r="CC321"/>
  <c r="CD321"/>
  <c r="CI321"/>
  <c r="CK321"/>
  <c r="CL321" s="1"/>
  <c r="CQ321"/>
  <c r="CS321"/>
  <c r="CT321"/>
  <c r="CY321"/>
  <c r="DA321"/>
  <c r="DB321" s="1"/>
  <c r="Q322"/>
  <c r="R322" s="1"/>
  <c r="W322"/>
  <c r="Y322"/>
  <c r="Z322"/>
  <c r="AE322"/>
  <c r="AG322"/>
  <c r="AH322" s="1"/>
  <c r="AM322"/>
  <c r="AO322"/>
  <c r="AP322"/>
  <c r="AU322"/>
  <c r="AW322"/>
  <c r="AX322" s="1"/>
  <c r="BC322"/>
  <c r="BE322"/>
  <c r="BF322"/>
  <c r="BK322"/>
  <c r="BM322"/>
  <c r="BN322" s="1"/>
  <c r="BS322"/>
  <c r="BU322"/>
  <c r="BV322"/>
  <c r="CA322"/>
  <c r="CC322"/>
  <c r="CD322" s="1"/>
  <c r="CI322"/>
  <c r="CK322"/>
  <c r="CL322"/>
  <c r="CQ322"/>
  <c r="CS322"/>
  <c r="CT322" s="1"/>
  <c r="CY322"/>
  <c r="DA322"/>
  <c r="DB322"/>
  <c r="Q323"/>
  <c r="R323"/>
  <c r="Y323"/>
  <c r="Z323"/>
  <c r="AG323"/>
  <c r="AH323"/>
  <c r="AO323"/>
  <c r="AP323"/>
  <c r="AW323"/>
  <c r="AX323"/>
  <c r="BE323"/>
  <c r="BF323"/>
  <c r="BM323"/>
  <c r="BN323"/>
  <c r="BU323"/>
  <c r="BV323"/>
  <c r="CC323"/>
  <c r="CD323"/>
  <c r="CK323"/>
  <c r="CL323"/>
  <c r="CS323"/>
  <c r="CT323"/>
  <c r="CY323"/>
  <c r="DA323"/>
  <c r="DB323" s="1"/>
  <c r="O324"/>
  <c r="Q324"/>
  <c r="R324"/>
  <c r="W324"/>
  <c r="Y324"/>
  <c r="Z324" s="1"/>
  <c r="AE324"/>
  <c r="AG324"/>
  <c r="AH324"/>
  <c r="AM324"/>
  <c r="AO324"/>
  <c r="AP324" s="1"/>
  <c r="AU324"/>
  <c r="AW324"/>
  <c r="AX324"/>
  <c r="BC324"/>
  <c r="BE324"/>
  <c r="BF324" s="1"/>
  <c r="BK324"/>
  <c r="BM324"/>
  <c r="BN324"/>
  <c r="BS324"/>
  <c r="BU324"/>
  <c r="BV324" s="1"/>
  <c r="CA324"/>
  <c r="CC324"/>
  <c r="CD324"/>
  <c r="CI324"/>
  <c r="CK324"/>
  <c r="CL324" s="1"/>
  <c r="CQ324"/>
  <c r="CS324"/>
  <c r="CT324"/>
  <c r="CY324"/>
  <c r="DA324"/>
  <c r="DB324" s="1"/>
  <c r="O325"/>
  <c r="Q325"/>
  <c r="R325"/>
  <c r="W325"/>
  <c r="Y325"/>
  <c r="Z325" s="1"/>
  <c r="AE325"/>
  <c r="AG325"/>
  <c r="AH325"/>
  <c r="AM325"/>
  <c r="AO325"/>
  <c r="AP325" s="1"/>
  <c r="AU325"/>
  <c r="AW325"/>
  <c r="AX325"/>
  <c r="BC325"/>
  <c r="BE325"/>
  <c r="BF325" s="1"/>
  <c r="BK325"/>
  <c r="BM325"/>
  <c r="BN325"/>
  <c r="BS325"/>
  <c r="BU325"/>
  <c r="BV325" s="1"/>
  <c r="CA325"/>
  <c r="CC325"/>
  <c r="CD325"/>
  <c r="CI325"/>
  <c r="CK325"/>
  <c r="CL325" s="1"/>
  <c r="CQ325"/>
  <c r="CS325"/>
  <c r="CT325"/>
  <c r="CY325"/>
  <c r="DA325"/>
  <c r="DB325" s="1"/>
  <c r="O326"/>
  <c r="Q326"/>
  <c r="R326"/>
  <c r="W326"/>
  <c r="Y326"/>
  <c r="Z326" s="1"/>
  <c r="AE326"/>
  <c r="AG326"/>
  <c r="AH326"/>
  <c r="AM326"/>
  <c r="AO326"/>
  <c r="AP326" s="1"/>
  <c r="AU326"/>
  <c r="AW326"/>
  <c r="AX326"/>
  <c r="BC326"/>
  <c r="BE326"/>
  <c r="BF326" s="1"/>
  <c r="BK326"/>
  <c r="BM326"/>
  <c r="BN326"/>
  <c r="BS326"/>
  <c r="BU326"/>
  <c r="BV326" s="1"/>
  <c r="CC326"/>
  <c r="CD326" s="1"/>
  <c r="CK326"/>
  <c r="CL326" s="1"/>
  <c r="CS326"/>
  <c r="CT326" s="1"/>
  <c r="DA326"/>
  <c r="DB326" s="1"/>
  <c r="O327"/>
  <c r="Q327"/>
  <c r="R327"/>
  <c r="W327"/>
  <c r="Y327"/>
  <c r="Z327" s="1"/>
  <c r="AE327"/>
  <c r="AG327"/>
  <c r="AH327"/>
  <c r="AM327"/>
  <c r="AO327"/>
  <c r="AP327" s="1"/>
  <c r="AU327"/>
  <c r="AW327"/>
  <c r="AX327"/>
  <c r="BC327"/>
  <c r="BE327"/>
  <c r="BF327" s="1"/>
  <c r="BK327"/>
  <c r="BM327"/>
  <c r="BN327"/>
  <c r="BS327"/>
  <c r="BU327"/>
  <c r="BV327" s="1"/>
  <c r="CA327"/>
  <c r="CC327"/>
  <c r="CD327"/>
  <c r="CI327"/>
  <c r="CK327"/>
  <c r="CL327" s="1"/>
  <c r="CQ327"/>
  <c r="CS327"/>
  <c r="CT327"/>
  <c r="CY327"/>
  <c r="DA327"/>
  <c r="DB327" s="1"/>
  <c r="O328"/>
  <c r="Q328"/>
  <c r="R328"/>
  <c r="W328"/>
  <c r="Y328"/>
  <c r="Z328" s="1"/>
  <c r="AE328"/>
  <c r="AG328"/>
  <c r="AH328"/>
  <c r="AM328"/>
  <c r="AO328"/>
  <c r="AP328" s="1"/>
  <c r="AU328"/>
  <c r="AW328"/>
  <c r="AX328"/>
  <c r="BC328"/>
  <c r="BE328"/>
  <c r="BF328" s="1"/>
  <c r="BK328"/>
  <c r="BM328"/>
  <c r="BN328"/>
  <c r="BS328"/>
  <c r="BU328"/>
  <c r="BV328" s="1"/>
  <c r="CA328"/>
  <c r="CC328"/>
  <c r="CD328"/>
  <c r="CI328"/>
  <c r="CK328"/>
  <c r="CL328" s="1"/>
  <c r="CQ328"/>
  <c r="CS328"/>
  <c r="CT328"/>
  <c r="CY328"/>
  <c r="DA328"/>
  <c r="DB328" s="1"/>
  <c r="O329"/>
  <c r="Q329"/>
  <c r="R329"/>
  <c r="W329"/>
  <c r="Y329"/>
  <c r="Z329" s="1"/>
  <c r="AE329"/>
  <c r="AG329"/>
  <c r="AH329"/>
  <c r="AM329"/>
  <c r="AO329"/>
  <c r="AP329" s="1"/>
  <c r="AU329"/>
  <c r="AW329"/>
  <c r="AX329"/>
  <c r="BC329"/>
  <c r="BE329"/>
  <c r="BF329" s="1"/>
  <c r="BK329"/>
  <c r="BM329"/>
  <c r="BN329"/>
  <c r="BS329"/>
  <c r="BU329"/>
  <c r="BV329" s="1"/>
  <c r="CA329"/>
  <c r="CC329"/>
  <c r="CD329"/>
  <c r="CI329"/>
  <c r="CK329"/>
  <c r="CL329" s="1"/>
  <c r="CQ329"/>
  <c r="CS329"/>
  <c r="CT329"/>
  <c r="CY329"/>
  <c r="DA329"/>
  <c r="DB329" s="1"/>
  <c r="O330"/>
  <c r="Q330"/>
  <c r="R330"/>
  <c r="W330"/>
  <c r="Y330"/>
  <c r="Z330" s="1"/>
  <c r="AE330"/>
  <c r="AG330"/>
  <c r="AH330"/>
  <c r="AM330"/>
  <c r="AO330"/>
  <c r="AP330" s="1"/>
  <c r="AU330"/>
  <c r="AW330"/>
  <c r="AX330"/>
  <c r="BC330"/>
  <c r="BE330"/>
  <c r="BF330" s="1"/>
  <c r="BK330"/>
  <c r="BM330"/>
  <c r="BN330"/>
  <c r="BS330"/>
  <c r="BU330"/>
  <c r="BV330" s="1"/>
  <c r="CA330"/>
  <c r="CC330"/>
  <c r="CD330"/>
  <c r="CI330"/>
  <c r="CK330"/>
  <c r="CL330" s="1"/>
  <c r="CQ330"/>
  <c r="CS330"/>
  <c r="CT330"/>
  <c r="CY330"/>
  <c r="DA330"/>
  <c r="DB330" s="1"/>
  <c r="O331"/>
  <c r="Q331"/>
  <c r="R331"/>
  <c r="W331"/>
  <c r="Y331"/>
  <c r="Z331" s="1"/>
  <c r="AE331"/>
  <c r="AG331"/>
  <c r="AH331"/>
  <c r="AM331"/>
  <c r="AO331"/>
  <c r="AP331" s="1"/>
  <c r="AU331"/>
  <c r="AW331"/>
  <c r="AX331"/>
  <c r="BC331"/>
  <c r="BE331"/>
  <c r="BF331" s="1"/>
  <c r="BK331"/>
  <c r="BM331"/>
  <c r="BN331"/>
  <c r="BS331"/>
  <c r="BU331"/>
  <c r="BV331" s="1"/>
  <c r="CA331"/>
  <c r="CC331"/>
  <c r="CD331"/>
  <c r="CI331"/>
  <c r="CK331"/>
  <c r="CL331" s="1"/>
  <c r="CQ331"/>
  <c r="CS331"/>
  <c r="CT331"/>
  <c r="CY331"/>
  <c r="DA331"/>
  <c r="DB331" s="1"/>
  <c r="O332"/>
  <c r="Q332"/>
  <c r="R332"/>
  <c r="W332"/>
  <c r="Y332"/>
  <c r="Z332" s="1"/>
  <c r="AE332"/>
  <c r="AG332"/>
  <c r="AH332"/>
  <c r="AM332"/>
  <c r="AO332"/>
  <c r="AP332" s="1"/>
  <c r="AU332"/>
  <c r="AW332"/>
  <c r="AX332"/>
  <c r="BC332"/>
  <c r="BE332"/>
  <c r="BF332" s="1"/>
  <c r="BK332"/>
  <c r="BM332"/>
  <c r="BN332"/>
  <c r="BS332"/>
  <c r="BU332"/>
  <c r="BV332" s="1"/>
  <c r="CA332"/>
  <c r="CC332"/>
  <c r="CD332"/>
  <c r="CI332"/>
  <c r="CK332"/>
  <c r="CL332" s="1"/>
  <c r="CQ332"/>
  <c r="CS332"/>
  <c r="CT332"/>
  <c r="CY332"/>
  <c r="DA332"/>
  <c r="DB332" s="1"/>
  <c r="O333"/>
  <c r="Q333"/>
  <c r="R333"/>
  <c r="W333"/>
  <c r="Y333"/>
  <c r="Z333" s="1"/>
  <c r="AE333"/>
  <c r="AG333"/>
  <c r="AH333"/>
  <c r="AM333"/>
  <c r="AO333"/>
  <c r="AP333" s="1"/>
  <c r="AU333"/>
  <c r="AW333"/>
  <c r="AX333"/>
  <c r="BC333"/>
  <c r="BE333"/>
  <c r="BF333" s="1"/>
  <c r="BK333"/>
  <c r="BM333"/>
  <c r="BN333"/>
  <c r="BS333"/>
  <c r="BU333"/>
  <c r="BV333" s="1"/>
  <c r="CA333"/>
  <c r="CC333"/>
  <c r="CD333"/>
  <c r="CI333"/>
  <c r="CK333"/>
  <c r="CL333" s="1"/>
  <c r="CQ333"/>
  <c r="CS333"/>
  <c r="CT333"/>
  <c r="CY333"/>
  <c r="DA333"/>
  <c r="DB333" s="1"/>
  <c r="O334"/>
  <c r="Q334"/>
  <c r="R334"/>
  <c r="W334"/>
  <c r="Y334"/>
  <c r="Z334" s="1"/>
  <c r="AE334"/>
  <c r="AG334"/>
  <c r="AH334"/>
  <c r="AM334"/>
  <c r="AO334"/>
  <c r="AP334" s="1"/>
  <c r="AU334"/>
  <c r="AW334"/>
  <c r="AX334"/>
  <c r="BC334"/>
  <c r="BE334"/>
  <c r="BF334" s="1"/>
  <c r="BK334"/>
  <c r="BM334"/>
  <c r="BN334"/>
  <c r="BS334"/>
  <c r="BU334"/>
  <c r="BV334" s="1"/>
  <c r="CA334"/>
  <c r="CC334"/>
  <c r="CD334"/>
  <c r="CI334"/>
  <c r="CK334"/>
  <c r="CL334" s="1"/>
  <c r="CQ334"/>
  <c r="CS334"/>
  <c r="CT334"/>
  <c r="CY334"/>
  <c r="DA334"/>
  <c r="DB334" s="1"/>
  <c r="O335"/>
  <c r="Q335"/>
  <c r="R335"/>
  <c r="W335"/>
  <c r="Y335"/>
  <c r="Z335" s="1"/>
  <c r="AE335"/>
  <c r="AG335"/>
  <c r="AH335"/>
  <c r="AM335"/>
  <c r="AO335"/>
  <c r="AP335" s="1"/>
  <c r="AU335"/>
  <c r="AW335"/>
  <c r="AX335"/>
  <c r="BC335"/>
  <c r="BE335"/>
  <c r="BF335" s="1"/>
  <c r="BK335"/>
  <c r="BM335"/>
  <c r="BN335"/>
  <c r="BS335"/>
  <c r="BU335"/>
  <c r="BV335" s="1"/>
  <c r="CA335"/>
  <c r="CC335"/>
  <c r="CD335"/>
  <c r="CI335"/>
  <c r="CK335"/>
  <c r="CL335" s="1"/>
  <c r="CQ335"/>
  <c r="CS335"/>
  <c r="CT335"/>
  <c r="CY335"/>
  <c r="DA335"/>
  <c r="DB335" s="1"/>
  <c r="O336"/>
  <c r="Q336"/>
  <c r="R336"/>
  <c r="W336"/>
  <c r="Y336"/>
  <c r="Z336" s="1"/>
  <c r="AE336"/>
  <c r="AG336"/>
  <c r="AH336"/>
  <c r="AM336"/>
  <c r="AO336"/>
  <c r="AP336" s="1"/>
  <c r="AU336"/>
  <c r="AW336"/>
  <c r="AX336"/>
  <c r="BC336"/>
  <c r="BE336"/>
  <c r="BF336" s="1"/>
  <c r="BK336"/>
  <c r="BM336"/>
  <c r="BN336"/>
  <c r="BS336"/>
  <c r="BU336"/>
  <c r="BV336" s="1"/>
  <c r="CA336"/>
  <c r="CC336"/>
  <c r="CD336"/>
  <c r="CI336"/>
  <c r="CK336"/>
  <c r="CL336" s="1"/>
  <c r="CQ336"/>
  <c r="CS336"/>
  <c r="CT336"/>
  <c r="CY336"/>
  <c r="DA336"/>
  <c r="DB336" s="1"/>
  <c r="O337"/>
  <c r="Q337"/>
  <c r="R337"/>
  <c r="W337"/>
  <c r="Y337"/>
  <c r="Z337" s="1"/>
  <c r="AE337"/>
  <c r="AG337"/>
  <c r="AH337"/>
  <c r="AM337"/>
  <c r="AO337"/>
  <c r="AP337" s="1"/>
  <c r="AU337"/>
  <c r="AW337"/>
  <c r="AX337"/>
  <c r="BC337"/>
  <c r="BE337"/>
  <c r="BF337" s="1"/>
  <c r="BK337"/>
  <c r="BM337"/>
  <c r="BN337"/>
  <c r="BS337"/>
  <c r="BU337"/>
  <c r="BV337" s="1"/>
  <c r="CA337"/>
  <c r="CC337"/>
  <c r="CD337"/>
  <c r="CI337"/>
  <c r="CK337"/>
  <c r="CL337" s="1"/>
  <c r="CQ337"/>
  <c r="CS337"/>
  <c r="CT337"/>
  <c r="CY337"/>
  <c r="DA337"/>
  <c r="DB337" s="1"/>
  <c r="O338"/>
  <c r="Q338"/>
  <c r="R338"/>
  <c r="W338"/>
  <c r="Y338"/>
  <c r="Z338" s="1"/>
  <c r="AE338"/>
  <c r="AG338"/>
  <c r="AH338"/>
  <c r="AM338"/>
  <c r="AO338"/>
  <c r="AP338" s="1"/>
  <c r="AU338"/>
  <c r="AW338"/>
  <c r="AX338"/>
  <c r="BC338"/>
  <c r="BE338"/>
  <c r="BF338" s="1"/>
  <c r="BK338"/>
  <c r="BM338"/>
  <c r="BN338"/>
  <c r="BS338"/>
  <c r="BU338"/>
  <c r="BV338" s="1"/>
  <c r="CA338"/>
  <c r="CC338"/>
  <c r="CD338"/>
  <c r="CI338"/>
  <c r="CK338"/>
  <c r="CL338" s="1"/>
  <c r="CQ338"/>
  <c r="CS338"/>
  <c r="CT338"/>
  <c r="CY338"/>
  <c r="DA338"/>
  <c r="DB338" s="1"/>
  <c r="O339"/>
  <c r="Q339"/>
  <c r="R339"/>
  <c r="W339"/>
  <c r="Y339"/>
  <c r="Z339" s="1"/>
  <c r="AE339"/>
  <c r="AG339"/>
  <c r="AH339"/>
  <c r="AM339"/>
  <c r="AO339"/>
  <c r="AP339" s="1"/>
  <c r="AU339"/>
  <c r="AW339"/>
  <c r="AX339"/>
  <c r="BC339"/>
  <c r="BE339"/>
  <c r="BF339" s="1"/>
  <c r="BK339"/>
  <c r="BM339"/>
  <c r="BN339"/>
  <c r="BS339"/>
  <c r="BU339"/>
  <c r="BV339" s="1"/>
  <c r="CA339"/>
  <c r="CC339"/>
  <c r="CD339"/>
  <c r="CI339"/>
  <c r="CK339"/>
  <c r="CL339" s="1"/>
  <c r="CQ339"/>
  <c r="CS339"/>
  <c r="CT339"/>
  <c r="CY339"/>
  <c r="DA339"/>
  <c r="DB339" s="1"/>
  <c r="O340"/>
  <c r="Q340"/>
  <c r="R340"/>
  <c r="W340"/>
  <c r="Y340"/>
  <c r="Z340" s="1"/>
  <c r="AE340"/>
  <c r="AG340"/>
  <c r="AH340"/>
  <c r="AM340"/>
  <c r="AO340"/>
  <c r="AP340" s="1"/>
  <c r="AU340"/>
  <c r="AW340"/>
  <c r="AX340"/>
  <c r="BC340"/>
  <c r="BE340"/>
  <c r="BF340" s="1"/>
  <c r="BK340"/>
  <c r="BM340"/>
  <c r="BN340"/>
  <c r="BS340"/>
  <c r="BU340"/>
  <c r="BV340" s="1"/>
  <c r="CA340"/>
  <c r="CC340"/>
  <c r="CD340"/>
  <c r="CI340"/>
  <c r="CK340"/>
  <c r="CL340" s="1"/>
  <c r="CQ340"/>
  <c r="CS340"/>
  <c r="CT340"/>
  <c r="CY340"/>
  <c r="DA340"/>
  <c r="DB340" s="1"/>
  <c r="O341"/>
  <c r="Q341"/>
  <c r="R341"/>
  <c r="W341"/>
  <c r="Y341"/>
  <c r="Z341" s="1"/>
  <c r="AE341"/>
  <c r="AG341"/>
  <c r="AH341"/>
  <c r="AM341"/>
  <c r="AO341"/>
  <c r="AP341" s="1"/>
  <c r="AU341"/>
  <c r="AW341"/>
  <c r="AX341"/>
  <c r="BC341"/>
  <c r="BE341"/>
  <c r="BF341" s="1"/>
  <c r="BK341"/>
  <c r="BM341"/>
  <c r="BN341"/>
  <c r="BS341"/>
  <c r="BU341"/>
  <c r="BV341" s="1"/>
  <c r="CA341"/>
  <c r="CC341"/>
  <c r="CD341"/>
  <c r="CI341"/>
  <c r="CK341"/>
  <c r="CL341" s="1"/>
  <c r="CQ341"/>
  <c r="CS341"/>
  <c r="CT341"/>
  <c r="CY341"/>
  <c r="DA341"/>
  <c r="DB341" s="1"/>
  <c r="O342"/>
  <c r="Q342"/>
  <c r="R342"/>
  <c r="W342"/>
  <c r="Y342"/>
  <c r="Z342" s="1"/>
  <c r="AE342"/>
  <c r="AG342"/>
  <c r="AH342"/>
  <c r="AM342"/>
  <c r="AO342"/>
  <c r="AP342" s="1"/>
  <c r="AU342"/>
  <c r="AW342"/>
  <c r="AX342"/>
  <c r="BC342"/>
  <c r="BE342"/>
  <c r="BF342" s="1"/>
  <c r="BK342"/>
  <c r="BM342"/>
  <c r="BN342"/>
  <c r="BS342"/>
  <c r="BU342"/>
  <c r="BV342" s="1"/>
  <c r="CA342"/>
  <c r="CC342"/>
  <c r="CD342"/>
  <c r="CI342"/>
  <c r="CK342"/>
  <c r="CL342" s="1"/>
  <c r="CQ342"/>
  <c r="CS342"/>
  <c r="CT342"/>
  <c r="CY342"/>
  <c r="DA342"/>
  <c r="DB342" s="1"/>
  <c r="O343"/>
  <c r="Q343"/>
  <c r="R343"/>
  <c r="W343"/>
  <c r="Y343"/>
  <c r="Z343" s="1"/>
  <c r="AE343"/>
  <c r="AG343"/>
  <c r="AH343"/>
  <c r="AM343"/>
  <c r="AO343"/>
  <c r="AP343" s="1"/>
  <c r="AU343"/>
  <c r="AW343"/>
  <c r="AX343"/>
  <c r="BC343"/>
  <c r="BE343"/>
  <c r="BF343" s="1"/>
  <c r="BK343"/>
  <c r="BM343"/>
  <c r="BN343"/>
  <c r="BS343"/>
  <c r="BU343"/>
  <c r="BV343" s="1"/>
  <c r="CA343"/>
  <c r="CC343"/>
  <c r="CD343"/>
  <c r="CI343"/>
  <c r="CK343"/>
  <c r="CL343" s="1"/>
  <c r="CQ343"/>
  <c r="CS343"/>
  <c r="CT343"/>
  <c r="CY343"/>
  <c r="DA343"/>
  <c r="DB343" s="1"/>
  <c r="Q344"/>
  <c r="R344" s="1"/>
  <c r="W344"/>
  <c r="Y344"/>
  <c r="Z344"/>
  <c r="AE344"/>
  <c r="AG344"/>
  <c r="AH344" s="1"/>
  <c r="AM344"/>
  <c r="AO344"/>
  <c r="AP344"/>
  <c r="AU344"/>
  <c r="AW344"/>
  <c r="AX344" s="1"/>
  <c r="BC344"/>
  <c r="BE344"/>
  <c r="BF344"/>
  <c r="BK344"/>
  <c r="BM344"/>
  <c r="BN344" s="1"/>
  <c r="BS344"/>
  <c r="BU344"/>
  <c r="BV344"/>
  <c r="CA344"/>
  <c r="CC344"/>
  <c r="CD344" s="1"/>
  <c r="CI344"/>
  <c r="CK344"/>
  <c r="CL344"/>
  <c r="CQ344"/>
  <c r="CS344"/>
  <c r="CT344" s="1"/>
  <c r="CY344"/>
  <c r="DA344"/>
  <c r="DB344"/>
  <c r="O345"/>
  <c r="Q345"/>
  <c r="R345" s="1"/>
  <c r="W345"/>
  <c r="Y345"/>
  <c r="Z345"/>
  <c r="AE345"/>
  <c r="AG345"/>
  <c r="AH345" s="1"/>
  <c r="AM345"/>
  <c r="AO345"/>
  <c r="AP345"/>
  <c r="AU345"/>
  <c r="AW345"/>
  <c r="AX345" s="1"/>
  <c r="BC345"/>
  <c r="BE345"/>
  <c r="BF345"/>
  <c r="BK345"/>
  <c r="BM345"/>
  <c r="BN345" s="1"/>
  <c r="BS345"/>
  <c r="BU345"/>
  <c r="BV345"/>
  <c r="CA345"/>
  <c r="CC345"/>
  <c r="CD345" s="1"/>
  <c r="CI345"/>
  <c r="CK345"/>
  <c r="CL345"/>
  <c r="CQ345"/>
  <c r="CS345"/>
  <c r="CT345" s="1"/>
  <c r="CY345"/>
  <c r="DA345"/>
  <c r="DB345"/>
  <c r="O346"/>
  <c r="Q346"/>
  <c r="R346" s="1"/>
  <c r="W346"/>
  <c r="Y346"/>
  <c r="Z346"/>
  <c r="AE346"/>
  <c r="AG346"/>
  <c r="AH346" s="1"/>
  <c r="AM346"/>
  <c r="AO346"/>
  <c r="AP346"/>
  <c r="AU346"/>
  <c r="AW346"/>
  <c r="AX346" s="1"/>
  <c r="BC346"/>
  <c r="BE346"/>
  <c r="BF346"/>
  <c r="BK346"/>
  <c r="BM346"/>
  <c r="BN346" s="1"/>
  <c r="BS346"/>
  <c r="BU346"/>
  <c r="BV346"/>
  <c r="CA346"/>
  <c r="CC346"/>
  <c r="CD346" s="1"/>
  <c r="CI346"/>
  <c r="CK346"/>
  <c r="CL346"/>
  <c r="CQ346"/>
  <c r="CS346"/>
  <c r="CT346" s="1"/>
  <c r="CY346"/>
  <c r="DA346"/>
  <c r="DB346"/>
  <c r="O347"/>
  <c r="Q347"/>
  <c r="R347" s="1"/>
  <c r="W347"/>
  <c r="Y347"/>
  <c r="Z347"/>
  <c r="AE347"/>
  <c r="AG347"/>
  <c r="AH347" s="1"/>
  <c r="AM347"/>
  <c r="AO347"/>
  <c r="AP347"/>
  <c r="AU347"/>
  <c r="AW347"/>
  <c r="AX347" s="1"/>
  <c r="BC347"/>
  <c r="BE347"/>
  <c r="BF347"/>
  <c r="BK347"/>
  <c r="BM347"/>
  <c r="BN347" s="1"/>
  <c r="BS347"/>
  <c r="BU347"/>
  <c r="BV347"/>
  <c r="CA347"/>
  <c r="CC347"/>
  <c r="CD347" s="1"/>
  <c r="CI347"/>
  <c r="CK347"/>
  <c r="CL347"/>
  <c r="CQ347"/>
  <c r="CS347"/>
  <c r="CT347" s="1"/>
  <c r="CY347"/>
  <c r="DA347"/>
  <c r="DB347"/>
  <c r="O348"/>
  <c r="Q348"/>
  <c r="R348" s="1"/>
  <c r="W348"/>
  <c r="Y348"/>
  <c r="Z348"/>
  <c r="AE348"/>
  <c r="AG348"/>
  <c r="AH348" s="1"/>
  <c r="AM348"/>
  <c r="AO348"/>
  <c r="AP348"/>
  <c r="AU348"/>
  <c r="AW348"/>
  <c r="AX348" s="1"/>
  <c r="BC348"/>
  <c r="BE348"/>
  <c r="BF348"/>
  <c r="BK348"/>
  <c r="BM348"/>
  <c r="BN348" s="1"/>
  <c r="BS348"/>
  <c r="BU348"/>
  <c r="BV348"/>
  <c r="CA348"/>
  <c r="CC348"/>
  <c r="CD348" s="1"/>
  <c r="CI348"/>
  <c r="CK348"/>
  <c r="CL348"/>
  <c r="CQ348"/>
  <c r="CS348"/>
  <c r="CT348" s="1"/>
  <c r="CY348"/>
  <c r="DA348"/>
  <c r="DB348"/>
  <c r="O349"/>
  <c r="Q349"/>
  <c r="R349" s="1"/>
  <c r="W349"/>
  <c r="Y349"/>
  <c r="Z349"/>
  <c r="AE349"/>
  <c r="AG349"/>
  <c r="AH349" s="1"/>
  <c r="AM349"/>
  <c r="AO349"/>
  <c r="AP349"/>
  <c r="AU349"/>
  <c r="AW349"/>
  <c r="AX349" s="1"/>
  <c r="BC349"/>
  <c r="BE349"/>
  <c r="BF349"/>
  <c r="BK349"/>
  <c r="BM349"/>
  <c r="BN349" s="1"/>
  <c r="BS349"/>
  <c r="BU349"/>
  <c r="BV349"/>
  <c r="CA349"/>
  <c r="CC349"/>
  <c r="CD349" s="1"/>
  <c r="CI349"/>
  <c r="CK349"/>
  <c r="CL349"/>
  <c r="CQ349"/>
  <c r="CS349"/>
  <c r="CT349" s="1"/>
  <c r="CY349"/>
  <c r="DA349"/>
  <c r="DB349"/>
  <c r="O350"/>
  <c r="Q350"/>
  <c r="R350" s="1"/>
  <c r="W350"/>
  <c r="Y350"/>
  <c r="Z350"/>
  <c r="AE350"/>
  <c r="AG350"/>
  <c r="AH350" s="1"/>
  <c r="AM350"/>
  <c r="AO350"/>
  <c r="AP350"/>
  <c r="AU350"/>
  <c r="AW350"/>
  <c r="AX350" s="1"/>
  <c r="BC350"/>
  <c r="BE350"/>
  <c r="BF350"/>
  <c r="BK350"/>
  <c r="BM350"/>
  <c r="BN350" s="1"/>
  <c r="BS350"/>
  <c r="BU350"/>
  <c r="BV350"/>
  <c r="CA350"/>
  <c r="CC350"/>
  <c r="CD350" s="1"/>
  <c r="CI350"/>
  <c r="CK350"/>
  <c r="CL350"/>
  <c r="CQ350"/>
  <c r="CS350"/>
  <c r="CT350" s="1"/>
  <c r="CY350"/>
  <c r="DA350"/>
  <c r="DB350"/>
  <c r="O351"/>
  <c r="Q351"/>
  <c r="R351" s="1"/>
  <c r="W351"/>
  <c r="Y351"/>
  <c r="Z351"/>
  <c r="AE351"/>
  <c r="AG351"/>
  <c r="AH351" s="1"/>
  <c r="AM351"/>
  <c r="AO351"/>
  <c r="AP351"/>
  <c r="AU351"/>
  <c r="AW351"/>
  <c r="AX351" s="1"/>
  <c r="BC351"/>
  <c r="BE351"/>
  <c r="BF351"/>
  <c r="BK351"/>
  <c r="BM351"/>
  <c r="BN351" s="1"/>
  <c r="BS351"/>
  <c r="BU351"/>
  <c r="BV351"/>
  <c r="CA351"/>
  <c r="CC351"/>
  <c r="CD351" s="1"/>
  <c r="CI351"/>
  <c r="CK351"/>
  <c r="CL351"/>
  <c r="CQ351"/>
  <c r="CS351"/>
  <c r="CT351" s="1"/>
  <c r="CY351"/>
  <c r="DA351"/>
  <c r="DB351"/>
  <c r="O352"/>
  <c r="Q352"/>
  <c r="R352" s="1"/>
  <c r="W352"/>
  <c r="Y352"/>
  <c r="Z352"/>
  <c r="AE352"/>
  <c r="AG352"/>
  <c r="AH352" s="1"/>
  <c r="AM352"/>
  <c r="AO352"/>
  <c r="AP352"/>
  <c r="AU352"/>
  <c r="AW352"/>
  <c r="AX352" s="1"/>
  <c r="BC352"/>
  <c r="BE352"/>
  <c r="BF352"/>
  <c r="BK352"/>
  <c r="BM352"/>
  <c r="BN352" s="1"/>
  <c r="BS352"/>
  <c r="BU352"/>
  <c r="BV352"/>
  <c r="CA352"/>
  <c r="CC352"/>
  <c r="CD352" s="1"/>
  <c r="CI352"/>
  <c r="CK352"/>
  <c r="CL352"/>
  <c r="CQ352"/>
  <c r="CS352"/>
  <c r="CT352" s="1"/>
  <c r="CY352"/>
  <c r="DA352"/>
  <c r="DB352"/>
  <c r="Q353"/>
  <c r="R353"/>
  <c r="Y353"/>
  <c r="Z353"/>
  <c r="AG353"/>
  <c r="AH353"/>
  <c r="AO353"/>
  <c r="AP353"/>
  <c r="AU353"/>
  <c r="AW353"/>
  <c r="AX353" s="1"/>
  <c r="BC353"/>
  <c r="BE353"/>
  <c r="BF353"/>
  <c r="BK353"/>
  <c r="BM353"/>
  <c r="BN353" s="1"/>
  <c r="BS353"/>
  <c r="BU353"/>
  <c r="BV353"/>
  <c r="CA353"/>
  <c r="CC353"/>
  <c r="CD353" s="1"/>
  <c r="CI353"/>
  <c r="CK353"/>
  <c r="CL353"/>
  <c r="CQ353"/>
  <c r="CS353"/>
  <c r="CT353" s="1"/>
  <c r="CY353"/>
  <c r="DA353"/>
  <c r="DB353"/>
  <c r="Q354"/>
  <c r="R354"/>
  <c r="Y354"/>
  <c r="Z354"/>
  <c r="AG354"/>
  <c r="AH354"/>
  <c r="AO354"/>
  <c r="AP354"/>
  <c r="AU354"/>
  <c r="AW354"/>
  <c r="AX354" s="1"/>
  <c r="BC354"/>
  <c r="BE354"/>
  <c r="BF354"/>
  <c r="BK354"/>
  <c r="BM354"/>
  <c r="BN354" s="1"/>
  <c r="BS354"/>
  <c r="BU354"/>
  <c r="BV354"/>
  <c r="CA354"/>
  <c r="CC354"/>
  <c r="CD354" s="1"/>
  <c r="CI354"/>
  <c r="CK354"/>
  <c r="CL354"/>
  <c r="CQ354"/>
  <c r="CS354"/>
  <c r="CT354" s="1"/>
  <c r="CY354"/>
  <c r="DA354"/>
  <c r="DB354"/>
  <c r="O355"/>
  <c r="Q355"/>
  <c r="R355" s="1"/>
  <c r="W355"/>
  <c r="Y355"/>
  <c r="Z355"/>
  <c r="AE355"/>
  <c r="AG355"/>
  <c r="AH355" s="1"/>
  <c r="AM355"/>
  <c r="AO355"/>
  <c r="AP355"/>
  <c r="AU355"/>
  <c r="AW355"/>
  <c r="AX355" s="1"/>
  <c r="BC355"/>
  <c r="BE355"/>
  <c r="BF355"/>
  <c r="BK355"/>
  <c r="BM355"/>
  <c r="BN355" s="1"/>
  <c r="BS355"/>
  <c r="BU355"/>
  <c r="BV355"/>
  <c r="CA355"/>
  <c r="CC355"/>
  <c r="CD355" s="1"/>
  <c r="CI355"/>
  <c r="CK355"/>
  <c r="CL355"/>
  <c r="CQ355"/>
  <c r="CS355"/>
  <c r="CT355" s="1"/>
  <c r="CY355"/>
  <c r="DA355"/>
  <c r="DB355"/>
  <c r="O356"/>
  <c r="Q356"/>
  <c r="R356" s="1"/>
  <c r="W356"/>
  <c r="Y356"/>
  <c r="Z356"/>
  <c r="AE356"/>
  <c r="AG356"/>
  <c r="AH356" s="1"/>
  <c r="AM356"/>
  <c r="AO356"/>
  <c r="AP356"/>
  <c r="AU356"/>
  <c r="AW356"/>
  <c r="AX356" s="1"/>
  <c r="BC356"/>
  <c r="BE356"/>
  <c r="BF356"/>
  <c r="BK356"/>
  <c r="BM356"/>
  <c r="BN356" s="1"/>
  <c r="BS356"/>
  <c r="BU356"/>
  <c r="BV356"/>
  <c r="CA356"/>
  <c r="CC356"/>
  <c r="CD356" s="1"/>
  <c r="CI356"/>
  <c r="CK356"/>
  <c r="CL356"/>
  <c r="CQ356"/>
  <c r="CS356"/>
  <c r="CT356" s="1"/>
  <c r="CY356"/>
  <c r="DA356"/>
  <c r="DB356"/>
  <c r="O357"/>
  <c r="Q357"/>
  <c r="R357" s="1"/>
  <c r="W357"/>
  <c r="Y357"/>
  <c r="Z357"/>
  <c r="AE357"/>
  <c r="AG357"/>
  <c r="AH357" s="1"/>
  <c r="AM357"/>
  <c r="AO357"/>
  <c r="AP357"/>
  <c r="AU357"/>
  <c r="AW357"/>
  <c r="AX357" s="1"/>
  <c r="BC357"/>
  <c r="BE357"/>
  <c r="BF357"/>
  <c r="BK357"/>
  <c r="BM357"/>
  <c r="BN357" s="1"/>
  <c r="BS357"/>
  <c r="BU357"/>
  <c r="BV357"/>
  <c r="CA357"/>
  <c r="CC357"/>
  <c r="CD357" s="1"/>
  <c r="CI357"/>
  <c r="CK357"/>
  <c r="CL357"/>
  <c r="CQ357"/>
  <c r="CS357"/>
  <c r="CT357" s="1"/>
  <c r="CY357"/>
  <c r="DA357"/>
  <c r="DB357"/>
  <c r="O358"/>
  <c r="Q358"/>
  <c r="R358" s="1"/>
  <c r="W358"/>
  <c r="Y358"/>
  <c r="Z358"/>
  <c r="AE358"/>
  <c r="AG358"/>
  <c r="AH358" s="1"/>
  <c r="AM358"/>
  <c r="AO358"/>
  <c r="AP358"/>
  <c r="AU358"/>
  <c r="AW358"/>
  <c r="AX358" s="1"/>
  <c r="BC358"/>
  <c r="BE358"/>
  <c r="BF358"/>
  <c r="BK358"/>
  <c r="BM358"/>
  <c r="BN358" s="1"/>
  <c r="BS358"/>
  <c r="BU358"/>
  <c r="BV358"/>
  <c r="CA358"/>
  <c r="CC358"/>
  <c r="CD358" s="1"/>
  <c r="CI358"/>
  <c r="CK358"/>
  <c r="CL358"/>
  <c r="CQ358"/>
  <c r="CS358"/>
  <c r="CT358" s="1"/>
  <c r="CY358"/>
  <c r="DA358"/>
  <c r="DB358"/>
  <c r="O359"/>
  <c r="Q359"/>
  <c r="R359" s="1"/>
  <c r="W359"/>
  <c r="Y359"/>
  <c r="Z359"/>
  <c r="AE359"/>
  <c r="AG359"/>
  <c r="AH359" s="1"/>
  <c r="AM359"/>
  <c r="AO359"/>
  <c r="AP359"/>
  <c r="AU359"/>
  <c r="AW359"/>
  <c r="AX359" s="1"/>
  <c r="BC359"/>
  <c r="BE359"/>
  <c r="BF359"/>
  <c r="BK359"/>
  <c r="BM359"/>
  <c r="BN359" s="1"/>
  <c r="BS359"/>
  <c r="BU359"/>
  <c r="BV359"/>
  <c r="CA359"/>
  <c r="CC359"/>
  <c r="CD359" s="1"/>
  <c r="CI359"/>
  <c r="CK359"/>
  <c r="CL359"/>
  <c r="CQ359"/>
  <c r="CS359"/>
  <c r="CT359" s="1"/>
  <c r="CY359"/>
  <c r="DA359"/>
  <c r="DB359"/>
  <c r="O360"/>
  <c r="Q360"/>
  <c r="R360" s="1"/>
  <c r="W360"/>
  <c r="Y360"/>
  <c r="Z360"/>
  <c r="AE360"/>
  <c r="AG360"/>
  <c r="AH360" s="1"/>
  <c r="AM360"/>
  <c r="AO360"/>
  <c r="AP360"/>
  <c r="AU360"/>
  <c r="AW360"/>
  <c r="AX360" s="1"/>
  <c r="BC360"/>
  <c r="BE360"/>
  <c r="BF360"/>
  <c r="BK360"/>
  <c r="BM360"/>
  <c r="BN360" s="1"/>
  <c r="BS360"/>
  <c r="BU360"/>
  <c r="BV360"/>
  <c r="CA360"/>
  <c r="CC360"/>
  <c r="CD360" s="1"/>
  <c r="CI360"/>
  <c r="CK360"/>
  <c r="CL360"/>
  <c r="CQ360"/>
  <c r="CS360"/>
  <c r="CT360" s="1"/>
  <c r="CY360"/>
  <c r="DA360"/>
  <c r="DB360"/>
  <c r="O361"/>
  <c r="Q361"/>
  <c r="R361" s="1"/>
  <c r="W361"/>
  <c r="Y361"/>
  <c r="Z361"/>
  <c r="AE361"/>
  <c r="AG361"/>
  <c r="AH361" s="1"/>
  <c r="AM361"/>
  <c r="AO361"/>
  <c r="AP361"/>
  <c r="AU361"/>
  <c r="AW361"/>
  <c r="AX361" s="1"/>
  <c r="BC361"/>
  <c r="BE361"/>
  <c r="BF361"/>
  <c r="BK361"/>
  <c r="BM361"/>
  <c r="BN361" s="1"/>
  <c r="BS361"/>
  <c r="BU361"/>
  <c r="BV361"/>
  <c r="CA361"/>
  <c r="CC361"/>
  <c r="CD361" s="1"/>
  <c r="CI361"/>
  <c r="CK361"/>
  <c r="CL361"/>
  <c r="CQ361"/>
  <c r="CS361"/>
  <c r="CT361" s="1"/>
  <c r="CY361"/>
  <c r="DA361"/>
  <c r="DB361"/>
  <c r="O362"/>
  <c r="Q362"/>
  <c r="R362" s="1"/>
  <c r="W362"/>
  <c r="Y362"/>
  <c r="Z362"/>
  <c r="AE362"/>
  <c r="AG362"/>
  <c r="AH362" s="1"/>
  <c r="AM362"/>
  <c r="AO362"/>
  <c r="AP362"/>
  <c r="AU362"/>
  <c r="AW362"/>
  <c r="AX362" s="1"/>
  <c r="BC362"/>
  <c r="BE362"/>
  <c r="BF362"/>
  <c r="BK362"/>
  <c r="BM362"/>
  <c r="BN362" s="1"/>
  <c r="BS362"/>
  <c r="BU362"/>
  <c r="BV362"/>
  <c r="CA362"/>
  <c r="CC362"/>
  <c r="CD362" s="1"/>
  <c r="CI362"/>
  <c r="CK362"/>
  <c r="CL362"/>
  <c r="CQ362"/>
  <c r="CS362"/>
  <c r="CT362" s="1"/>
  <c r="CY362"/>
  <c r="DA362"/>
  <c r="DB362"/>
  <c r="O363"/>
  <c r="Q363"/>
  <c r="R363" s="1"/>
  <c r="W363"/>
  <c r="Y363"/>
  <c r="Z363"/>
  <c r="AE363"/>
  <c r="AG363"/>
  <c r="AH363" s="1"/>
  <c r="AM363"/>
  <c r="AO363"/>
  <c r="AP363"/>
  <c r="AU363"/>
  <c r="AW363"/>
  <c r="AX363" s="1"/>
  <c r="BC363"/>
  <c r="BE363"/>
  <c r="BF363"/>
  <c r="BK363"/>
  <c r="BM363"/>
  <c r="BN363" s="1"/>
  <c r="BS363"/>
  <c r="BU363"/>
  <c r="BV363"/>
  <c r="CA363"/>
  <c r="CC363"/>
  <c r="CD363" s="1"/>
  <c r="CI363"/>
  <c r="CK363"/>
  <c r="CL363"/>
  <c r="CQ363"/>
  <c r="CS363"/>
  <c r="CT363" s="1"/>
  <c r="CY363"/>
  <c r="DA363"/>
  <c r="DB363"/>
  <c r="O364"/>
  <c r="Q364"/>
  <c r="R364" s="1"/>
  <c r="W364"/>
  <c r="Y364"/>
  <c r="Z364"/>
  <c r="AE364"/>
  <c r="AG364"/>
  <c r="AH364" s="1"/>
  <c r="AM364"/>
  <c r="AO364"/>
  <c r="AP364"/>
  <c r="AU364"/>
  <c r="AW364"/>
  <c r="AX364" s="1"/>
  <c r="BC364"/>
  <c r="BE364"/>
  <c r="BF364"/>
  <c r="BK364"/>
  <c r="BM364"/>
  <c r="BN364" s="1"/>
  <c r="BS364"/>
  <c r="BU364"/>
  <c r="BV364"/>
  <c r="CA364"/>
  <c r="CC364"/>
  <c r="CD364" s="1"/>
  <c r="CI364"/>
  <c r="CK364"/>
  <c r="CL364"/>
  <c r="CQ364"/>
  <c r="CS364"/>
  <c r="CT364" s="1"/>
  <c r="CY364"/>
  <c r="DA364"/>
  <c r="DB364"/>
  <c r="Q365"/>
  <c r="R365"/>
  <c r="Y365"/>
  <c r="Z365"/>
  <c r="AG365"/>
  <c r="AH365"/>
  <c r="AO365"/>
  <c r="AP365"/>
  <c r="AW365"/>
  <c r="AX365"/>
  <c r="BE365"/>
  <c r="BF365"/>
  <c r="BM365"/>
  <c r="BN365"/>
  <c r="BU365"/>
  <c r="BV365"/>
  <c r="CC365"/>
  <c r="CD365"/>
  <c r="CK365"/>
  <c r="CL365"/>
  <c r="CS365"/>
  <c r="CT365"/>
  <c r="DA365"/>
  <c r="DB365"/>
  <c r="O366"/>
  <c r="Q366"/>
  <c r="R366" s="1"/>
  <c r="W366"/>
  <c r="Y366"/>
  <c r="Z366"/>
  <c r="AE366"/>
  <c r="AG366"/>
  <c r="AH366" s="1"/>
  <c r="AM366"/>
  <c r="AO366"/>
  <c r="AP366"/>
  <c r="AU366"/>
  <c r="AW366"/>
  <c r="AX366" s="1"/>
  <c r="BC366"/>
  <c r="BE366"/>
  <c r="BF366"/>
  <c r="BK366"/>
  <c r="BM366"/>
  <c r="BN366" s="1"/>
  <c r="BS366"/>
  <c r="BU366"/>
  <c r="BV366"/>
  <c r="CA366"/>
  <c r="CC366"/>
  <c r="CD366" s="1"/>
  <c r="CI366"/>
  <c r="CK366"/>
  <c r="CL366"/>
  <c r="CQ366"/>
  <c r="CS366"/>
  <c r="CT366" s="1"/>
  <c r="CY366"/>
  <c r="DA366"/>
  <c r="DB366"/>
  <c r="O367"/>
  <c r="Q367"/>
  <c r="R367" s="1"/>
  <c r="W367"/>
  <c r="Y367"/>
  <c r="Z367"/>
  <c r="AE367"/>
  <c r="AG367"/>
  <c r="AH367" s="1"/>
  <c r="AM367"/>
  <c r="AO367"/>
  <c r="AP367"/>
  <c r="AU367"/>
  <c r="AW367"/>
  <c r="AX367" s="1"/>
  <c r="BC367"/>
  <c r="BE367"/>
  <c r="BF367"/>
  <c r="BK367"/>
  <c r="BM367"/>
  <c r="BN367" s="1"/>
  <c r="BS367"/>
  <c r="BU367"/>
  <c r="BV367"/>
  <c r="CA367"/>
  <c r="CC367"/>
  <c r="CD367" s="1"/>
  <c r="CI367"/>
  <c r="CK367"/>
  <c r="CL367"/>
  <c r="CQ367"/>
  <c r="CS367"/>
  <c r="CT367" s="1"/>
  <c r="CY367"/>
  <c r="DA367"/>
  <c r="DB367"/>
  <c r="O368"/>
  <c r="Q368"/>
  <c r="R368" s="1"/>
  <c r="W368"/>
  <c r="Y368"/>
  <c r="Z368"/>
  <c r="AE368"/>
  <c r="AG368"/>
  <c r="AH368" s="1"/>
  <c r="AM368"/>
  <c r="AO368"/>
  <c r="AP368"/>
  <c r="AU368"/>
  <c r="AW368"/>
  <c r="AX368" s="1"/>
  <c r="BC368"/>
  <c r="BE368"/>
  <c r="BF368"/>
  <c r="BK368"/>
  <c r="BM368"/>
  <c r="BN368" s="1"/>
  <c r="BS368"/>
  <c r="BU368"/>
  <c r="BV368"/>
  <c r="CA368"/>
  <c r="CC368"/>
  <c r="CD368" s="1"/>
  <c r="CI368"/>
  <c r="CK368"/>
  <c r="CL368"/>
  <c r="CQ368"/>
  <c r="CS368"/>
  <c r="CT368" s="1"/>
  <c r="CY368"/>
  <c r="DA368"/>
  <c r="DB368"/>
  <c r="O369"/>
  <c r="Q369"/>
  <c r="R369" s="1"/>
  <c r="W369"/>
  <c r="Y369"/>
  <c r="Z369"/>
  <c r="AE369"/>
  <c r="AG369"/>
  <c r="AH369" s="1"/>
  <c r="AM369"/>
  <c r="AO369"/>
  <c r="AP369"/>
  <c r="AU369"/>
  <c r="AW369"/>
  <c r="AX369" s="1"/>
  <c r="BC369"/>
  <c r="BE369"/>
  <c r="BF369"/>
  <c r="BK369"/>
  <c r="BM369"/>
  <c r="BN369" s="1"/>
  <c r="BS369"/>
  <c r="BU369"/>
  <c r="BV369"/>
  <c r="CA369"/>
  <c r="CC369"/>
  <c r="CD369" s="1"/>
  <c r="CI369"/>
  <c r="CK369"/>
  <c r="CL369"/>
  <c r="CQ369"/>
  <c r="CS369"/>
  <c r="CT369" s="1"/>
  <c r="CY369"/>
  <c r="DA369"/>
  <c r="DB369"/>
  <c r="O370"/>
  <c r="Q370"/>
  <c r="R370" s="1"/>
  <c r="W370"/>
  <c r="Y370"/>
  <c r="Z370"/>
  <c r="AE370"/>
  <c r="AG370"/>
  <c r="AH370" s="1"/>
  <c r="AO370"/>
  <c r="AP370" s="1"/>
  <c r="AW370"/>
  <c r="AX370" s="1"/>
  <c r="BE370"/>
  <c r="BF370" s="1"/>
  <c r="BM370"/>
  <c r="BN370" s="1"/>
  <c r="BU370"/>
  <c r="BV370" s="1"/>
  <c r="CC370"/>
  <c r="CD370" s="1"/>
  <c r="CK370"/>
  <c r="CL370" s="1"/>
  <c r="CQ370"/>
  <c r="CS370"/>
  <c r="CT370"/>
  <c r="CY370"/>
  <c r="DA370"/>
  <c r="DB370" s="1"/>
  <c r="O371"/>
  <c r="Q371"/>
  <c r="R371"/>
  <c r="W371"/>
  <c r="Y371"/>
  <c r="Z371" s="1"/>
  <c r="AE371"/>
  <c r="AG371"/>
  <c r="AH371"/>
  <c r="AM371"/>
  <c r="AO371"/>
  <c r="AP371" s="1"/>
  <c r="AU371"/>
  <c r="AW371"/>
  <c r="AX371"/>
  <c r="BC371"/>
  <c r="BE371"/>
  <c r="BF371" s="1"/>
  <c r="BM371"/>
  <c r="BN371" s="1"/>
  <c r="BU371"/>
  <c r="BV371" s="1"/>
  <c r="CC371"/>
  <c r="CD371" s="1"/>
  <c r="CI371"/>
  <c r="CK371"/>
  <c r="CL371"/>
  <c r="CQ371"/>
  <c r="CS371"/>
  <c r="CT371" s="1"/>
  <c r="CY371"/>
  <c r="DA371"/>
  <c r="DB371"/>
  <c r="O372"/>
  <c r="Q372"/>
  <c r="R372" s="1"/>
  <c r="W372"/>
  <c r="Y372"/>
  <c r="Z372"/>
  <c r="AE372"/>
  <c r="AG372"/>
  <c r="AH372" s="1"/>
  <c r="AM372"/>
  <c r="AO372"/>
  <c r="AP372"/>
  <c r="AU372"/>
  <c r="AW372"/>
  <c r="AX372" s="1"/>
  <c r="BC372"/>
  <c r="BE372"/>
  <c r="BF372"/>
  <c r="BK372"/>
  <c r="BM372"/>
  <c r="BN372" s="1"/>
  <c r="BS372"/>
  <c r="BU372"/>
  <c r="BV372"/>
  <c r="CA372"/>
  <c r="CC372"/>
  <c r="CD372" s="1"/>
  <c r="CI372"/>
  <c r="CK372"/>
  <c r="CL372"/>
  <c r="CQ372"/>
  <c r="CS372"/>
  <c r="CT372" s="1"/>
  <c r="CY372"/>
  <c r="DA372"/>
  <c r="DB372"/>
  <c r="O373"/>
  <c r="Q373"/>
  <c r="R373" s="1"/>
  <c r="W373"/>
  <c r="Y373"/>
  <c r="Z373"/>
  <c r="AE373"/>
  <c r="AG373"/>
  <c r="AH373" s="1"/>
  <c r="AM373"/>
  <c r="AO373"/>
  <c r="AP373"/>
  <c r="AU373"/>
  <c r="AW373"/>
  <c r="AX373" s="1"/>
  <c r="BC373"/>
  <c r="BE373"/>
  <c r="BF373"/>
  <c r="BK373"/>
  <c r="BM373"/>
  <c r="BN373" s="1"/>
  <c r="BS373"/>
  <c r="BU373"/>
  <c r="BV373"/>
  <c r="CA373"/>
  <c r="CC373"/>
  <c r="CD373" s="1"/>
  <c r="CI373"/>
  <c r="CK373"/>
  <c r="CL373"/>
  <c r="CQ373"/>
  <c r="CS373"/>
  <c r="CT373" s="1"/>
  <c r="CY373"/>
  <c r="DA373"/>
  <c r="DB373"/>
  <c r="O374"/>
  <c r="Q374"/>
  <c r="R374" s="1"/>
  <c r="W374"/>
  <c r="Y374"/>
  <c r="Z374"/>
  <c r="AE374"/>
  <c r="AG374"/>
  <c r="AH374" s="1"/>
  <c r="AM374"/>
  <c r="AO374"/>
  <c r="AP374"/>
  <c r="AU374"/>
  <c r="AW374"/>
  <c r="AX374" s="1"/>
  <c r="BC374"/>
  <c r="BE374"/>
  <c r="BF374"/>
  <c r="BK374"/>
  <c r="BM374"/>
  <c r="BN374" s="1"/>
  <c r="BS374"/>
  <c r="BU374"/>
  <c r="BV374"/>
  <c r="CA374"/>
  <c r="CC374"/>
  <c r="CD374" s="1"/>
  <c r="CI374"/>
  <c r="CK374"/>
  <c r="CL374"/>
  <c r="CQ374"/>
  <c r="CS374"/>
  <c r="CT374" s="1"/>
  <c r="CY374"/>
  <c r="DA374"/>
  <c r="DB374"/>
  <c r="O375"/>
  <c r="Q375"/>
  <c r="R375" s="1"/>
  <c r="W375"/>
  <c r="Y375"/>
  <c r="Z375"/>
  <c r="AE375"/>
  <c r="AG375"/>
  <c r="AH375" s="1"/>
  <c r="AM375"/>
  <c r="AO375"/>
  <c r="AP375"/>
  <c r="AU375"/>
  <c r="AW375"/>
  <c r="AX375" s="1"/>
  <c r="BC375"/>
  <c r="BE375"/>
  <c r="BF375"/>
  <c r="BK375"/>
  <c r="BM375"/>
  <c r="BN375" s="1"/>
  <c r="BS375"/>
  <c r="BU375"/>
  <c r="BV375"/>
  <c r="CA375"/>
  <c r="CC375"/>
  <c r="CD375" s="1"/>
  <c r="CI375"/>
  <c r="CK375"/>
  <c r="CL375"/>
  <c r="CQ375"/>
  <c r="CS375"/>
  <c r="CT375" s="1"/>
  <c r="CY375"/>
  <c r="DA375"/>
  <c r="DB375"/>
  <c r="O376"/>
  <c r="Q376"/>
  <c r="R376" s="1"/>
  <c r="W376"/>
  <c r="Y376"/>
  <c r="Z376"/>
  <c r="AE376"/>
  <c r="AG376"/>
  <c r="AH376" s="1"/>
  <c r="AM376"/>
  <c r="AO376"/>
  <c r="AP376"/>
  <c r="AU376"/>
  <c r="AW376"/>
  <c r="AX376" s="1"/>
  <c r="BC376"/>
  <c r="BE376"/>
  <c r="BF376"/>
  <c r="BK376"/>
  <c r="BM376"/>
  <c r="BN376" s="1"/>
  <c r="BS376"/>
  <c r="BU376"/>
  <c r="BV376"/>
  <c r="CA376"/>
  <c r="CC376"/>
  <c r="CD376" s="1"/>
  <c r="CK376"/>
  <c r="CL376" s="1"/>
  <c r="CS376"/>
  <c r="CT376" s="1"/>
  <c r="DA376"/>
  <c r="DB376" s="1"/>
  <c r="Q377"/>
  <c r="R377" s="1"/>
  <c r="Y377"/>
  <c r="Z377" s="1"/>
  <c r="AG377"/>
  <c r="AH377" s="1"/>
  <c r="AO377"/>
  <c r="AP377" s="1"/>
  <c r="AW377"/>
  <c r="AX377" s="1"/>
  <c r="BE377"/>
  <c r="BF377" s="1"/>
  <c r="BM377"/>
  <c r="BN377" s="1"/>
  <c r="BU377"/>
  <c r="BV377" s="1"/>
  <c r="CC377"/>
  <c r="CD377" s="1"/>
  <c r="CK377"/>
  <c r="CL377" s="1"/>
  <c r="CS377"/>
  <c r="CT377" s="1"/>
  <c r="CY377"/>
  <c r="DA377"/>
  <c r="DB377"/>
  <c r="O378"/>
  <c r="Q378"/>
  <c r="R378" s="1"/>
  <c r="W378"/>
  <c r="Y378"/>
  <c r="Z378"/>
  <c r="AE378"/>
  <c r="AG378"/>
  <c r="AH378" s="1"/>
  <c r="AM378"/>
  <c r="AO378"/>
  <c r="AP378"/>
  <c r="AU378"/>
  <c r="AW378"/>
  <c r="AX378" s="1"/>
  <c r="BC378"/>
  <c r="BE378"/>
  <c r="BF378"/>
  <c r="BK378"/>
  <c r="BM378"/>
  <c r="BN378" s="1"/>
  <c r="BS378"/>
  <c r="BU378"/>
  <c r="BV378"/>
  <c r="CA378"/>
  <c r="CC378"/>
  <c r="CD378" s="1"/>
  <c r="CI378"/>
  <c r="CK378"/>
  <c r="CL378"/>
  <c r="CQ378"/>
  <c r="CS378"/>
  <c r="CT378" s="1"/>
  <c r="CY378"/>
  <c r="DA378"/>
  <c r="DB378"/>
  <c r="O379"/>
  <c r="Q379"/>
  <c r="R379" s="1"/>
  <c r="W379"/>
  <c r="Y379"/>
  <c r="Z379"/>
  <c r="AE379"/>
  <c r="AG379"/>
  <c r="AH379" s="1"/>
  <c r="AM379"/>
  <c r="AO379"/>
  <c r="AP379"/>
  <c r="AU379"/>
  <c r="AW379"/>
  <c r="AX379" s="1"/>
  <c r="BC379"/>
  <c r="BE379"/>
  <c r="BF379"/>
  <c r="BK379"/>
  <c r="BM379"/>
  <c r="BN379" s="1"/>
  <c r="BS379"/>
  <c r="BU379"/>
  <c r="BV379"/>
  <c r="CA379"/>
  <c r="CC379"/>
  <c r="CD379" s="1"/>
  <c r="CI379"/>
  <c r="CK379"/>
  <c r="CL379"/>
  <c r="CQ379"/>
  <c r="CS379"/>
  <c r="CT379" s="1"/>
  <c r="CY379"/>
  <c r="DA379"/>
  <c r="DB379"/>
  <c r="O380"/>
  <c r="Q380"/>
  <c r="R380" s="1"/>
  <c r="W380"/>
  <c r="Y380"/>
  <c r="Z380"/>
  <c r="AE380"/>
  <c r="AG380"/>
  <c r="AH380" s="1"/>
  <c r="AM380"/>
  <c r="AO380"/>
  <c r="AP380"/>
  <c r="AU380"/>
  <c r="AW380"/>
  <c r="AX380" s="1"/>
  <c r="BC380"/>
  <c r="BE380"/>
  <c r="BF380"/>
  <c r="BK380"/>
  <c r="BM380"/>
  <c r="BN380" s="1"/>
  <c r="BS380"/>
  <c r="BU380"/>
  <c r="BV380"/>
  <c r="CA380"/>
  <c r="CC380"/>
  <c r="CD380" s="1"/>
  <c r="CI380"/>
  <c r="CK380"/>
  <c r="CL380"/>
  <c r="CQ380"/>
  <c r="CS380"/>
  <c r="CT380" s="1"/>
  <c r="CY380"/>
  <c r="DA380"/>
  <c r="DB380"/>
  <c r="Q381"/>
  <c r="R381"/>
  <c r="Y381"/>
  <c r="Z381"/>
  <c r="AG381"/>
  <c r="AH381"/>
  <c r="AO381"/>
  <c r="AP381"/>
  <c r="AW381"/>
  <c r="AX381"/>
  <c r="BE381"/>
  <c r="BF381"/>
  <c r="BM381"/>
  <c r="BN381"/>
  <c r="BU381"/>
  <c r="BV381"/>
  <c r="CA381"/>
  <c r="CC381"/>
  <c r="CD381" s="1"/>
  <c r="CI381"/>
  <c r="CK381"/>
  <c r="CL381"/>
  <c r="CQ381"/>
  <c r="CS381"/>
  <c r="CT381" s="1"/>
  <c r="CY381"/>
  <c r="DA381"/>
  <c r="DB381"/>
  <c r="O382"/>
  <c r="Q382"/>
  <c r="R382" s="1"/>
  <c r="W382"/>
  <c r="Y382"/>
  <c r="Z382"/>
  <c r="AE382"/>
  <c r="AG382"/>
  <c r="AH382" s="1"/>
  <c r="AM382"/>
  <c r="AO382"/>
  <c r="AP382"/>
  <c r="AU382"/>
  <c r="AW382"/>
  <c r="AX382" s="1"/>
  <c r="BC382"/>
  <c r="BE382"/>
  <c r="BF382"/>
  <c r="BK382"/>
  <c r="BM382"/>
  <c r="BN382" s="1"/>
  <c r="BS382"/>
  <c r="BU382"/>
  <c r="BV382"/>
  <c r="CA382"/>
  <c r="CC382"/>
  <c r="CD382" s="1"/>
  <c r="CI382"/>
  <c r="CK382"/>
  <c r="CL382"/>
  <c r="CQ382"/>
  <c r="CS382"/>
  <c r="CT382" s="1"/>
  <c r="CY382"/>
  <c r="DA382"/>
  <c r="DB382"/>
  <c r="O383"/>
  <c r="Q383"/>
  <c r="R383" s="1"/>
  <c r="W383"/>
  <c r="Y383"/>
  <c r="Z383"/>
  <c r="AE383"/>
  <c r="AG383"/>
  <c r="AH383" s="1"/>
  <c r="AM383"/>
  <c r="AO383"/>
  <c r="AP383"/>
  <c r="AU383"/>
  <c r="AW383"/>
  <c r="AX383" s="1"/>
  <c r="BC383"/>
  <c r="BE383"/>
  <c r="BF383"/>
  <c r="BK383"/>
  <c r="BM383"/>
  <c r="BN383" s="1"/>
  <c r="BS383"/>
  <c r="BU383"/>
  <c r="BV383"/>
  <c r="CA383"/>
  <c r="CC383"/>
  <c r="CD383" s="1"/>
  <c r="CI383"/>
  <c r="CK383"/>
  <c r="CL383"/>
  <c r="CQ383"/>
  <c r="CS383"/>
  <c r="CT383" s="1"/>
  <c r="CY383"/>
  <c r="DA383"/>
  <c r="DB383"/>
  <c r="O384"/>
  <c r="Q384"/>
  <c r="R384" s="1"/>
  <c r="W384"/>
  <c r="Y384"/>
  <c r="Z384"/>
  <c r="AE384"/>
  <c r="AG384"/>
  <c r="AH384" s="1"/>
  <c r="AM384"/>
  <c r="AO384"/>
  <c r="AP384"/>
  <c r="AU384"/>
  <c r="AW384"/>
  <c r="AX384" s="1"/>
  <c r="BC384"/>
  <c r="BE384"/>
  <c r="BF384"/>
  <c r="BK384"/>
  <c r="BM384"/>
  <c r="BN384" s="1"/>
  <c r="BS384"/>
  <c r="BU384"/>
  <c r="BV384"/>
  <c r="CA384"/>
  <c r="CC384"/>
  <c r="CD384" s="1"/>
  <c r="CI384"/>
  <c r="CK384"/>
  <c r="CL384"/>
  <c r="CQ384"/>
  <c r="CS384"/>
  <c r="CT384" s="1"/>
  <c r="CY384"/>
  <c r="DA384"/>
  <c r="DB384"/>
  <c r="O385"/>
  <c r="Q385"/>
  <c r="R385" s="1"/>
  <c r="W385"/>
  <c r="Y385"/>
  <c r="Z385"/>
  <c r="AE385"/>
  <c r="AG385"/>
  <c r="AH385" s="1"/>
  <c r="AM385"/>
  <c r="AO385"/>
  <c r="AP385"/>
  <c r="AU385"/>
  <c r="AW385"/>
  <c r="AX385" s="1"/>
  <c r="BC385"/>
  <c r="BE385"/>
  <c r="BF385"/>
  <c r="BK385"/>
  <c r="BM385"/>
  <c r="BN385" s="1"/>
  <c r="BS385"/>
  <c r="BU385"/>
  <c r="BV385"/>
  <c r="CA385"/>
  <c r="CC385"/>
  <c r="CD385" s="1"/>
  <c r="CI385"/>
  <c r="CK385"/>
  <c r="CL385"/>
  <c r="CQ385"/>
  <c r="CS385"/>
  <c r="CT385" s="1"/>
  <c r="CY385"/>
  <c r="DA385"/>
  <c r="DB385"/>
  <c r="O386"/>
  <c r="Q386"/>
  <c r="R386" s="1"/>
  <c r="W386"/>
  <c r="Y386"/>
  <c r="Z386"/>
  <c r="AE386"/>
  <c r="AG386"/>
  <c r="AH386" s="1"/>
  <c r="AO386"/>
  <c r="AP386" s="1"/>
  <c r="AW386"/>
  <c r="AX386" s="1"/>
  <c r="BE386"/>
  <c r="BF386" s="1"/>
  <c r="BM386"/>
  <c r="BN386" s="1"/>
  <c r="BU386"/>
  <c r="BV386" s="1"/>
  <c r="CC386"/>
  <c r="CD386" s="1"/>
  <c r="CK386"/>
  <c r="CL386" s="1"/>
  <c r="CS386"/>
  <c r="CT386" s="1"/>
  <c r="DA386"/>
  <c r="DB386" s="1"/>
  <c r="O387"/>
  <c r="Q387"/>
  <c r="R387"/>
  <c r="W387"/>
  <c r="Y387"/>
  <c r="Z387" s="1"/>
  <c r="AE387"/>
  <c r="AG387"/>
  <c r="AH387"/>
  <c r="AM387"/>
  <c r="AO387"/>
  <c r="AP387" s="1"/>
  <c r="AU387"/>
  <c r="AW387"/>
  <c r="AX387"/>
  <c r="BC387"/>
  <c r="BE387"/>
  <c r="BF387" s="1"/>
  <c r="BK387"/>
  <c r="BM387"/>
  <c r="BN387"/>
  <c r="BS387"/>
  <c r="BU387"/>
  <c r="BV387" s="1"/>
  <c r="CA387"/>
  <c r="CC387"/>
  <c r="CD387"/>
  <c r="CI387"/>
  <c r="CK387"/>
  <c r="CL387" s="1"/>
  <c r="CQ387"/>
  <c r="CS387"/>
  <c r="CT387"/>
  <c r="CY387"/>
  <c r="DA387"/>
  <c r="DB387" s="1"/>
  <c r="O388"/>
  <c r="Q388"/>
  <c r="R388"/>
  <c r="W388"/>
  <c r="Y388"/>
  <c r="Z388" s="1"/>
  <c r="AE388"/>
  <c r="AG388"/>
  <c r="AH388"/>
  <c r="AM388"/>
  <c r="AO388"/>
  <c r="AP388" s="1"/>
  <c r="AU388"/>
  <c r="AW388"/>
  <c r="AX388"/>
  <c r="BC388"/>
  <c r="BE388"/>
  <c r="BF388" s="1"/>
  <c r="BK388"/>
  <c r="BM388"/>
  <c r="BN388"/>
  <c r="BS388"/>
  <c r="BU388"/>
  <c r="BV388" s="1"/>
  <c r="CA388"/>
  <c r="CC388"/>
  <c r="CD388"/>
  <c r="CI388"/>
  <c r="CK388"/>
  <c r="CL388" s="1"/>
  <c r="CQ388"/>
  <c r="CS388"/>
  <c r="CT388"/>
  <c r="CY388"/>
  <c r="DA388"/>
  <c r="DB388" s="1"/>
  <c r="O389"/>
  <c r="Q389"/>
  <c r="R389"/>
  <c r="W389"/>
  <c r="Y389"/>
  <c r="Z389" s="1"/>
  <c r="AE389"/>
  <c r="AG389"/>
  <c r="AH389"/>
  <c r="AM389"/>
  <c r="AO389"/>
  <c r="AP389" s="1"/>
  <c r="AU389"/>
  <c r="AW389"/>
  <c r="AX389"/>
  <c r="BC389"/>
  <c r="BE389"/>
  <c r="BF389" s="1"/>
  <c r="BK389"/>
  <c r="BM389"/>
  <c r="BN389"/>
  <c r="BS389"/>
  <c r="BU389"/>
  <c r="BV389" s="1"/>
  <c r="CA389"/>
  <c r="CC389"/>
  <c r="CD389"/>
  <c r="CI389"/>
  <c r="CK389"/>
  <c r="CL389" s="1"/>
  <c r="CQ389"/>
  <c r="CS389"/>
  <c r="CT389"/>
  <c r="CY389"/>
  <c r="DA389"/>
  <c r="DB389" s="1"/>
  <c r="Q390"/>
  <c r="R390" s="1"/>
  <c r="Y390"/>
  <c r="Z390" s="1"/>
  <c r="AG390"/>
  <c r="AH390" s="1"/>
  <c r="AO390"/>
  <c r="AP390" s="1"/>
  <c r="AW390"/>
  <c r="AX390" s="1"/>
  <c r="BE390"/>
  <c r="BF390" s="1"/>
  <c r="BM390"/>
  <c r="BN390" s="1"/>
  <c r="BU390"/>
  <c r="BV390" s="1"/>
  <c r="CC390"/>
  <c r="CD390" s="1"/>
  <c r="CK390"/>
  <c r="CL390" s="1"/>
  <c r="CS390"/>
  <c r="CT390" s="1"/>
  <c r="DA390"/>
  <c r="DB390" s="1"/>
  <c r="O391"/>
  <c r="Q391"/>
  <c r="R391"/>
  <c r="W391"/>
  <c r="Y391"/>
  <c r="Z391" s="1"/>
  <c r="AE391"/>
  <c r="AG391"/>
  <c r="AH391"/>
  <c r="AM391"/>
  <c r="AO391"/>
  <c r="AP391" s="1"/>
  <c r="AU391"/>
  <c r="AW391"/>
  <c r="AX391"/>
  <c r="BC391"/>
  <c r="BE391"/>
  <c r="BF391" s="1"/>
  <c r="BK391"/>
  <c r="BM391"/>
  <c r="BN391"/>
  <c r="BS391"/>
  <c r="BU391"/>
  <c r="BV391" s="1"/>
  <c r="CA391"/>
  <c r="CC391"/>
  <c r="CD391"/>
  <c r="CI391"/>
  <c r="CK391"/>
  <c r="CL391" s="1"/>
  <c r="CQ391"/>
  <c r="CS391"/>
  <c r="CT391"/>
  <c r="CY391"/>
  <c r="DA391"/>
  <c r="DB391" s="1"/>
  <c r="O392"/>
  <c r="Q392"/>
  <c r="R392"/>
  <c r="W392"/>
  <c r="Y392"/>
  <c r="Z392" s="1"/>
  <c r="AE392"/>
  <c r="AG392"/>
  <c r="AH392"/>
  <c r="AM392"/>
  <c r="AO392"/>
  <c r="AP392" s="1"/>
  <c r="AU392"/>
  <c r="AW392"/>
  <c r="AX392"/>
  <c r="BC392"/>
  <c r="BE392"/>
  <c r="BF392" s="1"/>
  <c r="BK392"/>
  <c r="BM392"/>
  <c r="BN392"/>
  <c r="BS392"/>
  <c r="BU392"/>
  <c r="BV392" s="1"/>
  <c r="CA392"/>
  <c r="CC392"/>
  <c r="CD392"/>
  <c r="CI392"/>
  <c r="CK392"/>
  <c r="CL392" s="1"/>
  <c r="CQ392"/>
  <c r="CS392"/>
  <c r="CT392"/>
  <c r="CY392"/>
  <c r="DA392"/>
  <c r="DB392" s="1"/>
  <c r="O393"/>
  <c r="Q393"/>
  <c r="R393"/>
  <c r="W393"/>
  <c r="Y393"/>
  <c r="Z393" s="1"/>
  <c r="AE393"/>
  <c r="AG393"/>
  <c r="AH393"/>
  <c r="AM393"/>
  <c r="AO393"/>
  <c r="AP393" s="1"/>
  <c r="AU393"/>
  <c r="AW393"/>
  <c r="AX393"/>
  <c r="BC393"/>
  <c r="BE393"/>
  <c r="BF393" s="1"/>
  <c r="BK393"/>
  <c r="BM393"/>
  <c r="BN393"/>
  <c r="BS393"/>
  <c r="BU393"/>
  <c r="BV393" s="1"/>
  <c r="CA393"/>
  <c r="CC393"/>
  <c r="CD393"/>
  <c r="CI393"/>
  <c r="CK393"/>
  <c r="CL393" s="1"/>
  <c r="CQ393"/>
  <c r="CS393"/>
  <c r="CT393"/>
  <c r="CY393"/>
  <c r="DA393"/>
  <c r="DB393" s="1"/>
  <c r="O394"/>
  <c r="Q394"/>
  <c r="R394"/>
  <c r="W394"/>
  <c r="Y394"/>
  <c r="Z394" s="1"/>
  <c r="AE394"/>
  <c r="AG394"/>
  <c r="AH394"/>
  <c r="AM394"/>
  <c r="AO394"/>
  <c r="AP394" s="1"/>
  <c r="AU394"/>
  <c r="AW394"/>
  <c r="AX394"/>
  <c r="BC394"/>
  <c r="BE394"/>
  <c r="BF394" s="1"/>
  <c r="BK394"/>
  <c r="BM394"/>
  <c r="BN394"/>
  <c r="BS394"/>
  <c r="BU394"/>
  <c r="BV394" s="1"/>
  <c r="CA394"/>
  <c r="CC394"/>
  <c r="CD394"/>
  <c r="CI394"/>
  <c r="CK394"/>
  <c r="CL394" s="1"/>
  <c r="CQ394"/>
  <c r="CS394"/>
  <c r="CT394"/>
  <c r="CY394"/>
  <c r="DA394"/>
  <c r="DB394" s="1"/>
  <c r="O395"/>
  <c r="Q395"/>
  <c r="R395"/>
  <c r="W395"/>
  <c r="Y395"/>
  <c r="Z395" s="1"/>
  <c r="AE395"/>
  <c r="AG395"/>
  <c r="AH395"/>
  <c r="AM395"/>
  <c r="AO395"/>
  <c r="AP395" s="1"/>
  <c r="AU395"/>
  <c r="AW395"/>
  <c r="AX395"/>
  <c r="BC395"/>
  <c r="BE395"/>
  <c r="BF395" s="1"/>
  <c r="BK395"/>
  <c r="BM395"/>
  <c r="BN395"/>
  <c r="BS395"/>
  <c r="BU395"/>
  <c r="BV395" s="1"/>
  <c r="CA395"/>
  <c r="CC395"/>
  <c r="CD395"/>
  <c r="CI395"/>
  <c r="CK395"/>
  <c r="CL395" s="1"/>
  <c r="CQ395"/>
  <c r="CS395"/>
  <c r="CT395"/>
  <c r="CY395"/>
  <c r="DA395"/>
  <c r="DB395" s="1"/>
  <c r="Q396"/>
  <c r="R396" s="1"/>
  <c r="Y396"/>
  <c r="Z396" s="1"/>
  <c r="AG396"/>
  <c r="AH396" s="1"/>
  <c r="AO396"/>
  <c r="AP396" s="1"/>
  <c r="AW396"/>
  <c r="AX396" s="1"/>
  <c r="BE396"/>
  <c r="BF396" s="1"/>
  <c r="BM396"/>
  <c r="BN396" s="1"/>
  <c r="BU396"/>
  <c r="BV396" s="1"/>
  <c r="CC396"/>
  <c r="CD396" s="1"/>
  <c r="CK396"/>
  <c r="CL396" s="1"/>
  <c r="CS396"/>
  <c r="CT396" s="1"/>
  <c r="DA396"/>
  <c r="DB396" s="1"/>
  <c r="O397"/>
  <c r="Q397"/>
  <c r="R397"/>
  <c r="W397"/>
  <c r="Y397"/>
  <c r="Z397" s="1"/>
  <c r="AE397"/>
  <c r="AG397"/>
  <c r="AH397"/>
  <c r="AM397"/>
  <c r="AO397"/>
  <c r="AP397" s="1"/>
  <c r="AU397"/>
  <c r="AW397"/>
  <c r="AX397"/>
  <c r="BC397"/>
  <c r="BE397"/>
  <c r="BF397" s="1"/>
  <c r="BK397"/>
  <c r="BM397"/>
  <c r="BN397"/>
  <c r="BS397"/>
  <c r="BU397"/>
  <c r="BV397" s="1"/>
  <c r="CA397"/>
  <c r="CC397"/>
  <c r="CD397"/>
  <c r="CI397"/>
  <c r="CK397"/>
  <c r="CL397" s="1"/>
  <c r="CQ397"/>
  <c r="CS397"/>
  <c r="CT397"/>
  <c r="CY397"/>
  <c r="DA397"/>
  <c r="DB397" s="1"/>
  <c r="O398"/>
  <c r="Q398"/>
  <c r="R398"/>
  <c r="W398"/>
  <c r="Y398"/>
  <c r="Z398" s="1"/>
  <c r="AE398"/>
  <c r="AG398"/>
  <c r="AH398"/>
  <c r="AM398"/>
  <c r="AO398"/>
  <c r="AP398" s="1"/>
  <c r="AU398"/>
  <c r="AW398"/>
  <c r="AX398"/>
  <c r="BC398"/>
  <c r="BE398"/>
  <c r="BF398" s="1"/>
  <c r="BK398"/>
  <c r="BM398"/>
  <c r="BN398"/>
  <c r="BS398"/>
  <c r="BU398"/>
  <c r="BV398" s="1"/>
  <c r="CA398"/>
  <c r="CC398"/>
  <c r="CD398"/>
  <c r="CI398"/>
  <c r="CK398"/>
  <c r="CL398" s="1"/>
  <c r="CQ398"/>
  <c r="CS398"/>
  <c r="CT398"/>
  <c r="CY398"/>
  <c r="DA398"/>
  <c r="DB398" s="1"/>
  <c r="O399"/>
  <c r="Q399"/>
  <c r="R399"/>
  <c r="W399"/>
  <c r="Y399"/>
  <c r="Z399" s="1"/>
  <c r="AE399"/>
  <c r="AG399"/>
  <c r="AH399"/>
  <c r="AM399"/>
  <c r="AO399"/>
  <c r="AP399" s="1"/>
  <c r="AU399"/>
  <c r="AW399"/>
  <c r="AX399"/>
  <c r="BC399"/>
  <c r="BE399"/>
  <c r="BF399" s="1"/>
  <c r="BK399"/>
  <c r="BM399"/>
  <c r="BN399"/>
  <c r="BS399"/>
  <c r="BU399"/>
  <c r="BV399" s="1"/>
  <c r="CA399"/>
  <c r="CC399"/>
  <c r="CD399"/>
  <c r="CI399"/>
  <c r="CK399"/>
  <c r="CL399" s="1"/>
  <c r="CQ399"/>
  <c r="CS399"/>
  <c r="CT399"/>
  <c r="CY399"/>
  <c r="DA399"/>
  <c r="DB399" s="1"/>
  <c r="O400"/>
  <c r="Q400"/>
  <c r="R400"/>
  <c r="W400"/>
  <c r="Y400"/>
  <c r="Z400" s="1"/>
  <c r="AE400"/>
  <c r="AG400"/>
  <c r="AH400"/>
  <c r="AM400"/>
  <c r="AO400"/>
  <c r="AP400" s="1"/>
  <c r="AU400"/>
  <c r="AW400"/>
  <c r="AX400"/>
  <c r="BC400"/>
  <c r="BE400"/>
  <c r="BF400" s="1"/>
  <c r="BK400"/>
  <c r="BM400"/>
  <c r="BN400"/>
  <c r="BS400"/>
  <c r="BU400"/>
  <c r="BV400" s="1"/>
  <c r="CA400"/>
  <c r="CC400"/>
  <c r="CD400"/>
  <c r="CI400"/>
  <c r="CK400"/>
  <c r="CL400" s="1"/>
  <c r="CQ400"/>
  <c r="CS400"/>
  <c r="CT400"/>
  <c r="CY400"/>
  <c r="DA400"/>
  <c r="DB400" s="1"/>
  <c r="O401"/>
  <c r="Q401"/>
  <c r="R401"/>
  <c r="W401"/>
  <c r="Y401"/>
  <c r="Z401" s="1"/>
  <c r="AE401"/>
  <c r="AG401"/>
  <c r="AH401"/>
  <c r="AM401"/>
  <c r="AO401"/>
  <c r="AP401" s="1"/>
  <c r="AU401"/>
  <c r="AW401"/>
  <c r="AX401"/>
  <c r="BC401"/>
  <c r="BE401"/>
  <c r="BF401" s="1"/>
  <c r="BK401"/>
  <c r="BM401"/>
  <c r="BN401"/>
  <c r="BS401"/>
  <c r="BU401"/>
  <c r="BV401" s="1"/>
  <c r="CA401"/>
  <c r="CC401"/>
  <c r="CD401"/>
  <c r="CI401"/>
  <c r="CK401"/>
  <c r="CL401" s="1"/>
  <c r="CQ401"/>
  <c r="CS401"/>
  <c r="CT401"/>
  <c r="CY401"/>
  <c r="DA401"/>
  <c r="DB401" s="1"/>
  <c r="O402"/>
  <c r="Q402"/>
  <c r="R402"/>
  <c r="W402"/>
  <c r="Y402"/>
  <c r="Z402" s="1"/>
  <c r="AE402"/>
  <c r="AG402"/>
  <c r="AH402"/>
  <c r="AM402"/>
  <c r="AO402"/>
  <c r="AP402" s="1"/>
  <c r="AU402"/>
  <c r="AW402"/>
  <c r="AX402"/>
  <c r="BC402"/>
  <c r="BE402"/>
  <c r="BF402" s="1"/>
  <c r="BK402"/>
  <c r="BM402"/>
  <c r="BN402"/>
  <c r="BS402"/>
  <c r="BU402"/>
  <c r="BV402" s="1"/>
  <c r="CA402"/>
  <c r="CC402"/>
  <c r="CD402"/>
  <c r="CI402"/>
  <c r="CK402"/>
  <c r="CL402" s="1"/>
  <c r="CQ402"/>
  <c r="CS402"/>
  <c r="CT402"/>
  <c r="CY402"/>
  <c r="DA402"/>
  <c r="DB402" s="1"/>
  <c r="O403"/>
  <c r="Q403"/>
  <c r="R403"/>
  <c r="W403"/>
  <c r="Y403"/>
  <c r="Z403" s="1"/>
  <c r="AE403"/>
  <c r="AG403"/>
  <c r="AH403"/>
  <c r="AM403"/>
  <c r="AO403"/>
  <c r="AP403" s="1"/>
  <c r="AU403"/>
  <c r="AW403"/>
  <c r="AX403"/>
  <c r="BC403"/>
  <c r="BE403"/>
  <c r="BF403" s="1"/>
  <c r="BK403"/>
  <c r="BM403"/>
  <c r="BN403"/>
  <c r="BS403"/>
  <c r="BU403"/>
  <c r="BV403" s="1"/>
  <c r="CA403"/>
  <c r="CC403"/>
  <c r="CD403"/>
  <c r="CI403"/>
  <c r="CK403"/>
  <c r="CL403" s="1"/>
  <c r="CQ403"/>
  <c r="CS403"/>
  <c r="CT403"/>
  <c r="CY403"/>
  <c r="DA403"/>
  <c r="DB403" s="1"/>
  <c r="O404"/>
  <c r="Q404"/>
  <c r="R404"/>
  <c r="W404"/>
  <c r="Y404"/>
  <c r="Z404" s="1"/>
  <c r="AE404"/>
  <c r="AG404"/>
  <c r="AH404"/>
  <c r="AM404"/>
  <c r="AO404"/>
  <c r="AP404" s="1"/>
  <c r="AU404"/>
  <c r="AW404"/>
  <c r="AX404"/>
  <c r="BC404"/>
  <c r="BE404"/>
  <c r="BF404" s="1"/>
  <c r="BK404"/>
  <c r="BM404"/>
  <c r="BN404"/>
  <c r="BS404"/>
  <c r="BU404"/>
  <c r="BV404" s="1"/>
  <c r="CA404"/>
  <c r="CC404"/>
  <c r="CD404"/>
  <c r="CI404"/>
  <c r="CK404"/>
  <c r="CL404" s="1"/>
  <c r="CQ404"/>
  <c r="CS404"/>
  <c r="CT404"/>
  <c r="CY404"/>
  <c r="DA404"/>
  <c r="DB404" s="1"/>
  <c r="O405"/>
  <c r="Q405"/>
  <c r="R405"/>
  <c r="W405"/>
  <c r="Y405"/>
  <c r="Z405" s="1"/>
  <c r="AE405"/>
  <c r="AG405"/>
  <c r="AH405"/>
  <c r="AM405"/>
  <c r="AO405"/>
  <c r="AP405" s="1"/>
  <c r="AU405"/>
  <c r="AW405"/>
  <c r="AX405"/>
  <c r="BC405"/>
  <c r="BE405"/>
  <c r="BF405" s="1"/>
  <c r="BK405"/>
  <c r="BM405"/>
  <c r="BN405"/>
  <c r="BS405"/>
  <c r="BU405"/>
  <c r="BV405" s="1"/>
  <c r="CC405"/>
  <c r="CD405" s="1"/>
  <c r="CK405"/>
  <c r="CL405" s="1"/>
  <c r="CS405"/>
  <c r="CT405" s="1"/>
  <c r="DA405"/>
  <c r="DB405" s="1"/>
  <c r="O406"/>
  <c r="Q406"/>
  <c r="R406"/>
  <c r="W406"/>
  <c r="Y406"/>
  <c r="Z406" s="1"/>
  <c r="AE406"/>
  <c r="AG406"/>
  <c r="AH406"/>
  <c r="AM406"/>
  <c r="AO406"/>
  <c r="AP406" s="1"/>
  <c r="AU406"/>
  <c r="AW406"/>
  <c r="AX406"/>
  <c r="BC406"/>
  <c r="BE406"/>
  <c r="BF406" s="1"/>
  <c r="BK406"/>
  <c r="BM406"/>
  <c r="BN406"/>
  <c r="BS406"/>
  <c r="BU406"/>
  <c r="BV406" s="1"/>
  <c r="CA406"/>
  <c r="CC406"/>
  <c r="CD406"/>
  <c r="CI406"/>
  <c r="CK406"/>
  <c r="CL406" s="1"/>
  <c r="CQ406"/>
  <c r="CS406"/>
  <c r="CT406"/>
  <c r="CY406"/>
  <c r="DA406"/>
  <c r="DB406" s="1"/>
  <c r="O407"/>
  <c r="Q407"/>
  <c r="R407"/>
  <c r="W407"/>
  <c r="Y407"/>
  <c r="Z407" s="1"/>
  <c r="AE407"/>
  <c r="AG407"/>
  <c r="AH407"/>
  <c r="AM407"/>
  <c r="AO407"/>
  <c r="AP407" s="1"/>
  <c r="AU407"/>
  <c r="AW407"/>
  <c r="AX407"/>
  <c r="BC407"/>
  <c r="BE407"/>
  <c r="BF407" s="1"/>
  <c r="BK407"/>
  <c r="BM407"/>
  <c r="BN407"/>
  <c r="BS407"/>
  <c r="BU407"/>
  <c r="BV407" s="1"/>
  <c r="CA407"/>
  <c r="CC407"/>
  <c r="CD407"/>
  <c r="CI407"/>
  <c r="CK407"/>
  <c r="CL407" s="1"/>
  <c r="CQ407"/>
  <c r="CS407"/>
  <c r="CT407"/>
  <c r="CY407"/>
  <c r="DA407"/>
  <c r="DB407" s="1"/>
  <c r="O408"/>
  <c r="Q408"/>
  <c r="R408"/>
  <c r="W408"/>
  <c r="Y408"/>
  <c r="Z408" s="1"/>
  <c r="AE408"/>
  <c r="AG408"/>
  <c r="AH408"/>
  <c r="AM408"/>
  <c r="AO408"/>
  <c r="AP408" s="1"/>
  <c r="AU408"/>
  <c r="AW408"/>
  <c r="AX408"/>
  <c r="BE408"/>
  <c r="BF408"/>
  <c r="BK408"/>
  <c r="BM408"/>
  <c r="BN408" s="1"/>
  <c r="BS408"/>
  <c r="BU408"/>
  <c r="BV408"/>
  <c r="CA408"/>
  <c r="CC408"/>
  <c r="CD408" s="1"/>
  <c r="CI408"/>
  <c r="CK408"/>
  <c r="CL408"/>
  <c r="CQ408"/>
  <c r="CS408"/>
  <c r="CT408" s="1"/>
  <c r="CY408"/>
  <c r="DA408"/>
  <c r="DB408"/>
  <c r="O409"/>
  <c r="Q409"/>
  <c r="R409" s="1"/>
  <c r="W409"/>
  <c r="Y409"/>
  <c r="Z409"/>
  <c r="AE409"/>
  <c r="AG409"/>
  <c r="AH409" s="1"/>
  <c r="AM409"/>
  <c r="AO409"/>
  <c r="AP409"/>
  <c r="AU409"/>
  <c r="AW409"/>
  <c r="AX409" s="1"/>
  <c r="BC409"/>
  <c r="BE409"/>
  <c r="BF409"/>
  <c r="BK409"/>
  <c r="BM409"/>
  <c r="BN409" s="1"/>
  <c r="BS409"/>
  <c r="BU409"/>
  <c r="BV409"/>
  <c r="CA409"/>
  <c r="CC409"/>
  <c r="CD409" s="1"/>
  <c r="CI409"/>
  <c r="CK409"/>
  <c r="CL409"/>
  <c r="CQ409"/>
  <c r="CS409"/>
  <c r="CT409" s="1"/>
  <c r="CY409"/>
  <c r="DA409"/>
  <c r="DB409"/>
  <c r="O410"/>
  <c r="Q410"/>
  <c r="R410" s="1"/>
  <c r="W410"/>
  <c r="Y410"/>
  <c r="Z410"/>
  <c r="AE410"/>
  <c r="AG410"/>
  <c r="AH410" s="1"/>
  <c r="AM410"/>
  <c r="AO410"/>
  <c r="AP410"/>
  <c r="AU410"/>
  <c r="AW410"/>
  <c r="AX410" s="1"/>
  <c r="BC410"/>
  <c r="BE410"/>
  <c r="BF410"/>
  <c r="BK410"/>
  <c r="BM410"/>
  <c r="BN410" s="1"/>
  <c r="BS410"/>
  <c r="BU410"/>
  <c r="BV410"/>
  <c r="CA410"/>
  <c r="CC410"/>
  <c r="CD410" s="1"/>
  <c r="CK410"/>
  <c r="CL410" s="1"/>
  <c r="CS410"/>
  <c r="CT410" s="1"/>
  <c r="DA410"/>
  <c r="DB410" s="1"/>
  <c r="O411"/>
  <c r="Q411"/>
  <c r="R411"/>
  <c r="W411"/>
  <c r="Y411"/>
  <c r="Z411" s="1"/>
  <c r="AE411"/>
  <c r="AG411"/>
  <c r="AH411"/>
  <c r="AM411"/>
  <c r="AO411"/>
  <c r="AP411" s="1"/>
  <c r="AU411"/>
  <c r="AW411"/>
  <c r="AX411"/>
  <c r="BC411"/>
  <c r="BE411"/>
  <c r="BF411" s="1"/>
  <c r="BK411"/>
  <c r="BM411"/>
  <c r="BN411"/>
  <c r="BS411"/>
  <c r="BU411"/>
  <c r="BV411" s="1"/>
  <c r="CA411"/>
  <c r="CC411"/>
  <c r="CD411"/>
  <c r="CI411"/>
  <c r="CK411"/>
  <c r="CL411" s="1"/>
  <c r="CQ411"/>
  <c r="CS411"/>
  <c r="CT411"/>
  <c r="CY411"/>
  <c r="DA411"/>
  <c r="DB411" s="1"/>
  <c r="O412"/>
  <c r="Q412"/>
  <c r="R412"/>
  <c r="W412"/>
  <c r="Y412"/>
  <c r="Z412" s="1"/>
  <c r="AE412"/>
  <c r="AG412"/>
  <c r="AH412"/>
  <c r="AM412"/>
  <c r="AO412"/>
  <c r="AP412" s="1"/>
  <c r="AU412"/>
  <c r="AW412"/>
  <c r="AX412"/>
  <c r="BC412"/>
  <c r="BE412"/>
  <c r="BF412" s="1"/>
  <c r="BK412"/>
  <c r="BM412"/>
  <c r="BN412"/>
  <c r="BS412"/>
  <c r="BU412"/>
  <c r="BV412" s="1"/>
  <c r="CA412"/>
  <c r="CC412"/>
  <c r="CD412"/>
  <c r="CI412"/>
  <c r="CK412"/>
  <c r="CL412" s="1"/>
  <c r="CQ412"/>
  <c r="CS412"/>
  <c r="CT412"/>
  <c r="CY412"/>
  <c r="DA412"/>
  <c r="DB412" s="1"/>
  <c r="O413"/>
  <c r="Q413"/>
  <c r="R413"/>
  <c r="W413"/>
  <c r="Y413"/>
  <c r="Z413" s="1"/>
  <c r="AE413"/>
  <c r="AG413"/>
  <c r="AH413"/>
  <c r="AM413"/>
  <c r="AO413"/>
  <c r="AP413" s="1"/>
  <c r="AU413"/>
  <c r="AW413"/>
  <c r="AX413"/>
  <c r="BC413"/>
  <c r="BE413"/>
  <c r="BF413" s="1"/>
  <c r="BK413"/>
  <c r="BM413"/>
  <c r="BN413"/>
  <c r="BS413"/>
  <c r="BU413"/>
  <c r="BV413" s="1"/>
  <c r="CA413"/>
  <c r="CC413"/>
  <c r="CD413"/>
  <c r="CI413"/>
  <c r="CK413"/>
  <c r="CL413" s="1"/>
  <c r="CQ413"/>
  <c r="CS413"/>
  <c r="CT413"/>
  <c r="CY413"/>
  <c r="DA413"/>
  <c r="DB413" s="1"/>
  <c r="Q414"/>
  <c r="R414" s="1"/>
  <c r="W414"/>
  <c r="Y414"/>
  <c r="Z414"/>
  <c r="AE414"/>
  <c r="AG414"/>
  <c r="AH414" s="1"/>
  <c r="AM414"/>
  <c r="AO414"/>
  <c r="AP414"/>
  <c r="AU414"/>
  <c r="AW414"/>
  <c r="AX414" s="1"/>
  <c r="BC414"/>
  <c r="BE414"/>
  <c r="BF414"/>
  <c r="BK414"/>
  <c r="BM414"/>
  <c r="BN414" s="1"/>
  <c r="BS414"/>
  <c r="BU414"/>
  <c r="BV414"/>
  <c r="CA414"/>
  <c r="CC414"/>
  <c r="CD414" s="1"/>
  <c r="CI414"/>
  <c r="CK414"/>
  <c r="CL414"/>
  <c r="CQ414"/>
  <c r="CS414"/>
  <c r="CT414" s="1"/>
  <c r="CY414"/>
  <c r="DA414"/>
  <c r="DB414"/>
  <c r="Q415"/>
  <c r="R415"/>
  <c r="Y415"/>
  <c r="Z415"/>
  <c r="AE415"/>
  <c r="AG415"/>
  <c r="AH415" s="1"/>
  <c r="AM415"/>
  <c r="AO415"/>
  <c r="AP415"/>
  <c r="AU415"/>
  <c r="AW415"/>
  <c r="AX415" s="1"/>
  <c r="BC415"/>
  <c r="BE415"/>
  <c r="BF415"/>
  <c r="BK415"/>
  <c r="BM415"/>
  <c r="BN415" s="1"/>
  <c r="BS415"/>
  <c r="BU415"/>
  <c r="BV415"/>
  <c r="CA415"/>
  <c r="CC415"/>
  <c r="CD415" s="1"/>
  <c r="CI415"/>
  <c r="CK415"/>
  <c r="CL415"/>
  <c r="CQ415"/>
  <c r="CS415"/>
  <c r="CT415" s="1"/>
  <c r="CY415"/>
  <c r="DA415"/>
  <c r="DB415"/>
  <c r="O416"/>
  <c r="Q416"/>
  <c r="R416" s="1"/>
  <c r="W416"/>
  <c r="Y416"/>
  <c r="Z416"/>
  <c r="AE416"/>
  <c r="AG416"/>
  <c r="AH416" s="1"/>
  <c r="AM416"/>
  <c r="AO416"/>
  <c r="AP416"/>
  <c r="AU416"/>
  <c r="AW416"/>
  <c r="AX416" s="1"/>
  <c r="BC416"/>
  <c r="BE416"/>
  <c r="BF416"/>
  <c r="BK416"/>
  <c r="BM416"/>
  <c r="BN416" s="1"/>
  <c r="BS416"/>
  <c r="BU416"/>
  <c r="BV416"/>
  <c r="CA416"/>
  <c r="CC416"/>
  <c r="CD416" s="1"/>
  <c r="CI416"/>
  <c r="CK416"/>
  <c r="CL416"/>
  <c r="CQ416"/>
  <c r="CS416"/>
  <c r="CT416" s="1"/>
  <c r="CY416"/>
  <c r="DA416"/>
  <c r="DB416"/>
  <c r="O417"/>
  <c r="Q417"/>
  <c r="R417" s="1"/>
  <c r="W417"/>
  <c r="Y417"/>
  <c r="Z417"/>
  <c r="AE417"/>
  <c r="AG417"/>
  <c r="AH417" s="1"/>
  <c r="AM417"/>
  <c r="AO417"/>
  <c r="AP417"/>
  <c r="AU417"/>
  <c r="AW417"/>
  <c r="AX417" s="1"/>
  <c r="BC417"/>
  <c r="BE417"/>
  <c r="BF417"/>
  <c r="BK417"/>
  <c r="BM417"/>
  <c r="BN417" s="1"/>
  <c r="BS417"/>
  <c r="BU417"/>
  <c r="BV417"/>
  <c r="CA417"/>
  <c r="CC417"/>
  <c r="CD417" s="1"/>
  <c r="CI417"/>
  <c r="CK417"/>
  <c r="CL417"/>
  <c r="CQ417"/>
  <c r="CS417"/>
  <c r="CT417" s="1"/>
  <c r="CY417"/>
  <c r="DA417"/>
  <c r="DB417"/>
  <c r="O418"/>
  <c r="Q418"/>
  <c r="R418" s="1"/>
  <c r="W418"/>
  <c r="Y418"/>
  <c r="Z418"/>
  <c r="AE418"/>
  <c r="AG418"/>
  <c r="AH418" s="1"/>
  <c r="AM418"/>
  <c r="AO418"/>
  <c r="AP418"/>
  <c r="AU418"/>
  <c r="AW418"/>
  <c r="AX418" s="1"/>
  <c r="BC418"/>
  <c r="BE418"/>
  <c r="BF418"/>
  <c r="BK418"/>
  <c r="BM418"/>
  <c r="BN418" s="1"/>
  <c r="BS418"/>
  <c r="BU418"/>
  <c r="BV418"/>
  <c r="CA418"/>
  <c r="CC418"/>
  <c r="CD418" s="1"/>
  <c r="CI418"/>
  <c r="CK418"/>
  <c r="CL418"/>
  <c r="CQ418"/>
  <c r="CS418"/>
  <c r="CT418" s="1"/>
  <c r="CY418"/>
  <c r="DA418"/>
  <c r="DB418"/>
  <c r="O419"/>
  <c r="Q419"/>
  <c r="R419" s="1"/>
  <c r="W419"/>
  <c r="Y419"/>
  <c r="Z419"/>
  <c r="AE419"/>
  <c r="AG419"/>
  <c r="AH419" s="1"/>
  <c r="AM419"/>
  <c r="AO419"/>
  <c r="AP419"/>
  <c r="AU419"/>
  <c r="AW419"/>
  <c r="AX419" s="1"/>
  <c r="BC419"/>
  <c r="BE419"/>
  <c r="BF419"/>
  <c r="BK419"/>
  <c r="BM419"/>
  <c r="BN419" s="1"/>
  <c r="BS419"/>
  <c r="BU419"/>
  <c r="BV419"/>
  <c r="CA419"/>
  <c r="CC419"/>
  <c r="CD419" s="1"/>
  <c r="CI419"/>
  <c r="CK419"/>
  <c r="CL419"/>
  <c r="CQ419"/>
  <c r="CS419"/>
  <c r="CT419" s="1"/>
  <c r="CY419"/>
  <c r="DA419"/>
  <c r="DB419"/>
  <c r="O420"/>
  <c r="Q420"/>
  <c r="R420" s="1"/>
  <c r="W420"/>
  <c r="Y420"/>
  <c r="Z420"/>
  <c r="AE420"/>
  <c r="AG420"/>
  <c r="AH420" s="1"/>
  <c r="AM420"/>
  <c r="AO420"/>
  <c r="AP420"/>
  <c r="AU420"/>
  <c r="AW420"/>
  <c r="AX420" s="1"/>
  <c r="BC420"/>
  <c r="BE420"/>
  <c r="BF420"/>
  <c r="BK420"/>
  <c r="BM420"/>
  <c r="BN420" s="1"/>
  <c r="BS420"/>
  <c r="BU420"/>
  <c r="BV420"/>
  <c r="CA420"/>
  <c r="CC420"/>
  <c r="CD420" s="1"/>
  <c r="CI420"/>
  <c r="CK420"/>
  <c r="CL420"/>
  <c r="CQ420"/>
  <c r="CS420"/>
  <c r="CT420" s="1"/>
  <c r="CY420"/>
  <c r="DA420"/>
  <c r="DB420"/>
  <c r="O421"/>
  <c r="Q421"/>
  <c r="R421" s="1"/>
  <c r="Y421"/>
  <c r="Z421" s="1"/>
  <c r="AG421"/>
  <c r="AH421" s="1"/>
  <c r="AO421"/>
  <c r="AP421" s="1"/>
  <c r="AW421"/>
  <c r="AX421" s="1"/>
  <c r="BE421"/>
  <c r="BF421" s="1"/>
  <c r="BM421"/>
  <c r="BN421" s="1"/>
  <c r="BU421"/>
  <c r="BV421" s="1"/>
  <c r="CC421"/>
  <c r="CD421" s="1"/>
  <c r="CK421"/>
  <c r="CL421" s="1"/>
  <c r="CS421"/>
  <c r="CT421" s="1"/>
  <c r="DA421"/>
  <c r="DB421" s="1"/>
  <c r="O422"/>
  <c r="Q422"/>
  <c r="R422"/>
  <c r="W422"/>
  <c r="Y422"/>
  <c r="Z422" s="1"/>
  <c r="AE422"/>
  <c r="AG422"/>
  <c r="AH422"/>
  <c r="AM422"/>
  <c r="AO422"/>
  <c r="AP422" s="1"/>
  <c r="AU422"/>
  <c r="AW422"/>
  <c r="AX422" s="1"/>
  <c r="BC422"/>
  <c r="BE422"/>
  <c r="BF422" s="1"/>
  <c r="BK422"/>
  <c r="BM422"/>
  <c r="BN422"/>
  <c r="BS422"/>
  <c r="BU422"/>
  <c r="BV422" s="1"/>
  <c r="CA422"/>
  <c r="CC422"/>
  <c r="CD422" s="1"/>
  <c r="CI422"/>
  <c r="CK422"/>
  <c r="CL422"/>
  <c r="CQ422"/>
  <c r="CS422"/>
  <c r="CT422"/>
  <c r="CY422"/>
  <c r="DA422"/>
  <c r="DB422" s="1"/>
  <c r="O423"/>
  <c r="Q423"/>
  <c r="R423"/>
  <c r="W423"/>
  <c r="Y423"/>
  <c r="Z423" s="1"/>
  <c r="AE423"/>
  <c r="AG423"/>
  <c r="AH423"/>
  <c r="AM423"/>
  <c r="AO423"/>
  <c r="AP423" s="1"/>
  <c r="AU423"/>
  <c r="AW423"/>
  <c r="AX423" s="1"/>
  <c r="BC423"/>
  <c r="BE423"/>
  <c r="BF423" s="1"/>
  <c r="BK423"/>
  <c r="BM423"/>
  <c r="BN423" s="1"/>
  <c r="BS423"/>
  <c r="BU423"/>
  <c r="BV423"/>
  <c r="CA423"/>
  <c r="CC423"/>
  <c r="CD423" s="1"/>
  <c r="CI423"/>
  <c r="CK423"/>
  <c r="CL423" s="1"/>
  <c r="CQ423"/>
  <c r="CS423"/>
  <c r="CT423" s="1"/>
  <c r="CY423"/>
  <c r="DA423"/>
  <c r="DB423"/>
  <c r="O424"/>
  <c r="Q424"/>
  <c r="R424" s="1"/>
  <c r="W424"/>
  <c r="Y424"/>
  <c r="Z424" s="1"/>
  <c r="AE424"/>
  <c r="AG424"/>
  <c r="AH424" s="1"/>
  <c r="AM424"/>
  <c r="AO424"/>
  <c r="AP424"/>
  <c r="AU424"/>
  <c r="AW424"/>
  <c r="AX424" s="1"/>
  <c r="BC424"/>
  <c r="BE424"/>
  <c r="BF424" s="1"/>
  <c r="BK424"/>
  <c r="BM424"/>
  <c r="BN424" s="1"/>
  <c r="BS424"/>
  <c r="BU424"/>
  <c r="BV424"/>
  <c r="CA424"/>
  <c r="CC424"/>
  <c r="CD424" s="1"/>
  <c r="CI424"/>
  <c r="CK424"/>
  <c r="CL424" s="1"/>
  <c r="CQ424"/>
  <c r="CS424"/>
  <c r="CT424" s="1"/>
  <c r="CY424"/>
  <c r="DA424"/>
  <c r="DB424"/>
  <c r="O425"/>
  <c r="Q425"/>
  <c r="R425" s="1"/>
  <c r="W425"/>
  <c r="Y425"/>
  <c r="Z425" s="1"/>
  <c r="AE425"/>
  <c r="AG425"/>
  <c r="AH425" s="1"/>
  <c r="AM425"/>
  <c r="AO425"/>
  <c r="AP425"/>
  <c r="AU425"/>
  <c r="AW425"/>
  <c r="AX425" s="1"/>
  <c r="BC425"/>
  <c r="BE425"/>
  <c r="BF425" s="1"/>
  <c r="BK425"/>
  <c r="BM425"/>
  <c r="BN425" s="1"/>
  <c r="BS425"/>
  <c r="BU425"/>
  <c r="BV425"/>
  <c r="CA425"/>
  <c r="CC425"/>
  <c r="CD425" s="1"/>
  <c r="CI425"/>
  <c r="CK425"/>
  <c r="CL425" s="1"/>
  <c r="CQ425"/>
  <c r="CS425"/>
  <c r="CT425" s="1"/>
  <c r="CY425"/>
  <c r="DA425"/>
  <c r="DB425"/>
  <c r="O426"/>
  <c r="Q426"/>
  <c r="R426" s="1"/>
  <c r="W426"/>
  <c r="Y426"/>
  <c r="Z426" s="1"/>
  <c r="AE426"/>
  <c r="AG426"/>
  <c r="AH426" s="1"/>
  <c r="AM426"/>
  <c r="AO426"/>
  <c r="AP426"/>
  <c r="AU426"/>
  <c r="AW426"/>
  <c r="AX426" s="1"/>
  <c r="BC426"/>
  <c r="BE426"/>
  <c r="BF426" s="1"/>
  <c r="BK426"/>
  <c r="BM426"/>
  <c r="BN426" s="1"/>
  <c r="BS426"/>
  <c r="BU426"/>
  <c r="BV426"/>
  <c r="CA426"/>
  <c r="CC426"/>
  <c r="CD426" s="1"/>
  <c r="CI426"/>
  <c r="CK426"/>
  <c r="CL426" s="1"/>
  <c r="CQ426"/>
  <c r="CS426"/>
  <c r="CT426" s="1"/>
  <c r="CY426"/>
  <c r="DA426"/>
  <c r="DB426"/>
  <c r="O427"/>
  <c r="Q427"/>
  <c r="R427" s="1"/>
  <c r="W427"/>
  <c r="Y427"/>
  <c r="Z427" s="1"/>
  <c r="AE427"/>
  <c r="AG427"/>
  <c r="AH427" s="1"/>
  <c r="AM427"/>
  <c r="AO427"/>
  <c r="AP427"/>
  <c r="AU427"/>
  <c r="AW427"/>
  <c r="AX427" s="1"/>
  <c r="BC427"/>
  <c r="BE427"/>
  <c r="BF427" s="1"/>
  <c r="BK427"/>
  <c r="BM427"/>
  <c r="BN427" s="1"/>
  <c r="BS427"/>
  <c r="BU427"/>
  <c r="BV427"/>
  <c r="CA427"/>
  <c r="CC427"/>
  <c r="CD427" s="1"/>
  <c r="CI427"/>
  <c r="CK427"/>
  <c r="CL427" s="1"/>
  <c r="CQ427"/>
  <c r="CS427"/>
  <c r="CT427" s="1"/>
  <c r="CY427"/>
  <c r="DA427"/>
  <c r="DB427"/>
  <c r="O428"/>
  <c r="Q428"/>
  <c r="R428" s="1"/>
  <c r="W428"/>
  <c r="Y428"/>
  <c r="Z428" s="1"/>
  <c r="AE428"/>
  <c r="AG428"/>
  <c r="AH428" s="1"/>
  <c r="AM428"/>
  <c r="AO428"/>
  <c r="AP428"/>
  <c r="AU428"/>
  <c r="AW428"/>
  <c r="AX428" s="1"/>
  <c r="BC428"/>
  <c r="BE428"/>
  <c r="BF428" s="1"/>
  <c r="BK428"/>
  <c r="BM428"/>
  <c r="BN428" s="1"/>
  <c r="BS428"/>
  <c r="BU428"/>
  <c r="BV428"/>
  <c r="CA428"/>
  <c r="CC428"/>
  <c r="CD428" s="1"/>
  <c r="CI428"/>
  <c r="CK428"/>
  <c r="CL428" s="1"/>
  <c r="CQ428"/>
  <c r="CS428"/>
  <c r="CT428" s="1"/>
  <c r="CY428"/>
  <c r="DA428"/>
  <c r="DB428"/>
  <c r="O429"/>
  <c r="Q429"/>
  <c r="R429" s="1"/>
  <c r="W429"/>
  <c r="Y429"/>
  <c r="Z429" s="1"/>
  <c r="AE429"/>
  <c r="AG429"/>
  <c r="AH429" s="1"/>
  <c r="AM429"/>
  <c r="AO429"/>
  <c r="AP429"/>
  <c r="AU429"/>
  <c r="AW429"/>
  <c r="AX429" s="1"/>
  <c r="BC429"/>
  <c r="BE429"/>
  <c r="BF429" s="1"/>
  <c r="BK429"/>
  <c r="BM429"/>
  <c r="BN429" s="1"/>
  <c r="BS429"/>
  <c r="BU429"/>
  <c r="BV429"/>
  <c r="CA429"/>
  <c r="CC429"/>
  <c r="CD429" s="1"/>
  <c r="CI429"/>
  <c r="CK429"/>
  <c r="CL429" s="1"/>
  <c r="CQ429"/>
  <c r="CS429"/>
  <c r="CT429" s="1"/>
  <c r="CY429"/>
  <c r="DA429"/>
  <c r="DB429"/>
  <c r="O430"/>
  <c r="Q430"/>
  <c r="R430" s="1"/>
  <c r="W430"/>
  <c r="Y430"/>
  <c r="Z430" s="1"/>
  <c r="AE430"/>
  <c r="AG430"/>
  <c r="AH430" s="1"/>
  <c r="AM430"/>
  <c r="AO430"/>
  <c r="AP430"/>
  <c r="AU430"/>
  <c r="AW430"/>
  <c r="AX430" s="1"/>
  <c r="BC430"/>
  <c r="BE430"/>
  <c r="BF430" s="1"/>
  <c r="BK430"/>
  <c r="BM430"/>
  <c r="BN430" s="1"/>
  <c r="BS430"/>
  <c r="BU430"/>
  <c r="BV430"/>
  <c r="CA430"/>
  <c r="CC430"/>
  <c r="CD430" s="1"/>
  <c r="CI430"/>
  <c r="CK430"/>
  <c r="CL430" s="1"/>
  <c r="CQ430"/>
  <c r="CS430"/>
  <c r="CT430" s="1"/>
  <c r="CY430"/>
  <c r="DA430"/>
  <c r="DB430"/>
  <c r="O431"/>
  <c r="Q431"/>
  <c r="R431" s="1"/>
  <c r="W431"/>
  <c r="Y431"/>
  <c r="Z431" s="1"/>
  <c r="AE431"/>
  <c r="AG431"/>
  <c r="AH431" s="1"/>
  <c r="AM431"/>
  <c r="AO431"/>
  <c r="AP431"/>
  <c r="AU431"/>
  <c r="AW431"/>
  <c r="AX431" s="1"/>
  <c r="BC431"/>
  <c r="BE431"/>
  <c r="BF431" s="1"/>
  <c r="BK431"/>
  <c r="BM431"/>
  <c r="BN431" s="1"/>
  <c r="BS431"/>
  <c r="BU431"/>
  <c r="BV431"/>
  <c r="CA431"/>
  <c r="CC431"/>
  <c r="CD431" s="1"/>
  <c r="CI431"/>
  <c r="CK431"/>
  <c r="CL431" s="1"/>
  <c r="CQ431"/>
  <c r="CS431"/>
  <c r="CT431" s="1"/>
  <c r="CY431"/>
  <c r="DA431"/>
  <c r="DB431"/>
  <c r="O432"/>
  <c r="Q432"/>
  <c r="R432" s="1"/>
  <c r="W432"/>
  <c r="Y432"/>
  <c r="Z432" s="1"/>
  <c r="AE432"/>
  <c r="AG432"/>
  <c r="AH432" s="1"/>
  <c r="AM432"/>
  <c r="AO432"/>
  <c r="AP432"/>
  <c r="AU432"/>
  <c r="AW432"/>
  <c r="AX432" s="1"/>
  <c r="BC432"/>
  <c r="BE432"/>
  <c r="BF432" s="1"/>
  <c r="BK432"/>
  <c r="BM432"/>
  <c r="BN432" s="1"/>
  <c r="BS432"/>
  <c r="BU432"/>
  <c r="BV432"/>
  <c r="CA432"/>
  <c r="CC432"/>
  <c r="CD432" s="1"/>
  <c r="CI432"/>
  <c r="CK432"/>
  <c r="CL432" s="1"/>
  <c r="CQ432"/>
  <c r="CS432"/>
  <c r="CT432" s="1"/>
  <c r="CY432"/>
  <c r="DA432"/>
  <c r="DB432"/>
  <c r="O433"/>
  <c r="Q433"/>
  <c r="R433" s="1"/>
  <c r="W433"/>
  <c r="Y433"/>
  <c r="Z433" s="1"/>
  <c r="AE433"/>
  <c r="AG433"/>
  <c r="AH433" s="1"/>
  <c r="AM433"/>
  <c r="AO433"/>
  <c r="AP433"/>
  <c r="AU433"/>
  <c r="AW433"/>
  <c r="AX433" s="1"/>
  <c r="BC433"/>
  <c r="BE433"/>
  <c r="BF433" s="1"/>
  <c r="BK433"/>
  <c r="BM433"/>
  <c r="BN433" s="1"/>
  <c r="BS433"/>
  <c r="BU433"/>
  <c r="BV433"/>
  <c r="CA433"/>
  <c r="CC433"/>
  <c r="CD433" s="1"/>
  <c r="CI433"/>
  <c r="CK433"/>
  <c r="CL433" s="1"/>
  <c r="CQ433"/>
  <c r="CS433"/>
  <c r="CT433" s="1"/>
  <c r="CY433"/>
  <c r="DA433"/>
  <c r="DB433"/>
  <c r="O434"/>
  <c r="Q434"/>
  <c r="R434" s="1"/>
  <c r="W434"/>
  <c r="Y434"/>
  <c r="Z434" s="1"/>
  <c r="AG434"/>
  <c r="AH434"/>
  <c r="AM434"/>
  <c r="AO434"/>
  <c r="AP434" s="1"/>
  <c r="AU434"/>
  <c r="AW434"/>
  <c r="AX434" s="1"/>
  <c r="BE434"/>
  <c r="BF434"/>
  <c r="BM434"/>
  <c r="BN434" s="1"/>
  <c r="BU434"/>
  <c r="BV434"/>
  <c r="CC434"/>
  <c r="CD434" s="1"/>
  <c r="CK434"/>
  <c r="CL434"/>
  <c r="CS434"/>
  <c r="CT434" s="1"/>
  <c r="DA434"/>
  <c r="DB434"/>
  <c r="O435"/>
  <c r="Q435"/>
  <c r="R435" s="1"/>
  <c r="W435"/>
  <c r="Y435"/>
  <c r="Z435" s="1"/>
  <c r="AE435"/>
  <c r="AG435"/>
  <c r="AH435" s="1"/>
  <c r="AM435"/>
  <c r="AO435"/>
  <c r="AP435"/>
  <c r="AU435"/>
  <c r="AW435"/>
  <c r="AX435" s="1"/>
  <c r="BC435"/>
  <c r="BE435"/>
  <c r="BF435" s="1"/>
  <c r="BK435"/>
  <c r="BM435"/>
  <c r="BN435" s="1"/>
  <c r="BS435"/>
  <c r="BU435"/>
  <c r="BV435"/>
  <c r="CA435"/>
  <c r="CC435"/>
  <c r="CD435" s="1"/>
  <c r="CI435"/>
  <c r="CK435"/>
  <c r="CL435" s="1"/>
  <c r="CQ435"/>
  <c r="CS435"/>
  <c r="CT435" s="1"/>
  <c r="CY435"/>
  <c r="DA435"/>
  <c r="DB435"/>
  <c r="Q436"/>
  <c r="R436" s="1"/>
  <c r="Y436"/>
  <c r="Z436"/>
  <c r="AG436"/>
  <c r="AH436" s="1"/>
  <c r="AO436"/>
  <c r="AP436"/>
  <c r="AU436"/>
  <c r="AW436"/>
  <c r="AX436" s="1"/>
  <c r="BC436"/>
  <c r="BE436"/>
  <c r="BF436" s="1"/>
  <c r="BK436"/>
  <c r="BM436"/>
  <c r="BN436" s="1"/>
  <c r="BS436"/>
  <c r="BU436"/>
  <c r="BV436"/>
  <c r="CA436"/>
  <c r="CC436"/>
  <c r="CD436" s="1"/>
  <c r="CI436"/>
  <c r="CK436"/>
  <c r="CL436" s="1"/>
  <c r="CQ436"/>
  <c r="CS436"/>
  <c r="CT436" s="1"/>
  <c r="CY436"/>
  <c r="DA436"/>
  <c r="DB436"/>
  <c r="O437"/>
  <c r="Q437"/>
  <c r="R437" s="1"/>
  <c r="W437"/>
  <c r="Y437"/>
  <c r="Z437" s="1"/>
  <c r="AE437"/>
  <c r="AG437"/>
  <c r="AH437" s="1"/>
  <c r="AM437"/>
  <c r="AO437"/>
  <c r="AP437"/>
  <c r="AU437"/>
  <c r="AW437"/>
  <c r="AX437" s="1"/>
  <c r="BC437"/>
  <c r="BE437"/>
  <c r="BF437" s="1"/>
  <c r="BK437"/>
  <c r="BM437"/>
  <c r="BN437" s="1"/>
  <c r="BS437"/>
  <c r="BU437"/>
  <c r="BV437"/>
  <c r="CA437"/>
  <c r="CC437"/>
  <c r="CD437" s="1"/>
  <c r="CI437"/>
  <c r="CK437"/>
  <c r="CL437" s="1"/>
  <c r="CQ437"/>
  <c r="CS437"/>
  <c r="CT437" s="1"/>
  <c r="CY437"/>
  <c r="DA437"/>
  <c r="DB437"/>
  <c r="O438"/>
  <c r="Q438"/>
  <c r="R438" s="1"/>
  <c r="W438"/>
  <c r="Y438"/>
  <c r="Z438" s="1"/>
  <c r="AE438"/>
  <c r="AG438"/>
  <c r="AH438" s="1"/>
  <c r="AM438"/>
  <c r="AO438"/>
  <c r="AP438"/>
  <c r="AU438"/>
  <c r="AW438"/>
  <c r="AX438" s="1"/>
  <c r="BC438"/>
  <c r="BE438"/>
  <c r="BF438" s="1"/>
  <c r="BK438"/>
  <c r="BM438"/>
  <c r="BN438" s="1"/>
  <c r="BS438"/>
  <c r="BU438"/>
  <c r="BV438"/>
  <c r="CA438"/>
  <c r="CC438"/>
  <c r="CD438" s="1"/>
  <c r="CI438"/>
  <c r="CK438"/>
  <c r="CL438" s="1"/>
  <c r="CQ438"/>
  <c r="CS438"/>
  <c r="CT438" s="1"/>
  <c r="CY438"/>
  <c r="DA438"/>
  <c r="DB438"/>
  <c r="O439"/>
  <c r="Q439"/>
  <c r="R439" s="1"/>
  <c r="W439"/>
  <c r="Y439"/>
  <c r="Z439" s="1"/>
  <c r="AE439"/>
  <c r="AG439"/>
  <c r="AH439" s="1"/>
  <c r="AM439"/>
  <c r="AO439"/>
  <c r="AP439"/>
  <c r="AU439"/>
  <c r="AW439"/>
  <c r="AX439" s="1"/>
  <c r="BC439"/>
  <c r="BE439"/>
  <c r="BF439" s="1"/>
  <c r="BK439"/>
  <c r="BM439"/>
  <c r="BN439" s="1"/>
  <c r="BS439"/>
  <c r="BU439"/>
  <c r="BV439"/>
  <c r="CA439"/>
  <c r="CC439"/>
  <c r="CD439" s="1"/>
  <c r="CI439"/>
  <c r="CK439"/>
  <c r="CL439" s="1"/>
  <c r="CQ439"/>
  <c r="CS439"/>
  <c r="CT439" s="1"/>
  <c r="CY439"/>
  <c r="DA439"/>
  <c r="DB439"/>
  <c r="O440"/>
  <c r="Q440"/>
  <c r="R440" s="1"/>
  <c r="W440"/>
  <c r="Y440"/>
  <c r="Z440" s="1"/>
  <c r="AE440"/>
  <c r="AG440"/>
  <c r="AH440" s="1"/>
  <c r="AM440"/>
  <c r="AO440"/>
  <c r="AP440"/>
  <c r="AU440"/>
  <c r="AW440"/>
  <c r="AX440" s="1"/>
  <c r="BC440"/>
  <c r="BE440"/>
  <c r="BF440" s="1"/>
  <c r="BK440"/>
  <c r="BM440"/>
  <c r="BN440" s="1"/>
  <c r="BS440"/>
  <c r="BU440"/>
  <c r="BV440"/>
  <c r="CA440"/>
  <c r="CC440"/>
  <c r="CD440" s="1"/>
  <c r="CI440"/>
  <c r="CK440"/>
  <c r="CL440" s="1"/>
  <c r="CQ440"/>
  <c r="CS440"/>
  <c r="CT440" s="1"/>
  <c r="CY440"/>
  <c r="DA440"/>
  <c r="DB440"/>
  <c r="O441"/>
  <c r="Q441"/>
  <c r="R441" s="1"/>
  <c r="W441"/>
  <c r="Y441"/>
  <c r="Z441" s="1"/>
  <c r="AE441"/>
  <c r="AG441"/>
  <c r="AH441" s="1"/>
  <c r="AM441"/>
  <c r="AO441"/>
  <c r="AP441"/>
  <c r="AU441"/>
  <c r="AW441"/>
  <c r="AX441" s="1"/>
  <c r="BC441"/>
  <c r="BE441"/>
  <c r="BF441" s="1"/>
  <c r="BK441"/>
  <c r="BM441"/>
  <c r="BN441" s="1"/>
  <c r="BS441"/>
  <c r="BU441"/>
  <c r="BV441"/>
  <c r="CA441"/>
  <c r="CC441"/>
  <c r="CD441" s="1"/>
  <c r="CI441"/>
  <c r="CK441"/>
  <c r="CL441" s="1"/>
  <c r="CQ441"/>
  <c r="CS441"/>
  <c r="CT441" s="1"/>
  <c r="CY441"/>
  <c r="DA441"/>
  <c r="DB441"/>
  <c r="O442"/>
  <c r="Q442"/>
  <c r="R442" s="1"/>
  <c r="W442"/>
  <c r="Y442"/>
  <c r="Z442" s="1"/>
  <c r="AE442"/>
  <c r="AG442"/>
  <c r="AH442" s="1"/>
  <c r="AM442"/>
  <c r="AO442"/>
  <c r="AP442"/>
  <c r="AU442"/>
  <c r="AW442"/>
  <c r="AX442" s="1"/>
  <c r="BC442"/>
  <c r="BE442"/>
  <c r="BF442" s="1"/>
  <c r="BK442"/>
  <c r="BM442"/>
  <c r="BN442" s="1"/>
  <c r="BS442"/>
  <c r="BU442"/>
  <c r="BV442"/>
  <c r="CA442"/>
  <c r="CC442"/>
  <c r="CD442" s="1"/>
  <c r="CI442"/>
  <c r="CK442"/>
  <c r="CL442" s="1"/>
  <c r="CQ442"/>
  <c r="CS442"/>
  <c r="CT442" s="1"/>
  <c r="CY442"/>
  <c r="DA442"/>
  <c r="DB442"/>
  <c r="Q443"/>
  <c r="R443" s="1"/>
  <c r="Y443"/>
  <c r="Z443"/>
  <c r="AG443"/>
  <c r="AH443" s="1"/>
  <c r="AO443"/>
  <c r="AP443"/>
  <c r="AU443"/>
  <c r="AW443"/>
  <c r="AX443" s="1"/>
  <c r="BC443"/>
  <c r="BE443"/>
  <c r="BF443" s="1"/>
  <c r="BK443"/>
  <c r="BM443"/>
  <c r="BN443" s="1"/>
  <c r="BS443"/>
  <c r="BU443"/>
  <c r="BV443"/>
  <c r="CA443"/>
  <c r="CC443"/>
  <c r="CD443" s="1"/>
  <c r="CI443"/>
  <c r="CK443"/>
  <c r="CL443" s="1"/>
  <c r="CQ443"/>
  <c r="CS443"/>
  <c r="CT443" s="1"/>
  <c r="CY443"/>
  <c r="DA443"/>
  <c r="DB443"/>
  <c r="O444"/>
  <c r="Q444"/>
  <c r="R444" s="1"/>
  <c r="W444"/>
  <c r="Y444"/>
  <c r="Z444" s="1"/>
  <c r="AE444"/>
  <c r="AG444"/>
  <c r="AH444" s="1"/>
  <c r="AM444"/>
  <c r="AO444"/>
  <c r="AP444"/>
  <c r="AU444"/>
  <c r="AW444"/>
  <c r="AX444" s="1"/>
  <c r="BC444"/>
  <c r="BE444"/>
  <c r="BF444" s="1"/>
  <c r="BK444"/>
  <c r="BM444"/>
  <c r="BN444" s="1"/>
  <c r="BS444"/>
  <c r="BU444"/>
  <c r="BV444"/>
  <c r="CA444"/>
  <c r="CC444"/>
  <c r="CD444" s="1"/>
  <c r="CI444"/>
  <c r="CK444"/>
  <c r="CL444" s="1"/>
  <c r="CQ444"/>
  <c r="CS444"/>
  <c r="CT444" s="1"/>
  <c r="CY444"/>
  <c r="DA444"/>
  <c r="DB444"/>
  <c r="O445"/>
  <c r="Q445"/>
  <c r="R445" s="1"/>
  <c r="W445"/>
  <c r="Y445"/>
  <c r="Z445" s="1"/>
  <c r="AE445"/>
  <c r="AG445"/>
  <c r="AH445" s="1"/>
  <c r="AM445"/>
  <c r="AO445"/>
  <c r="AP445"/>
  <c r="AU445"/>
  <c r="AW445"/>
  <c r="AX445" s="1"/>
  <c r="BC445"/>
  <c r="BE445"/>
  <c r="BF445" s="1"/>
  <c r="BK445"/>
  <c r="BM445"/>
  <c r="BN445" s="1"/>
  <c r="BS445"/>
  <c r="BU445"/>
  <c r="BV445"/>
  <c r="CA445"/>
  <c r="CC445"/>
  <c r="CD445" s="1"/>
  <c r="CI445"/>
  <c r="CK445"/>
  <c r="CL445" s="1"/>
  <c r="CQ445"/>
  <c r="CS445"/>
  <c r="CT445" s="1"/>
  <c r="CY445"/>
  <c r="DA445"/>
  <c r="DB445"/>
  <c r="O446"/>
  <c r="Q446"/>
  <c r="R446" s="1"/>
  <c r="W446"/>
  <c r="Y446"/>
  <c r="Z446" s="1"/>
  <c r="AE446"/>
  <c r="AG446"/>
  <c r="AH446" s="1"/>
  <c r="AM446"/>
  <c r="AO446"/>
  <c r="AP446"/>
  <c r="AU446"/>
  <c r="AW446"/>
  <c r="AX446" s="1"/>
  <c r="BC446"/>
  <c r="BE446"/>
  <c r="BF446" s="1"/>
  <c r="BK446"/>
  <c r="BM446"/>
  <c r="BN446" s="1"/>
  <c r="BS446"/>
  <c r="BU446"/>
  <c r="BV446"/>
  <c r="CA446"/>
  <c r="CC446"/>
  <c r="CD446" s="1"/>
  <c r="CI446"/>
  <c r="CK446"/>
  <c r="CL446" s="1"/>
  <c r="CQ446"/>
  <c r="CS446"/>
  <c r="CT446" s="1"/>
  <c r="CY446"/>
  <c r="DA446"/>
  <c r="DB446"/>
  <c r="O447"/>
  <c r="Q447"/>
  <c r="R447" s="1"/>
  <c r="W447"/>
  <c r="Y447"/>
  <c r="Z447" s="1"/>
  <c r="AE447"/>
  <c r="AG447"/>
  <c r="AH447" s="1"/>
  <c r="AM447"/>
  <c r="AO447"/>
  <c r="AP447"/>
  <c r="AU447"/>
  <c r="AW447"/>
  <c r="AX447" s="1"/>
  <c r="BC447"/>
  <c r="BE447"/>
  <c r="BF447" s="1"/>
  <c r="BK447"/>
  <c r="BM447"/>
  <c r="BN447" s="1"/>
  <c r="BS447"/>
  <c r="BU447"/>
  <c r="BV447"/>
  <c r="CA447"/>
  <c r="CC447"/>
  <c r="CD447" s="1"/>
  <c r="CI447"/>
  <c r="CK447"/>
  <c r="CL447" s="1"/>
  <c r="CQ447"/>
  <c r="CS447"/>
  <c r="CT447" s="1"/>
  <c r="CY447"/>
  <c r="DA447"/>
  <c r="DB447"/>
  <c r="O448"/>
  <c r="Q448"/>
  <c r="R448" s="1"/>
  <c r="W448"/>
  <c r="Y448"/>
  <c r="Z448" s="1"/>
  <c r="AE448"/>
  <c r="AG448"/>
  <c r="AH448" s="1"/>
  <c r="AM448"/>
  <c r="AO448"/>
  <c r="AP448"/>
  <c r="AU448"/>
  <c r="AW448"/>
  <c r="AX448" s="1"/>
  <c r="BC448"/>
  <c r="BE448"/>
  <c r="BF448" s="1"/>
  <c r="BK448"/>
  <c r="BM448"/>
  <c r="BN448" s="1"/>
  <c r="BS448"/>
  <c r="BU448"/>
  <c r="BV448"/>
  <c r="CA448"/>
  <c r="CC448"/>
  <c r="CD448" s="1"/>
  <c r="CI448"/>
  <c r="CK448"/>
  <c r="CL448" s="1"/>
  <c r="CQ448"/>
  <c r="CS448"/>
  <c r="CT448" s="1"/>
  <c r="CY448"/>
  <c r="DA448"/>
  <c r="DB448"/>
  <c r="O449"/>
  <c r="Q449"/>
  <c r="R449" s="1"/>
  <c r="W449"/>
  <c r="Y449"/>
  <c r="Z449" s="1"/>
  <c r="AE449"/>
  <c r="AG449"/>
  <c r="AH449" s="1"/>
  <c r="AM449"/>
  <c r="AO449"/>
  <c r="AP449"/>
  <c r="AU449"/>
  <c r="AW449"/>
  <c r="AX449" s="1"/>
  <c r="BC449"/>
  <c r="BE449"/>
  <c r="BF449" s="1"/>
  <c r="BK449"/>
  <c r="BM449"/>
  <c r="BN449" s="1"/>
  <c r="BU449"/>
  <c r="BV449" s="1"/>
  <c r="CC449"/>
  <c r="CD449" s="1"/>
  <c r="CK449"/>
  <c r="CL449" s="1"/>
  <c r="CS449"/>
  <c r="CT449" s="1"/>
  <c r="DA449"/>
  <c r="DB449" s="1"/>
  <c r="O450"/>
  <c r="Q450"/>
  <c r="R450" s="1"/>
  <c r="W450"/>
  <c r="Y450"/>
  <c r="Z450" s="1"/>
  <c r="AE450"/>
  <c r="AG450"/>
  <c r="AH450"/>
  <c r="AM450"/>
  <c r="AO450"/>
  <c r="AP450" s="1"/>
  <c r="AU450"/>
  <c r="AW450"/>
  <c r="AX450" s="1"/>
  <c r="BC450"/>
  <c r="BE450"/>
  <c r="BF450" s="1"/>
  <c r="BK450"/>
  <c r="BM450"/>
  <c r="BN450"/>
  <c r="BS450"/>
  <c r="BU450"/>
  <c r="BV450" s="1"/>
  <c r="CA450"/>
  <c r="CC450"/>
  <c r="CD450" s="1"/>
  <c r="CI450"/>
  <c r="CK450"/>
  <c r="CL450" s="1"/>
  <c r="CQ450"/>
  <c r="CS450"/>
  <c r="CT450"/>
  <c r="CY450"/>
  <c r="DA450"/>
  <c r="DB450" s="1"/>
  <c r="O451"/>
  <c r="Q451"/>
  <c r="R451" s="1"/>
  <c r="W451"/>
  <c r="Y451"/>
  <c r="Z451" s="1"/>
  <c r="AE451"/>
  <c r="AG451"/>
  <c r="AH451"/>
  <c r="AM451"/>
  <c r="AO451"/>
  <c r="AP451" s="1"/>
  <c r="AU451"/>
  <c r="AW451"/>
  <c r="AX451" s="1"/>
  <c r="BC451"/>
  <c r="BE451"/>
  <c r="BF451" s="1"/>
  <c r="BK451"/>
  <c r="BM451"/>
  <c r="BN451"/>
  <c r="BS451"/>
  <c r="BU451"/>
  <c r="BV451" s="1"/>
  <c r="CA451"/>
  <c r="CC451"/>
  <c r="CD451" s="1"/>
  <c r="CI451"/>
  <c r="CK451"/>
  <c r="CL451" s="1"/>
  <c r="CS451"/>
  <c r="CT451" s="1"/>
  <c r="DA451"/>
  <c r="DB451" s="1"/>
  <c r="O452"/>
  <c r="Q452"/>
  <c r="R452"/>
  <c r="W452"/>
  <c r="Y452"/>
  <c r="Z452" s="1"/>
  <c r="AE452"/>
  <c r="AG452"/>
  <c r="AH452" s="1"/>
  <c r="AM452"/>
  <c r="AO452"/>
  <c r="AP452" s="1"/>
  <c r="AU452"/>
  <c r="AW452"/>
  <c r="AX452"/>
  <c r="BC452"/>
  <c r="BE452"/>
  <c r="BF452" s="1"/>
  <c r="BK452"/>
  <c r="BM452"/>
  <c r="BN452" s="1"/>
  <c r="BS452"/>
  <c r="BU452"/>
  <c r="BV452" s="1"/>
  <c r="CA452"/>
  <c r="CC452"/>
  <c r="CD452"/>
  <c r="CI452"/>
  <c r="CK452"/>
  <c r="CL452" s="1"/>
  <c r="CQ452"/>
  <c r="CS452"/>
  <c r="CT452" s="1"/>
  <c r="CY452"/>
  <c r="DA452"/>
  <c r="DB452" s="1"/>
  <c r="O453"/>
  <c r="Q453"/>
  <c r="R453"/>
  <c r="W453"/>
  <c r="Y453"/>
  <c r="Z453" s="1"/>
  <c r="AE453"/>
  <c r="AG453"/>
  <c r="AH453" s="1"/>
  <c r="AM453"/>
  <c r="AO453"/>
  <c r="AP453" s="1"/>
  <c r="AU453"/>
  <c r="AW453"/>
  <c r="AX453"/>
  <c r="BC453"/>
  <c r="BE453"/>
  <c r="BF453" s="1"/>
  <c r="BK453"/>
  <c r="BM453"/>
  <c r="BN453" s="1"/>
  <c r="BS453"/>
  <c r="BU453"/>
  <c r="BV453" s="1"/>
  <c r="CA453"/>
  <c r="CC453"/>
  <c r="CD453"/>
  <c r="CI453"/>
  <c r="CK453"/>
  <c r="CL453" s="1"/>
  <c r="CQ453"/>
  <c r="CS453"/>
  <c r="CT453" s="1"/>
  <c r="CY453"/>
  <c r="DA453"/>
  <c r="DB453" s="1"/>
  <c r="O454"/>
  <c r="Q454"/>
  <c r="R454"/>
  <c r="W454"/>
  <c r="Y454"/>
  <c r="Z454" s="1"/>
  <c r="AE454"/>
  <c r="AG454"/>
  <c r="AH454" s="1"/>
  <c r="AM454"/>
  <c r="AO454"/>
  <c r="AP454" s="1"/>
  <c r="AU454"/>
  <c r="AW454"/>
  <c r="AX454"/>
  <c r="BC454"/>
  <c r="BE454"/>
  <c r="BF454" s="1"/>
  <c r="BK454"/>
  <c r="BM454"/>
  <c r="BN454" s="1"/>
  <c r="BS454"/>
  <c r="BU454"/>
  <c r="BV454" s="1"/>
  <c r="CA454"/>
  <c r="CC454"/>
  <c r="CD454"/>
  <c r="CI454"/>
  <c r="CK454"/>
  <c r="CL454" s="1"/>
  <c r="CQ454"/>
  <c r="CS454"/>
  <c r="CT454" s="1"/>
  <c r="CY454"/>
  <c r="DA454"/>
  <c r="DB454" s="1"/>
  <c r="O455"/>
  <c r="Q455"/>
  <c r="R455"/>
  <c r="W455"/>
  <c r="Y455"/>
  <c r="Z455" s="1"/>
  <c r="AE455"/>
  <c r="AG455"/>
  <c r="AH455" s="1"/>
  <c r="AM455"/>
  <c r="AO455"/>
  <c r="AP455" s="1"/>
  <c r="AU455"/>
  <c r="AW455"/>
  <c r="AX455"/>
  <c r="BC455"/>
  <c r="BE455"/>
  <c r="BF455" s="1"/>
  <c r="BK455"/>
  <c r="BM455"/>
  <c r="BN455" s="1"/>
  <c r="BS455"/>
  <c r="BU455"/>
  <c r="BV455" s="1"/>
  <c r="CA455"/>
  <c r="CC455"/>
  <c r="CD455"/>
  <c r="CI455"/>
  <c r="CK455"/>
  <c r="CL455" s="1"/>
  <c r="CQ455"/>
  <c r="CS455"/>
  <c r="CT455" s="1"/>
  <c r="CY455"/>
  <c r="DA455"/>
  <c r="DB455" s="1"/>
  <c r="O456"/>
  <c r="Q456"/>
  <c r="R456"/>
  <c r="W456"/>
  <c r="Y456"/>
  <c r="Z456" s="1"/>
  <c r="AE456"/>
  <c r="AG456"/>
  <c r="AH456" s="1"/>
  <c r="AM456"/>
  <c r="AO456"/>
  <c r="AP456" s="1"/>
  <c r="AU456"/>
  <c r="AW456"/>
  <c r="AX456"/>
  <c r="BC456"/>
  <c r="BE456"/>
  <c r="BF456" s="1"/>
  <c r="BK456"/>
  <c r="BM456"/>
  <c r="BN456" s="1"/>
  <c r="BS456"/>
  <c r="BU456"/>
  <c r="BV456" s="1"/>
  <c r="CA456"/>
  <c r="CC456"/>
  <c r="CD456"/>
  <c r="CI456"/>
  <c r="CK456"/>
  <c r="CL456" s="1"/>
  <c r="CQ456"/>
  <c r="CS456"/>
  <c r="CT456" s="1"/>
  <c r="CY456"/>
  <c r="DA456"/>
  <c r="DB456" s="1"/>
  <c r="O457"/>
  <c r="Q457"/>
  <c r="R457"/>
  <c r="W457"/>
  <c r="Y457"/>
  <c r="Z457" s="1"/>
  <c r="AE457"/>
  <c r="AG457"/>
  <c r="AH457" s="1"/>
  <c r="AM457"/>
  <c r="AO457"/>
  <c r="AP457" s="1"/>
  <c r="AU457"/>
  <c r="AW457"/>
  <c r="AX457"/>
  <c r="BC457"/>
  <c r="BE457"/>
  <c r="BF457" s="1"/>
  <c r="BK457"/>
  <c r="BM457"/>
  <c r="BN457" s="1"/>
  <c r="BS457"/>
  <c r="BU457"/>
  <c r="BV457" s="1"/>
  <c r="CA457"/>
  <c r="CC457"/>
  <c r="CD457"/>
  <c r="CI457"/>
  <c r="CK457"/>
  <c r="CL457" s="1"/>
  <c r="CQ457"/>
  <c r="CS457"/>
  <c r="CT457" s="1"/>
  <c r="CY457"/>
  <c r="DA457"/>
  <c r="DB457" s="1"/>
  <c r="O458"/>
  <c r="Q458"/>
  <c r="R458"/>
  <c r="W458"/>
  <c r="Y458"/>
  <c r="Z458" s="1"/>
  <c r="AE458"/>
  <c r="AG458"/>
  <c r="AH458" s="1"/>
  <c r="AM458"/>
  <c r="AO458"/>
  <c r="AP458" s="1"/>
  <c r="AU458"/>
  <c r="AW458"/>
  <c r="AX458"/>
  <c r="BC458"/>
  <c r="BE458"/>
  <c r="BF458" s="1"/>
  <c r="BK458"/>
  <c r="BM458"/>
  <c r="BN458" s="1"/>
  <c r="BS458"/>
  <c r="BU458"/>
  <c r="BV458" s="1"/>
  <c r="CA458"/>
  <c r="CC458"/>
  <c r="CD458"/>
  <c r="CI458"/>
  <c r="CK458"/>
  <c r="CL458" s="1"/>
  <c r="CQ458"/>
  <c r="CS458"/>
  <c r="CT458" s="1"/>
  <c r="CY458"/>
  <c r="DA458"/>
  <c r="DB458" s="1"/>
  <c r="O459"/>
  <c r="Q459"/>
  <c r="R459"/>
  <c r="W459"/>
  <c r="Y459"/>
  <c r="Z459" s="1"/>
  <c r="AE459"/>
  <c r="AG459"/>
  <c r="AH459" s="1"/>
  <c r="AM459"/>
  <c r="AO459"/>
  <c r="AP459" s="1"/>
  <c r="AU459"/>
  <c r="AW459"/>
  <c r="AX459"/>
  <c r="BC459"/>
  <c r="BE459"/>
  <c r="BF459" s="1"/>
  <c r="BK459"/>
  <c r="BM459"/>
  <c r="BN459" s="1"/>
  <c r="BS459"/>
  <c r="BU459"/>
  <c r="BV459" s="1"/>
  <c r="CA459"/>
  <c r="CC459"/>
  <c r="CD459"/>
  <c r="CI459"/>
  <c r="CK459"/>
  <c r="CL459" s="1"/>
  <c r="CQ459"/>
  <c r="CS459"/>
  <c r="CT459" s="1"/>
  <c r="CY459"/>
  <c r="DA459"/>
  <c r="DB459" s="1"/>
  <c r="O460"/>
  <c r="Q460"/>
  <c r="R460"/>
  <c r="W460"/>
  <c r="Y460"/>
  <c r="Z460" s="1"/>
  <c r="AE460"/>
  <c r="AG460"/>
  <c r="AH460" s="1"/>
  <c r="AM460"/>
  <c r="AO460"/>
  <c r="AP460" s="1"/>
  <c r="AU460"/>
  <c r="AW460"/>
  <c r="AX460"/>
  <c r="BC460"/>
  <c r="BE460"/>
  <c r="BF460" s="1"/>
  <c r="BK460"/>
  <c r="BM460"/>
  <c r="BN460" s="1"/>
  <c r="BS460"/>
  <c r="BU460"/>
  <c r="BV460" s="1"/>
  <c r="CA460"/>
  <c r="CC460"/>
  <c r="CD460"/>
  <c r="CI460"/>
  <c r="CK460"/>
  <c r="CL460" s="1"/>
  <c r="CQ460"/>
  <c r="CS460"/>
  <c r="CT460" s="1"/>
  <c r="CY460"/>
  <c r="DA460"/>
  <c r="DB460" s="1"/>
  <c r="O461"/>
  <c r="Q461"/>
  <c r="R461"/>
  <c r="W461"/>
  <c r="Y461"/>
  <c r="Z461" s="1"/>
  <c r="AE461"/>
  <c r="AG461"/>
  <c r="AH461" s="1"/>
  <c r="AM461"/>
  <c r="AO461"/>
  <c r="AP461" s="1"/>
  <c r="AU461"/>
  <c r="AW461"/>
  <c r="AX461"/>
  <c r="BC461"/>
  <c r="BE461"/>
  <c r="BF461" s="1"/>
  <c r="BK461"/>
  <c r="BM461"/>
  <c r="BN461" s="1"/>
  <c r="BS461"/>
  <c r="BU461"/>
  <c r="BV461" s="1"/>
  <c r="CA461"/>
  <c r="CC461"/>
  <c r="CD461"/>
  <c r="CI461"/>
  <c r="CK461"/>
  <c r="CL461" s="1"/>
  <c r="CQ461"/>
  <c r="CS461"/>
  <c r="CT461" s="1"/>
  <c r="CY461"/>
  <c r="DA461"/>
  <c r="DB461" s="1"/>
  <c r="O462"/>
  <c r="Q462"/>
  <c r="R462"/>
  <c r="W462"/>
  <c r="Y462"/>
  <c r="Z462" s="1"/>
  <c r="AE462"/>
  <c r="AG462"/>
  <c r="AH462" s="1"/>
  <c r="AM462"/>
  <c r="AO462"/>
  <c r="AP462" s="1"/>
  <c r="AU462"/>
  <c r="AW462"/>
  <c r="AX462"/>
  <c r="BC462"/>
  <c r="BE462"/>
  <c r="BF462" s="1"/>
  <c r="BK462"/>
  <c r="BM462"/>
  <c r="BN462" s="1"/>
  <c r="BS462"/>
  <c r="BU462"/>
  <c r="BV462" s="1"/>
  <c r="CA462"/>
  <c r="CC462"/>
  <c r="CD462"/>
  <c r="CI462"/>
  <c r="CK462"/>
  <c r="CL462" s="1"/>
  <c r="CQ462"/>
  <c r="CS462"/>
  <c r="CT462" s="1"/>
  <c r="CY462"/>
  <c r="DA462"/>
  <c r="DB462" s="1"/>
  <c r="Q463"/>
  <c r="R463" s="1"/>
  <c r="Y463"/>
  <c r="Z463" s="1"/>
  <c r="AG463"/>
  <c r="AH463" s="1"/>
  <c r="AO463"/>
  <c r="AP463" s="1"/>
  <c r="AU463"/>
  <c r="AW463"/>
  <c r="AX463"/>
  <c r="BC463"/>
  <c r="BE463"/>
  <c r="BF463" s="1"/>
  <c r="BK463"/>
  <c r="BM463"/>
  <c r="BN463" s="1"/>
  <c r="BS463"/>
  <c r="BU463"/>
  <c r="BV463" s="1"/>
  <c r="CA463"/>
  <c r="CC463"/>
  <c r="CD463"/>
  <c r="CI463"/>
  <c r="CK463"/>
  <c r="CL463" s="1"/>
  <c r="CQ463"/>
  <c r="CS463"/>
  <c r="CT463" s="1"/>
  <c r="CY463"/>
  <c r="DA463"/>
  <c r="DB463" s="1"/>
  <c r="O464"/>
  <c r="Q464"/>
  <c r="R464"/>
  <c r="W464"/>
  <c r="Y464"/>
  <c r="Z464" s="1"/>
  <c r="AE464"/>
  <c r="AG464"/>
  <c r="AH464" s="1"/>
  <c r="AM464"/>
  <c r="AO464"/>
  <c r="AP464" s="1"/>
  <c r="AU464"/>
  <c r="AW464"/>
  <c r="AX464"/>
  <c r="BC464"/>
  <c r="BE464"/>
  <c r="BF464" s="1"/>
  <c r="BK464"/>
  <c r="BM464"/>
  <c r="BN464" s="1"/>
  <c r="BS464"/>
  <c r="BU464"/>
  <c r="BV464" s="1"/>
  <c r="CA464"/>
  <c r="CC464"/>
  <c r="CD464"/>
  <c r="CI464"/>
  <c r="CK464"/>
  <c r="CL464" s="1"/>
  <c r="CQ464"/>
  <c r="CS464"/>
  <c r="CT464" s="1"/>
  <c r="CY464"/>
  <c r="DA464"/>
  <c r="DB464" s="1"/>
  <c r="O465"/>
  <c r="Q465"/>
  <c r="R465"/>
  <c r="W465"/>
  <c r="Y465"/>
  <c r="Z465" s="1"/>
  <c r="AE465"/>
  <c r="AG465"/>
  <c r="AH465" s="1"/>
  <c r="AM465"/>
  <c r="AO465"/>
  <c r="AP465" s="1"/>
  <c r="AU465"/>
  <c r="AW465"/>
  <c r="AX465"/>
  <c r="BC465"/>
  <c r="BE465"/>
  <c r="BF465" s="1"/>
  <c r="BK465"/>
  <c r="BM465"/>
  <c r="BN465" s="1"/>
  <c r="BS465"/>
  <c r="BU465"/>
  <c r="BV465" s="1"/>
  <c r="CA465"/>
  <c r="CC465"/>
  <c r="CD465"/>
  <c r="CI465"/>
  <c r="CK465"/>
  <c r="CL465" s="1"/>
  <c r="CQ465"/>
  <c r="CS465"/>
  <c r="CT465" s="1"/>
  <c r="CY465"/>
  <c r="DA465"/>
  <c r="DB465" s="1"/>
  <c r="O466"/>
  <c r="Q466"/>
  <c r="R466"/>
  <c r="W466"/>
  <c r="Y466"/>
  <c r="Z466" s="1"/>
  <c r="AE466"/>
  <c r="AG466"/>
  <c r="AH466" s="1"/>
  <c r="AM466"/>
  <c r="AO466"/>
  <c r="AP466" s="1"/>
  <c r="AU466"/>
  <c r="AW466"/>
  <c r="AX466"/>
  <c r="BC466"/>
  <c r="BE466"/>
  <c r="BF466" s="1"/>
  <c r="BK466"/>
  <c r="BM466"/>
  <c r="BN466" s="1"/>
  <c r="BS466"/>
  <c r="BU466"/>
  <c r="BV466" s="1"/>
  <c r="CA466"/>
  <c r="CC466"/>
  <c r="CD466"/>
  <c r="CI466"/>
  <c r="CK466"/>
  <c r="CL466" s="1"/>
  <c r="CQ466"/>
  <c r="CS466"/>
  <c r="CT466" s="1"/>
  <c r="CY466"/>
  <c r="DA466"/>
  <c r="DB466" s="1"/>
  <c r="O467"/>
  <c r="Q467"/>
  <c r="R467"/>
  <c r="W467"/>
  <c r="Y467"/>
  <c r="Z467" s="1"/>
  <c r="AE467"/>
  <c r="AG467"/>
  <c r="AH467" s="1"/>
  <c r="AM467"/>
  <c r="AO467"/>
  <c r="AP467" s="1"/>
  <c r="AU467"/>
  <c r="AW467"/>
  <c r="AX467"/>
  <c r="BC467"/>
  <c r="BE467"/>
  <c r="BF467" s="1"/>
  <c r="BK467"/>
  <c r="BM467"/>
  <c r="BN467" s="1"/>
  <c r="BS467"/>
  <c r="BU467"/>
  <c r="BV467" s="1"/>
  <c r="CA467"/>
  <c r="CC467"/>
  <c r="CD467"/>
  <c r="CI467"/>
  <c r="CK467"/>
  <c r="CL467" s="1"/>
  <c r="CQ467"/>
  <c r="CS467"/>
  <c r="CT467" s="1"/>
  <c r="CY467"/>
  <c r="DA467"/>
  <c r="DB467" s="1"/>
  <c r="O468"/>
  <c r="Q468"/>
  <c r="R468"/>
  <c r="W468"/>
  <c r="Y468"/>
  <c r="Z468" s="1"/>
  <c r="AE468"/>
  <c r="AG468"/>
  <c r="AH468" s="1"/>
  <c r="AM468"/>
  <c r="AO468"/>
  <c r="AP468" s="1"/>
  <c r="AU468"/>
  <c r="AW468"/>
  <c r="AX468"/>
  <c r="BC468"/>
  <c r="BE468"/>
  <c r="BF468" s="1"/>
  <c r="BK468"/>
  <c r="BM468"/>
  <c r="BN468" s="1"/>
  <c r="BS468"/>
  <c r="BU468"/>
  <c r="BV468" s="1"/>
  <c r="CA468"/>
  <c r="CC468"/>
  <c r="CD468"/>
  <c r="CI468"/>
  <c r="CK468"/>
  <c r="CL468" s="1"/>
  <c r="CQ468"/>
  <c r="CS468"/>
  <c r="CT468" s="1"/>
  <c r="CY468"/>
  <c r="DA468"/>
  <c r="DB468" s="1"/>
  <c r="D469"/>
  <c r="J469"/>
  <c r="K469"/>
  <c r="L469"/>
  <c r="M469"/>
  <c r="N469"/>
  <c r="O469"/>
  <c r="P469"/>
  <c r="S469"/>
  <c r="T469"/>
  <c r="U469"/>
  <c r="V469"/>
  <c r="W469"/>
  <c r="X469"/>
  <c r="AA469"/>
  <c r="AB469"/>
  <c r="AC469"/>
  <c r="AD469"/>
  <c r="AE469"/>
  <c r="AF469"/>
  <c r="AI469"/>
  <c r="AJ469"/>
  <c r="AK469"/>
  <c r="AL469"/>
  <c r="AM469"/>
  <c r="AN469"/>
  <c r="AQ469"/>
  <c r="AR469"/>
  <c r="AS469"/>
  <c r="AT469"/>
  <c r="AU469"/>
  <c r="AV469"/>
  <c r="AY469"/>
  <c r="AZ469"/>
  <c r="BA469"/>
  <c r="BB469"/>
  <c r="BC469"/>
  <c r="BD469"/>
  <c r="BG469"/>
  <c r="BH469"/>
  <c r="BI469"/>
  <c r="BJ469"/>
  <c r="BK469"/>
  <c r="BL469"/>
  <c r="BO469"/>
  <c r="BP469"/>
  <c r="BQ469"/>
  <c r="BR469"/>
  <c r="BS469"/>
  <c r="BT469"/>
  <c r="BW469"/>
  <c r="BX469"/>
  <c r="BY469"/>
  <c r="BZ469"/>
  <c r="CA469"/>
  <c r="CB469"/>
  <c r="CE469"/>
  <c r="CF469"/>
  <c r="CG469"/>
  <c r="CH469"/>
  <c r="CI469"/>
  <c r="CJ469"/>
  <c r="CM469"/>
  <c r="CN469"/>
  <c r="CO469"/>
  <c r="CP469"/>
  <c r="CQ469"/>
  <c r="CR469"/>
  <c r="CU469"/>
  <c r="CV469"/>
  <c r="CW469"/>
  <c r="CX469"/>
  <c r="CY469"/>
  <c r="CZ469"/>
  <c r="O471"/>
  <c r="Q471"/>
  <c r="R471" s="1"/>
  <c r="W471"/>
  <c r="Y471"/>
  <c r="Z471" s="1"/>
  <c r="AE471"/>
  <c r="AG471"/>
  <c r="AH471"/>
  <c r="AM471"/>
  <c r="AO471"/>
  <c r="AP471"/>
  <c r="AU471"/>
  <c r="AW471"/>
  <c r="AX471" s="1"/>
  <c r="BC471"/>
  <c r="BE471"/>
  <c r="BF471" s="1"/>
  <c r="BK471"/>
  <c r="BM471"/>
  <c r="BN471"/>
  <c r="BS471"/>
  <c r="BU471"/>
  <c r="BV471"/>
  <c r="CA471"/>
  <c r="CC471"/>
  <c r="CD471" s="1"/>
  <c r="CI471"/>
  <c r="CK471"/>
  <c r="CL471" s="1"/>
  <c r="CQ471"/>
  <c r="CS471"/>
  <c r="CT471"/>
  <c r="CY471"/>
  <c r="DA471"/>
  <c r="DB471"/>
  <c r="Q472"/>
  <c r="R472" s="1"/>
  <c r="Y472"/>
  <c r="Z472"/>
  <c r="AG472"/>
  <c r="AH472" s="1"/>
  <c r="AO472"/>
  <c r="AP472"/>
  <c r="AW472"/>
  <c r="AX472" s="1"/>
  <c r="BE472"/>
  <c r="BF472"/>
  <c r="BM472"/>
  <c r="BN472" s="1"/>
  <c r="BU472"/>
  <c r="BV472"/>
  <c r="CC472"/>
  <c r="CD472" s="1"/>
  <c r="CK472"/>
  <c r="CL472"/>
  <c r="CS472"/>
  <c r="CT472" s="1"/>
  <c r="CY472"/>
  <c r="DA472"/>
  <c r="DB472"/>
  <c r="O473"/>
  <c r="Q473"/>
  <c r="R473"/>
  <c r="W473"/>
  <c r="Y473"/>
  <c r="Z473" s="1"/>
  <c r="AE473"/>
  <c r="AG473"/>
  <c r="AH473" s="1"/>
  <c r="AM473"/>
  <c r="AO473"/>
  <c r="AP473"/>
  <c r="AU473"/>
  <c r="AW473"/>
  <c r="AX473"/>
  <c r="BC473"/>
  <c r="BE473"/>
  <c r="BF473" s="1"/>
  <c r="BK473"/>
  <c r="BM473"/>
  <c r="BN473" s="1"/>
  <c r="BS473"/>
  <c r="BU473"/>
  <c r="BV473"/>
  <c r="CA473"/>
  <c r="CC473"/>
  <c r="CD473"/>
  <c r="CI473"/>
  <c r="CK473"/>
  <c r="CL473" s="1"/>
  <c r="CQ473"/>
  <c r="CS473"/>
  <c r="CT473" s="1"/>
  <c r="CY473"/>
  <c r="DA473"/>
  <c r="DB473"/>
  <c r="O474"/>
  <c r="Q474"/>
  <c r="R474"/>
  <c r="W474"/>
  <c r="Y474"/>
  <c r="Z474" s="1"/>
  <c r="AE474"/>
  <c r="AG474"/>
  <c r="AH474" s="1"/>
  <c r="AM474"/>
  <c r="AO474"/>
  <c r="AP474"/>
  <c r="AU474"/>
  <c r="AW474"/>
  <c r="AX474"/>
  <c r="BC474"/>
  <c r="BE474"/>
  <c r="BF474" s="1"/>
  <c r="BK474"/>
  <c r="BM474"/>
  <c r="BN474" s="1"/>
  <c r="BS474"/>
  <c r="BU474"/>
  <c r="BV474"/>
  <c r="CA474"/>
  <c r="CC474"/>
  <c r="CD474"/>
  <c r="CI474"/>
  <c r="CK474"/>
  <c r="CL474" s="1"/>
  <c r="CQ474"/>
  <c r="CS474"/>
  <c r="CT474" s="1"/>
  <c r="CY474"/>
  <c r="DA474"/>
  <c r="DB474"/>
  <c r="O475"/>
  <c r="Q475"/>
  <c r="R475"/>
  <c r="W475"/>
  <c r="Y475"/>
  <c r="Z475" s="1"/>
  <c r="AE475"/>
  <c r="AG475"/>
  <c r="AH475" s="1"/>
  <c r="AM475"/>
  <c r="AO475"/>
  <c r="AP475"/>
  <c r="AU475"/>
  <c r="AW475"/>
  <c r="AX475"/>
  <c r="BC475"/>
  <c r="BE475"/>
  <c r="BF475" s="1"/>
  <c r="BK475"/>
  <c r="BM475"/>
  <c r="BN475" s="1"/>
  <c r="BS475"/>
  <c r="BU475"/>
  <c r="BV475"/>
  <c r="CA475"/>
  <c r="CC475"/>
  <c r="CD475"/>
  <c r="CI475"/>
  <c r="CK475"/>
  <c r="CL475" s="1"/>
  <c r="CQ475"/>
  <c r="CS475"/>
  <c r="CT475" s="1"/>
  <c r="CY475"/>
  <c r="DA475"/>
  <c r="DB475"/>
  <c r="O476"/>
  <c r="Q476"/>
  <c r="R476"/>
  <c r="W476"/>
  <c r="Y476"/>
  <c r="Z476" s="1"/>
  <c r="AE476"/>
  <c r="AG476"/>
  <c r="AH476" s="1"/>
  <c r="AM476"/>
  <c r="AO476"/>
  <c r="AP476"/>
  <c r="AU476"/>
  <c r="AW476"/>
  <c r="AX476"/>
  <c r="BC476"/>
  <c r="BE476"/>
  <c r="BF476" s="1"/>
  <c r="BK476"/>
  <c r="BM476"/>
  <c r="BN476" s="1"/>
  <c r="BS476"/>
  <c r="BU476"/>
  <c r="BV476"/>
  <c r="CA476"/>
  <c r="CC476"/>
  <c r="CD476"/>
  <c r="CI476"/>
  <c r="CK476"/>
  <c r="CL476" s="1"/>
  <c r="CQ476"/>
  <c r="CS476"/>
  <c r="CT476" s="1"/>
  <c r="CY476"/>
  <c r="DA476"/>
  <c r="DB476"/>
  <c r="O477"/>
  <c r="Q477"/>
  <c r="R477"/>
  <c r="W477"/>
  <c r="Y477"/>
  <c r="Z477" s="1"/>
  <c r="AE477"/>
  <c r="AG477"/>
  <c r="AH477" s="1"/>
  <c r="AM477"/>
  <c r="AO477"/>
  <c r="AP477"/>
  <c r="AU477"/>
  <c r="AW477"/>
  <c r="AX477"/>
  <c r="BC477"/>
  <c r="BE477"/>
  <c r="BF477" s="1"/>
  <c r="BK477"/>
  <c r="BM477"/>
  <c r="BN477" s="1"/>
  <c r="BS477"/>
  <c r="BU477"/>
  <c r="BV477"/>
  <c r="CA477"/>
  <c r="CC477"/>
  <c r="CD477"/>
  <c r="CI477"/>
  <c r="CK477"/>
  <c r="CL477" s="1"/>
  <c r="CQ477"/>
  <c r="CS477"/>
  <c r="CT477" s="1"/>
  <c r="CY477"/>
  <c r="DA477"/>
  <c r="DB477"/>
  <c r="O478"/>
  <c r="Q478"/>
  <c r="R478"/>
  <c r="W478"/>
  <c r="Y478"/>
  <c r="Z478" s="1"/>
  <c r="AE478"/>
  <c r="AG478"/>
  <c r="AH478" s="1"/>
  <c r="AM478"/>
  <c r="AO478"/>
  <c r="AP478"/>
  <c r="AU478"/>
  <c r="AW478"/>
  <c r="AX478"/>
  <c r="BC478"/>
  <c r="BE478"/>
  <c r="BF478" s="1"/>
  <c r="BK478"/>
  <c r="BM478"/>
  <c r="BN478" s="1"/>
  <c r="BS478"/>
  <c r="BU478"/>
  <c r="BV478"/>
  <c r="CA478"/>
  <c r="CC478"/>
  <c r="CD478"/>
  <c r="CI478"/>
  <c r="CK478"/>
  <c r="CL478" s="1"/>
  <c r="CQ478"/>
  <c r="CS478"/>
  <c r="CT478" s="1"/>
  <c r="CY478"/>
  <c r="DA478"/>
  <c r="DB478"/>
  <c r="O479"/>
  <c r="Q479"/>
  <c r="R479"/>
  <c r="W479"/>
  <c r="Y479"/>
  <c r="Z479" s="1"/>
  <c r="AE479"/>
  <c r="AG479"/>
  <c r="AH479" s="1"/>
  <c r="AM479"/>
  <c r="AO479"/>
  <c r="AP479"/>
  <c r="AU479"/>
  <c r="AW479"/>
  <c r="AX479"/>
  <c r="BC479"/>
  <c r="BE479"/>
  <c r="BF479" s="1"/>
  <c r="BK479"/>
  <c r="BM479"/>
  <c r="BN479" s="1"/>
  <c r="BS479"/>
  <c r="BU479"/>
  <c r="BV479"/>
  <c r="CA479"/>
  <c r="CC479"/>
  <c r="CD479"/>
  <c r="CI479"/>
  <c r="CK479"/>
  <c r="CL479" s="1"/>
  <c r="CQ479"/>
  <c r="CS479"/>
  <c r="CT479" s="1"/>
  <c r="CY479"/>
  <c r="DA479"/>
  <c r="DB479"/>
  <c r="O480"/>
  <c r="Q480"/>
  <c r="R480"/>
  <c r="W480"/>
  <c r="Y480"/>
  <c r="Z480" s="1"/>
  <c r="AE480"/>
  <c r="AG480"/>
  <c r="AH480" s="1"/>
  <c r="AM480"/>
  <c r="AO480"/>
  <c r="AP480"/>
  <c r="AU480"/>
  <c r="AW480"/>
  <c r="AX480"/>
  <c r="BC480"/>
  <c r="BE480"/>
  <c r="BF480" s="1"/>
  <c r="BK480"/>
  <c r="BM480"/>
  <c r="BN480" s="1"/>
  <c r="BS480"/>
  <c r="BU480"/>
  <c r="BV480"/>
  <c r="CA480"/>
  <c r="CC480"/>
  <c r="CD480"/>
  <c r="CI480"/>
  <c r="CK480"/>
  <c r="CL480" s="1"/>
  <c r="CQ480"/>
  <c r="CS480"/>
  <c r="CT480" s="1"/>
  <c r="CY480"/>
  <c r="DA480"/>
  <c r="DB480"/>
  <c r="O481"/>
  <c r="Q481"/>
  <c r="R481"/>
  <c r="W481"/>
  <c r="Y481"/>
  <c r="Z481" s="1"/>
  <c r="AE481"/>
  <c r="AG481"/>
  <c r="AH481" s="1"/>
  <c r="AM481"/>
  <c r="AO481"/>
  <c r="AP481"/>
  <c r="AU481"/>
  <c r="AW481"/>
  <c r="AX481"/>
  <c r="BC481"/>
  <c r="BE481"/>
  <c r="BF481" s="1"/>
  <c r="BK481"/>
  <c r="BM481"/>
  <c r="BN481" s="1"/>
  <c r="BS481"/>
  <c r="BU481"/>
  <c r="BV481"/>
  <c r="CA481"/>
  <c r="CC481"/>
  <c r="CD481"/>
  <c r="CK481"/>
  <c r="CL481" s="1"/>
  <c r="CS481"/>
  <c r="CT481"/>
  <c r="DA481"/>
  <c r="DB481" s="1"/>
  <c r="O482"/>
  <c r="Q482"/>
  <c r="R482"/>
  <c r="W482"/>
  <c r="Y482"/>
  <c r="Z482"/>
  <c r="AE482"/>
  <c r="AG482"/>
  <c r="AH482" s="1"/>
  <c r="AM482"/>
  <c r="AO482"/>
  <c r="AP482" s="1"/>
  <c r="AU482"/>
  <c r="AW482"/>
  <c r="AX482"/>
  <c r="BC482"/>
  <c r="BE482"/>
  <c r="BF482"/>
  <c r="BK482"/>
  <c r="BM482"/>
  <c r="BN482" s="1"/>
  <c r="BS482"/>
  <c r="BU482"/>
  <c r="BV482" s="1"/>
  <c r="CA482"/>
  <c r="CC482"/>
  <c r="CD482"/>
  <c r="CI482"/>
  <c r="CK482"/>
  <c r="CL482"/>
  <c r="CQ482"/>
  <c r="CS482"/>
  <c r="CT482" s="1"/>
  <c r="CY482"/>
  <c r="DA482"/>
  <c r="DB482" s="1"/>
  <c r="O483"/>
  <c r="Q483"/>
  <c r="R483"/>
  <c r="W483"/>
  <c r="Y483"/>
  <c r="Z483"/>
  <c r="AE483"/>
  <c r="AG483"/>
  <c r="AH483" s="1"/>
  <c r="AM483"/>
  <c r="AO483"/>
  <c r="AP483" s="1"/>
  <c r="AU483"/>
  <c r="AW483"/>
  <c r="AX483"/>
  <c r="BC483"/>
  <c r="BE483"/>
  <c r="BF483"/>
  <c r="BK483"/>
  <c r="BM483"/>
  <c r="BN483" s="1"/>
  <c r="BS483"/>
  <c r="BU483"/>
  <c r="BV483" s="1"/>
  <c r="CA483"/>
  <c r="CC483"/>
  <c r="CD483"/>
  <c r="CI483"/>
  <c r="CK483"/>
  <c r="CL483"/>
  <c r="CQ483"/>
  <c r="CS483"/>
  <c r="CT483" s="1"/>
  <c r="CY483"/>
  <c r="DA483"/>
  <c r="DB483" s="1"/>
  <c r="Q484"/>
  <c r="R484"/>
  <c r="Y484"/>
  <c r="Z484" s="1"/>
  <c r="AG484"/>
  <c r="AH484"/>
  <c r="AO484"/>
  <c r="AP484" s="1"/>
  <c r="AW484"/>
  <c r="AX484"/>
  <c r="BE484"/>
  <c r="BF484" s="1"/>
  <c r="BM484"/>
  <c r="BN484"/>
  <c r="BU484"/>
  <c r="BV484" s="1"/>
  <c r="CC484"/>
  <c r="CD484"/>
  <c r="CK484"/>
  <c r="CL484" s="1"/>
  <c r="CS484"/>
  <c r="CT484"/>
  <c r="DA484"/>
  <c r="DB484" s="1"/>
  <c r="O485"/>
  <c r="Q485"/>
  <c r="R485"/>
  <c r="Y485"/>
  <c r="Z485" s="1"/>
  <c r="AE485"/>
  <c r="AG485"/>
  <c r="AH485" s="1"/>
  <c r="AO485"/>
  <c r="AP485"/>
  <c r="AU485"/>
  <c r="AW485"/>
  <c r="AX485" s="1"/>
  <c r="BC485"/>
  <c r="BE485"/>
  <c r="BF485" s="1"/>
  <c r="BK485"/>
  <c r="BM485"/>
  <c r="BN485"/>
  <c r="BS485"/>
  <c r="BU485"/>
  <c r="BV485"/>
  <c r="CA485"/>
  <c r="CC485"/>
  <c r="CD485" s="1"/>
  <c r="CI485"/>
  <c r="CK485"/>
  <c r="CL485" s="1"/>
  <c r="CQ485"/>
  <c r="CS485"/>
  <c r="CT485"/>
  <c r="CY485"/>
  <c r="DA485"/>
  <c r="DB485"/>
  <c r="O486"/>
  <c r="Q486"/>
  <c r="R486" s="1"/>
  <c r="W486"/>
  <c r="Y486"/>
  <c r="Z486" s="1"/>
  <c r="AE486"/>
  <c r="AG486"/>
  <c r="AH486"/>
  <c r="AM486"/>
  <c r="AO486"/>
  <c r="AP486"/>
  <c r="AU486"/>
  <c r="AW486"/>
  <c r="AX486" s="1"/>
  <c r="BC486"/>
  <c r="BE486"/>
  <c r="BF486" s="1"/>
  <c r="BK486"/>
  <c r="BM486"/>
  <c r="BN486"/>
  <c r="BS486"/>
  <c r="BU486"/>
  <c r="BV486"/>
  <c r="CA486"/>
  <c r="CC486"/>
  <c r="CD486" s="1"/>
  <c r="CI486"/>
  <c r="CK486"/>
  <c r="CL486" s="1"/>
  <c r="CQ486"/>
  <c r="CS486"/>
  <c r="CT486"/>
  <c r="CY486"/>
  <c r="DA486"/>
  <c r="DB486"/>
  <c r="O487"/>
  <c r="Q487"/>
  <c r="R487" s="1"/>
  <c r="W487"/>
  <c r="Y487"/>
  <c r="Z487" s="1"/>
  <c r="AE487"/>
  <c r="AG487"/>
  <c r="AH487"/>
  <c r="AM487"/>
  <c r="AO487"/>
  <c r="AP487"/>
  <c r="AU487"/>
  <c r="AW487"/>
  <c r="AX487" s="1"/>
  <c r="BC487"/>
  <c r="BE487"/>
  <c r="BF487" s="1"/>
  <c r="BK487"/>
  <c r="BM487"/>
  <c r="BN487"/>
  <c r="BS487"/>
  <c r="BU487"/>
  <c r="BV487"/>
  <c r="CA487"/>
  <c r="CC487"/>
  <c r="CD487" s="1"/>
  <c r="CI487"/>
  <c r="CK487"/>
  <c r="CL487" s="1"/>
  <c r="CQ487"/>
  <c r="CS487"/>
  <c r="CT487"/>
  <c r="CY487"/>
  <c r="DA487"/>
  <c r="DB487"/>
  <c r="O488"/>
  <c r="Q488"/>
  <c r="R488" s="1"/>
  <c r="W488"/>
  <c r="Y488"/>
  <c r="Z488" s="1"/>
  <c r="AE488"/>
  <c r="AG488"/>
  <c r="AH488"/>
  <c r="AM488"/>
  <c r="AO488"/>
  <c r="AP488"/>
  <c r="AU488"/>
  <c r="AW488"/>
  <c r="AX488" s="1"/>
  <c r="BC488"/>
  <c r="BE488"/>
  <c r="BF488" s="1"/>
  <c r="BK488"/>
  <c r="BM488"/>
  <c r="BN488"/>
  <c r="BS488"/>
  <c r="BU488"/>
  <c r="BV488"/>
  <c r="CA488"/>
  <c r="CC488"/>
  <c r="CD488" s="1"/>
  <c r="CI488"/>
  <c r="CK488"/>
  <c r="CL488" s="1"/>
  <c r="CQ488"/>
  <c r="CS488"/>
  <c r="CT488"/>
  <c r="CY488"/>
  <c r="DA488"/>
  <c r="DB488"/>
  <c r="O489"/>
  <c r="Q489"/>
  <c r="R489" s="1"/>
  <c r="W489"/>
  <c r="Y489"/>
  <c r="Z489" s="1"/>
  <c r="AE489"/>
  <c r="AG489"/>
  <c r="AH489"/>
  <c r="AM489"/>
  <c r="AO489"/>
  <c r="AP489"/>
  <c r="AU489"/>
  <c r="AW489"/>
  <c r="AX489" s="1"/>
  <c r="BC489"/>
  <c r="BE489"/>
  <c r="BF489" s="1"/>
  <c r="BK489"/>
  <c r="BM489"/>
  <c r="BN489"/>
  <c r="BS489"/>
  <c r="BU489"/>
  <c r="BV489"/>
  <c r="CA489"/>
  <c r="CC489"/>
  <c r="CD489" s="1"/>
  <c r="CI489"/>
  <c r="CK489"/>
  <c r="CL489" s="1"/>
  <c r="CQ489"/>
  <c r="CS489"/>
  <c r="CT489"/>
  <c r="CY489"/>
  <c r="DA489"/>
  <c r="DB489"/>
  <c r="O490"/>
  <c r="Q490"/>
  <c r="R490" s="1"/>
  <c r="W490"/>
  <c r="Y490"/>
  <c r="Z490" s="1"/>
  <c r="AE490"/>
  <c r="AG490"/>
  <c r="AH490"/>
  <c r="AM490"/>
  <c r="AO490"/>
  <c r="AP490"/>
  <c r="AU490"/>
  <c r="AW490"/>
  <c r="AX490"/>
  <c r="BC490"/>
  <c r="BE490"/>
  <c r="BF490" s="1"/>
  <c r="BK490"/>
  <c r="BM490"/>
  <c r="BN490"/>
  <c r="BS490"/>
  <c r="BU490"/>
  <c r="BV490"/>
  <c r="CA490"/>
  <c r="CC490"/>
  <c r="CD490"/>
  <c r="CI490"/>
  <c r="CK490"/>
  <c r="CL490" s="1"/>
  <c r="CQ490"/>
  <c r="CS490"/>
  <c r="CT490"/>
  <c r="CY490"/>
  <c r="DA490"/>
  <c r="DB490"/>
  <c r="O491"/>
  <c r="Q491"/>
  <c r="R491"/>
  <c r="W491"/>
  <c r="Y491"/>
  <c r="Z491" s="1"/>
  <c r="AE491"/>
  <c r="AG491"/>
  <c r="AH491"/>
  <c r="AM491"/>
  <c r="AO491"/>
  <c r="AP491"/>
  <c r="AU491"/>
  <c r="AW491"/>
  <c r="AX491"/>
  <c r="BC491"/>
  <c r="BE491"/>
  <c r="BF491" s="1"/>
  <c r="BK491"/>
  <c r="BM491"/>
  <c r="BN491"/>
  <c r="BS491"/>
  <c r="BU491"/>
  <c r="BV491"/>
  <c r="CA491"/>
  <c r="CC491"/>
  <c r="CD491"/>
  <c r="CI491"/>
  <c r="CK491"/>
  <c r="CL491" s="1"/>
  <c r="CQ491"/>
  <c r="CS491"/>
  <c r="CT491"/>
  <c r="CY491"/>
  <c r="DA491"/>
  <c r="DB491"/>
  <c r="O492"/>
  <c r="Q492"/>
  <c r="R492"/>
  <c r="W492"/>
  <c r="Y492"/>
  <c r="Z492" s="1"/>
  <c r="AE492"/>
  <c r="AG492"/>
  <c r="AH492"/>
  <c r="AM492"/>
  <c r="AO492"/>
  <c r="AP492"/>
  <c r="AU492"/>
  <c r="AW492"/>
  <c r="AX492"/>
  <c r="BC492"/>
  <c r="BE492"/>
  <c r="BF492" s="1"/>
  <c r="BK492"/>
  <c r="BM492"/>
  <c r="BN492"/>
  <c r="BS492"/>
  <c r="BU492"/>
  <c r="BV492"/>
  <c r="CA492"/>
  <c r="CC492"/>
  <c r="CD492"/>
  <c r="CI492"/>
  <c r="CK492"/>
  <c r="CL492" s="1"/>
  <c r="CQ492"/>
  <c r="CS492"/>
  <c r="CT492"/>
  <c r="CY492"/>
  <c r="DA492"/>
  <c r="DB492"/>
  <c r="O493"/>
  <c r="Q493"/>
  <c r="R493"/>
  <c r="W493"/>
  <c r="Y493"/>
  <c r="Z493" s="1"/>
  <c r="AE493"/>
  <c r="AG493"/>
  <c r="AH493"/>
  <c r="AM493"/>
  <c r="AO493"/>
  <c r="AP493"/>
  <c r="AU493"/>
  <c r="AW493"/>
  <c r="AX493"/>
  <c r="BC493"/>
  <c r="BE493"/>
  <c r="BF493" s="1"/>
  <c r="BK493"/>
  <c r="BM493"/>
  <c r="BN493"/>
  <c r="BS493"/>
  <c r="BU493"/>
  <c r="BV493"/>
  <c r="CA493"/>
  <c r="CC493"/>
  <c r="CD493"/>
  <c r="CI493"/>
  <c r="CK493"/>
  <c r="CL493" s="1"/>
  <c r="CQ493"/>
  <c r="CS493"/>
  <c r="CT493"/>
  <c r="CY493"/>
  <c r="DA493"/>
  <c r="DB493"/>
  <c r="O494"/>
  <c r="Q494"/>
  <c r="R494"/>
  <c r="W494"/>
  <c r="Y494"/>
  <c r="Z494" s="1"/>
  <c r="AG494"/>
  <c r="AH494"/>
  <c r="AO494"/>
  <c r="AP494" s="1"/>
  <c r="AW494"/>
  <c r="AX494"/>
  <c r="BE494"/>
  <c r="BF494" s="1"/>
  <c r="BM494"/>
  <c r="BN494"/>
  <c r="BU494"/>
  <c r="BV494" s="1"/>
  <c r="CC494"/>
  <c r="CD494"/>
  <c r="CK494"/>
  <c r="CL494" s="1"/>
  <c r="CS494"/>
  <c r="CT494"/>
  <c r="DA494"/>
  <c r="DB494" s="1"/>
  <c r="O495"/>
  <c r="Q495"/>
  <c r="R495"/>
  <c r="W495"/>
  <c r="Y495"/>
  <c r="Z495"/>
  <c r="AE495"/>
  <c r="AG495"/>
  <c r="AH495"/>
  <c r="AM495"/>
  <c r="AO495"/>
  <c r="AP495" s="1"/>
  <c r="AU495"/>
  <c r="AW495"/>
  <c r="AX495"/>
  <c r="BC495"/>
  <c r="BE495"/>
  <c r="BF495"/>
  <c r="BK495"/>
  <c r="BM495"/>
  <c r="BN495"/>
  <c r="BS495"/>
  <c r="BU495"/>
  <c r="BV495" s="1"/>
  <c r="CA495"/>
  <c r="CC495"/>
  <c r="CD495"/>
  <c r="CI495"/>
  <c r="CK495"/>
  <c r="CL495"/>
  <c r="CQ495"/>
  <c r="CS495"/>
  <c r="CT495"/>
  <c r="CY495"/>
  <c r="DA495"/>
  <c r="DB495" s="1"/>
  <c r="O496"/>
  <c r="Q496"/>
  <c r="R496"/>
  <c r="W496"/>
  <c r="Y496"/>
  <c r="Z496"/>
  <c r="AE496"/>
  <c r="AG496"/>
  <c r="AH496"/>
  <c r="AM496"/>
  <c r="AO496"/>
  <c r="AP496" s="1"/>
  <c r="AU496"/>
  <c r="AW496"/>
  <c r="AX496"/>
  <c r="BC496"/>
  <c r="BE496"/>
  <c r="BF496"/>
  <c r="BK496"/>
  <c r="BM496"/>
  <c r="BN496"/>
  <c r="BS496"/>
  <c r="BU496"/>
  <c r="BV496" s="1"/>
  <c r="CA496"/>
  <c r="CC496"/>
  <c r="CD496"/>
  <c r="CI496"/>
  <c r="CK496"/>
  <c r="CL496"/>
  <c r="CQ496"/>
  <c r="CS496"/>
  <c r="CT496"/>
  <c r="CY496"/>
  <c r="DA496"/>
  <c r="DB496" s="1"/>
  <c r="O497"/>
  <c r="Q497"/>
  <c r="R497"/>
  <c r="W497"/>
  <c r="Y497"/>
  <c r="Z497"/>
  <c r="AE497"/>
  <c r="AG497"/>
  <c r="AH497"/>
  <c r="AM497"/>
  <c r="AO497"/>
  <c r="AP497" s="1"/>
  <c r="AU497"/>
  <c r="AW497"/>
  <c r="AX497"/>
  <c r="BC497"/>
  <c r="BE497"/>
  <c r="BF497"/>
  <c r="BK497"/>
  <c r="BM497"/>
  <c r="BN497"/>
  <c r="BS497"/>
  <c r="BU497"/>
  <c r="BV497" s="1"/>
  <c r="CA497"/>
  <c r="CC497"/>
  <c r="CD497"/>
  <c r="CI497"/>
  <c r="CK497"/>
  <c r="CL497"/>
  <c r="CQ497"/>
  <c r="CS497"/>
  <c r="CT497"/>
  <c r="CY497"/>
  <c r="DA497"/>
  <c r="DB497" s="1"/>
  <c r="Q498"/>
  <c r="R498"/>
  <c r="Y498"/>
  <c r="Z498" s="1"/>
  <c r="AG498"/>
  <c r="AH498"/>
  <c r="AO498"/>
  <c r="AP498" s="1"/>
  <c r="AW498"/>
  <c r="AX498"/>
  <c r="BE498"/>
  <c r="BF498" s="1"/>
  <c r="BM498"/>
  <c r="BN498"/>
  <c r="BU498"/>
  <c r="BV498" s="1"/>
  <c r="CC498"/>
  <c r="CD498"/>
  <c r="CK498"/>
  <c r="CL498" s="1"/>
  <c r="CS498"/>
  <c r="CT498"/>
  <c r="DA498"/>
  <c r="DB498" s="1"/>
  <c r="O499"/>
  <c r="Q499"/>
  <c r="R499"/>
  <c r="W499"/>
  <c r="Y499"/>
  <c r="Z499"/>
  <c r="AE499"/>
  <c r="AG499"/>
  <c r="AH499"/>
  <c r="AM499"/>
  <c r="AO499"/>
  <c r="AP499" s="1"/>
  <c r="AU499"/>
  <c r="AW499"/>
  <c r="AX499"/>
  <c r="BC499"/>
  <c r="BE499"/>
  <c r="BF499"/>
  <c r="BK499"/>
  <c r="BM499"/>
  <c r="BN499"/>
  <c r="BS499"/>
  <c r="BU499"/>
  <c r="BV499" s="1"/>
  <c r="CA499"/>
  <c r="CC499"/>
  <c r="CD499"/>
  <c r="CI499"/>
  <c r="CK499"/>
  <c r="CL499"/>
  <c r="CQ499"/>
  <c r="CS499"/>
  <c r="CT499"/>
  <c r="CY499"/>
  <c r="DA499"/>
  <c r="DB499" s="1"/>
  <c r="O500"/>
  <c r="Q500"/>
  <c r="R500"/>
  <c r="W500"/>
  <c r="Y500"/>
  <c r="Z500"/>
  <c r="AE500"/>
  <c r="AG500"/>
  <c r="AH500"/>
  <c r="AM500"/>
  <c r="AO500"/>
  <c r="AP500" s="1"/>
  <c r="AU500"/>
  <c r="AW500"/>
  <c r="AX500"/>
  <c r="BC500"/>
  <c r="BE500"/>
  <c r="BF500"/>
  <c r="BK500"/>
  <c r="BM500"/>
  <c r="BN500"/>
  <c r="BS500"/>
  <c r="BU500"/>
  <c r="BV500" s="1"/>
  <c r="CA500"/>
  <c r="CC500"/>
  <c r="CD500"/>
  <c r="CI500"/>
  <c r="CK500"/>
  <c r="CL500"/>
  <c r="CQ500"/>
  <c r="CS500"/>
  <c r="CT500"/>
  <c r="CY500"/>
  <c r="DA500"/>
  <c r="DB500" s="1"/>
  <c r="O501"/>
  <c r="Q501"/>
  <c r="R501"/>
  <c r="W501"/>
  <c r="Y501"/>
  <c r="Z501"/>
  <c r="AE501"/>
  <c r="AG501"/>
  <c r="AH501"/>
  <c r="AM501"/>
  <c r="AO501"/>
  <c r="AP501" s="1"/>
  <c r="AU501"/>
  <c r="AW501"/>
  <c r="AX501"/>
  <c r="BC501"/>
  <c r="BE501"/>
  <c r="BF501"/>
  <c r="BK501"/>
  <c r="BM501"/>
  <c r="BN501"/>
  <c r="BS501"/>
  <c r="BU501"/>
  <c r="BV501" s="1"/>
  <c r="CA501"/>
  <c r="CC501"/>
  <c r="CD501"/>
  <c r="CI501"/>
  <c r="CK501"/>
  <c r="CL501"/>
  <c r="CQ501"/>
  <c r="CS501"/>
  <c r="CT501"/>
  <c r="CY501"/>
  <c r="DA501"/>
  <c r="DB501" s="1"/>
  <c r="O502"/>
  <c r="Q502"/>
  <c r="R502"/>
  <c r="W502"/>
  <c r="Y502"/>
  <c r="Z502"/>
  <c r="AE502"/>
  <c r="AG502"/>
  <c r="AH502"/>
  <c r="AM502"/>
  <c r="AO502"/>
  <c r="AP502" s="1"/>
  <c r="AU502"/>
  <c r="AW502"/>
  <c r="AX502"/>
  <c r="BC502"/>
  <c r="BE502"/>
  <c r="BF502"/>
  <c r="BK502"/>
  <c r="BM502"/>
  <c r="BN502"/>
  <c r="BS502"/>
  <c r="BU502"/>
  <c r="BV502" s="1"/>
  <c r="CA502"/>
  <c r="CC502"/>
  <c r="CD502"/>
  <c r="CI502"/>
  <c r="CK502"/>
  <c r="CL502"/>
  <c r="CQ502"/>
  <c r="CS502"/>
  <c r="CT502"/>
  <c r="CY502"/>
  <c r="DA502"/>
  <c r="DB502" s="1"/>
  <c r="O503"/>
  <c r="Q503"/>
  <c r="R503"/>
  <c r="W503"/>
  <c r="Y503"/>
  <c r="Z503"/>
  <c r="AE503"/>
  <c r="AG503"/>
  <c r="AH503"/>
  <c r="AM503"/>
  <c r="AO503"/>
  <c r="AP503" s="1"/>
  <c r="AU503"/>
  <c r="AW503"/>
  <c r="AX503"/>
  <c r="BC503"/>
  <c r="BE503"/>
  <c r="BF503"/>
  <c r="BK503"/>
  <c r="BM503"/>
  <c r="BN503"/>
  <c r="BS503"/>
  <c r="BU503"/>
  <c r="BV503" s="1"/>
  <c r="CA503"/>
  <c r="CC503"/>
  <c r="CD503"/>
  <c r="CI503"/>
  <c r="CK503"/>
  <c r="CL503"/>
  <c r="CQ503"/>
  <c r="CS503"/>
  <c r="CT503"/>
  <c r="CY503"/>
  <c r="DA503"/>
  <c r="DB503" s="1"/>
  <c r="Q504"/>
  <c r="R504"/>
  <c r="W504"/>
  <c r="Y504"/>
  <c r="Z504"/>
  <c r="AE504"/>
  <c r="AG504"/>
  <c r="AH504" s="1"/>
  <c r="AM504"/>
  <c r="AO504"/>
  <c r="AP504"/>
  <c r="AU504"/>
  <c r="AW504"/>
  <c r="AX504"/>
  <c r="BC504"/>
  <c r="BE504"/>
  <c r="BF504"/>
  <c r="BK504"/>
  <c r="BM504"/>
  <c r="BN504" s="1"/>
  <c r="BS504"/>
  <c r="BU504"/>
  <c r="BV504"/>
  <c r="CA504"/>
  <c r="CC504"/>
  <c r="CD504"/>
  <c r="CI504"/>
  <c r="CK504"/>
  <c r="CL504"/>
  <c r="CQ504"/>
  <c r="CS504"/>
  <c r="CT504" s="1"/>
  <c r="CY504"/>
  <c r="DA504"/>
  <c r="DB504"/>
  <c r="O505"/>
  <c r="Q505"/>
  <c r="R505"/>
  <c r="W505"/>
  <c r="Y505"/>
  <c r="Z505"/>
  <c r="AE505"/>
  <c r="AG505"/>
  <c r="AH505" s="1"/>
  <c r="AM505"/>
  <c r="AO505"/>
  <c r="AP505"/>
  <c r="AU505"/>
  <c r="AW505"/>
  <c r="AX505"/>
  <c r="BC505"/>
  <c r="BE505"/>
  <c r="BF505"/>
  <c r="BK505"/>
  <c r="BM505"/>
  <c r="BN505" s="1"/>
  <c r="BS505"/>
  <c r="BU505"/>
  <c r="BV505"/>
  <c r="CA505"/>
  <c r="CC505"/>
  <c r="CD505"/>
  <c r="CI505"/>
  <c r="CK505"/>
  <c r="CL505"/>
  <c r="CQ505"/>
  <c r="CS505"/>
  <c r="CT505" s="1"/>
  <c r="CY505"/>
  <c r="DA505"/>
  <c r="DB505"/>
  <c r="D506"/>
  <c r="J506"/>
  <c r="K506"/>
  <c r="L506"/>
  <c r="M506"/>
  <c r="N506"/>
  <c r="P506"/>
  <c r="O506" s="1"/>
  <c r="S506"/>
  <c r="T506"/>
  <c r="U506"/>
  <c r="V506"/>
  <c r="X506"/>
  <c r="W506" s="1"/>
  <c r="AA506"/>
  <c r="AB506"/>
  <c r="AC506"/>
  <c r="AD506"/>
  <c r="AF506"/>
  <c r="AE506" s="1"/>
  <c r="AI506"/>
  <c r="AJ506"/>
  <c r="AK506"/>
  <c r="AL506"/>
  <c r="AN506"/>
  <c r="AM506" s="1"/>
  <c r="AQ506"/>
  <c r="AR506"/>
  <c r="AS506"/>
  <c r="AT506"/>
  <c r="AV506"/>
  <c r="AU506" s="1"/>
  <c r="AY506"/>
  <c r="AZ506"/>
  <c r="BA506"/>
  <c r="BB506"/>
  <c r="BD506"/>
  <c r="BC506" s="1"/>
  <c r="BG506"/>
  <c r="BH506"/>
  <c r="BH547" s="1"/>
  <c r="BI506"/>
  <c r="BJ506"/>
  <c r="BL506"/>
  <c r="BK506" s="1"/>
  <c r="BO506"/>
  <c r="BP506"/>
  <c r="BP547" s="1"/>
  <c r="BQ506"/>
  <c r="BR506"/>
  <c r="BT506"/>
  <c r="BS506" s="1"/>
  <c r="BW506"/>
  <c r="BX506"/>
  <c r="BX547" s="1"/>
  <c r="BY506"/>
  <c r="BZ506"/>
  <c r="CB506"/>
  <c r="CA506" s="1"/>
  <c r="CE506"/>
  <c r="CF506"/>
  <c r="CF547" s="1"/>
  <c r="CG506"/>
  <c r="CH506"/>
  <c r="CJ506"/>
  <c r="CI506" s="1"/>
  <c r="CM506"/>
  <c r="CN506"/>
  <c r="CN547" s="1"/>
  <c r="CO506"/>
  <c r="CP506"/>
  <c r="CR506"/>
  <c r="CQ506" s="1"/>
  <c r="CU506"/>
  <c r="CV506"/>
  <c r="CV547" s="1"/>
  <c r="CW506"/>
  <c r="CX506"/>
  <c r="CZ506"/>
  <c r="CY506" s="1"/>
  <c r="O508"/>
  <c r="Q508"/>
  <c r="R508" s="1"/>
  <c r="W508"/>
  <c r="Y508"/>
  <c r="Z508"/>
  <c r="AE508"/>
  <c r="AG508"/>
  <c r="AH508" s="1"/>
  <c r="AM508"/>
  <c r="AO508"/>
  <c r="AP508"/>
  <c r="AU508"/>
  <c r="AW508"/>
  <c r="AX508" s="1"/>
  <c r="BC508"/>
  <c r="BE508"/>
  <c r="BF508"/>
  <c r="BK508"/>
  <c r="BM508"/>
  <c r="BN508" s="1"/>
  <c r="BS508"/>
  <c r="BU508"/>
  <c r="BV508"/>
  <c r="CA508"/>
  <c r="CC508"/>
  <c r="CD508" s="1"/>
  <c r="CI508"/>
  <c r="CK508"/>
  <c r="CL508"/>
  <c r="CQ508"/>
  <c r="CS508"/>
  <c r="CT508" s="1"/>
  <c r="CY508"/>
  <c r="DA508"/>
  <c r="DB508"/>
  <c r="O509"/>
  <c r="Q509"/>
  <c r="R509" s="1"/>
  <c r="W509"/>
  <c r="Y509"/>
  <c r="Z509"/>
  <c r="AE509"/>
  <c r="AG509"/>
  <c r="AH509" s="1"/>
  <c r="AM509"/>
  <c r="AO509"/>
  <c r="AP509"/>
  <c r="AU509"/>
  <c r="AW509"/>
  <c r="AX509" s="1"/>
  <c r="BC509"/>
  <c r="BE509"/>
  <c r="BF509"/>
  <c r="BK509"/>
  <c r="BM509"/>
  <c r="BN509" s="1"/>
  <c r="BS509"/>
  <c r="BU509"/>
  <c r="BV509"/>
  <c r="CA509"/>
  <c r="CC509"/>
  <c r="CD509" s="1"/>
  <c r="CI509"/>
  <c r="CK509"/>
  <c r="CL509"/>
  <c r="CQ509"/>
  <c r="CS509"/>
  <c r="CT509" s="1"/>
  <c r="CY509"/>
  <c r="DA509"/>
  <c r="DB509"/>
  <c r="O510"/>
  <c r="Q510"/>
  <c r="R510" s="1"/>
  <c r="W510"/>
  <c r="Y510"/>
  <c r="Z510"/>
  <c r="AE510"/>
  <c r="AG510"/>
  <c r="AH510" s="1"/>
  <c r="AM510"/>
  <c r="AO510"/>
  <c r="AP510"/>
  <c r="AU510"/>
  <c r="AW510"/>
  <c r="AX510" s="1"/>
  <c r="BC510"/>
  <c r="BE510"/>
  <c r="BF510"/>
  <c r="BK510"/>
  <c r="BM510"/>
  <c r="BN510" s="1"/>
  <c r="BS510"/>
  <c r="BU510"/>
  <c r="BV510"/>
  <c r="CA510"/>
  <c r="CC510"/>
  <c r="CD510" s="1"/>
  <c r="CI510"/>
  <c r="CK510"/>
  <c r="CL510"/>
  <c r="CQ510"/>
  <c r="CS510"/>
  <c r="CT510" s="1"/>
  <c r="CY510"/>
  <c r="DA510"/>
  <c r="DB510"/>
  <c r="O511"/>
  <c r="Q511"/>
  <c r="R511" s="1"/>
  <c r="W511"/>
  <c r="Y511"/>
  <c r="Z511"/>
  <c r="AE511"/>
  <c r="AG511"/>
  <c r="AH511" s="1"/>
  <c r="AM511"/>
  <c r="AO511"/>
  <c r="AP511"/>
  <c r="AU511"/>
  <c r="AW511"/>
  <c r="AX511" s="1"/>
  <c r="BC511"/>
  <c r="BE511"/>
  <c r="BF511"/>
  <c r="BK511"/>
  <c r="BM511"/>
  <c r="BN511" s="1"/>
  <c r="BS511"/>
  <c r="BU511"/>
  <c r="BV511"/>
  <c r="CA511"/>
  <c r="CC511"/>
  <c r="CD511" s="1"/>
  <c r="CI511"/>
  <c r="CK511"/>
  <c r="CL511"/>
  <c r="CQ511"/>
  <c r="CS511"/>
  <c r="CT511" s="1"/>
  <c r="CY511"/>
  <c r="DA511"/>
  <c r="DB511"/>
  <c r="O512"/>
  <c r="Q512"/>
  <c r="R512" s="1"/>
  <c r="W512"/>
  <c r="Y512"/>
  <c r="Z512"/>
  <c r="AE512"/>
  <c r="AG512"/>
  <c r="AH512" s="1"/>
  <c r="AM512"/>
  <c r="AO512"/>
  <c r="AP512"/>
  <c r="AU512"/>
  <c r="AW512"/>
  <c r="AX512" s="1"/>
  <c r="BC512"/>
  <c r="BE512"/>
  <c r="BF512"/>
  <c r="BK512"/>
  <c r="BM512"/>
  <c r="BN512" s="1"/>
  <c r="BS512"/>
  <c r="BU512"/>
  <c r="BV512"/>
  <c r="CA512"/>
  <c r="CC512"/>
  <c r="CD512" s="1"/>
  <c r="CI512"/>
  <c r="CK512"/>
  <c r="CL512"/>
  <c r="CQ512"/>
  <c r="CS512"/>
  <c r="CT512" s="1"/>
  <c r="CY512"/>
  <c r="DA512"/>
  <c r="DB512"/>
  <c r="O513"/>
  <c r="Q513"/>
  <c r="R513" s="1"/>
  <c r="Y513"/>
  <c r="Z513" s="1"/>
  <c r="AE513"/>
  <c r="AG513"/>
  <c r="AH513"/>
  <c r="AM513"/>
  <c r="AO513"/>
  <c r="AP513" s="1"/>
  <c r="AP546" s="1"/>
  <c r="AU513"/>
  <c r="AW513"/>
  <c r="AX513"/>
  <c r="BC513"/>
  <c r="BE513"/>
  <c r="BF513" s="1"/>
  <c r="BM513"/>
  <c r="BN513" s="1"/>
  <c r="BS513"/>
  <c r="BU513"/>
  <c r="BV513"/>
  <c r="CC513"/>
  <c r="CD513"/>
  <c r="CK513"/>
  <c r="CL513"/>
  <c r="CS513"/>
  <c r="CT513"/>
  <c r="CY513"/>
  <c r="DA513"/>
  <c r="DB513" s="1"/>
  <c r="O514"/>
  <c r="Q514"/>
  <c r="R514"/>
  <c r="W514"/>
  <c r="Y514"/>
  <c r="Z514" s="1"/>
  <c r="AE514"/>
  <c r="AG514"/>
  <c r="AH514"/>
  <c r="AM514"/>
  <c r="AO514"/>
  <c r="AP514" s="1"/>
  <c r="AU514"/>
  <c r="AW514"/>
  <c r="AX514"/>
  <c r="BC514"/>
  <c r="BE514"/>
  <c r="BF514" s="1"/>
  <c r="BK514"/>
  <c r="BM514"/>
  <c r="BN514"/>
  <c r="BS514"/>
  <c r="BU514"/>
  <c r="BV514" s="1"/>
  <c r="CA514"/>
  <c r="CC514"/>
  <c r="CD514"/>
  <c r="CI514"/>
  <c r="CK514"/>
  <c r="CL514" s="1"/>
  <c r="CQ514"/>
  <c r="CS514"/>
  <c r="CT514"/>
  <c r="CY514"/>
  <c r="DA514"/>
  <c r="DB514" s="1"/>
  <c r="O515"/>
  <c r="Q515"/>
  <c r="R515"/>
  <c r="W515"/>
  <c r="Y515"/>
  <c r="Z515" s="1"/>
  <c r="AE515"/>
  <c r="AG515"/>
  <c r="AH515"/>
  <c r="AO515"/>
  <c r="AP515"/>
  <c r="AW515"/>
  <c r="AX515"/>
  <c r="BE515"/>
  <c r="BF515"/>
  <c r="BM515"/>
  <c r="BN515"/>
  <c r="BU515"/>
  <c r="BV515"/>
  <c r="CC515"/>
  <c r="CD515"/>
  <c r="CK515"/>
  <c r="CL515"/>
  <c r="CS515"/>
  <c r="CT515"/>
  <c r="DA515"/>
  <c r="DB515"/>
  <c r="O516"/>
  <c r="Q516"/>
  <c r="R516" s="1"/>
  <c r="W516"/>
  <c r="Y516"/>
  <c r="Z516"/>
  <c r="AE516"/>
  <c r="AG516"/>
  <c r="AH516" s="1"/>
  <c r="AM516"/>
  <c r="AO516"/>
  <c r="AP516"/>
  <c r="AU516"/>
  <c r="AW516"/>
  <c r="AX516" s="1"/>
  <c r="BC516"/>
  <c r="BE516"/>
  <c r="BF516"/>
  <c r="BK516"/>
  <c r="BM516"/>
  <c r="BN516" s="1"/>
  <c r="BS516"/>
  <c r="BU516"/>
  <c r="BV516"/>
  <c r="CA516"/>
  <c r="CC516"/>
  <c r="CD516" s="1"/>
  <c r="CI516"/>
  <c r="CK516"/>
  <c r="CL516"/>
  <c r="CQ516"/>
  <c r="CS516"/>
  <c r="CT516" s="1"/>
  <c r="CY516"/>
  <c r="DA516"/>
  <c r="DB516"/>
  <c r="O517"/>
  <c r="Q517"/>
  <c r="R517" s="1"/>
  <c r="W517"/>
  <c r="Y517"/>
  <c r="Z517"/>
  <c r="AE517"/>
  <c r="AG517"/>
  <c r="AH517" s="1"/>
  <c r="AM517"/>
  <c r="AO517"/>
  <c r="AP517"/>
  <c r="AU517"/>
  <c r="AW517"/>
  <c r="AX517" s="1"/>
  <c r="BC517"/>
  <c r="BE517"/>
  <c r="BF517"/>
  <c r="BK517"/>
  <c r="BM517"/>
  <c r="BN517" s="1"/>
  <c r="BS517"/>
  <c r="BU517"/>
  <c r="BV517"/>
  <c r="CA517"/>
  <c r="CC517"/>
  <c r="CD517" s="1"/>
  <c r="CI517"/>
  <c r="CK517"/>
  <c r="CL517"/>
  <c r="CQ517"/>
  <c r="CS517"/>
  <c r="CT517" s="1"/>
  <c r="CY517"/>
  <c r="DA517"/>
  <c r="DB517"/>
  <c r="O518"/>
  <c r="Q518"/>
  <c r="R518" s="1"/>
  <c r="W518"/>
  <c r="Y518"/>
  <c r="Z518"/>
  <c r="AE518"/>
  <c r="AG518"/>
  <c r="AH518" s="1"/>
  <c r="AO518"/>
  <c r="AP518" s="1"/>
  <c r="AW518"/>
  <c r="AX518" s="1"/>
  <c r="BE518"/>
  <c r="BF518" s="1"/>
  <c r="BM518"/>
  <c r="BN518" s="1"/>
  <c r="BU518"/>
  <c r="BV518" s="1"/>
  <c r="CC518"/>
  <c r="CD518" s="1"/>
  <c r="CK518"/>
  <c r="CL518" s="1"/>
  <c r="CS518"/>
  <c r="CT518" s="1"/>
  <c r="DA518"/>
  <c r="DB518" s="1"/>
  <c r="O519"/>
  <c r="Q519"/>
  <c r="R519"/>
  <c r="W519"/>
  <c r="Y519"/>
  <c r="Z519" s="1"/>
  <c r="AE519"/>
  <c r="AG519"/>
  <c r="AH519"/>
  <c r="AM519"/>
  <c r="AO519"/>
  <c r="AP519" s="1"/>
  <c r="AU519"/>
  <c r="AW519"/>
  <c r="AX519"/>
  <c r="BC519"/>
  <c r="BE519"/>
  <c r="BF519" s="1"/>
  <c r="BK519"/>
  <c r="BM519"/>
  <c r="BN519"/>
  <c r="BS519"/>
  <c r="BU519"/>
  <c r="BV519" s="1"/>
  <c r="CA519"/>
  <c r="CC519"/>
  <c r="CD519"/>
  <c r="CI519"/>
  <c r="CK519"/>
  <c r="CL519" s="1"/>
  <c r="CQ519"/>
  <c r="CS519"/>
  <c r="CT519"/>
  <c r="CY519"/>
  <c r="DA519"/>
  <c r="DB519" s="1"/>
  <c r="O520"/>
  <c r="Q520"/>
  <c r="R520"/>
  <c r="W520"/>
  <c r="Y520"/>
  <c r="Z520" s="1"/>
  <c r="AE520"/>
  <c r="AG520"/>
  <c r="AH520"/>
  <c r="AM520"/>
  <c r="AO520"/>
  <c r="AP520" s="1"/>
  <c r="AU520"/>
  <c r="AW520"/>
  <c r="AX520"/>
  <c r="BC520"/>
  <c r="BE520"/>
  <c r="BF520" s="1"/>
  <c r="BK520"/>
  <c r="BM520"/>
  <c r="BN520"/>
  <c r="BS520"/>
  <c r="BU520"/>
  <c r="BV520" s="1"/>
  <c r="CA520"/>
  <c r="CC520"/>
  <c r="CD520"/>
  <c r="CI520"/>
  <c r="CK520"/>
  <c r="CL520" s="1"/>
  <c r="CQ520"/>
  <c r="CS520"/>
  <c r="CT520"/>
  <c r="CY520"/>
  <c r="DA520"/>
  <c r="DB520" s="1"/>
  <c r="O521"/>
  <c r="Q521"/>
  <c r="R521"/>
  <c r="W521"/>
  <c r="Y521"/>
  <c r="Z521" s="1"/>
  <c r="AE521"/>
  <c r="AG521"/>
  <c r="AH521"/>
  <c r="AM521"/>
  <c r="AO521"/>
  <c r="AP521" s="1"/>
  <c r="AU521"/>
  <c r="AW521"/>
  <c r="AX521"/>
  <c r="BC521"/>
  <c r="BE521"/>
  <c r="BF521" s="1"/>
  <c r="BK521"/>
  <c r="BM521"/>
  <c r="BN521"/>
  <c r="BS521"/>
  <c r="BU521"/>
  <c r="BV521" s="1"/>
  <c r="CA521"/>
  <c r="CC521"/>
  <c r="CD521"/>
  <c r="CI521"/>
  <c r="CK521"/>
  <c r="CL521" s="1"/>
  <c r="CQ521"/>
  <c r="CS521"/>
  <c r="CT521"/>
  <c r="CY521"/>
  <c r="DA521"/>
  <c r="DB521" s="1"/>
  <c r="O522"/>
  <c r="Q522"/>
  <c r="R522"/>
  <c r="W522"/>
  <c r="Y522"/>
  <c r="Z522" s="1"/>
  <c r="AE522"/>
  <c r="AG522"/>
  <c r="AH522"/>
  <c r="AM522"/>
  <c r="AO522"/>
  <c r="AP522" s="1"/>
  <c r="AU522"/>
  <c r="AW522"/>
  <c r="AX522"/>
  <c r="BC522"/>
  <c r="BE522"/>
  <c r="BF522" s="1"/>
  <c r="BK522"/>
  <c r="BM522"/>
  <c r="BN522"/>
  <c r="BS522"/>
  <c r="BU522"/>
  <c r="BV522" s="1"/>
  <c r="CA522"/>
  <c r="CC522"/>
  <c r="CD522"/>
  <c r="CI522"/>
  <c r="CK522"/>
  <c r="CL522" s="1"/>
  <c r="CQ522"/>
  <c r="CS522"/>
  <c r="CT522"/>
  <c r="CY522"/>
  <c r="DA522"/>
  <c r="DB522" s="1"/>
  <c r="O523"/>
  <c r="Q523"/>
  <c r="R523"/>
  <c r="W523"/>
  <c r="Y523"/>
  <c r="Z523" s="1"/>
  <c r="AE523"/>
  <c r="AG523"/>
  <c r="AH523"/>
  <c r="AM523"/>
  <c r="AO523"/>
  <c r="AP523" s="1"/>
  <c r="AU523"/>
  <c r="AW523"/>
  <c r="AX523"/>
  <c r="BC523"/>
  <c r="BE523"/>
  <c r="BF523" s="1"/>
  <c r="BK523"/>
  <c r="BM523"/>
  <c r="BN523"/>
  <c r="BS523"/>
  <c r="BU523"/>
  <c r="BV523" s="1"/>
  <c r="CA523"/>
  <c r="CC523"/>
  <c r="CD523"/>
  <c r="CI523"/>
  <c r="CK523"/>
  <c r="CL523" s="1"/>
  <c r="CQ523"/>
  <c r="CS523"/>
  <c r="CT523"/>
  <c r="CY523"/>
  <c r="DA523"/>
  <c r="DB523" s="1"/>
  <c r="O524"/>
  <c r="Q524"/>
  <c r="R524"/>
  <c r="W524"/>
  <c r="Y524"/>
  <c r="Z524" s="1"/>
  <c r="AE524"/>
  <c r="AG524"/>
  <c r="AH524"/>
  <c r="AM524"/>
  <c r="AO524"/>
  <c r="AP524" s="1"/>
  <c r="AU524"/>
  <c r="AW524"/>
  <c r="AX524"/>
  <c r="BC524"/>
  <c r="BE524"/>
  <c r="BF524" s="1"/>
  <c r="BK524"/>
  <c r="BM524"/>
  <c r="BN524"/>
  <c r="BS524"/>
  <c r="BU524"/>
  <c r="BV524" s="1"/>
  <c r="CA524"/>
  <c r="CC524"/>
  <c r="CD524"/>
  <c r="CI524"/>
  <c r="CK524"/>
  <c r="CL524" s="1"/>
  <c r="CQ524"/>
  <c r="CS524"/>
  <c r="CT524"/>
  <c r="CY524"/>
  <c r="DA524"/>
  <c r="DB524" s="1"/>
  <c r="O525"/>
  <c r="Q525"/>
  <c r="R525"/>
  <c r="W525"/>
  <c r="Y525"/>
  <c r="Z525" s="1"/>
  <c r="AE525"/>
  <c r="AG525"/>
  <c r="AH525"/>
  <c r="AM525"/>
  <c r="AO525"/>
  <c r="AP525" s="1"/>
  <c r="AU525"/>
  <c r="AW525"/>
  <c r="AX525"/>
  <c r="BC525"/>
  <c r="BE525"/>
  <c r="BF525" s="1"/>
  <c r="BK525"/>
  <c r="BM525"/>
  <c r="BN525"/>
  <c r="BS525"/>
  <c r="BU525"/>
  <c r="BV525" s="1"/>
  <c r="CA525"/>
  <c r="CC525"/>
  <c r="CD525"/>
  <c r="CI525"/>
  <c r="CK525"/>
  <c r="CL525" s="1"/>
  <c r="CQ525"/>
  <c r="CS525"/>
  <c r="CT525"/>
  <c r="CY525"/>
  <c r="DA525"/>
  <c r="DB525" s="1"/>
  <c r="Q526"/>
  <c r="R526" s="1"/>
  <c r="Y526"/>
  <c r="Z526" s="1"/>
  <c r="AG526"/>
  <c r="AH526" s="1"/>
  <c r="AO526"/>
  <c r="AP526" s="1"/>
  <c r="AW526"/>
  <c r="AX526" s="1"/>
  <c r="BE526"/>
  <c r="BF526" s="1"/>
  <c r="BM526"/>
  <c r="BN526" s="1"/>
  <c r="BS526"/>
  <c r="BU526"/>
  <c r="BV526"/>
  <c r="CA526"/>
  <c r="CC526"/>
  <c r="CD526" s="1"/>
  <c r="CI526"/>
  <c r="CK526"/>
  <c r="CL526"/>
  <c r="CQ526"/>
  <c r="CS526"/>
  <c r="CT526" s="1"/>
  <c r="CY526"/>
  <c r="DA526"/>
  <c r="DB526"/>
  <c r="O527"/>
  <c r="Q527"/>
  <c r="R527" s="1"/>
  <c r="W527"/>
  <c r="Y527"/>
  <c r="Z527"/>
  <c r="AE527"/>
  <c r="AG527"/>
  <c r="AH527" s="1"/>
  <c r="AM527"/>
  <c r="AO527"/>
  <c r="AP527"/>
  <c r="AU527"/>
  <c r="AW527"/>
  <c r="AX527" s="1"/>
  <c r="BC527"/>
  <c r="BE527"/>
  <c r="BF527"/>
  <c r="BK527"/>
  <c r="BM527"/>
  <c r="BN527" s="1"/>
  <c r="BS527"/>
  <c r="BU527"/>
  <c r="BV527"/>
  <c r="CA527"/>
  <c r="CC527"/>
  <c r="CD527" s="1"/>
  <c r="CI527"/>
  <c r="CK527"/>
  <c r="CL527"/>
  <c r="CQ527"/>
  <c r="CS527"/>
  <c r="CT527" s="1"/>
  <c r="CY527"/>
  <c r="DA527"/>
  <c r="DB527"/>
  <c r="O528"/>
  <c r="Q528"/>
  <c r="R528" s="1"/>
  <c r="W528"/>
  <c r="Y528"/>
  <c r="Z528"/>
  <c r="AE528"/>
  <c r="AG528"/>
  <c r="AH528" s="1"/>
  <c r="AM528"/>
  <c r="AO528"/>
  <c r="AP528"/>
  <c r="AU528"/>
  <c r="AW528"/>
  <c r="AX528" s="1"/>
  <c r="BC528"/>
  <c r="BE528"/>
  <c r="BF528"/>
  <c r="BK528"/>
  <c r="BM528"/>
  <c r="BN528" s="1"/>
  <c r="BS528"/>
  <c r="BU528"/>
  <c r="BV528"/>
  <c r="CA528"/>
  <c r="CC528"/>
  <c r="CD528" s="1"/>
  <c r="CI528"/>
  <c r="CK528"/>
  <c r="CL528"/>
  <c r="CQ528"/>
  <c r="CS528"/>
  <c r="CT528" s="1"/>
  <c r="CY528"/>
  <c r="DA528"/>
  <c r="DB528"/>
  <c r="O529"/>
  <c r="Q529"/>
  <c r="R529" s="1"/>
  <c r="W529"/>
  <c r="Y529"/>
  <c r="Z529"/>
  <c r="AE529"/>
  <c r="AG529"/>
  <c r="AH529" s="1"/>
  <c r="AM529"/>
  <c r="AO529"/>
  <c r="AP529"/>
  <c r="AU529"/>
  <c r="AW529"/>
  <c r="AX529" s="1"/>
  <c r="BC529"/>
  <c r="BE529"/>
  <c r="BF529"/>
  <c r="BK529"/>
  <c r="BM529"/>
  <c r="BN529" s="1"/>
  <c r="BS529"/>
  <c r="BU529"/>
  <c r="BV529"/>
  <c r="CA529"/>
  <c r="CC529"/>
  <c r="CD529" s="1"/>
  <c r="CI529"/>
  <c r="CK529"/>
  <c r="CL529"/>
  <c r="CQ529"/>
  <c r="CS529"/>
  <c r="CT529" s="1"/>
  <c r="CY529"/>
  <c r="DA529"/>
  <c r="DB529"/>
  <c r="O530"/>
  <c r="Q530"/>
  <c r="R530" s="1"/>
  <c r="W530"/>
  <c r="Y530"/>
  <c r="Z530"/>
  <c r="AE530"/>
  <c r="AG530"/>
  <c r="AH530" s="1"/>
  <c r="AM530"/>
  <c r="AO530"/>
  <c r="AP530"/>
  <c r="AU530"/>
  <c r="AW530"/>
  <c r="AX530" s="1"/>
  <c r="BC530"/>
  <c r="BE530"/>
  <c r="BF530"/>
  <c r="BK530"/>
  <c r="BM530"/>
  <c r="BN530" s="1"/>
  <c r="BS530"/>
  <c r="BU530"/>
  <c r="BV530"/>
  <c r="CA530"/>
  <c r="CC530"/>
  <c r="CD530" s="1"/>
  <c r="CI530"/>
  <c r="CK530"/>
  <c r="CL530"/>
  <c r="CQ530"/>
  <c r="CS530"/>
  <c r="CT530" s="1"/>
  <c r="CY530"/>
  <c r="DA530"/>
  <c r="DB530"/>
  <c r="O531"/>
  <c r="Q531"/>
  <c r="R531" s="1"/>
  <c r="W531"/>
  <c r="Y531"/>
  <c r="Z531"/>
  <c r="AE531"/>
  <c r="AG531"/>
  <c r="AH531" s="1"/>
  <c r="AM531"/>
  <c r="AO531"/>
  <c r="AP531"/>
  <c r="AU531"/>
  <c r="AW531"/>
  <c r="AX531" s="1"/>
  <c r="BC531"/>
  <c r="BE531"/>
  <c r="BF531"/>
  <c r="BK531"/>
  <c r="BM531"/>
  <c r="BN531" s="1"/>
  <c r="BS531"/>
  <c r="BU531"/>
  <c r="BV531"/>
  <c r="CA531"/>
  <c r="CC531"/>
  <c r="CD531" s="1"/>
  <c r="CI531"/>
  <c r="CK531"/>
  <c r="CL531"/>
  <c r="CQ531"/>
  <c r="CS531"/>
  <c r="CT531" s="1"/>
  <c r="CY531"/>
  <c r="DA531"/>
  <c r="DB531"/>
  <c r="O532"/>
  <c r="Q532"/>
  <c r="R532" s="1"/>
  <c r="W532"/>
  <c r="Y532"/>
  <c r="Z532"/>
  <c r="AE532"/>
  <c r="AG532"/>
  <c r="AH532" s="1"/>
  <c r="AM532"/>
  <c r="AO532"/>
  <c r="AP532"/>
  <c r="AU532"/>
  <c r="AW532"/>
  <c r="AX532" s="1"/>
  <c r="BC532"/>
  <c r="BE532"/>
  <c r="BF532"/>
  <c r="BK532"/>
  <c r="BM532"/>
  <c r="BN532" s="1"/>
  <c r="BS532"/>
  <c r="BU532"/>
  <c r="BV532"/>
  <c r="CA532"/>
  <c r="CC532"/>
  <c r="CD532" s="1"/>
  <c r="CI532"/>
  <c r="CK532"/>
  <c r="CL532"/>
  <c r="CQ532"/>
  <c r="CS532"/>
  <c r="CT532" s="1"/>
  <c r="CY532"/>
  <c r="DA532"/>
  <c r="DB532"/>
  <c r="O533"/>
  <c r="Q533"/>
  <c r="R533" s="1"/>
  <c r="W533"/>
  <c r="Y533"/>
  <c r="Z533"/>
  <c r="AE533"/>
  <c r="AG533"/>
  <c r="AH533" s="1"/>
  <c r="AM533"/>
  <c r="AO533"/>
  <c r="AP533"/>
  <c r="AU533"/>
  <c r="AW533"/>
  <c r="AX533" s="1"/>
  <c r="BC533"/>
  <c r="BE533"/>
  <c r="BF533"/>
  <c r="BK533"/>
  <c r="BM533"/>
  <c r="BN533" s="1"/>
  <c r="BS533"/>
  <c r="BU533"/>
  <c r="BV533"/>
  <c r="CA533"/>
  <c r="CC533"/>
  <c r="CD533" s="1"/>
  <c r="CI533"/>
  <c r="CK533"/>
  <c r="CL533"/>
  <c r="CQ533"/>
  <c r="CS533"/>
  <c r="CT533" s="1"/>
  <c r="CY533"/>
  <c r="DA533"/>
  <c r="DB533"/>
  <c r="O534"/>
  <c r="Q534"/>
  <c r="R534" s="1"/>
  <c r="W534"/>
  <c r="Y534"/>
  <c r="Z534"/>
  <c r="AE534"/>
  <c r="AG534"/>
  <c r="AH534" s="1"/>
  <c r="AM534"/>
  <c r="AO534"/>
  <c r="AP534"/>
  <c r="AU534"/>
  <c r="AW534"/>
  <c r="AX534" s="1"/>
  <c r="BC534"/>
  <c r="BE534"/>
  <c r="BF534"/>
  <c r="BK534"/>
  <c r="BM534"/>
  <c r="BN534" s="1"/>
  <c r="BS534"/>
  <c r="BU534"/>
  <c r="BV534"/>
  <c r="CA534"/>
  <c r="CC534"/>
  <c r="CD534" s="1"/>
  <c r="CI534"/>
  <c r="CK534"/>
  <c r="CL534"/>
  <c r="CQ534"/>
  <c r="CS534"/>
  <c r="CT534" s="1"/>
  <c r="CY534"/>
  <c r="DA534"/>
  <c r="DB534"/>
  <c r="O535"/>
  <c r="Q535"/>
  <c r="R535" s="1"/>
  <c r="W535"/>
  <c r="Y535"/>
  <c r="Z535"/>
  <c r="AE535"/>
  <c r="AG535"/>
  <c r="AH535" s="1"/>
  <c r="AM535"/>
  <c r="AO535"/>
  <c r="AP535"/>
  <c r="AU535"/>
  <c r="AW535"/>
  <c r="AX535" s="1"/>
  <c r="BC535"/>
  <c r="BE535"/>
  <c r="BF535"/>
  <c r="BK535"/>
  <c r="BM535"/>
  <c r="BN535" s="1"/>
  <c r="BS535"/>
  <c r="BU535"/>
  <c r="BV535"/>
  <c r="CA535"/>
  <c r="CC535"/>
  <c r="CD535" s="1"/>
  <c r="CI535"/>
  <c r="CK535"/>
  <c r="CL535"/>
  <c r="CQ535"/>
  <c r="CS535"/>
  <c r="CT535" s="1"/>
  <c r="CY535"/>
  <c r="DA535"/>
  <c r="DB535"/>
  <c r="O536"/>
  <c r="Q536"/>
  <c r="R536" s="1"/>
  <c r="W536"/>
  <c r="Y536"/>
  <c r="Z536"/>
  <c r="AE536"/>
  <c r="AG536"/>
  <c r="AH536" s="1"/>
  <c r="AM536"/>
  <c r="AO536"/>
  <c r="AP536"/>
  <c r="AU536"/>
  <c r="AW536"/>
  <c r="AX536" s="1"/>
  <c r="BC536"/>
  <c r="BE536"/>
  <c r="BF536"/>
  <c r="BK536"/>
  <c r="BM536"/>
  <c r="BN536" s="1"/>
  <c r="BS536"/>
  <c r="BU536"/>
  <c r="BV536"/>
  <c r="CA536"/>
  <c r="CC536"/>
  <c r="CD536" s="1"/>
  <c r="CI536"/>
  <c r="CK536"/>
  <c r="CL536"/>
  <c r="CQ536"/>
  <c r="CS536"/>
  <c r="CT536" s="1"/>
  <c r="CY536"/>
  <c r="DA536"/>
  <c r="DB536"/>
  <c r="O537"/>
  <c r="Q537"/>
  <c r="R537" s="1"/>
  <c r="W537"/>
  <c r="Y537"/>
  <c r="Z537"/>
  <c r="AE537"/>
  <c r="AG537"/>
  <c r="AH537" s="1"/>
  <c r="AM537"/>
  <c r="AO537"/>
  <c r="AP537"/>
  <c r="AU537"/>
  <c r="AW537"/>
  <c r="AX537" s="1"/>
  <c r="BC537"/>
  <c r="BE537"/>
  <c r="BF537"/>
  <c r="BK537"/>
  <c r="BM537"/>
  <c r="BN537" s="1"/>
  <c r="BS537"/>
  <c r="BU537"/>
  <c r="BV537"/>
  <c r="CA537"/>
  <c r="CC537"/>
  <c r="CD537" s="1"/>
  <c r="CI537"/>
  <c r="CK537"/>
  <c r="CL537"/>
  <c r="CQ537"/>
  <c r="CS537"/>
  <c r="CT537" s="1"/>
  <c r="CY537"/>
  <c r="DA537"/>
  <c r="DB537"/>
  <c r="O538"/>
  <c r="Q538"/>
  <c r="R538" s="1"/>
  <c r="W538"/>
  <c r="Y538"/>
  <c r="Z538"/>
  <c r="AE538"/>
  <c r="AG538"/>
  <c r="AH538" s="1"/>
  <c r="AM538"/>
  <c r="AO538"/>
  <c r="AP538"/>
  <c r="AU538"/>
  <c r="AW538"/>
  <c r="AX538" s="1"/>
  <c r="BC538"/>
  <c r="BE538"/>
  <c r="BF538"/>
  <c r="BK538"/>
  <c r="BM538"/>
  <c r="BN538" s="1"/>
  <c r="BS538"/>
  <c r="BU538"/>
  <c r="BV538"/>
  <c r="CA538"/>
  <c r="CC538"/>
  <c r="CD538" s="1"/>
  <c r="CI538"/>
  <c r="CK538"/>
  <c r="CL538"/>
  <c r="CQ538"/>
  <c r="CS538"/>
  <c r="CT538" s="1"/>
  <c r="CY538"/>
  <c r="DA538"/>
  <c r="DB538"/>
  <c r="O539"/>
  <c r="Q539"/>
  <c r="R539" s="1"/>
  <c r="W539"/>
  <c r="Y539"/>
  <c r="Z539"/>
  <c r="AE539"/>
  <c r="AG539"/>
  <c r="AH539" s="1"/>
  <c r="AM539"/>
  <c r="AO539"/>
  <c r="AP539"/>
  <c r="AU539"/>
  <c r="AW539"/>
  <c r="AX539" s="1"/>
  <c r="BC539"/>
  <c r="BE539"/>
  <c r="BF539"/>
  <c r="BK539"/>
  <c r="BM539"/>
  <c r="BN539" s="1"/>
  <c r="BS539"/>
  <c r="BU539"/>
  <c r="BV539"/>
  <c r="CA539"/>
  <c r="CC539"/>
  <c r="CD539" s="1"/>
  <c r="CI539"/>
  <c r="CK539"/>
  <c r="CL539"/>
  <c r="CQ539"/>
  <c r="CS539"/>
  <c r="CT539" s="1"/>
  <c r="CY539"/>
  <c r="DA539"/>
  <c r="DB539"/>
  <c r="O540"/>
  <c r="Q540"/>
  <c r="R540" s="1"/>
  <c r="W540"/>
  <c r="Y540"/>
  <c r="Z540"/>
  <c r="AE540"/>
  <c r="AG540"/>
  <c r="AH540" s="1"/>
  <c r="AM540"/>
  <c r="AO540"/>
  <c r="AP540"/>
  <c r="AU540"/>
  <c r="AW540"/>
  <c r="AX540" s="1"/>
  <c r="BC540"/>
  <c r="BE540"/>
  <c r="BF540"/>
  <c r="BK540"/>
  <c r="BM540"/>
  <c r="BN540" s="1"/>
  <c r="BS540"/>
  <c r="BU540"/>
  <c r="BV540"/>
  <c r="CA540"/>
  <c r="CC540"/>
  <c r="CD540" s="1"/>
  <c r="CI540"/>
  <c r="CK540"/>
  <c r="CL540"/>
  <c r="CQ540"/>
  <c r="CS540"/>
  <c r="CT540" s="1"/>
  <c r="CY540"/>
  <c r="DA540"/>
  <c r="DB540"/>
  <c r="O541"/>
  <c r="Q541"/>
  <c r="R541" s="1"/>
  <c r="W541"/>
  <c r="Y541"/>
  <c r="Z541"/>
  <c r="AE541"/>
  <c r="AG541"/>
  <c r="AH541" s="1"/>
  <c r="AM541"/>
  <c r="AO541"/>
  <c r="AP541"/>
  <c r="AU541"/>
  <c r="AW541"/>
  <c r="AX541" s="1"/>
  <c r="BC541"/>
  <c r="BE541"/>
  <c r="BF541"/>
  <c r="BK541"/>
  <c r="BM541"/>
  <c r="BN541" s="1"/>
  <c r="BS541"/>
  <c r="BU541"/>
  <c r="BV541"/>
  <c r="CA541"/>
  <c r="CC541"/>
  <c r="CD541" s="1"/>
  <c r="CI541"/>
  <c r="CK541"/>
  <c r="CL541"/>
  <c r="CQ541"/>
  <c r="CS541"/>
  <c r="CT541" s="1"/>
  <c r="CY541"/>
  <c r="DA541"/>
  <c r="DB541"/>
  <c r="O542"/>
  <c r="Q542"/>
  <c r="R542" s="1"/>
  <c r="W542"/>
  <c r="Y542"/>
  <c r="Z542"/>
  <c r="AE542"/>
  <c r="AG542"/>
  <c r="AH542" s="1"/>
  <c r="AM542"/>
  <c r="AO542"/>
  <c r="AP542"/>
  <c r="AU542"/>
  <c r="AW542"/>
  <c r="AX542" s="1"/>
  <c r="BC542"/>
  <c r="BE542"/>
  <c r="BF542"/>
  <c r="BK542"/>
  <c r="BM542"/>
  <c r="BN542" s="1"/>
  <c r="BS542"/>
  <c r="BU542"/>
  <c r="BV542"/>
  <c r="CA542"/>
  <c r="CC542"/>
  <c r="CD542" s="1"/>
  <c r="CI542"/>
  <c r="CK542"/>
  <c r="CL542"/>
  <c r="CQ542"/>
  <c r="CS542"/>
  <c r="CT542" s="1"/>
  <c r="CY542"/>
  <c r="DA542"/>
  <c r="DB542"/>
  <c r="O543"/>
  <c r="Q543"/>
  <c r="R543" s="1"/>
  <c r="W543"/>
  <c r="Y543"/>
  <c r="Z543"/>
  <c r="AE543"/>
  <c r="AG543"/>
  <c r="AH543" s="1"/>
  <c r="AM543"/>
  <c r="AO543"/>
  <c r="AP543"/>
  <c r="AU543"/>
  <c r="AW543"/>
  <c r="AX543" s="1"/>
  <c r="BC543"/>
  <c r="BE543"/>
  <c r="BF543"/>
  <c r="BK543"/>
  <c r="BM543"/>
  <c r="BN543" s="1"/>
  <c r="BS543"/>
  <c r="BU543"/>
  <c r="BV543"/>
  <c r="CA543"/>
  <c r="CC543"/>
  <c r="CD543" s="1"/>
  <c r="CI543"/>
  <c r="CK543"/>
  <c r="CL543"/>
  <c r="CQ543"/>
  <c r="CS543"/>
  <c r="CT543" s="1"/>
  <c r="CY543"/>
  <c r="DA543"/>
  <c r="DB543"/>
  <c r="O544"/>
  <c r="Q544"/>
  <c r="R544" s="1"/>
  <c r="W544"/>
  <c r="Y544"/>
  <c r="Z544"/>
  <c r="AE544"/>
  <c r="AG544"/>
  <c r="AH544" s="1"/>
  <c r="AM544"/>
  <c r="AO544"/>
  <c r="AP544"/>
  <c r="AU544"/>
  <c r="AW544"/>
  <c r="AX544" s="1"/>
  <c r="BC544"/>
  <c r="BE544"/>
  <c r="BF544"/>
  <c r="BK544"/>
  <c r="BM544"/>
  <c r="BN544" s="1"/>
  <c r="BS544"/>
  <c r="BU544"/>
  <c r="BV544"/>
  <c r="CA544"/>
  <c r="CC544"/>
  <c r="CD544" s="1"/>
  <c r="CI544"/>
  <c r="CK544"/>
  <c r="CL544"/>
  <c r="CQ544"/>
  <c r="CS544"/>
  <c r="CT544" s="1"/>
  <c r="CY544"/>
  <c r="DA544"/>
  <c r="DB544"/>
  <c r="O545"/>
  <c r="Q545"/>
  <c r="R545" s="1"/>
  <c r="W545"/>
  <c r="Y545"/>
  <c r="Z545"/>
  <c r="AE545"/>
  <c r="AG545"/>
  <c r="AH545" s="1"/>
  <c r="AM545"/>
  <c r="AO545"/>
  <c r="AP545"/>
  <c r="AU545"/>
  <c r="AW545"/>
  <c r="AX545" s="1"/>
  <c r="BC545"/>
  <c r="BE545"/>
  <c r="BF545"/>
  <c r="BK545"/>
  <c r="BM545"/>
  <c r="BN545" s="1"/>
  <c r="BS545"/>
  <c r="BU545"/>
  <c r="BV545"/>
  <c r="CA545"/>
  <c r="CC545"/>
  <c r="CD545" s="1"/>
  <c r="CI545"/>
  <c r="CK545"/>
  <c r="CL545"/>
  <c r="CQ545"/>
  <c r="CS545"/>
  <c r="CT545" s="1"/>
  <c r="CY545"/>
  <c r="DA545"/>
  <c r="DB545"/>
  <c r="D546"/>
  <c r="J546"/>
  <c r="K546"/>
  <c r="L546"/>
  <c r="L547" s="1"/>
  <c r="M546"/>
  <c r="N546"/>
  <c r="P546"/>
  <c r="O546" s="1"/>
  <c r="S546"/>
  <c r="T546"/>
  <c r="T547" s="1"/>
  <c r="U546"/>
  <c r="V546"/>
  <c r="X546"/>
  <c r="W546" s="1"/>
  <c r="AA546"/>
  <c r="AB546"/>
  <c r="AB547" s="1"/>
  <c r="AC546"/>
  <c r="AD546"/>
  <c r="AF546"/>
  <c r="AE546" s="1"/>
  <c r="AI546"/>
  <c r="AJ546"/>
  <c r="AJ547" s="1"/>
  <c r="AK546"/>
  <c r="AL546"/>
  <c r="AN546"/>
  <c r="AM546" s="1"/>
  <c r="AQ546"/>
  <c r="AR546"/>
  <c r="AR547" s="1"/>
  <c r="AS546"/>
  <c r="AT546"/>
  <c r="AV546"/>
  <c r="AU546" s="1"/>
  <c r="AY546"/>
  <c r="AZ546"/>
  <c r="AZ547" s="1"/>
  <c r="BA546"/>
  <c r="BB546"/>
  <c r="BD546"/>
  <c r="BC546" s="1"/>
  <c r="BG546"/>
  <c r="BH546"/>
  <c r="BI546"/>
  <c r="BJ546"/>
  <c r="BL546"/>
  <c r="BK546" s="1"/>
  <c r="BO546"/>
  <c r="BP546"/>
  <c r="BQ546"/>
  <c r="BR546"/>
  <c r="BT546"/>
  <c r="BS546" s="1"/>
  <c r="BW546"/>
  <c r="BX546"/>
  <c r="BY546"/>
  <c r="BZ546"/>
  <c r="CB546"/>
  <c r="CA546" s="1"/>
  <c r="CE546"/>
  <c r="CF546"/>
  <c r="CG546"/>
  <c r="CH546"/>
  <c r="CJ546"/>
  <c r="CI546" s="1"/>
  <c r="CM546"/>
  <c r="CN546"/>
  <c r="CO546"/>
  <c r="CP546"/>
  <c r="CR546"/>
  <c r="CQ546" s="1"/>
  <c r="CU546"/>
  <c r="CV546"/>
  <c r="CW546"/>
  <c r="CX546"/>
  <c r="CZ546"/>
  <c r="CY546" s="1"/>
  <c r="D547"/>
  <c r="J547"/>
  <c r="K547"/>
  <c r="M547"/>
  <c r="N547"/>
  <c r="S547"/>
  <c r="U547"/>
  <c r="V547"/>
  <c r="AA547"/>
  <c r="AC547"/>
  <c r="AD547"/>
  <c r="AI547"/>
  <c r="AK547"/>
  <c r="AL547"/>
  <c r="AQ547"/>
  <c r="AS547"/>
  <c r="AT547"/>
  <c r="AY547"/>
  <c r="BA547"/>
  <c r="BB547"/>
  <c r="BG547"/>
  <c r="BI547"/>
  <c r="BJ547"/>
  <c r="BO547"/>
  <c r="BQ547"/>
  <c r="BR547"/>
  <c r="BW547"/>
  <c r="BY547"/>
  <c r="BZ547"/>
  <c r="CE547"/>
  <c r="CG547"/>
  <c r="CH547"/>
  <c r="CM547"/>
  <c r="CO547"/>
  <c r="CP547"/>
  <c r="CU547"/>
  <c r="CW547"/>
  <c r="CX547"/>
  <c r="M7" i="538"/>
  <c r="P7"/>
  <c r="S7"/>
  <c r="V7"/>
  <c r="Y7"/>
  <c r="AB7"/>
  <c r="AC7"/>
  <c r="AF7"/>
  <c r="M8"/>
  <c r="P8"/>
  <c r="S8"/>
  <c r="V8"/>
  <c r="Y8"/>
  <c r="AB8"/>
  <c r="AC8"/>
  <c r="AF8"/>
  <c r="M9"/>
  <c r="P9"/>
  <c r="S9"/>
  <c r="V9"/>
  <c r="Y9"/>
  <c r="AB9"/>
  <c r="AC9"/>
  <c r="AF9"/>
  <c r="M10"/>
  <c r="P10"/>
  <c r="S10"/>
  <c r="V10"/>
  <c r="Y10"/>
  <c r="AB10"/>
  <c r="AC10"/>
  <c r="AF10"/>
  <c r="M11"/>
  <c r="P11"/>
  <c r="S11"/>
  <c r="V11"/>
  <c r="Y11"/>
  <c r="AB11"/>
  <c r="AC11"/>
  <c r="AF11"/>
  <c r="P12"/>
  <c r="S12"/>
  <c r="V12"/>
  <c r="Y12"/>
  <c r="AB12"/>
  <c r="AC12"/>
  <c r="AF12"/>
  <c r="M13"/>
  <c r="P13"/>
  <c r="S13"/>
  <c r="V13"/>
  <c r="Y13"/>
  <c r="AB13"/>
  <c r="AC13"/>
  <c r="AF13"/>
  <c r="M14"/>
  <c r="P14"/>
  <c r="S14"/>
  <c r="V14"/>
  <c r="Y14"/>
  <c r="AB14"/>
  <c r="AC14"/>
  <c r="AF14"/>
  <c r="P15"/>
  <c r="S15"/>
  <c r="V15"/>
  <c r="Y15"/>
  <c r="AB15"/>
  <c r="AC15"/>
  <c r="AF15"/>
  <c r="M16"/>
  <c r="P16"/>
  <c r="S16"/>
  <c r="V16"/>
  <c r="Y16"/>
  <c r="AB16"/>
  <c r="AC16"/>
  <c r="AF16"/>
  <c r="M17"/>
  <c r="P17"/>
  <c r="S17"/>
  <c r="V17"/>
  <c r="Y17"/>
  <c r="AB17"/>
  <c r="AC17"/>
  <c r="AF17"/>
  <c r="M18"/>
  <c r="P18"/>
  <c r="S18"/>
  <c r="V18"/>
  <c r="Y18"/>
  <c r="AB18"/>
  <c r="AC18"/>
  <c r="AF18"/>
  <c r="M19"/>
  <c r="P19"/>
  <c r="S19"/>
  <c r="V19"/>
  <c r="Y19"/>
  <c r="AB19"/>
  <c r="AC19"/>
  <c r="AF19"/>
  <c r="AB20"/>
  <c r="AC20"/>
  <c r="AF20"/>
  <c r="M21"/>
  <c r="P21"/>
  <c r="S21"/>
  <c r="V21"/>
  <c r="Y21"/>
  <c r="AB21"/>
  <c r="AC21"/>
  <c r="AF21"/>
  <c r="M22"/>
  <c r="P22"/>
  <c r="S22"/>
  <c r="V22"/>
  <c r="Y22"/>
  <c r="AB22"/>
  <c r="AC22"/>
  <c r="AF22"/>
  <c r="M23"/>
  <c r="P23"/>
  <c r="S23"/>
  <c r="V23"/>
  <c r="Y23"/>
  <c r="AB23"/>
  <c r="AC23"/>
  <c r="AF23"/>
  <c r="M24"/>
  <c r="P24"/>
  <c r="S24"/>
  <c r="V24"/>
  <c r="Y24"/>
  <c r="AB24"/>
  <c r="AC24"/>
  <c r="AF24"/>
  <c r="M25"/>
  <c r="P25"/>
  <c r="S25"/>
  <c r="V25"/>
  <c r="Y25"/>
  <c r="AB25"/>
  <c r="AC25"/>
  <c r="AF25"/>
  <c r="M26"/>
  <c r="P26"/>
  <c r="S26"/>
  <c r="V26"/>
  <c r="Y26"/>
  <c r="AB26"/>
  <c r="AC26"/>
  <c r="AF26"/>
  <c r="M27"/>
  <c r="P27"/>
  <c r="S27"/>
  <c r="V27"/>
  <c r="Y27"/>
  <c r="AB27"/>
  <c r="AC27"/>
  <c r="AF27"/>
  <c r="M28"/>
  <c r="P28"/>
  <c r="S28"/>
  <c r="V28"/>
  <c r="Y28"/>
  <c r="AB28"/>
  <c r="AC28"/>
  <c r="AF28"/>
  <c r="M29"/>
  <c r="P29"/>
  <c r="S29"/>
  <c r="V29"/>
  <c r="Y29"/>
  <c r="AB29"/>
  <c r="AC29"/>
  <c r="AF29"/>
  <c r="M30"/>
  <c r="P30"/>
  <c r="S30"/>
  <c r="V30"/>
  <c r="Y30"/>
  <c r="AB30"/>
  <c r="AC30"/>
  <c r="AF30"/>
  <c r="M31"/>
  <c r="P31"/>
  <c r="S31"/>
  <c r="V31"/>
  <c r="Y31"/>
  <c r="AB31"/>
  <c r="AC31"/>
  <c r="AF31"/>
  <c r="M32"/>
  <c r="P32"/>
  <c r="S32"/>
  <c r="V32"/>
  <c r="Y32"/>
  <c r="AB32"/>
  <c r="AC32"/>
  <c r="AF32"/>
  <c r="M33"/>
  <c r="P33"/>
  <c r="S33"/>
  <c r="V33"/>
  <c r="Y33"/>
  <c r="AB33"/>
  <c r="AC33"/>
  <c r="AF33"/>
  <c r="M34"/>
  <c r="P34"/>
  <c r="S34"/>
  <c r="V34"/>
  <c r="Y34"/>
  <c r="AB34"/>
  <c r="AC34"/>
  <c r="AF34"/>
  <c r="M35"/>
  <c r="P35"/>
  <c r="S35"/>
  <c r="V35"/>
  <c r="Y35"/>
  <c r="AB35"/>
  <c r="AC35"/>
  <c r="AF35"/>
  <c r="M36"/>
  <c r="P36"/>
  <c r="S36"/>
  <c r="V36"/>
  <c r="Y36"/>
  <c r="AB36"/>
  <c r="AC36"/>
  <c r="AF36"/>
  <c r="M37"/>
  <c r="P37"/>
  <c r="S37"/>
  <c r="V37"/>
  <c r="Y37"/>
  <c r="AB37"/>
  <c r="AC37"/>
  <c r="AF37"/>
  <c r="M38"/>
  <c r="P38"/>
  <c r="S38"/>
  <c r="V38"/>
  <c r="Y38"/>
  <c r="AB38"/>
  <c r="AC38"/>
  <c r="AF38"/>
  <c r="M39"/>
  <c r="P39"/>
  <c r="S39"/>
  <c r="V39"/>
  <c r="Y39"/>
  <c r="AB39"/>
  <c r="AC39"/>
  <c r="AF39"/>
  <c r="M40"/>
  <c r="P40"/>
  <c r="S40"/>
  <c r="V40"/>
  <c r="Y40"/>
  <c r="AB40"/>
  <c r="AC40"/>
  <c r="AF40"/>
  <c r="M41"/>
  <c r="P41"/>
  <c r="S41"/>
  <c r="V41"/>
  <c r="Y41"/>
  <c r="AB41"/>
  <c r="AC41"/>
  <c r="AF41"/>
  <c r="Y42"/>
  <c r="AB42"/>
  <c r="AC42"/>
  <c r="AF42"/>
  <c r="M43"/>
  <c r="P43"/>
  <c r="S43"/>
  <c r="V43"/>
  <c r="Y43"/>
  <c r="AB43"/>
  <c r="AC43"/>
  <c r="AF43"/>
  <c r="M44"/>
  <c r="P44"/>
  <c r="S44"/>
  <c r="V44"/>
  <c r="Y44"/>
  <c r="AB44"/>
  <c r="AC44"/>
  <c r="AF44"/>
  <c r="M45"/>
  <c r="P45"/>
  <c r="S45"/>
  <c r="V45"/>
  <c r="Y45"/>
  <c r="AB45"/>
  <c r="AC45"/>
  <c r="AF45"/>
  <c r="M46"/>
  <c r="P46"/>
  <c r="S46"/>
  <c r="V46"/>
  <c r="Y46"/>
  <c r="AB46"/>
  <c r="AC46"/>
  <c r="AF46"/>
  <c r="M47"/>
  <c r="P47"/>
  <c r="S47"/>
  <c r="V47"/>
  <c r="Y47"/>
  <c r="AB47"/>
  <c r="AC47"/>
  <c r="AF47"/>
  <c r="M48"/>
  <c r="P48"/>
  <c r="S48"/>
  <c r="V48"/>
  <c r="Y48"/>
  <c r="AB48"/>
  <c r="AC48"/>
  <c r="AF48"/>
  <c r="M49"/>
  <c r="P49"/>
  <c r="S49"/>
  <c r="V49"/>
  <c r="Y49"/>
  <c r="AB49"/>
  <c r="AC49"/>
  <c r="AF49"/>
  <c r="M50"/>
  <c r="P50"/>
  <c r="S50"/>
  <c r="V50"/>
  <c r="Y50"/>
  <c r="AB50"/>
  <c r="AC50"/>
  <c r="AF50"/>
  <c r="M51"/>
  <c r="P51"/>
  <c r="S51"/>
  <c r="V51"/>
  <c r="Y51"/>
  <c r="AB51"/>
  <c r="AC51"/>
  <c r="AF51"/>
  <c r="M52"/>
  <c r="P52"/>
  <c r="S52"/>
  <c r="V52"/>
  <c r="Y52"/>
  <c r="AB52"/>
  <c r="AC52"/>
  <c r="AF52"/>
  <c r="M53"/>
  <c r="P53"/>
  <c r="S53"/>
  <c r="V53"/>
  <c r="Y53"/>
  <c r="AB53"/>
  <c r="AC53"/>
  <c r="AF53"/>
  <c r="M54"/>
  <c r="P54"/>
  <c r="S54"/>
  <c r="V54"/>
  <c r="Y54"/>
  <c r="AB54"/>
  <c r="AC54"/>
  <c r="AF54"/>
  <c r="M55"/>
  <c r="P55"/>
  <c r="S55"/>
  <c r="V55"/>
  <c r="Y55"/>
  <c r="AB55"/>
  <c r="AC55"/>
  <c r="AF55"/>
  <c r="M56"/>
  <c r="P56"/>
  <c r="S56"/>
  <c r="V56"/>
  <c r="Y56"/>
  <c r="AB56"/>
  <c r="AC56"/>
  <c r="AF56"/>
  <c r="M57"/>
  <c r="P57"/>
  <c r="S57"/>
  <c r="V57"/>
  <c r="Y57"/>
  <c r="AB57"/>
  <c r="AC57"/>
  <c r="AF57"/>
  <c r="M58"/>
  <c r="P58"/>
  <c r="S58"/>
  <c r="V58"/>
  <c r="Y58"/>
  <c r="AB58"/>
  <c r="AC58"/>
  <c r="AF58"/>
  <c r="M59"/>
  <c r="P59"/>
  <c r="S59"/>
  <c r="V59"/>
  <c r="Y59"/>
  <c r="AB59"/>
  <c r="AC59"/>
  <c r="AF59"/>
  <c r="P60"/>
  <c r="S60"/>
  <c r="V60"/>
  <c r="Y60"/>
  <c r="AB60"/>
  <c r="AC60"/>
  <c r="AF60"/>
  <c r="M61"/>
  <c r="P61"/>
  <c r="S61"/>
  <c r="V61"/>
  <c r="Y61"/>
  <c r="AB61"/>
  <c r="AC61"/>
  <c r="AF61"/>
  <c r="M62"/>
  <c r="P62"/>
  <c r="S62"/>
  <c r="V62"/>
  <c r="Y62"/>
  <c r="AB62"/>
  <c r="AC62"/>
  <c r="AF62"/>
  <c r="M63"/>
  <c r="P63"/>
  <c r="S63"/>
  <c r="V63"/>
  <c r="Y63"/>
  <c r="AB63"/>
  <c r="AC63"/>
  <c r="AF63"/>
  <c r="M64"/>
  <c r="P64"/>
  <c r="S64"/>
  <c r="V64"/>
  <c r="Y64"/>
  <c r="AB64"/>
  <c r="AC64"/>
  <c r="AF64"/>
  <c r="M65"/>
  <c r="P65"/>
  <c r="S65"/>
  <c r="V65"/>
  <c r="Y65"/>
  <c r="AB65"/>
  <c r="AC65"/>
  <c r="AF65"/>
  <c r="M66"/>
  <c r="P66"/>
  <c r="S66"/>
  <c r="V66"/>
  <c r="Y66"/>
  <c r="AB66"/>
  <c r="AC66"/>
  <c r="AF66"/>
  <c r="M67"/>
  <c r="P67"/>
  <c r="S67"/>
  <c r="V67"/>
  <c r="Y67"/>
  <c r="AB67"/>
  <c r="AC67"/>
  <c r="AF67"/>
  <c r="M68"/>
  <c r="P68"/>
  <c r="S68"/>
  <c r="V68"/>
  <c r="Y68"/>
  <c r="AB68"/>
  <c r="AC68"/>
  <c r="AF68"/>
  <c r="M69"/>
  <c r="P69"/>
  <c r="S69"/>
  <c r="V69"/>
  <c r="Y69"/>
  <c r="AB69"/>
  <c r="AC69"/>
  <c r="AF69"/>
  <c r="M70"/>
  <c r="P70"/>
  <c r="S70"/>
  <c r="V70"/>
  <c r="Y70"/>
  <c r="AB70"/>
  <c r="AC70"/>
  <c r="AF70"/>
  <c r="M71"/>
  <c r="P71"/>
  <c r="S71"/>
  <c r="V71"/>
  <c r="Y71"/>
  <c r="AB71"/>
  <c r="AC71"/>
  <c r="AF71"/>
  <c r="M72"/>
  <c r="P72"/>
  <c r="S72"/>
  <c r="V72"/>
  <c r="Y72"/>
  <c r="AB72"/>
  <c r="AC72"/>
  <c r="AF72"/>
  <c r="M73"/>
  <c r="P73"/>
  <c r="S73"/>
  <c r="V73"/>
  <c r="Y73"/>
  <c r="AB73"/>
  <c r="AC73"/>
  <c r="AF73"/>
  <c r="M74"/>
  <c r="P74"/>
  <c r="S74"/>
  <c r="V74"/>
  <c r="Y74"/>
  <c r="AB74"/>
  <c r="AC74"/>
  <c r="AF74"/>
  <c r="M75"/>
  <c r="P75"/>
  <c r="S75"/>
  <c r="V75"/>
  <c r="Y75"/>
  <c r="AB75"/>
  <c r="AC75"/>
  <c r="AF75"/>
  <c r="M76"/>
  <c r="P76"/>
  <c r="S76"/>
  <c r="V76"/>
  <c r="Y76"/>
  <c r="AB76"/>
  <c r="AC76"/>
  <c r="AF76"/>
  <c r="M77"/>
  <c r="P77"/>
  <c r="S77"/>
  <c r="V77"/>
  <c r="Y77"/>
  <c r="AB77"/>
  <c r="AC77"/>
  <c r="AF77"/>
  <c r="M78"/>
  <c r="P78"/>
  <c r="S78"/>
  <c r="V78"/>
  <c r="Y78"/>
  <c r="AB78"/>
  <c r="AC78"/>
  <c r="AF78"/>
  <c r="M79"/>
  <c r="P79"/>
  <c r="S79"/>
  <c r="V79"/>
  <c r="Y79"/>
  <c r="AB79"/>
  <c r="AC79"/>
  <c r="AF79"/>
  <c r="M80"/>
  <c r="P80"/>
  <c r="S80"/>
  <c r="V80"/>
  <c r="Y80"/>
  <c r="AB80"/>
  <c r="AC80"/>
  <c r="AF80"/>
  <c r="M81"/>
  <c r="P81"/>
  <c r="S81"/>
  <c r="V81"/>
  <c r="Y81"/>
  <c r="AB81"/>
  <c r="AC81"/>
  <c r="AF81"/>
  <c r="M82"/>
  <c r="P82"/>
  <c r="S82"/>
  <c r="V82"/>
  <c r="Y82"/>
  <c r="AB82"/>
  <c r="AC82"/>
  <c r="AF82"/>
  <c r="M83"/>
  <c r="P83"/>
  <c r="S83"/>
  <c r="V83"/>
  <c r="Y83"/>
  <c r="AB83"/>
  <c r="AC83"/>
  <c r="AF83"/>
  <c r="M84"/>
  <c r="P84"/>
  <c r="S84"/>
  <c r="V84"/>
  <c r="Y84"/>
  <c r="AB84"/>
  <c r="AC84"/>
  <c r="AF84"/>
  <c r="M85"/>
  <c r="P85"/>
  <c r="S85"/>
  <c r="V85"/>
  <c r="Y85"/>
  <c r="AB85"/>
  <c r="AC85"/>
  <c r="AF85"/>
  <c r="M86"/>
  <c r="P86"/>
  <c r="S86"/>
  <c r="V86"/>
  <c r="Y86"/>
  <c r="AB86"/>
  <c r="AC86"/>
  <c r="AF86"/>
  <c r="M87"/>
  <c r="P87"/>
  <c r="S87"/>
  <c r="V87"/>
  <c r="Y87"/>
  <c r="AB87"/>
  <c r="AC87"/>
  <c r="AF87"/>
  <c r="M88"/>
  <c r="P88"/>
  <c r="S88"/>
  <c r="V88"/>
  <c r="Y88"/>
  <c r="AB88"/>
  <c r="AC88"/>
  <c r="AF88"/>
  <c r="M89"/>
  <c r="P89"/>
  <c r="S89"/>
  <c r="V89"/>
  <c r="Y89"/>
  <c r="AB89"/>
  <c r="AC89"/>
  <c r="AF89"/>
  <c r="M90"/>
  <c r="P90"/>
  <c r="S90"/>
  <c r="V90"/>
  <c r="Y90"/>
  <c r="AB90"/>
  <c r="AC90"/>
  <c r="AF90"/>
  <c r="M91"/>
  <c r="P91"/>
  <c r="S91"/>
  <c r="V91"/>
  <c r="Y91"/>
  <c r="AB91"/>
  <c r="AC91"/>
  <c r="AF91"/>
  <c r="M92"/>
  <c r="P92"/>
  <c r="S92"/>
  <c r="V92"/>
  <c r="Y92"/>
  <c r="AB92"/>
  <c r="AC92"/>
  <c r="AF92"/>
  <c r="M93"/>
  <c r="P93"/>
  <c r="S93"/>
  <c r="V93"/>
  <c r="Y93"/>
  <c r="AB93"/>
  <c r="AC93"/>
  <c r="AF93"/>
  <c r="M94"/>
  <c r="P94"/>
  <c r="S94"/>
  <c r="V94"/>
  <c r="Y94"/>
  <c r="AB94"/>
  <c r="AC94"/>
  <c r="AF94"/>
  <c r="M95"/>
  <c r="P95"/>
  <c r="S95"/>
  <c r="V95"/>
  <c r="Y95"/>
  <c r="AB95"/>
  <c r="AC95"/>
  <c r="AF95"/>
  <c r="M96"/>
  <c r="P96"/>
  <c r="S96"/>
  <c r="V96"/>
  <c r="Y96"/>
  <c r="AB96"/>
  <c r="AC96"/>
  <c r="AF96"/>
  <c r="M97"/>
  <c r="P97"/>
  <c r="S97"/>
  <c r="V97"/>
  <c r="Y97"/>
  <c r="AB97"/>
  <c r="AC97"/>
  <c r="AF97"/>
  <c r="M98"/>
  <c r="P98"/>
  <c r="S98"/>
  <c r="V98"/>
  <c r="Y98"/>
  <c r="AB98"/>
  <c r="AC98"/>
  <c r="AF98"/>
  <c r="M99"/>
  <c r="P99"/>
  <c r="S99"/>
  <c r="V99"/>
  <c r="Y99"/>
  <c r="AB99"/>
  <c r="AC99"/>
  <c r="AF99"/>
  <c r="M100"/>
  <c r="P100"/>
  <c r="S100"/>
  <c r="V100"/>
  <c r="Y100"/>
  <c r="AB100"/>
  <c r="AC100"/>
  <c r="AF100"/>
  <c r="M101"/>
  <c r="P101"/>
  <c r="S101"/>
  <c r="V101"/>
  <c r="Y101"/>
  <c r="AB101"/>
  <c r="AC101"/>
  <c r="AF101"/>
  <c r="M102"/>
  <c r="P102"/>
  <c r="S102"/>
  <c r="V102"/>
  <c r="Y102"/>
  <c r="AB102"/>
  <c r="AC102"/>
  <c r="AF102"/>
  <c r="M103"/>
  <c r="P103"/>
  <c r="S103"/>
  <c r="V103"/>
  <c r="Y103"/>
  <c r="AB103"/>
  <c r="AC103"/>
  <c r="AF103"/>
  <c r="AB104"/>
  <c r="AC104"/>
  <c r="AF104"/>
  <c r="M105"/>
  <c r="P105"/>
  <c r="S105"/>
  <c r="V105"/>
  <c r="Y105"/>
  <c r="AB105"/>
  <c r="AC105"/>
  <c r="AF105"/>
  <c r="AF106"/>
  <c r="M107"/>
  <c r="P107"/>
  <c r="S107"/>
  <c r="V107"/>
  <c r="Y107"/>
  <c r="AB107"/>
  <c r="AC107"/>
  <c r="AF107"/>
  <c r="M108"/>
  <c r="P108"/>
  <c r="S108"/>
  <c r="V108"/>
  <c r="Y108"/>
  <c r="AB108"/>
  <c r="AC108"/>
  <c r="AF108"/>
  <c r="M109"/>
  <c r="P109"/>
  <c r="S109"/>
  <c r="V109"/>
  <c r="Y109"/>
  <c r="AB109"/>
  <c r="AC109"/>
  <c r="AF109"/>
  <c r="M110"/>
  <c r="P110"/>
  <c r="S110"/>
  <c r="V110"/>
  <c r="Y110"/>
  <c r="AB110"/>
  <c r="AC110"/>
  <c r="AF110"/>
  <c r="AB111"/>
  <c r="AC111"/>
  <c r="AF111"/>
  <c r="M112"/>
  <c r="P112"/>
  <c r="S112"/>
  <c r="V112"/>
  <c r="Y112"/>
  <c r="AB112"/>
  <c r="AC112"/>
  <c r="AF112"/>
  <c r="M113"/>
  <c r="P113"/>
  <c r="S113"/>
  <c r="V113"/>
  <c r="Y113"/>
  <c r="AB113"/>
  <c r="AC113"/>
  <c r="AF113"/>
  <c r="M114"/>
  <c r="P114"/>
  <c r="S114"/>
  <c r="V114"/>
  <c r="Y114"/>
  <c r="AB114"/>
  <c r="AC114"/>
  <c r="AF114"/>
  <c r="M115"/>
  <c r="P115"/>
  <c r="S115"/>
  <c r="V115"/>
  <c r="Y115"/>
  <c r="AB115"/>
  <c r="AC115"/>
  <c r="AF115"/>
  <c r="M116"/>
  <c r="P116"/>
  <c r="S116"/>
  <c r="V116"/>
  <c r="Y116"/>
  <c r="AB116"/>
  <c r="AC116"/>
  <c r="AF116"/>
  <c r="M117"/>
  <c r="P117"/>
  <c r="S117"/>
  <c r="V117"/>
  <c r="Y117"/>
  <c r="AB117"/>
  <c r="AC117"/>
  <c r="AF117"/>
  <c r="P118"/>
  <c r="S118"/>
  <c r="V118"/>
  <c r="Y118"/>
  <c r="AB118"/>
  <c r="AC118"/>
  <c r="AF118"/>
  <c r="M119"/>
  <c r="P119"/>
  <c r="S119"/>
  <c r="V119"/>
  <c r="Y119"/>
  <c r="AB119"/>
  <c r="AC119"/>
  <c r="AF119"/>
  <c r="M120"/>
  <c r="P120"/>
  <c r="S120"/>
  <c r="V120"/>
  <c r="Y120"/>
  <c r="AB120"/>
  <c r="AC120"/>
  <c r="AF120"/>
  <c r="M121"/>
  <c r="P121"/>
  <c r="S121"/>
  <c r="V121"/>
  <c r="Y121"/>
  <c r="AB121"/>
  <c r="AC121"/>
  <c r="AF121"/>
  <c r="M122"/>
  <c r="P122"/>
  <c r="S122"/>
  <c r="V122"/>
  <c r="Y122"/>
  <c r="AB122"/>
  <c r="AC122"/>
  <c r="AF122"/>
  <c r="M123"/>
  <c r="P123"/>
  <c r="S123"/>
  <c r="V123"/>
  <c r="Y123"/>
  <c r="AB123"/>
  <c r="AC123"/>
  <c r="AF123"/>
  <c r="M124"/>
  <c r="P124"/>
  <c r="S124"/>
  <c r="V124"/>
  <c r="Y124"/>
  <c r="AB124"/>
  <c r="AC124"/>
  <c r="AF124"/>
  <c r="M125"/>
  <c r="P125"/>
  <c r="S125"/>
  <c r="V125"/>
  <c r="Y125"/>
  <c r="AB125"/>
  <c r="AC125"/>
  <c r="AF125"/>
  <c r="M126"/>
  <c r="P126"/>
  <c r="S126"/>
  <c r="V126"/>
  <c r="Y126"/>
  <c r="AB126"/>
  <c r="AC126"/>
  <c r="AF126"/>
  <c r="M127"/>
  <c r="P127"/>
  <c r="S127"/>
  <c r="V127"/>
  <c r="Y127"/>
  <c r="AB127"/>
  <c r="AC127"/>
  <c r="AF127"/>
  <c r="M128"/>
  <c r="P128"/>
  <c r="S128"/>
  <c r="V128"/>
  <c r="Y128"/>
  <c r="AB128"/>
  <c r="AC128"/>
  <c r="AF128"/>
  <c r="M129"/>
  <c r="P129"/>
  <c r="S129"/>
  <c r="V129"/>
  <c r="Y129"/>
  <c r="AB129"/>
  <c r="AC129"/>
  <c r="AF129"/>
  <c r="M130"/>
  <c r="P130"/>
  <c r="S130"/>
  <c r="V130"/>
  <c r="Y130"/>
  <c r="AB130"/>
  <c r="AC130"/>
  <c r="AF130"/>
  <c r="M131"/>
  <c r="P131"/>
  <c r="S131"/>
  <c r="V131"/>
  <c r="Y131"/>
  <c r="AB131"/>
  <c r="AC131"/>
  <c r="AF131"/>
  <c r="M132"/>
  <c r="P132"/>
  <c r="S132"/>
  <c r="V132"/>
  <c r="Y132"/>
  <c r="AB132"/>
  <c r="AC132"/>
  <c r="AF132"/>
  <c r="M133"/>
  <c r="P133"/>
  <c r="S133"/>
  <c r="V133"/>
  <c r="Y133"/>
  <c r="AB133"/>
  <c r="AC133"/>
  <c r="AF133"/>
  <c r="M134"/>
  <c r="P134"/>
  <c r="S134"/>
  <c r="V134"/>
  <c r="Y134"/>
  <c r="AB134"/>
  <c r="AC134"/>
  <c r="AF134"/>
  <c r="M135"/>
  <c r="P135"/>
  <c r="S135"/>
  <c r="V135"/>
  <c r="Y135"/>
  <c r="AB135"/>
  <c r="AC135"/>
  <c r="AF135"/>
  <c r="M136"/>
  <c r="P136"/>
  <c r="S136"/>
  <c r="V136"/>
  <c r="Y136"/>
  <c r="AB136"/>
  <c r="AC136"/>
  <c r="AF136"/>
  <c r="M137"/>
  <c r="P137"/>
  <c r="S137"/>
  <c r="V137"/>
  <c r="Y137"/>
  <c r="AB137"/>
  <c r="AC137"/>
  <c r="AF137"/>
  <c r="M138"/>
  <c r="P138"/>
  <c r="S138"/>
  <c r="V138"/>
  <c r="Y138"/>
  <c r="AB138"/>
  <c r="AC138"/>
  <c r="AF138"/>
  <c r="M139"/>
  <c r="P139"/>
  <c r="S139"/>
  <c r="V139"/>
  <c r="Y139"/>
  <c r="AB139"/>
  <c r="AC139"/>
  <c r="AF139"/>
  <c r="M140"/>
  <c r="P140"/>
  <c r="S140"/>
  <c r="V140"/>
  <c r="Y140"/>
  <c r="AB140"/>
  <c r="AC140"/>
  <c r="AF140"/>
  <c r="M141"/>
  <c r="P141"/>
  <c r="S141"/>
  <c r="V141"/>
  <c r="Y141"/>
  <c r="AB141"/>
  <c r="AC141"/>
  <c r="AF141"/>
  <c r="M142"/>
  <c r="P142"/>
  <c r="S142"/>
  <c r="V142"/>
  <c r="Y142"/>
  <c r="AB142"/>
  <c r="AC142"/>
  <c r="AF142"/>
  <c r="M143"/>
  <c r="P143"/>
  <c r="S143"/>
  <c r="V143"/>
  <c r="Y143"/>
  <c r="AB143"/>
  <c r="AC143"/>
  <c r="AF143"/>
  <c r="M144"/>
  <c r="P144"/>
  <c r="S144"/>
  <c r="V144"/>
  <c r="Y144"/>
  <c r="AB144"/>
  <c r="AC144"/>
  <c r="AF144"/>
  <c r="M145"/>
  <c r="P145"/>
  <c r="S145"/>
  <c r="V145"/>
  <c r="Y145"/>
  <c r="AB145"/>
  <c r="AC145"/>
  <c r="AF145"/>
  <c r="S146"/>
  <c r="V146"/>
  <c r="Y146"/>
  <c r="AB146"/>
  <c r="AC146"/>
  <c r="AF146"/>
  <c r="M147"/>
  <c r="P147"/>
  <c r="S147"/>
  <c r="V147"/>
  <c r="Y147"/>
  <c r="AB147"/>
  <c r="AC147"/>
  <c r="AF147"/>
  <c r="M148"/>
  <c r="P148"/>
  <c r="S148"/>
  <c r="V148"/>
  <c r="Y148"/>
  <c r="AB148"/>
  <c r="AC148"/>
  <c r="AF148"/>
  <c r="M149"/>
  <c r="P149"/>
  <c r="S149"/>
  <c r="V149"/>
  <c r="Y149"/>
  <c r="AB149"/>
  <c r="AC149"/>
  <c r="AF149"/>
  <c r="M150"/>
  <c r="P150"/>
  <c r="S150"/>
  <c r="V150"/>
  <c r="Y150"/>
  <c r="AB150"/>
  <c r="AC150"/>
  <c r="AF150"/>
  <c r="M151"/>
  <c r="P151"/>
  <c r="S151"/>
  <c r="V151"/>
  <c r="Y151"/>
  <c r="AB151"/>
  <c r="AC151"/>
  <c r="AF151"/>
  <c r="M152"/>
  <c r="P152"/>
  <c r="S152"/>
  <c r="V152"/>
  <c r="Y152"/>
  <c r="AB152"/>
  <c r="AC152"/>
  <c r="AF152"/>
  <c r="M153"/>
  <c r="P153"/>
  <c r="S153"/>
  <c r="V153"/>
  <c r="Y153"/>
  <c r="AB153"/>
  <c r="AC153"/>
  <c r="AF153"/>
  <c r="M154"/>
  <c r="P154"/>
  <c r="S154"/>
  <c r="V154"/>
  <c r="Y154"/>
  <c r="AB154"/>
  <c r="AC154"/>
  <c r="AF154"/>
  <c r="M155"/>
  <c r="P155"/>
  <c r="S155"/>
  <c r="V155"/>
  <c r="Y155"/>
  <c r="AB155"/>
  <c r="AC155"/>
  <c r="AF155"/>
  <c r="M156"/>
  <c r="P156"/>
  <c r="S156"/>
  <c r="V156"/>
  <c r="Y156"/>
  <c r="AB156"/>
  <c r="AC156"/>
  <c r="AF156"/>
  <c r="M157"/>
  <c r="P157"/>
  <c r="S157"/>
  <c r="V157"/>
  <c r="Y157"/>
  <c r="AB157"/>
  <c r="AC157"/>
  <c r="AF157"/>
  <c r="M158"/>
  <c r="P158"/>
  <c r="S158"/>
  <c r="V158"/>
  <c r="Y158"/>
  <c r="AB158"/>
  <c r="AC158"/>
  <c r="AF158"/>
  <c r="M159"/>
  <c r="P159"/>
  <c r="S159"/>
  <c r="V159"/>
  <c r="Y159"/>
  <c r="AB159"/>
  <c r="AC159"/>
  <c r="AF159"/>
  <c r="M160"/>
  <c r="P160"/>
  <c r="S160"/>
  <c r="V160"/>
  <c r="Y160"/>
  <c r="AB160"/>
  <c r="AC160"/>
  <c r="AF160"/>
  <c r="M161"/>
  <c r="P161"/>
  <c r="S161"/>
  <c r="V161"/>
  <c r="Y161"/>
  <c r="AB161"/>
  <c r="AC161"/>
  <c r="AF161"/>
  <c r="M162"/>
  <c r="P162"/>
  <c r="S162"/>
  <c r="V162"/>
  <c r="Y162"/>
  <c r="AB162"/>
  <c r="AC162"/>
  <c r="AF162"/>
  <c r="M163"/>
  <c r="P163"/>
  <c r="S163"/>
  <c r="V163"/>
  <c r="Y163"/>
  <c r="AB163"/>
  <c r="AC163"/>
  <c r="AF163"/>
  <c r="M164"/>
  <c r="P164"/>
  <c r="S164"/>
  <c r="V164"/>
  <c r="Y164"/>
  <c r="AB164"/>
  <c r="AC164"/>
  <c r="AF164"/>
  <c r="P165"/>
  <c r="S165"/>
  <c r="V165"/>
  <c r="Y165"/>
  <c r="AB165"/>
  <c r="AC165"/>
  <c r="AF165"/>
  <c r="M166"/>
  <c r="P166"/>
  <c r="S166"/>
  <c r="V166"/>
  <c r="Y166"/>
  <c r="AB166"/>
  <c r="AC166"/>
  <c r="AF166"/>
  <c r="M167"/>
  <c r="P167"/>
  <c r="S167"/>
  <c r="V167"/>
  <c r="Y167"/>
  <c r="AB167"/>
  <c r="AC167"/>
  <c r="AF167"/>
  <c r="S168"/>
  <c r="V168"/>
  <c r="Y168"/>
  <c r="AB168"/>
  <c r="AC168"/>
  <c r="AF168"/>
  <c r="M169"/>
  <c r="P169"/>
  <c r="S169"/>
  <c r="V169"/>
  <c r="Y169"/>
  <c r="AB169"/>
  <c r="AC169"/>
  <c r="AF169"/>
  <c r="M170"/>
  <c r="P170"/>
  <c r="S170"/>
  <c r="V170"/>
  <c r="Y170"/>
  <c r="AB170"/>
  <c r="AC170"/>
  <c r="AF170"/>
  <c r="M171"/>
  <c r="P171"/>
  <c r="S171"/>
  <c r="V171"/>
  <c r="Y171"/>
  <c r="AB171"/>
  <c r="AC171"/>
  <c r="AF171"/>
  <c r="M172"/>
  <c r="P172"/>
  <c r="S172"/>
  <c r="V172"/>
  <c r="Y172"/>
  <c r="AB172"/>
  <c r="AC172"/>
  <c r="AF172"/>
  <c r="M173"/>
  <c r="P173"/>
  <c r="S173"/>
  <c r="V173"/>
  <c r="Y173"/>
  <c r="AB173"/>
  <c r="AC173"/>
  <c r="AF173"/>
  <c r="M174"/>
  <c r="P174"/>
  <c r="S174"/>
  <c r="V174"/>
  <c r="Y174"/>
  <c r="AB174"/>
  <c r="AC174"/>
  <c r="AF174"/>
  <c r="M175"/>
  <c r="P175"/>
  <c r="S175"/>
  <c r="V175"/>
  <c r="Y175"/>
  <c r="AB175"/>
  <c r="AC175"/>
  <c r="AF175"/>
  <c r="M176"/>
  <c r="P176"/>
  <c r="S176"/>
  <c r="V176"/>
  <c r="Y176"/>
  <c r="AB176"/>
  <c r="AC176"/>
  <c r="AF176"/>
  <c r="M177"/>
  <c r="P177"/>
  <c r="S177"/>
  <c r="V177"/>
  <c r="Y177"/>
  <c r="AB177"/>
  <c r="AC177"/>
  <c r="AF177"/>
  <c r="M178"/>
  <c r="P178"/>
  <c r="S178"/>
  <c r="V178"/>
  <c r="Y178"/>
  <c r="AB178"/>
  <c r="AC178"/>
  <c r="AF178"/>
  <c r="AB179"/>
  <c r="AC179"/>
  <c r="AF179"/>
  <c r="M180"/>
  <c r="P180"/>
  <c r="S180"/>
  <c r="V180"/>
  <c r="Y180"/>
  <c r="AB180"/>
  <c r="AC180"/>
  <c r="AF180"/>
  <c r="M181"/>
  <c r="P181"/>
  <c r="S181"/>
  <c r="V181"/>
  <c r="Y181"/>
  <c r="AB181"/>
  <c r="AC181"/>
  <c r="AF181"/>
  <c r="M182"/>
  <c r="P182"/>
  <c r="S182"/>
  <c r="V182"/>
  <c r="Y182"/>
  <c r="AB182"/>
  <c r="AC182"/>
  <c r="AF182"/>
  <c r="M183"/>
  <c r="P183"/>
  <c r="S183"/>
  <c r="V183"/>
  <c r="Y183"/>
  <c r="AB183"/>
  <c r="AC183"/>
  <c r="AF183"/>
  <c r="M184"/>
  <c r="P184"/>
  <c r="S184"/>
  <c r="V184"/>
  <c r="Y184"/>
  <c r="AB184"/>
  <c r="AC184"/>
  <c r="AF184"/>
  <c r="M185"/>
  <c r="P185"/>
  <c r="S185"/>
  <c r="V185"/>
  <c r="Y185"/>
  <c r="AB185"/>
  <c r="AC185"/>
  <c r="AF185"/>
  <c r="M186"/>
  <c r="P186"/>
  <c r="S186"/>
  <c r="V186"/>
  <c r="Y186"/>
  <c r="AB186"/>
  <c r="AC186"/>
  <c r="AF186"/>
  <c r="M187"/>
  <c r="P187"/>
  <c r="S187"/>
  <c r="V187"/>
  <c r="Y187"/>
  <c r="AB187"/>
  <c r="AC187"/>
  <c r="AF187"/>
  <c r="S188"/>
  <c r="V188"/>
  <c r="Y188"/>
  <c r="AB188"/>
  <c r="AC188"/>
  <c r="AF188"/>
  <c r="M189"/>
  <c r="P189"/>
  <c r="S189"/>
  <c r="V189"/>
  <c r="Y189"/>
  <c r="AB189"/>
  <c r="AC189"/>
  <c r="AF189"/>
  <c r="M190"/>
  <c r="P190"/>
  <c r="S190"/>
  <c r="V190"/>
  <c r="Y190"/>
  <c r="AB190"/>
  <c r="AC190"/>
  <c r="AF190"/>
  <c r="M191"/>
  <c r="P191"/>
  <c r="S191"/>
  <c r="V191"/>
  <c r="Y191"/>
  <c r="AB191"/>
  <c r="AC191"/>
  <c r="AF191"/>
  <c r="M192"/>
  <c r="P192"/>
  <c r="S192"/>
  <c r="V192"/>
  <c r="Y192"/>
  <c r="AB192"/>
  <c r="AC192"/>
  <c r="AF192"/>
  <c r="M193"/>
  <c r="P193"/>
  <c r="S193"/>
  <c r="V193"/>
  <c r="Y193"/>
  <c r="AB193"/>
  <c r="AC193"/>
  <c r="AF193"/>
  <c r="M194"/>
  <c r="P194"/>
  <c r="S194"/>
  <c r="V194"/>
  <c r="Y194"/>
  <c r="AB194"/>
  <c r="AC194"/>
  <c r="AF194"/>
  <c r="M195"/>
  <c r="P195"/>
  <c r="S195"/>
  <c r="V195"/>
  <c r="Y195"/>
  <c r="AB195"/>
  <c r="AC195"/>
  <c r="AF195"/>
  <c r="M196"/>
  <c r="P196"/>
  <c r="S196"/>
  <c r="V196"/>
  <c r="Y196"/>
  <c r="AB196"/>
  <c r="AC196"/>
  <c r="AF196"/>
  <c r="M197"/>
  <c r="P197"/>
  <c r="S197"/>
  <c r="V197"/>
  <c r="Y197"/>
  <c r="AB197"/>
  <c r="AC197"/>
  <c r="AF197"/>
  <c r="M198"/>
  <c r="P198"/>
  <c r="S198"/>
  <c r="V198"/>
  <c r="Y198"/>
  <c r="AB198"/>
  <c r="AC198"/>
  <c r="AF198"/>
  <c r="S199"/>
  <c r="V199"/>
  <c r="Y199"/>
  <c r="AB199"/>
  <c r="AC199"/>
  <c r="AF199"/>
  <c r="M200"/>
  <c r="P200"/>
  <c r="S200"/>
  <c r="V200"/>
  <c r="Y200"/>
  <c r="AB200"/>
  <c r="AC200"/>
  <c r="AF200"/>
  <c r="M201"/>
  <c r="P201"/>
  <c r="S201"/>
  <c r="V201"/>
  <c r="Y201"/>
  <c r="AB201"/>
  <c r="AC201"/>
  <c r="AF201"/>
  <c r="M202"/>
  <c r="P202"/>
  <c r="S202"/>
  <c r="V202"/>
  <c r="Y202"/>
  <c r="AB202"/>
  <c r="AC202"/>
  <c r="AF202"/>
  <c r="M203"/>
  <c r="P203"/>
  <c r="S203"/>
  <c r="V203"/>
  <c r="Y203"/>
  <c r="AB203"/>
  <c r="AC203"/>
  <c r="AF203"/>
  <c r="M204"/>
  <c r="P204"/>
  <c r="S204"/>
  <c r="V204"/>
  <c r="Y204"/>
  <c r="AB204"/>
  <c r="AC204"/>
  <c r="AF204"/>
  <c r="M205"/>
  <c r="P205"/>
  <c r="S205"/>
  <c r="V205"/>
  <c r="Y205"/>
  <c r="AB205"/>
  <c r="AC205"/>
  <c r="AF205"/>
  <c r="M206"/>
  <c r="P206"/>
  <c r="S206"/>
  <c r="V206"/>
  <c r="Y206"/>
  <c r="AB206"/>
  <c r="AC206"/>
  <c r="AF206"/>
  <c r="M207"/>
  <c r="P207"/>
  <c r="S207"/>
  <c r="V207"/>
  <c r="Y207"/>
  <c r="AB207"/>
  <c r="AC207"/>
  <c r="AF207"/>
  <c r="M208"/>
  <c r="P208"/>
  <c r="S208"/>
  <c r="V208"/>
  <c r="Y208"/>
  <c r="AB208"/>
  <c r="AC208"/>
  <c r="AF208"/>
  <c r="M209"/>
  <c r="P209"/>
  <c r="S209"/>
  <c r="V209"/>
  <c r="Y209"/>
  <c r="AB209"/>
  <c r="AC209"/>
  <c r="AF209"/>
  <c r="P210"/>
  <c r="S210"/>
  <c r="V210"/>
  <c r="Y210"/>
  <c r="AB210"/>
  <c r="AC210"/>
  <c r="AF210"/>
  <c r="M211"/>
  <c r="P211"/>
  <c r="S211"/>
  <c r="V211"/>
  <c r="Y211"/>
  <c r="AB211"/>
  <c r="AC211"/>
  <c r="AF211"/>
  <c r="M212"/>
  <c r="P212"/>
  <c r="S212"/>
  <c r="V212"/>
  <c r="Y212"/>
  <c r="AB212"/>
  <c r="AC212"/>
  <c r="AF212"/>
  <c r="M213"/>
  <c r="P213"/>
  <c r="S213"/>
  <c r="V213"/>
  <c r="Y213"/>
  <c r="AB213"/>
  <c r="AC213"/>
  <c r="AF213"/>
  <c r="M214"/>
  <c r="P214"/>
  <c r="S214"/>
  <c r="V214"/>
  <c r="Y214"/>
  <c r="AB214"/>
  <c r="AC214"/>
  <c r="AF214"/>
  <c r="M215"/>
  <c r="P215"/>
  <c r="S215"/>
  <c r="V215"/>
  <c r="Y215"/>
  <c r="AB215"/>
  <c r="AC215"/>
  <c r="AF215"/>
  <c r="M216"/>
  <c r="P216"/>
  <c r="S216"/>
  <c r="V216"/>
  <c r="Y216"/>
  <c r="AB216"/>
  <c r="AC216"/>
  <c r="AF216"/>
  <c r="M217"/>
  <c r="P217"/>
  <c r="S217"/>
  <c r="V217"/>
  <c r="Y217"/>
  <c r="AB217"/>
  <c r="AC217"/>
  <c r="AF217"/>
  <c r="M218"/>
  <c r="P218"/>
  <c r="S218"/>
  <c r="V218"/>
  <c r="Y218"/>
  <c r="AB218"/>
  <c r="AC218"/>
  <c r="AF218"/>
  <c r="M219"/>
  <c r="P219"/>
  <c r="S219"/>
  <c r="V219"/>
  <c r="Y219"/>
  <c r="AB219"/>
  <c r="AC219"/>
  <c r="AF219"/>
  <c r="M220"/>
  <c r="P220"/>
  <c r="S220"/>
  <c r="V220"/>
  <c r="Y220"/>
  <c r="AB220"/>
  <c r="AC220"/>
  <c r="AF220"/>
  <c r="M221"/>
  <c r="P221"/>
  <c r="S221"/>
  <c r="V221"/>
  <c r="Y221"/>
  <c r="AB221"/>
  <c r="AC221"/>
  <c r="AF221"/>
  <c r="M222"/>
  <c r="P222"/>
  <c r="S222"/>
  <c r="V222"/>
  <c r="Y222"/>
  <c r="AB222"/>
  <c r="AC222"/>
  <c r="AF222"/>
  <c r="M223"/>
  <c r="P223"/>
  <c r="S223"/>
  <c r="V223"/>
  <c r="Y223"/>
  <c r="AB223"/>
  <c r="AC223"/>
  <c r="AF223"/>
  <c r="M224"/>
  <c r="P224"/>
  <c r="S224"/>
  <c r="V224"/>
  <c r="Y224"/>
  <c r="AB224"/>
  <c r="AC224"/>
  <c r="AF224"/>
  <c r="M225"/>
  <c r="P225"/>
  <c r="S225"/>
  <c r="V225"/>
  <c r="Y225"/>
  <c r="AB225"/>
  <c r="AC225"/>
  <c r="AF225"/>
  <c r="M226"/>
  <c r="P226"/>
  <c r="S226"/>
  <c r="V226"/>
  <c r="Y226"/>
  <c r="AB226"/>
  <c r="AC226"/>
  <c r="AF226"/>
  <c r="M227"/>
  <c r="P227"/>
  <c r="S227"/>
  <c r="V227"/>
  <c r="Y227"/>
  <c r="AB227"/>
  <c r="AC227"/>
  <c r="AF227"/>
  <c r="M228"/>
  <c r="P228"/>
  <c r="S228"/>
  <c r="V228"/>
  <c r="Y228"/>
  <c r="AB228"/>
  <c r="AC228"/>
  <c r="AF228"/>
  <c r="M229"/>
  <c r="P229"/>
  <c r="S229"/>
  <c r="V229"/>
  <c r="Y229"/>
  <c r="AB229"/>
  <c r="AC229"/>
  <c r="AF229"/>
  <c r="M230"/>
  <c r="P230"/>
  <c r="S230"/>
  <c r="V230"/>
  <c r="Y230"/>
  <c r="AB230"/>
  <c r="AC230"/>
  <c r="AF230"/>
  <c r="M231"/>
  <c r="P231"/>
  <c r="S231"/>
  <c r="V231"/>
  <c r="Y231"/>
  <c r="AB231"/>
  <c r="AC231"/>
  <c r="AF231"/>
  <c r="M232"/>
  <c r="P232"/>
  <c r="S232"/>
  <c r="V232"/>
  <c r="Y232"/>
  <c r="AB232"/>
  <c r="AC232"/>
  <c r="AF232"/>
  <c r="M233"/>
  <c r="P233"/>
  <c r="S233"/>
  <c r="V233"/>
  <c r="Y233"/>
  <c r="AB233"/>
  <c r="AC233"/>
  <c r="AF233"/>
  <c r="M234"/>
  <c r="P234"/>
  <c r="S234"/>
  <c r="V234"/>
  <c r="Y234"/>
  <c r="AB234"/>
  <c r="AC234"/>
  <c r="AF234"/>
  <c r="M235"/>
  <c r="P235"/>
  <c r="S235"/>
  <c r="V235"/>
  <c r="Y235"/>
  <c r="AB235"/>
  <c r="AC235"/>
  <c r="AF235"/>
  <c r="M236"/>
  <c r="P236"/>
  <c r="S236"/>
  <c r="V236"/>
  <c r="Y236"/>
  <c r="AB236"/>
  <c r="AC236"/>
  <c r="AF236"/>
  <c r="M237"/>
  <c r="P237"/>
  <c r="S237"/>
  <c r="V237"/>
  <c r="Y237"/>
  <c r="AB237"/>
  <c r="AC237"/>
  <c r="AF237"/>
  <c r="M238"/>
  <c r="P238"/>
  <c r="S238"/>
  <c r="V238"/>
  <c r="Y238"/>
  <c r="AB238"/>
  <c r="AC238"/>
  <c r="AF238"/>
  <c r="M239"/>
  <c r="P239"/>
  <c r="S239"/>
  <c r="V239"/>
  <c r="Y239"/>
  <c r="AB239"/>
  <c r="AC239"/>
  <c r="AF239"/>
  <c r="M240"/>
  <c r="P240"/>
  <c r="S240"/>
  <c r="V240"/>
  <c r="Y240"/>
  <c r="AB240"/>
  <c r="AC240"/>
  <c r="AF240"/>
  <c r="M241"/>
  <c r="P241"/>
  <c r="S241"/>
  <c r="V241"/>
  <c r="Y241"/>
  <c r="AB241"/>
  <c r="AC241"/>
  <c r="AF241"/>
  <c r="M242"/>
  <c r="P242"/>
  <c r="S242"/>
  <c r="V242"/>
  <c r="Y242"/>
  <c r="AB242"/>
  <c r="AC242"/>
  <c r="AF242"/>
  <c r="M243"/>
  <c r="P243"/>
  <c r="S243"/>
  <c r="V243"/>
  <c r="Y243"/>
  <c r="AB243"/>
  <c r="AC243"/>
  <c r="AF243"/>
  <c r="M244"/>
  <c r="P244"/>
  <c r="S244"/>
  <c r="V244"/>
  <c r="Y244"/>
  <c r="AB244"/>
  <c r="AC244"/>
  <c r="AF244"/>
  <c r="M245"/>
  <c r="P245"/>
  <c r="S245"/>
  <c r="V245"/>
  <c r="Y245"/>
  <c r="AB245"/>
  <c r="AC245"/>
  <c r="AF245"/>
  <c r="M246"/>
  <c r="P246"/>
  <c r="S246"/>
  <c r="V246"/>
  <c r="Y246"/>
  <c r="AB246"/>
  <c r="AC246"/>
  <c r="AF246"/>
  <c r="M247"/>
  <c r="P247"/>
  <c r="S247"/>
  <c r="V247"/>
  <c r="Y247"/>
  <c r="AB247"/>
  <c r="AC247"/>
  <c r="AF247"/>
  <c r="M248"/>
  <c r="P248"/>
  <c r="S248"/>
  <c r="V248"/>
  <c r="Y248"/>
  <c r="AB248"/>
  <c r="AC248"/>
  <c r="AF248"/>
  <c r="M249"/>
  <c r="P249"/>
  <c r="S249"/>
  <c r="V249"/>
  <c r="Y249"/>
  <c r="AB249"/>
  <c r="AC249"/>
  <c r="AF249"/>
  <c r="M250"/>
  <c r="P250"/>
  <c r="S250"/>
  <c r="V250"/>
  <c r="Y250"/>
  <c r="AB250"/>
  <c r="AC250"/>
  <c r="AF250"/>
  <c r="M251"/>
  <c r="P251"/>
  <c r="S251"/>
  <c r="V251"/>
  <c r="Y251"/>
  <c r="AB251"/>
  <c r="AC251"/>
  <c r="AF251"/>
  <c r="M252"/>
  <c r="P252"/>
  <c r="S252"/>
  <c r="V252"/>
  <c r="Y252"/>
  <c r="AB252"/>
  <c r="AC252"/>
  <c r="AF252"/>
  <c r="M253"/>
  <c r="P253"/>
  <c r="S253"/>
  <c r="V253"/>
  <c r="Y253"/>
  <c r="AB253"/>
  <c r="AC253"/>
  <c r="AF253"/>
  <c r="M254"/>
  <c r="P254"/>
  <c r="S254"/>
  <c r="V254"/>
  <c r="Y254"/>
  <c r="AB254"/>
  <c r="AC254"/>
  <c r="AF254"/>
  <c r="M255"/>
  <c r="P255"/>
  <c r="S255"/>
  <c r="V255"/>
  <c r="Y255"/>
  <c r="AB255"/>
  <c r="AC255"/>
  <c r="AF255"/>
  <c r="M256"/>
  <c r="P256"/>
  <c r="S256"/>
  <c r="V256"/>
  <c r="Y256"/>
  <c r="AB256"/>
  <c r="AC256"/>
  <c r="AF256"/>
  <c r="M257"/>
  <c r="P257"/>
  <c r="S257"/>
  <c r="V257"/>
  <c r="Y257"/>
  <c r="AB257"/>
  <c r="AC257"/>
  <c r="AF257"/>
  <c r="M258"/>
  <c r="P258"/>
  <c r="S258"/>
  <c r="V258"/>
  <c r="Y258"/>
  <c r="AB258"/>
  <c r="AC258"/>
  <c r="AF258"/>
  <c r="M259"/>
  <c r="P259"/>
  <c r="S259"/>
  <c r="V259"/>
  <c r="Y259"/>
  <c r="AB259"/>
  <c r="AC259"/>
  <c r="AF259"/>
  <c r="M260"/>
  <c r="P260"/>
  <c r="S260"/>
  <c r="V260"/>
  <c r="Y260"/>
  <c r="AB260"/>
  <c r="AC260"/>
  <c r="AF260"/>
  <c r="M261"/>
  <c r="P261"/>
  <c r="S261"/>
  <c r="V261"/>
  <c r="Y261"/>
  <c r="AB261"/>
  <c r="AC261"/>
  <c r="AF261"/>
  <c r="M262"/>
  <c r="P262"/>
  <c r="S262"/>
  <c r="V262"/>
  <c r="Y262"/>
  <c r="AB262"/>
  <c r="AC262"/>
  <c r="AF262"/>
  <c r="AB263"/>
  <c r="AC263"/>
  <c r="AF263"/>
  <c r="M264"/>
  <c r="P264"/>
  <c r="S264"/>
  <c r="V264"/>
  <c r="Y264"/>
  <c r="AB264"/>
  <c r="AC264"/>
  <c r="AF264"/>
  <c r="M265"/>
  <c r="P265"/>
  <c r="S265"/>
  <c r="V265"/>
  <c r="Y265"/>
  <c r="AB265"/>
  <c r="AC265"/>
  <c r="AF265"/>
  <c r="M266"/>
  <c r="P266"/>
  <c r="S266"/>
  <c r="V266"/>
  <c r="Y266"/>
  <c r="AB266"/>
  <c r="AC266"/>
  <c r="AF266"/>
  <c r="M267"/>
  <c r="P267"/>
  <c r="S267"/>
  <c r="V267"/>
  <c r="Y267"/>
  <c r="AB267"/>
  <c r="AC267"/>
  <c r="AF267"/>
  <c r="M268"/>
  <c r="P268"/>
  <c r="S268"/>
  <c r="V268"/>
  <c r="Y268"/>
  <c r="AB268"/>
  <c r="AC268"/>
  <c r="AF268"/>
  <c r="M269"/>
  <c r="P269"/>
  <c r="S269"/>
  <c r="V269"/>
  <c r="Y269"/>
  <c r="AB269"/>
  <c r="AC269"/>
  <c r="AF269"/>
  <c r="M270"/>
  <c r="P270"/>
  <c r="S270"/>
  <c r="V270"/>
  <c r="Y270"/>
  <c r="AB270"/>
  <c r="AC270"/>
  <c r="AF270"/>
  <c r="M271"/>
  <c r="P271"/>
  <c r="S271"/>
  <c r="V271"/>
  <c r="Y271"/>
  <c r="AB271"/>
  <c r="AC271"/>
  <c r="AF271"/>
  <c r="M272"/>
  <c r="P272"/>
  <c r="S272"/>
  <c r="V272"/>
  <c r="Y272"/>
  <c r="AB272"/>
  <c r="AC272"/>
  <c r="AF272"/>
  <c r="M273"/>
  <c r="P273"/>
  <c r="S273"/>
  <c r="V273"/>
  <c r="Y273"/>
  <c r="AB273"/>
  <c r="AC273"/>
  <c r="AF273"/>
  <c r="M274"/>
  <c r="P274"/>
  <c r="S274"/>
  <c r="V274"/>
  <c r="Y274"/>
  <c r="AB274"/>
  <c r="AC274"/>
  <c r="AF274"/>
  <c r="M275"/>
  <c r="P275"/>
  <c r="S275"/>
  <c r="V275"/>
  <c r="Y275"/>
  <c r="AB275"/>
  <c r="AC275"/>
  <c r="AF275"/>
  <c r="M276"/>
  <c r="P276"/>
  <c r="S276"/>
  <c r="V276"/>
  <c r="Y276"/>
  <c r="AB276"/>
  <c r="AC276"/>
  <c r="AF276"/>
  <c r="M277"/>
  <c r="P277"/>
  <c r="S277"/>
  <c r="V277"/>
  <c r="Y277"/>
  <c r="AB277"/>
  <c r="AC277"/>
  <c r="AF277"/>
  <c r="M278"/>
  <c r="P278"/>
  <c r="S278"/>
  <c r="V278"/>
  <c r="Y278"/>
  <c r="AB278"/>
  <c r="AC278"/>
  <c r="AF278"/>
  <c r="M279"/>
  <c r="P279"/>
  <c r="S279"/>
  <c r="V279"/>
  <c r="Y279"/>
  <c r="AB279"/>
  <c r="AC279"/>
  <c r="AF279"/>
  <c r="AF280"/>
  <c r="M281"/>
  <c r="P281"/>
  <c r="S281"/>
  <c r="V281"/>
  <c r="Y281"/>
  <c r="AB281"/>
  <c r="AC281"/>
  <c r="AF281"/>
  <c r="M282"/>
  <c r="P282"/>
  <c r="S282"/>
  <c r="V282"/>
  <c r="Y282"/>
  <c r="AB282"/>
  <c r="AC282"/>
  <c r="AF282"/>
  <c r="M283"/>
  <c r="P283"/>
  <c r="S283"/>
  <c r="V283"/>
  <c r="Y283"/>
  <c r="AB283"/>
  <c r="AC283"/>
  <c r="AF283"/>
  <c r="M284"/>
  <c r="P284"/>
  <c r="S284"/>
  <c r="V284"/>
  <c r="Y284"/>
  <c r="AB284"/>
  <c r="AC284"/>
  <c r="AF284"/>
  <c r="M285"/>
  <c r="P285"/>
  <c r="S285"/>
  <c r="V285"/>
  <c r="Y285"/>
  <c r="AB285"/>
  <c r="AC285"/>
  <c r="AF285"/>
  <c r="M286"/>
  <c r="P286"/>
  <c r="S286"/>
  <c r="V286"/>
  <c r="Y286"/>
  <c r="AB286"/>
  <c r="AC286"/>
  <c r="AF286"/>
  <c r="M287"/>
  <c r="P287"/>
  <c r="S287"/>
  <c r="V287"/>
  <c r="Y287"/>
  <c r="AB287"/>
  <c r="AC287"/>
  <c r="AF287"/>
  <c r="M288"/>
  <c r="P288"/>
  <c r="S288"/>
  <c r="V288"/>
  <c r="Y288"/>
  <c r="AB288"/>
  <c r="AC288"/>
  <c r="AF288"/>
  <c r="M289"/>
  <c r="P289"/>
  <c r="S289"/>
  <c r="V289"/>
  <c r="Y289"/>
  <c r="AB289"/>
  <c r="AC289"/>
  <c r="AF289"/>
  <c r="M290"/>
  <c r="P290"/>
  <c r="S290"/>
  <c r="V290"/>
  <c r="Y290"/>
  <c r="AB290"/>
  <c r="AC290"/>
  <c r="AF290"/>
  <c r="M291"/>
  <c r="P291"/>
  <c r="S291"/>
  <c r="V291"/>
  <c r="Y291"/>
  <c r="AB291"/>
  <c r="AC291"/>
  <c r="AF291"/>
  <c r="M292"/>
  <c r="P292"/>
  <c r="S292"/>
  <c r="V292"/>
  <c r="Y292"/>
  <c r="AB292"/>
  <c r="AC292"/>
  <c r="AF292"/>
  <c r="M293"/>
  <c r="P293"/>
  <c r="S293"/>
  <c r="V293"/>
  <c r="Y293"/>
  <c r="AB293"/>
  <c r="AC293"/>
  <c r="AF293"/>
  <c r="M294"/>
  <c r="P294"/>
  <c r="S294"/>
  <c r="V294"/>
  <c r="Y294"/>
  <c r="AB294"/>
  <c r="AC294"/>
  <c r="AF294"/>
  <c r="M295"/>
  <c r="P295"/>
  <c r="S295"/>
  <c r="V295"/>
  <c r="Y295"/>
  <c r="AB295"/>
  <c r="AC295"/>
  <c r="AF295"/>
  <c r="M296"/>
  <c r="P296"/>
  <c r="S296"/>
  <c r="V296"/>
  <c r="Y296"/>
  <c r="AB296"/>
  <c r="AC296"/>
  <c r="AF296"/>
  <c r="M297"/>
  <c r="P297"/>
  <c r="S297"/>
  <c r="V297"/>
  <c r="Y297"/>
  <c r="AB297"/>
  <c r="AC297"/>
  <c r="AF297"/>
  <c r="M298"/>
  <c r="P298"/>
  <c r="S298"/>
  <c r="V298"/>
  <c r="Y298"/>
  <c r="AB298"/>
  <c r="AC298"/>
  <c r="AF298"/>
  <c r="M299"/>
  <c r="P299"/>
  <c r="S299"/>
  <c r="V299"/>
  <c r="Y299"/>
  <c r="AB299"/>
  <c r="AC299"/>
  <c r="AF299"/>
  <c r="M300"/>
  <c r="P300"/>
  <c r="S300"/>
  <c r="V300"/>
  <c r="Y300"/>
  <c r="AB300"/>
  <c r="AC300"/>
  <c r="AF300"/>
  <c r="M301"/>
  <c r="P301"/>
  <c r="S301"/>
  <c r="V301"/>
  <c r="Y301"/>
  <c r="AB301"/>
  <c r="AC301"/>
  <c r="AF301"/>
  <c r="M302"/>
  <c r="P302"/>
  <c r="S302"/>
  <c r="V302"/>
  <c r="Y302"/>
  <c r="AB302"/>
  <c r="AC302"/>
  <c r="AF302"/>
  <c r="AB303"/>
  <c r="AC303"/>
  <c r="AF303"/>
  <c r="M304"/>
  <c r="P304"/>
  <c r="S304"/>
  <c r="V304"/>
  <c r="Y304"/>
  <c r="AB304"/>
  <c r="AC304"/>
  <c r="AF304"/>
  <c r="M305"/>
  <c r="P305"/>
  <c r="S305"/>
  <c r="V305"/>
  <c r="Y305"/>
  <c r="AB305"/>
  <c r="AC305"/>
  <c r="AF305"/>
  <c r="M306"/>
  <c r="P306"/>
  <c r="S306"/>
  <c r="V306"/>
  <c r="Y306"/>
  <c r="AB306"/>
  <c r="AC306"/>
  <c r="AF306"/>
  <c r="M307"/>
  <c r="P307"/>
  <c r="S307"/>
  <c r="V307"/>
  <c r="Y307"/>
  <c r="AB307"/>
  <c r="AC307"/>
  <c r="AF307"/>
  <c r="M308"/>
  <c r="P308"/>
  <c r="S308"/>
  <c r="V308"/>
  <c r="Y308"/>
  <c r="AB308"/>
  <c r="AC308"/>
  <c r="AF308"/>
  <c r="M309"/>
  <c r="P309"/>
  <c r="S309"/>
  <c r="V309"/>
  <c r="Y309"/>
  <c r="AB309"/>
  <c r="AC309"/>
  <c r="AF309"/>
  <c r="M310"/>
  <c r="P310"/>
  <c r="S310"/>
  <c r="V310"/>
  <c r="Y310"/>
  <c r="AB310"/>
  <c r="AC310"/>
  <c r="AF310"/>
  <c r="M311"/>
  <c r="P311"/>
  <c r="S311"/>
  <c r="V311"/>
  <c r="Y311"/>
  <c r="AB311"/>
  <c r="AC311"/>
  <c r="AF311"/>
  <c r="M312"/>
  <c r="P312"/>
  <c r="S312"/>
  <c r="V312"/>
  <c r="Y312"/>
  <c r="AB312"/>
  <c r="AC312"/>
  <c r="AF312"/>
  <c r="M313"/>
  <c r="P313"/>
  <c r="S313"/>
  <c r="V313"/>
  <c r="Y313"/>
  <c r="AB313"/>
  <c r="AC313"/>
  <c r="AF313"/>
  <c r="M314"/>
  <c r="P314"/>
  <c r="S314"/>
  <c r="V314"/>
  <c r="Y314"/>
  <c r="AB314"/>
  <c r="AC314"/>
  <c r="AF314"/>
  <c r="M315"/>
  <c r="P315"/>
  <c r="S315"/>
  <c r="V315"/>
  <c r="Y315"/>
  <c r="AB315"/>
  <c r="AC315"/>
  <c r="AF315"/>
  <c r="M316"/>
  <c r="P316"/>
  <c r="S316"/>
  <c r="V316"/>
  <c r="Y316"/>
  <c r="AB316"/>
  <c r="AC316"/>
  <c r="AF316"/>
  <c r="M317"/>
  <c r="P317"/>
  <c r="S317"/>
  <c r="V317"/>
  <c r="Y317"/>
  <c r="AB317"/>
  <c r="AC317"/>
  <c r="AF317"/>
  <c r="M318"/>
  <c r="P318"/>
  <c r="S318"/>
  <c r="V318"/>
  <c r="Y318"/>
  <c r="AB318"/>
  <c r="AC318"/>
  <c r="AF318"/>
  <c r="AF319"/>
  <c r="M320"/>
  <c r="P320"/>
  <c r="S320"/>
  <c r="V320"/>
  <c r="Y320"/>
  <c r="AB320"/>
  <c r="AC320"/>
  <c r="AF320"/>
  <c r="M321"/>
  <c r="P321"/>
  <c r="S321"/>
  <c r="V321"/>
  <c r="Y321"/>
  <c r="AB321"/>
  <c r="AC321"/>
  <c r="AF321"/>
  <c r="M322"/>
  <c r="P322"/>
  <c r="S322"/>
  <c r="V322"/>
  <c r="Y322"/>
  <c r="AB322"/>
  <c r="AC322"/>
  <c r="AF322"/>
  <c r="M323"/>
  <c r="P323"/>
  <c r="S323"/>
  <c r="V323"/>
  <c r="Y323"/>
  <c r="AB323"/>
  <c r="AC323"/>
  <c r="AF323"/>
  <c r="M324"/>
  <c r="P324"/>
  <c r="S324"/>
  <c r="V324"/>
  <c r="Y324"/>
  <c r="AB324"/>
  <c r="AC324"/>
  <c r="AF324"/>
  <c r="M325"/>
  <c r="P325"/>
  <c r="S325"/>
  <c r="V325"/>
  <c r="Y325"/>
  <c r="AB325"/>
  <c r="AC325"/>
  <c r="AF325"/>
  <c r="M326"/>
  <c r="P326"/>
  <c r="S326"/>
  <c r="V326"/>
  <c r="Y326"/>
  <c r="AB326"/>
  <c r="AC326"/>
  <c r="AF326"/>
  <c r="M327"/>
  <c r="P327"/>
  <c r="S327"/>
  <c r="V327"/>
  <c r="Y327"/>
  <c r="AB327"/>
  <c r="AC327"/>
  <c r="AF327"/>
  <c r="M328"/>
  <c r="P328"/>
  <c r="S328"/>
  <c r="V328"/>
  <c r="Y328"/>
  <c r="AB328"/>
  <c r="AC328"/>
  <c r="AF328"/>
  <c r="M329"/>
  <c r="P329"/>
  <c r="S329"/>
  <c r="V329"/>
  <c r="Y329"/>
  <c r="AB329"/>
  <c r="AC329"/>
  <c r="AF329"/>
  <c r="M330"/>
  <c r="P330"/>
  <c r="S330"/>
  <c r="V330"/>
  <c r="Y330"/>
  <c r="AB330"/>
  <c r="AC330"/>
  <c r="AF330"/>
  <c r="M331"/>
  <c r="P331"/>
  <c r="S331"/>
  <c r="V331"/>
  <c r="Y331"/>
  <c r="AB331"/>
  <c r="AC331"/>
  <c r="AF331"/>
  <c r="Y332"/>
  <c r="AB332"/>
  <c r="AC332"/>
  <c r="AF332"/>
  <c r="M333"/>
  <c r="P333"/>
  <c r="S333"/>
  <c r="V333"/>
  <c r="Y333"/>
  <c r="AB333"/>
  <c r="AC333"/>
  <c r="AF333"/>
  <c r="M334"/>
  <c r="P334"/>
  <c r="S334"/>
  <c r="V334"/>
  <c r="Y334"/>
  <c r="AB334"/>
  <c r="AC334"/>
  <c r="AF334"/>
  <c r="M335"/>
  <c r="P335"/>
  <c r="S335"/>
  <c r="V335"/>
  <c r="Y335"/>
  <c r="AB335"/>
  <c r="AC335"/>
  <c r="AF335"/>
  <c r="M336"/>
  <c r="P336"/>
  <c r="S336"/>
  <c r="V336"/>
  <c r="Y336"/>
  <c r="AB336"/>
  <c r="AC336"/>
  <c r="AF336"/>
  <c r="M337"/>
  <c r="P337"/>
  <c r="S337"/>
  <c r="V337"/>
  <c r="Y337"/>
  <c r="AB337"/>
  <c r="AC337"/>
  <c r="AF337"/>
  <c r="M338"/>
  <c r="P338"/>
  <c r="S338"/>
  <c r="V338"/>
  <c r="Y338"/>
  <c r="AB338"/>
  <c r="AC338"/>
  <c r="AF338"/>
  <c r="M339"/>
  <c r="P339"/>
  <c r="S339"/>
  <c r="V339"/>
  <c r="Y339"/>
  <c r="AB339"/>
  <c r="AC339"/>
  <c r="AF339"/>
  <c r="M340"/>
  <c r="P340"/>
  <c r="S340"/>
  <c r="V340"/>
  <c r="Y340"/>
  <c r="AB340"/>
  <c r="AC340"/>
  <c r="AF340"/>
  <c r="M341"/>
  <c r="P341"/>
  <c r="S341"/>
  <c r="V341"/>
  <c r="Y341"/>
  <c r="AB341"/>
  <c r="AC341"/>
  <c r="AF341"/>
  <c r="M342"/>
  <c r="P342"/>
  <c r="S342"/>
  <c r="V342"/>
  <c r="Y342"/>
  <c r="AB342"/>
  <c r="AC342"/>
  <c r="AF342"/>
  <c r="M343"/>
  <c r="P343"/>
  <c r="S343"/>
  <c r="V343"/>
  <c r="Y343"/>
  <c r="AB343"/>
  <c r="AC343"/>
  <c r="AF343"/>
  <c r="M344"/>
  <c r="P344"/>
  <c r="S344"/>
  <c r="V344"/>
  <c r="Y344"/>
  <c r="AB344"/>
  <c r="AC344"/>
  <c r="AF344"/>
  <c r="M345"/>
  <c r="P345"/>
  <c r="S345"/>
  <c r="V345"/>
  <c r="Y345"/>
  <c r="AB345"/>
  <c r="AC345"/>
  <c r="AF345"/>
  <c r="M346"/>
  <c r="P346"/>
  <c r="S346"/>
  <c r="V346"/>
  <c r="Y346"/>
  <c r="AB346"/>
  <c r="AC346"/>
  <c r="AF346"/>
  <c r="M347"/>
  <c r="P347"/>
  <c r="S347"/>
  <c r="V347"/>
  <c r="Y347"/>
  <c r="AB347"/>
  <c r="AC347"/>
  <c r="AF347"/>
  <c r="M348"/>
  <c r="P348"/>
  <c r="S348"/>
  <c r="V348"/>
  <c r="Y348"/>
  <c r="AB348"/>
  <c r="AC348"/>
  <c r="AF348"/>
  <c r="M349"/>
  <c r="P349"/>
  <c r="S349"/>
  <c r="V349"/>
  <c r="Y349"/>
  <c r="AB349"/>
  <c r="AC349"/>
  <c r="AF349"/>
  <c r="M350"/>
  <c r="P350"/>
  <c r="S350"/>
  <c r="V350"/>
  <c r="Y350"/>
  <c r="AB350"/>
  <c r="AC350"/>
  <c r="AF350"/>
  <c r="AB351"/>
  <c r="AC351"/>
  <c r="AF351"/>
  <c r="M352"/>
  <c r="P352"/>
  <c r="S352"/>
  <c r="V352"/>
  <c r="Y352"/>
  <c r="AB352"/>
  <c r="AC352"/>
  <c r="AF352"/>
  <c r="M353"/>
  <c r="P353"/>
  <c r="S353"/>
  <c r="V353"/>
  <c r="Y353"/>
  <c r="AB353"/>
  <c r="AC353"/>
  <c r="AF353"/>
  <c r="M354"/>
  <c r="P354"/>
  <c r="S354"/>
  <c r="V354"/>
  <c r="Y354"/>
  <c r="AB354"/>
  <c r="AC354"/>
  <c r="AF354"/>
  <c r="M355"/>
  <c r="P355"/>
  <c r="S355"/>
  <c r="V355"/>
  <c r="Y355"/>
  <c r="AB355"/>
  <c r="AC355"/>
  <c r="AF355"/>
  <c r="M356"/>
  <c r="P356"/>
  <c r="S356"/>
  <c r="V356"/>
  <c r="Y356"/>
  <c r="AB356"/>
  <c r="AC356"/>
  <c r="AF356"/>
  <c r="M357"/>
  <c r="P357"/>
  <c r="S357"/>
  <c r="V357"/>
  <c r="Y357"/>
  <c r="AB357"/>
  <c r="AC357"/>
  <c r="AF357"/>
  <c r="M358"/>
  <c r="P358"/>
  <c r="S358"/>
  <c r="V358"/>
  <c r="Y358"/>
  <c r="AB358"/>
  <c r="AC358"/>
  <c r="AF358"/>
  <c r="M359"/>
  <c r="P359"/>
  <c r="S359"/>
  <c r="V359"/>
  <c r="Y359"/>
  <c r="AB359"/>
  <c r="AC359"/>
  <c r="AF359"/>
  <c r="M360"/>
  <c r="P360"/>
  <c r="S360"/>
  <c r="V360"/>
  <c r="Y360"/>
  <c r="AB360"/>
  <c r="AC360"/>
  <c r="AF360"/>
  <c r="M361"/>
  <c r="P361"/>
  <c r="S361"/>
  <c r="V361"/>
  <c r="Y361"/>
  <c r="AB361"/>
  <c r="AC361"/>
  <c r="AF361"/>
  <c r="M362"/>
  <c r="P362"/>
  <c r="S362"/>
  <c r="V362"/>
  <c r="Y362"/>
  <c r="AB362"/>
  <c r="AC362"/>
  <c r="AF362"/>
  <c r="M363"/>
  <c r="P363"/>
  <c r="S363"/>
  <c r="V363"/>
  <c r="Y363"/>
  <c r="AB363"/>
  <c r="AC363"/>
  <c r="AF363"/>
  <c r="M364"/>
  <c r="P364"/>
  <c r="S364"/>
  <c r="V364"/>
  <c r="Y364"/>
  <c r="AB364"/>
  <c r="AC364"/>
  <c r="AF364"/>
  <c r="M365"/>
  <c r="P365"/>
  <c r="S365"/>
  <c r="V365"/>
  <c r="Y365"/>
  <c r="AB365"/>
  <c r="AC365"/>
  <c r="AF365"/>
  <c r="M366"/>
  <c r="P366"/>
  <c r="S366"/>
  <c r="V366"/>
  <c r="Y366"/>
  <c r="AB366"/>
  <c r="AC366"/>
  <c r="AF366"/>
  <c r="M367"/>
  <c r="P367"/>
  <c r="S367"/>
  <c r="V367"/>
  <c r="Y367"/>
  <c r="AB367"/>
  <c r="AC367"/>
  <c r="AF367"/>
  <c r="M368"/>
  <c r="P368"/>
  <c r="S368"/>
  <c r="V368"/>
  <c r="Y368"/>
  <c r="AB368"/>
  <c r="AC368"/>
  <c r="AF368"/>
  <c r="M369"/>
  <c r="P369"/>
  <c r="S369"/>
  <c r="V369"/>
  <c r="Y369"/>
  <c r="AB369"/>
  <c r="AC369"/>
  <c r="AF369"/>
  <c r="M370"/>
  <c r="P370"/>
  <c r="S370"/>
  <c r="V370"/>
  <c r="Y370"/>
  <c r="AB370"/>
  <c r="AC370"/>
  <c r="AF370"/>
  <c r="M371"/>
  <c r="P371"/>
  <c r="S371"/>
  <c r="V371"/>
  <c r="Y371"/>
  <c r="AB371"/>
  <c r="AC371"/>
  <c r="AF371"/>
  <c r="M372"/>
  <c r="P372"/>
  <c r="S372"/>
  <c r="V372"/>
  <c r="Y372"/>
  <c r="AB372"/>
  <c r="AC372"/>
  <c r="AF372"/>
  <c r="M373"/>
  <c r="P373"/>
  <c r="S373"/>
  <c r="V373"/>
  <c r="Y373"/>
  <c r="AB373"/>
  <c r="AC373"/>
  <c r="AF373"/>
  <c r="M374"/>
  <c r="P374"/>
  <c r="S374"/>
  <c r="V374"/>
  <c r="Y374"/>
  <c r="AB374"/>
  <c r="AC374"/>
  <c r="AF374"/>
  <c r="M375"/>
  <c r="P375"/>
  <c r="S375"/>
  <c r="V375"/>
  <c r="Y375"/>
  <c r="AB375"/>
  <c r="AC375"/>
  <c r="AF375"/>
  <c r="M376"/>
  <c r="P376"/>
  <c r="S376"/>
  <c r="V376"/>
  <c r="Y376"/>
  <c r="AB376"/>
  <c r="AC376"/>
  <c r="AF376"/>
  <c r="M377"/>
  <c r="P377"/>
  <c r="S377"/>
  <c r="V377"/>
  <c r="Y377"/>
  <c r="AB377"/>
  <c r="AC377"/>
  <c r="AF377"/>
  <c r="M378"/>
  <c r="P378"/>
  <c r="S378"/>
  <c r="V378"/>
  <c r="Y378"/>
  <c r="AB378"/>
  <c r="AC378"/>
  <c r="AF378"/>
  <c r="M379"/>
  <c r="P379"/>
  <c r="S379"/>
  <c r="V379"/>
  <c r="Y379"/>
  <c r="AB379"/>
  <c r="AC379"/>
  <c r="AF379"/>
  <c r="M380"/>
  <c r="P380"/>
  <c r="S380"/>
  <c r="V380"/>
  <c r="Y380"/>
  <c r="AB380"/>
  <c r="AC380"/>
  <c r="AF380"/>
  <c r="P381"/>
  <c r="S381"/>
  <c r="V381"/>
  <c r="Y381"/>
  <c r="AB381"/>
  <c r="AC381"/>
  <c r="AF381"/>
  <c r="M382"/>
  <c r="P382"/>
  <c r="S382"/>
  <c r="V382"/>
  <c r="Y382"/>
  <c r="AB382"/>
  <c r="AC382"/>
  <c r="AF382"/>
  <c r="M383"/>
  <c r="P383"/>
  <c r="S383"/>
  <c r="V383"/>
  <c r="Y383"/>
  <c r="AB383"/>
  <c r="AC383"/>
  <c r="AF383"/>
  <c r="M384"/>
  <c r="P384"/>
  <c r="S384"/>
  <c r="V384"/>
  <c r="Y384"/>
  <c r="AB384"/>
  <c r="AC384"/>
  <c r="AF384"/>
  <c r="AB385"/>
  <c r="AC385"/>
  <c r="AF385"/>
  <c r="M386"/>
  <c r="P386"/>
  <c r="S386"/>
  <c r="V386"/>
  <c r="Y386"/>
  <c r="AB386"/>
  <c r="AC386"/>
  <c r="AF386"/>
  <c r="M387"/>
  <c r="P387"/>
  <c r="S387"/>
  <c r="V387"/>
  <c r="Y387"/>
  <c r="AB387"/>
  <c r="AC387"/>
  <c r="AF387"/>
  <c r="M388"/>
  <c r="P388"/>
  <c r="S388"/>
  <c r="V388"/>
  <c r="Y388"/>
  <c r="AB388"/>
  <c r="AC388"/>
  <c r="AF388"/>
  <c r="M389"/>
  <c r="P389"/>
  <c r="S389"/>
  <c r="V389"/>
  <c r="Y389"/>
  <c r="AB389"/>
  <c r="AC389"/>
  <c r="AF389"/>
  <c r="S390"/>
  <c r="V390"/>
  <c r="Y390"/>
  <c r="AB390"/>
  <c r="AC390"/>
  <c r="AF390"/>
  <c r="M391"/>
  <c r="P391"/>
  <c r="S391"/>
  <c r="V391"/>
  <c r="Y391"/>
  <c r="AB391"/>
  <c r="AC391"/>
  <c r="AF391"/>
  <c r="M392"/>
  <c r="P392"/>
  <c r="S392"/>
  <c r="V392"/>
  <c r="Y392"/>
  <c r="AB392"/>
  <c r="AC392"/>
  <c r="AF392"/>
  <c r="M393"/>
  <c r="P393"/>
  <c r="S393"/>
  <c r="V393"/>
  <c r="Y393"/>
  <c r="AB393"/>
  <c r="AC393"/>
  <c r="AF393"/>
  <c r="M394"/>
  <c r="P394"/>
  <c r="S394"/>
  <c r="V394"/>
  <c r="Y394"/>
  <c r="AB394"/>
  <c r="AC394"/>
  <c r="AF394"/>
  <c r="M395"/>
  <c r="P395"/>
  <c r="S395"/>
  <c r="V395"/>
  <c r="Y395"/>
  <c r="AB395"/>
  <c r="AC395"/>
  <c r="AF395"/>
  <c r="M396"/>
  <c r="P396"/>
  <c r="S396"/>
  <c r="V396"/>
  <c r="Y396"/>
  <c r="AB396"/>
  <c r="AC396"/>
  <c r="AF396"/>
  <c r="M397"/>
  <c r="P397"/>
  <c r="S397"/>
  <c r="V397"/>
  <c r="Y397"/>
  <c r="AB397"/>
  <c r="AC397"/>
  <c r="AF397"/>
  <c r="M398"/>
  <c r="P398"/>
  <c r="S398"/>
  <c r="V398"/>
  <c r="Y398"/>
  <c r="AB398"/>
  <c r="AC398"/>
  <c r="AF398"/>
  <c r="M399"/>
  <c r="P399"/>
  <c r="S399"/>
  <c r="V399"/>
  <c r="Y399"/>
  <c r="AB399"/>
  <c r="AC399"/>
  <c r="AF399"/>
  <c r="M400"/>
  <c r="P400"/>
  <c r="S400"/>
  <c r="V400"/>
  <c r="Y400"/>
  <c r="AB400"/>
  <c r="AC400"/>
  <c r="AF400"/>
  <c r="M401"/>
  <c r="P401"/>
  <c r="S401"/>
  <c r="V401"/>
  <c r="Y401"/>
  <c r="AB401"/>
  <c r="AC401"/>
  <c r="AF401"/>
  <c r="M402"/>
  <c r="P402"/>
  <c r="S402"/>
  <c r="V402"/>
  <c r="Y402"/>
  <c r="AB402"/>
  <c r="AC402"/>
  <c r="AF402"/>
  <c r="M403"/>
  <c r="P403"/>
  <c r="S403"/>
  <c r="V403"/>
  <c r="Y403"/>
  <c r="AB403"/>
  <c r="AC403"/>
  <c r="AF403"/>
  <c r="M404"/>
  <c r="P404"/>
  <c r="S404"/>
  <c r="V404"/>
  <c r="Y404"/>
  <c r="AB404"/>
  <c r="AC404"/>
  <c r="AF404"/>
  <c r="P405"/>
  <c r="S405"/>
  <c r="V405"/>
  <c r="Y405"/>
  <c r="AB405"/>
  <c r="AC405"/>
  <c r="AF405"/>
  <c r="M406"/>
  <c r="P406"/>
  <c r="S406"/>
  <c r="V406"/>
  <c r="Y406"/>
  <c r="AB406"/>
  <c r="AC406"/>
  <c r="AF406"/>
  <c r="M407"/>
  <c r="P407"/>
  <c r="S407"/>
  <c r="V407"/>
  <c r="Y407"/>
  <c r="AB407"/>
  <c r="AC407"/>
  <c r="AF407"/>
  <c r="M408"/>
  <c r="P408"/>
  <c r="S408"/>
  <c r="V408"/>
  <c r="Y408"/>
  <c r="AB408"/>
  <c r="AC408"/>
  <c r="AF408"/>
  <c r="M409"/>
  <c r="P409"/>
  <c r="S409"/>
  <c r="V409"/>
  <c r="Y409"/>
  <c r="AB409"/>
  <c r="AC409"/>
  <c r="AF409"/>
  <c r="M410"/>
  <c r="P410"/>
  <c r="S410"/>
  <c r="V410"/>
  <c r="Y410"/>
  <c r="AB410"/>
  <c r="AC410"/>
  <c r="AF410"/>
  <c r="M411"/>
  <c r="P411"/>
  <c r="S411"/>
  <c r="V411"/>
  <c r="Y411"/>
  <c r="AB411"/>
  <c r="AC411"/>
  <c r="AF411"/>
  <c r="M412"/>
  <c r="P412"/>
  <c r="S412"/>
  <c r="V412"/>
  <c r="Y412"/>
  <c r="AB412"/>
  <c r="AC412"/>
  <c r="AF412"/>
  <c r="M413"/>
  <c r="P413"/>
  <c r="S413"/>
  <c r="V413"/>
  <c r="Y413"/>
  <c r="AB413"/>
  <c r="AC413"/>
  <c r="AF413"/>
  <c r="M414"/>
  <c r="P414"/>
  <c r="S414"/>
  <c r="V414"/>
  <c r="Y414"/>
  <c r="AB414"/>
  <c r="AC414"/>
  <c r="AF414"/>
  <c r="M415"/>
  <c r="P415"/>
  <c r="S415"/>
  <c r="V415"/>
  <c r="Y415"/>
  <c r="AB415"/>
  <c r="AC415"/>
  <c r="AF415"/>
  <c r="M416"/>
  <c r="P416"/>
  <c r="S416"/>
  <c r="V416"/>
  <c r="Y416"/>
  <c r="AB416"/>
  <c r="AC416"/>
  <c r="AF416"/>
  <c r="M417"/>
  <c r="P417"/>
  <c r="S417"/>
  <c r="V417"/>
  <c r="Y417"/>
  <c r="AB417"/>
  <c r="AC417"/>
  <c r="AF417"/>
  <c r="M418"/>
  <c r="P418"/>
  <c r="S418"/>
  <c r="V418"/>
  <c r="Y418"/>
  <c r="AB418"/>
  <c r="AC418"/>
  <c r="AF418"/>
  <c r="M419"/>
  <c r="P419"/>
  <c r="S419"/>
  <c r="V419"/>
  <c r="Y419"/>
  <c r="AB419"/>
  <c r="AC419"/>
  <c r="AF419"/>
  <c r="M420"/>
  <c r="P420"/>
  <c r="S420"/>
  <c r="V420"/>
  <c r="Y420"/>
  <c r="AB420"/>
  <c r="AC420"/>
  <c r="AF420"/>
  <c r="M421"/>
  <c r="P421"/>
  <c r="S421"/>
  <c r="V421"/>
  <c r="Y421"/>
  <c r="AB421"/>
  <c r="AC421"/>
  <c r="AF421"/>
  <c r="M422"/>
  <c r="P422"/>
  <c r="S422"/>
  <c r="V422"/>
  <c r="Y422"/>
  <c r="AB422"/>
  <c r="AC422"/>
  <c r="AF422"/>
  <c r="M423"/>
  <c r="P423"/>
  <c r="S423"/>
  <c r="V423"/>
  <c r="Y423"/>
  <c r="AB423"/>
  <c r="AC423"/>
  <c r="AF423"/>
  <c r="M424"/>
  <c r="P424"/>
  <c r="S424"/>
  <c r="V424"/>
  <c r="Y424"/>
  <c r="AB424"/>
  <c r="AC424"/>
  <c r="AF424"/>
  <c r="Y425"/>
  <c r="AB425"/>
  <c r="AC425"/>
  <c r="AF425"/>
  <c r="M426"/>
  <c r="P426"/>
  <c r="S426"/>
  <c r="V426"/>
  <c r="Y426"/>
  <c r="AB426"/>
  <c r="AC426"/>
  <c r="AF426"/>
  <c r="M427"/>
  <c r="P427"/>
  <c r="S427"/>
  <c r="V427"/>
  <c r="Y427"/>
  <c r="AB427"/>
  <c r="AC427"/>
  <c r="AF427"/>
  <c r="M428"/>
  <c r="P428"/>
  <c r="S428"/>
  <c r="V428"/>
  <c r="Y428"/>
  <c r="AB428"/>
  <c r="AC428"/>
  <c r="AF428"/>
  <c r="M429"/>
  <c r="P429"/>
  <c r="S429"/>
  <c r="V429"/>
  <c r="Y429"/>
  <c r="AB429"/>
  <c r="AC429"/>
  <c r="AF429"/>
  <c r="M430"/>
  <c r="P430"/>
  <c r="S430"/>
  <c r="V430"/>
  <c r="Y430"/>
  <c r="AB430"/>
  <c r="AC430"/>
  <c r="AF430"/>
  <c r="M431"/>
  <c r="P431"/>
  <c r="S431"/>
  <c r="V431"/>
  <c r="Y431"/>
  <c r="AB431"/>
  <c r="AC431"/>
  <c r="AF431"/>
  <c r="M432"/>
  <c r="P432"/>
  <c r="S432"/>
  <c r="V432"/>
  <c r="Y432"/>
  <c r="AB432"/>
  <c r="AC432"/>
  <c r="AF432"/>
  <c r="M433"/>
  <c r="P433"/>
  <c r="S433"/>
  <c r="V433"/>
  <c r="Y433"/>
  <c r="AB433"/>
  <c r="AC433"/>
  <c r="AF433"/>
  <c r="M434"/>
  <c r="P434"/>
  <c r="S434"/>
  <c r="V434"/>
  <c r="Y434"/>
  <c r="AB434"/>
  <c r="AC434"/>
  <c r="AF434"/>
  <c r="M435"/>
  <c r="P435"/>
  <c r="S435"/>
  <c r="V435"/>
  <c r="Y435"/>
  <c r="AB435"/>
  <c r="AC435"/>
  <c r="AF435"/>
  <c r="M436"/>
  <c r="P436"/>
  <c r="S436"/>
  <c r="V436"/>
  <c r="Y436"/>
  <c r="AB436"/>
  <c r="AC436"/>
  <c r="AF436"/>
  <c r="M437"/>
  <c r="P437"/>
  <c r="S437"/>
  <c r="V437"/>
  <c r="Y437"/>
  <c r="AB437"/>
  <c r="AC437"/>
  <c r="AF437"/>
  <c r="Y438"/>
  <c r="AB438"/>
  <c r="AC438"/>
  <c r="AF438"/>
  <c r="M439"/>
  <c r="P439"/>
  <c r="S439"/>
  <c r="V439"/>
  <c r="Y439"/>
  <c r="AB439"/>
  <c r="AC439"/>
  <c r="AF439"/>
  <c r="P440"/>
  <c r="S440"/>
  <c r="V440"/>
  <c r="Y440"/>
  <c r="AB440"/>
  <c r="AC440"/>
  <c r="AF440"/>
  <c r="M441"/>
  <c r="P441"/>
  <c r="S441"/>
  <c r="V441"/>
  <c r="Y441"/>
  <c r="AB441"/>
  <c r="AC441"/>
  <c r="AF441"/>
  <c r="M442"/>
  <c r="P442"/>
  <c r="S442"/>
  <c r="V442"/>
  <c r="Y442"/>
  <c r="AB442"/>
  <c r="AC442"/>
  <c r="AF442"/>
  <c r="M443"/>
  <c r="P443"/>
  <c r="S443"/>
  <c r="V443"/>
  <c r="Y443"/>
  <c r="AB443"/>
  <c r="AC443"/>
  <c r="AF443"/>
  <c r="M444"/>
  <c r="P444"/>
  <c r="S444"/>
  <c r="V444"/>
  <c r="Y444"/>
  <c r="AB444"/>
  <c r="AC444"/>
  <c r="AF444"/>
  <c r="M445"/>
  <c r="P445"/>
  <c r="S445"/>
  <c r="V445"/>
  <c r="Y445"/>
  <c r="AB445"/>
  <c r="AC445"/>
  <c r="AF445"/>
  <c r="M446"/>
  <c r="P446"/>
  <c r="S446"/>
  <c r="V446"/>
  <c r="Y446"/>
  <c r="AB446"/>
  <c r="AC446"/>
  <c r="AF446"/>
  <c r="M447"/>
  <c r="P447"/>
  <c r="S447"/>
  <c r="V447"/>
  <c r="Y447"/>
  <c r="AB447"/>
  <c r="AC447"/>
  <c r="AF447"/>
  <c r="M448"/>
  <c r="P448"/>
  <c r="S448"/>
  <c r="V448"/>
  <c r="Y448"/>
  <c r="AB448"/>
  <c r="AC448"/>
  <c r="AF448"/>
  <c r="M449"/>
  <c r="P449"/>
  <c r="S449"/>
  <c r="V449"/>
  <c r="Y449"/>
  <c r="AB449"/>
  <c r="AC449"/>
  <c r="AF449"/>
  <c r="M450"/>
  <c r="P450"/>
  <c r="S450"/>
  <c r="V450"/>
  <c r="Y450"/>
  <c r="AB450"/>
  <c r="AC450"/>
  <c r="AF450"/>
  <c r="M451"/>
  <c r="P451"/>
  <c r="S451"/>
  <c r="V451"/>
  <c r="Y451"/>
  <c r="AB451"/>
  <c r="AC451"/>
  <c r="AF451"/>
  <c r="M452"/>
  <c r="P452"/>
  <c r="S452"/>
  <c r="V452"/>
  <c r="Y452"/>
  <c r="AB452"/>
  <c r="AC452"/>
  <c r="AF452"/>
  <c r="M453"/>
  <c r="P453"/>
  <c r="S453"/>
  <c r="V453"/>
  <c r="Y453"/>
  <c r="AB453"/>
  <c r="AC453"/>
  <c r="AF453"/>
  <c r="M454"/>
  <c r="P454"/>
  <c r="S454"/>
  <c r="V454"/>
  <c r="Y454"/>
  <c r="AB454"/>
  <c r="AC454"/>
  <c r="AF454"/>
  <c r="M455"/>
  <c r="P455"/>
  <c r="S455"/>
  <c r="V455"/>
  <c r="Y455"/>
  <c r="AB455"/>
  <c r="AC455"/>
  <c r="AF455"/>
  <c r="M456"/>
  <c r="P456"/>
  <c r="S456"/>
  <c r="V456"/>
  <c r="Y456"/>
  <c r="AB456"/>
  <c r="AC456"/>
  <c r="AF456"/>
  <c r="M457"/>
  <c r="P457"/>
  <c r="S457"/>
  <c r="V457"/>
  <c r="Y457"/>
  <c r="AB457"/>
  <c r="AC457"/>
  <c r="AF457"/>
  <c r="M458"/>
  <c r="P458"/>
  <c r="S458"/>
  <c r="V458"/>
  <c r="Y458"/>
  <c r="AB458"/>
  <c r="AC458"/>
  <c r="AF458"/>
  <c r="M459"/>
  <c r="P459"/>
  <c r="S459"/>
  <c r="V459"/>
  <c r="Y459"/>
  <c r="AB459"/>
  <c r="AC459"/>
  <c r="AF459"/>
  <c r="M460"/>
  <c r="P460"/>
  <c r="S460"/>
  <c r="V460"/>
  <c r="Y460"/>
  <c r="AB460"/>
  <c r="AC460"/>
  <c r="AF460"/>
  <c r="M461"/>
  <c r="P461"/>
  <c r="S461"/>
  <c r="V461"/>
  <c r="Y461"/>
  <c r="AB461"/>
  <c r="AC461"/>
  <c r="AF461"/>
  <c r="M462"/>
  <c r="P462"/>
  <c r="S462"/>
  <c r="V462"/>
  <c r="Y462"/>
  <c r="AB462"/>
  <c r="AC462"/>
  <c r="AF462"/>
  <c r="M463"/>
  <c r="P463"/>
  <c r="S463"/>
  <c r="V463"/>
  <c r="Y463"/>
  <c r="AB463"/>
  <c r="AC463"/>
  <c r="AF463"/>
  <c r="M464"/>
  <c r="P464"/>
  <c r="S464"/>
  <c r="V464"/>
  <c r="Y464"/>
  <c r="AB464"/>
  <c r="AC464"/>
  <c r="AF464"/>
  <c r="AF465"/>
  <c r="M466"/>
  <c r="P466"/>
  <c r="S466"/>
  <c r="V466"/>
  <c r="Y466"/>
  <c r="AB466"/>
  <c r="AC466"/>
  <c r="AF466"/>
  <c r="M467"/>
  <c r="P467"/>
  <c r="S467"/>
  <c r="V467"/>
  <c r="Y467"/>
  <c r="AB467"/>
  <c r="AC467"/>
  <c r="AF467"/>
  <c r="M468"/>
  <c r="P468"/>
  <c r="S468"/>
  <c r="V468"/>
  <c r="Y468"/>
  <c r="AB468"/>
  <c r="AC468"/>
  <c r="AF468"/>
  <c r="M469"/>
  <c r="P469"/>
  <c r="S469"/>
  <c r="V469"/>
  <c r="Y469"/>
  <c r="AB469"/>
  <c r="AC469"/>
  <c r="AF469"/>
  <c r="M470"/>
  <c r="P470"/>
  <c r="S470"/>
  <c r="V470"/>
  <c r="Y470"/>
  <c r="AB470"/>
  <c r="AC470"/>
  <c r="AF470"/>
  <c r="M471"/>
  <c r="P471"/>
  <c r="S471"/>
  <c r="V471"/>
  <c r="Y471"/>
  <c r="AB471"/>
  <c r="AC471"/>
  <c r="AF471"/>
  <c r="M472"/>
  <c r="P472"/>
  <c r="S472"/>
  <c r="V472"/>
  <c r="Y472"/>
  <c r="AB472"/>
  <c r="AC472"/>
  <c r="AF472"/>
  <c r="M473"/>
  <c r="P473"/>
  <c r="S473"/>
  <c r="V473"/>
  <c r="Y473"/>
  <c r="AB473"/>
  <c r="AC473"/>
  <c r="AF473"/>
  <c r="M474"/>
  <c r="P474"/>
  <c r="S474"/>
  <c r="V474"/>
  <c r="Y474"/>
  <c r="AB474"/>
  <c r="AC474"/>
  <c r="AF474"/>
  <c r="M475"/>
  <c r="P475"/>
  <c r="S475"/>
  <c r="V475"/>
  <c r="Y475"/>
  <c r="AB475"/>
  <c r="AC475"/>
  <c r="AF475"/>
  <c r="M476"/>
  <c r="P476"/>
  <c r="S476"/>
  <c r="V476"/>
  <c r="Y476"/>
  <c r="AB476"/>
  <c r="AC476"/>
  <c r="AF476"/>
  <c r="M477"/>
  <c r="P477"/>
  <c r="S477"/>
  <c r="V477"/>
  <c r="Y477"/>
  <c r="AB477"/>
  <c r="AC477"/>
  <c r="AF477"/>
  <c r="S478"/>
  <c r="V478"/>
  <c r="Y478"/>
  <c r="AB478"/>
  <c r="AC478"/>
  <c r="AF478"/>
  <c r="M479"/>
  <c r="P479"/>
  <c r="S479"/>
  <c r="V479"/>
  <c r="Y479"/>
  <c r="AB479"/>
  <c r="AC479"/>
  <c r="AF479"/>
  <c r="M480"/>
  <c r="P480"/>
  <c r="S480"/>
  <c r="V480"/>
  <c r="Y480"/>
  <c r="AB480"/>
  <c r="AC480"/>
  <c r="AF480"/>
  <c r="M481"/>
  <c r="P481"/>
  <c r="S481"/>
  <c r="V481"/>
  <c r="Y481"/>
  <c r="AB481"/>
  <c r="AC481"/>
  <c r="AF481"/>
  <c r="M482"/>
  <c r="P482"/>
  <c r="S482"/>
  <c r="V482"/>
  <c r="Y482"/>
  <c r="AB482"/>
  <c r="AC482"/>
  <c r="AF482"/>
  <c r="M483"/>
  <c r="P483"/>
  <c r="S483"/>
  <c r="V483"/>
  <c r="Y483"/>
  <c r="AB483"/>
  <c r="AC483"/>
  <c r="AF483"/>
  <c r="M484"/>
  <c r="P484"/>
  <c r="S484"/>
  <c r="V484"/>
  <c r="Y484"/>
  <c r="AB484"/>
  <c r="AC484"/>
  <c r="AF484"/>
  <c r="M485"/>
  <c r="P485"/>
  <c r="S485"/>
  <c r="V485"/>
  <c r="Y485"/>
  <c r="AB485"/>
  <c r="AC485"/>
  <c r="AF485"/>
  <c r="M486"/>
  <c r="P486"/>
  <c r="S486"/>
  <c r="V486"/>
  <c r="Y486"/>
  <c r="AB486"/>
  <c r="AC486"/>
  <c r="AF486"/>
  <c r="M487"/>
  <c r="P487"/>
  <c r="S487"/>
  <c r="V487"/>
  <c r="Y487"/>
  <c r="AB487"/>
  <c r="AC487"/>
  <c r="AF487"/>
  <c r="D488"/>
  <c r="D567" s="1"/>
  <c r="J488"/>
  <c r="K488"/>
  <c r="L488"/>
  <c r="M488"/>
  <c r="N488"/>
  <c r="O488"/>
  <c r="P488" s="1"/>
  <c r="Q488"/>
  <c r="Q567" s="1"/>
  <c r="R488"/>
  <c r="T488"/>
  <c r="U488"/>
  <c r="V488" s="1"/>
  <c r="W488"/>
  <c r="X488"/>
  <c r="Y488"/>
  <c r="Z488"/>
  <c r="AA488"/>
  <c r="AB488" s="1"/>
  <c r="AC488"/>
  <c r="AD488"/>
  <c r="AE488"/>
  <c r="AF488" s="1"/>
  <c r="M490"/>
  <c r="P490"/>
  <c r="S490"/>
  <c r="V490"/>
  <c r="Y490"/>
  <c r="AB490"/>
  <c r="AC490"/>
  <c r="AF490"/>
  <c r="M491"/>
  <c r="P491"/>
  <c r="S491"/>
  <c r="V491"/>
  <c r="Y491"/>
  <c r="AB491"/>
  <c r="AC491"/>
  <c r="AF491"/>
  <c r="M492"/>
  <c r="P492"/>
  <c r="S492"/>
  <c r="V492"/>
  <c r="Y492"/>
  <c r="AB492"/>
  <c r="AC492"/>
  <c r="AF492"/>
  <c r="M493"/>
  <c r="P493"/>
  <c r="S493"/>
  <c r="V493"/>
  <c r="Y493"/>
  <c r="AB493"/>
  <c r="AC493"/>
  <c r="AF493"/>
  <c r="M494"/>
  <c r="P494"/>
  <c r="S494"/>
  <c r="V494"/>
  <c r="Y494"/>
  <c r="AB494"/>
  <c r="AC494"/>
  <c r="AF494"/>
  <c r="M495"/>
  <c r="P495"/>
  <c r="S495"/>
  <c r="V495"/>
  <c r="Y495"/>
  <c r="AB495"/>
  <c r="AC495"/>
  <c r="AF495"/>
  <c r="M496"/>
  <c r="P496"/>
  <c r="S496"/>
  <c r="V496"/>
  <c r="Y496"/>
  <c r="AB496"/>
  <c r="AC496"/>
  <c r="AF496"/>
  <c r="M497"/>
  <c r="P497"/>
  <c r="S497"/>
  <c r="V497"/>
  <c r="Y497"/>
  <c r="AB497"/>
  <c r="AC497"/>
  <c r="AF497"/>
  <c r="M498"/>
  <c r="P498"/>
  <c r="S498"/>
  <c r="V498"/>
  <c r="Y498"/>
  <c r="AB498"/>
  <c r="AC498"/>
  <c r="AF498"/>
  <c r="M499"/>
  <c r="P499"/>
  <c r="S499"/>
  <c r="V499"/>
  <c r="Y499"/>
  <c r="AB499"/>
  <c r="AC499"/>
  <c r="AF499"/>
  <c r="M500"/>
  <c r="P500"/>
  <c r="S500"/>
  <c r="V500"/>
  <c r="Y500"/>
  <c r="AB500"/>
  <c r="AC500"/>
  <c r="AF500"/>
  <c r="M501"/>
  <c r="P501"/>
  <c r="S501"/>
  <c r="V501"/>
  <c r="Y501"/>
  <c r="AB501"/>
  <c r="AC501"/>
  <c r="AF501"/>
  <c r="M502"/>
  <c r="P502"/>
  <c r="S502"/>
  <c r="V502"/>
  <c r="Y502"/>
  <c r="AB502"/>
  <c r="AC502"/>
  <c r="AF502"/>
  <c r="M503"/>
  <c r="P503"/>
  <c r="S503"/>
  <c r="V503"/>
  <c r="Y503"/>
  <c r="AB503"/>
  <c r="AC503"/>
  <c r="AF503"/>
  <c r="M504"/>
  <c r="P504"/>
  <c r="S504"/>
  <c r="V504"/>
  <c r="Y504"/>
  <c r="AB504"/>
  <c r="AC504"/>
  <c r="AF504"/>
  <c r="M505"/>
  <c r="P505"/>
  <c r="S505"/>
  <c r="V505"/>
  <c r="Y505"/>
  <c r="AB505"/>
  <c r="AC505"/>
  <c r="AF505"/>
  <c r="M506"/>
  <c r="P506"/>
  <c r="S506"/>
  <c r="V506"/>
  <c r="Y506"/>
  <c r="AB506"/>
  <c r="AC506"/>
  <c r="AF506"/>
  <c r="M507"/>
  <c r="P507"/>
  <c r="S507"/>
  <c r="V507"/>
  <c r="Y507"/>
  <c r="AB507"/>
  <c r="AC507"/>
  <c r="AF507"/>
  <c r="M508"/>
  <c r="P508"/>
  <c r="S508"/>
  <c r="V508"/>
  <c r="Y508"/>
  <c r="AB508"/>
  <c r="AC508"/>
  <c r="AF508"/>
  <c r="M509"/>
  <c r="P509"/>
  <c r="S509"/>
  <c r="V509"/>
  <c r="Y509"/>
  <c r="AB509"/>
  <c r="AC509"/>
  <c r="AF509"/>
  <c r="M510"/>
  <c r="P510"/>
  <c r="S510"/>
  <c r="V510"/>
  <c r="Y510"/>
  <c r="AB510"/>
  <c r="AC510"/>
  <c r="AF510"/>
  <c r="M511"/>
  <c r="P511"/>
  <c r="S511"/>
  <c r="V511"/>
  <c r="Y511"/>
  <c r="AB511"/>
  <c r="AC511"/>
  <c r="AF511"/>
  <c r="M512"/>
  <c r="P512"/>
  <c r="S512"/>
  <c r="V512"/>
  <c r="Y512"/>
  <c r="AB512"/>
  <c r="AC512"/>
  <c r="AF512"/>
  <c r="M513"/>
  <c r="P513"/>
  <c r="S513"/>
  <c r="V513"/>
  <c r="Y513"/>
  <c r="AB513"/>
  <c r="AC513"/>
  <c r="AF513"/>
  <c r="M514"/>
  <c r="P514"/>
  <c r="S514"/>
  <c r="V514"/>
  <c r="Y514"/>
  <c r="AB514"/>
  <c r="AC514"/>
  <c r="AF514"/>
  <c r="M515"/>
  <c r="P515"/>
  <c r="S515"/>
  <c r="V515"/>
  <c r="Y515"/>
  <c r="AB515"/>
  <c r="AC515"/>
  <c r="AF515"/>
  <c r="M516"/>
  <c r="P516"/>
  <c r="S516"/>
  <c r="V516"/>
  <c r="Y516"/>
  <c r="AB516"/>
  <c r="AC516"/>
  <c r="AF516"/>
  <c r="M517"/>
  <c r="P517"/>
  <c r="S517"/>
  <c r="V517"/>
  <c r="Y517"/>
  <c r="AB517"/>
  <c r="AC517"/>
  <c r="AF517"/>
  <c r="M518"/>
  <c r="P518"/>
  <c r="S518"/>
  <c r="V518"/>
  <c r="Y518"/>
  <c r="AB518"/>
  <c r="AC518"/>
  <c r="AF518"/>
  <c r="M519"/>
  <c r="P519"/>
  <c r="S519"/>
  <c r="V519"/>
  <c r="Y519"/>
  <c r="AB519"/>
  <c r="AC519"/>
  <c r="AF519"/>
  <c r="M520"/>
  <c r="P520"/>
  <c r="S520"/>
  <c r="V520"/>
  <c r="Y520"/>
  <c r="AB520"/>
  <c r="AC520"/>
  <c r="AF520"/>
  <c r="M521"/>
  <c r="P521"/>
  <c r="S521"/>
  <c r="V521"/>
  <c r="Y521"/>
  <c r="AB521"/>
  <c r="AC521"/>
  <c r="AF521"/>
  <c r="M522"/>
  <c r="P522"/>
  <c r="S522"/>
  <c r="V522"/>
  <c r="Y522"/>
  <c r="AB522"/>
  <c r="AC522"/>
  <c r="AF522"/>
  <c r="M523"/>
  <c r="P523"/>
  <c r="S523"/>
  <c r="V523"/>
  <c r="Y523"/>
  <c r="AB523"/>
  <c r="AC523"/>
  <c r="AF523"/>
  <c r="M524"/>
  <c r="P524"/>
  <c r="S524"/>
  <c r="V524"/>
  <c r="Y524"/>
  <c r="AB524"/>
  <c r="AC524"/>
  <c r="AF524"/>
  <c r="M525"/>
  <c r="P525"/>
  <c r="S525"/>
  <c r="V525"/>
  <c r="Y525"/>
  <c r="AB525"/>
  <c r="AC525"/>
  <c r="AF525"/>
  <c r="M526"/>
  <c r="P526"/>
  <c r="S526"/>
  <c r="V526"/>
  <c r="Y526"/>
  <c r="AB526"/>
  <c r="AC526"/>
  <c r="AF526"/>
  <c r="V527"/>
  <c r="Y527"/>
  <c r="AB527"/>
  <c r="AC527"/>
  <c r="AF527"/>
  <c r="D528"/>
  <c r="J528"/>
  <c r="K528"/>
  <c r="L528"/>
  <c r="M528" s="1"/>
  <c r="N528"/>
  <c r="O528"/>
  <c r="P528"/>
  <c r="Q528"/>
  <c r="R528"/>
  <c r="S528" s="1"/>
  <c r="T528"/>
  <c r="V528" s="1"/>
  <c r="U528"/>
  <c r="W528"/>
  <c r="X528"/>
  <c r="Y528" s="1"/>
  <c r="Z528"/>
  <c r="AA528"/>
  <c r="AB528"/>
  <c r="AD528"/>
  <c r="AE528"/>
  <c r="AF528"/>
  <c r="M530"/>
  <c r="P530"/>
  <c r="S530"/>
  <c r="V530"/>
  <c r="Y530"/>
  <c r="AB530"/>
  <c r="AC530"/>
  <c r="AF530"/>
  <c r="M531"/>
  <c r="P531"/>
  <c r="S531"/>
  <c r="V531"/>
  <c r="Y531"/>
  <c r="AB531"/>
  <c r="AC531"/>
  <c r="AF531"/>
  <c r="M532"/>
  <c r="P532"/>
  <c r="S532"/>
  <c r="V532"/>
  <c r="Y532"/>
  <c r="AB532"/>
  <c r="AC532"/>
  <c r="AF532"/>
  <c r="M533"/>
  <c r="P533"/>
  <c r="S533"/>
  <c r="V533"/>
  <c r="Y533"/>
  <c r="AB533"/>
  <c r="AC533"/>
  <c r="AF533"/>
  <c r="M534"/>
  <c r="P534"/>
  <c r="S534"/>
  <c r="V534"/>
  <c r="Y534"/>
  <c r="AB534"/>
  <c r="AC534"/>
  <c r="AF534"/>
  <c r="M535"/>
  <c r="P535"/>
  <c r="S535"/>
  <c r="V535"/>
  <c r="Y535"/>
  <c r="AB535"/>
  <c r="AC535"/>
  <c r="AF535"/>
  <c r="M536"/>
  <c r="P536"/>
  <c r="S536"/>
  <c r="V536"/>
  <c r="Y536"/>
  <c r="AB536"/>
  <c r="AC536"/>
  <c r="AF536"/>
  <c r="M537"/>
  <c r="P537"/>
  <c r="S537"/>
  <c r="V537"/>
  <c r="Y537"/>
  <c r="AB537"/>
  <c r="AC537"/>
  <c r="AF537"/>
  <c r="M538"/>
  <c r="P538"/>
  <c r="S538"/>
  <c r="V538"/>
  <c r="Y538"/>
  <c r="AB538"/>
  <c r="AC538"/>
  <c r="AF538"/>
  <c r="M539"/>
  <c r="P539"/>
  <c r="S539"/>
  <c r="V539"/>
  <c r="Y539"/>
  <c r="AB539"/>
  <c r="AC539"/>
  <c r="AF539"/>
  <c r="M540"/>
  <c r="P540"/>
  <c r="S540"/>
  <c r="V540"/>
  <c r="Y540"/>
  <c r="AB540"/>
  <c r="AC540"/>
  <c r="AF540"/>
  <c r="M541"/>
  <c r="P541"/>
  <c r="S541"/>
  <c r="V541"/>
  <c r="Y541"/>
  <c r="AB541"/>
  <c r="AC541"/>
  <c r="AF541"/>
  <c r="M542"/>
  <c r="P542"/>
  <c r="S542"/>
  <c r="V542"/>
  <c r="Y542"/>
  <c r="AB542"/>
  <c r="AC542"/>
  <c r="AF542"/>
  <c r="M543"/>
  <c r="P543"/>
  <c r="S543"/>
  <c r="V543"/>
  <c r="Y543"/>
  <c r="AB543"/>
  <c r="AC543"/>
  <c r="AF543"/>
  <c r="M544"/>
  <c r="P544"/>
  <c r="S544"/>
  <c r="V544"/>
  <c r="Y544"/>
  <c r="AB544"/>
  <c r="AC544"/>
  <c r="AF544"/>
  <c r="M545"/>
  <c r="P545"/>
  <c r="S545"/>
  <c r="V545"/>
  <c r="Y545"/>
  <c r="AB545"/>
  <c r="AC545"/>
  <c r="AF545"/>
  <c r="M546"/>
  <c r="P546"/>
  <c r="S546"/>
  <c r="V546"/>
  <c r="Y546"/>
  <c r="AB546"/>
  <c r="AC546"/>
  <c r="AF546"/>
  <c r="M547"/>
  <c r="P547"/>
  <c r="S547"/>
  <c r="V547"/>
  <c r="Y547"/>
  <c r="AB547"/>
  <c r="AC547"/>
  <c r="AF547"/>
  <c r="M548"/>
  <c r="P548"/>
  <c r="S548"/>
  <c r="V548"/>
  <c r="Y548"/>
  <c r="AB548"/>
  <c r="AC548"/>
  <c r="AF548"/>
  <c r="M549"/>
  <c r="P549"/>
  <c r="S549"/>
  <c r="V549"/>
  <c r="Y549"/>
  <c r="AB549"/>
  <c r="AC549"/>
  <c r="AF549"/>
  <c r="M550"/>
  <c r="P550"/>
  <c r="S550"/>
  <c r="V550"/>
  <c r="Y550"/>
  <c r="AB550"/>
  <c r="AC550"/>
  <c r="AF550"/>
  <c r="M551"/>
  <c r="P551"/>
  <c r="S551"/>
  <c r="V551"/>
  <c r="Y551"/>
  <c r="AB551"/>
  <c r="AC551"/>
  <c r="AF551"/>
  <c r="M552"/>
  <c r="P552"/>
  <c r="S552"/>
  <c r="V552"/>
  <c r="Y552"/>
  <c r="AB552"/>
  <c r="AC552"/>
  <c r="AF552"/>
  <c r="M553"/>
  <c r="P553"/>
  <c r="S553"/>
  <c r="V553"/>
  <c r="Y553"/>
  <c r="AB553"/>
  <c r="AC553"/>
  <c r="AF553"/>
  <c r="M554"/>
  <c r="P554"/>
  <c r="S554"/>
  <c r="V554"/>
  <c r="Y554"/>
  <c r="AB554"/>
  <c r="AC554"/>
  <c r="AF554"/>
  <c r="M555"/>
  <c r="P555"/>
  <c r="S555"/>
  <c r="V555"/>
  <c r="Y555"/>
  <c r="AB555"/>
  <c r="AC555"/>
  <c r="AF555"/>
  <c r="M556"/>
  <c r="P556"/>
  <c r="S556"/>
  <c r="V556"/>
  <c r="Y556"/>
  <c r="AB556"/>
  <c r="AC556"/>
  <c r="AF556"/>
  <c r="M557"/>
  <c r="P557"/>
  <c r="S557"/>
  <c r="V557"/>
  <c r="Y557"/>
  <c r="AB557"/>
  <c r="AC557"/>
  <c r="AF557"/>
  <c r="M558"/>
  <c r="P558"/>
  <c r="S558"/>
  <c r="V558"/>
  <c r="Y558"/>
  <c r="AB558"/>
  <c r="AC558"/>
  <c r="AF558"/>
  <c r="M559"/>
  <c r="P559"/>
  <c r="S559"/>
  <c r="V559"/>
  <c r="Y559"/>
  <c r="AB559"/>
  <c r="AC559"/>
  <c r="AF559"/>
  <c r="M560"/>
  <c r="P560"/>
  <c r="S560"/>
  <c r="V560"/>
  <c r="Y560"/>
  <c r="AB560"/>
  <c r="AC560"/>
  <c r="AF560"/>
  <c r="M561"/>
  <c r="P561"/>
  <c r="S561"/>
  <c r="V561"/>
  <c r="Y561"/>
  <c r="AB561"/>
  <c r="AC561"/>
  <c r="AF561"/>
  <c r="M562"/>
  <c r="P562"/>
  <c r="S562"/>
  <c r="V562"/>
  <c r="Y562"/>
  <c r="AB562"/>
  <c r="AC562"/>
  <c r="AF562"/>
  <c r="M563"/>
  <c r="P563"/>
  <c r="S563"/>
  <c r="V563"/>
  <c r="Y563"/>
  <c r="AB563"/>
  <c r="AC563"/>
  <c r="AF563"/>
  <c r="M564"/>
  <c r="P564"/>
  <c r="S564"/>
  <c r="V564"/>
  <c r="Y564"/>
  <c r="AB564"/>
  <c r="AC564"/>
  <c r="AF564"/>
  <c r="M565"/>
  <c r="P565"/>
  <c r="S565"/>
  <c r="V565"/>
  <c r="Y565"/>
  <c r="AB565"/>
  <c r="AC565"/>
  <c r="AF565"/>
  <c r="D566"/>
  <c r="J566"/>
  <c r="K566"/>
  <c r="L566"/>
  <c r="M566" s="1"/>
  <c r="N566"/>
  <c r="O566"/>
  <c r="P566"/>
  <c r="Q566"/>
  <c r="R566"/>
  <c r="S566" s="1"/>
  <c r="T566"/>
  <c r="V566" s="1"/>
  <c r="U566"/>
  <c r="W566"/>
  <c r="X566"/>
  <c r="Y566" s="1"/>
  <c r="Z566"/>
  <c r="AA566"/>
  <c r="AB566"/>
  <c r="AD566"/>
  <c r="AE566"/>
  <c r="AF566"/>
  <c r="J567"/>
  <c r="K567"/>
  <c r="L567"/>
  <c r="M567" s="1"/>
  <c r="N567"/>
  <c r="O567"/>
  <c r="P567"/>
  <c r="R567"/>
  <c r="T567"/>
  <c r="W567"/>
  <c r="X567"/>
  <c r="Y567" s="1"/>
  <c r="Z567"/>
  <c r="AA567"/>
  <c r="AB567"/>
  <c r="AD567"/>
  <c r="AE567"/>
  <c r="AF567"/>
  <c r="M7" i="537"/>
  <c r="P7"/>
  <c r="S7"/>
  <c r="V7"/>
  <c r="Y7"/>
  <c r="AB7"/>
  <c r="AE7"/>
  <c r="AH7"/>
  <c r="AK7"/>
  <c r="AN7"/>
  <c r="AQ7"/>
  <c r="AT7"/>
  <c r="AU7"/>
  <c r="M8"/>
  <c r="P8"/>
  <c r="S8"/>
  <c r="V8"/>
  <c r="Y8"/>
  <c r="AB8"/>
  <c r="AE8"/>
  <c r="AH8"/>
  <c r="AK8"/>
  <c r="AN8"/>
  <c r="AQ8"/>
  <c r="AT8"/>
  <c r="AU8"/>
  <c r="M9"/>
  <c r="P9"/>
  <c r="S9"/>
  <c r="V9"/>
  <c r="Y9"/>
  <c r="AB9"/>
  <c r="AE9"/>
  <c r="AH9"/>
  <c r="AK9"/>
  <c r="AN9"/>
  <c r="AQ9"/>
  <c r="AT9"/>
  <c r="AU9"/>
  <c r="M10"/>
  <c r="P10"/>
  <c r="S10"/>
  <c r="V10"/>
  <c r="Y10"/>
  <c r="AB10"/>
  <c r="AE10"/>
  <c r="AH10"/>
  <c r="AK10"/>
  <c r="AN10"/>
  <c r="AQ10"/>
  <c r="AT10"/>
  <c r="AU10"/>
  <c r="M11"/>
  <c r="P11"/>
  <c r="S11"/>
  <c r="V11"/>
  <c r="Y11"/>
  <c r="AB11"/>
  <c r="AE11"/>
  <c r="AH11"/>
  <c r="AK11"/>
  <c r="AN11"/>
  <c r="AQ11"/>
  <c r="AT11"/>
  <c r="AU11"/>
  <c r="M12"/>
  <c r="P12"/>
  <c r="S12"/>
  <c r="V12"/>
  <c r="Y12"/>
  <c r="AB12"/>
  <c r="AE12"/>
  <c r="AH12"/>
  <c r="AK12"/>
  <c r="AN12"/>
  <c r="AQ12"/>
  <c r="AT12"/>
  <c r="AU12"/>
  <c r="M13"/>
  <c r="P13"/>
  <c r="S13"/>
  <c r="V13"/>
  <c r="Y13"/>
  <c r="AB13"/>
  <c r="AE13"/>
  <c r="AH13"/>
  <c r="AK13"/>
  <c r="AN13"/>
  <c r="AQ13"/>
  <c r="AT13"/>
  <c r="AU13"/>
  <c r="M14"/>
  <c r="P14"/>
  <c r="S14"/>
  <c r="V14"/>
  <c r="Y14"/>
  <c r="AB14"/>
  <c r="AE14"/>
  <c r="AH14"/>
  <c r="AK14"/>
  <c r="AN14"/>
  <c r="AQ14"/>
  <c r="AT14"/>
  <c r="AU14"/>
  <c r="M15"/>
  <c r="P15"/>
  <c r="S15"/>
  <c r="V15"/>
  <c r="Y15"/>
  <c r="AB15"/>
  <c r="AE15"/>
  <c r="AH15"/>
  <c r="AK15"/>
  <c r="AN15"/>
  <c r="AQ15"/>
  <c r="AT15"/>
  <c r="AU15"/>
  <c r="M16"/>
  <c r="P16"/>
  <c r="S16"/>
  <c r="V16"/>
  <c r="Y16"/>
  <c r="AB16"/>
  <c r="AE16"/>
  <c r="AH16"/>
  <c r="AK16"/>
  <c r="AN16"/>
  <c r="AQ16"/>
  <c r="AT16"/>
  <c r="AU16"/>
  <c r="M17"/>
  <c r="P17"/>
  <c r="S17"/>
  <c r="V17"/>
  <c r="Y17"/>
  <c r="AB17"/>
  <c r="AE17"/>
  <c r="AH17"/>
  <c r="AK17"/>
  <c r="AN17"/>
  <c r="AQ17"/>
  <c r="AT17"/>
  <c r="AU17"/>
  <c r="AK18"/>
  <c r="AN18"/>
  <c r="AQ18"/>
  <c r="AT18"/>
  <c r="AU18"/>
  <c r="M19"/>
  <c r="P19"/>
  <c r="S19"/>
  <c r="V19"/>
  <c r="Y19"/>
  <c r="AB19"/>
  <c r="AE19"/>
  <c r="AH19"/>
  <c r="AK19"/>
  <c r="AN19"/>
  <c r="AQ19"/>
  <c r="AT19"/>
  <c r="AU19"/>
  <c r="M20"/>
  <c r="P20"/>
  <c r="S20"/>
  <c r="V20"/>
  <c r="Y20"/>
  <c r="AB20"/>
  <c r="AE20"/>
  <c r="AH20"/>
  <c r="AK20"/>
  <c r="AN20"/>
  <c r="AQ20"/>
  <c r="AT20"/>
  <c r="AU20"/>
  <c r="M21"/>
  <c r="P21"/>
  <c r="S21"/>
  <c r="V21"/>
  <c r="Y21"/>
  <c r="AB21"/>
  <c r="AE21"/>
  <c r="AH21"/>
  <c r="AK21"/>
  <c r="AN21"/>
  <c r="AQ21"/>
  <c r="AT21"/>
  <c r="AU21"/>
  <c r="AT22"/>
  <c r="AU22"/>
  <c r="M23"/>
  <c r="P23"/>
  <c r="S23"/>
  <c r="V23"/>
  <c r="Y23"/>
  <c r="AB23"/>
  <c r="AE23"/>
  <c r="AH23"/>
  <c r="AK23"/>
  <c r="AN23"/>
  <c r="AQ23"/>
  <c r="AT23"/>
  <c r="AU23"/>
  <c r="M24"/>
  <c r="P24"/>
  <c r="S24"/>
  <c r="V24"/>
  <c r="Y24"/>
  <c r="AB24"/>
  <c r="AE24"/>
  <c r="AH24"/>
  <c r="AK24"/>
  <c r="AN24"/>
  <c r="AQ24"/>
  <c r="AT24"/>
  <c r="AU24"/>
  <c r="M25"/>
  <c r="P25"/>
  <c r="S25"/>
  <c r="V25"/>
  <c r="Y25"/>
  <c r="AB25"/>
  <c r="AE25"/>
  <c r="AH25"/>
  <c r="AK25"/>
  <c r="AN25"/>
  <c r="AQ25"/>
  <c r="AT25"/>
  <c r="AU25"/>
  <c r="AH26"/>
  <c r="AK26"/>
  <c r="AN26"/>
  <c r="AQ26"/>
  <c r="AT26"/>
  <c r="AU26"/>
  <c r="M27"/>
  <c r="P27"/>
  <c r="S27"/>
  <c r="V27"/>
  <c r="Y27"/>
  <c r="AB27"/>
  <c r="AE27"/>
  <c r="AH27"/>
  <c r="AK27"/>
  <c r="AN27"/>
  <c r="AQ27"/>
  <c r="AT27"/>
  <c r="AU27"/>
  <c r="M28"/>
  <c r="P28"/>
  <c r="S28"/>
  <c r="V28"/>
  <c r="Y28"/>
  <c r="AB28"/>
  <c r="AE28"/>
  <c r="AH28"/>
  <c r="AK28"/>
  <c r="AN28"/>
  <c r="AQ28"/>
  <c r="AT28"/>
  <c r="AU28"/>
  <c r="M29"/>
  <c r="P29"/>
  <c r="S29"/>
  <c r="V29"/>
  <c r="Y29"/>
  <c r="AB29"/>
  <c r="AE29"/>
  <c r="AH29"/>
  <c r="AK29"/>
  <c r="AN29"/>
  <c r="AQ29"/>
  <c r="AT29"/>
  <c r="AU29"/>
  <c r="M30"/>
  <c r="P30"/>
  <c r="S30"/>
  <c r="V30"/>
  <c r="Y30"/>
  <c r="AB30"/>
  <c r="AE30"/>
  <c r="AH30"/>
  <c r="AK30"/>
  <c r="AN30"/>
  <c r="AQ30"/>
  <c r="AT30"/>
  <c r="AU30"/>
  <c r="M31"/>
  <c r="P31"/>
  <c r="S31"/>
  <c r="V31"/>
  <c r="Y31"/>
  <c r="AB31"/>
  <c r="AE31"/>
  <c r="AH31"/>
  <c r="AK31"/>
  <c r="AN31"/>
  <c r="AQ31"/>
  <c r="AT31"/>
  <c r="AU31"/>
  <c r="M32"/>
  <c r="P32"/>
  <c r="S32"/>
  <c r="V32"/>
  <c r="Y32"/>
  <c r="AB32"/>
  <c r="AE32"/>
  <c r="AH32"/>
  <c r="AK32"/>
  <c r="AN32"/>
  <c r="AQ32"/>
  <c r="AT32"/>
  <c r="AU32"/>
  <c r="M33"/>
  <c r="P33"/>
  <c r="S33"/>
  <c r="V33"/>
  <c r="Y33"/>
  <c r="AB33"/>
  <c r="AE33"/>
  <c r="AH33"/>
  <c r="AK33"/>
  <c r="AN33"/>
  <c r="AQ33"/>
  <c r="AT33"/>
  <c r="AU33"/>
  <c r="M34"/>
  <c r="P34"/>
  <c r="S34"/>
  <c r="V34"/>
  <c r="Y34"/>
  <c r="AB34"/>
  <c r="AE34"/>
  <c r="AH34"/>
  <c r="AK34"/>
  <c r="AN34"/>
  <c r="AQ34"/>
  <c r="AT34"/>
  <c r="AU34"/>
  <c r="M35"/>
  <c r="P35"/>
  <c r="S35"/>
  <c r="V35"/>
  <c r="Y35"/>
  <c r="AB35"/>
  <c r="AE35"/>
  <c r="AH35"/>
  <c r="AK35"/>
  <c r="AN35"/>
  <c r="AQ35"/>
  <c r="AT35"/>
  <c r="AU35"/>
  <c r="S36"/>
  <c r="V36"/>
  <c r="Y36"/>
  <c r="AB36"/>
  <c r="AE36"/>
  <c r="AH36"/>
  <c r="AK36"/>
  <c r="AN36"/>
  <c r="AQ36"/>
  <c r="AT36"/>
  <c r="AU36"/>
  <c r="M37"/>
  <c r="P37"/>
  <c r="S37"/>
  <c r="V37"/>
  <c r="Y37"/>
  <c r="AB37"/>
  <c r="AE37"/>
  <c r="AH37"/>
  <c r="AK37"/>
  <c r="AN37"/>
  <c r="AQ37"/>
  <c r="AT37"/>
  <c r="AU37"/>
  <c r="M38"/>
  <c r="P38"/>
  <c r="S38"/>
  <c r="V38"/>
  <c r="Y38"/>
  <c r="AB38"/>
  <c r="AE38"/>
  <c r="AH38"/>
  <c r="AK38"/>
  <c r="AN38"/>
  <c r="AQ38"/>
  <c r="AT38"/>
  <c r="AU38"/>
  <c r="M39"/>
  <c r="P39"/>
  <c r="S39"/>
  <c r="V39"/>
  <c r="Y39"/>
  <c r="AB39"/>
  <c r="AE39"/>
  <c r="AH39"/>
  <c r="AK39"/>
  <c r="AN39"/>
  <c r="AQ39"/>
  <c r="AT39"/>
  <c r="AU39"/>
  <c r="M40"/>
  <c r="P40"/>
  <c r="S40"/>
  <c r="V40"/>
  <c r="Y40"/>
  <c r="AB40"/>
  <c r="AE40"/>
  <c r="AH40"/>
  <c r="AK40"/>
  <c r="AN40"/>
  <c r="AQ40"/>
  <c r="AT40"/>
  <c r="AU40"/>
  <c r="M41"/>
  <c r="P41"/>
  <c r="S41"/>
  <c r="V41"/>
  <c r="Y41"/>
  <c r="AB41"/>
  <c r="AE41"/>
  <c r="AH41"/>
  <c r="AK41"/>
  <c r="AN41"/>
  <c r="AQ41"/>
  <c r="AT41"/>
  <c r="AU41"/>
  <c r="M42"/>
  <c r="P42"/>
  <c r="S42"/>
  <c r="V42"/>
  <c r="Y42"/>
  <c r="AB42"/>
  <c r="AE42"/>
  <c r="AH42"/>
  <c r="AK42"/>
  <c r="AN42"/>
  <c r="AQ42"/>
  <c r="AT42"/>
  <c r="AU42"/>
  <c r="M43"/>
  <c r="P43"/>
  <c r="S43"/>
  <c r="V43"/>
  <c r="Y43"/>
  <c r="AB43"/>
  <c r="AE43"/>
  <c r="AH43"/>
  <c r="AK43"/>
  <c r="AN43"/>
  <c r="AQ43"/>
  <c r="AT43"/>
  <c r="AU43"/>
  <c r="M44"/>
  <c r="P44"/>
  <c r="S44"/>
  <c r="V44"/>
  <c r="Y44"/>
  <c r="AB44"/>
  <c r="AE44"/>
  <c r="AH44"/>
  <c r="AK44"/>
  <c r="AN44"/>
  <c r="AQ44"/>
  <c r="AT44"/>
  <c r="AU44"/>
  <c r="M45"/>
  <c r="P45"/>
  <c r="S45"/>
  <c r="V45"/>
  <c r="Y45"/>
  <c r="AB45"/>
  <c r="AE45"/>
  <c r="AH45"/>
  <c r="AK45"/>
  <c r="AN45"/>
  <c r="AQ45"/>
  <c r="AT45"/>
  <c r="AU45"/>
  <c r="M46"/>
  <c r="P46"/>
  <c r="S46"/>
  <c r="V46"/>
  <c r="Y46"/>
  <c r="AB46"/>
  <c r="AE46"/>
  <c r="AH46"/>
  <c r="AK46"/>
  <c r="AN46"/>
  <c r="AQ46"/>
  <c r="AT46"/>
  <c r="AU46"/>
  <c r="AH47"/>
  <c r="AK47"/>
  <c r="AN47"/>
  <c r="AQ47"/>
  <c r="AT47"/>
  <c r="AU47"/>
  <c r="M48"/>
  <c r="P48"/>
  <c r="S48"/>
  <c r="V48"/>
  <c r="Y48"/>
  <c r="AB48"/>
  <c r="AE48"/>
  <c r="AH48"/>
  <c r="AK48"/>
  <c r="AN48"/>
  <c r="AQ48"/>
  <c r="AT48"/>
  <c r="AU48"/>
  <c r="M49"/>
  <c r="P49"/>
  <c r="S49"/>
  <c r="V49"/>
  <c r="Y49"/>
  <c r="AB49"/>
  <c r="AE49"/>
  <c r="AH49"/>
  <c r="AK49"/>
  <c r="AN49"/>
  <c r="AQ49"/>
  <c r="AT49"/>
  <c r="AU49"/>
  <c r="M50"/>
  <c r="P50"/>
  <c r="S50"/>
  <c r="V50"/>
  <c r="Y50"/>
  <c r="AB50"/>
  <c r="AE50"/>
  <c r="AH50"/>
  <c r="AK50"/>
  <c r="AN50"/>
  <c r="AQ50"/>
  <c r="AT50"/>
  <c r="AU50"/>
  <c r="M51"/>
  <c r="P51"/>
  <c r="S51"/>
  <c r="V51"/>
  <c r="Y51"/>
  <c r="AB51"/>
  <c r="AE51"/>
  <c r="AH51"/>
  <c r="AK51"/>
  <c r="AN51"/>
  <c r="AQ51"/>
  <c r="AT51"/>
  <c r="AU51"/>
  <c r="M52"/>
  <c r="P52"/>
  <c r="S52"/>
  <c r="V52"/>
  <c r="Y52"/>
  <c r="AB52"/>
  <c r="AE52"/>
  <c r="AH52"/>
  <c r="AK52"/>
  <c r="AN52"/>
  <c r="AQ52"/>
  <c r="AT52"/>
  <c r="AU52"/>
  <c r="M53"/>
  <c r="P53"/>
  <c r="S53"/>
  <c r="V53"/>
  <c r="Y53"/>
  <c r="AB53"/>
  <c r="AE53"/>
  <c r="AH53"/>
  <c r="AK53"/>
  <c r="AN53"/>
  <c r="AQ53"/>
  <c r="AT53"/>
  <c r="AU53"/>
  <c r="M54"/>
  <c r="P54"/>
  <c r="S54"/>
  <c r="V54"/>
  <c r="Y54"/>
  <c r="AB54"/>
  <c r="AE54"/>
  <c r="AH54"/>
  <c r="AK54"/>
  <c r="AN54"/>
  <c r="AQ54"/>
  <c r="AT54"/>
  <c r="AU54"/>
  <c r="M55"/>
  <c r="P55"/>
  <c r="S55"/>
  <c r="V55"/>
  <c r="Y55"/>
  <c r="AB55"/>
  <c r="AE55"/>
  <c r="AH55"/>
  <c r="AK55"/>
  <c r="AN55"/>
  <c r="AQ55"/>
  <c r="AT55"/>
  <c r="AU55"/>
  <c r="M56"/>
  <c r="P56"/>
  <c r="S56"/>
  <c r="V56"/>
  <c r="Y56"/>
  <c r="AB56"/>
  <c r="AE56"/>
  <c r="AH56"/>
  <c r="AK56"/>
  <c r="AN56"/>
  <c r="AQ56"/>
  <c r="AT56"/>
  <c r="AU56"/>
  <c r="M57"/>
  <c r="P57"/>
  <c r="S57"/>
  <c r="V57"/>
  <c r="Y57"/>
  <c r="AB57"/>
  <c r="AE57"/>
  <c r="AH57"/>
  <c r="AK57"/>
  <c r="AN57"/>
  <c r="AQ57"/>
  <c r="AT57"/>
  <c r="AU57"/>
  <c r="M58"/>
  <c r="P58"/>
  <c r="S58"/>
  <c r="V58"/>
  <c r="Y58"/>
  <c r="AB58"/>
  <c r="AE58"/>
  <c r="AH58"/>
  <c r="AK58"/>
  <c r="AN58"/>
  <c r="AQ58"/>
  <c r="AT58"/>
  <c r="AU58"/>
  <c r="M59"/>
  <c r="P59"/>
  <c r="S59"/>
  <c r="V59"/>
  <c r="Y59"/>
  <c r="AB59"/>
  <c r="AE59"/>
  <c r="AH59"/>
  <c r="AK59"/>
  <c r="AN59"/>
  <c r="AQ59"/>
  <c r="AT59"/>
  <c r="AU59"/>
  <c r="M60"/>
  <c r="P60"/>
  <c r="S60"/>
  <c r="V60"/>
  <c r="Y60"/>
  <c r="AB60"/>
  <c r="AE60"/>
  <c r="AH60"/>
  <c r="AK60"/>
  <c r="AN60"/>
  <c r="AQ60"/>
  <c r="AT60"/>
  <c r="AU60"/>
  <c r="M61"/>
  <c r="P61"/>
  <c r="S61"/>
  <c r="V61"/>
  <c r="Y61"/>
  <c r="AB61"/>
  <c r="AE61"/>
  <c r="AH61"/>
  <c r="AK61"/>
  <c r="AN61"/>
  <c r="AQ61"/>
  <c r="AT61"/>
  <c r="AU61"/>
  <c r="M62"/>
  <c r="P62"/>
  <c r="S62"/>
  <c r="V62"/>
  <c r="Y62"/>
  <c r="AB62"/>
  <c r="AE62"/>
  <c r="AH62"/>
  <c r="AK62"/>
  <c r="AN62"/>
  <c r="AQ62"/>
  <c r="AT62"/>
  <c r="AU62"/>
  <c r="M63"/>
  <c r="P63"/>
  <c r="S63"/>
  <c r="V63"/>
  <c r="Y63"/>
  <c r="AB63"/>
  <c r="AE63"/>
  <c r="AH63"/>
  <c r="AK63"/>
  <c r="AN63"/>
  <c r="AQ63"/>
  <c r="AT63"/>
  <c r="AU63"/>
  <c r="M64"/>
  <c r="P64"/>
  <c r="S64"/>
  <c r="V64"/>
  <c r="Y64"/>
  <c r="AB64"/>
  <c r="AE64"/>
  <c r="AH64"/>
  <c r="AK64"/>
  <c r="AN64"/>
  <c r="AQ64"/>
  <c r="AT64"/>
  <c r="AU64"/>
  <c r="M65"/>
  <c r="P65"/>
  <c r="S65"/>
  <c r="V65"/>
  <c r="Y65"/>
  <c r="AB65"/>
  <c r="AE65"/>
  <c r="AH65"/>
  <c r="AK65"/>
  <c r="AN65"/>
  <c r="AQ65"/>
  <c r="AT65"/>
  <c r="AU65"/>
  <c r="M66"/>
  <c r="P66"/>
  <c r="S66"/>
  <c r="V66"/>
  <c r="Y66"/>
  <c r="AB66"/>
  <c r="AE66"/>
  <c r="AH66"/>
  <c r="AK66"/>
  <c r="AN66"/>
  <c r="AQ66"/>
  <c r="AT66"/>
  <c r="AU66"/>
  <c r="M67"/>
  <c r="P67"/>
  <c r="S67"/>
  <c r="V67"/>
  <c r="Y67"/>
  <c r="AB67"/>
  <c r="AE67"/>
  <c r="AH67"/>
  <c r="AK67"/>
  <c r="AN67"/>
  <c r="AQ67"/>
  <c r="AT67"/>
  <c r="AU67"/>
  <c r="M68"/>
  <c r="P68"/>
  <c r="S68"/>
  <c r="V68"/>
  <c r="Y68"/>
  <c r="AB68"/>
  <c r="AE68"/>
  <c r="AH68"/>
  <c r="AK68"/>
  <c r="AN68"/>
  <c r="AQ68"/>
  <c r="AT68"/>
  <c r="AU68"/>
  <c r="M69"/>
  <c r="P69"/>
  <c r="S69"/>
  <c r="V69"/>
  <c r="Y69"/>
  <c r="AB69"/>
  <c r="AE69"/>
  <c r="AH69"/>
  <c r="AK69"/>
  <c r="AN69"/>
  <c r="AQ69"/>
  <c r="AT69"/>
  <c r="AU69"/>
  <c r="M70"/>
  <c r="P70"/>
  <c r="S70"/>
  <c r="V70"/>
  <c r="Y70"/>
  <c r="AB70"/>
  <c r="AE70"/>
  <c r="AH70"/>
  <c r="AK70"/>
  <c r="AN70"/>
  <c r="AQ70"/>
  <c r="AT70"/>
  <c r="AU70"/>
  <c r="M71"/>
  <c r="P71"/>
  <c r="S71"/>
  <c r="V71"/>
  <c r="Y71"/>
  <c r="AB71"/>
  <c r="AE71"/>
  <c r="AH71"/>
  <c r="AK71"/>
  <c r="AN71"/>
  <c r="AQ71"/>
  <c r="AT71"/>
  <c r="AU71"/>
  <c r="M72"/>
  <c r="P72"/>
  <c r="S72"/>
  <c r="V72"/>
  <c r="Y72"/>
  <c r="AB72"/>
  <c r="AE72"/>
  <c r="AH72"/>
  <c r="AK72"/>
  <c r="AN72"/>
  <c r="AQ72"/>
  <c r="AT72"/>
  <c r="AU72"/>
  <c r="M73"/>
  <c r="P73"/>
  <c r="S73"/>
  <c r="V73"/>
  <c r="Y73"/>
  <c r="AB73"/>
  <c r="AE73"/>
  <c r="AH73"/>
  <c r="AK73"/>
  <c r="AN73"/>
  <c r="AQ73"/>
  <c r="AT73"/>
  <c r="AU73"/>
  <c r="M74"/>
  <c r="P74"/>
  <c r="S74"/>
  <c r="V74"/>
  <c r="Y74"/>
  <c r="AB74"/>
  <c r="AE74"/>
  <c r="AH74"/>
  <c r="AK74"/>
  <c r="AN74"/>
  <c r="AQ74"/>
  <c r="AT74"/>
  <c r="AU74"/>
  <c r="M75"/>
  <c r="P75"/>
  <c r="S75"/>
  <c r="V75"/>
  <c r="Y75"/>
  <c r="AB75"/>
  <c r="AE75"/>
  <c r="AH75"/>
  <c r="AK75"/>
  <c r="AN75"/>
  <c r="AQ75"/>
  <c r="AT75"/>
  <c r="AU75"/>
  <c r="M76"/>
  <c r="P76"/>
  <c r="S76"/>
  <c r="V76"/>
  <c r="Y76"/>
  <c r="AB76"/>
  <c r="AE76"/>
  <c r="AH76"/>
  <c r="AK76"/>
  <c r="AN76"/>
  <c r="AQ76"/>
  <c r="AT76"/>
  <c r="AU76"/>
  <c r="M77"/>
  <c r="P77"/>
  <c r="S77"/>
  <c r="V77"/>
  <c r="Y77"/>
  <c r="AB77"/>
  <c r="AE77"/>
  <c r="AH77"/>
  <c r="AK77"/>
  <c r="AN77"/>
  <c r="AQ77"/>
  <c r="AT77"/>
  <c r="AU77"/>
  <c r="M78"/>
  <c r="P78"/>
  <c r="S78"/>
  <c r="V78"/>
  <c r="Y78"/>
  <c r="AB78"/>
  <c r="AE78"/>
  <c r="AH78"/>
  <c r="AK78"/>
  <c r="AN78"/>
  <c r="AQ78"/>
  <c r="AT78"/>
  <c r="AU78"/>
  <c r="M79"/>
  <c r="P79"/>
  <c r="S79"/>
  <c r="V79"/>
  <c r="Y79"/>
  <c r="AB79"/>
  <c r="AE79"/>
  <c r="AH79"/>
  <c r="AK79"/>
  <c r="AN79"/>
  <c r="AQ79"/>
  <c r="AT79"/>
  <c r="AU79"/>
  <c r="M80"/>
  <c r="P80"/>
  <c r="S80"/>
  <c r="V80"/>
  <c r="Y80"/>
  <c r="AB80"/>
  <c r="AE80"/>
  <c r="AH80"/>
  <c r="AK80"/>
  <c r="AN80"/>
  <c r="AQ80"/>
  <c r="AT80"/>
  <c r="AU80"/>
  <c r="M81"/>
  <c r="P81"/>
  <c r="S81"/>
  <c r="V81"/>
  <c r="Y81"/>
  <c r="AB81"/>
  <c r="AE81"/>
  <c r="AH81"/>
  <c r="AK81"/>
  <c r="AN81"/>
  <c r="AQ81"/>
  <c r="AT81"/>
  <c r="AU81"/>
  <c r="M82"/>
  <c r="P82"/>
  <c r="S82"/>
  <c r="V82"/>
  <c r="Y82"/>
  <c r="AB82"/>
  <c r="AE82"/>
  <c r="AH82"/>
  <c r="AK82"/>
  <c r="AN82"/>
  <c r="AQ82"/>
  <c r="AT82"/>
  <c r="AU82"/>
  <c r="M83"/>
  <c r="P83"/>
  <c r="S83"/>
  <c r="V83"/>
  <c r="Y83"/>
  <c r="AB83"/>
  <c r="AE83"/>
  <c r="AH83"/>
  <c r="AK83"/>
  <c r="AN83"/>
  <c r="AQ83"/>
  <c r="AT83"/>
  <c r="AU83"/>
  <c r="M84"/>
  <c r="P84"/>
  <c r="S84"/>
  <c r="V84"/>
  <c r="Y84"/>
  <c r="AB84"/>
  <c r="AE84"/>
  <c r="AH84"/>
  <c r="AK84"/>
  <c r="AN84"/>
  <c r="AQ84"/>
  <c r="AT84"/>
  <c r="AU84"/>
  <c r="M85"/>
  <c r="P85"/>
  <c r="S85"/>
  <c r="V85"/>
  <c r="Y85"/>
  <c r="AB85"/>
  <c r="AE85"/>
  <c r="AH85"/>
  <c r="AK85"/>
  <c r="AN85"/>
  <c r="AQ85"/>
  <c r="AT85"/>
  <c r="AU85"/>
  <c r="M86"/>
  <c r="P86"/>
  <c r="S86"/>
  <c r="V86"/>
  <c r="Y86"/>
  <c r="AB86"/>
  <c r="AE86"/>
  <c r="AH86"/>
  <c r="AK86"/>
  <c r="AN86"/>
  <c r="AQ86"/>
  <c r="AT86"/>
  <c r="AU86"/>
  <c r="M87"/>
  <c r="P87"/>
  <c r="S87"/>
  <c r="V87"/>
  <c r="Y87"/>
  <c r="AB87"/>
  <c r="AE87"/>
  <c r="AH87"/>
  <c r="AK87"/>
  <c r="AN87"/>
  <c r="AQ87"/>
  <c r="AT87"/>
  <c r="AU87"/>
  <c r="M88"/>
  <c r="P88"/>
  <c r="S88"/>
  <c r="V88"/>
  <c r="Y88"/>
  <c r="AB88"/>
  <c r="AE88"/>
  <c r="AH88"/>
  <c r="AK88"/>
  <c r="AN88"/>
  <c r="AQ88"/>
  <c r="AT88"/>
  <c r="AU88"/>
  <c r="M89"/>
  <c r="P89"/>
  <c r="S89"/>
  <c r="V89"/>
  <c r="Y89"/>
  <c r="AB89"/>
  <c r="AE89"/>
  <c r="AH89"/>
  <c r="AK89"/>
  <c r="AN89"/>
  <c r="AQ89"/>
  <c r="AT89"/>
  <c r="AU89"/>
  <c r="M90"/>
  <c r="P90"/>
  <c r="S90"/>
  <c r="V90"/>
  <c r="Y90"/>
  <c r="AB90"/>
  <c r="AE90"/>
  <c r="AH90"/>
  <c r="AK90"/>
  <c r="AN90"/>
  <c r="AQ90"/>
  <c r="AT90"/>
  <c r="AU90"/>
  <c r="M91"/>
  <c r="P91"/>
  <c r="S91"/>
  <c r="V91"/>
  <c r="Y91"/>
  <c r="AB91"/>
  <c r="AE91"/>
  <c r="AH91"/>
  <c r="AK91"/>
  <c r="AN91"/>
  <c r="AQ91"/>
  <c r="AT91"/>
  <c r="AU91"/>
  <c r="M92"/>
  <c r="P92"/>
  <c r="S92"/>
  <c r="V92"/>
  <c r="Y92"/>
  <c r="AB92"/>
  <c r="AE92"/>
  <c r="AH92"/>
  <c r="AK92"/>
  <c r="AN92"/>
  <c r="AQ92"/>
  <c r="AT92"/>
  <c r="AU92"/>
  <c r="M93"/>
  <c r="P93"/>
  <c r="S93"/>
  <c r="V93"/>
  <c r="Y93"/>
  <c r="AB93"/>
  <c r="AE93"/>
  <c r="AH93"/>
  <c r="AK93"/>
  <c r="AN93"/>
  <c r="AQ93"/>
  <c r="AT93"/>
  <c r="AU93"/>
  <c r="M94"/>
  <c r="P94"/>
  <c r="S94"/>
  <c r="V94"/>
  <c r="Y94"/>
  <c r="AB94"/>
  <c r="AE94"/>
  <c r="AH94"/>
  <c r="AK94"/>
  <c r="AN94"/>
  <c r="AQ94"/>
  <c r="AT94"/>
  <c r="AU94"/>
  <c r="M95"/>
  <c r="P95"/>
  <c r="S95"/>
  <c r="V95"/>
  <c r="Y95"/>
  <c r="AB95"/>
  <c r="AE95"/>
  <c r="AH95"/>
  <c r="AK95"/>
  <c r="AN95"/>
  <c r="AQ95"/>
  <c r="AT95"/>
  <c r="AU95"/>
  <c r="M96"/>
  <c r="P96"/>
  <c r="S96"/>
  <c r="V96"/>
  <c r="Y96"/>
  <c r="AB96"/>
  <c r="AE96"/>
  <c r="AH96"/>
  <c r="AK96"/>
  <c r="AN96"/>
  <c r="AQ96"/>
  <c r="AT96"/>
  <c r="AU96"/>
  <c r="M97"/>
  <c r="P97"/>
  <c r="S97"/>
  <c r="V97"/>
  <c r="Y97"/>
  <c r="AB97"/>
  <c r="AE97"/>
  <c r="AH97"/>
  <c r="AK97"/>
  <c r="AN97"/>
  <c r="AQ97"/>
  <c r="AT97"/>
  <c r="AU97"/>
  <c r="AK98"/>
  <c r="AN98"/>
  <c r="AQ98"/>
  <c r="AT98"/>
  <c r="AU98"/>
  <c r="M99"/>
  <c r="P99"/>
  <c r="S99"/>
  <c r="V99"/>
  <c r="Y99"/>
  <c r="AB99"/>
  <c r="AE99"/>
  <c r="AH99"/>
  <c r="AK99"/>
  <c r="AN99"/>
  <c r="AQ99"/>
  <c r="AT99"/>
  <c r="AU99"/>
  <c r="M100"/>
  <c r="P100"/>
  <c r="S100"/>
  <c r="V100"/>
  <c r="Y100"/>
  <c r="AB100"/>
  <c r="AE100"/>
  <c r="AH100"/>
  <c r="AK100"/>
  <c r="AN100"/>
  <c r="AQ100"/>
  <c r="AT100"/>
  <c r="AU100"/>
  <c r="M101"/>
  <c r="P101"/>
  <c r="S101"/>
  <c r="V101"/>
  <c r="Y101"/>
  <c r="AB101"/>
  <c r="AE101"/>
  <c r="AH101"/>
  <c r="AK101"/>
  <c r="AN101"/>
  <c r="AQ101"/>
  <c r="AT101"/>
  <c r="AU101"/>
  <c r="M102"/>
  <c r="P102"/>
  <c r="S102"/>
  <c r="V102"/>
  <c r="Y102"/>
  <c r="AB102"/>
  <c r="AE102"/>
  <c r="AH102"/>
  <c r="AK102"/>
  <c r="AN102"/>
  <c r="AQ102"/>
  <c r="AT102"/>
  <c r="AU102"/>
  <c r="M103"/>
  <c r="P103"/>
  <c r="S103"/>
  <c r="V103"/>
  <c r="Y103"/>
  <c r="AB103"/>
  <c r="AE103"/>
  <c r="AH103"/>
  <c r="AK103"/>
  <c r="AN103"/>
  <c r="AQ103"/>
  <c r="AT103"/>
  <c r="AU103"/>
  <c r="M104"/>
  <c r="P104"/>
  <c r="S104"/>
  <c r="V104"/>
  <c r="Y104"/>
  <c r="AB104"/>
  <c r="AE104"/>
  <c r="AH104"/>
  <c r="AK104"/>
  <c r="AN104"/>
  <c r="AQ104"/>
  <c r="AT104"/>
  <c r="AU104"/>
  <c r="M105"/>
  <c r="P105"/>
  <c r="S105"/>
  <c r="V105"/>
  <c r="Y105"/>
  <c r="AB105"/>
  <c r="AE105"/>
  <c r="AH105"/>
  <c r="AK105"/>
  <c r="AN105"/>
  <c r="AQ105"/>
  <c r="AT105"/>
  <c r="AU105"/>
  <c r="M106"/>
  <c r="P106"/>
  <c r="S106"/>
  <c r="V106"/>
  <c r="Y106"/>
  <c r="AB106"/>
  <c r="AE106"/>
  <c r="AH106"/>
  <c r="AK106"/>
  <c r="AN106"/>
  <c r="AQ106"/>
  <c r="AT106"/>
  <c r="AU106"/>
  <c r="M107"/>
  <c r="P107"/>
  <c r="S107"/>
  <c r="V107"/>
  <c r="Y107"/>
  <c r="AB107"/>
  <c r="AE107"/>
  <c r="AH107"/>
  <c r="AK107"/>
  <c r="AN107"/>
  <c r="AQ107"/>
  <c r="AT107"/>
  <c r="AU107"/>
  <c r="M108"/>
  <c r="P108"/>
  <c r="S108"/>
  <c r="V108"/>
  <c r="Y108"/>
  <c r="AB108"/>
  <c r="AE108"/>
  <c r="AH108"/>
  <c r="AK108"/>
  <c r="AN108"/>
  <c r="AQ108"/>
  <c r="AT108"/>
  <c r="AU108"/>
  <c r="M109"/>
  <c r="P109"/>
  <c r="S109"/>
  <c r="V109"/>
  <c r="Y109"/>
  <c r="AB109"/>
  <c r="AE109"/>
  <c r="AH109"/>
  <c r="AK109"/>
  <c r="AN109"/>
  <c r="AQ109"/>
  <c r="AT109"/>
  <c r="AU109"/>
  <c r="M110"/>
  <c r="P110"/>
  <c r="S110"/>
  <c r="V110"/>
  <c r="Y110"/>
  <c r="AB110"/>
  <c r="AE110"/>
  <c r="AH110"/>
  <c r="AK110"/>
  <c r="AN110"/>
  <c r="AQ110"/>
  <c r="AT110"/>
  <c r="AU110"/>
  <c r="M111"/>
  <c r="P111"/>
  <c r="S111"/>
  <c r="V111"/>
  <c r="Y111"/>
  <c r="AB111"/>
  <c r="AE111"/>
  <c r="AH111"/>
  <c r="AK111"/>
  <c r="AN111"/>
  <c r="AQ111"/>
  <c r="AT111"/>
  <c r="AU111"/>
  <c r="M112"/>
  <c r="P112"/>
  <c r="S112"/>
  <c r="V112"/>
  <c r="Y112"/>
  <c r="AB112"/>
  <c r="AE112"/>
  <c r="AH112"/>
  <c r="AK112"/>
  <c r="AN112"/>
  <c r="AQ112"/>
  <c r="AT112"/>
  <c r="AU112"/>
  <c r="M113"/>
  <c r="P113"/>
  <c r="S113"/>
  <c r="V113"/>
  <c r="Y113"/>
  <c r="AB113"/>
  <c r="AE113"/>
  <c r="AH113"/>
  <c r="AK113"/>
  <c r="AN113"/>
  <c r="AQ113"/>
  <c r="AT113"/>
  <c r="AU113"/>
  <c r="M114"/>
  <c r="P114"/>
  <c r="S114"/>
  <c r="V114"/>
  <c r="Y114"/>
  <c r="AB114"/>
  <c r="AE114"/>
  <c r="AH114"/>
  <c r="AK114"/>
  <c r="AN114"/>
  <c r="AQ114"/>
  <c r="AT114"/>
  <c r="AU114"/>
  <c r="M115"/>
  <c r="P115"/>
  <c r="S115"/>
  <c r="V115"/>
  <c r="Y115"/>
  <c r="AB115"/>
  <c r="AE115"/>
  <c r="AH115"/>
  <c r="AK115"/>
  <c r="AN115"/>
  <c r="AQ115"/>
  <c r="AT115"/>
  <c r="AU115"/>
  <c r="M116"/>
  <c r="P116"/>
  <c r="S116"/>
  <c r="V116"/>
  <c r="Y116"/>
  <c r="AB116"/>
  <c r="AE116"/>
  <c r="AH116"/>
  <c r="AK116"/>
  <c r="AN116"/>
  <c r="AQ116"/>
  <c r="AT116"/>
  <c r="AU116"/>
  <c r="M117"/>
  <c r="P117"/>
  <c r="S117"/>
  <c r="V117"/>
  <c r="Y117"/>
  <c r="AB117"/>
  <c r="AE117"/>
  <c r="AH117"/>
  <c r="AK117"/>
  <c r="AN117"/>
  <c r="AQ117"/>
  <c r="AT117"/>
  <c r="AU117"/>
  <c r="M118"/>
  <c r="P118"/>
  <c r="S118"/>
  <c r="V118"/>
  <c r="Y118"/>
  <c r="AB118"/>
  <c r="AE118"/>
  <c r="AH118"/>
  <c r="AK118"/>
  <c r="AN118"/>
  <c r="AQ118"/>
  <c r="AT118"/>
  <c r="AU118"/>
  <c r="M119"/>
  <c r="P119"/>
  <c r="S119"/>
  <c r="V119"/>
  <c r="Y119"/>
  <c r="AB119"/>
  <c r="AE119"/>
  <c r="AH119"/>
  <c r="AK119"/>
  <c r="AN119"/>
  <c r="AQ119"/>
  <c r="AT119"/>
  <c r="AU119"/>
  <c r="M120"/>
  <c r="P120"/>
  <c r="S120"/>
  <c r="V120"/>
  <c r="Y120"/>
  <c r="AB120"/>
  <c r="AE120"/>
  <c r="AH120"/>
  <c r="AK120"/>
  <c r="AN120"/>
  <c r="AQ120"/>
  <c r="AT120"/>
  <c r="AU120"/>
  <c r="M121"/>
  <c r="P121"/>
  <c r="S121"/>
  <c r="V121"/>
  <c r="Y121"/>
  <c r="AB121"/>
  <c r="AE121"/>
  <c r="AH121"/>
  <c r="AK121"/>
  <c r="AN121"/>
  <c r="AQ121"/>
  <c r="AT121"/>
  <c r="AU121"/>
  <c r="M122"/>
  <c r="P122"/>
  <c r="S122"/>
  <c r="V122"/>
  <c r="Y122"/>
  <c r="AB122"/>
  <c r="AE122"/>
  <c r="AH122"/>
  <c r="AK122"/>
  <c r="AN122"/>
  <c r="AQ122"/>
  <c r="AT122"/>
  <c r="AU122"/>
  <c r="M123"/>
  <c r="P123"/>
  <c r="S123"/>
  <c r="V123"/>
  <c r="Y123"/>
  <c r="AB123"/>
  <c r="AE123"/>
  <c r="AH123"/>
  <c r="AK123"/>
  <c r="AN123"/>
  <c r="AQ123"/>
  <c r="AT123"/>
  <c r="AU123"/>
  <c r="M124"/>
  <c r="P124"/>
  <c r="S124"/>
  <c r="V124"/>
  <c r="Y124"/>
  <c r="AB124"/>
  <c r="AE124"/>
  <c r="AH124"/>
  <c r="AK124"/>
  <c r="AN124"/>
  <c r="AQ124"/>
  <c r="AT124"/>
  <c r="AU124"/>
  <c r="M125"/>
  <c r="P125"/>
  <c r="S125"/>
  <c r="V125"/>
  <c r="Y125"/>
  <c r="AB125"/>
  <c r="AE125"/>
  <c r="AH125"/>
  <c r="AK125"/>
  <c r="AN125"/>
  <c r="AQ125"/>
  <c r="AT125"/>
  <c r="AU125"/>
  <c r="AK126"/>
  <c r="AN126"/>
  <c r="AQ126"/>
  <c r="AT126"/>
  <c r="AU126"/>
  <c r="M127"/>
  <c r="P127"/>
  <c r="S127"/>
  <c r="V127"/>
  <c r="Y127"/>
  <c r="AB127"/>
  <c r="AE127"/>
  <c r="AH127"/>
  <c r="AK127"/>
  <c r="AN127"/>
  <c r="AQ127"/>
  <c r="AT127"/>
  <c r="AU127"/>
  <c r="M128"/>
  <c r="P128"/>
  <c r="S128"/>
  <c r="V128"/>
  <c r="Y128"/>
  <c r="AB128"/>
  <c r="AE128"/>
  <c r="AH128"/>
  <c r="AK128"/>
  <c r="AN128"/>
  <c r="AQ128"/>
  <c r="AT128"/>
  <c r="AU128"/>
  <c r="Y129"/>
  <c r="AB129"/>
  <c r="AE129"/>
  <c r="AH129"/>
  <c r="AK129"/>
  <c r="AN129"/>
  <c r="AQ129"/>
  <c r="AT129"/>
  <c r="AU129"/>
  <c r="M130"/>
  <c r="P130"/>
  <c r="S130"/>
  <c r="V130"/>
  <c r="Y130"/>
  <c r="AB130"/>
  <c r="AE130"/>
  <c r="AH130"/>
  <c r="AK130"/>
  <c r="AN130"/>
  <c r="AQ130"/>
  <c r="AT130"/>
  <c r="AU130"/>
  <c r="M131"/>
  <c r="P131"/>
  <c r="S131"/>
  <c r="V131"/>
  <c r="Y131"/>
  <c r="AB131"/>
  <c r="AE131"/>
  <c r="AH131"/>
  <c r="AK131"/>
  <c r="AN131"/>
  <c r="AQ131"/>
  <c r="AT131"/>
  <c r="AU131"/>
  <c r="M132"/>
  <c r="P132"/>
  <c r="S132"/>
  <c r="V132"/>
  <c r="Y132"/>
  <c r="AB132"/>
  <c r="AE132"/>
  <c r="AH132"/>
  <c r="AK132"/>
  <c r="AN132"/>
  <c r="AQ132"/>
  <c r="AT132"/>
  <c r="AU132"/>
  <c r="M133"/>
  <c r="P133"/>
  <c r="S133"/>
  <c r="V133"/>
  <c r="Y133"/>
  <c r="AB133"/>
  <c r="AE133"/>
  <c r="AH133"/>
  <c r="AK133"/>
  <c r="AN133"/>
  <c r="AQ133"/>
  <c r="AT133"/>
  <c r="AU133"/>
  <c r="M134"/>
  <c r="P134"/>
  <c r="S134"/>
  <c r="V134"/>
  <c r="Y134"/>
  <c r="AB134"/>
  <c r="AE134"/>
  <c r="AH134"/>
  <c r="AK134"/>
  <c r="AN134"/>
  <c r="AQ134"/>
  <c r="AT134"/>
  <c r="AU134"/>
  <c r="S135"/>
  <c r="V135"/>
  <c r="Y135"/>
  <c r="AB135"/>
  <c r="AE135"/>
  <c r="AH135"/>
  <c r="AK135"/>
  <c r="AN135"/>
  <c r="AQ135"/>
  <c r="AT135"/>
  <c r="AU135"/>
  <c r="M136"/>
  <c r="P136"/>
  <c r="S136"/>
  <c r="V136"/>
  <c r="Y136"/>
  <c r="AB136"/>
  <c r="AE136"/>
  <c r="AH136"/>
  <c r="AK136"/>
  <c r="AN136"/>
  <c r="AQ136"/>
  <c r="AT136"/>
  <c r="AU136"/>
  <c r="M137"/>
  <c r="P137"/>
  <c r="S137"/>
  <c r="V137"/>
  <c r="Y137"/>
  <c r="AB137"/>
  <c r="AE137"/>
  <c r="AH137"/>
  <c r="AK137"/>
  <c r="AN137"/>
  <c r="AQ137"/>
  <c r="AT137"/>
  <c r="AU137"/>
  <c r="M138"/>
  <c r="P138"/>
  <c r="S138"/>
  <c r="V138"/>
  <c r="Y138"/>
  <c r="AB138"/>
  <c r="AE138"/>
  <c r="AH138"/>
  <c r="AK138"/>
  <c r="AN138"/>
  <c r="AQ138"/>
  <c r="AT138"/>
  <c r="AU138"/>
  <c r="M139"/>
  <c r="P139"/>
  <c r="S139"/>
  <c r="V139"/>
  <c r="Y139"/>
  <c r="AB139"/>
  <c r="AE139"/>
  <c r="AH139"/>
  <c r="AK139"/>
  <c r="AN139"/>
  <c r="AQ139"/>
  <c r="AT139"/>
  <c r="AU139"/>
  <c r="M140"/>
  <c r="P140"/>
  <c r="S140"/>
  <c r="V140"/>
  <c r="Y140"/>
  <c r="AB140"/>
  <c r="AE140"/>
  <c r="AH140"/>
  <c r="AK140"/>
  <c r="AN140"/>
  <c r="AQ140"/>
  <c r="AT140"/>
  <c r="AU140"/>
  <c r="M141"/>
  <c r="P141"/>
  <c r="S141"/>
  <c r="V141"/>
  <c r="Y141"/>
  <c r="AB141"/>
  <c r="AE141"/>
  <c r="AH141"/>
  <c r="AK141"/>
  <c r="AN141"/>
  <c r="AQ141"/>
  <c r="AT141"/>
  <c r="AU141"/>
  <c r="M142"/>
  <c r="P142"/>
  <c r="S142"/>
  <c r="V142"/>
  <c r="Y142"/>
  <c r="AB142"/>
  <c r="AE142"/>
  <c r="AH142"/>
  <c r="AK142"/>
  <c r="AN142"/>
  <c r="AQ142"/>
  <c r="AT142"/>
  <c r="AU142"/>
  <c r="M143"/>
  <c r="P143"/>
  <c r="S143"/>
  <c r="V143"/>
  <c r="Y143"/>
  <c r="AB143"/>
  <c r="AE143"/>
  <c r="AH143"/>
  <c r="AK143"/>
  <c r="AN143"/>
  <c r="AQ143"/>
  <c r="AT143"/>
  <c r="AU143"/>
  <c r="M144"/>
  <c r="P144"/>
  <c r="S144"/>
  <c r="V144"/>
  <c r="Y144"/>
  <c r="AB144"/>
  <c r="AE144"/>
  <c r="AH144"/>
  <c r="AK144"/>
  <c r="AN144"/>
  <c r="AQ144"/>
  <c r="AT144"/>
  <c r="AU144"/>
  <c r="M145"/>
  <c r="P145"/>
  <c r="S145"/>
  <c r="V145"/>
  <c r="Y145"/>
  <c r="AB145"/>
  <c r="AE145"/>
  <c r="AH145"/>
  <c r="AK145"/>
  <c r="AN145"/>
  <c r="AQ145"/>
  <c r="AT145"/>
  <c r="AU145"/>
  <c r="M146"/>
  <c r="P146"/>
  <c r="S146"/>
  <c r="V146"/>
  <c r="Y146"/>
  <c r="AB146"/>
  <c r="AE146"/>
  <c r="AH146"/>
  <c r="AK146"/>
  <c r="AN146"/>
  <c r="AQ146"/>
  <c r="AT146"/>
  <c r="AU146"/>
  <c r="M147"/>
  <c r="P147"/>
  <c r="S147"/>
  <c r="V147"/>
  <c r="Y147"/>
  <c r="AB147"/>
  <c r="AE147"/>
  <c r="AH147"/>
  <c r="AK147"/>
  <c r="AN147"/>
  <c r="AQ147"/>
  <c r="AT147"/>
  <c r="AU147"/>
  <c r="M148"/>
  <c r="P148"/>
  <c r="S148"/>
  <c r="V148"/>
  <c r="Y148"/>
  <c r="AB148"/>
  <c r="AE148"/>
  <c r="AH148"/>
  <c r="AK148"/>
  <c r="AN148"/>
  <c r="AQ148"/>
  <c r="AT148"/>
  <c r="AU148"/>
  <c r="M149"/>
  <c r="P149"/>
  <c r="S149"/>
  <c r="V149"/>
  <c r="Y149"/>
  <c r="AB149"/>
  <c r="AE149"/>
  <c r="AH149"/>
  <c r="AK149"/>
  <c r="AN149"/>
  <c r="AQ149"/>
  <c r="AT149"/>
  <c r="AU149"/>
  <c r="M150"/>
  <c r="P150"/>
  <c r="S150"/>
  <c r="V150"/>
  <c r="Y150"/>
  <c r="AB150"/>
  <c r="AE150"/>
  <c r="AH150"/>
  <c r="AK150"/>
  <c r="AN150"/>
  <c r="AQ150"/>
  <c r="AT150"/>
  <c r="AU150"/>
  <c r="M151"/>
  <c r="P151"/>
  <c r="S151"/>
  <c r="V151"/>
  <c r="Y151"/>
  <c r="AB151"/>
  <c r="AE151"/>
  <c r="AH151"/>
  <c r="AK151"/>
  <c r="AN151"/>
  <c r="AQ151"/>
  <c r="AT151"/>
  <c r="AU151"/>
  <c r="M152"/>
  <c r="P152"/>
  <c r="S152"/>
  <c r="V152"/>
  <c r="Y152"/>
  <c r="AB152"/>
  <c r="AE152"/>
  <c r="AH152"/>
  <c r="AK152"/>
  <c r="AN152"/>
  <c r="AQ152"/>
  <c r="AT152"/>
  <c r="AU152"/>
  <c r="M153"/>
  <c r="P153"/>
  <c r="S153"/>
  <c r="V153"/>
  <c r="Y153"/>
  <c r="AB153"/>
  <c r="AE153"/>
  <c r="AH153"/>
  <c r="AK153"/>
  <c r="AN153"/>
  <c r="AQ153"/>
  <c r="AT153"/>
  <c r="AU153"/>
  <c r="M154"/>
  <c r="P154"/>
  <c r="S154"/>
  <c r="V154"/>
  <c r="Y154"/>
  <c r="AB154"/>
  <c r="AE154"/>
  <c r="AH154"/>
  <c r="AK154"/>
  <c r="AN154"/>
  <c r="AQ154"/>
  <c r="AT154"/>
  <c r="AU154"/>
  <c r="M155"/>
  <c r="P155"/>
  <c r="S155"/>
  <c r="V155"/>
  <c r="Y155"/>
  <c r="AB155"/>
  <c r="AE155"/>
  <c r="AH155"/>
  <c r="AK155"/>
  <c r="AN155"/>
  <c r="AQ155"/>
  <c r="AT155"/>
  <c r="AU155"/>
  <c r="M156"/>
  <c r="P156"/>
  <c r="S156"/>
  <c r="V156"/>
  <c r="Y156"/>
  <c r="AB156"/>
  <c r="AE156"/>
  <c r="AH156"/>
  <c r="AK156"/>
  <c r="AN156"/>
  <c r="AQ156"/>
  <c r="AT156"/>
  <c r="AU156"/>
  <c r="M157"/>
  <c r="P157"/>
  <c r="S157"/>
  <c r="V157"/>
  <c r="Y157"/>
  <c r="AB157"/>
  <c r="AE157"/>
  <c r="AH157"/>
  <c r="AK157"/>
  <c r="AN157"/>
  <c r="AQ157"/>
  <c r="AT157"/>
  <c r="AU157"/>
  <c r="M158"/>
  <c r="P158"/>
  <c r="S158"/>
  <c r="V158"/>
  <c r="Y158"/>
  <c r="AB158"/>
  <c r="AE158"/>
  <c r="AH158"/>
  <c r="AK158"/>
  <c r="AN158"/>
  <c r="AQ158"/>
  <c r="AT158"/>
  <c r="AU158"/>
  <c r="M159"/>
  <c r="P159"/>
  <c r="S159"/>
  <c r="V159"/>
  <c r="Y159"/>
  <c r="AB159"/>
  <c r="AE159"/>
  <c r="AH159"/>
  <c r="AK159"/>
  <c r="AN159"/>
  <c r="AQ159"/>
  <c r="AT159"/>
  <c r="AU159"/>
  <c r="M160"/>
  <c r="P160"/>
  <c r="S160"/>
  <c r="V160"/>
  <c r="Y160"/>
  <c r="AB160"/>
  <c r="AE160"/>
  <c r="AH160"/>
  <c r="AK160"/>
  <c r="AN160"/>
  <c r="AQ160"/>
  <c r="AT160"/>
  <c r="AU160"/>
  <c r="M161"/>
  <c r="P161"/>
  <c r="S161"/>
  <c r="V161"/>
  <c r="Y161"/>
  <c r="AB161"/>
  <c r="AE161"/>
  <c r="AH161"/>
  <c r="AK161"/>
  <c r="AN161"/>
  <c r="AQ161"/>
  <c r="AT161"/>
  <c r="AU161"/>
  <c r="M162"/>
  <c r="P162"/>
  <c r="S162"/>
  <c r="V162"/>
  <c r="Y162"/>
  <c r="AB162"/>
  <c r="AE162"/>
  <c r="AH162"/>
  <c r="AK162"/>
  <c r="AN162"/>
  <c r="AQ162"/>
  <c r="AT162"/>
  <c r="AU162"/>
  <c r="M163"/>
  <c r="P163"/>
  <c r="S163"/>
  <c r="V163"/>
  <c r="Y163"/>
  <c r="AB163"/>
  <c r="AE163"/>
  <c r="AH163"/>
  <c r="AK163"/>
  <c r="AN163"/>
  <c r="AQ163"/>
  <c r="AT163"/>
  <c r="AU163"/>
  <c r="M164"/>
  <c r="P164"/>
  <c r="S164"/>
  <c r="V164"/>
  <c r="Y164"/>
  <c r="AB164"/>
  <c r="AE164"/>
  <c r="AH164"/>
  <c r="AK164"/>
  <c r="AN164"/>
  <c r="AQ164"/>
  <c r="AT164"/>
  <c r="AU164"/>
  <c r="M165"/>
  <c r="P165"/>
  <c r="S165"/>
  <c r="V165"/>
  <c r="Y165"/>
  <c r="AB165"/>
  <c r="AE165"/>
  <c r="AH165"/>
  <c r="AK165"/>
  <c r="AN165"/>
  <c r="AQ165"/>
  <c r="AT165"/>
  <c r="AU165"/>
  <c r="M166"/>
  <c r="P166"/>
  <c r="S166"/>
  <c r="V166"/>
  <c r="Y166"/>
  <c r="AB166"/>
  <c r="AE166"/>
  <c r="AH166"/>
  <c r="AK166"/>
  <c r="AN166"/>
  <c r="AQ166"/>
  <c r="AT166"/>
  <c r="AU166"/>
  <c r="M167"/>
  <c r="P167"/>
  <c r="S167"/>
  <c r="V167"/>
  <c r="Y167"/>
  <c r="AB167"/>
  <c r="AE167"/>
  <c r="AH167"/>
  <c r="AK167"/>
  <c r="AN167"/>
  <c r="AQ167"/>
  <c r="AT167"/>
  <c r="AU167"/>
  <c r="M168"/>
  <c r="P168"/>
  <c r="S168"/>
  <c r="V168"/>
  <c r="Y168"/>
  <c r="AB168"/>
  <c r="AE168"/>
  <c r="AH168"/>
  <c r="AK168"/>
  <c r="AN168"/>
  <c r="AQ168"/>
  <c r="AT168"/>
  <c r="AU168"/>
  <c r="M169"/>
  <c r="P169"/>
  <c r="S169"/>
  <c r="V169"/>
  <c r="Y169"/>
  <c r="AB169"/>
  <c r="AE169"/>
  <c r="AH169"/>
  <c r="AK169"/>
  <c r="AN169"/>
  <c r="AQ169"/>
  <c r="AT169"/>
  <c r="AU169"/>
  <c r="M170"/>
  <c r="P170"/>
  <c r="S170"/>
  <c r="V170"/>
  <c r="Y170"/>
  <c r="AB170"/>
  <c r="AE170"/>
  <c r="AH170"/>
  <c r="AK170"/>
  <c r="AN170"/>
  <c r="AQ170"/>
  <c r="AT170"/>
  <c r="AU170"/>
  <c r="M171"/>
  <c r="P171"/>
  <c r="S171"/>
  <c r="V171"/>
  <c r="Y171"/>
  <c r="AB171"/>
  <c r="AE171"/>
  <c r="AH171"/>
  <c r="AK171"/>
  <c r="AN171"/>
  <c r="AQ171"/>
  <c r="AT171"/>
  <c r="AU171"/>
  <c r="M172"/>
  <c r="P172"/>
  <c r="S172"/>
  <c r="V172"/>
  <c r="Y172"/>
  <c r="AB172"/>
  <c r="AE172"/>
  <c r="AH172"/>
  <c r="AK172"/>
  <c r="AN172"/>
  <c r="AQ172"/>
  <c r="AT172"/>
  <c r="AU172"/>
  <c r="M173"/>
  <c r="P173"/>
  <c r="S173"/>
  <c r="V173"/>
  <c r="Y173"/>
  <c r="AB173"/>
  <c r="AE173"/>
  <c r="AH173"/>
  <c r="AK173"/>
  <c r="AN173"/>
  <c r="AQ173"/>
  <c r="AT173"/>
  <c r="AU173"/>
  <c r="M174"/>
  <c r="P174"/>
  <c r="S174"/>
  <c r="V174"/>
  <c r="Y174"/>
  <c r="AB174"/>
  <c r="AE174"/>
  <c r="AH174"/>
  <c r="AK174"/>
  <c r="AN174"/>
  <c r="AQ174"/>
  <c r="AT174"/>
  <c r="AU174"/>
  <c r="M175"/>
  <c r="P175"/>
  <c r="S175"/>
  <c r="V175"/>
  <c r="Y175"/>
  <c r="AB175"/>
  <c r="AE175"/>
  <c r="AH175"/>
  <c r="AK175"/>
  <c r="AN175"/>
  <c r="AQ175"/>
  <c r="AT175"/>
  <c r="AU175"/>
  <c r="M176"/>
  <c r="P176"/>
  <c r="S176"/>
  <c r="V176"/>
  <c r="Y176"/>
  <c r="AB176"/>
  <c r="AE176"/>
  <c r="AH176"/>
  <c r="AK176"/>
  <c r="AN176"/>
  <c r="AQ176"/>
  <c r="AT176"/>
  <c r="AU176"/>
  <c r="M177"/>
  <c r="P177"/>
  <c r="S177"/>
  <c r="V177"/>
  <c r="Y177"/>
  <c r="AB177"/>
  <c r="AE177"/>
  <c r="AH177"/>
  <c r="AK177"/>
  <c r="AN177"/>
  <c r="AQ177"/>
  <c r="AT177"/>
  <c r="AU177"/>
  <c r="M178"/>
  <c r="P178"/>
  <c r="S178"/>
  <c r="V178"/>
  <c r="Y178"/>
  <c r="AB178"/>
  <c r="AE178"/>
  <c r="AH178"/>
  <c r="AK178"/>
  <c r="AN178"/>
  <c r="AQ178"/>
  <c r="AT178"/>
  <c r="AU178"/>
  <c r="M179"/>
  <c r="P179"/>
  <c r="S179"/>
  <c r="V179"/>
  <c r="Y179"/>
  <c r="AB179"/>
  <c r="AE179"/>
  <c r="AH179"/>
  <c r="AK179"/>
  <c r="AN179"/>
  <c r="AQ179"/>
  <c r="AT179"/>
  <c r="AU179"/>
  <c r="M180"/>
  <c r="P180"/>
  <c r="S180"/>
  <c r="V180"/>
  <c r="Y180"/>
  <c r="AB180"/>
  <c r="AE180"/>
  <c r="AH180"/>
  <c r="AK180"/>
  <c r="AN180"/>
  <c r="AQ180"/>
  <c r="AT180"/>
  <c r="AU180"/>
  <c r="M181"/>
  <c r="P181"/>
  <c r="S181"/>
  <c r="V181"/>
  <c r="Y181"/>
  <c r="AB181"/>
  <c r="AE181"/>
  <c r="AH181"/>
  <c r="AK181"/>
  <c r="AN181"/>
  <c r="AQ181"/>
  <c r="AT181"/>
  <c r="AU181"/>
  <c r="M182"/>
  <c r="P182"/>
  <c r="S182"/>
  <c r="V182"/>
  <c r="Y182"/>
  <c r="AB182"/>
  <c r="AE182"/>
  <c r="AH182"/>
  <c r="AK182"/>
  <c r="AN182"/>
  <c r="AQ182"/>
  <c r="AT182"/>
  <c r="AU182"/>
  <c r="M183"/>
  <c r="P183"/>
  <c r="S183"/>
  <c r="V183"/>
  <c r="Y183"/>
  <c r="AB183"/>
  <c r="AE183"/>
  <c r="AH183"/>
  <c r="AK183"/>
  <c r="AN183"/>
  <c r="AQ183"/>
  <c r="AT183"/>
  <c r="AU183"/>
  <c r="M184"/>
  <c r="P184"/>
  <c r="S184"/>
  <c r="V184"/>
  <c r="Y184"/>
  <c r="AB184"/>
  <c r="AE184"/>
  <c r="AH184"/>
  <c r="AK184"/>
  <c r="AN184"/>
  <c r="AQ184"/>
  <c r="AT184"/>
  <c r="AU184"/>
  <c r="M185"/>
  <c r="P185"/>
  <c r="S185"/>
  <c r="V185"/>
  <c r="Y185"/>
  <c r="AB185"/>
  <c r="AE185"/>
  <c r="AH185"/>
  <c r="AK185"/>
  <c r="AN185"/>
  <c r="AQ185"/>
  <c r="AT185"/>
  <c r="AU185"/>
  <c r="M186"/>
  <c r="P186"/>
  <c r="S186"/>
  <c r="V186"/>
  <c r="Y186"/>
  <c r="AB186"/>
  <c r="AE186"/>
  <c r="AH186"/>
  <c r="AK186"/>
  <c r="AN186"/>
  <c r="AQ186"/>
  <c r="AT186"/>
  <c r="AU186"/>
  <c r="M187"/>
  <c r="P187"/>
  <c r="S187"/>
  <c r="V187"/>
  <c r="Y187"/>
  <c r="AB187"/>
  <c r="AE187"/>
  <c r="AH187"/>
  <c r="AK187"/>
  <c r="AN187"/>
  <c r="AQ187"/>
  <c r="AT187"/>
  <c r="AU187"/>
  <c r="M188"/>
  <c r="P188"/>
  <c r="S188"/>
  <c r="V188"/>
  <c r="Y188"/>
  <c r="AB188"/>
  <c r="AE188"/>
  <c r="AH188"/>
  <c r="AK188"/>
  <c r="AN188"/>
  <c r="AQ188"/>
  <c r="AT188"/>
  <c r="AU188"/>
  <c r="M189"/>
  <c r="P189"/>
  <c r="S189"/>
  <c r="V189"/>
  <c r="Y189"/>
  <c r="AB189"/>
  <c r="AE189"/>
  <c r="AH189"/>
  <c r="AK189"/>
  <c r="AN189"/>
  <c r="AQ189"/>
  <c r="AT189"/>
  <c r="AU189"/>
  <c r="M190"/>
  <c r="P190"/>
  <c r="S190"/>
  <c r="V190"/>
  <c r="Y190"/>
  <c r="AB190"/>
  <c r="AE190"/>
  <c r="AH190"/>
  <c r="AK190"/>
  <c r="AN190"/>
  <c r="AQ190"/>
  <c r="AT190"/>
  <c r="AU190"/>
  <c r="M191"/>
  <c r="P191"/>
  <c r="S191"/>
  <c r="V191"/>
  <c r="Y191"/>
  <c r="AB191"/>
  <c r="AE191"/>
  <c r="AH191"/>
  <c r="AK191"/>
  <c r="AN191"/>
  <c r="AQ191"/>
  <c r="AT191"/>
  <c r="AU191"/>
  <c r="M192"/>
  <c r="P192"/>
  <c r="S192"/>
  <c r="V192"/>
  <c r="Y192"/>
  <c r="AB192"/>
  <c r="AE192"/>
  <c r="AH192"/>
  <c r="AK192"/>
  <c r="AN192"/>
  <c r="AQ192"/>
  <c r="AT192"/>
  <c r="AU192"/>
  <c r="M193"/>
  <c r="P193"/>
  <c r="S193"/>
  <c r="V193"/>
  <c r="Y193"/>
  <c r="AB193"/>
  <c r="AE193"/>
  <c r="AH193"/>
  <c r="AK193"/>
  <c r="AN193"/>
  <c r="AQ193"/>
  <c r="AT193"/>
  <c r="AU193"/>
  <c r="M194"/>
  <c r="P194"/>
  <c r="S194"/>
  <c r="V194"/>
  <c r="Y194"/>
  <c r="AB194"/>
  <c r="AE194"/>
  <c r="AH194"/>
  <c r="AK194"/>
  <c r="AN194"/>
  <c r="AQ194"/>
  <c r="AT194"/>
  <c r="AU194"/>
  <c r="M195"/>
  <c r="P195"/>
  <c r="S195"/>
  <c r="V195"/>
  <c r="Y195"/>
  <c r="AB195"/>
  <c r="AE195"/>
  <c r="AH195"/>
  <c r="AK195"/>
  <c r="AN195"/>
  <c r="AQ195"/>
  <c r="AT195"/>
  <c r="AU195"/>
  <c r="M196"/>
  <c r="P196"/>
  <c r="S196"/>
  <c r="V196"/>
  <c r="Y196"/>
  <c r="AB196"/>
  <c r="AE196"/>
  <c r="AH196"/>
  <c r="AK196"/>
  <c r="AN196"/>
  <c r="AQ196"/>
  <c r="AT196"/>
  <c r="AU196"/>
  <c r="M197"/>
  <c r="P197"/>
  <c r="S197"/>
  <c r="V197"/>
  <c r="Y197"/>
  <c r="AB197"/>
  <c r="AE197"/>
  <c r="AH197"/>
  <c r="AK197"/>
  <c r="AN197"/>
  <c r="AQ197"/>
  <c r="AT197"/>
  <c r="AU197"/>
  <c r="M198"/>
  <c r="P198"/>
  <c r="S198"/>
  <c r="V198"/>
  <c r="Y198"/>
  <c r="AB198"/>
  <c r="AE198"/>
  <c r="AH198"/>
  <c r="AK198"/>
  <c r="AN198"/>
  <c r="AQ198"/>
  <c r="AT198"/>
  <c r="AU198"/>
  <c r="M199"/>
  <c r="P199"/>
  <c r="S199"/>
  <c r="V199"/>
  <c r="Y199"/>
  <c r="AB199"/>
  <c r="AE199"/>
  <c r="AH199"/>
  <c r="AK199"/>
  <c r="AN199"/>
  <c r="AQ199"/>
  <c r="AT199"/>
  <c r="AU199"/>
  <c r="M200"/>
  <c r="P200"/>
  <c r="S200"/>
  <c r="V200"/>
  <c r="Y200"/>
  <c r="AB200"/>
  <c r="AE200"/>
  <c r="AH200"/>
  <c r="AK200"/>
  <c r="AN200"/>
  <c r="AQ200"/>
  <c r="AT200"/>
  <c r="AU200"/>
  <c r="M201"/>
  <c r="P201"/>
  <c r="S201"/>
  <c r="V201"/>
  <c r="Y201"/>
  <c r="AB201"/>
  <c r="AE201"/>
  <c r="AH201"/>
  <c r="AK201"/>
  <c r="AN201"/>
  <c r="AQ201"/>
  <c r="AT201"/>
  <c r="AU201"/>
  <c r="M202"/>
  <c r="P202"/>
  <c r="S202"/>
  <c r="V202"/>
  <c r="Y202"/>
  <c r="AB202"/>
  <c r="AE202"/>
  <c r="AH202"/>
  <c r="AK202"/>
  <c r="AN202"/>
  <c r="AQ202"/>
  <c r="AT202"/>
  <c r="AU202"/>
  <c r="M203"/>
  <c r="P203"/>
  <c r="S203"/>
  <c r="V203"/>
  <c r="Y203"/>
  <c r="AB203"/>
  <c r="AE203"/>
  <c r="AH203"/>
  <c r="AK203"/>
  <c r="AN203"/>
  <c r="AQ203"/>
  <c r="AT203"/>
  <c r="AU203"/>
  <c r="M204"/>
  <c r="P204"/>
  <c r="S204"/>
  <c r="V204"/>
  <c r="Y204"/>
  <c r="AB204"/>
  <c r="AE204"/>
  <c r="AH204"/>
  <c r="AK204"/>
  <c r="AN204"/>
  <c r="AQ204"/>
  <c r="AT204"/>
  <c r="AU204"/>
  <c r="M205"/>
  <c r="P205"/>
  <c r="S205"/>
  <c r="V205"/>
  <c r="Y205"/>
  <c r="AB205"/>
  <c r="AE205"/>
  <c r="AH205"/>
  <c r="AK205"/>
  <c r="AN205"/>
  <c r="AQ205"/>
  <c r="AT205"/>
  <c r="AU205"/>
  <c r="M206"/>
  <c r="P206"/>
  <c r="S206"/>
  <c r="V206"/>
  <c r="Y206"/>
  <c r="AB206"/>
  <c r="AE206"/>
  <c r="AH206"/>
  <c r="AK206"/>
  <c r="AN206"/>
  <c r="AQ206"/>
  <c r="AT206"/>
  <c r="AU206"/>
  <c r="M207"/>
  <c r="P207"/>
  <c r="S207"/>
  <c r="V207"/>
  <c r="Y207"/>
  <c r="AB207"/>
  <c r="AE207"/>
  <c r="AH207"/>
  <c r="AK207"/>
  <c r="AN207"/>
  <c r="AQ207"/>
  <c r="AT207"/>
  <c r="AU207"/>
  <c r="M208"/>
  <c r="P208"/>
  <c r="S208"/>
  <c r="V208"/>
  <c r="Y208"/>
  <c r="AB208"/>
  <c r="AE208"/>
  <c r="AH208"/>
  <c r="AK208"/>
  <c r="AN208"/>
  <c r="AQ208"/>
  <c r="AT208"/>
  <c r="AU208"/>
  <c r="M209"/>
  <c r="P209"/>
  <c r="S209"/>
  <c r="V209"/>
  <c r="Y209"/>
  <c r="AB209"/>
  <c r="AE209"/>
  <c r="AH209"/>
  <c r="AK209"/>
  <c r="AN209"/>
  <c r="AQ209"/>
  <c r="AT209"/>
  <c r="AU209"/>
  <c r="M210"/>
  <c r="P210"/>
  <c r="S210"/>
  <c r="V210"/>
  <c r="Y210"/>
  <c r="AB210"/>
  <c r="AE210"/>
  <c r="AH210"/>
  <c r="AK210"/>
  <c r="AN210"/>
  <c r="AQ210"/>
  <c r="AT210"/>
  <c r="AU210"/>
  <c r="AN211"/>
  <c r="AQ211"/>
  <c r="AT211"/>
  <c r="AU211"/>
  <c r="P212"/>
  <c r="S212"/>
  <c r="V212"/>
  <c r="Y212"/>
  <c r="AB212"/>
  <c r="AE212"/>
  <c r="AH212"/>
  <c r="AK212"/>
  <c r="AN212"/>
  <c r="AQ212"/>
  <c r="AT212"/>
  <c r="AU212"/>
  <c r="M213"/>
  <c r="P213"/>
  <c r="S213"/>
  <c r="V213"/>
  <c r="Y213"/>
  <c r="AB213"/>
  <c r="AE213"/>
  <c r="AH213"/>
  <c r="AK213"/>
  <c r="AN213"/>
  <c r="AQ213"/>
  <c r="AT213"/>
  <c r="AU213"/>
  <c r="M214"/>
  <c r="P214"/>
  <c r="S214"/>
  <c r="V214"/>
  <c r="Y214"/>
  <c r="AB214"/>
  <c r="AE214"/>
  <c r="AH214"/>
  <c r="AK214"/>
  <c r="AN214"/>
  <c r="AQ214"/>
  <c r="AT214"/>
  <c r="AU214"/>
  <c r="V215"/>
  <c r="Y215"/>
  <c r="AB215"/>
  <c r="AE215"/>
  <c r="AH215"/>
  <c r="AK215"/>
  <c r="AN215"/>
  <c r="AQ215"/>
  <c r="AT215"/>
  <c r="AU215"/>
  <c r="M216"/>
  <c r="P216"/>
  <c r="S216"/>
  <c r="V216"/>
  <c r="Y216"/>
  <c r="AB216"/>
  <c r="AE216"/>
  <c r="AH216"/>
  <c r="AK216"/>
  <c r="AN216"/>
  <c r="AQ216"/>
  <c r="AT216"/>
  <c r="AU216"/>
  <c r="M217"/>
  <c r="P217"/>
  <c r="S217"/>
  <c r="V217"/>
  <c r="Y217"/>
  <c r="AB217"/>
  <c r="AE217"/>
  <c r="AH217"/>
  <c r="AK217"/>
  <c r="AN217"/>
  <c r="AQ217"/>
  <c r="AT217"/>
  <c r="AU217"/>
  <c r="M218"/>
  <c r="P218"/>
  <c r="S218"/>
  <c r="V218"/>
  <c r="Y218"/>
  <c r="AB218"/>
  <c r="AE218"/>
  <c r="AH218"/>
  <c r="AK218"/>
  <c r="AN218"/>
  <c r="AQ218"/>
  <c r="AT218"/>
  <c r="AU218"/>
  <c r="S219"/>
  <c r="V219"/>
  <c r="Y219"/>
  <c r="AB219"/>
  <c r="AE219"/>
  <c r="AH219"/>
  <c r="AK219"/>
  <c r="AN219"/>
  <c r="AQ219"/>
  <c r="AT219"/>
  <c r="AU219"/>
  <c r="AT220"/>
  <c r="AU220"/>
  <c r="M221"/>
  <c r="P221"/>
  <c r="S221"/>
  <c r="V221"/>
  <c r="Y221"/>
  <c r="AB221"/>
  <c r="AE221"/>
  <c r="AH221"/>
  <c r="AK221"/>
  <c r="AN221"/>
  <c r="AQ221"/>
  <c r="AT221"/>
  <c r="AU221"/>
  <c r="M222"/>
  <c r="P222"/>
  <c r="S222"/>
  <c r="V222"/>
  <c r="Y222"/>
  <c r="AB222"/>
  <c r="AE222"/>
  <c r="AH222"/>
  <c r="AK222"/>
  <c r="AN222"/>
  <c r="AQ222"/>
  <c r="AT222"/>
  <c r="AU222"/>
  <c r="M223"/>
  <c r="P223"/>
  <c r="S223"/>
  <c r="V223"/>
  <c r="Y223"/>
  <c r="AB223"/>
  <c r="AE223"/>
  <c r="AH223"/>
  <c r="AK223"/>
  <c r="AN223"/>
  <c r="AQ223"/>
  <c r="AT223"/>
  <c r="AU223"/>
  <c r="AT224"/>
  <c r="AU224"/>
  <c r="M225"/>
  <c r="P225"/>
  <c r="S225"/>
  <c r="V225"/>
  <c r="Y225"/>
  <c r="AB225"/>
  <c r="AE225"/>
  <c r="AH225"/>
  <c r="AK225"/>
  <c r="AN225"/>
  <c r="AQ225"/>
  <c r="AT225"/>
  <c r="AU225"/>
  <c r="M226"/>
  <c r="P226"/>
  <c r="S226"/>
  <c r="V226"/>
  <c r="Y226"/>
  <c r="AB226"/>
  <c r="AE226"/>
  <c r="AH226"/>
  <c r="AK226"/>
  <c r="AN226"/>
  <c r="AQ226"/>
  <c r="AT226"/>
  <c r="AU226"/>
  <c r="M227"/>
  <c r="P227"/>
  <c r="S227"/>
  <c r="V227"/>
  <c r="Y227"/>
  <c r="AB227"/>
  <c r="AE227"/>
  <c r="AH227"/>
  <c r="AK227"/>
  <c r="AN227"/>
  <c r="AQ227"/>
  <c r="AT227"/>
  <c r="AU227"/>
  <c r="M228"/>
  <c r="P228"/>
  <c r="S228"/>
  <c r="V228"/>
  <c r="Y228"/>
  <c r="AB228"/>
  <c r="AE228"/>
  <c r="AH228"/>
  <c r="AK228"/>
  <c r="AN228"/>
  <c r="AQ228"/>
  <c r="AT228"/>
  <c r="AU228"/>
  <c r="M229"/>
  <c r="P229"/>
  <c r="S229"/>
  <c r="V229"/>
  <c r="Y229"/>
  <c r="AB229"/>
  <c r="AE229"/>
  <c r="AH229"/>
  <c r="AK229"/>
  <c r="AN229"/>
  <c r="AQ229"/>
  <c r="AT229"/>
  <c r="AU229"/>
  <c r="M230"/>
  <c r="P230"/>
  <c r="S230"/>
  <c r="V230"/>
  <c r="Y230"/>
  <c r="AB230"/>
  <c r="AE230"/>
  <c r="AH230"/>
  <c r="AK230"/>
  <c r="AN230"/>
  <c r="AQ230"/>
  <c r="AT230"/>
  <c r="AU230"/>
  <c r="M231"/>
  <c r="P231"/>
  <c r="S231"/>
  <c r="V231"/>
  <c r="Y231"/>
  <c r="AB231"/>
  <c r="AE231"/>
  <c r="AH231"/>
  <c r="AK231"/>
  <c r="AN231"/>
  <c r="AQ231"/>
  <c r="AT231"/>
  <c r="AU231"/>
  <c r="M232"/>
  <c r="P232"/>
  <c r="S232"/>
  <c r="V232"/>
  <c r="Y232"/>
  <c r="AB232"/>
  <c r="AE232"/>
  <c r="AH232"/>
  <c r="AK232"/>
  <c r="AN232"/>
  <c r="AQ232"/>
  <c r="AT232"/>
  <c r="AU232"/>
  <c r="M233"/>
  <c r="P233"/>
  <c r="S233"/>
  <c r="V233"/>
  <c r="Y233"/>
  <c r="AB233"/>
  <c r="AE233"/>
  <c r="AH233"/>
  <c r="AK233"/>
  <c r="AN233"/>
  <c r="AQ233"/>
  <c r="AT233"/>
  <c r="AU233"/>
  <c r="M234"/>
  <c r="P234"/>
  <c r="S234"/>
  <c r="V234"/>
  <c r="Y234"/>
  <c r="AB234"/>
  <c r="AE234"/>
  <c r="AH234"/>
  <c r="AK234"/>
  <c r="AN234"/>
  <c r="AQ234"/>
  <c r="AT234"/>
  <c r="AU234"/>
  <c r="M235"/>
  <c r="P235"/>
  <c r="S235"/>
  <c r="V235"/>
  <c r="Y235"/>
  <c r="AB235"/>
  <c r="AE235"/>
  <c r="AH235"/>
  <c r="AK235"/>
  <c r="AN235"/>
  <c r="AQ235"/>
  <c r="AT235"/>
  <c r="AU235"/>
  <c r="M236"/>
  <c r="P236"/>
  <c r="S236"/>
  <c r="V236"/>
  <c r="Y236"/>
  <c r="AB236"/>
  <c r="AE236"/>
  <c r="AH236"/>
  <c r="AK236"/>
  <c r="AN236"/>
  <c r="AQ236"/>
  <c r="AT236"/>
  <c r="AU236"/>
  <c r="P237"/>
  <c r="S237"/>
  <c r="V237"/>
  <c r="Y237"/>
  <c r="AB237"/>
  <c r="AE237"/>
  <c r="AH237"/>
  <c r="AK237"/>
  <c r="AN237"/>
  <c r="AQ237"/>
  <c r="AT237"/>
  <c r="AU237"/>
  <c r="V238"/>
  <c r="Y238"/>
  <c r="AB238"/>
  <c r="AE238"/>
  <c r="AH238"/>
  <c r="AK238"/>
  <c r="AN238"/>
  <c r="AQ238"/>
  <c r="AT238"/>
  <c r="AU238"/>
  <c r="M239"/>
  <c r="P239"/>
  <c r="S239"/>
  <c r="V239"/>
  <c r="Y239"/>
  <c r="AB239"/>
  <c r="AE239"/>
  <c r="AH239"/>
  <c r="AK239"/>
  <c r="AN239"/>
  <c r="AQ239"/>
  <c r="AT239"/>
  <c r="AU239"/>
  <c r="M240"/>
  <c r="P240"/>
  <c r="S240"/>
  <c r="V240"/>
  <c r="Y240"/>
  <c r="AB240"/>
  <c r="AE240"/>
  <c r="AH240"/>
  <c r="AK240"/>
  <c r="AN240"/>
  <c r="AQ240"/>
  <c r="AT240"/>
  <c r="AU240"/>
  <c r="M241"/>
  <c r="P241"/>
  <c r="S241"/>
  <c r="V241"/>
  <c r="Y241"/>
  <c r="AB241"/>
  <c r="AE241"/>
  <c r="AH241"/>
  <c r="AK241"/>
  <c r="AN241"/>
  <c r="AQ241"/>
  <c r="AT241"/>
  <c r="AU241"/>
  <c r="M242"/>
  <c r="P242"/>
  <c r="S242"/>
  <c r="V242"/>
  <c r="Y242"/>
  <c r="AB242"/>
  <c r="AE242"/>
  <c r="AH242"/>
  <c r="AK242"/>
  <c r="AN242"/>
  <c r="AQ242"/>
  <c r="AT242"/>
  <c r="AU242"/>
  <c r="M243"/>
  <c r="P243"/>
  <c r="S243"/>
  <c r="V243"/>
  <c r="Y243"/>
  <c r="AB243"/>
  <c r="AE243"/>
  <c r="AH243"/>
  <c r="AK243"/>
  <c r="AN243"/>
  <c r="AQ243"/>
  <c r="AT243"/>
  <c r="AU243"/>
  <c r="V244"/>
  <c r="Y244"/>
  <c r="AB244"/>
  <c r="AE244"/>
  <c r="AH244"/>
  <c r="AK244"/>
  <c r="AN244"/>
  <c r="AQ244"/>
  <c r="AT244"/>
  <c r="AU244"/>
  <c r="M245"/>
  <c r="P245"/>
  <c r="S245"/>
  <c r="V245"/>
  <c r="Y245"/>
  <c r="AB245"/>
  <c r="AE245"/>
  <c r="AH245"/>
  <c r="AK245"/>
  <c r="AN245"/>
  <c r="AQ245"/>
  <c r="AT245"/>
  <c r="AU245"/>
  <c r="M246"/>
  <c r="P246"/>
  <c r="S246"/>
  <c r="V246"/>
  <c r="Y246"/>
  <c r="AB246"/>
  <c r="AE246"/>
  <c r="AH246"/>
  <c r="AK246"/>
  <c r="AN246"/>
  <c r="AQ246"/>
  <c r="AT246"/>
  <c r="AU246"/>
  <c r="M247"/>
  <c r="P247"/>
  <c r="S247"/>
  <c r="V247"/>
  <c r="Y247"/>
  <c r="AB247"/>
  <c r="AE247"/>
  <c r="AH247"/>
  <c r="AK247"/>
  <c r="AN247"/>
  <c r="AQ247"/>
  <c r="AT247"/>
  <c r="AU247"/>
  <c r="M248"/>
  <c r="P248"/>
  <c r="S248"/>
  <c r="V248"/>
  <c r="Y248"/>
  <c r="AB248"/>
  <c r="AE248"/>
  <c r="AH248"/>
  <c r="AK248"/>
  <c r="AN248"/>
  <c r="AQ248"/>
  <c r="AT248"/>
  <c r="AU248"/>
  <c r="M249"/>
  <c r="P249"/>
  <c r="S249"/>
  <c r="V249"/>
  <c r="Y249"/>
  <c r="AB249"/>
  <c r="AE249"/>
  <c r="AH249"/>
  <c r="AK249"/>
  <c r="AN249"/>
  <c r="AQ249"/>
  <c r="AT249"/>
  <c r="AU249"/>
  <c r="AT250"/>
  <c r="AU250"/>
  <c r="M251"/>
  <c r="P251"/>
  <c r="S251"/>
  <c r="V251"/>
  <c r="Y251"/>
  <c r="AB251"/>
  <c r="AE251"/>
  <c r="AH251"/>
  <c r="AK251"/>
  <c r="AN251"/>
  <c r="AQ251"/>
  <c r="AT251"/>
  <c r="AU251"/>
  <c r="M252"/>
  <c r="P252"/>
  <c r="S252"/>
  <c r="V252"/>
  <c r="Y252"/>
  <c r="AB252"/>
  <c r="AE252"/>
  <c r="AH252"/>
  <c r="AK252"/>
  <c r="AN252"/>
  <c r="AQ252"/>
  <c r="AT252"/>
  <c r="AU252"/>
  <c r="M253"/>
  <c r="P253"/>
  <c r="S253"/>
  <c r="V253"/>
  <c r="Y253"/>
  <c r="AB253"/>
  <c r="AE253"/>
  <c r="AH253"/>
  <c r="AK253"/>
  <c r="AN253"/>
  <c r="AQ253"/>
  <c r="AT253"/>
  <c r="AU253"/>
  <c r="M254"/>
  <c r="P254"/>
  <c r="S254"/>
  <c r="V254"/>
  <c r="Y254"/>
  <c r="AB254"/>
  <c r="AE254"/>
  <c r="AH254"/>
  <c r="AK254"/>
  <c r="AN254"/>
  <c r="AQ254"/>
  <c r="AT254"/>
  <c r="AU254"/>
  <c r="M255"/>
  <c r="P255"/>
  <c r="S255"/>
  <c r="V255"/>
  <c r="Y255"/>
  <c r="AB255"/>
  <c r="AE255"/>
  <c r="AH255"/>
  <c r="AK255"/>
  <c r="AN255"/>
  <c r="AQ255"/>
  <c r="AT255"/>
  <c r="AU255"/>
  <c r="M256"/>
  <c r="P256"/>
  <c r="S256"/>
  <c r="V256"/>
  <c r="Y256"/>
  <c r="AB256"/>
  <c r="AE256"/>
  <c r="AH256"/>
  <c r="AK256"/>
  <c r="AN256"/>
  <c r="AQ256"/>
  <c r="AT256"/>
  <c r="AU256"/>
  <c r="AT257"/>
  <c r="AU257"/>
  <c r="M258"/>
  <c r="P258"/>
  <c r="S258"/>
  <c r="V258"/>
  <c r="Y258"/>
  <c r="AB258"/>
  <c r="AE258"/>
  <c r="AH258"/>
  <c r="AK258"/>
  <c r="AN258"/>
  <c r="AQ258"/>
  <c r="AT258"/>
  <c r="AU258"/>
  <c r="M259"/>
  <c r="P259"/>
  <c r="S259"/>
  <c r="V259"/>
  <c r="Y259"/>
  <c r="AB259"/>
  <c r="AE259"/>
  <c r="AH259"/>
  <c r="AK259"/>
  <c r="AN259"/>
  <c r="AQ259"/>
  <c r="AT259"/>
  <c r="AU259"/>
  <c r="M260"/>
  <c r="P260"/>
  <c r="S260"/>
  <c r="V260"/>
  <c r="Y260"/>
  <c r="AB260"/>
  <c r="AE260"/>
  <c r="AH260"/>
  <c r="AK260"/>
  <c r="AN260"/>
  <c r="AQ260"/>
  <c r="AT260"/>
  <c r="AU260"/>
  <c r="M261"/>
  <c r="P261"/>
  <c r="S261"/>
  <c r="V261"/>
  <c r="Y261"/>
  <c r="AB261"/>
  <c r="AE261"/>
  <c r="AH261"/>
  <c r="AK261"/>
  <c r="AN261"/>
  <c r="AQ261"/>
  <c r="AT261"/>
  <c r="AU261"/>
  <c r="M262"/>
  <c r="P262"/>
  <c r="S262"/>
  <c r="V262"/>
  <c r="Y262"/>
  <c r="AB262"/>
  <c r="AE262"/>
  <c r="AH262"/>
  <c r="AK262"/>
  <c r="AN262"/>
  <c r="AQ262"/>
  <c r="AT262"/>
  <c r="AU262"/>
  <c r="M263"/>
  <c r="P263"/>
  <c r="S263"/>
  <c r="V263"/>
  <c r="Y263"/>
  <c r="AB263"/>
  <c r="AE263"/>
  <c r="AH263"/>
  <c r="AK263"/>
  <c r="AN263"/>
  <c r="AQ263"/>
  <c r="AT263"/>
  <c r="AU263"/>
  <c r="M264"/>
  <c r="P264"/>
  <c r="S264"/>
  <c r="V264"/>
  <c r="Y264"/>
  <c r="AB264"/>
  <c r="AE264"/>
  <c r="AH264"/>
  <c r="AK264"/>
  <c r="AN264"/>
  <c r="AQ264"/>
  <c r="AT264"/>
  <c r="AU264"/>
  <c r="M265"/>
  <c r="P265"/>
  <c r="S265"/>
  <c r="V265"/>
  <c r="Y265"/>
  <c r="AB265"/>
  <c r="AE265"/>
  <c r="AH265"/>
  <c r="AK265"/>
  <c r="AN265"/>
  <c r="AQ265"/>
  <c r="AT265"/>
  <c r="AU265"/>
  <c r="M266"/>
  <c r="P266"/>
  <c r="S266"/>
  <c r="V266"/>
  <c r="Y266"/>
  <c r="AB266"/>
  <c r="AE266"/>
  <c r="AH266"/>
  <c r="AK266"/>
  <c r="AN266"/>
  <c r="AQ266"/>
  <c r="AT266"/>
  <c r="AU266"/>
  <c r="V267"/>
  <c r="Y267"/>
  <c r="AB267"/>
  <c r="AE267"/>
  <c r="AH267"/>
  <c r="AK267"/>
  <c r="AN267"/>
  <c r="AQ267"/>
  <c r="AT267"/>
  <c r="AU267"/>
  <c r="M268"/>
  <c r="P268"/>
  <c r="S268"/>
  <c r="V268"/>
  <c r="Y268"/>
  <c r="AB268"/>
  <c r="AE268"/>
  <c r="AH268"/>
  <c r="AK268"/>
  <c r="AN268"/>
  <c r="AQ268"/>
  <c r="AT268"/>
  <c r="AU268"/>
  <c r="M269"/>
  <c r="P269"/>
  <c r="S269"/>
  <c r="V269"/>
  <c r="Y269"/>
  <c r="AB269"/>
  <c r="AE269"/>
  <c r="AH269"/>
  <c r="AK269"/>
  <c r="AN269"/>
  <c r="AQ269"/>
  <c r="AT269"/>
  <c r="AU269"/>
  <c r="M270"/>
  <c r="P270"/>
  <c r="S270"/>
  <c r="V270"/>
  <c r="Y270"/>
  <c r="AB270"/>
  <c r="AE270"/>
  <c r="AH270"/>
  <c r="AK270"/>
  <c r="AN270"/>
  <c r="AQ270"/>
  <c r="AT270"/>
  <c r="AU270"/>
  <c r="M271"/>
  <c r="P271"/>
  <c r="S271"/>
  <c r="V271"/>
  <c r="Y271"/>
  <c r="AB271"/>
  <c r="AE271"/>
  <c r="AH271"/>
  <c r="AK271"/>
  <c r="AN271"/>
  <c r="AQ271"/>
  <c r="AT271"/>
  <c r="AU271"/>
  <c r="AT272"/>
  <c r="AU272"/>
  <c r="M273"/>
  <c r="P273"/>
  <c r="S273"/>
  <c r="V273"/>
  <c r="Y273"/>
  <c r="AB273"/>
  <c r="AE273"/>
  <c r="AH273"/>
  <c r="AK273"/>
  <c r="AN273"/>
  <c r="AQ273"/>
  <c r="AT273"/>
  <c r="AU273"/>
  <c r="M274"/>
  <c r="P274"/>
  <c r="S274"/>
  <c r="V274"/>
  <c r="Y274"/>
  <c r="AB274"/>
  <c r="AE274"/>
  <c r="AH274"/>
  <c r="AK274"/>
  <c r="AN274"/>
  <c r="AQ274"/>
  <c r="AT274"/>
  <c r="AU274"/>
  <c r="M275"/>
  <c r="P275"/>
  <c r="S275"/>
  <c r="V275"/>
  <c r="Y275"/>
  <c r="AB275"/>
  <c r="AE275"/>
  <c r="AH275"/>
  <c r="AK275"/>
  <c r="AN275"/>
  <c r="AQ275"/>
  <c r="AT275"/>
  <c r="AU275"/>
  <c r="M276"/>
  <c r="P276"/>
  <c r="S276"/>
  <c r="V276"/>
  <c r="Y276"/>
  <c r="AB276"/>
  <c r="AE276"/>
  <c r="AH276"/>
  <c r="AK276"/>
  <c r="AN276"/>
  <c r="AQ276"/>
  <c r="AT276"/>
  <c r="AU276"/>
  <c r="M277"/>
  <c r="P277"/>
  <c r="S277"/>
  <c r="V277"/>
  <c r="Y277"/>
  <c r="AB277"/>
  <c r="AE277"/>
  <c r="AH277"/>
  <c r="AK277"/>
  <c r="AN277"/>
  <c r="AQ277"/>
  <c r="AT277"/>
  <c r="AU277"/>
  <c r="M278"/>
  <c r="P278"/>
  <c r="S278"/>
  <c r="V278"/>
  <c r="Y278"/>
  <c r="AB278"/>
  <c r="AE278"/>
  <c r="AH278"/>
  <c r="AK278"/>
  <c r="AN278"/>
  <c r="AQ278"/>
  <c r="AT278"/>
  <c r="AU278"/>
  <c r="M279"/>
  <c r="P279"/>
  <c r="S279"/>
  <c r="V279"/>
  <c r="Y279"/>
  <c r="AB279"/>
  <c r="AE279"/>
  <c r="AH279"/>
  <c r="AK279"/>
  <c r="AN279"/>
  <c r="AQ279"/>
  <c r="AT279"/>
  <c r="AU279"/>
  <c r="M280"/>
  <c r="P280"/>
  <c r="S280"/>
  <c r="V280"/>
  <c r="Y280"/>
  <c r="AB280"/>
  <c r="AE280"/>
  <c r="AH280"/>
  <c r="AK280"/>
  <c r="AN280"/>
  <c r="AQ280"/>
  <c r="AT280"/>
  <c r="AU280"/>
  <c r="M281"/>
  <c r="P281"/>
  <c r="S281"/>
  <c r="V281"/>
  <c r="Y281"/>
  <c r="AB281"/>
  <c r="AE281"/>
  <c r="AH281"/>
  <c r="AK281"/>
  <c r="AN281"/>
  <c r="AQ281"/>
  <c r="AT281"/>
  <c r="AU281"/>
  <c r="M282"/>
  <c r="P282"/>
  <c r="S282"/>
  <c r="V282"/>
  <c r="Y282"/>
  <c r="AB282"/>
  <c r="AE282"/>
  <c r="AH282"/>
  <c r="AK282"/>
  <c r="AN282"/>
  <c r="AQ282"/>
  <c r="AT282"/>
  <c r="AU282"/>
  <c r="M283"/>
  <c r="P283"/>
  <c r="S283"/>
  <c r="V283"/>
  <c r="Y283"/>
  <c r="AB283"/>
  <c r="AE283"/>
  <c r="AH283"/>
  <c r="AK283"/>
  <c r="AN283"/>
  <c r="AQ283"/>
  <c r="AT283"/>
  <c r="AU283"/>
  <c r="M284"/>
  <c r="P284"/>
  <c r="S284"/>
  <c r="V284"/>
  <c r="Y284"/>
  <c r="AB284"/>
  <c r="AE284"/>
  <c r="AH284"/>
  <c r="AK284"/>
  <c r="AN284"/>
  <c r="AQ284"/>
  <c r="AT284"/>
  <c r="AU284"/>
  <c r="M285"/>
  <c r="P285"/>
  <c r="S285"/>
  <c r="V285"/>
  <c r="Y285"/>
  <c r="AB285"/>
  <c r="AE285"/>
  <c r="AH285"/>
  <c r="AK285"/>
  <c r="AN285"/>
  <c r="AQ285"/>
  <c r="AT285"/>
  <c r="AU285"/>
  <c r="M286"/>
  <c r="P286"/>
  <c r="S286"/>
  <c r="V286"/>
  <c r="Y286"/>
  <c r="AB286"/>
  <c r="AE286"/>
  <c r="AH286"/>
  <c r="AK286"/>
  <c r="AN286"/>
  <c r="AQ286"/>
  <c r="AT286"/>
  <c r="AU286"/>
  <c r="M287"/>
  <c r="P287"/>
  <c r="S287"/>
  <c r="V287"/>
  <c r="Y287"/>
  <c r="AB287"/>
  <c r="AE287"/>
  <c r="AH287"/>
  <c r="AK287"/>
  <c r="AN287"/>
  <c r="AQ287"/>
  <c r="AT287"/>
  <c r="AU287"/>
  <c r="M288"/>
  <c r="P288"/>
  <c r="S288"/>
  <c r="V288"/>
  <c r="Y288"/>
  <c r="AB288"/>
  <c r="AE288"/>
  <c r="AH288"/>
  <c r="AK288"/>
  <c r="AN288"/>
  <c r="AQ288"/>
  <c r="AT288"/>
  <c r="AU288"/>
  <c r="M289"/>
  <c r="P289"/>
  <c r="S289"/>
  <c r="V289"/>
  <c r="Y289"/>
  <c r="AB289"/>
  <c r="AE289"/>
  <c r="AH289"/>
  <c r="AK289"/>
  <c r="AN289"/>
  <c r="AQ289"/>
  <c r="AT289"/>
  <c r="AU289"/>
  <c r="AQ290"/>
  <c r="AT290"/>
  <c r="AU290"/>
  <c r="M291"/>
  <c r="P291"/>
  <c r="S291"/>
  <c r="V291"/>
  <c r="Y291"/>
  <c r="AB291"/>
  <c r="AE291"/>
  <c r="AH291"/>
  <c r="AK291"/>
  <c r="AN291"/>
  <c r="AQ291"/>
  <c r="AT291"/>
  <c r="AU291"/>
  <c r="M292"/>
  <c r="P292"/>
  <c r="S292"/>
  <c r="V292"/>
  <c r="Y292"/>
  <c r="AB292"/>
  <c r="AE292"/>
  <c r="AH292"/>
  <c r="AK292"/>
  <c r="AN292"/>
  <c r="AQ292"/>
  <c r="AT292"/>
  <c r="AU292"/>
  <c r="M293"/>
  <c r="P293"/>
  <c r="S293"/>
  <c r="V293"/>
  <c r="Y293"/>
  <c r="AB293"/>
  <c r="AE293"/>
  <c r="AH293"/>
  <c r="AK293"/>
  <c r="AN293"/>
  <c r="AQ293"/>
  <c r="AT293"/>
  <c r="AU293"/>
  <c r="M294"/>
  <c r="P294"/>
  <c r="S294"/>
  <c r="V294"/>
  <c r="Y294"/>
  <c r="AB294"/>
  <c r="AE294"/>
  <c r="AH294"/>
  <c r="AK294"/>
  <c r="AN294"/>
  <c r="AQ294"/>
  <c r="AT294"/>
  <c r="AU294"/>
  <c r="M295"/>
  <c r="P295"/>
  <c r="S295"/>
  <c r="V295"/>
  <c r="Y295"/>
  <c r="AB295"/>
  <c r="AE295"/>
  <c r="AH295"/>
  <c r="AK295"/>
  <c r="AN295"/>
  <c r="AQ295"/>
  <c r="AT295"/>
  <c r="AU295"/>
  <c r="M296"/>
  <c r="P296"/>
  <c r="S296"/>
  <c r="V296"/>
  <c r="Y296"/>
  <c r="AB296"/>
  <c r="AE296"/>
  <c r="AH296"/>
  <c r="AK296"/>
  <c r="AN296"/>
  <c r="AQ296"/>
  <c r="AT296"/>
  <c r="AU296"/>
  <c r="M297"/>
  <c r="P297"/>
  <c r="S297"/>
  <c r="V297"/>
  <c r="Y297"/>
  <c r="AB297"/>
  <c r="AE297"/>
  <c r="AH297"/>
  <c r="AK297"/>
  <c r="AN297"/>
  <c r="AQ297"/>
  <c r="AT297"/>
  <c r="AU297"/>
  <c r="M298"/>
  <c r="P298"/>
  <c r="S298"/>
  <c r="V298"/>
  <c r="Y298"/>
  <c r="AB298"/>
  <c r="AE298"/>
  <c r="AH298"/>
  <c r="AK298"/>
  <c r="AN298"/>
  <c r="AQ298"/>
  <c r="AT298"/>
  <c r="AU298"/>
  <c r="M299"/>
  <c r="P299"/>
  <c r="S299"/>
  <c r="V299"/>
  <c r="Y299"/>
  <c r="AB299"/>
  <c r="AE299"/>
  <c r="AH299"/>
  <c r="AK299"/>
  <c r="AN299"/>
  <c r="AQ299"/>
  <c r="AT299"/>
  <c r="AU299"/>
  <c r="M300"/>
  <c r="P300"/>
  <c r="S300"/>
  <c r="V300"/>
  <c r="Y300"/>
  <c r="AB300"/>
  <c r="AE300"/>
  <c r="AH300"/>
  <c r="AK300"/>
  <c r="AN300"/>
  <c r="AQ300"/>
  <c r="AT300"/>
  <c r="AU300"/>
  <c r="M301"/>
  <c r="P301"/>
  <c r="S301"/>
  <c r="V301"/>
  <c r="Y301"/>
  <c r="AB301"/>
  <c r="AE301"/>
  <c r="AH301"/>
  <c r="AK301"/>
  <c r="AN301"/>
  <c r="AQ301"/>
  <c r="AT301"/>
  <c r="AU301"/>
  <c r="M302"/>
  <c r="P302"/>
  <c r="S302"/>
  <c r="V302"/>
  <c r="Y302"/>
  <c r="AB302"/>
  <c r="AE302"/>
  <c r="AH302"/>
  <c r="AK302"/>
  <c r="AN302"/>
  <c r="AQ302"/>
  <c r="AT302"/>
  <c r="AU302"/>
  <c r="AN303"/>
  <c r="AQ303"/>
  <c r="AT303"/>
  <c r="AU303"/>
  <c r="M304"/>
  <c r="P304"/>
  <c r="S304"/>
  <c r="V304"/>
  <c r="Y304"/>
  <c r="AB304"/>
  <c r="AE304"/>
  <c r="AH304"/>
  <c r="AK304"/>
  <c r="AN304"/>
  <c r="AQ304"/>
  <c r="AT304"/>
  <c r="AU304"/>
  <c r="M305"/>
  <c r="P305"/>
  <c r="S305"/>
  <c r="V305"/>
  <c r="Y305"/>
  <c r="AB305"/>
  <c r="AE305"/>
  <c r="AH305"/>
  <c r="AK305"/>
  <c r="AN305"/>
  <c r="AQ305"/>
  <c r="AT305"/>
  <c r="AU305"/>
  <c r="M306"/>
  <c r="P306"/>
  <c r="S306"/>
  <c r="V306"/>
  <c r="Y306"/>
  <c r="AB306"/>
  <c r="AE306"/>
  <c r="AH306"/>
  <c r="AK306"/>
  <c r="AN306"/>
  <c r="AQ306"/>
  <c r="AT306"/>
  <c r="AU306"/>
  <c r="M307"/>
  <c r="P307"/>
  <c r="S307"/>
  <c r="V307"/>
  <c r="Y307"/>
  <c r="AB307"/>
  <c r="AE307"/>
  <c r="AH307"/>
  <c r="AK307"/>
  <c r="AN307"/>
  <c r="AQ307"/>
  <c r="AT307"/>
  <c r="AU307"/>
  <c r="M308"/>
  <c r="P308"/>
  <c r="S308"/>
  <c r="V308"/>
  <c r="Y308"/>
  <c r="AB308"/>
  <c r="AE308"/>
  <c r="AH308"/>
  <c r="AK308"/>
  <c r="AN308"/>
  <c r="AQ308"/>
  <c r="AT308"/>
  <c r="AU308"/>
  <c r="M309"/>
  <c r="P309"/>
  <c r="S309"/>
  <c r="V309"/>
  <c r="Y309"/>
  <c r="AB309"/>
  <c r="AE309"/>
  <c r="AH309"/>
  <c r="AK309"/>
  <c r="AN309"/>
  <c r="AQ309"/>
  <c r="AT309"/>
  <c r="AU309"/>
  <c r="M310"/>
  <c r="P310"/>
  <c r="S310"/>
  <c r="V310"/>
  <c r="Y310"/>
  <c r="AB310"/>
  <c r="AE310"/>
  <c r="AH310"/>
  <c r="AK310"/>
  <c r="AN310"/>
  <c r="AQ310"/>
  <c r="AT310"/>
  <c r="AU310"/>
  <c r="M311"/>
  <c r="P311"/>
  <c r="S311"/>
  <c r="V311"/>
  <c r="Y311"/>
  <c r="AB311"/>
  <c r="AE311"/>
  <c r="AH311"/>
  <c r="AK311"/>
  <c r="AN311"/>
  <c r="AQ311"/>
  <c r="AT311"/>
  <c r="AU311"/>
  <c r="M312"/>
  <c r="P312"/>
  <c r="S312"/>
  <c r="V312"/>
  <c r="Y312"/>
  <c r="AB312"/>
  <c r="AE312"/>
  <c r="AH312"/>
  <c r="AK312"/>
  <c r="AN312"/>
  <c r="AQ312"/>
  <c r="AT312"/>
  <c r="AU312"/>
  <c r="M313"/>
  <c r="P313"/>
  <c r="S313"/>
  <c r="V313"/>
  <c r="Y313"/>
  <c r="AB313"/>
  <c r="AE313"/>
  <c r="AH313"/>
  <c r="AK313"/>
  <c r="AN313"/>
  <c r="AQ313"/>
  <c r="AT313"/>
  <c r="AU313"/>
  <c r="M314"/>
  <c r="P314"/>
  <c r="S314"/>
  <c r="V314"/>
  <c r="Y314"/>
  <c r="AB314"/>
  <c r="AE314"/>
  <c r="AH314"/>
  <c r="AK314"/>
  <c r="AN314"/>
  <c r="AQ314"/>
  <c r="AT314"/>
  <c r="AU314"/>
  <c r="M315"/>
  <c r="P315"/>
  <c r="S315"/>
  <c r="V315"/>
  <c r="Y315"/>
  <c r="AB315"/>
  <c r="AE315"/>
  <c r="AH315"/>
  <c r="AK315"/>
  <c r="AN315"/>
  <c r="AQ315"/>
  <c r="AT315"/>
  <c r="AU315"/>
  <c r="M316"/>
  <c r="P316"/>
  <c r="S316"/>
  <c r="V316"/>
  <c r="Y316"/>
  <c r="AB316"/>
  <c r="AE316"/>
  <c r="AH316"/>
  <c r="AK316"/>
  <c r="AN316"/>
  <c r="AQ316"/>
  <c r="AT316"/>
  <c r="AU316"/>
  <c r="AB317"/>
  <c r="AE317"/>
  <c r="AH317"/>
  <c r="AK317"/>
  <c r="AN317"/>
  <c r="AQ317"/>
  <c r="AT317"/>
  <c r="AU317"/>
  <c r="AK318"/>
  <c r="AN318"/>
  <c r="AQ318"/>
  <c r="AT318"/>
  <c r="AU318"/>
  <c r="M319"/>
  <c r="P319"/>
  <c r="S319"/>
  <c r="V319"/>
  <c r="Y319"/>
  <c r="AB319"/>
  <c r="AE319"/>
  <c r="AH319"/>
  <c r="AK319"/>
  <c r="AN319"/>
  <c r="AQ319"/>
  <c r="AT319"/>
  <c r="AU319"/>
  <c r="M320"/>
  <c r="P320"/>
  <c r="S320"/>
  <c r="V320"/>
  <c r="Y320"/>
  <c r="AB320"/>
  <c r="AE320"/>
  <c r="AH320"/>
  <c r="AK320"/>
  <c r="AN320"/>
  <c r="AQ320"/>
  <c r="AT320"/>
  <c r="AU320"/>
  <c r="M321"/>
  <c r="P321"/>
  <c r="S321"/>
  <c r="V321"/>
  <c r="Y321"/>
  <c r="AB321"/>
  <c r="AE321"/>
  <c r="AH321"/>
  <c r="AK321"/>
  <c r="AN321"/>
  <c r="AQ321"/>
  <c r="AT321"/>
  <c r="AU321"/>
  <c r="M322"/>
  <c r="P322"/>
  <c r="S322"/>
  <c r="V322"/>
  <c r="Y322"/>
  <c r="AB322"/>
  <c r="AE322"/>
  <c r="AH322"/>
  <c r="AK322"/>
  <c r="AN322"/>
  <c r="AQ322"/>
  <c r="AT322"/>
  <c r="AU322"/>
  <c r="AT323"/>
  <c r="AU323"/>
  <c r="M324"/>
  <c r="P324"/>
  <c r="S324"/>
  <c r="V324"/>
  <c r="Y324"/>
  <c r="AB324"/>
  <c r="AE324"/>
  <c r="AH324"/>
  <c r="AK324"/>
  <c r="AN324"/>
  <c r="AQ324"/>
  <c r="AT324"/>
  <c r="AU324"/>
  <c r="M325"/>
  <c r="P325"/>
  <c r="S325"/>
  <c r="V325"/>
  <c r="Y325"/>
  <c r="AB325"/>
  <c r="AE325"/>
  <c r="AH325"/>
  <c r="AK325"/>
  <c r="AN325"/>
  <c r="AQ325"/>
  <c r="AT325"/>
  <c r="AU325"/>
  <c r="M326"/>
  <c r="P326"/>
  <c r="S326"/>
  <c r="V326"/>
  <c r="Y326"/>
  <c r="AB326"/>
  <c r="AE326"/>
  <c r="AH326"/>
  <c r="AK326"/>
  <c r="AN326"/>
  <c r="AQ326"/>
  <c r="AT326"/>
  <c r="AU326"/>
  <c r="M327"/>
  <c r="P327"/>
  <c r="S327"/>
  <c r="V327"/>
  <c r="Y327"/>
  <c r="AB327"/>
  <c r="AE327"/>
  <c r="AH327"/>
  <c r="AK327"/>
  <c r="AN327"/>
  <c r="AQ327"/>
  <c r="AT327"/>
  <c r="AU327"/>
  <c r="M328"/>
  <c r="P328"/>
  <c r="S328"/>
  <c r="V328"/>
  <c r="Y328"/>
  <c r="AB328"/>
  <c r="AE328"/>
  <c r="AH328"/>
  <c r="AK328"/>
  <c r="AN328"/>
  <c r="AQ328"/>
  <c r="AT328"/>
  <c r="AU328"/>
  <c r="M329"/>
  <c r="P329"/>
  <c r="S329"/>
  <c r="V329"/>
  <c r="Y329"/>
  <c r="AB329"/>
  <c r="AE329"/>
  <c r="AH329"/>
  <c r="AK329"/>
  <c r="AN329"/>
  <c r="AQ329"/>
  <c r="AT329"/>
  <c r="AU329"/>
  <c r="M330"/>
  <c r="P330"/>
  <c r="S330"/>
  <c r="V330"/>
  <c r="Y330"/>
  <c r="AB330"/>
  <c r="AE330"/>
  <c r="AH330"/>
  <c r="AK330"/>
  <c r="AN330"/>
  <c r="AQ330"/>
  <c r="AT330"/>
  <c r="AU330"/>
  <c r="M331"/>
  <c r="P331"/>
  <c r="S331"/>
  <c r="V331"/>
  <c r="Y331"/>
  <c r="AB331"/>
  <c r="AE331"/>
  <c r="AH331"/>
  <c r="AK331"/>
  <c r="AN331"/>
  <c r="AQ331"/>
  <c r="AT331"/>
  <c r="AU331"/>
  <c r="M332"/>
  <c r="P332"/>
  <c r="S332"/>
  <c r="V332"/>
  <c r="Y332"/>
  <c r="AB332"/>
  <c r="AE332"/>
  <c r="AH332"/>
  <c r="AK332"/>
  <c r="AN332"/>
  <c r="AQ332"/>
  <c r="AT332"/>
  <c r="AU332"/>
  <c r="M333"/>
  <c r="P333"/>
  <c r="S333"/>
  <c r="V333"/>
  <c r="Y333"/>
  <c r="AB333"/>
  <c r="AE333"/>
  <c r="AH333"/>
  <c r="AK333"/>
  <c r="AN333"/>
  <c r="AQ333"/>
  <c r="AT333"/>
  <c r="AU333"/>
  <c r="M334"/>
  <c r="P334"/>
  <c r="S334"/>
  <c r="V334"/>
  <c r="Y334"/>
  <c r="AB334"/>
  <c r="AE334"/>
  <c r="AH334"/>
  <c r="AK334"/>
  <c r="AN334"/>
  <c r="AQ334"/>
  <c r="AT334"/>
  <c r="AU334"/>
  <c r="M335"/>
  <c r="P335"/>
  <c r="S335"/>
  <c r="V335"/>
  <c r="Y335"/>
  <c r="AB335"/>
  <c r="AE335"/>
  <c r="AH335"/>
  <c r="AK335"/>
  <c r="AN335"/>
  <c r="AQ335"/>
  <c r="AT335"/>
  <c r="AU335"/>
  <c r="M336"/>
  <c r="P336"/>
  <c r="S336"/>
  <c r="V336"/>
  <c r="Y336"/>
  <c r="AB336"/>
  <c r="AE336"/>
  <c r="AH336"/>
  <c r="AK336"/>
  <c r="AN336"/>
  <c r="AQ336"/>
  <c r="AT336"/>
  <c r="AU336"/>
  <c r="M337"/>
  <c r="P337"/>
  <c r="S337"/>
  <c r="V337"/>
  <c r="Y337"/>
  <c r="AB337"/>
  <c r="AE337"/>
  <c r="AH337"/>
  <c r="AK337"/>
  <c r="AN337"/>
  <c r="AQ337"/>
  <c r="AT337"/>
  <c r="AU337"/>
  <c r="M338"/>
  <c r="P338"/>
  <c r="S338"/>
  <c r="V338"/>
  <c r="Y338"/>
  <c r="AB338"/>
  <c r="AE338"/>
  <c r="AH338"/>
  <c r="AK338"/>
  <c r="AN338"/>
  <c r="AQ338"/>
  <c r="AT338"/>
  <c r="AU338"/>
  <c r="M339"/>
  <c r="P339"/>
  <c r="S339"/>
  <c r="V339"/>
  <c r="Y339"/>
  <c r="AB339"/>
  <c r="AE339"/>
  <c r="AH339"/>
  <c r="AK339"/>
  <c r="AN339"/>
  <c r="AQ339"/>
  <c r="AT339"/>
  <c r="AU339"/>
  <c r="M340"/>
  <c r="P340"/>
  <c r="S340"/>
  <c r="V340"/>
  <c r="Y340"/>
  <c r="AB340"/>
  <c r="AE340"/>
  <c r="AH340"/>
  <c r="AK340"/>
  <c r="AN340"/>
  <c r="AQ340"/>
  <c r="AT340"/>
  <c r="AU340"/>
  <c r="M341"/>
  <c r="P341"/>
  <c r="S341"/>
  <c r="V341"/>
  <c r="Y341"/>
  <c r="AB341"/>
  <c r="AE341"/>
  <c r="AH341"/>
  <c r="AK341"/>
  <c r="AN341"/>
  <c r="AQ341"/>
  <c r="AT341"/>
  <c r="AU341"/>
  <c r="M342"/>
  <c r="P342"/>
  <c r="S342"/>
  <c r="V342"/>
  <c r="Y342"/>
  <c r="AB342"/>
  <c r="AE342"/>
  <c r="AH342"/>
  <c r="AK342"/>
  <c r="AN342"/>
  <c r="AQ342"/>
  <c r="AT342"/>
  <c r="AU342"/>
  <c r="M343"/>
  <c r="P343"/>
  <c r="S343"/>
  <c r="V343"/>
  <c r="Y343"/>
  <c r="AB343"/>
  <c r="AE343"/>
  <c r="AH343"/>
  <c r="AK343"/>
  <c r="AN343"/>
  <c r="AQ343"/>
  <c r="AT343"/>
  <c r="AU343"/>
  <c r="P344"/>
  <c r="S344"/>
  <c r="V344"/>
  <c r="Y344"/>
  <c r="AB344"/>
  <c r="AE344"/>
  <c r="AH344"/>
  <c r="AK344"/>
  <c r="AN344"/>
  <c r="AQ344"/>
  <c r="AT344"/>
  <c r="AU344"/>
  <c r="M345"/>
  <c r="P345"/>
  <c r="S345"/>
  <c r="V345"/>
  <c r="Y345"/>
  <c r="AB345"/>
  <c r="AE345"/>
  <c r="AH345"/>
  <c r="AK345"/>
  <c r="AN345"/>
  <c r="AQ345"/>
  <c r="AT345"/>
  <c r="AU345"/>
  <c r="M346"/>
  <c r="P346"/>
  <c r="S346"/>
  <c r="V346"/>
  <c r="Y346"/>
  <c r="AB346"/>
  <c r="AE346"/>
  <c r="AH346"/>
  <c r="AK346"/>
  <c r="AN346"/>
  <c r="AQ346"/>
  <c r="AT346"/>
  <c r="AU346"/>
  <c r="M347"/>
  <c r="P347"/>
  <c r="S347"/>
  <c r="V347"/>
  <c r="Y347"/>
  <c r="AB347"/>
  <c r="AE347"/>
  <c r="AH347"/>
  <c r="AK347"/>
  <c r="AN347"/>
  <c r="AQ347"/>
  <c r="AT347"/>
  <c r="AU347"/>
  <c r="M348"/>
  <c r="P348"/>
  <c r="S348"/>
  <c r="V348"/>
  <c r="Y348"/>
  <c r="AB348"/>
  <c r="AE348"/>
  <c r="AH348"/>
  <c r="AK348"/>
  <c r="AN348"/>
  <c r="AQ348"/>
  <c r="AT348"/>
  <c r="AU348"/>
  <c r="M349"/>
  <c r="P349"/>
  <c r="S349"/>
  <c r="V349"/>
  <c r="Y349"/>
  <c r="AB349"/>
  <c r="AE349"/>
  <c r="AH349"/>
  <c r="AK349"/>
  <c r="AN349"/>
  <c r="AQ349"/>
  <c r="AT349"/>
  <c r="AU349"/>
  <c r="M350"/>
  <c r="P350"/>
  <c r="S350"/>
  <c r="V350"/>
  <c r="Y350"/>
  <c r="AB350"/>
  <c r="AE350"/>
  <c r="AH350"/>
  <c r="AK350"/>
  <c r="AN350"/>
  <c r="AQ350"/>
  <c r="AT350"/>
  <c r="AU350"/>
  <c r="M351"/>
  <c r="P351"/>
  <c r="S351"/>
  <c r="V351"/>
  <c r="Y351"/>
  <c r="AB351"/>
  <c r="AE351"/>
  <c r="AH351"/>
  <c r="AK351"/>
  <c r="AN351"/>
  <c r="AQ351"/>
  <c r="AT351"/>
  <c r="AU351"/>
  <c r="M352"/>
  <c r="P352"/>
  <c r="S352"/>
  <c r="V352"/>
  <c r="Y352"/>
  <c r="AB352"/>
  <c r="AE352"/>
  <c r="AH352"/>
  <c r="AK352"/>
  <c r="AN352"/>
  <c r="AQ352"/>
  <c r="AT352"/>
  <c r="AU352"/>
  <c r="Y353"/>
  <c r="AB353"/>
  <c r="AE353"/>
  <c r="AH353"/>
  <c r="AK353"/>
  <c r="AN353"/>
  <c r="AQ353"/>
  <c r="AT353"/>
  <c r="AU353"/>
  <c r="Y354"/>
  <c r="AB354"/>
  <c r="AE354"/>
  <c r="AH354"/>
  <c r="AK354"/>
  <c r="AN354"/>
  <c r="AQ354"/>
  <c r="AT354"/>
  <c r="AU354"/>
  <c r="M355"/>
  <c r="P355"/>
  <c r="S355"/>
  <c r="V355"/>
  <c r="Y355"/>
  <c r="AB355"/>
  <c r="AE355"/>
  <c r="AH355"/>
  <c r="AK355"/>
  <c r="AN355"/>
  <c r="AQ355"/>
  <c r="AT355"/>
  <c r="AU355"/>
  <c r="M356"/>
  <c r="P356"/>
  <c r="S356"/>
  <c r="V356"/>
  <c r="Y356"/>
  <c r="AB356"/>
  <c r="AE356"/>
  <c r="AH356"/>
  <c r="AK356"/>
  <c r="AN356"/>
  <c r="AQ356"/>
  <c r="AT356"/>
  <c r="AU356"/>
  <c r="M357"/>
  <c r="P357"/>
  <c r="S357"/>
  <c r="V357"/>
  <c r="Y357"/>
  <c r="AB357"/>
  <c r="AE357"/>
  <c r="AH357"/>
  <c r="AK357"/>
  <c r="AN357"/>
  <c r="AQ357"/>
  <c r="AT357"/>
  <c r="AU357"/>
  <c r="M358"/>
  <c r="P358"/>
  <c r="S358"/>
  <c r="V358"/>
  <c r="Y358"/>
  <c r="AB358"/>
  <c r="AE358"/>
  <c r="AH358"/>
  <c r="AK358"/>
  <c r="AN358"/>
  <c r="AQ358"/>
  <c r="AT358"/>
  <c r="AU358"/>
  <c r="M359"/>
  <c r="P359"/>
  <c r="S359"/>
  <c r="V359"/>
  <c r="Y359"/>
  <c r="AB359"/>
  <c r="AE359"/>
  <c r="AH359"/>
  <c r="AK359"/>
  <c r="AN359"/>
  <c r="AQ359"/>
  <c r="AT359"/>
  <c r="AU359"/>
  <c r="M360"/>
  <c r="P360"/>
  <c r="S360"/>
  <c r="V360"/>
  <c r="Y360"/>
  <c r="AB360"/>
  <c r="AE360"/>
  <c r="AH360"/>
  <c r="AK360"/>
  <c r="AN360"/>
  <c r="AQ360"/>
  <c r="AT360"/>
  <c r="AU360"/>
  <c r="M361"/>
  <c r="P361"/>
  <c r="S361"/>
  <c r="V361"/>
  <c r="Y361"/>
  <c r="AB361"/>
  <c r="AE361"/>
  <c r="AH361"/>
  <c r="AK361"/>
  <c r="AN361"/>
  <c r="AQ361"/>
  <c r="AT361"/>
  <c r="AU361"/>
  <c r="M362"/>
  <c r="P362"/>
  <c r="S362"/>
  <c r="V362"/>
  <c r="Y362"/>
  <c r="AB362"/>
  <c r="AE362"/>
  <c r="AH362"/>
  <c r="AK362"/>
  <c r="AN362"/>
  <c r="AQ362"/>
  <c r="AT362"/>
  <c r="AU362"/>
  <c r="M363"/>
  <c r="P363"/>
  <c r="S363"/>
  <c r="V363"/>
  <c r="Y363"/>
  <c r="AB363"/>
  <c r="AE363"/>
  <c r="AH363"/>
  <c r="AK363"/>
  <c r="AN363"/>
  <c r="AQ363"/>
  <c r="AT363"/>
  <c r="AU363"/>
  <c r="M364"/>
  <c r="P364"/>
  <c r="S364"/>
  <c r="V364"/>
  <c r="Y364"/>
  <c r="AB364"/>
  <c r="AE364"/>
  <c r="AH364"/>
  <c r="AK364"/>
  <c r="AN364"/>
  <c r="AQ364"/>
  <c r="AT364"/>
  <c r="AU364"/>
  <c r="M365"/>
  <c r="P365"/>
  <c r="S365"/>
  <c r="V365"/>
  <c r="Y365"/>
  <c r="AB365"/>
  <c r="AE365"/>
  <c r="AH365"/>
  <c r="AK365"/>
  <c r="AN365"/>
  <c r="AQ365"/>
  <c r="AT365"/>
  <c r="AU365"/>
  <c r="M366"/>
  <c r="P366"/>
  <c r="S366"/>
  <c r="V366"/>
  <c r="Y366"/>
  <c r="AB366"/>
  <c r="AE366"/>
  <c r="AH366"/>
  <c r="AK366"/>
  <c r="AN366"/>
  <c r="AQ366"/>
  <c r="AT366"/>
  <c r="AU366"/>
  <c r="M367"/>
  <c r="P367"/>
  <c r="S367"/>
  <c r="V367"/>
  <c r="Y367"/>
  <c r="AB367"/>
  <c r="AE367"/>
  <c r="AH367"/>
  <c r="AK367"/>
  <c r="AN367"/>
  <c r="AQ367"/>
  <c r="AT367"/>
  <c r="AU367"/>
  <c r="M368"/>
  <c r="P368"/>
  <c r="S368"/>
  <c r="V368"/>
  <c r="Y368"/>
  <c r="AB368"/>
  <c r="AE368"/>
  <c r="AH368"/>
  <c r="AK368"/>
  <c r="AN368"/>
  <c r="AQ368"/>
  <c r="AT368"/>
  <c r="AU368"/>
  <c r="M369"/>
  <c r="P369"/>
  <c r="S369"/>
  <c r="V369"/>
  <c r="Y369"/>
  <c r="AB369"/>
  <c r="AE369"/>
  <c r="AH369"/>
  <c r="AK369"/>
  <c r="AN369"/>
  <c r="AQ369"/>
  <c r="AT369"/>
  <c r="AU369"/>
  <c r="M370"/>
  <c r="P370"/>
  <c r="S370"/>
  <c r="V370"/>
  <c r="Y370"/>
  <c r="AB370"/>
  <c r="AE370"/>
  <c r="AH370"/>
  <c r="AK370"/>
  <c r="AN370"/>
  <c r="AQ370"/>
  <c r="AT370"/>
  <c r="AU370"/>
  <c r="M371"/>
  <c r="P371"/>
  <c r="S371"/>
  <c r="V371"/>
  <c r="Y371"/>
  <c r="AB371"/>
  <c r="AE371"/>
  <c r="AH371"/>
  <c r="AK371"/>
  <c r="AN371"/>
  <c r="AQ371"/>
  <c r="AT371"/>
  <c r="AU371"/>
  <c r="M372"/>
  <c r="P372"/>
  <c r="S372"/>
  <c r="V372"/>
  <c r="Y372"/>
  <c r="AB372"/>
  <c r="AE372"/>
  <c r="AH372"/>
  <c r="AK372"/>
  <c r="AN372"/>
  <c r="AQ372"/>
  <c r="AT372"/>
  <c r="AU372"/>
  <c r="M373"/>
  <c r="P373"/>
  <c r="S373"/>
  <c r="V373"/>
  <c r="Y373"/>
  <c r="AB373"/>
  <c r="AE373"/>
  <c r="AH373"/>
  <c r="AK373"/>
  <c r="AN373"/>
  <c r="AQ373"/>
  <c r="AT373"/>
  <c r="AU373"/>
  <c r="M374"/>
  <c r="P374"/>
  <c r="S374"/>
  <c r="V374"/>
  <c r="Y374"/>
  <c r="AB374"/>
  <c r="AE374"/>
  <c r="AH374"/>
  <c r="AK374"/>
  <c r="AN374"/>
  <c r="AQ374"/>
  <c r="AT374"/>
  <c r="AU374"/>
  <c r="M375"/>
  <c r="P375"/>
  <c r="S375"/>
  <c r="V375"/>
  <c r="Y375"/>
  <c r="AB375"/>
  <c r="AE375"/>
  <c r="AH375"/>
  <c r="AK375"/>
  <c r="AN375"/>
  <c r="AQ375"/>
  <c r="AT375"/>
  <c r="AU375"/>
  <c r="M376"/>
  <c r="P376"/>
  <c r="S376"/>
  <c r="V376"/>
  <c r="Y376"/>
  <c r="AB376"/>
  <c r="AE376"/>
  <c r="AH376"/>
  <c r="AK376"/>
  <c r="AN376"/>
  <c r="AQ376"/>
  <c r="AT376"/>
  <c r="AU376"/>
  <c r="AT377"/>
  <c r="AU377"/>
  <c r="M378"/>
  <c r="P378"/>
  <c r="S378"/>
  <c r="V378"/>
  <c r="Y378"/>
  <c r="AB378"/>
  <c r="AE378"/>
  <c r="AH378"/>
  <c r="AK378"/>
  <c r="AN378"/>
  <c r="AQ378"/>
  <c r="AT378"/>
  <c r="AU378"/>
  <c r="M379"/>
  <c r="P379"/>
  <c r="S379"/>
  <c r="V379"/>
  <c r="Y379"/>
  <c r="AB379"/>
  <c r="AE379"/>
  <c r="AH379"/>
  <c r="AK379"/>
  <c r="AN379"/>
  <c r="AQ379"/>
  <c r="AT379"/>
  <c r="AU379"/>
  <c r="M380"/>
  <c r="P380"/>
  <c r="S380"/>
  <c r="V380"/>
  <c r="Y380"/>
  <c r="AB380"/>
  <c r="AE380"/>
  <c r="AH380"/>
  <c r="AK380"/>
  <c r="AN380"/>
  <c r="AQ380"/>
  <c r="AT380"/>
  <c r="AU380"/>
  <c r="AK381"/>
  <c r="AN381"/>
  <c r="AQ381"/>
  <c r="AT381"/>
  <c r="AU381"/>
  <c r="M382"/>
  <c r="P382"/>
  <c r="S382"/>
  <c r="V382"/>
  <c r="Y382"/>
  <c r="AB382"/>
  <c r="AE382"/>
  <c r="AH382"/>
  <c r="AK382"/>
  <c r="AN382"/>
  <c r="AQ382"/>
  <c r="AT382"/>
  <c r="AU382"/>
  <c r="M383"/>
  <c r="P383"/>
  <c r="S383"/>
  <c r="V383"/>
  <c r="Y383"/>
  <c r="AB383"/>
  <c r="AE383"/>
  <c r="AH383"/>
  <c r="AK383"/>
  <c r="AN383"/>
  <c r="AQ383"/>
  <c r="AT383"/>
  <c r="AU383"/>
  <c r="M384"/>
  <c r="P384"/>
  <c r="S384"/>
  <c r="V384"/>
  <c r="Y384"/>
  <c r="AB384"/>
  <c r="AE384"/>
  <c r="AH384"/>
  <c r="AK384"/>
  <c r="AN384"/>
  <c r="AQ384"/>
  <c r="AT384"/>
  <c r="AU384"/>
  <c r="M385"/>
  <c r="P385"/>
  <c r="S385"/>
  <c r="V385"/>
  <c r="Y385"/>
  <c r="AB385"/>
  <c r="AE385"/>
  <c r="AH385"/>
  <c r="AK385"/>
  <c r="AN385"/>
  <c r="AQ385"/>
  <c r="AT385"/>
  <c r="AU385"/>
  <c r="M386"/>
  <c r="P386"/>
  <c r="S386"/>
  <c r="V386"/>
  <c r="Y386"/>
  <c r="AB386"/>
  <c r="AE386"/>
  <c r="AH386"/>
  <c r="AK386"/>
  <c r="AN386"/>
  <c r="AQ386"/>
  <c r="AT386"/>
  <c r="AU386"/>
  <c r="M387"/>
  <c r="P387"/>
  <c r="S387"/>
  <c r="V387"/>
  <c r="Y387"/>
  <c r="AB387"/>
  <c r="AE387"/>
  <c r="AH387"/>
  <c r="AK387"/>
  <c r="AN387"/>
  <c r="AQ387"/>
  <c r="AT387"/>
  <c r="AU387"/>
  <c r="M388"/>
  <c r="P388"/>
  <c r="S388"/>
  <c r="V388"/>
  <c r="Y388"/>
  <c r="AB388"/>
  <c r="AE388"/>
  <c r="AH388"/>
  <c r="AK388"/>
  <c r="AN388"/>
  <c r="AQ388"/>
  <c r="AT388"/>
  <c r="AU388"/>
  <c r="M389"/>
  <c r="P389"/>
  <c r="S389"/>
  <c r="V389"/>
  <c r="Y389"/>
  <c r="AB389"/>
  <c r="AE389"/>
  <c r="AH389"/>
  <c r="AK389"/>
  <c r="AN389"/>
  <c r="AQ389"/>
  <c r="AT389"/>
  <c r="AU389"/>
  <c r="M390"/>
  <c r="P390"/>
  <c r="S390"/>
  <c r="V390"/>
  <c r="Y390"/>
  <c r="AB390"/>
  <c r="AE390"/>
  <c r="AH390"/>
  <c r="AK390"/>
  <c r="AN390"/>
  <c r="AQ390"/>
  <c r="AT390"/>
  <c r="AU390"/>
  <c r="M391"/>
  <c r="P391"/>
  <c r="S391"/>
  <c r="V391"/>
  <c r="Y391"/>
  <c r="AB391"/>
  <c r="AE391"/>
  <c r="AH391"/>
  <c r="AK391"/>
  <c r="AN391"/>
  <c r="AQ391"/>
  <c r="AT391"/>
  <c r="AU391"/>
  <c r="M392"/>
  <c r="P392"/>
  <c r="S392"/>
  <c r="V392"/>
  <c r="Y392"/>
  <c r="AB392"/>
  <c r="AE392"/>
  <c r="AH392"/>
  <c r="AK392"/>
  <c r="AN392"/>
  <c r="AQ392"/>
  <c r="AT392"/>
  <c r="AU392"/>
  <c r="M393"/>
  <c r="P393"/>
  <c r="S393"/>
  <c r="V393"/>
  <c r="Y393"/>
  <c r="AB393"/>
  <c r="AE393"/>
  <c r="AH393"/>
  <c r="AK393"/>
  <c r="AN393"/>
  <c r="AQ393"/>
  <c r="AT393"/>
  <c r="AU393"/>
  <c r="M394"/>
  <c r="P394"/>
  <c r="S394"/>
  <c r="V394"/>
  <c r="Y394"/>
  <c r="AB394"/>
  <c r="AE394"/>
  <c r="AH394"/>
  <c r="AK394"/>
  <c r="AN394"/>
  <c r="AQ394"/>
  <c r="AT394"/>
  <c r="AU394"/>
  <c r="M395"/>
  <c r="P395"/>
  <c r="S395"/>
  <c r="V395"/>
  <c r="Y395"/>
  <c r="AB395"/>
  <c r="AE395"/>
  <c r="AH395"/>
  <c r="AK395"/>
  <c r="AN395"/>
  <c r="AQ395"/>
  <c r="AT395"/>
  <c r="AU395"/>
  <c r="M396"/>
  <c r="P396"/>
  <c r="S396"/>
  <c r="V396"/>
  <c r="Y396"/>
  <c r="AB396"/>
  <c r="AE396"/>
  <c r="AH396"/>
  <c r="AK396"/>
  <c r="AN396"/>
  <c r="AQ396"/>
  <c r="AT396"/>
  <c r="AU396"/>
  <c r="M397"/>
  <c r="P397"/>
  <c r="S397"/>
  <c r="V397"/>
  <c r="Y397"/>
  <c r="AB397"/>
  <c r="AE397"/>
  <c r="AH397"/>
  <c r="AK397"/>
  <c r="AN397"/>
  <c r="AQ397"/>
  <c r="AT397"/>
  <c r="AU397"/>
  <c r="M398"/>
  <c r="P398"/>
  <c r="S398"/>
  <c r="V398"/>
  <c r="Y398"/>
  <c r="AB398"/>
  <c r="AE398"/>
  <c r="AH398"/>
  <c r="AK398"/>
  <c r="AN398"/>
  <c r="AQ398"/>
  <c r="AT398"/>
  <c r="AU398"/>
  <c r="M399"/>
  <c r="P399"/>
  <c r="S399"/>
  <c r="V399"/>
  <c r="Y399"/>
  <c r="AB399"/>
  <c r="AE399"/>
  <c r="AH399"/>
  <c r="AK399"/>
  <c r="AN399"/>
  <c r="AQ399"/>
  <c r="AT399"/>
  <c r="AU399"/>
  <c r="M400"/>
  <c r="P400"/>
  <c r="S400"/>
  <c r="V400"/>
  <c r="Y400"/>
  <c r="AB400"/>
  <c r="AE400"/>
  <c r="AH400"/>
  <c r="AK400"/>
  <c r="AN400"/>
  <c r="AQ400"/>
  <c r="AT400"/>
  <c r="AU400"/>
  <c r="M401"/>
  <c r="P401"/>
  <c r="S401"/>
  <c r="V401"/>
  <c r="Y401"/>
  <c r="AB401"/>
  <c r="AE401"/>
  <c r="AH401"/>
  <c r="AK401"/>
  <c r="AN401"/>
  <c r="AQ401"/>
  <c r="AT401"/>
  <c r="AU401"/>
  <c r="M402"/>
  <c r="P402"/>
  <c r="S402"/>
  <c r="V402"/>
  <c r="Y402"/>
  <c r="AB402"/>
  <c r="AE402"/>
  <c r="AH402"/>
  <c r="AK402"/>
  <c r="AN402"/>
  <c r="AQ402"/>
  <c r="AT402"/>
  <c r="AU402"/>
  <c r="M403"/>
  <c r="P403"/>
  <c r="S403"/>
  <c r="V403"/>
  <c r="Y403"/>
  <c r="AB403"/>
  <c r="AE403"/>
  <c r="AH403"/>
  <c r="AK403"/>
  <c r="AN403"/>
  <c r="AQ403"/>
  <c r="AT403"/>
  <c r="AU403"/>
  <c r="M404"/>
  <c r="P404"/>
  <c r="S404"/>
  <c r="V404"/>
  <c r="Y404"/>
  <c r="AB404"/>
  <c r="AE404"/>
  <c r="AH404"/>
  <c r="AK404"/>
  <c r="AN404"/>
  <c r="AQ404"/>
  <c r="AT404"/>
  <c r="AU404"/>
  <c r="M405"/>
  <c r="P405"/>
  <c r="S405"/>
  <c r="V405"/>
  <c r="Y405"/>
  <c r="AB405"/>
  <c r="AE405"/>
  <c r="AH405"/>
  <c r="AK405"/>
  <c r="AN405"/>
  <c r="AQ405"/>
  <c r="AT405"/>
  <c r="AU405"/>
  <c r="M406"/>
  <c r="P406"/>
  <c r="S406"/>
  <c r="V406"/>
  <c r="Y406"/>
  <c r="AB406"/>
  <c r="AE406"/>
  <c r="AH406"/>
  <c r="AK406"/>
  <c r="AN406"/>
  <c r="AQ406"/>
  <c r="AT406"/>
  <c r="AU406"/>
  <c r="M407"/>
  <c r="P407"/>
  <c r="S407"/>
  <c r="V407"/>
  <c r="Y407"/>
  <c r="AB407"/>
  <c r="AE407"/>
  <c r="AH407"/>
  <c r="AK407"/>
  <c r="AN407"/>
  <c r="AQ407"/>
  <c r="AT407"/>
  <c r="AU407"/>
  <c r="M408"/>
  <c r="P408"/>
  <c r="S408"/>
  <c r="V408"/>
  <c r="Y408"/>
  <c r="AB408"/>
  <c r="AE408"/>
  <c r="AH408"/>
  <c r="AK408"/>
  <c r="AN408"/>
  <c r="AQ408"/>
  <c r="AT408"/>
  <c r="AU408"/>
  <c r="M409"/>
  <c r="P409"/>
  <c r="S409"/>
  <c r="V409"/>
  <c r="Y409"/>
  <c r="AB409"/>
  <c r="AE409"/>
  <c r="AH409"/>
  <c r="AK409"/>
  <c r="AN409"/>
  <c r="AQ409"/>
  <c r="AT409"/>
  <c r="AU409"/>
  <c r="M410"/>
  <c r="P410"/>
  <c r="S410"/>
  <c r="V410"/>
  <c r="Y410"/>
  <c r="AB410"/>
  <c r="AE410"/>
  <c r="AH410"/>
  <c r="AK410"/>
  <c r="AN410"/>
  <c r="AQ410"/>
  <c r="AT410"/>
  <c r="AU410"/>
  <c r="M411"/>
  <c r="P411"/>
  <c r="S411"/>
  <c r="V411"/>
  <c r="Y411"/>
  <c r="AB411"/>
  <c r="AE411"/>
  <c r="AH411"/>
  <c r="AK411"/>
  <c r="AN411"/>
  <c r="AQ411"/>
  <c r="AT411"/>
  <c r="AU411"/>
  <c r="M412"/>
  <c r="P412"/>
  <c r="S412"/>
  <c r="V412"/>
  <c r="Y412"/>
  <c r="AB412"/>
  <c r="AE412"/>
  <c r="AH412"/>
  <c r="AK412"/>
  <c r="AN412"/>
  <c r="AQ412"/>
  <c r="AT412"/>
  <c r="AU412"/>
  <c r="M413"/>
  <c r="P413"/>
  <c r="S413"/>
  <c r="V413"/>
  <c r="Y413"/>
  <c r="AB413"/>
  <c r="AE413"/>
  <c r="AH413"/>
  <c r="AK413"/>
  <c r="AN413"/>
  <c r="AQ413"/>
  <c r="AT413"/>
  <c r="AU413"/>
  <c r="P414"/>
  <c r="S414"/>
  <c r="V414"/>
  <c r="Y414"/>
  <c r="AB414"/>
  <c r="AE414"/>
  <c r="AH414"/>
  <c r="AK414"/>
  <c r="AN414"/>
  <c r="AQ414"/>
  <c r="AT414"/>
  <c r="AU414"/>
  <c r="S415"/>
  <c r="V415"/>
  <c r="Y415"/>
  <c r="AB415"/>
  <c r="AE415"/>
  <c r="AH415"/>
  <c r="AK415"/>
  <c r="AN415"/>
  <c r="AQ415"/>
  <c r="AT415"/>
  <c r="AU415"/>
  <c r="M416"/>
  <c r="P416"/>
  <c r="S416"/>
  <c r="V416"/>
  <c r="Y416"/>
  <c r="AB416"/>
  <c r="AE416"/>
  <c r="AH416"/>
  <c r="AK416"/>
  <c r="AN416"/>
  <c r="AQ416"/>
  <c r="AT416"/>
  <c r="AU416"/>
  <c r="M417"/>
  <c r="P417"/>
  <c r="S417"/>
  <c r="V417"/>
  <c r="Y417"/>
  <c r="AB417"/>
  <c r="AE417"/>
  <c r="AH417"/>
  <c r="AK417"/>
  <c r="AN417"/>
  <c r="AQ417"/>
  <c r="AT417"/>
  <c r="AU417"/>
  <c r="M418"/>
  <c r="P418"/>
  <c r="S418"/>
  <c r="V418"/>
  <c r="Y418"/>
  <c r="AB418"/>
  <c r="AE418"/>
  <c r="AH418"/>
  <c r="AK418"/>
  <c r="AN418"/>
  <c r="AQ418"/>
  <c r="AT418"/>
  <c r="AU418"/>
  <c r="M419"/>
  <c r="P419"/>
  <c r="S419"/>
  <c r="V419"/>
  <c r="Y419"/>
  <c r="AB419"/>
  <c r="AE419"/>
  <c r="AH419"/>
  <c r="AK419"/>
  <c r="AN419"/>
  <c r="AQ419"/>
  <c r="AT419"/>
  <c r="AU419"/>
  <c r="M420"/>
  <c r="P420"/>
  <c r="S420"/>
  <c r="V420"/>
  <c r="Y420"/>
  <c r="AB420"/>
  <c r="AE420"/>
  <c r="AH420"/>
  <c r="AK420"/>
  <c r="AN420"/>
  <c r="AQ420"/>
  <c r="AT420"/>
  <c r="AU420"/>
  <c r="M421"/>
  <c r="P421"/>
  <c r="S421"/>
  <c r="V421"/>
  <c r="Y421"/>
  <c r="AB421"/>
  <c r="AE421"/>
  <c r="AH421"/>
  <c r="AK421"/>
  <c r="AN421"/>
  <c r="AQ421"/>
  <c r="AT421"/>
  <c r="AU421"/>
  <c r="M422"/>
  <c r="P422"/>
  <c r="S422"/>
  <c r="V422"/>
  <c r="Y422"/>
  <c r="AB422"/>
  <c r="AE422"/>
  <c r="AH422"/>
  <c r="AK422"/>
  <c r="AN422"/>
  <c r="AQ422"/>
  <c r="AT422"/>
  <c r="AU422"/>
  <c r="M423"/>
  <c r="P423"/>
  <c r="S423"/>
  <c r="V423"/>
  <c r="Y423"/>
  <c r="AB423"/>
  <c r="AE423"/>
  <c r="AH423"/>
  <c r="AK423"/>
  <c r="AN423"/>
  <c r="AQ423"/>
  <c r="AT423"/>
  <c r="AU423"/>
  <c r="M424"/>
  <c r="P424"/>
  <c r="S424"/>
  <c r="V424"/>
  <c r="Y424"/>
  <c r="AB424"/>
  <c r="AE424"/>
  <c r="AH424"/>
  <c r="AK424"/>
  <c r="AN424"/>
  <c r="AQ424"/>
  <c r="AT424"/>
  <c r="AU424"/>
  <c r="M425"/>
  <c r="P425"/>
  <c r="S425"/>
  <c r="V425"/>
  <c r="Y425"/>
  <c r="AB425"/>
  <c r="AE425"/>
  <c r="AH425"/>
  <c r="AK425"/>
  <c r="AN425"/>
  <c r="AQ425"/>
  <c r="AT425"/>
  <c r="AU425"/>
  <c r="M426"/>
  <c r="P426"/>
  <c r="S426"/>
  <c r="V426"/>
  <c r="Y426"/>
  <c r="AB426"/>
  <c r="AE426"/>
  <c r="AH426"/>
  <c r="AK426"/>
  <c r="AN426"/>
  <c r="AQ426"/>
  <c r="AT426"/>
  <c r="AU426"/>
  <c r="M427"/>
  <c r="P427"/>
  <c r="S427"/>
  <c r="V427"/>
  <c r="Y427"/>
  <c r="AB427"/>
  <c r="AE427"/>
  <c r="AH427"/>
  <c r="AK427"/>
  <c r="AN427"/>
  <c r="AQ427"/>
  <c r="AT427"/>
  <c r="AU427"/>
  <c r="M428"/>
  <c r="P428"/>
  <c r="S428"/>
  <c r="V428"/>
  <c r="Y428"/>
  <c r="AB428"/>
  <c r="AE428"/>
  <c r="AH428"/>
  <c r="AK428"/>
  <c r="AN428"/>
  <c r="AQ428"/>
  <c r="AT428"/>
  <c r="AU428"/>
  <c r="M429"/>
  <c r="P429"/>
  <c r="S429"/>
  <c r="V429"/>
  <c r="Y429"/>
  <c r="AB429"/>
  <c r="AE429"/>
  <c r="AH429"/>
  <c r="AK429"/>
  <c r="AN429"/>
  <c r="AQ429"/>
  <c r="AT429"/>
  <c r="AU429"/>
  <c r="M430"/>
  <c r="P430"/>
  <c r="S430"/>
  <c r="V430"/>
  <c r="Y430"/>
  <c r="AB430"/>
  <c r="AE430"/>
  <c r="AH430"/>
  <c r="AK430"/>
  <c r="AN430"/>
  <c r="AQ430"/>
  <c r="AT430"/>
  <c r="AU430"/>
  <c r="M431"/>
  <c r="P431"/>
  <c r="S431"/>
  <c r="V431"/>
  <c r="Y431"/>
  <c r="AB431"/>
  <c r="AE431"/>
  <c r="AH431"/>
  <c r="AK431"/>
  <c r="AN431"/>
  <c r="AQ431"/>
  <c r="AT431"/>
  <c r="AU431"/>
  <c r="M432"/>
  <c r="P432"/>
  <c r="S432"/>
  <c r="V432"/>
  <c r="Y432"/>
  <c r="AB432"/>
  <c r="AE432"/>
  <c r="AH432"/>
  <c r="AK432"/>
  <c r="AN432"/>
  <c r="AQ432"/>
  <c r="AT432"/>
  <c r="AU432"/>
  <c r="M433"/>
  <c r="P433"/>
  <c r="S433"/>
  <c r="V433"/>
  <c r="Y433"/>
  <c r="AB433"/>
  <c r="AE433"/>
  <c r="AH433"/>
  <c r="AK433"/>
  <c r="AN433"/>
  <c r="AQ433"/>
  <c r="AT433"/>
  <c r="AU433"/>
  <c r="M434"/>
  <c r="P434"/>
  <c r="S434"/>
  <c r="V434"/>
  <c r="Y434"/>
  <c r="AB434"/>
  <c r="AE434"/>
  <c r="AH434"/>
  <c r="AK434"/>
  <c r="AN434"/>
  <c r="AQ434"/>
  <c r="AT434"/>
  <c r="AU434"/>
  <c r="M435"/>
  <c r="P435"/>
  <c r="S435"/>
  <c r="V435"/>
  <c r="Y435"/>
  <c r="AB435"/>
  <c r="AE435"/>
  <c r="AH435"/>
  <c r="AK435"/>
  <c r="AN435"/>
  <c r="AQ435"/>
  <c r="AT435"/>
  <c r="AU435"/>
  <c r="M436"/>
  <c r="P436"/>
  <c r="S436"/>
  <c r="V436"/>
  <c r="Y436"/>
  <c r="AB436"/>
  <c r="AE436"/>
  <c r="AH436"/>
  <c r="AK436"/>
  <c r="AN436"/>
  <c r="AQ436"/>
  <c r="AT436"/>
  <c r="AU436"/>
  <c r="M437"/>
  <c r="P437"/>
  <c r="S437"/>
  <c r="V437"/>
  <c r="Y437"/>
  <c r="AB437"/>
  <c r="AE437"/>
  <c r="AH437"/>
  <c r="AK437"/>
  <c r="AN437"/>
  <c r="AQ437"/>
  <c r="AT437"/>
  <c r="AU437"/>
  <c r="M438"/>
  <c r="P438"/>
  <c r="S438"/>
  <c r="V438"/>
  <c r="Y438"/>
  <c r="AB438"/>
  <c r="AE438"/>
  <c r="AH438"/>
  <c r="AK438"/>
  <c r="AN438"/>
  <c r="AQ438"/>
  <c r="AT438"/>
  <c r="AU438"/>
  <c r="M439"/>
  <c r="P439"/>
  <c r="S439"/>
  <c r="V439"/>
  <c r="Y439"/>
  <c r="AB439"/>
  <c r="AE439"/>
  <c r="AH439"/>
  <c r="AK439"/>
  <c r="AN439"/>
  <c r="AQ439"/>
  <c r="AT439"/>
  <c r="AU439"/>
  <c r="M440"/>
  <c r="P440"/>
  <c r="S440"/>
  <c r="V440"/>
  <c r="Y440"/>
  <c r="AB440"/>
  <c r="AE440"/>
  <c r="AH440"/>
  <c r="AK440"/>
  <c r="AN440"/>
  <c r="AQ440"/>
  <c r="AT440"/>
  <c r="AU440"/>
  <c r="M441"/>
  <c r="P441"/>
  <c r="S441"/>
  <c r="V441"/>
  <c r="Y441"/>
  <c r="AB441"/>
  <c r="AE441"/>
  <c r="AH441"/>
  <c r="AK441"/>
  <c r="AN441"/>
  <c r="AQ441"/>
  <c r="AT441"/>
  <c r="AU441"/>
  <c r="M442"/>
  <c r="P442"/>
  <c r="S442"/>
  <c r="V442"/>
  <c r="Y442"/>
  <c r="AB442"/>
  <c r="AE442"/>
  <c r="AH442"/>
  <c r="AK442"/>
  <c r="AN442"/>
  <c r="AQ442"/>
  <c r="AT442"/>
  <c r="AU442"/>
  <c r="Y443"/>
  <c r="AB443"/>
  <c r="AE443"/>
  <c r="AH443"/>
  <c r="AK443"/>
  <c r="AN443"/>
  <c r="AQ443"/>
  <c r="AT443"/>
  <c r="AU443"/>
  <c r="M444"/>
  <c r="P444"/>
  <c r="S444"/>
  <c r="V444"/>
  <c r="Y444"/>
  <c r="AB444"/>
  <c r="AE444"/>
  <c r="AH444"/>
  <c r="AK444"/>
  <c r="AN444"/>
  <c r="AQ444"/>
  <c r="AT444"/>
  <c r="AU444"/>
  <c r="M445"/>
  <c r="P445"/>
  <c r="S445"/>
  <c r="V445"/>
  <c r="Y445"/>
  <c r="AB445"/>
  <c r="AE445"/>
  <c r="AH445"/>
  <c r="AK445"/>
  <c r="AN445"/>
  <c r="AQ445"/>
  <c r="AT445"/>
  <c r="AU445"/>
  <c r="M446"/>
  <c r="P446"/>
  <c r="S446"/>
  <c r="V446"/>
  <c r="Y446"/>
  <c r="AB446"/>
  <c r="AE446"/>
  <c r="AH446"/>
  <c r="AK446"/>
  <c r="AN446"/>
  <c r="AQ446"/>
  <c r="AT446"/>
  <c r="AU446"/>
  <c r="M447"/>
  <c r="P447"/>
  <c r="S447"/>
  <c r="V447"/>
  <c r="Y447"/>
  <c r="AB447"/>
  <c r="AE447"/>
  <c r="AH447"/>
  <c r="AK447"/>
  <c r="AN447"/>
  <c r="AQ447"/>
  <c r="AT447"/>
  <c r="AU447"/>
  <c r="M448"/>
  <c r="P448"/>
  <c r="S448"/>
  <c r="V448"/>
  <c r="Y448"/>
  <c r="AB448"/>
  <c r="AE448"/>
  <c r="AH448"/>
  <c r="AK448"/>
  <c r="AN448"/>
  <c r="AQ448"/>
  <c r="AT448"/>
  <c r="AU448"/>
  <c r="M449"/>
  <c r="P449"/>
  <c r="S449"/>
  <c r="V449"/>
  <c r="Y449"/>
  <c r="AB449"/>
  <c r="AE449"/>
  <c r="AH449"/>
  <c r="AK449"/>
  <c r="AN449"/>
  <c r="AQ449"/>
  <c r="AT449"/>
  <c r="AU449"/>
  <c r="M450"/>
  <c r="P450"/>
  <c r="S450"/>
  <c r="V450"/>
  <c r="Y450"/>
  <c r="AB450"/>
  <c r="AE450"/>
  <c r="AH450"/>
  <c r="AK450"/>
  <c r="AN450"/>
  <c r="AQ450"/>
  <c r="AT450"/>
  <c r="AU450"/>
  <c r="M451"/>
  <c r="P451"/>
  <c r="S451"/>
  <c r="V451"/>
  <c r="Y451"/>
  <c r="AB451"/>
  <c r="AE451"/>
  <c r="AH451"/>
  <c r="AK451"/>
  <c r="AN451"/>
  <c r="AQ451"/>
  <c r="AT451"/>
  <c r="AU451"/>
  <c r="M452"/>
  <c r="P452"/>
  <c r="S452"/>
  <c r="V452"/>
  <c r="Y452"/>
  <c r="AB452"/>
  <c r="AE452"/>
  <c r="AH452"/>
  <c r="AK452"/>
  <c r="AN452"/>
  <c r="AQ452"/>
  <c r="AT452"/>
  <c r="AU452"/>
  <c r="M453"/>
  <c r="P453"/>
  <c r="S453"/>
  <c r="V453"/>
  <c r="Y453"/>
  <c r="AB453"/>
  <c r="AE453"/>
  <c r="AH453"/>
  <c r="AK453"/>
  <c r="AN453"/>
  <c r="AQ453"/>
  <c r="AT453"/>
  <c r="AU453"/>
  <c r="M454"/>
  <c r="P454"/>
  <c r="S454"/>
  <c r="V454"/>
  <c r="Y454"/>
  <c r="AB454"/>
  <c r="AE454"/>
  <c r="AH454"/>
  <c r="AK454"/>
  <c r="AN454"/>
  <c r="AQ454"/>
  <c r="AT454"/>
  <c r="AU454"/>
  <c r="M455"/>
  <c r="P455"/>
  <c r="S455"/>
  <c r="V455"/>
  <c r="Y455"/>
  <c r="AB455"/>
  <c r="AE455"/>
  <c r="AH455"/>
  <c r="AK455"/>
  <c r="AN455"/>
  <c r="AQ455"/>
  <c r="AT455"/>
  <c r="AU455"/>
  <c r="M456"/>
  <c r="P456"/>
  <c r="S456"/>
  <c r="V456"/>
  <c r="Y456"/>
  <c r="AB456"/>
  <c r="AE456"/>
  <c r="AH456"/>
  <c r="AK456"/>
  <c r="AN456"/>
  <c r="AQ456"/>
  <c r="AT456"/>
  <c r="AU456"/>
  <c r="M457"/>
  <c r="P457"/>
  <c r="S457"/>
  <c r="V457"/>
  <c r="Y457"/>
  <c r="AB457"/>
  <c r="AE457"/>
  <c r="AH457"/>
  <c r="AK457"/>
  <c r="AN457"/>
  <c r="AQ457"/>
  <c r="AT457"/>
  <c r="AU457"/>
  <c r="M458"/>
  <c r="P458"/>
  <c r="S458"/>
  <c r="V458"/>
  <c r="Y458"/>
  <c r="AB458"/>
  <c r="AE458"/>
  <c r="AH458"/>
  <c r="AK458"/>
  <c r="AN458"/>
  <c r="AQ458"/>
  <c r="AT458"/>
  <c r="AU458"/>
  <c r="M459"/>
  <c r="P459"/>
  <c r="S459"/>
  <c r="V459"/>
  <c r="Y459"/>
  <c r="AB459"/>
  <c r="AE459"/>
  <c r="AH459"/>
  <c r="AK459"/>
  <c r="AN459"/>
  <c r="AQ459"/>
  <c r="AT459"/>
  <c r="AU459"/>
  <c r="M460"/>
  <c r="P460"/>
  <c r="S460"/>
  <c r="V460"/>
  <c r="Y460"/>
  <c r="AB460"/>
  <c r="AE460"/>
  <c r="AH460"/>
  <c r="AK460"/>
  <c r="AN460"/>
  <c r="AQ460"/>
  <c r="AT460"/>
  <c r="AU460"/>
  <c r="M461"/>
  <c r="P461"/>
  <c r="S461"/>
  <c r="V461"/>
  <c r="Y461"/>
  <c r="AB461"/>
  <c r="AE461"/>
  <c r="AH461"/>
  <c r="AK461"/>
  <c r="AN461"/>
  <c r="AQ461"/>
  <c r="AT461"/>
  <c r="AU461"/>
  <c r="M462"/>
  <c r="P462"/>
  <c r="S462"/>
  <c r="V462"/>
  <c r="Y462"/>
  <c r="AB462"/>
  <c r="AE462"/>
  <c r="AH462"/>
  <c r="AK462"/>
  <c r="AN462"/>
  <c r="AQ462"/>
  <c r="AT462"/>
  <c r="AU462"/>
  <c r="Y463"/>
  <c r="AB463"/>
  <c r="AE463"/>
  <c r="AH463"/>
  <c r="AK463"/>
  <c r="AN463"/>
  <c r="AQ463"/>
  <c r="AT463"/>
  <c r="AU463"/>
  <c r="M464"/>
  <c r="P464"/>
  <c r="S464"/>
  <c r="V464"/>
  <c r="Y464"/>
  <c r="AB464"/>
  <c r="AE464"/>
  <c r="AH464"/>
  <c r="AK464"/>
  <c r="AN464"/>
  <c r="AQ464"/>
  <c r="AT464"/>
  <c r="AU464"/>
  <c r="M465"/>
  <c r="P465"/>
  <c r="S465"/>
  <c r="V465"/>
  <c r="Y465"/>
  <c r="AB465"/>
  <c r="AE465"/>
  <c r="AH465"/>
  <c r="AK465"/>
  <c r="AN465"/>
  <c r="AQ465"/>
  <c r="AT465"/>
  <c r="AU465"/>
  <c r="M466"/>
  <c r="P466"/>
  <c r="S466"/>
  <c r="V466"/>
  <c r="Y466"/>
  <c r="AB466"/>
  <c r="AE466"/>
  <c r="AH466"/>
  <c r="AK466"/>
  <c r="AN466"/>
  <c r="AQ466"/>
  <c r="AT466"/>
  <c r="AU466"/>
  <c r="M467"/>
  <c r="P467"/>
  <c r="S467"/>
  <c r="V467"/>
  <c r="Y467"/>
  <c r="AB467"/>
  <c r="AE467"/>
  <c r="AH467"/>
  <c r="AK467"/>
  <c r="AN467"/>
  <c r="AQ467"/>
  <c r="AT467"/>
  <c r="AU467"/>
  <c r="M468"/>
  <c r="P468"/>
  <c r="S468"/>
  <c r="V468"/>
  <c r="Y468"/>
  <c r="AB468"/>
  <c r="AE468"/>
  <c r="AH468"/>
  <c r="AK468"/>
  <c r="AN468"/>
  <c r="AQ468"/>
  <c r="AT468"/>
  <c r="AU468"/>
  <c r="D469"/>
  <c r="J469"/>
  <c r="K469"/>
  <c r="L469"/>
  <c r="M469"/>
  <c r="N469"/>
  <c r="O469"/>
  <c r="P469" s="1"/>
  <c r="Q469"/>
  <c r="S469" s="1"/>
  <c r="R469"/>
  <c r="T469"/>
  <c r="U469"/>
  <c r="V469" s="1"/>
  <c r="W469"/>
  <c r="X469"/>
  <c r="Y469"/>
  <c r="Z469"/>
  <c r="AA469"/>
  <c r="AB469" s="1"/>
  <c r="AC469"/>
  <c r="AE469" s="1"/>
  <c r="AD469"/>
  <c r="AF469"/>
  <c r="AG469"/>
  <c r="AH469" s="1"/>
  <c r="AI469"/>
  <c r="AJ469"/>
  <c r="AK469"/>
  <c r="AL469"/>
  <c r="AM469"/>
  <c r="AN469" s="1"/>
  <c r="AO469"/>
  <c r="AQ469" s="1"/>
  <c r="AP469"/>
  <c r="AR469"/>
  <c r="AS469"/>
  <c r="AT469" s="1"/>
  <c r="M471"/>
  <c r="P471"/>
  <c r="S471"/>
  <c r="V471"/>
  <c r="Y471"/>
  <c r="AB471"/>
  <c r="AE471"/>
  <c r="AH471"/>
  <c r="AK471"/>
  <c r="AN471"/>
  <c r="AQ471"/>
  <c r="AT471"/>
  <c r="AU471"/>
  <c r="AT472"/>
  <c r="AU472"/>
  <c r="M473"/>
  <c r="P473"/>
  <c r="S473"/>
  <c r="V473"/>
  <c r="Y473"/>
  <c r="AB473"/>
  <c r="AE473"/>
  <c r="AH473"/>
  <c r="AK473"/>
  <c r="AN473"/>
  <c r="AQ473"/>
  <c r="AT473"/>
  <c r="AU473"/>
  <c r="M474"/>
  <c r="P474"/>
  <c r="S474"/>
  <c r="V474"/>
  <c r="Y474"/>
  <c r="AB474"/>
  <c r="AE474"/>
  <c r="AH474"/>
  <c r="AK474"/>
  <c r="AN474"/>
  <c r="AQ474"/>
  <c r="AT474"/>
  <c r="AU474"/>
  <c r="M475"/>
  <c r="P475"/>
  <c r="S475"/>
  <c r="V475"/>
  <c r="Y475"/>
  <c r="AB475"/>
  <c r="AE475"/>
  <c r="AH475"/>
  <c r="AK475"/>
  <c r="AN475"/>
  <c r="AQ475"/>
  <c r="AT475"/>
  <c r="AU475"/>
  <c r="M476"/>
  <c r="P476"/>
  <c r="S476"/>
  <c r="V476"/>
  <c r="Y476"/>
  <c r="AB476"/>
  <c r="AE476"/>
  <c r="AH476"/>
  <c r="AK476"/>
  <c r="AN476"/>
  <c r="AQ476"/>
  <c r="AT476"/>
  <c r="AU476"/>
  <c r="M477"/>
  <c r="P477"/>
  <c r="S477"/>
  <c r="V477"/>
  <c r="Y477"/>
  <c r="AB477"/>
  <c r="AE477"/>
  <c r="AH477"/>
  <c r="AK477"/>
  <c r="AN477"/>
  <c r="AQ477"/>
  <c r="AT477"/>
  <c r="AU477"/>
  <c r="M478"/>
  <c r="P478"/>
  <c r="S478"/>
  <c r="V478"/>
  <c r="Y478"/>
  <c r="AB478"/>
  <c r="AE478"/>
  <c r="AH478"/>
  <c r="AK478"/>
  <c r="AN478"/>
  <c r="AQ478"/>
  <c r="AT478"/>
  <c r="AU478"/>
  <c r="M479"/>
  <c r="P479"/>
  <c r="S479"/>
  <c r="V479"/>
  <c r="Y479"/>
  <c r="AB479"/>
  <c r="AE479"/>
  <c r="AH479"/>
  <c r="AK479"/>
  <c r="AN479"/>
  <c r="AQ479"/>
  <c r="AT479"/>
  <c r="AU479"/>
  <c r="M480"/>
  <c r="P480"/>
  <c r="S480"/>
  <c r="V480"/>
  <c r="Y480"/>
  <c r="AB480"/>
  <c r="AE480"/>
  <c r="AH480"/>
  <c r="AK480"/>
  <c r="AN480"/>
  <c r="AQ480"/>
  <c r="AT480"/>
  <c r="AU480"/>
  <c r="M481"/>
  <c r="P481"/>
  <c r="S481"/>
  <c r="V481"/>
  <c r="Y481"/>
  <c r="AB481"/>
  <c r="AE481"/>
  <c r="AH481"/>
  <c r="AK481"/>
  <c r="AN481"/>
  <c r="AQ481"/>
  <c r="AT481"/>
  <c r="AU481"/>
  <c r="M482"/>
  <c r="P482"/>
  <c r="S482"/>
  <c r="V482"/>
  <c r="Y482"/>
  <c r="AB482"/>
  <c r="AE482"/>
  <c r="AH482"/>
  <c r="AK482"/>
  <c r="AN482"/>
  <c r="AQ482"/>
  <c r="AT482"/>
  <c r="AU482"/>
  <c r="M483"/>
  <c r="P483"/>
  <c r="S483"/>
  <c r="V483"/>
  <c r="Y483"/>
  <c r="AB483"/>
  <c r="AE483"/>
  <c r="AH483"/>
  <c r="AK483"/>
  <c r="AN483"/>
  <c r="AQ483"/>
  <c r="AT483"/>
  <c r="AU483"/>
  <c r="M484"/>
  <c r="P484"/>
  <c r="S484"/>
  <c r="V484"/>
  <c r="Y484"/>
  <c r="AB484"/>
  <c r="AE484"/>
  <c r="AH484"/>
  <c r="AK484"/>
  <c r="AN484"/>
  <c r="AQ484"/>
  <c r="AT484"/>
  <c r="AU484"/>
  <c r="M485"/>
  <c r="P485"/>
  <c r="S485"/>
  <c r="V485"/>
  <c r="Y485"/>
  <c r="AB485"/>
  <c r="AE485"/>
  <c r="AH485"/>
  <c r="AK485"/>
  <c r="AN485"/>
  <c r="AQ485"/>
  <c r="AT485"/>
  <c r="AU485"/>
  <c r="M486"/>
  <c r="P486"/>
  <c r="S486"/>
  <c r="V486"/>
  <c r="Y486"/>
  <c r="AB486"/>
  <c r="AE486"/>
  <c r="AH486"/>
  <c r="AK486"/>
  <c r="AN486"/>
  <c r="AQ486"/>
  <c r="AT486"/>
  <c r="AU486"/>
  <c r="M487"/>
  <c r="P487"/>
  <c r="S487"/>
  <c r="V487"/>
  <c r="Y487"/>
  <c r="AB487"/>
  <c r="AE487"/>
  <c r="AH487"/>
  <c r="AK487"/>
  <c r="AN487"/>
  <c r="AQ487"/>
  <c r="AT487"/>
  <c r="AU487"/>
  <c r="M488"/>
  <c r="P488"/>
  <c r="S488"/>
  <c r="V488"/>
  <c r="Y488"/>
  <c r="AB488"/>
  <c r="AE488"/>
  <c r="AH488"/>
  <c r="AK488"/>
  <c r="AN488"/>
  <c r="AQ488"/>
  <c r="AT488"/>
  <c r="AU488"/>
  <c r="M489"/>
  <c r="P489"/>
  <c r="S489"/>
  <c r="V489"/>
  <c r="Y489"/>
  <c r="AB489"/>
  <c r="AE489"/>
  <c r="AH489"/>
  <c r="AK489"/>
  <c r="AN489"/>
  <c r="AQ489"/>
  <c r="AT489"/>
  <c r="AU489"/>
  <c r="M490"/>
  <c r="P490"/>
  <c r="S490"/>
  <c r="V490"/>
  <c r="Y490"/>
  <c r="AB490"/>
  <c r="AE490"/>
  <c r="AH490"/>
  <c r="AK490"/>
  <c r="AN490"/>
  <c r="AQ490"/>
  <c r="AT490"/>
  <c r="AU490"/>
  <c r="M491"/>
  <c r="P491"/>
  <c r="S491"/>
  <c r="V491"/>
  <c r="Y491"/>
  <c r="AB491"/>
  <c r="AE491"/>
  <c r="AH491"/>
  <c r="AK491"/>
  <c r="AN491"/>
  <c r="AQ491"/>
  <c r="AT491"/>
  <c r="AU491"/>
  <c r="M492"/>
  <c r="P492"/>
  <c r="S492"/>
  <c r="V492"/>
  <c r="Y492"/>
  <c r="AB492"/>
  <c r="AE492"/>
  <c r="AH492"/>
  <c r="AK492"/>
  <c r="AN492"/>
  <c r="AQ492"/>
  <c r="AT492"/>
  <c r="AU492"/>
  <c r="M493"/>
  <c r="P493"/>
  <c r="S493"/>
  <c r="V493"/>
  <c r="Y493"/>
  <c r="AB493"/>
  <c r="AE493"/>
  <c r="AH493"/>
  <c r="AK493"/>
  <c r="AN493"/>
  <c r="AQ493"/>
  <c r="AT493"/>
  <c r="AU493"/>
  <c r="M494"/>
  <c r="P494"/>
  <c r="S494"/>
  <c r="V494"/>
  <c r="Y494"/>
  <c r="AB494"/>
  <c r="AE494"/>
  <c r="AH494"/>
  <c r="AK494"/>
  <c r="AN494"/>
  <c r="AQ494"/>
  <c r="AT494"/>
  <c r="AU494"/>
  <c r="M495"/>
  <c r="P495"/>
  <c r="S495"/>
  <c r="V495"/>
  <c r="Y495"/>
  <c r="AB495"/>
  <c r="AE495"/>
  <c r="AH495"/>
  <c r="AK495"/>
  <c r="AN495"/>
  <c r="AQ495"/>
  <c r="AT495"/>
  <c r="AU495"/>
  <c r="M496"/>
  <c r="P496"/>
  <c r="S496"/>
  <c r="V496"/>
  <c r="Y496"/>
  <c r="AB496"/>
  <c r="AE496"/>
  <c r="AH496"/>
  <c r="AK496"/>
  <c r="AN496"/>
  <c r="AQ496"/>
  <c r="AT496"/>
  <c r="AU496"/>
  <c r="M497"/>
  <c r="P497"/>
  <c r="S497"/>
  <c r="V497"/>
  <c r="Y497"/>
  <c r="AB497"/>
  <c r="AE497"/>
  <c r="AH497"/>
  <c r="AK497"/>
  <c r="AN497"/>
  <c r="AQ497"/>
  <c r="AT497"/>
  <c r="AU497"/>
  <c r="M498"/>
  <c r="P498"/>
  <c r="S498"/>
  <c r="V498"/>
  <c r="Y498"/>
  <c r="AB498"/>
  <c r="AE498"/>
  <c r="AH498"/>
  <c r="AK498"/>
  <c r="AN498"/>
  <c r="AQ498"/>
  <c r="AT498"/>
  <c r="AU498"/>
  <c r="M499"/>
  <c r="P499"/>
  <c r="S499"/>
  <c r="V499"/>
  <c r="Y499"/>
  <c r="AB499"/>
  <c r="AE499"/>
  <c r="AH499"/>
  <c r="AK499"/>
  <c r="AN499"/>
  <c r="AQ499"/>
  <c r="AT499"/>
  <c r="AU499"/>
  <c r="M500"/>
  <c r="P500"/>
  <c r="S500"/>
  <c r="V500"/>
  <c r="Y500"/>
  <c r="AB500"/>
  <c r="AE500"/>
  <c r="AH500"/>
  <c r="AK500"/>
  <c r="AN500"/>
  <c r="AQ500"/>
  <c r="AT500"/>
  <c r="AU500"/>
  <c r="M501"/>
  <c r="P501"/>
  <c r="S501"/>
  <c r="V501"/>
  <c r="Y501"/>
  <c r="AB501"/>
  <c r="AE501"/>
  <c r="AH501"/>
  <c r="AK501"/>
  <c r="AN501"/>
  <c r="AQ501"/>
  <c r="AT501"/>
  <c r="AU501"/>
  <c r="M502"/>
  <c r="P502"/>
  <c r="S502"/>
  <c r="V502"/>
  <c r="Y502"/>
  <c r="AB502"/>
  <c r="AE502"/>
  <c r="AH502"/>
  <c r="AK502"/>
  <c r="AN502"/>
  <c r="AQ502"/>
  <c r="AT502"/>
  <c r="AU502"/>
  <c r="M503"/>
  <c r="P503"/>
  <c r="S503"/>
  <c r="V503"/>
  <c r="Y503"/>
  <c r="AB503"/>
  <c r="AE503"/>
  <c r="AH503"/>
  <c r="AK503"/>
  <c r="AN503"/>
  <c r="AQ503"/>
  <c r="AT503"/>
  <c r="AU503"/>
  <c r="M504"/>
  <c r="P504"/>
  <c r="S504"/>
  <c r="V504"/>
  <c r="Y504"/>
  <c r="AB504"/>
  <c r="AE504"/>
  <c r="AH504"/>
  <c r="AK504"/>
  <c r="AN504"/>
  <c r="AQ504"/>
  <c r="AT504"/>
  <c r="AU504"/>
  <c r="M505"/>
  <c r="P505"/>
  <c r="S505"/>
  <c r="V505"/>
  <c r="Y505"/>
  <c r="AB505"/>
  <c r="AE505"/>
  <c r="AH505"/>
  <c r="AK505"/>
  <c r="AN505"/>
  <c r="AQ505"/>
  <c r="AT505"/>
  <c r="AU505"/>
  <c r="D506"/>
  <c r="J506"/>
  <c r="J547" s="1"/>
  <c r="K506"/>
  <c r="L506"/>
  <c r="AU506" s="1"/>
  <c r="N506"/>
  <c r="N547" s="1"/>
  <c r="O506"/>
  <c r="Q506"/>
  <c r="R506"/>
  <c r="S506" s="1"/>
  <c r="T506"/>
  <c r="U506"/>
  <c r="V506"/>
  <c r="W506"/>
  <c r="X506"/>
  <c r="Y506" s="1"/>
  <c r="Z506"/>
  <c r="Z547" s="1"/>
  <c r="AA506"/>
  <c r="AC506"/>
  <c r="AD506"/>
  <c r="AE506" s="1"/>
  <c r="AF506"/>
  <c r="AG506"/>
  <c r="AH506"/>
  <c r="AI506"/>
  <c r="AJ506"/>
  <c r="AK506" s="1"/>
  <c r="AL506"/>
  <c r="AL547" s="1"/>
  <c r="AM506"/>
  <c r="AO506"/>
  <c r="AP506"/>
  <c r="AQ506" s="1"/>
  <c r="AR506"/>
  <c r="AS506"/>
  <c r="AT506"/>
  <c r="M508"/>
  <c r="P508"/>
  <c r="S508"/>
  <c r="V508"/>
  <c r="Y508"/>
  <c r="AB508"/>
  <c r="AE508"/>
  <c r="AH508"/>
  <c r="AK508"/>
  <c r="AN508"/>
  <c r="AQ508"/>
  <c r="AT508"/>
  <c r="AU508"/>
  <c r="M509"/>
  <c r="P509"/>
  <c r="S509"/>
  <c r="V509"/>
  <c r="Y509"/>
  <c r="AB509"/>
  <c r="AE509"/>
  <c r="AH509"/>
  <c r="AK509"/>
  <c r="AN509"/>
  <c r="AQ509"/>
  <c r="AT509"/>
  <c r="AU509"/>
  <c r="M510"/>
  <c r="P510"/>
  <c r="S510"/>
  <c r="V510"/>
  <c r="Y510"/>
  <c r="AB510"/>
  <c r="AE510"/>
  <c r="AH510"/>
  <c r="AK510"/>
  <c r="AN510"/>
  <c r="AQ510"/>
  <c r="AT510"/>
  <c r="AU510"/>
  <c r="M511"/>
  <c r="P511"/>
  <c r="S511"/>
  <c r="V511"/>
  <c r="Y511"/>
  <c r="AB511"/>
  <c r="AE511"/>
  <c r="AH511"/>
  <c r="AK511"/>
  <c r="AN511"/>
  <c r="AQ511"/>
  <c r="AT511"/>
  <c r="AU511"/>
  <c r="M512"/>
  <c r="P512"/>
  <c r="S512"/>
  <c r="V512"/>
  <c r="Y512"/>
  <c r="AB512"/>
  <c r="AE512"/>
  <c r="AH512"/>
  <c r="AK512"/>
  <c r="AN512"/>
  <c r="AQ512"/>
  <c r="AT512"/>
  <c r="AU512"/>
  <c r="M513"/>
  <c r="P513"/>
  <c r="S513"/>
  <c r="V513"/>
  <c r="Y513"/>
  <c r="AB513"/>
  <c r="AE513"/>
  <c r="AH513"/>
  <c r="AK513"/>
  <c r="AN513"/>
  <c r="AQ513"/>
  <c r="AT513"/>
  <c r="AU513"/>
  <c r="M514"/>
  <c r="P514"/>
  <c r="S514"/>
  <c r="V514"/>
  <c r="Y514"/>
  <c r="AB514"/>
  <c r="AE514"/>
  <c r="AH514"/>
  <c r="AK514"/>
  <c r="AN514"/>
  <c r="AQ514"/>
  <c r="AT514"/>
  <c r="AU514"/>
  <c r="M515"/>
  <c r="P515"/>
  <c r="S515"/>
  <c r="V515"/>
  <c r="Y515"/>
  <c r="AB515"/>
  <c r="AE515"/>
  <c r="AH515"/>
  <c r="AK515"/>
  <c r="AN515"/>
  <c r="AQ515"/>
  <c r="AT515"/>
  <c r="AU515"/>
  <c r="M516"/>
  <c r="P516"/>
  <c r="S516"/>
  <c r="V516"/>
  <c r="Y516"/>
  <c r="AB516"/>
  <c r="AE516"/>
  <c r="AH516"/>
  <c r="AK516"/>
  <c r="AN516"/>
  <c r="AQ516"/>
  <c r="AT516"/>
  <c r="AU516"/>
  <c r="M517"/>
  <c r="P517"/>
  <c r="S517"/>
  <c r="V517"/>
  <c r="Y517"/>
  <c r="AB517"/>
  <c r="AE517"/>
  <c r="AH517"/>
  <c r="AK517"/>
  <c r="AN517"/>
  <c r="AQ517"/>
  <c r="AT517"/>
  <c r="AU517"/>
  <c r="M518"/>
  <c r="P518"/>
  <c r="S518"/>
  <c r="V518"/>
  <c r="Y518"/>
  <c r="AB518"/>
  <c r="AE518"/>
  <c r="AH518"/>
  <c r="AK518"/>
  <c r="AN518"/>
  <c r="AQ518"/>
  <c r="AT518"/>
  <c r="AU518"/>
  <c r="M519"/>
  <c r="P519"/>
  <c r="S519"/>
  <c r="V519"/>
  <c r="Y519"/>
  <c r="AB519"/>
  <c r="AE519"/>
  <c r="AH519"/>
  <c r="AK519"/>
  <c r="AN519"/>
  <c r="AQ519"/>
  <c r="AT519"/>
  <c r="AU519"/>
  <c r="M520"/>
  <c r="P520"/>
  <c r="S520"/>
  <c r="V520"/>
  <c r="Y520"/>
  <c r="AB520"/>
  <c r="AE520"/>
  <c r="AH520"/>
  <c r="AK520"/>
  <c r="AN520"/>
  <c r="AQ520"/>
  <c r="AT520"/>
  <c r="AU520"/>
  <c r="M521"/>
  <c r="P521"/>
  <c r="S521"/>
  <c r="V521"/>
  <c r="Y521"/>
  <c r="AB521"/>
  <c r="AE521"/>
  <c r="AH521"/>
  <c r="AK521"/>
  <c r="AN521"/>
  <c r="AQ521"/>
  <c r="AT521"/>
  <c r="AU521"/>
  <c r="M522"/>
  <c r="P522"/>
  <c r="S522"/>
  <c r="V522"/>
  <c r="Y522"/>
  <c r="AB522"/>
  <c r="AE522"/>
  <c r="AH522"/>
  <c r="AK522"/>
  <c r="AN522"/>
  <c r="AQ522"/>
  <c r="AT522"/>
  <c r="AU522"/>
  <c r="M523"/>
  <c r="P523"/>
  <c r="S523"/>
  <c r="V523"/>
  <c r="Y523"/>
  <c r="AB523"/>
  <c r="AE523"/>
  <c r="AH523"/>
  <c r="AK523"/>
  <c r="AN523"/>
  <c r="AQ523"/>
  <c r="AT523"/>
  <c r="AU523"/>
  <c r="M524"/>
  <c r="P524"/>
  <c r="S524"/>
  <c r="V524"/>
  <c r="Y524"/>
  <c r="AB524"/>
  <c r="AE524"/>
  <c r="AH524"/>
  <c r="AK524"/>
  <c r="AN524"/>
  <c r="AQ524"/>
  <c r="AT524"/>
  <c r="AU524"/>
  <c r="M525"/>
  <c r="P525"/>
  <c r="S525"/>
  <c r="V525"/>
  <c r="Y525"/>
  <c r="AB525"/>
  <c r="AE525"/>
  <c r="AH525"/>
  <c r="AK525"/>
  <c r="AN525"/>
  <c r="AQ525"/>
  <c r="AT525"/>
  <c r="AU525"/>
  <c r="AH526"/>
  <c r="AK526"/>
  <c r="AN526"/>
  <c r="AQ526"/>
  <c r="AT526"/>
  <c r="AU526"/>
  <c r="M527"/>
  <c r="P527"/>
  <c r="S527"/>
  <c r="V527"/>
  <c r="Y527"/>
  <c r="AB527"/>
  <c r="AE527"/>
  <c r="AH527"/>
  <c r="AK527"/>
  <c r="AN527"/>
  <c r="AQ527"/>
  <c r="AT527"/>
  <c r="AU527"/>
  <c r="M528"/>
  <c r="P528"/>
  <c r="S528"/>
  <c r="V528"/>
  <c r="Y528"/>
  <c r="AB528"/>
  <c r="AE528"/>
  <c r="AH528"/>
  <c r="AK528"/>
  <c r="AN528"/>
  <c r="AQ528"/>
  <c r="AT528"/>
  <c r="AU528"/>
  <c r="M529"/>
  <c r="P529"/>
  <c r="S529"/>
  <c r="V529"/>
  <c r="Y529"/>
  <c r="AB529"/>
  <c r="AE529"/>
  <c r="AH529"/>
  <c r="AK529"/>
  <c r="AN529"/>
  <c r="AQ529"/>
  <c r="AT529"/>
  <c r="AU529"/>
  <c r="M530"/>
  <c r="P530"/>
  <c r="S530"/>
  <c r="V530"/>
  <c r="Y530"/>
  <c r="AB530"/>
  <c r="AE530"/>
  <c r="AH530"/>
  <c r="AK530"/>
  <c r="AN530"/>
  <c r="AQ530"/>
  <c r="AT530"/>
  <c r="AU530"/>
  <c r="M531"/>
  <c r="P531"/>
  <c r="S531"/>
  <c r="V531"/>
  <c r="Y531"/>
  <c r="AB531"/>
  <c r="AE531"/>
  <c r="AH531"/>
  <c r="AK531"/>
  <c r="AN531"/>
  <c r="AQ531"/>
  <c r="AT531"/>
  <c r="AU531"/>
  <c r="M532"/>
  <c r="P532"/>
  <c r="S532"/>
  <c r="V532"/>
  <c r="Y532"/>
  <c r="AB532"/>
  <c r="AE532"/>
  <c r="AH532"/>
  <c r="AK532"/>
  <c r="AN532"/>
  <c r="AQ532"/>
  <c r="AT532"/>
  <c r="AU532"/>
  <c r="M533"/>
  <c r="P533"/>
  <c r="S533"/>
  <c r="V533"/>
  <c r="Y533"/>
  <c r="AB533"/>
  <c r="AE533"/>
  <c r="AH533"/>
  <c r="AK533"/>
  <c r="AN533"/>
  <c r="AQ533"/>
  <c r="AT533"/>
  <c r="AU533"/>
  <c r="M534"/>
  <c r="P534"/>
  <c r="S534"/>
  <c r="V534"/>
  <c r="Y534"/>
  <c r="AB534"/>
  <c r="AE534"/>
  <c r="AH534"/>
  <c r="AK534"/>
  <c r="AN534"/>
  <c r="AQ534"/>
  <c r="AT534"/>
  <c r="AU534"/>
  <c r="M535"/>
  <c r="P535"/>
  <c r="S535"/>
  <c r="V535"/>
  <c r="Y535"/>
  <c r="AB535"/>
  <c r="AE535"/>
  <c r="AH535"/>
  <c r="AK535"/>
  <c r="AN535"/>
  <c r="AQ535"/>
  <c r="AT535"/>
  <c r="AU535"/>
  <c r="M536"/>
  <c r="P536"/>
  <c r="S536"/>
  <c r="V536"/>
  <c r="Y536"/>
  <c r="AB536"/>
  <c r="AE536"/>
  <c r="AH536"/>
  <c r="AK536"/>
  <c r="AN536"/>
  <c r="AQ536"/>
  <c r="AT536"/>
  <c r="AU536"/>
  <c r="M537"/>
  <c r="P537"/>
  <c r="S537"/>
  <c r="V537"/>
  <c r="Y537"/>
  <c r="AB537"/>
  <c r="AE537"/>
  <c r="AH537"/>
  <c r="AK537"/>
  <c r="AN537"/>
  <c r="AQ537"/>
  <c r="AT537"/>
  <c r="AU537"/>
  <c r="M538"/>
  <c r="P538"/>
  <c r="S538"/>
  <c r="V538"/>
  <c r="Y538"/>
  <c r="AB538"/>
  <c r="AE538"/>
  <c r="AH538"/>
  <c r="AK538"/>
  <c r="AN538"/>
  <c r="AQ538"/>
  <c r="AT538"/>
  <c r="AU538"/>
  <c r="M539"/>
  <c r="P539"/>
  <c r="S539"/>
  <c r="V539"/>
  <c r="Y539"/>
  <c r="AB539"/>
  <c r="AE539"/>
  <c r="AH539"/>
  <c r="AK539"/>
  <c r="AN539"/>
  <c r="AQ539"/>
  <c r="AT539"/>
  <c r="AU539"/>
  <c r="M540"/>
  <c r="P540"/>
  <c r="S540"/>
  <c r="V540"/>
  <c r="Y540"/>
  <c r="AB540"/>
  <c r="AE540"/>
  <c r="AH540"/>
  <c r="AK540"/>
  <c r="AN540"/>
  <c r="AQ540"/>
  <c r="AT540"/>
  <c r="AU540"/>
  <c r="M541"/>
  <c r="P541"/>
  <c r="S541"/>
  <c r="V541"/>
  <c r="Y541"/>
  <c r="AB541"/>
  <c r="AE541"/>
  <c r="AH541"/>
  <c r="AK541"/>
  <c r="AN541"/>
  <c r="AQ541"/>
  <c r="AT541"/>
  <c r="AU541"/>
  <c r="M542"/>
  <c r="P542"/>
  <c r="S542"/>
  <c r="V542"/>
  <c r="Y542"/>
  <c r="AB542"/>
  <c r="AE542"/>
  <c r="AH542"/>
  <c r="AK542"/>
  <c r="AN542"/>
  <c r="AQ542"/>
  <c r="AT542"/>
  <c r="AU542"/>
  <c r="M543"/>
  <c r="P543"/>
  <c r="S543"/>
  <c r="V543"/>
  <c r="Y543"/>
  <c r="AB543"/>
  <c r="AE543"/>
  <c r="AH543"/>
  <c r="AK543"/>
  <c r="AN543"/>
  <c r="AQ543"/>
  <c r="AT543"/>
  <c r="AU543"/>
  <c r="M544"/>
  <c r="P544"/>
  <c r="S544"/>
  <c r="V544"/>
  <c r="Y544"/>
  <c r="AB544"/>
  <c r="AE544"/>
  <c r="AH544"/>
  <c r="AK544"/>
  <c r="AN544"/>
  <c r="AQ544"/>
  <c r="AT544"/>
  <c r="AU544"/>
  <c r="M545"/>
  <c r="P545"/>
  <c r="S545"/>
  <c r="V545"/>
  <c r="Y545"/>
  <c r="AB545"/>
  <c r="AE545"/>
  <c r="AH545"/>
  <c r="AK545"/>
  <c r="AN545"/>
  <c r="AQ545"/>
  <c r="AT545"/>
  <c r="AU545"/>
  <c r="D546"/>
  <c r="J546"/>
  <c r="K546"/>
  <c r="L546"/>
  <c r="M546" s="1"/>
  <c r="N546"/>
  <c r="O546"/>
  <c r="P546"/>
  <c r="Q546"/>
  <c r="R546"/>
  <c r="S546" s="1"/>
  <c r="T546"/>
  <c r="T547" s="1"/>
  <c r="U546"/>
  <c r="W546"/>
  <c r="X546"/>
  <c r="Y546" s="1"/>
  <c r="Z546"/>
  <c r="AA546"/>
  <c r="AB546"/>
  <c r="AC546"/>
  <c r="AD546"/>
  <c r="AE546" s="1"/>
  <c r="AF546"/>
  <c r="AF547" s="1"/>
  <c r="AG546"/>
  <c r="AI546"/>
  <c r="AJ546"/>
  <c r="AK546" s="1"/>
  <c r="AL546"/>
  <c r="AM546"/>
  <c r="AN546"/>
  <c r="AO546"/>
  <c r="AP546"/>
  <c r="AQ546" s="1"/>
  <c r="AR546"/>
  <c r="AR547" s="1"/>
  <c r="AS546"/>
  <c r="D547"/>
  <c r="K547"/>
  <c r="O547"/>
  <c r="P547" s="1"/>
  <c r="Q547"/>
  <c r="U547"/>
  <c r="V547" s="1"/>
  <c r="W547"/>
  <c r="AA547"/>
  <c r="AC547"/>
  <c r="AG547"/>
  <c r="AH547" s="1"/>
  <c r="AI547"/>
  <c r="AM547"/>
  <c r="AN547" s="1"/>
  <c r="AO547"/>
  <c r="AS547"/>
  <c r="AT547" s="1"/>
  <c r="B18" i="536"/>
  <c r="C18"/>
  <c r="D18"/>
  <c r="E18"/>
  <c r="F18"/>
  <c r="G18"/>
  <c r="H18"/>
  <c r="I18"/>
  <c r="J18"/>
  <c r="K18"/>
  <c r="L18"/>
  <c r="M18"/>
  <c r="B15" i="531"/>
  <c r="C15"/>
  <c r="D15"/>
  <c r="E15"/>
  <c r="F15"/>
  <c r="G15"/>
  <c r="H15"/>
  <c r="I15"/>
  <c r="J15"/>
  <c r="K15"/>
  <c r="L15"/>
  <c r="M15"/>
  <c r="B25" i="530"/>
  <c r="C25"/>
  <c r="D25"/>
  <c r="E25"/>
  <c r="F25"/>
  <c r="G25"/>
  <c r="G21" i="529"/>
  <c r="G22" s="1"/>
  <c r="K20"/>
  <c r="K19"/>
  <c r="J18"/>
  <c r="J21" s="1"/>
  <c r="J22" s="1"/>
  <c r="I18"/>
  <c r="I21" s="1"/>
  <c r="I22" s="1"/>
  <c r="H18"/>
  <c r="H21" s="1"/>
  <c r="H22" s="1"/>
  <c r="G18"/>
  <c r="F18"/>
  <c r="F21" s="1"/>
  <c r="F22" s="1"/>
  <c r="E18"/>
  <c r="E21" s="1"/>
  <c r="K17"/>
  <c r="G15"/>
  <c r="G16" s="1"/>
  <c r="K14"/>
  <c r="K13"/>
  <c r="K12"/>
  <c r="J11"/>
  <c r="I11"/>
  <c r="H11"/>
  <c r="G11"/>
  <c r="F11"/>
  <c r="E11"/>
  <c r="K11" s="1"/>
  <c r="K10"/>
  <c r="J9"/>
  <c r="I9"/>
  <c r="H9"/>
  <c r="G9"/>
  <c r="F9"/>
  <c r="E9"/>
  <c r="K8"/>
  <c r="K9" s="1"/>
  <c r="J7"/>
  <c r="J15" s="1"/>
  <c r="J16" s="1"/>
  <c r="I7"/>
  <c r="I15" s="1"/>
  <c r="I16" s="1"/>
  <c r="H7"/>
  <c r="H15" s="1"/>
  <c r="H16" s="1"/>
  <c r="G7"/>
  <c r="F7"/>
  <c r="F15" s="1"/>
  <c r="F16" s="1"/>
  <c r="E7"/>
  <c r="E15" s="1"/>
  <c r="K6"/>
  <c r="K5"/>
  <c r="K4"/>
  <c r="N21" i="528"/>
  <c r="N22" s="1"/>
  <c r="J21"/>
  <c r="J22" s="1"/>
  <c r="F21"/>
  <c r="F22" s="1"/>
  <c r="Q20"/>
  <c r="Q19"/>
  <c r="P18"/>
  <c r="P21" s="1"/>
  <c r="P22" s="1"/>
  <c r="O18"/>
  <c r="O21" s="1"/>
  <c r="O22" s="1"/>
  <c r="N18"/>
  <c r="M18"/>
  <c r="M21" s="1"/>
  <c r="M22" s="1"/>
  <c r="L18"/>
  <c r="L21" s="1"/>
  <c r="L22" s="1"/>
  <c r="K18"/>
  <c r="K21" s="1"/>
  <c r="K22" s="1"/>
  <c r="J18"/>
  <c r="I18"/>
  <c r="I21" s="1"/>
  <c r="I22" s="1"/>
  <c r="H18"/>
  <c r="H21" s="1"/>
  <c r="H22" s="1"/>
  <c r="G18"/>
  <c r="G21" s="1"/>
  <c r="G22" s="1"/>
  <c r="F18"/>
  <c r="E18"/>
  <c r="Q18" s="1"/>
  <c r="Q17"/>
  <c r="Q14"/>
  <c r="Q13"/>
  <c r="Q12"/>
  <c r="P11"/>
  <c r="O11"/>
  <c r="N11"/>
  <c r="M11"/>
  <c r="L11"/>
  <c r="K11"/>
  <c r="J11"/>
  <c r="I11"/>
  <c r="H11"/>
  <c r="G11"/>
  <c r="F11"/>
  <c r="E11"/>
  <c r="Q11" s="1"/>
  <c r="Q10"/>
  <c r="P9"/>
  <c r="O9"/>
  <c r="N9"/>
  <c r="M9"/>
  <c r="L9"/>
  <c r="K9"/>
  <c r="J9"/>
  <c r="I9"/>
  <c r="H9"/>
  <c r="G9"/>
  <c r="F9"/>
  <c r="E9"/>
  <c r="Q8"/>
  <c r="Q9" s="1"/>
  <c r="P7"/>
  <c r="P15" s="1"/>
  <c r="P16" s="1"/>
  <c r="O7"/>
  <c r="O15" s="1"/>
  <c r="O16" s="1"/>
  <c r="N7"/>
  <c r="N15" s="1"/>
  <c r="N16" s="1"/>
  <c r="M7"/>
  <c r="M15" s="1"/>
  <c r="M16" s="1"/>
  <c r="L7"/>
  <c r="L15" s="1"/>
  <c r="L16" s="1"/>
  <c r="K7"/>
  <c r="K15" s="1"/>
  <c r="K16" s="1"/>
  <c r="J7"/>
  <c r="J15" s="1"/>
  <c r="J16" s="1"/>
  <c r="I7"/>
  <c r="I15" s="1"/>
  <c r="I16" s="1"/>
  <c r="H7"/>
  <c r="H15" s="1"/>
  <c r="H16" s="1"/>
  <c r="G7"/>
  <c r="G15" s="1"/>
  <c r="G16" s="1"/>
  <c r="F7"/>
  <c r="F15" s="1"/>
  <c r="F16" s="1"/>
  <c r="E7"/>
  <c r="E15" s="1"/>
  <c r="Q6"/>
  <c r="Q5"/>
  <c r="Q4"/>
  <c r="U89" i="527"/>
  <c r="U90" s="1"/>
  <c r="T89"/>
  <c r="T90" s="1"/>
  <c r="R89"/>
  <c r="R90" s="1"/>
  <c r="P89"/>
  <c r="P90" s="1"/>
  <c r="O89"/>
  <c r="O90" s="1"/>
  <c r="N89"/>
  <c r="N90" s="1"/>
  <c r="M89"/>
  <c r="M90" s="1"/>
  <c r="L89"/>
  <c r="L90" s="1"/>
  <c r="K89"/>
  <c r="K90" s="1"/>
  <c r="J89"/>
  <c r="J90" s="1"/>
  <c r="H89"/>
  <c r="H90" s="1"/>
  <c r="G89"/>
  <c r="G90" s="1"/>
  <c r="B89"/>
  <c r="B90" s="1"/>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89" s="1"/>
  <c r="I90" s="1"/>
  <c r="U47"/>
  <c r="T47"/>
  <c r="R47"/>
  <c r="Q47"/>
  <c r="P47"/>
  <c r="O47"/>
  <c r="N47"/>
  <c r="M47"/>
  <c r="L47"/>
  <c r="K47"/>
  <c r="J47"/>
  <c r="H47"/>
  <c r="G47"/>
  <c r="B47"/>
  <c r="I19"/>
  <c r="I47" s="1"/>
  <c r="I18"/>
  <c r="I157" i="550" l="1"/>
  <c r="I153"/>
  <c r="I156"/>
  <c r="I152"/>
  <c r="I113"/>
  <c r="I104"/>
  <c r="I95"/>
  <c r="I86"/>
  <c r="I77"/>
  <c r="I68"/>
  <c r="G158"/>
  <c r="I158"/>
  <c r="I59"/>
  <c r="P37" i="545"/>
  <c r="I37"/>
  <c r="Q37"/>
  <c r="AB547" i="537"/>
  <c r="AX546" i="539"/>
  <c r="CD506"/>
  <c r="BF506"/>
  <c r="R506"/>
  <c r="BV469"/>
  <c r="CD469"/>
  <c r="CD547" s="1"/>
  <c r="CL546"/>
  <c r="BN546"/>
  <c r="Z546"/>
  <c r="AP506"/>
  <c r="CT506"/>
  <c r="AH506"/>
  <c r="CT469"/>
  <c r="BF469"/>
  <c r="CD546"/>
  <c r="R546"/>
  <c r="CL506"/>
  <c r="AX506"/>
  <c r="Z506"/>
  <c r="BN469"/>
  <c r="AP469"/>
  <c r="AP547" s="1"/>
  <c r="AH469"/>
  <c r="AH547" s="1"/>
  <c r="R469"/>
  <c r="R547" s="1"/>
  <c r="AX469"/>
  <c r="Z469"/>
  <c r="Z547" s="1"/>
  <c r="S567" i="538"/>
  <c r="DB546" i="539"/>
  <c r="BV546"/>
  <c r="CT546"/>
  <c r="BF546"/>
  <c r="AH546"/>
  <c r="BV506"/>
  <c r="DB506"/>
  <c r="BN506"/>
  <c r="DB469"/>
  <c r="CL469"/>
  <c r="CL547" s="1"/>
  <c r="AT546" i="537"/>
  <c r="AH546"/>
  <c r="V546"/>
  <c r="AN506"/>
  <c r="AB506"/>
  <c r="P506"/>
  <c r="AU469"/>
  <c r="S488" i="538"/>
  <c r="CZ547" i="539"/>
  <c r="CY547" s="1"/>
  <c r="CR547"/>
  <c r="CQ547" s="1"/>
  <c r="CJ547"/>
  <c r="CI547" s="1"/>
  <c r="CB547"/>
  <c r="CA547" s="1"/>
  <c r="BT547"/>
  <c r="BS547" s="1"/>
  <c r="BL547"/>
  <c r="BK547" s="1"/>
  <c r="BD547"/>
  <c r="BC547" s="1"/>
  <c r="AV547"/>
  <c r="AU547" s="1"/>
  <c r="AN547"/>
  <c r="AM547" s="1"/>
  <c r="AF547"/>
  <c r="AE547" s="1"/>
  <c r="X547"/>
  <c r="W547" s="1"/>
  <c r="P547"/>
  <c r="O547" s="1"/>
  <c r="DA469"/>
  <c r="CS469"/>
  <c r="CK469"/>
  <c r="CC469"/>
  <c r="BU469"/>
  <c r="BM469"/>
  <c r="BE469"/>
  <c r="AW469"/>
  <c r="AO469"/>
  <c r="AG469"/>
  <c r="Y469"/>
  <c r="Q469"/>
  <c r="AJ547" i="537"/>
  <c r="AK547" s="1"/>
  <c r="X547"/>
  <c r="Y547" s="1"/>
  <c r="L547"/>
  <c r="AU546"/>
  <c r="M506"/>
  <c r="AP547"/>
  <c r="AQ547" s="1"/>
  <c r="AD547"/>
  <c r="AE547" s="1"/>
  <c r="R547"/>
  <c r="S547" s="1"/>
  <c r="AC567" i="538"/>
  <c r="U567"/>
  <c r="V567" s="1"/>
  <c r="AC566"/>
  <c r="AC528"/>
  <c r="DA546" i="539"/>
  <c r="CS546"/>
  <c r="CK546"/>
  <c r="CC546"/>
  <c r="BU546"/>
  <c r="BM546"/>
  <c r="BE546"/>
  <c r="AW546"/>
  <c r="AO546"/>
  <c r="AG546"/>
  <c r="Y546"/>
  <c r="Q546"/>
  <c r="DA506"/>
  <c r="CS506"/>
  <c r="CK506"/>
  <c r="CC506"/>
  <c r="BU506"/>
  <c r="BM506"/>
  <c r="BE506"/>
  <c r="AW506"/>
  <c r="AO506"/>
  <c r="AG506"/>
  <c r="Y506"/>
  <c r="Q506"/>
  <c r="BN566" i="540"/>
  <c r="Z566"/>
  <c r="BF566"/>
  <c r="BN488"/>
  <c r="Z488"/>
  <c r="R488"/>
  <c r="AP566"/>
  <c r="AX566"/>
  <c r="AH566"/>
  <c r="BF527"/>
  <c r="AP488"/>
  <c r="AH488"/>
  <c r="R566"/>
  <c r="BF488"/>
  <c r="BF567" s="1"/>
  <c r="AX488"/>
  <c r="BL567"/>
  <c r="BK567" s="1"/>
  <c r="BD567"/>
  <c r="BC567" s="1"/>
  <c r="AV567"/>
  <c r="AU567" s="1"/>
  <c r="AN567"/>
  <c r="AM567" s="1"/>
  <c r="AF567"/>
  <c r="AE567" s="1"/>
  <c r="X567"/>
  <c r="W567" s="1"/>
  <c r="P567"/>
  <c r="O567" s="1"/>
  <c r="AH508"/>
  <c r="AH527" s="1"/>
  <c r="BF507"/>
  <c r="AX506"/>
  <c r="AX527" s="1"/>
  <c r="BN504"/>
  <c r="BN527" s="1"/>
  <c r="AP504"/>
  <c r="AP527" s="1"/>
  <c r="Z502"/>
  <c r="Z527" s="1"/>
  <c r="R500"/>
  <c r="R527" s="1"/>
  <c r="D29" i="545"/>
  <c r="F8" i="546"/>
  <c r="F13"/>
  <c r="F17"/>
  <c r="F25"/>
  <c r="F30"/>
  <c r="F34"/>
  <c r="F42"/>
  <c r="F47"/>
  <c r="F55"/>
  <c r="F21"/>
  <c r="H37" i="545"/>
  <c r="D732" i="542"/>
  <c r="D326"/>
  <c r="D1027" s="1"/>
  <c r="D671" i="543"/>
  <c r="D914" i="542"/>
  <c r="E8" i="546"/>
  <c r="E13"/>
  <c r="E17"/>
  <c r="E25"/>
  <c r="E30"/>
  <c r="E34"/>
  <c r="E42"/>
  <c r="E47"/>
  <c r="E55"/>
  <c r="E21"/>
  <c r="D36" i="545"/>
  <c r="E914" i="542"/>
  <c r="E522"/>
  <c r="E326"/>
  <c r="C36" i="545"/>
  <c r="C37" s="1"/>
  <c r="B29"/>
  <c r="B37" s="1"/>
  <c r="L18"/>
  <c r="L37" s="1"/>
  <c r="E732" i="542"/>
  <c r="E22" i="529"/>
  <c r="K21"/>
  <c r="K22" s="1"/>
  <c r="E16"/>
  <c r="K15"/>
  <c r="Q15" i="528"/>
  <c r="E16"/>
  <c r="E21"/>
  <c r="K18" i="529"/>
  <c r="K7"/>
  <c r="Q7" i="528"/>
  <c r="D37" i="545" l="1"/>
  <c r="E36"/>
  <c r="Z567" i="540"/>
  <c r="Q547" i="539"/>
  <c r="AW547"/>
  <c r="CC547"/>
  <c r="AX547"/>
  <c r="BN547"/>
  <c r="E29" i="545"/>
  <c r="E37" s="1"/>
  <c r="AP567" i="540"/>
  <c r="R567"/>
  <c r="AO547" i="539"/>
  <c r="BU547"/>
  <c r="DA547"/>
  <c r="CT547"/>
  <c r="BV547"/>
  <c r="AX567" i="540"/>
  <c r="M18" i="545"/>
  <c r="M37" s="1"/>
  <c r="E1027" i="542"/>
  <c r="AH567" i="540"/>
  <c r="AG547" i="539"/>
  <c r="BM547"/>
  <c r="CS547"/>
  <c r="BF547"/>
  <c r="M547" i="537"/>
  <c r="AU547"/>
  <c r="BN567" i="540"/>
  <c r="Y547" i="539"/>
  <c r="BE547"/>
  <c r="CK547"/>
  <c r="DB547"/>
  <c r="Q16" i="528"/>
  <c r="Q21"/>
  <c r="Q22" s="1"/>
  <c r="E22"/>
  <c r="K16" i="529"/>
  <c r="G29" i="545" l="1"/>
  <c r="O29"/>
  <c r="O37" s="1"/>
  <c r="O36"/>
  <c r="G36"/>
  <c r="G37" l="1"/>
  <c r="L36" i="404" l="1"/>
  <c r="M36"/>
  <c r="J36"/>
  <c r="K36" s="1"/>
  <c r="C36"/>
  <c r="C37"/>
  <c r="F39" i="409"/>
  <c r="G39"/>
  <c r="D39"/>
  <c r="X39" s="1"/>
  <c r="M21" i="526"/>
  <c r="I21"/>
  <c r="H21"/>
  <c r="G21"/>
  <c r="F21"/>
  <c r="E21"/>
  <c r="D21"/>
  <c r="C21"/>
  <c r="B21"/>
  <c r="I20"/>
  <c r="H20"/>
  <c r="G20"/>
  <c r="I19"/>
  <c r="H19"/>
  <c r="G19"/>
  <c r="G18"/>
  <c r="G17"/>
  <c r="G16"/>
  <c r="I15"/>
  <c r="G15"/>
  <c r="I14"/>
  <c r="G14"/>
  <c r="I13"/>
  <c r="H13"/>
  <c r="G13"/>
  <c r="I12"/>
  <c r="H12"/>
  <c r="G12"/>
  <c r="I11"/>
  <c r="H11"/>
  <c r="G11"/>
  <c r="I10"/>
  <c r="H10"/>
  <c r="G10"/>
  <c r="G9"/>
  <c r="I8"/>
  <c r="H8"/>
  <c r="G8"/>
  <c r="I7"/>
  <c r="H7"/>
  <c r="G7"/>
  <c r="I6"/>
  <c r="H6"/>
  <c r="G6"/>
  <c r="G98" i="525"/>
  <c r="F98"/>
  <c r="E98"/>
  <c r="D98"/>
  <c r="C98"/>
  <c r="B98"/>
  <c r="G84"/>
  <c r="F84"/>
  <c r="E84"/>
  <c r="D84"/>
  <c r="C84"/>
  <c r="B84"/>
  <c r="G67"/>
  <c r="G66"/>
  <c r="D66"/>
  <c r="D44" s="1"/>
  <c r="C66"/>
  <c r="F65"/>
  <c r="E65"/>
  <c r="D65"/>
  <c r="C65"/>
  <c r="B65"/>
  <c r="G65" s="1"/>
  <c r="H64"/>
  <c r="F64"/>
  <c r="F66" s="1"/>
  <c r="E64"/>
  <c r="E66" s="1"/>
  <c r="D64"/>
  <c r="C64"/>
  <c r="H63"/>
  <c r="F63"/>
  <c r="E63"/>
  <c r="D63"/>
  <c r="C63"/>
  <c r="B63"/>
  <c r="G63" s="1"/>
  <c r="H62"/>
  <c r="F62"/>
  <c r="E62"/>
  <c r="D62"/>
  <c r="C62"/>
  <c r="B62"/>
  <c r="G62" s="1"/>
  <c r="G61"/>
  <c r="G60"/>
  <c r="G59"/>
  <c r="I58"/>
  <c r="G58"/>
  <c r="B58"/>
  <c r="G57"/>
  <c r="I57" s="1"/>
  <c r="F57"/>
  <c r="E57"/>
  <c r="D57"/>
  <c r="C57"/>
  <c r="B57"/>
  <c r="H56"/>
  <c r="G56"/>
  <c r="F56"/>
  <c r="E56"/>
  <c r="D56"/>
  <c r="C56"/>
  <c r="B56"/>
  <c r="H55"/>
  <c r="G55"/>
  <c r="F55"/>
  <c r="E55"/>
  <c r="D55"/>
  <c r="C55"/>
  <c r="B55"/>
  <c r="H54"/>
  <c r="G54"/>
  <c r="F54"/>
  <c r="E54"/>
  <c r="D54"/>
  <c r="C54"/>
  <c r="B54"/>
  <c r="H53"/>
  <c r="G53"/>
  <c r="F53"/>
  <c r="E53"/>
  <c r="D53"/>
  <c r="C53"/>
  <c r="B53"/>
  <c r="G52"/>
  <c r="H51"/>
  <c r="G51"/>
  <c r="I51" s="1"/>
  <c r="F51"/>
  <c r="E51"/>
  <c r="D51"/>
  <c r="C51"/>
  <c r="B51"/>
  <c r="H50"/>
  <c r="G50"/>
  <c r="I50" s="1"/>
  <c r="F50"/>
  <c r="E50"/>
  <c r="D50"/>
  <c r="C50"/>
  <c r="B50"/>
  <c r="H49"/>
  <c r="G49"/>
  <c r="F49"/>
  <c r="E49"/>
  <c r="D49"/>
  <c r="C49"/>
  <c r="B49"/>
  <c r="L45"/>
  <c r="L44"/>
  <c r="L43"/>
  <c r="E43"/>
  <c r="C43"/>
  <c r="B43"/>
  <c r="I42"/>
  <c r="H42"/>
  <c r="G42"/>
  <c r="H41"/>
  <c r="H40"/>
  <c r="L39"/>
  <c r="L38"/>
  <c r="L37"/>
  <c r="L35"/>
  <c r="L34"/>
  <c r="H34"/>
  <c r="H33"/>
  <c r="L32"/>
  <c r="H32"/>
  <c r="L31"/>
  <c r="H31"/>
  <c r="L30"/>
  <c r="H29"/>
  <c r="H28"/>
  <c r="H27"/>
  <c r="M21"/>
  <c r="I21"/>
  <c r="H21"/>
  <c r="G21"/>
  <c r="F21"/>
  <c r="E21"/>
  <c r="D21"/>
  <c r="C21"/>
  <c r="B21"/>
  <c r="I20"/>
  <c r="I19"/>
  <c r="I18"/>
  <c r="I15"/>
  <c r="I14"/>
  <c r="I13"/>
  <c r="I12"/>
  <c r="I11"/>
  <c r="I10"/>
  <c r="I8"/>
  <c r="I7"/>
  <c r="I6"/>
  <c r="E39" i="409" l="1"/>
  <c r="R39"/>
  <c r="I63" i="525"/>
  <c r="E34"/>
  <c r="D43"/>
  <c r="G40"/>
  <c r="I40" s="1"/>
  <c r="E40"/>
  <c r="F40"/>
  <c r="I62"/>
  <c r="F43"/>
  <c r="B40"/>
  <c r="G64"/>
  <c r="G33"/>
  <c r="F33" s="1"/>
  <c r="G34"/>
  <c r="B64"/>
  <c r="B66" s="1"/>
  <c r="C34"/>
  <c r="G32"/>
  <c r="B33"/>
  <c r="F34"/>
  <c r="I53"/>
  <c r="I54"/>
  <c r="I55"/>
  <c r="I56"/>
  <c r="B32"/>
  <c r="G43"/>
  <c r="I49"/>
  <c r="I32" l="1"/>
  <c r="E32"/>
  <c r="I34"/>
  <c r="D34"/>
  <c r="I64"/>
  <c r="G28"/>
  <c r="G39"/>
  <c r="G37"/>
  <c r="G30"/>
  <c r="G27"/>
  <c r="G38"/>
  <c r="G29"/>
  <c r="G36"/>
  <c r="G35"/>
  <c r="F32"/>
  <c r="C40"/>
  <c r="G31"/>
  <c r="G41"/>
  <c r="I33"/>
  <c r="D33"/>
  <c r="D32"/>
  <c r="C33"/>
  <c r="C32"/>
  <c r="E33"/>
  <c r="D40"/>
  <c r="B34"/>
  <c r="F31" l="1"/>
  <c r="B31"/>
  <c r="I31"/>
  <c r="C31"/>
  <c r="D31"/>
  <c r="E31"/>
  <c r="I36"/>
  <c r="F36"/>
  <c r="C36"/>
  <c r="B36"/>
  <c r="E36"/>
  <c r="D36"/>
  <c r="I41"/>
  <c r="D41"/>
  <c r="C41"/>
  <c r="E41"/>
  <c r="B41"/>
  <c r="F41"/>
  <c r="I35"/>
  <c r="C35"/>
  <c r="F35"/>
  <c r="D35"/>
  <c r="E35"/>
  <c r="B35"/>
  <c r="I27"/>
  <c r="C27"/>
  <c r="D27"/>
  <c r="F27"/>
  <c r="E27"/>
  <c r="B27"/>
  <c r="I28"/>
  <c r="D28"/>
  <c r="C28"/>
  <c r="F28"/>
  <c r="B28"/>
  <c r="E28"/>
  <c r="I29"/>
  <c r="C29"/>
  <c r="D29"/>
  <c r="B29"/>
  <c r="E29"/>
  <c r="F29"/>
  <c r="F42" l="1"/>
  <c r="E42"/>
  <c r="B42"/>
  <c r="C42"/>
  <c r="D42"/>
  <c r="G39" i="408" l="1"/>
  <c r="F39"/>
  <c r="D39"/>
  <c r="X39" s="1"/>
  <c r="R39" l="1"/>
  <c r="E39"/>
  <c r="P35" i="399"/>
  <c r="L35"/>
  <c r="J21" l="1"/>
  <c r="J16"/>
  <c r="I21"/>
  <c r="I16"/>
  <c r="H21"/>
  <c r="G21"/>
  <c r="H16"/>
  <c r="G16"/>
  <c r="F21"/>
  <c r="F16"/>
  <c r="G60" i="407"/>
  <c r="F60"/>
  <c r="E60"/>
  <c r="D60"/>
  <c r="C60"/>
  <c r="J58"/>
  <c r="H58"/>
  <c r="H56"/>
  <c r="J56" s="1"/>
  <c r="J55"/>
  <c r="H55"/>
  <c r="H54"/>
  <c r="J54" s="1"/>
  <c r="J53"/>
  <c r="H53"/>
  <c r="I60"/>
  <c r="J60" s="1"/>
  <c r="H52"/>
  <c r="H60" s="1"/>
  <c r="G50"/>
  <c r="F50"/>
  <c r="E50"/>
  <c r="D50"/>
  <c r="C50"/>
  <c r="J48"/>
  <c r="H48"/>
  <c r="J45"/>
  <c r="H45"/>
  <c r="J44"/>
  <c r="H44"/>
  <c r="H43"/>
  <c r="J43" s="1"/>
  <c r="J41"/>
  <c r="H41"/>
  <c r="J39"/>
  <c r="H39"/>
  <c r="J38"/>
  <c r="H38"/>
  <c r="J37"/>
  <c r="H37"/>
  <c r="H36"/>
  <c r="J36" s="1"/>
  <c r="I50"/>
  <c r="J50" s="1"/>
  <c r="H35"/>
  <c r="H50" s="1"/>
  <c r="G33"/>
  <c r="G62" s="1"/>
  <c r="F33"/>
  <c r="F62" s="1"/>
  <c r="E33"/>
  <c r="E62" s="1"/>
  <c r="D33"/>
  <c r="D62" s="1"/>
  <c r="C33"/>
  <c r="C62" s="1"/>
  <c r="J29"/>
  <c r="H29"/>
  <c r="J28"/>
  <c r="H28"/>
  <c r="H27"/>
  <c r="J27" s="1"/>
  <c r="J26"/>
  <c r="H26"/>
  <c r="J25"/>
  <c r="H25"/>
  <c r="H24"/>
  <c r="J24" s="1"/>
  <c r="H23"/>
  <c r="J23" s="1"/>
  <c r="J22"/>
  <c r="H22"/>
  <c r="H17"/>
  <c r="J17" s="1"/>
  <c r="I33"/>
  <c r="H10"/>
  <c r="J9"/>
  <c r="H9"/>
  <c r="G60" i="406"/>
  <c r="F60"/>
  <c r="E60"/>
  <c r="D60"/>
  <c r="C60"/>
  <c r="H58"/>
  <c r="J58" s="1"/>
  <c r="J56"/>
  <c r="H56"/>
  <c r="H55"/>
  <c r="J55" s="1"/>
  <c r="J54"/>
  <c r="H54"/>
  <c r="H53"/>
  <c r="J53" s="1"/>
  <c r="J52"/>
  <c r="H52"/>
  <c r="G50"/>
  <c r="F50"/>
  <c r="E50"/>
  <c r="D50"/>
  <c r="C50"/>
  <c r="H48"/>
  <c r="J48" s="1"/>
  <c r="J45"/>
  <c r="H45"/>
  <c r="H44"/>
  <c r="J44" s="1"/>
  <c r="J43"/>
  <c r="H43"/>
  <c r="H41"/>
  <c r="J41" s="1"/>
  <c r="J39"/>
  <c r="H39"/>
  <c r="H38"/>
  <c r="J38" s="1"/>
  <c r="J37"/>
  <c r="H37"/>
  <c r="I50"/>
  <c r="C29" i="394" s="1"/>
  <c r="H35" i="406"/>
  <c r="H50" s="1"/>
  <c r="G33"/>
  <c r="G62" s="1"/>
  <c r="F33"/>
  <c r="F62" s="1"/>
  <c r="E33"/>
  <c r="E62" s="1"/>
  <c r="D33"/>
  <c r="D62" s="1"/>
  <c r="C33"/>
  <c r="C62" s="1"/>
  <c r="J29"/>
  <c r="H29"/>
  <c r="J28"/>
  <c r="H28"/>
  <c r="H27"/>
  <c r="J27" s="1"/>
  <c r="H26"/>
  <c r="J26" s="1"/>
  <c r="H25"/>
  <c r="J25" s="1"/>
  <c r="J24"/>
  <c r="H24"/>
  <c r="J23"/>
  <c r="H23"/>
  <c r="J22"/>
  <c r="H22"/>
  <c r="H17"/>
  <c r="J17" s="1"/>
  <c r="I33"/>
  <c r="H10"/>
  <c r="J9"/>
  <c r="H9"/>
  <c r="H33" s="1"/>
  <c r="I62" i="407" l="1"/>
  <c r="J10"/>
  <c r="J35"/>
  <c r="H33"/>
  <c r="H62" s="1"/>
  <c r="H64" s="1"/>
  <c r="H65" s="1"/>
  <c r="H67" s="1"/>
  <c r="J52"/>
  <c r="J33" i="406"/>
  <c r="J50"/>
  <c r="J10"/>
  <c r="I60"/>
  <c r="J35"/>
  <c r="H60"/>
  <c r="H62" s="1"/>
  <c r="H64" s="1"/>
  <c r="H65" s="1"/>
  <c r="H67" s="1"/>
  <c r="J60" l="1"/>
  <c r="B29" i="394"/>
  <c r="J62" i="407"/>
  <c r="J33"/>
  <c r="I62" i="406"/>
  <c r="J62" s="1"/>
  <c r="E59" i="399" l="1"/>
  <c r="D59"/>
  <c r="E49"/>
  <c r="D49"/>
  <c r="E20"/>
  <c r="D20"/>
  <c r="E15"/>
  <c r="E32" s="1"/>
  <c r="E61" s="1"/>
  <c r="D15"/>
  <c r="D32" s="1"/>
  <c r="D61" s="1"/>
  <c r="I173" i="27"/>
  <c r="I171"/>
  <c r="F171"/>
  <c r="E29" i="394"/>
  <c r="E209" i="6"/>
  <c r="I17" i="394"/>
  <c r="E17"/>
  <c r="E14"/>
  <c r="E40" i="83"/>
  <c r="C40"/>
  <c r="E41"/>
  <c r="C41"/>
  <c r="G27" i="339"/>
  <c r="F27"/>
  <c r="E27"/>
  <c r="D27"/>
  <c r="C27"/>
  <c r="B27"/>
  <c r="C28" i="23"/>
  <c r="C9"/>
  <c r="B251" i="6"/>
  <c r="B248"/>
  <c r="C27" i="9"/>
  <c r="B10" i="6"/>
  <c r="D8" i="83"/>
  <c r="G171" i="27"/>
  <c r="I167"/>
  <c r="G166"/>
  <c r="F166"/>
  <c r="H166"/>
  <c r="H164"/>
  <c r="F164"/>
  <c r="G164"/>
  <c r="L20"/>
  <c r="K20"/>
  <c r="J20"/>
  <c r="I20"/>
  <c r="R20"/>
  <c r="R12"/>
  <c r="L18"/>
  <c r="K18"/>
  <c r="J18"/>
  <c r="I18"/>
  <c r="M12"/>
  <c r="R28"/>
  <c r="M28"/>
  <c r="M20"/>
  <c r="M18"/>
  <c r="M13"/>
  <c r="M7"/>
  <c r="H14"/>
  <c r="H13"/>
  <c r="R89"/>
  <c r="O87"/>
  <c r="N87"/>
  <c r="N88"/>
  <c r="M89"/>
  <c r="J87"/>
  <c r="I88"/>
  <c r="I87"/>
  <c r="C88"/>
  <c r="H89"/>
  <c r="H87"/>
  <c r="D87"/>
  <c r="C87"/>
  <c r="L30" i="8"/>
  <c r="I30"/>
  <c r="H30"/>
  <c r="D19"/>
  <c r="D30"/>
  <c r="N32"/>
  <c r="I32"/>
  <c r="E33" i="149"/>
  <c r="D33"/>
  <c r="N28" i="8"/>
  <c r="I28"/>
  <c r="N27"/>
  <c r="I27"/>
  <c r="E30" i="149"/>
  <c r="D30"/>
  <c r="E29"/>
  <c r="D29"/>
  <c r="E28"/>
  <c r="D28"/>
  <c r="D27"/>
  <c r="N29" i="8"/>
  <c r="I29"/>
  <c r="R10" i="27"/>
  <c r="L109"/>
  <c r="K109"/>
  <c r="L108"/>
  <c r="K108"/>
  <c r="D86"/>
  <c r="C86"/>
  <c r="E114"/>
  <c r="D114"/>
  <c r="F113"/>
  <c r="F21" i="8"/>
  <c r="F20"/>
  <c r="F19"/>
  <c r="C24" i="83" l="1"/>
  <c r="C36"/>
  <c r="C9"/>
  <c r="C38"/>
  <c r="C28"/>
  <c r="C25"/>
  <c r="C23" l="1"/>
  <c r="H27" i="27" l="1"/>
  <c r="H28"/>
  <c r="H29" l="1"/>
  <c r="C33" i="97"/>
  <c r="C32"/>
  <c r="B16" i="98"/>
  <c r="B13" l="1"/>
  <c r="B11"/>
  <c r="B4"/>
  <c r="Q12" i="394" l="1"/>
  <c r="T56" i="399" l="1"/>
  <c r="D65" i="83"/>
  <c r="L28" i="8" l="1"/>
  <c r="L29"/>
  <c r="L32"/>
  <c r="L27"/>
  <c r="G15" i="82"/>
  <c r="F15"/>
  <c r="I48" i="8" l="1"/>
  <c r="F22" i="436"/>
  <c r="N25" i="8"/>
  <c r="Q27" l="1"/>
  <c r="Q28"/>
  <c r="Q29"/>
  <c r="F76" i="83"/>
  <c r="E76"/>
  <c r="D76"/>
  <c r="C76"/>
  <c r="B34" i="98"/>
  <c r="R62" i="399"/>
  <c r="R60" i="409" l="1"/>
  <c r="X43"/>
  <c r="Y43" s="1"/>
  <c r="Y39"/>
  <c r="I65" i="399" l="1"/>
  <c r="I62"/>
  <c r="F65" l="1"/>
  <c r="F62"/>
  <c r="K68" i="404" l="1"/>
  <c r="I60"/>
  <c r="H60"/>
  <c r="G60"/>
  <c r="F60"/>
  <c r="E60"/>
  <c r="D60"/>
  <c r="I50"/>
  <c r="H50"/>
  <c r="G50"/>
  <c r="F50"/>
  <c r="E50"/>
  <c r="D50"/>
  <c r="I21"/>
  <c r="H21"/>
  <c r="G21"/>
  <c r="F21"/>
  <c r="E21"/>
  <c r="D21"/>
  <c r="I16"/>
  <c r="I33" s="1"/>
  <c r="H16"/>
  <c r="H33" s="1"/>
  <c r="H62" s="1"/>
  <c r="G16"/>
  <c r="G33" s="1"/>
  <c r="G62" s="1"/>
  <c r="F16"/>
  <c r="F33" s="1"/>
  <c r="F62" s="1"/>
  <c r="E16"/>
  <c r="E33" s="1"/>
  <c r="E62" s="1"/>
  <c r="D16"/>
  <c r="D33" s="1"/>
  <c r="D62" s="1"/>
  <c r="H31" i="403"/>
  <c r="D15" i="97"/>
  <c r="R31" i="8"/>
  <c r="Q31"/>
  <c r="D6" i="96"/>
  <c r="O33" i="8"/>
  <c r="J33"/>
  <c r="G33"/>
  <c r="F33"/>
  <c r="E33"/>
  <c r="C33"/>
  <c r="M32"/>
  <c r="M30"/>
  <c r="M29"/>
  <c r="R29" s="1"/>
  <c r="M28"/>
  <c r="R28" s="1"/>
  <c r="M27"/>
  <c r="R27" s="1"/>
  <c r="I26"/>
  <c r="L26" s="1"/>
  <c r="F5" i="395"/>
  <c r="I62" i="404" l="1"/>
  <c r="G5" i="395"/>
  <c r="D5"/>
  <c r="G56" i="339"/>
  <c r="K25" i="9" l="1"/>
  <c r="E24" i="83"/>
  <c r="G7" i="395"/>
  <c r="G6"/>
  <c r="P10" i="27"/>
  <c r="Q10"/>
  <c r="O10"/>
  <c r="N10"/>
  <c r="D7" i="395"/>
  <c r="D6"/>
  <c r="D29" i="27"/>
  <c r="E20" i="436"/>
  <c r="E21"/>
  <c r="M56" i="27"/>
  <c r="Q19"/>
  <c r="P19"/>
  <c r="O19"/>
  <c r="L19"/>
  <c r="K19"/>
  <c r="K13"/>
  <c r="J19"/>
  <c r="G24"/>
  <c r="F24"/>
  <c r="E24"/>
  <c r="D24"/>
  <c r="D32"/>
  <c r="G32"/>
  <c r="G30"/>
  <c r="G29"/>
  <c r="G28"/>
  <c r="D30"/>
  <c r="D28"/>
  <c r="G26"/>
  <c r="D26"/>
  <c r="D25"/>
  <c r="G25"/>
  <c r="G21"/>
  <c r="G22"/>
  <c r="G23"/>
  <c r="F21"/>
  <c r="F22"/>
  <c r="F23"/>
  <c r="E21"/>
  <c r="E22"/>
  <c r="E23"/>
  <c r="D21"/>
  <c r="D22"/>
  <c r="D23"/>
  <c r="G20"/>
  <c r="D20"/>
  <c r="G19"/>
  <c r="D19"/>
  <c r="G18"/>
  <c r="D18"/>
  <c r="G13"/>
  <c r="D13"/>
  <c r="G12"/>
  <c r="D12"/>
  <c r="G7"/>
  <c r="D7"/>
  <c r="F12"/>
  <c r="E102"/>
  <c r="D102"/>
  <c r="E35" i="8"/>
  <c r="J13" i="27" l="1"/>
  <c r="L13"/>
  <c r="M87"/>
  <c r="M88" s="1"/>
  <c r="E19" i="436"/>
  <c r="E7" i="395"/>
  <c r="D33" i="8"/>
  <c r="D13" s="1"/>
  <c r="E6" i="395"/>
  <c r="D51" i="158" l="1"/>
  <c r="C36" i="97"/>
  <c r="D53" i="158" l="1"/>
  <c r="D49"/>
  <c r="C61"/>
  <c r="R40" i="376" l="1"/>
  <c r="R39"/>
  <c r="R34"/>
  <c r="R29"/>
  <c r="R28"/>
  <c r="R23"/>
  <c r="C213" i="6"/>
  <c r="J18" i="404"/>
  <c r="K18" s="1"/>
  <c r="J19"/>
  <c r="K19" s="1"/>
  <c r="J20"/>
  <c r="K20" s="1"/>
  <c r="J12"/>
  <c r="K12" s="1"/>
  <c r="J13"/>
  <c r="K13" s="1"/>
  <c r="J14"/>
  <c r="K14" s="1"/>
  <c r="J15"/>
  <c r="K15" s="1"/>
  <c r="H10" i="395" l="1"/>
  <c r="H11"/>
  <c r="C11" i="23"/>
  <c r="C17" s="1"/>
  <c r="L12" i="393"/>
  <c r="E16" i="394" l="1"/>
  <c r="N24" i="8"/>
  <c r="A64" i="407" l="1"/>
  <c r="A65" s="1"/>
  <c r="A66" s="1"/>
  <c r="A67" s="1"/>
  <c r="A36"/>
  <c r="A37" s="1"/>
  <c r="A38" s="1"/>
  <c r="A39" s="1"/>
  <c r="A40" s="1"/>
  <c r="A41" s="1"/>
  <c r="A42" s="1"/>
  <c r="A43" s="1"/>
  <c r="A44" s="1"/>
  <c r="A45" s="1"/>
  <c r="A46" s="1"/>
  <c r="A47" s="1"/>
  <c r="A48" s="1"/>
  <c r="A49" s="1"/>
  <c r="A52" s="1"/>
  <c r="A53" s="1"/>
  <c r="A54" s="1"/>
  <c r="A55" s="1"/>
  <c r="A56" s="1"/>
  <c r="A57" s="1"/>
  <c r="A58" s="1"/>
  <c r="A59" s="1"/>
  <c r="A23"/>
  <c r="A24" s="1"/>
  <c r="A25" s="1"/>
  <c r="A26" s="1"/>
  <c r="A27" s="1"/>
  <c r="A28" s="1"/>
  <c r="A29" s="1"/>
  <c r="A30" s="1"/>
  <c r="A31" s="1"/>
  <c r="A32" s="1"/>
  <c r="A64" i="406"/>
  <c r="A65" s="1"/>
  <c r="A66" s="1"/>
  <c r="A67" s="1"/>
  <c r="A37"/>
  <c r="A38" s="1"/>
  <c r="A39" s="1"/>
  <c r="A40" s="1"/>
  <c r="A41" s="1"/>
  <c r="A42" s="1"/>
  <c r="A43" s="1"/>
  <c r="A44" s="1"/>
  <c r="A45" s="1"/>
  <c r="A46" s="1"/>
  <c r="A47" s="1"/>
  <c r="A48" s="1"/>
  <c r="A49" s="1"/>
  <c r="A52" s="1"/>
  <c r="A53" s="1"/>
  <c r="A54" s="1"/>
  <c r="A55" s="1"/>
  <c r="A56" s="1"/>
  <c r="A57" s="1"/>
  <c r="A58" s="1"/>
  <c r="A59" s="1"/>
  <c r="A36"/>
  <c r="A23"/>
  <c r="A24" s="1"/>
  <c r="A25" s="1"/>
  <c r="A26" s="1"/>
  <c r="A27" s="1"/>
  <c r="A28" s="1"/>
  <c r="A29" s="1"/>
  <c r="A30" s="1"/>
  <c r="A31" s="1"/>
  <c r="A32" s="1"/>
  <c r="B30" i="405"/>
  <c r="C30"/>
  <c r="D30"/>
  <c r="G30"/>
  <c r="H30"/>
  <c r="I30"/>
  <c r="N19" i="27" l="1"/>
  <c r="I19"/>
  <c r="F32"/>
  <c r="E32"/>
  <c r="F30"/>
  <c r="E30"/>
  <c r="F29"/>
  <c r="E29"/>
  <c r="F28"/>
  <c r="E28"/>
  <c r="F26"/>
  <c r="E26"/>
  <c r="F25"/>
  <c r="E25"/>
  <c r="F20"/>
  <c r="E20"/>
  <c r="F19"/>
  <c r="E19"/>
  <c r="F18"/>
  <c r="E18"/>
  <c r="F13"/>
  <c r="E13"/>
  <c r="E12"/>
  <c r="E115"/>
  <c r="D115"/>
  <c r="E103"/>
  <c r="D103"/>
  <c r="M38"/>
  <c r="O61"/>
  <c r="Q69"/>
  <c r="O64"/>
  <c r="L103" l="1"/>
  <c r="E117"/>
  <c r="K102"/>
  <c r="D105"/>
  <c r="L102"/>
  <c r="D117"/>
  <c r="K103"/>
  <c r="E105"/>
  <c r="Q70"/>
  <c r="O65"/>
  <c r="P65" s="1"/>
  <c r="R87"/>
  <c r="R88" s="1"/>
  <c r="C24" i="97"/>
  <c r="H36" i="8" s="1"/>
  <c r="Q76" i="27" l="1"/>
  <c r="Q65"/>
  <c r="I25" i="8"/>
  <c r="L25" s="1"/>
  <c r="G14" i="149"/>
  <c r="D41" i="8"/>
  <c r="F22" s="1"/>
  <c r="G41"/>
  <c r="D42"/>
  <c r="Q81" i="27" l="1"/>
  <c r="C43" i="8"/>
  <c r="E55"/>
  <c r="C42"/>
  <c r="D59" i="158"/>
  <c r="D57"/>
  <c r="D55"/>
  <c r="D19"/>
  <c r="D17"/>
  <c r="D15"/>
  <c r="E15" s="1"/>
  <c r="F15" s="1"/>
  <c r="D13"/>
  <c r="D11"/>
  <c r="D9"/>
  <c r="D23" i="149"/>
  <c r="D24" i="83"/>
  <c r="H88" i="27"/>
  <c r="D35"/>
  <c r="J29" i="97"/>
  <c r="L37" i="399" l="1"/>
  <c r="K17" i="405" l="1"/>
  <c r="J17"/>
  <c r="I17"/>
  <c r="H17"/>
  <c r="G17"/>
  <c r="F17"/>
  <c r="E17"/>
  <c r="D17"/>
  <c r="C17"/>
  <c r="B17"/>
  <c r="I45" i="403"/>
  <c r="J45"/>
  <c r="J44"/>
  <c r="I44"/>
  <c r="I43"/>
  <c r="J43"/>
  <c r="J42"/>
  <c r="I42"/>
  <c r="H46"/>
  <c r="G46"/>
  <c r="F46"/>
  <c r="E46"/>
  <c r="D46"/>
  <c r="I41"/>
  <c r="J32"/>
  <c r="I32"/>
  <c r="G32"/>
  <c r="F32"/>
  <c r="E32"/>
  <c r="D32"/>
  <c r="C32"/>
  <c r="H32"/>
  <c r="J30"/>
  <c r="J33" s="1"/>
  <c r="I30"/>
  <c r="G30"/>
  <c r="F30"/>
  <c r="F33" s="1"/>
  <c r="E30"/>
  <c r="D30"/>
  <c r="D33" s="1"/>
  <c r="H29"/>
  <c r="H28"/>
  <c r="H27"/>
  <c r="H26"/>
  <c r="H25"/>
  <c r="C30"/>
  <c r="J17"/>
  <c r="I17"/>
  <c r="G17"/>
  <c r="F17"/>
  <c r="E17"/>
  <c r="D17"/>
  <c r="C17"/>
  <c r="H16"/>
  <c r="H17" s="1"/>
  <c r="J15"/>
  <c r="I15"/>
  <c r="G15"/>
  <c r="F15"/>
  <c r="F18" s="1"/>
  <c r="E15"/>
  <c r="D15"/>
  <c r="D18" s="1"/>
  <c r="H14"/>
  <c r="H13"/>
  <c r="H12"/>
  <c r="H11"/>
  <c r="H10"/>
  <c r="C15"/>
  <c r="C18" s="1"/>
  <c r="H46" i="402"/>
  <c r="G46"/>
  <c r="F46"/>
  <c r="E46"/>
  <c r="D46"/>
  <c r="J45"/>
  <c r="I45"/>
  <c r="J44"/>
  <c r="I44"/>
  <c r="J43"/>
  <c r="I43"/>
  <c r="J42"/>
  <c r="I42"/>
  <c r="J41"/>
  <c r="I41"/>
  <c r="I46" s="1"/>
  <c r="J32"/>
  <c r="I32"/>
  <c r="G32"/>
  <c r="F32"/>
  <c r="E32"/>
  <c r="D32"/>
  <c r="C32"/>
  <c r="H31"/>
  <c r="H32" s="1"/>
  <c r="J30"/>
  <c r="J33" s="1"/>
  <c r="I30"/>
  <c r="G30"/>
  <c r="F30"/>
  <c r="F33" s="1"/>
  <c r="E30"/>
  <c r="D30"/>
  <c r="D33" s="1"/>
  <c r="C30"/>
  <c r="H29"/>
  <c r="H28"/>
  <c r="H27"/>
  <c r="H26"/>
  <c r="H25"/>
  <c r="H30" s="1"/>
  <c r="H33" s="1"/>
  <c r="J17"/>
  <c r="I17"/>
  <c r="G17"/>
  <c r="F17"/>
  <c r="E17"/>
  <c r="D17"/>
  <c r="C17"/>
  <c r="H16"/>
  <c r="H17" s="1"/>
  <c r="J15"/>
  <c r="I15"/>
  <c r="G15"/>
  <c r="F15"/>
  <c r="F18" s="1"/>
  <c r="E15"/>
  <c r="D15"/>
  <c r="D18" s="1"/>
  <c r="C15"/>
  <c r="H14"/>
  <c r="H13"/>
  <c r="H12"/>
  <c r="H11"/>
  <c r="H10"/>
  <c r="H15" s="1"/>
  <c r="H18" s="1"/>
  <c r="H35" s="1"/>
  <c r="J54" i="401"/>
  <c r="I54"/>
  <c r="J53"/>
  <c r="I53"/>
  <c r="J52"/>
  <c r="I52"/>
  <c r="J51"/>
  <c r="I51"/>
  <c r="H55"/>
  <c r="G55"/>
  <c r="J50"/>
  <c r="E55"/>
  <c r="D55"/>
  <c r="C55"/>
  <c r="J48"/>
  <c r="J55" s="1"/>
  <c r="I48"/>
  <c r="L39"/>
  <c r="K39"/>
  <c r="I39"/>
  <c r="H39"/>
  <c r="G39"/>
  <c r="F39"/>
  <c r="E39"/>
  <c r="D39"/>
  <c r="C39"/>
  <c r="J37"/>
  <c r="J39" s="1"/>
  <c r="L34"/>
  <c r="L36" s="1"/>
  <c r="K34"/>
  <c r="K36" s="1"/>
  <c r="I34"/>
  <c r="I36" s="1"/>
  <c r="I41" s="1"/>
  <c r="H34"/>
  <c r="H36" s="1"/>
  <c r="H41" s="1"/>
  <c r="G34"/>
  <c r="G36" s="1"/>
  <c r="G41" s="1"/>
  <c r="F34"/>
  <c r="F36" s="1"/>
  <c r="E34"/>
  <c r="E36" s="1"/>
  <c r="D34"/>
  <c r="D36" s="1"/>
  <c r="C34"/>
  <c r="C36" s="1"/>
  <c r="J33"/>
  <c r="J32"/>
  <c r="J31"/>
  <c r="J30"/>
  <c r="J29"/>
  <c r="L20"/>
  <c r="K20"/>
  <c r="J20"/>
  <c r="I20"/>
  <c r="H20"/>
  <c r="G20"/>
  <c r="F20"/>
  <c r="E20"/>
  <c r="D20"/>
  <c r="C20"/>
  <c r="L15"/>
  <c r="L17" s="1"/>
  <c r="L22" s="1"/>
  <c r="K15"/>
  <c r="K17" s="1"/>
  <c r="K22" s="1"/>
  <c r="I15"/>
  <c r="I17" s="1"/>
  <c r="I22" s="1"/>
  <c r="I43" s="1"/>
  <c r="I14" i="399" s="1"/>
  <c r="H15" i="401"/>
  <c r="H17" s="1"/>
  <c r="H22" s="1"/>
  <c r="G15"/>
  <c r="G17" s="1"/>
  <c r="G22" s="1"/>
  <c r="G43" s="1"/>
  <c r="I12" i="399" s="1"/>
  <c r="F15" i="401"/>
  <c r="F17" s="1"/>
  <c r="F22" s="1"/>
  <c r="E15"/>
  <c r="E17" s="1"/>
  <c r="E22" s="1"/>
  <c r="D15"/>
  <c r="D17" s="1"/>
  <c r="D22" s="1"/>
  <c r="C15"/>
  <c r="C17" s="1"/>
  <c r="C22" s="1"/>
  <c r="J14"/>
  <c r="J13"/>
  <c r="J12"/>
  <c r="J11"/>
  <c r="J10"/>
  <c r="H55" i="400"/>
  <c r="G55"/>
  <c r="F55"/>
  <c r="E55"/>
  <c r="D55"/>
  <c r="C55"/>
  <c r="J54"/>
  <c r="I54"/>
  <c r="J53"/>
  <c r="I53"/>
  <c r="J52"/>
  <c r="I52"/>
  <c r="J51"/>
  <c r="I51"/>
  <c r="J50"/>
  <c r="I50"/>
  <c r="J48"/>
  <c r="J55" s="1"/>
  <c r="I48"/>
  <c r="I55" s="1"/>
  <c r="L39"/>
  <c r="K39"/>
  <c r="I39"/>
  <c r="H39"/>
  <c r="G39"/>
  <c r="F39"/>
  <c r="E39"/>
  <c r="D39"/>
  <c r="C39"/>
  <c r="J37"/>
  <c r="J39" s="1"/>
  <c r="L34"/>
  <c r="L36" s="1"/>
  <c r="K34"/>
  <c r="K36" s="1"/>
  <c r="I34"/>
  <c r="I36" s="1"/>
  <c r="I41" s="1"/>
  <c r="H34"/>
  <c r="H36" s="1"/>
  <c r="H41" s="1"/>
  <c r="G34"/>
  <c r="G36" s="1"/>
  <c r="G41" s="1"/>
  <c r="F34"/>
  <c r="F36" s="1"/>
  <c r="F41" s="1"/>
  <c r="E34"/>
  <c r="E36" s="1"/>
  <c r="D34"/>
  <c r="D36" s="1"/>
  <c r="C34"/>
  <c r="C36" s="1"/>
  <c r="J33"/>
  <c r="J32"/>
  <c r="J31"/>
  <c r="J30"/>
  <c r="J29"/>
  <c r="L20"/>
  <c r="K20"/>
  <c r="J20"/>
  <c r="I20"/>
  <c r="H20"/>
  <c r="G20"/>
  <c r="F20"/>
  <c r="E20"/>
  <c r="D20"/>
  <c r="C20"/>
  <c r="L15"/>
  <c r="L17" s="1"/>
  <c r="L22" s="1"/>
  <c r="K15"/>
  <c r="K17" s="1"/>
  <c r="K22" s="1"/>
  <c r="I15"/>
  <c r="I17" s="1"/>
  <c r="I22" s="1"/>
  <c r="H15"/>
  <c r="H17" s="1"/>
  <c r="H22" s="1"/>
  <c r="G15"/>
  <c r="G17" s="1"/>
  <c r="G22" s="1"/>
  <c r="F15"/>
  <c r="F17" s="1"/>
  <c r="F22" s="1"/>
  <c r="F43" s="1"/>
  <c r="F11" i="399" s="1"/>
  <c r="C12" i="404" s="1"/>
  <c r="E15" i="400"/>
  <c r="E17" s="1"/>
  <c r="E22" s="1"/>
  <c r="D15"/>
  <c r="D17" s="1"/>
  <c r="D22" s="1"/>
  <c r="C15"/>
  <c r="C17" s="1"/>
  <c r="C22" s="1"/>
  <c r="J14"/>
  <c r="J13"/>
  <c r="J12"/>
  <c r="J11"/>
  <c r="J10"/>
  <c r="D53" i="10"/>
  <c r="E41" i="401" l="1"/>
  <c r="J18" i="402"/>
  <c r="J35" s="1"/>
  <c r="C41" i="400"/>
  <c r="E41"/>
  <c r="D41"/>
  <c r="J15"/>
  <c r="J17" s="1"/>
  <c r="J22" s="1"/>
  <c r="J34" i="401"/>
  <c r="J36" s="1"/>
  <c r="J41" s="1"/>
  <c r="K41"/>
  <c r="K43" s="1"/>
  <c r="D41"/>
  <c r="D43" s="1"/>
  <c r="F41"/>
  <c r="F43" s="1"/>
  <c r="I11" i="399" s="1"/>
  <c r="J15" i="401"/>
  <c r="J17" s="1"/>
  <c r="J22" s="1"/>
  <c r="D35" i="402"/>
  <c r="F35"/>
  <c r="F18" i="399" s="1"/>
  <c r="C19" i="404" s="1"/>
  <c r="C33" i="403"/>
  <c r="C35" s="1"/>
  <c r="J18"/>
  <c r="J35" s="1"/>
  <c r="H15"/>
  <c r="H18" s="1"/>
  <c r="I33"/>
  <c r="G33"/>
  <c r="H30"/>
  <c r="H33" s="1"/>
  <c r="E33"/>
  <c r="I18"/>
  <c r="G18"/>
  <c r="E18"/>
  <c r="E35" s="1"/>
  <c r="I17" i="399" s="1"/>
  <c r="I33" i="402"/>
  <c r="C33"/>
  <c r="G33"/>
  <c r="E33"/>
  <c r="I18"/>
  <c r="C18"/>
  <c r="C35" s="1"/>
  <c r="G18"/>
  <c r="E18"/>
  <c r="L41" i="401"/>
  <c r="L43" s="1"/>
  <c r="H43"/>
  <c r="I13" i="399" s="1"/>
  <c r="L41" i="400"/>
  <c r="L43" s="1"/>
  <c r="K41"/>
  <c r="K43" s="1"/>
  <c r="C43"/>
  <c r="J34"/>
  <c r="J36" s="1"/>
  <c r="J41" s="1"/>
  <c r="D43"/>
  <c r="F35" i="403"/>
  <c r="I18" i="399" s="1"/>
  <c r="D35" i="403"/>
  <c r="I46"/>
  <c r="C46"/>
  <c r="J41"/>
  <c r="J46" i="402"/>
  <c r="C46"/>
  <c r="C41" i="401"/>
  <c r="C43" s="1"/>
  <c r="E43"/>
  <c r="F55"/>
  <c r="I50"/>
  <c r="G43" i="400"/>
  <c r="F12" i="399" s="1"/>
  <c r="C13" i="404" s="1"/>
  <c r="E43" i="400"/>
  <c r="I43"/>
  <c r="F14" i="399" s="1"/>
  <c r="C15" i="404" s="1"/>
  <c r="H43" i="400"/>
  <c r="F13" i="399" s="1"/>
  <c r="C14" i="404" s="1"/>
  <c r="E35" i="402" l="1"/>
  <c r="F17" i="399" s="1"/>
  <c r="C18" i="404" s="1"/>
  <c r="G35" i="402"/>
  <c r="F19" i="399" s="1"/>
  <c r="C20" i="404" s="1"/>
  <c r="I35" i="402"/>
  <c r="J43" i="400"/>
  <c r="J43" i="401"/>
  <c r="I35" i="403"/>
  <c r="H35"/>
  <c r="G35"/>
  <c r="I19" i="399" s="1"/>
  <c r="J46" i="403"/>
  <c r="I55" i="401"/>
  <c r="R60" i="408"/>
  <c r="E11" i="82" l="1"/>
  <c r="D11" s="1"/>
  <c r="C15" i="96" l="1"/>
  <c r="M46" i="87" l="1"/>
  <c r="F38"/>
  <c r="P41"/>
  <c r="P32"/>
  <c r="P28"/>
  <c r="F28"/>
  <c r="P22"/>
  <c r="P18"/>
  <c r="L13"/>
  <c r="M13" s="1"/>
  <c r="L10"/>
  <c r="M10" s="1"/>
  <c r="K14" s="1"/>
  <c r="F71" i="83"/>
  <c r="E66"/>
  <c r="F66" s="1"/>
  <c r="D68"/>
  <c r="E53" i="10"/>
  <c r="K50" i="87" l="1"/>
  <c r="M50" s="1"/>
  <c r="D66" i="83"/>
  <c r="I37" i="149" l="1"/>
  <c r="A34" i="394"/>
  <c r="C25" i="82" l="1"/>
  <c r="E25" s="1"/>
  <c r="E13" s="1"/>
  <c r="E12" i="491"/>
  <c r="D12"/>
  <c r="E10"/>
  <c r="D10"/>
  <c r="B10"/>
  <c r="B12" s="1"/>
  <c r="E11"/>
  <c r="D11"/>
  <c r="E9"/>
  <c r="D9"/>
  <c r="E8"/>
  <c r="D8"/>
  <c r="E7"/>
  <c r="D7"/>
  <c r="E6"/>
  <c r="D6"/>
  <c r="E5"/>
  <c r="D5"/>
  <c r="E4"/>
  <c r="D4"/>
  <c r="E3"/>
  <c r="D3"/>
  <c r="B11"/>
  <c r="P56" i="87"/>
  <c r="E27" i="149"/>
  <c r="E15" i="97" l="1"/>
  <c r="N26" i="8"/>
  <c r="D25" i="82"/>
  <c r="F25" s="1"/>
  <c r="F13" s="1"/>
  <c r="N19" i="8"/>
  <c r="H16" l="1"/>
  <c r="H17"/>
  <c r="H18"/>
  <c r="H23"/>
  <c r="H24"/>
  <c r="H25"/>
  <c r="H26"/>
  <c r="H22"/>
  <c r="H19" l="1"/>
  <c r="H21"/>
  <c r="F44"/>
  <c r="H20"/>
  <c r="I36" l="1"/>
  <c r="H33"/>
  <c r="F13"/>
  <c r="G28" i="97"/>
  <c r="G30"/>
  <c r="E5" i="98"/>
  <c r="F4"/>
  <c r="O59" i="399"/>
  <c r="R59" s="1"/>
  <c r="N59"/>
  <c r="M59"/>
  <c r="O49"/>
  <c r="N49"/>
  <c r="M49"/>
  <c r="O20"/>
  <c r="N20"/>
  <c r="M20"/>
  <c r="O15"/>
  <c r="N15"/>
  <c r="M15"/>
  <c r="K59"/>
  <c r="J59"/>
  <c r="I59"/>
  <c r="H59"/>
  <c r="G59"/>
  <c r="F59"/>
  <c r="K49"/>
  <c r="J49"/>
  <c r="I49"/>
  <c r="H49"/>
  <c r="G49"/>
  <c r="F49"/>
  <c r="K20"/>
  <c r="I20"/>
  <c r="H20"/>
  <c r="G20"/>
  <c r="F20"/>
  <c r="K19"/>
  <c r="K18"/>
  <c r="K17"/>
  <c r="J20"/>
  <c r="K15"/>
  <c r="J15"/>
  <c r="I15"/>
  <c r="H15"/>
  <c r="G15"/>
  <c r="F15"/>
  <c r="K14"/>
  <c r="K13"/>
  <c r="K12"/>
  <c r="K11"/>
  <c r="M32" l="1"/>
  <c r="M61" s="1"/>
  <c r="H32"/>
  <c r="H61" s="1"/>
  <c r="F32"/>
  <c r="F61" s="1"/>
  <c r="F63" s="1"/>
  <c r="F64" s="1"/>
  <c r="F66" s="1"/>
  <c r="O14"/>
  <c r="M15" i="404" s="1"/>
  <c r="L15"/>
  <c r="O19" i="399"/>
  <c r="M20" i="404" s="1"/>
  <c r="L20"/>
  <c r="O13" i="399"/>
  <c r="M14" i="404" s="1"/>
  <c r="L14"/>
  <c r="O18" i="399"/>
  <c r="M19" i="404" s="1"/>
  <c r="L19"/>
  <c r="O12" i="399"/>
  <c r="M13" i="404" s="1"/>
  <c r="L13"/>
  <c r="O17" i="399"/>
  <c r="M18" i="404" s="1"/>
  <c r="L18"/>
  <c r="O11" i="399"/>
  <c r="M12" i="404" s="1"/>
  <c r="L12"/>
  <c r="F50" i="8"/>
  <c r="F35"/>
  <c r="N32" i="399"/>
  <c r="N61" s="1"/>
  <c r="O32"/>
  <c r="O61" s="1"/>
  <c r="O63" s="1"/>
  <c r="O64" s="1"/>
  <c r="O66" s="1"/>
  <c r="K32"/>
  <c r="K61" s="1"/>
  <c r="K63" s="1"/>
  <c r="K64" s="1"/>
  <c r="K66" s="1"/>
  <c r="I32"/>
  <c r="I61" s="1"/>
  <c r="I63" s="1"/>
  <c r="I64" s="1"/>
  <c r="I66" s="1"/>
  <c r="G32"/>
  <c r="G61" s="1"/>
  <c r="J32"/>
  <c r="J61" s="1"/>
  <c r="E48" i="83" l="1"/>
  <c r="E47"/>
  <c r="E46"/>
  <c r="E45"/>
  <c r="E44"/>
  <c r="E42"/>
  <c r="E43"/>
  <c r="F48" l="1"/>
  <c r="D48"/>
  <c r="F47"/>
  <c r="D47"/>
  <c r="G46"/>
  <c r="D46"/>
  <c r="G45"/>
  <c r="D45"/>
  <c r="G44"/>
  <c r="D44"/>
  <c r="F43"/>
  <c r="D43"/>
  <c r="G42"/>
  <c r="D42"/>
  <c r="G43"/>
  <c r="F44"/>
  <c r="F46"/>
  <c r="G48"/>
  <c r="G47"/>
  <c r="F45"/>
  <c r="F42"/>
  <c r="F7" i="27" l="1"/>
  <c r="M24"/>
  <c r="M14"/>
  <c r="G35"/>
  <c r="Q109"/>
  <c r="P109"/>
  <c r="Q108"/>
  <c r="P108"/>
  <c r="Q103"/>
  <c r="P103"/>
  <c r="Q102"/>
  <c r="P102"/>
  <c r="F35"/>
  <c r="L24" l="1"/>
  <c r="J24"/>
  <c r="K24"/>
  <c r="I24"/>
  <c r="R14"/>
  <c r="N14" s="1"/>
  <c r="L14"/>
  <c r="K14"/>
  <c r="J14"/>
  <c r="R24"/>
  <c r="P64"/>
  <c r="F14"/>
  <c r="G14" s="1"/>
  <c r="E35"/>
  <c r="H35" s="1"/>
  <c r="F36" s="1"/>
  <c r="B27" i="9"/>
  <c r="J34" i="97"/>
  <c r="L34" s="1"/>
  <c r="L33"/>
  <c r="G68" i="83"/>
  <c r="G31"/>
  <c r="G8"/>
  <c r="I28" i="490"/>
  <c r="I23"/>
  <c r="I18"/>
  <c r="I12"/>
  <c r="G24"/>
  <c r="I24" s="1"/>
  <c r="F24"/>
  <c r="P24" i="27" l="1"/>
  <c r="N24"/>
  <c r="Q24"/>
  <c r="O24"/>
  <c r="Q14"/>
  <c r="O14"/>
  <c r="P14"/>
  <c r="F37" i="87"/>
  <c r="Q64" i="27"/>
  <c r="Q80" s="1"/>
  <c r="J13" i="395"/>
  <c r="B194" i="6" l="1"/>
  <c r="H12" i="393"/>
  <c r="I12" s="1"/>
  <c r="J12" s="1"/>
  <c r="K12" s="1"/>
  <c r="M12" s="1"/>
  <c r="N12" s="1"/>
  <c r="O12" s="1"/>
  <c r="Q90" i="83" l="1"/>
  <c r="Q92" s="1"/>
  <c r="Q93" s="1"/>
  <c r="P90"/>
  <c r="R91"/>
  <c r="R89"/>
  <c r="R88"/>
  <c r="P92" l="1"/>
  <c r="C29" i="490"/>
  <c r="J18" i="82"/>
  <c r="J17"/>
  <c r="J16"/>
  <c r="J15"/>
  <c r="J14"/>
  <c r="I19"/>
  <c r="E7" i="27"/>
  <c r="J19" i="82" l="1"/>
  <c r="R92" i="83"/>
  <c r="R93" s="1"/>
  <c r="R94" s="1"/>
  <c r="P93"/>
  <c r="F29" i="490"/>
  <c r="F31" s="1"/>
  <c r="G29" l="1"/>
  <c r="I29" s="1"/>
  <c r="S20" i="8" l="1"/>
  <c r="G66" i="83" l="1"/>
  <c r="C6" i="404"/>
  <c r="AL61" i="411" l="1"/>
  <c r="AK61"/>
  <c r="AJ61"/>
  <c r="AI61"/>
  <c r="AK60"/>
  <c r="AI60"/>
  <c r="AK59"/>
  <c r="AK58"/>
  <c r="AK57"/>
  <c r="AK56"/>
  <c r="AK55"/>
  <c r="AK54"/>
  <c r="AK51"/>
  <c r="AJ51"/>
  <c r="BA51" s="1"/>
  <c r="AK50"/>
  <c r="AK49"/>
  <c r="AJ49"/>
  <c r="AK48"/>
  <c r="AJ48"/>
  <c r="AK47"/>
  <c r="AK46"/>
  <c r="AK45"/>
  <c r="AK44"/>
  <c r="AJ44"/>
  <c r="AK43"/>
  <c r="AK42"/>
  <c r="AJ42"/>
  <c r="AK41"/>
  <c r="AK40"/>
  <c r="AK39"/>
  <c r="AK52" s="1"/>
  <c r="AK38"/>
  <c r="AJ38"/>
  <c r="AK37"/>
  <c r="AQ61"/>
  <c r="AP61"/>
  <c r="AP60"/>
  <c r="AQ59"/>
  <c r="AP59"/>
  <c r="AP58"/>
  <c r="AP57"/>
  <c r="AP56"/>
  <c r="AP55"/>
  <c r="AP54"/>
  <c r="AQ51"/>
  <c r="AP51"/>
  <c r="AQ50"/>
  <c r="AP50"/>
  <c r="AQ49"/>
  <c r="AP49"/>
  <c r="AQ48"/>
  <c r="AP48"/>
  <c r="AP47"/>
  <c r="AP46"/>
  <c r="AQ44"/>
  <c r="AP44"/>
  <c r="AP43"/>
  <c r="AP41"/>
  <c r="AP40"/>
  <c r="AQ34"/>
  <c r="AP34"/>
  <c r="AQ33"/>
  <c r="AP33"/>
  <c r="AQ32"/>
  <c r="AP32"/>
  <c r="AP30"/>
  <c r="AP29"/>
  <c r="AP27"/>
  <c r="AP26"/>
  <c r="AQ22"/>
  <c r="AP22"/>
  <c r="AQ21"/>
  <c r="AP21"/>
  <c r="AQ20"/>
  <c r="AP20"/>
  <c r="AQ17"/>
  <c r="AP17"/>
  <c r="AQ16"/>
  <c r="AP16"/>
  <c r="AQ15"/>
  <c r="AP15"/>
  <c r="AQ14"/>
  <c r="AP14"/>
  <c r="Y61"/>
  <c r="X61"/>
  <c r="X60"/>
  <c r="Y59"/>
  <c r="X59"/>
  <c r="X58"/>
  <c r="X57"/>
  <c r="X56"/>
  <c r="X55"/>
  <c r="X54"/>
  <c r="Y51"/>
  <c r="X51"/>
  <c r="Y50"/>
  <c r="X50"/>
  <c r="Y49"/>
  <c r="X49"/>
  <c r="Y48"/>
  <c r="X48"/>
  <c r="X47"/>
  <c r="X46"/>
  <c r="Y44"/>
  <c r="X44"/>
  <c r="X43"/>
  <c r="X41"/>
  <c r="X40"/>
  <c r="Y36"/>
  <c r="X36"/>
  <c r="Y34"/>
  <c r="X34"/>
  <c r="Y33"/>
  <c r="X33"/>
  <c r="Y32"/>
  <c r="X32"/>
  <c r="X30"/>
  <c r="X29"/>
  <c r="X27"/>
  <c r="X26"/>
  <c r="Y22"/>
  <c r="X22"/>
  <c r="Y21"/>
  <c r="X21"/>
  <c r="Y20"/>
  <c r="X20"/>
  <c r="Y17"/>
  <c r="X17"/>
  <c r="Y16"/>
  <c r="X16"/>
  <c r="Y15"/>
  <c r="X15"/>
  <c r="Y14"/>
  <c r="X14"/>
  <c r="Y12"/>
  <c r="X12"/>
  <c r="W61"/>
  <c r="W34"/>
  <c r="W33"/>
  <c r="W32"/>
  <c r="T61"/>
  <c r="S61"/>
  <c r="R61"/>
  <c r="AV61" s="1"/>
  <c r="Q61"/>
  <c r="S60"/>
  <c r="Q60"/>
  <c r="S59"/>
  <c r="S58"/>
  <c r="S57"/>
  <c r="S56"/>
  <c r="S55"/>
  <c r="S54"/>
  <c r="S51"/>
  <c r="R51"/>
  <c r="S50"/>
  <c r="S49"/>
  <c r="R49"/>
  <c r="S48"/>
  <c r="R48"/>
  <c r="S47"/>
  <c r="S46"/>
  <c r="S45"/>
  <c r="S44"/>
  <c r="R44"/>
  <c r="S43"/>
  <c r="S42"/>
  <c r="R42"/>
  <c r="AV42" s="1"/>
  <c r="S41"/>
  <c r="S40"/>
  <c r="S39"/>
  <c r="S38"/>
  <c r="R38"/>
  <c r="S37"/>
  <c r="T34"/>
  <c r="S34"/>
  <c r="R34"/>
  <c r="Q34"/>
  <c r="T33"/>
  <c r="S33"/>
  <c r="R33"/>
  <c r="Q33"/>
  <c r="T32"/>
  <c r="S32"/>
  <c r="R32"/>
  <c r="Q32"/>
  <c r="T31"/>
  <c r="Q31"/>
  <c r="T30"/>
  <c r="Q30"/>
  <c r="T29"/>
  <c r="Q29"/>
  <c r="T28"/>
  <c r="Q28"/>
  <c r="T27"/>
  <c r="Q27"/>
  <c r="T26"/>
  <c r="Q26"/>
  <c r="T25"/>
  <c r="Q25"/>
  <c r="T24"/>
  <c r="Q24"/>
  <c r="T22"/>
  <c r="S22"/>
  <c r="Q22"/>
  <c r="T21"/>
  <c r="S21"/>
  <c r="Q21"/>
  <c r="Q23" s="1"/>
  <c r="T20"/>
  <c r="S20"/>
  <c r="Q20"/>
  <c r="T19"/>
  <c r="R19"/>
  <c r="Q19"/>
  <c r="T17"/>
  <c r="S17"/>
  <c r="Q17"/>
  <c r="T16"/>
  <c r="S16"/>
  <c r="Q16"/>
  <c r="T15"/>
  <c r="S15"/>
  <c r="Q15"/>
  <c r="T14"/>
  <c r="S14"/>
  <c r="Q14"/>
  <c r="T13"/>
  <c r="R13"/>
  <c r="AV13" s="1"/>
  <c r="Q13"/>
  <c r="T12"/>
  <c r="R12"/>
  <c r="AV12" s="1"/>
  <c r="Q12"/>
  <c r="AU12" s="1"/>
  <c r="P34"/>
  <c r="P33"/>
  <c r="P32"/>
  <c r="H34"/>
  <c r="H33"/>
  <c r="H32"/>
  <c r="H12"/>
  <c r="G61"/>
  <c r="F61"/>
  <c r="G60"/>
  <c r="F60"/>
  <c r="G59"/>
  <c r="F59"/>
  <c r="G58"/>
  <c r="F58"/>
  <c r="G57"/>
  <c r="F57"/>
  <c r="G56"/>
  <c r="F56"/>
  <c r="G55"/>
  <c r="F55"/>
  <c r="G54"/>
  <c r="F54"/>
  <c r="G51"/>
  <c r="F51"/>
  <c r="G50"/>
  <c r="F50"/>
  <c r="G49"/>
  <c r="F49"/>
  <c r="G48"/>
  <c r="F48"/>
  <c r="G47"/>
  <c r="F47"/>
  <c r="G46"/>
  <c r="F46"/>
  <c r="G45"/>
  <c r="F45"/>
  <c r="G44"/>
  <c r="F44"/>
  <c r="G43"/>
  <c r="F43"/>
  <c r="G42"/>
  <c r="F42"/>
  <c r="G41"/>
  <c r="F41"/>
  <c r="G40"/>
  <c r="F40"/>
  <c r="G39"/>
  <c r="F39"/>
  <c r="G38"/>
  <c r="F38"/>
  <c r="G37"/>
  <c r="F37"/>
  <c r="G34"/>
  <c r="F34"/>
  <c r="G33"/>
  <c r="F33"/>
  <c r="AK33" s="1"/>
  <c r="G32"/>
  <c r="F32"/>
  <c r="AI32" s="1"/>
  <c r="G31"/>
  <c r="F31"/>
  <c r="AI31" s="1"/>
  <c r="G30"/>
  <c r="F30"/>
  <c r="G29"/>
  <c r="F29"/>
  <c r="G28"/>
  <c r="F28"/>
  <c r="AI28" s="1"/>
  <c r="G27"/>
  <c r="F27"/>
  <c r="AI27" s="1"/>
  <c r="G26"/>
  <c r="F26"/>
  <c r="G25"/>
  <c r="F25"/>
  <c r="G24"/>
  <c r="F24"/>
  <c r="AI24" s="1"/>
  <c r="G19"/>
  <c r="G23" s="1"/>
  <c r="F19"/>
  <c r="F23" s="1"/>
  <c r="AI23" s="1"/>
  <c r="G13"/>
  <c r="F13"/>
  <c r="AI13" s="1"/>
  <c r="AU13" s="1"/>
  <c r="G12"/>
  <c r="F12"/>
  <c r="E61"/>
  <c r="E59"/>
  <c r="E38"/>
  <c r="E42"/>
  <c r="E44"/>
  <c r="E48"/>
  <c r="E49"/>
  <c r="E51"/>
  <c r="D61"/>
  <c r="D60"/>
  <c r="D59"/>
  <c r="D58"/>
  <c r="D57"/>
  <c r="D56"/>
  <c r="D55"/>
  <c r="D54"/>
  <c r="D51"/>
  <c r="D50"/>
  <c r="D49"/>
  <c r="D48"/>
  <c r="D47"/>
  <c r="D46"/>
  <c r="D45"/>
  <c r="D44"/>
  <c r="D43"/>
  <c r="D42"/>
  <c r="D41"/>
  <c r="D40"/>
  <c r="D39"/>
  <c r="D38"/>
  <c r="D37"/>
  <c r="D34"/>
  <c r="AJ34" s="1"/>
  <c r="D33"/>
  <c r="D32"/>
  <c r="AJ32" s="1"/>
  <c r="D31"/>
  <c r="D30"/>
  <c r="AJ30" s="1"/>
  <c r="D29"/>
  <c r="D28"/>
  <c r="AJ28" s="1"/>
  <c r="D27"/>
  <c r="D26"/>
  <c r="AJ26" s="1"/>
  <c r="D25"/>
  <c r="D24"/>
  <c r="D19"/>
  <c r="D23" s="1"/>
  <c r="D12"/>
  <c r="G61" i="409"/>
  <c r="F61"/>
  <c r="T61" s="1"/>
  <c r="G59"/>
  <c r="Q59" s="1"/>
  <c r="AI58" i="411" s="1"/>
  <c r="F59" i="409"/>
  <c r="T59" s="1"/>
  <c r="T58" i="411" s="1"/>
  <c r="G58" i="409"/>
  <c r="F58"/>
  <c r="T58" s="1"/>
  <c r="T57" i="411" s="1"/>
  <c r="G57" i="409"/>
  <c r="Q57" s="1"/>
  <c r="AI56" i="411" s="1"/>
  <c r="F57" i="409"/>
  <c r="G56"/>
  <c r="Q56" s="1"/>
  <c r="F56"/>
  <c r="G55"/>
  <c r="F55"/>
  <c r="T55" s="1"/>
  <c r="T54" i="411" s="1"/>
  <c r="G51" i="409"/>
  <c r="F51"/>
  <c r="T51" s="1"/>
  <c r="T50" i="411" s="1"/>
  <c r="G48" i="409"/>
  <c r="Q48" s="1"/>
  <c r="AI47" i="411" s="1"/>
  <c r="F48" i="409"/>
  <c r="G47"/>
  <c r="Q47" s="1"/>
  <c r="AI46" i="411" s="1"/>
  <c r="F47" i="409"/>
  <c r="T47" s="1"/>
  <c r="G46"/>
  <c r="Q46" s="1"/>
  <c r="AI45" i="411" s="1"/>
  <c r="F46" i="409"/>
  <c r="T46" s="1"/>
  <c r="T45" i="411" s="1"/>
  <c r="G44" i="409"/>
  <c r="F44"/>
  <c r="T44" s="1"/>
  <c r="G42"/>
  <c r="Q42" s="1"/>
  <c r="AI41" i="411" s="1"/>
  <c r="F42" i="409"/>
  <c r="G40"/>
  <c r="F40"/>
  <c r="G38"/>
  <c r="Q38" s="1"/>
  <c r="AI37" i="411" s="1"/>
  <c r="F38" i="409"/>
  <c r="T38" s="1"/>
  <c r="T37" i="411" s="1"/>
  <c r="G32" i="409"/>
  <c r="F32"/>
  <c r="G31"/>
  <c r="F31"/>
  <c r="G30"/>
  <c r="F30"/>
  <c r="G29"/>
  <c r="F29"/>
  <c r="G28"/>
  <c r="F28"/>
  <c r="G27"/>
  <c r="F27"/>
  <c r="G26"/>
  <c r="F26"/>
  <c r="G25"/>
  <c r="F25"/>
  <c r="G20"/>
  <c r="F20"/>
  <c r="F24" s="1"/>
  <c r="G14"/>
  <c r="G19" s="1"/>
  <c r="F14"/>
  <c r="G13"/>
  <c r="F13"/>
  <c r="D61"/>
  <c r="E61" s="1"/>
  <c r="D59"/>
  <c r="D58"/>
  <c r="D57"/>
  <c r="E57" s="1"/>
  <c r="D56"/>
  <c r="D55"/>
  <c r="E55" s="1"/>
  <c r="D51"/>
  <c r="E51" s="1"/>
  <c r="D48"/>
  <c r="D47"/>
  <c r="D46"/>
  <c r="D44"/>
  <c r="E44" s="1"/>
  <c r="D42"/>
  <c r="D41"/>
  <c r="D40"/>
  <c r="D38"/>
  <c r="E38" s="1"/>
  <c r="D32"/>
  <c r="X32" s="1"/>
  <c r="Y32" s="1"/>
  <c r="D31"/>
  <c r="R31" s="1"/>
  <c r="R30" i="411" s="1"/>
  <c r="D30" i="409"/>
  <c r="R30" s="1"/>
  <c r="R29" i="411" s="1"/>
  <c r="D29" i="409"/>
  <c r="X29" s="1"/>
  <c r="Y29" s="1"/>
  <c r="D28"/>
  <c r="R28" s="1"/>
  <c r="D27"/>
  <c r="R27" s="1"/>
  <c r="R26" i="411" s="1"/>
  <c r="D26" i="409"/>
  <c r="X26" s="1"/>
  <c r="Y26" s="1"/>
  <c r="D25"/>
  <c r="X25" s="1"/>
  <c r="Y25" s="1"/>
  <c r="D20"/>
  <c r="X20" s="1"/>
  <c r="Y20" s="1"/>
  <c r="Y24" s="1"/>
  <c r="D13"/>
  <c r="G61" i="408"/>
  <c r="G59"/>
  <c r="Q59" s="1"/>
  <c r="G58"/>
  <c r="Q58" s="1"/>
  <c r="G57"/>
  <c r="Q57" s="1"/>
  <c r="G56"/>
  <c r="Q56" s="1"/>
  <c r="G55"/>
  <c r="Q55" s="1"/>
  <c r="G51"/>
  <c r="Q51" s="1"/>
  <c r="G48"/>
  <c r="Q48" s="1"/>
  <c r="G47"/>
  <c r="Q47" s="1"/>
  <c r="G46"/>
  <c r="Q46" s="1"/>
  <c r="G44"/>
  <c r="G42"/>
  <c r="Q42" s="1"/>
  <c r="G41"/>
  <c r="Q41" s="1"/>
  <c r="G40"/>
  <c r="G38"/>
  <c r="G32"/>
  <c r="H32" s="1"/>
  <c r="S32" s="1"/>
  <c r="G31"/>
  <c r="G30"/>
  <c r="G29"/>
  <c r="G28"/>
  <c r="H28" s="1"/>
  <c r="G27"/>
  <c r="G26"/>
  <c r="G25"/>
  <c r="G20"/>
  <c r="G14"/>
  <c r="G13"/>
  <c r="F61"/>
  <c r="T61" s="1"/>
  <c r="F59"/>
  <c r="F58"/>
  <c r="T58" s="1"/>
  <c r="F57"/>
  <c r="T57" s="1"/>
  <c r="F56"/>
  <c r="T56" s="1"/>
  <c r="F55"/>
  <c r="T55" s="1"/>
  <c r="F51"/>
  <c r="T51" s="1"/>
  <c r="F48"/>
  <c r="F47"/>
  <c r="T47" s="1"/>
  <c r="F46"/>
  <c r="T46" s="1"/>
  <c r="F44"/>
  <c r="T44" s="1"/>
  <c r="F42"/>
  <c r="F41"/>
  <c r="T41" s="1"/>
  <c r="F40"/>
  <c r="T40" s="1"/>
  <c r="F38"/>
  <c r="F32"/>
  <c r="F31"/>
  <c r="F30"/>
  <c r="F29"/>
  <c r="F28"/>
  <c r="F27"/>
  <c r="H27" s="1"/>
  <c r="S27" s="1"/>
  <c r="F26"/>
  <c r="F25"/>
  <c r="F20"/>
  <c r="F14"/>
  <c r="F13"/>
  <c r="S13" s="1"/>
  <c r="D61"/>
  <c r="D59"/>
  <c r="D58"/>
  <c r="D57"/>
  <c r="D56"/>
  <c r="E56" s="1"/>
  <c r="D55"/>
  <c r="D51"/>
  <c r="E51" s="1"/>
  <c r="D48"/>
  <c r="E48" s="1"/>
  <c r="D47"/>
  <c r="D46"/>
  <c r="D44"/>
  <c r="D42"/>
  <c r="E42" s="1"/>
  <c r="D41"/>
  <c r="D40"/>
  <c r="R40" s="1"/>
  <c r="D38"/>
  <c r="D32"/>
  <c r="X32" s="1"/>
  <c r="D31"/>
  <c r="D30"/>
  <c r="D29"/>
  <c r="X29" s="1"/>
  <c r="Y29" s="1"/>
  <c r="D28"/>
  <c r="R28" s="1"/>
  <c r="AC28" s="1"/>
  <c r="D27"/>
  <c r="R27" s="1"/>
  <c r="AC27" s="1"/>
  <c r="D26"/>
  <c r="X26" s="1"/>
  <c r="D25"/>
  <c r="X25" s="1"/>
  <c r="Y25" s="1"/>
  <c r="D20"/>
  <c r="X20" s="1"/>
  <c r="Y20" s="1"/>
  <c r="Y24" s="1"/>
  <c r="D13"/>
  <c r="M58" i="404"/>
  <c r="M56"/>
  <c r="M55"/>
  <c r="M54"/>
  <c r="M53"/>
  <c r="M52"/>
  <c r="M48"/>
  <c r="M45"/>
  <c r="M44"/>
  <c r="M43"/>
  <c r="M41"/>
  <c r="M39"/>
  <c r="M38"/>
  <c r="M37"/>
  <c r="M35"/>
  <c r="M29"/>
  <c r="M28"/>
  <c r="M27"/>
  <c r="M26"/>
  <c r="M25"/>
  <c r="M24"/>
  <c r="M23"/>
  <c r="M22"/>
  <c r="M17"/>
  <c r="M21" s="1"/>
  <c r="M10"/>
  <c r="M6"/>
  <c r="L58"/>
  <c r="L56"/>
  <c r="L55"/>
  <c r="L54"/>
  <c r="L53"/>
  <c r="L52"/>
  <c r="L48"/>
  <c r="L45"/>
  <c r="L44"/>
  <c r="L43"/>
  <c r="L41"/>
  <c r="L39"/>
  <c r="L38"/>
  <c r="L37"/>
  <c r="L35"/>
  <c r="L29"/>
  <c r="L28"/>
  <c r="L27"/>
  <c r="L26"/>
  <c r="L25"/>
  <c r="L24"/>
  <c r="L23"/>
  <c r="L22"/>
  <c r="L17"/>
  <c r="L21" s="1"/>
  <c r="L10"/>
  <c r="L6"/>
  <c r="C58"/>
  <c r="C56"/>
  <c r="C55"/>
  <c r="C54"/>
  <c r="C53"/>
  <c r="C52"/>
  <c r="C48"/>
  <c r="C45"/>
  <c r="C44"/>
  <c r="C43"/>
  <c r="C41"/>
  <c r="C39"/>
  <c r="C38"/>
  <c r="C35"/>
  <c r="C23"/>
  <c r="C24"/>
  <c r="C25"/>
  <c r="C26"/>
  <c r="C27"/>
  <c r="C28"/>
  <c r="C29"/>
  <c r="C11"/>
  <c r="C10"/>
  <c r="BB53" i="411"/>
  <c r="AV53"/>
  <c r="AT53"/>
  <c r="AU53"/>
  <c r="BA48"/>
  <c r="AV44"/>
  <c r="BA44"/>
  <c r="BA42"/>
  <c r="AV38"/>
  <c r="BA38"/>
  <c r="A38"/>
  <c r="A39" s="1"/>
  <c r="A40" s="1"/>
  <c r="A41" s="1"/>
  <c r="A42" s="1"/>
  <c r="A43" s="1"/>
  <c r="A44" s="1"/>
  <c r="A45" s="1"/>
  <c r="A46" s="1"/>
  <c r="A47" s="1"/>
  <c r="A48" s="1"/>
  <c r="A49" s="1"/>
  <c r="A50" s="1"/>
  <c r="A51" s="1"/>
  <c r="A54" s="1"/>
  <c r="A55" s="1"/>
  <c r="A56" s="1"/>
  <c r="A57" s="1"/>
  <c r="A58" s="1"/>
  <c r="A59" s="1"/>
  <c r="A60" s="1"/>
  <c r="A61" s="1"/>
  <c r="BB36"/>
  <c r="AJ33"/>
  <c r="AJ29"/>
  <c r="AJ25"/>
  <c r="A25"/>
  <c r="A26" s="1"/>
  <c r="A27" s="1"/>
  <c r="A28" s="1"/>
  <c r="A29" s="1"/>
  <c r="A30" s="1"/>
  <c r="A31" s="1"/>
  <c r="A32" s="1"/>
  <c r="A33" s="1"/>
  <c r="A34" s="1"/>
  <c r="AL23"/>
  <c r="AL35" s="1"/>
  <c r="AI22"/>
  <c r="AI21"/>
  <c r="AI20"/>
  <c r="AI17"/>
  <c r="AU17" s="1"/>
  <c r="AI16"/>
  <c r="AI15"/>
  <c r="AI14"/>
  <c r="AU14" s="1"/>
  <c r="G18"/>
  <c r="S63" i="409"/>
  <c r="P62"/>
  <c r="P61" i="411" s="1"/>
  <c r="T60" i="409"/>
  <c r="T59" i="411" s="1"/>
  <c r="AC60" i="409"/>
  <c r="Q60"/>
  <c r="Q58"/>
  <c r="AI57" i="411" s="1"/>
  <c r="T57" i="409"/>
  <c r="T56" i="411" s="1"/>
  <c r="AI55"/>
  <c r="G63" i="409"/>
  <c r="S53"/>
  <c r="AC52"/>
  <c r="T52"/>
  <c r="AL51" i="411" s="1"/>
  <c r="Q52" i="409"/>
  <c r="Q51" i="411" s="1"/>
  <c r="Q51" i="409"/>
  <c r="AI50" i="411" s="1"/>
  <c r="T50" i="409"/>
  <c r="T49" i="411" s="1"/>
  <c r="Q50" i="409"/>
  <c r="AC49"/>
  <c r="T49"/>
  <c r="T48" i="411" s="1"/>
  <c r="Q49" i="409"/>
  <c r="T48"/>
  <c r="T47" i="411" s="1"/>
  <c r="AC45" i="409"/>
  <c r="T45"/>
  <c r="Q45"/>
  <c r="AI44" i="411" s="1"/>
  <c r="Q44" i="409"/>
  <c r="AI43" i="411" s="1"/>
  <c r="AC43" i="409"/>
  <c r="Y42" i="411"/>
  <c r="T43" i="409"/>
  <c r="AL42" i="411" s="1"/>
  <c r="Q43" i="409"/>
  <c r="T42"/>
  <c r="T41" i="411" s="1"/>
  <c r="T41" i="409"/>
  <c r="AL40" i="411" s="1"/>
  <c r="Q41" i="409"/>
  <c r="AI40" i="411" s="1"/>
  <c r="AC39" i="409"/>
  <c r="Y38" i="411"/>
  <c r="T39" i="409"/>
  <c r="AL38" i="411" s="1"/>
  <c r="Q39" i="409"/>
  <c r="AI38" i="411" s="1"/>
  <c r="A39" i="409"/>
  <c r="A40" s="1"/>
  <c r="A41" s="1"/>
  <c r="A42" s="1"/>
  <c r="A43" s="1"/>
  <c r="A44" s="1"/>
  <c r="A45" s="1"/>
  <c r="A46" s="1"/>
  <c r="A47" s="1"/>
  <c r="A48" s="1"/>
  <c r="A49" s="1"/>
  <c r="A50" s="1"/>
  <c r="A51" s="1"/>
  <c r="A52" s="1"/>
  <c r="A55" s="1"/>
  <c r="A56" s="1"/>
  <c r="A57" s="1"/>
  <c r="A58" s="1"/>
  <c r="A59" s="1"/>
  <c r="A60" s="1"/>
  <c r="A61" s="1"/>
  <c r="A62" s="1"/>
  <c r="A26"/>
  <c r="A27" s="1"/>
  <c r="A28" s="1"/>
  <c r="A29" s="1"/>
  <c r="A30" s="1"/>
  <c r="A31" s="1"/>
  <c r="A32" s="1"/>
  <c r="A33" s="1"/>
  <c r="A34" s="1"/>
  <c r="A35" s="1"/>
  <c r="R25"/>
  <c r="R24" i="411" s="1"/>
  <c r="T24" i="409"/>
  <c r="G24"/>
  <c r="T19"/>
  <c r="T36" s="1"/>
  <c r="Q19"/>
  <c r="Q36" s="1"/>
  <c r="S63" i="408"/>
  <c r="P62"/>
  <c r="T60"/>
  <c r="AC60"/>
  <c r="Q60"/>
  <c r="T59"/>
  <c r="S53"/>
  <c r="AC52"/>
  <c r="T52"/>
  <c r="Q52"/>
  <c r="T50"/>
  <c r="Q50"/>
  <c r="AC49"/>
  <c r="T49"/>
  <c r="Q49"/>
  <c r="T48"/>
  <c r="AC45"/>
  <c r="T45"/>
  <c r="Q45"/>
  <c r="U45" s="1"/>
  <c r="Z45" s="1"/>
  <c r="Q44"/>
  <c r="AC43"/>
  <c r="X43"/>
  <c r="Y43" s="1"/>
  <c r="T43"/>
  <c r="Q43"/>
  <c r="T42"/>
  <c r="E41"/>
  <c r="Q40"/>
  <c r="X40"/>
  <c r="Y40" s="1"/>
  <c r="AC39"/>
  <c r="Y39"/>
  <c r="T39"/>
  <c r="Q39"/>
  <c r="A39"/>
  <c r="A40" s="1"/>
  <c r="A41" s="1"/>
  <c r="A42" s="1"/>
  <c r="A43" s="1"/>
  <c r="A44" s="1"/>
  <c r="A45" s="1"/>
  <c r="A46" s="1"/>
  <c r="A47" s="1"/>
  <c r="A48" s="1"/>
  <c r="A49" s="1"/>
  <c r="A50" s="1"/>
  <c r="A51" s="1"/>
  <c r="A52" s="1"/>
  <c r="A55" s="1"/>
  <c r="A56" s="1"/>
  <c r="A57" s="1"/>
  <c r="A58" s="1"/>
  <c r="A59" s="1"/>
  <c r="A60" s="1"/>
  <c r="A61" s="1"/>
  <c r="A62" s="1"/>
  <c r="R31"/>
  <c r="R30"/>
  <c r="R29"/>
  <c r="AC29" s="1"/>
  <c r="Y26"/>
  <c r="A26"/>
  <c r="A27" s="1"/>
  <c r="A28" s="1"/>
  <c r="A29" s="1"/>
  <c r="A30" s="1"/>
  <c r="A31" s="1"/>
  <c r="A32" s="1"/>
  <c r="A33" s="1"/>
  <c r="A34" s="1"/>
  <c r="A35" s="1"/>
  <c r="T24"/>
  <c r="F24"/>
  <c r="G24"/>
  <c r="T19"/>
  <c r="T36" s="1"/>
  <c r="Q19"/>
  <c r="Q36" s="1"/>
  <c r="J58" i="404"/>
  <c r="J56"/>
  <c r="K56" s="1"/>
  <c r="J55"/>
  <c r="K55" s="1"/>
  <c r="J54"/>
  <c r="K54" s="1"/>
  <c r="J53"/>
  <c r="K53" s="1"/>
  <c r="J52"/>
  <c r="K52" s="1"/>
  <c r="J48"/>
  <c r="K48" s="1"/>
  <c r="J45"/>
  <c r="K45" s="1"/>
  <c r="J44"/>
  <c r="K44" s="1"/>
  <c r="J43"/>
  <c r="K43" s="1"/>
  <c r="J41"/>
  <c r="K41" s="1"/>
  <c r="J39"/>
  <c r="K39" s="1"/>
  <c r="J38"/>
  <c r="K38" s="1"/>
  <c r="J37"/>
  <c r="K37" s="1"/>
  <c r="A36"/>
  <c r="A37" s="1"/>
  <c r="A38" s="1"/>
  <c r="A39" s="1"/>
  <c r="A40" s="1"/>
  <c r="A41" s="1"/>
  <c r="A42" s="1"/>
  <c r="A43" s="1"/>
  <c r="A44" s="1"/>
  <c r="A45" s="1"/>
  <c r="A46" s="1"/>
  <c r="A47" s="1"/>
  <c r="A48" s="1"/>
  <c r="A49" s="1"/>
  <c r="A52" s="1"/>
  <c r="A53" s="1"/>
  <c r="A54" s="1"/>
  <c r="A55" s="1"/>
  <c r="A56" s="1"/>
  <c r="A57" s="1"/>
  <c r="A58" s="1"/>
  <c r="A59" s="1"/>
  <c r="J35"/>
  <c r="J29"/>
  <c r="K29" s="1"/>
  <c r="J28"/>
  <c r="K28" s="1"/>
  <c r="J27"/>
  <c r="K27" s="1"/>
  <c r="J26"/>
  <c r="K26" s="1"/>
  <c r="J25"/>
  <c r="K25" s="1"/>
  <c r="J24"/>
  <c r="K24" s="1"/>
  <c r="J23"/>
  <c r="K23" s="1"/>
  <c r="A23"/>
  <c r="A24" s="1"/>
  <c r="A25" s="1"/>
  <c r="A26" s="1"/>
  <c r="A27" s="1"/>
  <c r="A28" s="1"/>
  <c r="A29" s="1"/>
  <c r="A30" s="1"/>
  <c r="A31" s="1"/>
  <c r="A32" s="1"/>
  <c r="J22"/>
  <c r="K22" s="1"/>
  <c r="J17"/>
  <c r="J21" s="1"/>
  <c r="K21" s="1"/>
  <c r="J11"/>
  <c r="K11" s="1"/>
  <c r="J10"/>
  <c r="J6"/>
  <c r="K6" s="1"/>
  <c r="A63" i="399"/>
  <c r="A64" s="1"/>
  <c r="A65" s="1"/>
  <c r="A66" s="1"/>
  <c r="P59"/>
  <c r="P57"/>
  <c r="L57"/>
  <c r="P55"/>
  <c r="L55"/>
  <c r="P54"/>
  <c r="L54"/>
  <c r="P53"/>
  <c r="L53"/>
  <c r="P52"/>
  <c r="L52"/>
  <c r="P51"/>
  <c r="L51"/>
  <c r="P47"/>
  <c r="L47"/>
  <c r="P44"/>
  <c r="L44"/>
  <c r="P43"/>
  <c r="L43"/>
  <c r="P42"/>
  <c r="L42"/>
  <c r="P40"/>
  <c r="L40"/>
  <c r="P38"/>
  <c r="L38"/>
  <c r="P37"/>
  <c r="P36"/>
  <c r="A36"/>
  <c r="A37" s="1"/>
  <c r="A38" s="1"/>
  <c r="A39" s="1"/>
  <c r="A40" s="1"/>
  <c r="A41" s="1"/>
  <c r="A42" s="1"/>
  <c r="A43" s="1"/>
  <c r="A44" s="1"/>
  <c r="A45" s="1"/>
  <c r="A46" s="1"/>
  <c r="A47" s="1"/>
  <c r="A48" s="1"/>
  <c r="A51" s="1"/>
  <c r="A52" s="1"/>
  <c r="A53" s="1"/>
  <c r="A54" s="1"/>
  <c r="A55" s="1"/>
  <c r="A56" s="1"/>
  <c r="A57" s="1"/>
  <c r="A58" s="1"/>
  <c r="A35"/>
  <c r="P34"/>
  <c r="L34"/>
  <c r="P28"/>
  <c r="L28"/>
  <c r="P27"/>
  <c r="L27"/>
  <c r="P26"/>
  <c r="L26"/>
  <c r="P25"/>
  <c r="L25"/>
  <c r="P24"/>
  <c r="L24"/>
  <c r="P23"/>
  <c r="L23"/>
  <c r="P22"/>
  <c r="L22"/>
  <c r="A22"/>
  <c r="A23" s="1"/>
  <c r="A24" s="1"/>
  <c r="A25" s="1"/>
  <c r="A26" s="1"/>
  <c r="A27" s="1"/>
  <c r="A28" s="1"/>
  <c r="A29" s="1"/>
  <c r="A30" s="1"/>
  <c r="A31" s="1"/>
  <c r="P21"/>
  <c r="L21"/>
  <c r="P20"/>
  <c r="P16"/>
  <c r="L10"/>
  <c r="P9"/>
  <c r="L9"/>
  <c r="E47" i="409" l="1"/>
  <c r="R47"/>
  <c r="R44" i="408"/>
  <c r="E44"/>
  <c r="E58"/>
  <c r="R58"/>
  <c r="AC58" s="1"/>
  <c r="R42" i="409"/>
  <c r="E42"/>
  <c r="E48"/>
  <c r="R48"/>
  <c r="AU21" i="411"/>
  <c r="T18"/>
  <c r="AV51"/>
  <c r="R56" i="409"/>
  <c r="E56"/>
  <c r="R41" i="408"/>
  <c r="AC41" s="1"/>
  <c r="R47"/>
  <c r="E47"/>
  <c r="R40" i="409"/>
  <c r="E40"/>
  <c r="R46"/>
  <c r="E46"/>
  <c r="E59"/>
  <c r="R59"/>
  <c r="E63"/>
  <c r="H27"/>
  <c r="S27" s="1"/>
  <c r="S26" i="411" s="1"/>
  <c r="H29" i="409"/>
  <c r="S29" s="1"/>
  <c r="S28" i="411" s="1"/>
  <c r="S62"/>
  <c r="R41" i="409"/>
  <c r="AC41" s="1"/>
  <c r="E41"/>
  <c r="E53" s="1"/>
  <c r="R59" i="408"/>
  <c r="E59"/>
  <c r="R58" i="409"/>
  <c r="E58"/>
  <c r="C60" i="404"/>
  <c r="F19" i="408"/>
  <c r="F36" s="1"/>
  <c r="H31"/>
  <c r="S31" s="1"/>
  <c r="AV49" i="411"/>
  <c r="F52"/>
  <c r="T23"/>
  <c r="AK62"/>
  <c r="R25" i="408"/>
  <c r="D63"/>
  <c r="H20" i="409"/>
  <c r="S20" s="1"/>
  <c r="S19" i="411" s="1"/>
  <c r="S23" s="1"/>
  <c r="R38" i="408"/>
  <c r="E38"/>
  <c r="R57" i="409"/>
  <c r="U57" s="1"/>
  <c r="Y57" s="1"/>
  <c r="F63"/>
  <c r="E46" i="411"/>
  <c r="E55"/>
  <c r="R61" i="409"/>
  <c r="R56" i="408"/>
  <c r="X40" i="409"/>
  <c r="Y40" s="1"/>
  <c r="X46"/>
  <c r="Y46" s="1"/>
  <c r="Y45" i="411" s="1"/>
  <c r="E54"/>
  <c r="E40" i="408"/>
  <c r="X46"/>
  <c r="E46"/>
  <c r="E55"/>
  <c r="R55" s="1"/>
  <c r="R38" i="409"/>
  <c r="X38"/>
  <c r="Y38" s="1"/>
  <c r="R44"/>
  <c r="R51"/>
  <c r="E57" i="411"/>
  <c r="M50" i="404"/>
  <c r="L50"/>
  <c r="X38" i="408"/>
  <c r="Y38" s="1"/>
  <c r="Y32"/>
  <c r="H31" i="409"/>
  <c r="S31" s="1"/>
  <c r="S30" i="411" s="1"/>
  <c r="AC59" i="408"/>
  <c r="Q40" i="409"/>
  <c r="AI39" i="411" s="1"/>
  <c r="G53" i="409"/>
  <c r="U61" i="411"/>
  <c r="Z61" s="1"/>
  <c r="AS61" s="1"/>
  <c r="AM61"/>
  <c r="AH61" s="1"/>
  <c r="E41"/>
  <c r="E47"/>
  <c r="E39"/>
  <c r="AQ45"/>
  <c r="AC44" i="408"/>
  <c r="R51"/>
  <c r="AC51" s="1"/>
  <c r="R48"/>
  <c r="U48" s="1"/>
  <c r="Y46"/>
  <c r="G53"/>
  <c r="H32" i="409"/>
  <c r="H31" i="411" s="1"/>
  <c r="H30" i="409"/>
  <c r="H29" i="411" s="1"/>
  <c r="AK29" s="1"/>
  <c r="H28" i="409"/>
  <c r="H26"/>
  <c r="S26" s="1"/>
  <c r="S25" i="411" s="1"/>
  <c r="H25" i="409"/>
  <c r="S25" s="1"/>
  <c r="S24" i="411" s="1"/>
  <c r="F18"/>
  <c r="F35" s="1"/>
  <c r="Y25"/>
  <c r="H30" i="408"/>
  <c r="S30" s="1"/>
  <c r="H26"/>
  <c r="S26" s="1"/>
  <c r="H14"/>
  <c r="S14" s="1"/>
  <c r="U14" s="1"/>
  <c r="F62" i="411"/>
  <c r="F19" i="409"/>
  <c r="F36" s="1"/>
  <c r="F53"/>
  <c r="U50"/>
  <c r="U39" i="408"/>
  <c r="U43" i="409"/>
  <c r="S13"/>
  <c r="S12" i="411" s="1"/>
  <c r="U12" s="1"/>
  <c r="D53" i="409"/>
  <c r="AI19" i="411"/>
  <c r="AU19" s="1"/>
  <c r="J16" i="404"/>
  <c r="U60" i="408"/>
  <c r="Z60" s="1"/>
  <c r="U39" i="409"/>
  <c r="Z39" s="1"/>
  <c r="U45"/>
  <c r="U52"/>
  <c r="P52" s="1"/>
  <c r="P51" i="411" s="1"/>
  <c r="G19" i="408"/>
  <c r="G36" s="1"/>
  <c r="S52" i="411"/>
  <c r="J50" i="404"/>
  <c r="K50" s="1"/>
  <c r="K17"/>
  <c r="U49" i="409"/>
  <c r="U60"/>
  <c r="AM38" i="411"/>
  <c r="AH38" s="1"/>
  <c r="J60" i="404"/>
  <c r="K60" s="1"/>
  <c r="L11"/>
  <c r="L16" s="1"/>
  <c r="L33" s="1"/>
  <c r="E50" i="411"/>
  <c r="G52"/>
  <c r="G62"/>
  <c r="H26"/>
  <c r="AK26" s="1"/>
  <c r="AK34"/>
  <c r="U32"/>
  <c r="Z32" s="1"/>
  <c r="AS32" s="1"/>
  <c r="Q40"/>
  <c r="Q42"/>
  <c r="T44"/>
  <c r="Q48"/>
  <c r="U48" s="1"/>
  <c r="Z48" s="1"/>
  <c r="AS48" s="1"/>
  <c r="BB48" s="1"/>
  <c r="Q49"/>
  <c r="T51"/>
  <c r="U51" s="1"/>
  <c r="Z51" s="1"/>
  <c r="AS51" s="1"/>
  <c r="BB51" s="1"/>
  <c r="X38"/>
  <c r="X42"/>
  <c r="AQ38"/>
  <c r="AQ42"/>
  <c r="AI42"/>
  <c r="AM42" s="1"/>
  <c r="AL44"/>
  <c r="AM44" s="1"/>
  <c r="AL48"/>
  <c r="AL49"/>
  <c r="AL58"/>
  <c r="AL59"/>
  <c r="U43" i="408"/>
  <c r="U50"/>
  <c r="U52"/>
  <c r="C22" i="404"/>
  <c r="M11"/>
  <c r="M16" s="1"/>
  <c r="M33" s="1"/>
  <c r="D13" i="411"/>
  <c r="D18" s="1"/>
  <c r="D35" s="1"/>
  <c r="Q38"/>
  <c r="AU38" s="1"/>
  <c r="T42"/>
  <c r="R59"/>
  <c r="AP38"/>
  <c r="AP42"/>
  <c r="AL41"/>
  <c r="AL54"/>
  <c r="P49" i="399"/>
  <c r="L59"/>
  <c r="G65" i="408"/>
  <c r="C17" i="404"/>
  <c r="C21" s="1"/>
  <c r="H25" i="408"/>
  <c r="S25" s="1"/>
  <c r="U25" s="1"/>
  <c r="H29"/>
  <c r="S29" s="1"/>
  <c r="U29" s="1"/>
  <c r="Z29" s="1"/>
  <c r="F53"/>
  <c r="G63"/>
  <c r="D14" i="409"/>
  <c r="X14" s="1"/>
  <c r="Y14" s="1"/>
  <c r="Y19" s="1"/>
  <c r="T38" i="411"/>
  <c r="T40"/>
  <c r="U49"/>
  <c r="Z49" s="1"/>
  <c r="AS49" s="1"/>
  <c r="BB49" s="1"/>
  <c r="Q59"/>
  <c r="AL45"/>
  <c r="AI51"/>
  <c r="AU51" s="1"/>
  <c r="AJ59"/>
  <c r="F65" i="408"/>
  <c r="L36" i="399"/>
  <c r="U49" i="408"/>
  <c r="C16" i="404"/>
  <c r="L60"/>
  <c r="M60"/>
  <c r="D14" i="408"/>
  <c r="X14" s="1"/>
  <c r="H30" i="411"/>
  <c r="AK30" s="1"/>
  <c r="U38"/>
  <c r="Z38" s="1"/>
  <c r="AS38" s="1"/>
  <c r="BB38" s="1"/>
  <c r="Q44"/>
  <c r="AL37"/>
  <c r="AI48"/>
  <c r="AU48" s="1"/>
  <c r="AI49"/>
  <c r="AU49" s="1"/>
  <c r="AI59"/>
  <c r="AC28" i="409"/>
  <c r="R27" i="411"/>
  <c r="AP31"/>
  <c r="X31"/>
  <c r="E56"/>
  <c r="H25"/>
  <c r="AK25" s="1"/>
  <c r="S28" i="409"/>
  <c r="S27" i="411" s="1"/>
  <c r="H27"/>
  <c r="AK27" s="1"/>
  <c r="T43"/>
  <c r="AL43"/>
  <c r="T46"/>
  <c r="AL46"/>
  <c r="T60"/>
  <c r="AL60"/>
  <c r="Q63" i="408"/>
  <c r="AL50" i="411"/>
  <c r="AL56"/>
  <c r="AL57"/>
  <c r="T40" i="409"/>
  <c r="T53" s="1"/>
  <c r="E43" i="411"/>
  <c r="X19"/>
  <c r="X23" s="1"/>
  <c r="X24"/>
  <c r="X28"/>
  <c r="AP19"/>
  <c r="AP24"/>
  <c r="AP28"/>
  <c r="AL47"/>
  <c r="F63" i="408"/>
  <c r="E57"/>
  <c r="T56" i="409"/>
  <c r="T63" s="1"/>
  <c r="D62" i="411"/>
  <c r="D69" s="1"/>
  <c r="H24"/>
  <c r="AK24" s="1"/>
  <c r="H28"/>
  <c r="AK28" s="1"/>
  <c r="AM28" s="1"/>
  <c r="Q37"/>
  <c r="AU37" s="1"/>
  <c r="Q39"/>
  <c r="AU39" s="1"/>
  <c r="Q41"/>
  <c r="AU41" s="1"/>
  <c r="Q43"/>
  <c r="Q45"/>
  <c r="AU45" s="1"/>
  <c r="Q46"/>
  <c r="Q47"/>
  <c r="Q50"/>
  <c r="Q55"/>
  <c r="AU55" s="1"/>
  <c r="Q56"/>
  <c r="Q57"/>
  <c r="AU57" s="1"/>
  <c r="Q58"/>
  <c r="G36" i="409"/>
  <c r="G65" s="1"/>
  <c r="E45" i="411"/>
  <c r="E58"/>
  <c r="H19"/>
  <c r="U26"/>
  <c r="U30"/>
  <c r="U33"/>
  <c r="Z33" s="1"/>
  <c r="AS33" s="1"/>
  <c r="U34"/>
  <c r="Z34" s="1"/>
  <c r="AS34" s="1"/>
  <c r="AP25"/>
  <c r="AP45"/>
  <c r="AU23"/>
  <c r="U51" i="408"/>
  <c r="Z51" s="1"/>
  <c r="U41"/>
  <c r="Y41" s="1"/>
  <c r="U27"/>
  <c r="C50" i="404"/>
  <c r="BA28" i="411"/>
  <c r="BA29"/>
  <c r="AV29"/>
  <c r="BA32"/>
  <c r="BB32" s="1"/>
  <c r="AV32"/>
  <c r="BA33"/>
  <c r="AV33"/>
  <c r="AR38"/>
  <c r="AH42"/>
  <c r="G35"/>
  <c r="AU24"/>
  <c r="BA25"/>
  <c r="AU27"/>
  <c r="AU31"/>
  <c r="BA26"/>
  <c r="AV26"/>
  <c r="BA30"/>
  <c r="AV30"/>
  <c r="BA34"/>
  <c r="AV34"/>
  <c r="AR61"/>
  <c r="T35"/>
  <c r="AU28"/>
  <c r="AU32"/>
  <c r="AU16"/>
  <c r="AI25"/>
  <c r="AI29"/>
  <c r="AK31"/>
  <c r="AI33"/>
  <c r="AU40"/>
  <c r="AU44"/>
  <c r="AV48"/>
  <c r="AU60"/>
  <c r="AK12"/>
  <c r="AM12" s="1"/>
  <c r="AU15"/>
  <c r="AI18"/>
  <c r="AU20"/>
  <c r="AU22"/>
  <c r="U24"/>
  <c r="AI26"/>
  <c r="AJ27"/>
  <c r="AI30"/>
  <c r="AJ31"/>
  <c r="AK32"/>
  <c r="AM32" s="1"/>
  <c r="AI34"/>
  <c r="D52"/>
  <c r="AU61"/>
  <c r="Q18"/>
  <c r="Q35" s="1"/>
  <c r="AV19"/>
  <c r="AJ24"/>
  <c r="U19"/>
  <c r="AC31" i="409"/>
  <c r="U31"/>
  <c r="Y31" s="1"/>
  <c r="Q53"/>
  <c r="P50"/>
  <c r="P49" i="411" s="1"/>
  <c r="Z50" i="409"/>
  <c r="W50" s="1"/>
  <c r="W49" i="411" s="1"/>
  <c r="S32" i="409"/>
  <c r="S31" i="411" s="1"/>
  <c r="P43" i="409"/>
  <c r="P42" i="411" s="1"/>
  <c r="Z43" i="409"/>
  <c r="U25"/>
  <c r="U20"/>
  <c r="S24"/>
  <c r="AC27"/>
  <c r="U27"/>
  <c r="Y27" s="1"/>
  <c r="AC30"/>
  <c r="P45"/>
  <c r="P44" i="411" s="1"/>
  <c r="Z45" i="409"/>
  <c r="Z49"/>
  <c r="P49"/>
  <c r="P48" i="411" s="1"/>
  <c r="Z60" i="409"/>
  <c r="P60"/>
  <c r="P59" i="411" s="1"/>
  <c r="AC25" i="409"/>
  <c r="R26"/>
  <c r="R25" i="411" s="1"/>
  <c r="D63" i="409"/>
  <c r="R29"/>
  <c r="R28" i="411" s="1"/>
  <c r="U28" s="1"/>
  <c r="E37"/>
  <c r="Z52" i="409"/>
  <c r="Q55"/>
  <c r="H14"/>
  <c r="R32"/>
  <c r="E40" i="411"/>
  <c r="Z43" i="408"/>
  <c r="P43"/>
  <c r="AC31"/>
  <c r="U31"/>
  <c r="Y31" s="1"/>
  <c r="P49"/>
  <c r="Z49"/>
  <c r="U44"/>
  <c r="Y44" s="1"/>
  <c r="T63"/>
  <c r="AC30"/>
  <c r="U30"/>
  <c r="Y30" s="1"/>
  <c r="P39"/>
  <c r="Z39"/>
  <c r="AD45"/>
  <c r="W45"/>
  <c r="P52"/>
  <c r="Z52"/>
  <c r="P50"/>
  <c r="Z50"/>
  <c r="W50" s="1"/>
  <c r="U13"/>
  <c r="S28"/>
  <c r="U28" s="1"/>
  <c r="R32"/>
  <c r="U32" s="1"/>
  <c r="T38"/>
  <c r="T53" s="1"/>
  <c r="R42"/>
  <c r="P45"/>
  <c r="D53"/>
  <c r="H20"/>
  <c r="AC25"/>
  <c r="R26"/>
  <c r="Q38"/>
  <c r="AC38"/>
  <c r="AC40"/>
  <c r="E61"/>
  <c r="R61" s="1"/>
  <c r="J33" i="404"/>
  <c r="K16"/>
  <c r="K35"/>
  <c r="K10"/>
  <c r="K58"/>
  <c r="L49" i="399"/>
  <c r="L20"/>
  <c r="P10"/>
  <c r="L16"/>
  <c r="P39" i="409" l="1"/>
  <c r="P38" i="411" s="1"/>
  <c r="U58" i="408"/>
  <c r="P58" s="1"/>
  <c r="X45" i="411"/>
  <c r="R40"/>
  <c r="U40" s="1"/>
  <c r="U44"/>
  <c r="Z44" s="1"/>
  <c r="AS44" s="1"/>
  <c r="BB44" s="1"/>
  <c r="U41" i="409"/>
  <c r="Y41" s="1"/>
  <c r="AJ40" i="411"/>
  <c r="R46" i="408"/>
  <c r="R53" s="1"/>
  <c r="U25" i="411"/>
  <c r="Z25" s="1"/>
  <c r="AS25" s="1"/>
  <c r="BB25" s="1"/>
  <c r="M62" i="404"/>
  <c r="P29" i="408"/>
  <c r="AJ50" i="411"/>
  <c r="AC51" i="409"/>
  <c r="AC44"/>
  <c r="AJ43" i="411"/>
  <c r="AM43" s="1"/>
  <c r="U44" i="409"/>
  <c r="Y44" s="1"/>
  <c r="AM59" i="411"/>
  <c r="R46"/>
  <c r="U46" s="1"/>
  <c r="AR42"/>
  <c r="AO42" s="1"/>
  <c r="AU42"/>
  <c r="AM50"/>
  <c r="C33" i="404"/>
  <c r="U28" i="409"/>
  <c r="Y28" s="1"/>
  <c r="U59" i="408"/>
  <c r="Y59" s="1"/>
  <c r="Z59" s="1"/>
  <c r="U51" i="409"/>
  <c r="P51" s="1"/>
  <c r="P50" i="411" s="1"/>
  <c r="R50"/>
  <c r="U50" s="1"/>
  <c r="Z50" s="1"/>
  <c r="AS50" s="1"/>
  <c r="S30" i="409"/>
  <c r="R55" i="411"/>
  <c r="AM51"/>
  <c r="AJ45"/>
  <c r="AM45" s="1"/>
  <c r="AR45" s="1"/>
  <c r="AO45" s="1"/>
  <c r="R45"/>
  <c r="U45" s="1"/>
  <c r="Z45" s="1"/>
  <c r="AS45" s="1"/>
  <c r="BB45" s="1"/>
  <c r="AC56" i="408"/>
  <c r="U56"/>
  <c r="P56" s="1"/>
  <c r="AC58" i="409"/>
  <c r="R55"/>
  <c r="AJ54" i="411" s="1"/>
  <c r="F64"/>
  <c r="BB33"/>
  <c r="U46" i="409"/>
  <c r="P46" s="1"/>
  <c r="P45" i="411" s="1"/>
  <c r="Y58" i="408"/>
  <c r="Z58" s="1"/>
  <c r="W58" s="1"/>
  <c r="AQ19" i="411"/>
  <c r="AQ23" s="1"/>
  <c r="Y19"/>
  <c r="Y23" s="1"/>
  <c r="AQ24"/>
  <c r="Y24"/>
  <c r="Z24" s="1"/>
  <c r="AQ28"/>
  <c r="Y28"/>
  <c r="Z28" s="1"/>
  <c r="AS28" s="1"/>
  <c r="BB28" s="1"/>
  <c r="AJ41"/>
  <c r="Y27" i="408"/>
  <c r="Z27" s="1"/>
  <c r="F65" i="409"/>
  <c r="U48"/>
  <c r="Y48" s="1"/>
  <c r="AD39"/>
  <c r="W39"/>
  <c r="W38" i="411" s="1"/>
  <c r="AQ25"/>
  <c r="R43"/>
  <c r="P51" i="408"/>
  <c r="AC59" i="409"/>
  <c r="R57" i="408"/>
  <c r="U57" s="1"/>
  <c r="AC48"/>
  <c r="C62" i="404"/>
  <c r="X25" i="411"/>
  <c r="AP13"/>
  <c r="Y14" i="408"/>
  <c r="Y19" s="1"/>
  <c r="U59" i="411"/>
  <c r="Z59" s="1"/>
  <c r="AS59" s="1"/>
  <c r="P57" i="409"/>
  <c r="P56" i="411" s="1"/>
  <c r="AD60" i="408"/>
  <c r="W60"/>
  <c r="P60"/>
  <c r="P41"/>
  <c r="U13" i="409"/>
  <c r="P13" s="1"/>
  <c r="P12" i="411" s="1"/>
  <c r="Y56"/>
  <c r="G64"/>
  <c r="AU43"/>
  <c r="P27" i="408"/>
  <c r="L62" i="404"/>
  <c r="AH44" i="411"/>
  <c r="AR44"/>
  <c r="AO44" s="1"/>
  <c r="D22"/>
  <c r="AJ22" s="1"/>
  <c r="AM22" s="1"/>
  <c r="AR22" s="1"/>
  <c r="D23" i="408"/>
  <c r="R23" s="1"/>
  <c r="U23" s="1"/>
  <c r="Z23" s="1"/>
  <c r="U42" i="411"/>
  <c r="Z42" s="1"/>
  <c r="AS42" s="1"/>
  <c r="BB42" s="1"/>
  <c r="BB34"/>
  <c r="D19" i="409"/>
  <c r="D19" i="408"/>
  <c r="AU59" i="411"/>
  <c r="AM48"/>
  <c r="E52"/>
  <c r="T65" i="409"/>
  <c r="AI52" i="411"/>
  <c r="AM49"/>
  <c r="AV59"/>
  <c r="BA59"/>
  <c r="D23" i="409"/>
  <c r="R23" s="1"/>
  <c r="D18" i="408"/>
  <c r="R18" s="1"/>
  <c r="U18" s="1"/>
  <c r="Z18" s="1"/>
  <c r="E60" i="411"/>
  <c r="E62" s="1"/>
  <c r="AI54"/>
  <c r="Q54"/>
  <c r="AJ39"/>
  <c r="R39"/>
  <c r="BA40"/>
  <c r="AM40"/>
  <c r="AV40"/>
  <c r="AJ56"/>
  <c r="R56"/>
  <c r="U56" s="1"/>
  <c r="AV25"/>
  <c r="AU58"/>
  <c r="U27"/>
  <c r="AU56"/>
  <c r="AU46"/>
  <c r="D16" i="408"/>
  <c r="R16" s="1"/>
  <c r="U16" s="1"/>
  <c r="Z16" s="1"/>
  <c r="U32" i="409"/>
  <c r="Z32" s="1"/>
  <c r="W32" s="1"/>
  <c r="W31" i="411" s="1"/>
  <c r="R31"/>
  <c r="U31" s="1"/>
  <c r="AP39"/>
  <c r="X39"/>
  <c r="AC47" i="409"/>
  <c r="AK19" i="411"/>
  <c r="H23"/>
  <c r="BA43"/>
  <c r="T55"/>
  <c r="T62" s="1"/>
  <c r="AL55"/>
  <c r="AL62" s="1"/>
  <c r="AQ31"/>
  <c r="Y31"/>
  <c r="AV28"/>
  <c r="AJ37"/>
  <c r="R37"/>
  <c r="Z57" i="409"/>
  <c r="AQ56" i="411"/>
  <c r="AV50"/>
  <c r="BA50"/>
  <c r="T39"/>
  <c r="T52" s="1"/>
  <c r="AL39"/>
  <c r="AL52" s="1"/>
  <c r="AU50"/>
  <c r="D17" i="408"/>
  <c r="R17" s="1"/>
  <c r="U17" s="1"/>
  <c r="Z17" s="1"/>
  <c r="S14" i="409"/>
  <c r="S13" i="411" s="1"/>
  <c r="H13"/>
  <c r="AP37"/>
  <c r="X37"/>
  <c r="Z41" i="409"/>
  <c r="W41" s="1"/>
  <c r="W40" i="411" s="1"/>
  <c r="Y40"/>
  <c r="Z40" s="1"/>
  <c r="AS40" s="1"/>
  <c r="AQ40"/>
  <c r="Q52"/>
  <c r="AU47"/>
  <c r="AU18"/>
  <c r="Z51" i="409"/>
  <c r="W51" s="1"/>
  <c r="W50" i="411" s="1"/>
  <c r="T65" i="408"/>
  <c r="E63"/>
  <c r="AR32" i="411"/>
  <c r="AH32"/>
  <c r="BA24"/>
  <c r="AV24"/>
  <c r="BA31"/>
  <c r="Z12"/>
  <c r="AH51"/>
  <c r="AR51"/>
  <c r="AV27"/>
  <c r="BA27"/>
  <c r="AR12"/>
  <c r="AH12"/>
  <c r="AU29"/>
  <c r="AM29"/>
  <c r="D67"/>
  <c r="D64"/>
  <c r="AT42"/>
  <c r="AM27"/>
  <c r="AU26"/>
  <c r="AM26"/>
  <c r="D68"/>
  <c r="AU34"/>
  <c r="AM34"/>
  <c r="AU25"/>
  <c r="AM25"/>
  <c r="AT61"/>
  <c r="AO61"/>
  <c r="AM24"/>
  <c r="AR59"/>
  <c r="AH59"/>
  <c r="AU30"/>
  <c r="AM30"/>
  <c r="AO38"/>
  <c r="AT38"/>
  <c r="AM31"/>
  <c r="AH50"/>
  <c r="AR50"/>
  <c r="AU33"/>
  <c r="AM33"/>
  <c r="AR28"/>
  <c r="AH28"/>
  <c r="AI35"/>
  <c r="AD41" i="409"/>
  <c r="AC61"/>
  <c r="U61"/>
  <c r="Y61" s="1"/>
  <c r="U58"/>
  <c r="Y58" s="1"/>
  <c r="U29"/>
  <c r="AC29"/>
  <c r="AC38"/>
  <c r="R53"/>
  <c r="AD45"/>
  <c r="W45"/>
  <c r="W44" i="411" s="1"/>
  <c r="Z20" i="409"/>
  <c r="Z25"/>
  <c r="P25"/>
  <c r="P24" i="411" s="1"/>
  <c r="AD52" i="409"/>
  <c r="W52"/>
  <c r="W51" i="411" s="1"/>
  <c r="AD49" i="409"/>
  <c r="W49"/>
  <c r="W48" i="411" s="1"/>
  <c r="P44" i="409"/>
  <c r="P43" i="411" s="1"/>
  <c r="W43" i="409"/>
  <c r="W42" i="411" s="1"/>
  <c r="AD43" i="409"/>
  <c r="P31"/>
  <c r="P30" i="411" s="1"/>
  <c r="Q63" i="409"/>
  <c r="Q65" s="1"/>
  <c r="U40"/>
  <c r="AC40"/>
  <c r="U38"/>
  <c r="U26"/>
  <c r="AC26"/>
  <c r="AD60"/>
  <c r="W60"/>
  <c r="W59" i="411" s="1"/>
  <c r="P27" i="409"/>
  <c r="P26" i="411" s="1"/>
  <c r="Z27" i="409"/>
  <c r="U42"/>
  <c r="Y42" s="1"/>
  <c r="U47"/>
  <c r="Y47" s="1"/>
  <c r="AC42" i="408"/>
  <c r="U42"/>
  <c r="Y42" s="1"/>
  <c r="AC61"/>
  <c r="U61"/>
  <c r="Z25"/>
  <c r="P25"/>
  <c r="AC47"/>
  <c r="U47"/>
  <c r="Y47" s="1"/>
  <c r="AC55"/>
  <c r="P44"/>
  <c r="Z44"/>
  <c r="P31"/>
  <c r="Z31"/>
  <c r="W43"/>
  <c r="AD43"/>
  <c r="AC26"/>
  <c r="U26"/>
  <c r="U38"/>
  <c r="Q53"/>
  <c r="Q65" s="1"/>
  <c r="H24"/>
  <c r="H36" s="1"/>
  <c r="S20"/>
  <c r="AD52"/>
  <c r="W52"/>
  <c r="W39"/>
  <c r="AD39"/>
  <c r="U40"/>
  <c r="S19"/>
  <c r="E53"/>
  <c r="Z41"/>
  <c r="P30"/>
  <c r="Z30"/>
  <c r="P48"/>
  <c r="Y48"/>
  <c r="Z48" s="1"/>
  <c r="AD51"/>
  <c r="W51"/>
  <c r="W49"/>
  <c r="AD49"/>
  <c r="AD29"/>
  <c r="W29"/>
  <c r="P28"/>
  <c r="Y28"/>
  <c r="Z28" s="1"/>
  <c r="Z32"/>
  <c r="W32" s="1"/>
  <c r="P32"/>
  <c r="Z13"/>
  <c r="P13"/>
  <c r="U55"/>
  <c r="K33" i="404"/>
  <c r="J62"/>
  <c r="K62" s="1"/>
  <c r="L15" i="399"/>
  <c r="P15"/>
  <c r="AD58" i="408" l="1"/>
  <c r="U46"/>
  <c r="AC55" i="409"/>
  <c r="AT44" i="411"/>
  <c r="AV43"/>
  <c r="P41" i="409"/>
  <c r="P40" i="411" s="1"/>
  <c r="Z46" i="409"/>
  <c r="W46" s="1"/>
  <c r="W45" i="411" s="1"/>
  <c r="Y56" i="408"/>
  <c r="Z56" s="1"/>
  <c r="W56" s="1"/>
  <c r="AJ57" i="411"/>
  <c r="AM57" s="1"/>
  <c r="R57"/>
  <c r="U57" s="1"/>
  <c r="AJ46"/>
  <c r="AC56" i="409"/>
  <c r="AC63" s="1"/>
  <c r="AJ55" i="411"/>
  <c r="U56" i="409"/>
  <c r="Y56" s="1"/>
  <c r="R63"/>
  <c r="Z28"/>
  <c r="W28" s="1"/>
  <c r="W27" i="411" s="1"/>
  <c r="R54"/>
  <c r="U54" s="1"/>
  <c r="AV45"/>
  <c r="P28" i="409"/>
  <c r="P27" i="411" s="1"/>
  <c r="U55" i="409"/>
  <c r="Y55" s="1"/>
  <c r="P59" i="408"/>
  <c r="S29" i="411"/>
  <c r="U29" s="1"/>
  <c r="U30" i="409"/>
  <c r="Z19" i="411"/>
  <c r="W59" i="408"/>
  <c r="AD59"/>
  <c r="W57" i="409"/>
  <c r="W56" i="411" s="1"/>
  <c r="R54" i="399"/>
  <c r="R55" s="1"/>
  <c r="BB50" i="411"/>
  <c r="U43"/>
  <c r="R41"/>
  <c r="U41" s="1"/>
  <c r="Y53" i="409"/>
  <c r="AC42"/>
  <c r="BB59" i="411"/>
  <c r="AU52"/>
  <c r="R63" i="408"/>
  <c r="W27"/>
  <c r="AD27"/>
  <c r="AH45" i="411"/>
  <c r="U59" i="409"/>
  <c r="Y59" s="1"/>
  <c r="R58" i="411"/>
  <c r="U58" s="1"/>
  <c r="AJ58"/>
  <c r="AC48" i="409"/>
  <c r="AJ47" i="411"/>
  <c r="AJ52" s="1"/>
  <c r="R47"/>
  <c r="U47" s="1"/>
  <c r="Y57" i="408"/>
  <c r="Z57" s="1"/>
  <c r="W57" s="1"/>
  <c r="P57"/>
  <c r="U14" i="409"/>
  <c r="AQ13" i="411"/>
  <c r="AQ18" s="1"/>
  <c r="X13"/>
  <c r="Z14" i="408"/>
  <c r="AD51" i="409"/>
  <c r="T64" i="411"/>
  <c r="P32" i="409"/>
  <c r="P31" i="411" s="1"/>
  <c r="Z13" i="409"/>
  <c r="AD13" s="1"/>
  <c r="BB40" i="411"/>
  <c r="U55"/>
  <c r="E64"/>
  <c r="AT45"/>
  <c r="U37"/>
  <c r="D22" i="408"/>
  <c r="R22" s="1"/>
  <c r="U22" s="1"/>
  <c r="Z22" s="1"/>
  <c r="S19" i="409"/>
  <c r="S36" s="1"/>
  <c r="S65" s="1"/>
  <c r="AV31" i="411"/>
  <c r="AL64"/>
  <c r="D15" i="408"/>
  <c r="R15" s="1"/>
  <c r="U15" s="1"/>
  <c r="D21"/>
  <c r="AR48" i="411"/>
  <c r="AH48"/>
  <c r="R22"/>
  <c r="U23" i="409"/>
  <c r="Z23" s="1"/>
  <c r="AH49" i="411"/>
  <c r="AR49"/>
  <c r="Z31" i="409"/>
  <c r="W31" s="1"/>
  <c r="W30" i="411" s="1"/>
  <c r="Y30"/>
  <c r="Z30" s="1"/>
  <c r="AS30" s="1"/>
  <c r="BB30" s="1"/>
  <c r="AQ30"/>
  <c r="AR30" s="1"/>
  <c r="U13"/>
  <c r="S18"/>
  <c r="BA54"/>
  <c r="AV54"/>
  <c r="BA46"/>
  <c r="AV46"/>
  <c r="AM46"/>
  <c r="AQ39"/>
  <c r="Y39"/>
  <c r="AK13"/>
  <c r="H18"/>
  <c r="AV56"/>
  <c r="AM56"/>
  <c r="AR40"/>
  <c r="AH40"/>
  <c r="AM54"/>
  <c r="AI62"/>
  <c r="AI64" s="1"/>
  <c r="AU54"/>
  <c r="AU62" s="1"/>
  <c r="D15" i="409"/>
  <c r="R15" s="1"/>
  <c r="D14" i="411"/>
  <c r="AJ14" s="1"/>
  <c r="Z31"/>
  <c r="AS31" s="1"/>
  <c r="BB31" s="1"/>
  <c r="Z56"/>
  <c r="AS56" s="1"/>
  <c r="BB56" s="1"/>
  <c r="AQ37"/>
  <c r="Y37"/>
  <c r="D16"/>
  <c r="AJ16" s="1"/>
  <c r="D17" i="409"/>
  <c r="R17" s="1"/>
  <c r="AV37" i="411"/>
  <c r="BA37"/>
  <c r="AM37"/>
  <c r="AK23"/>
  <c r="AM19"/>
  <c r="BA55"/>
  <c r="AM55"/>
  <c r="AV55"/>
  <c r="D15"/>
  <c r="AJ15" s="1"/>
  <c r="D16" i="409"/>
  <c r="R16" s="1"/>
  <c r="BA41" i="411"/>
  <c r="AV41"/>
  <c r="AM41"/>
  <c r="Q62"/>
  <c r="Q64" s="1"/>
  <c r="Y26"/>
  <c r="Z26" s="1"/>
  <c r="AS26" s="1"/>
  <c r="BB26" s="1"/>
  <c r="AQ26"/>
  <c r="AR26" s="1"/>
  <c r="AQ27"/>
  <c r="AR27" s="1"/>
  <c r="Y27"/>
  <c r="Z44" i="409"/>
  <c r="W44" s="1"/>
  <c r="W43" i="411" s="1"/>
  <c r="AQ43"/>
  <c r="AR43" s="1"/>
  <c r="Y43"/>
  <c r="AH43"/>
  <c r="BA39"/>
  <c r="AV39"/>
  <c r="AM39"/>
  <c r="AJ60"/>
  <c r="R60"/>
  <c r="U60" s="1"/>
  <c r="D17"/>
  <c r="AJ17" s="1"/>
  <c r="D18" i="409"/>
  <c r="R18" s="1"/>
  <c r="Z27" i="411"/>
  <c r="AS27" s="1"/>
  <c r="BB27" s="1"/>
  <c r="U39"/>
  <c r="AC63" i="408"/>
  <c r="AO28" i="411"/>
  <c r="AT28"/>
  <c r="AR31"/>
  <c r="AH31"/>
  <c r="AR24"/>
  <c r="AH24"/>
  <c r="AS12"/>
  <c r="AT12" s="1"/>
  <c r="AO32"/>
  <c r="AT32"/>
  <c r="AU35"/>
  <c r="AR33"/>
  <c r="AH33"/>
  <c r="AH30"/>
  <c r="AR25"/>
  <c r="AH25"/>
  <c r="AR34"/>
  <c r="AH34"/>
  <c r="AS19"/>
  <c r="AH26"/>
  <c r="AO12"/>
  <c r="AT51"/>
  <c r="AO51"/>
  <c r="AT59"/>
  <c r="AO59"/>
  <c r="D70"/>
  <c r="AH29"/>
  <c r="AT50"/>
  <c r="AO50"/>
  <c r="AS24"/>
  <c r="AH27"/>
  <c r="P42" i="409"/>
  <c r="P41" i="411" s="1"/>
  <c r="AD25" i="409"/>
  <c r="W25"/>
  <c r="W24" i="411" s="1"/>
  <c r="P47" i="409"/>
  <c r="P46" i="411" s="1"/>
  <c r="Z26" i="409"/>
  <c r="P26"/>
  <c r="P25" i="411" s="1"/>
  <c r="Z38" i="409"/>
  <c r="P38"/>
  <c r="P37" i="411" s="1"/>
  <c r="U53" i="409"/>
  <c r="Z40"/>
  <c r="P40"/>
  <c r="P39" i="411" s="1"/>
  <c r="P48" i="409"/>
  <c r="P47" i="411" s="1"/>
  <c r="P61" i="409"/>
  <c r="P60" i="411" s="1"/>
  <c r="Z29" i="409"/>
  <c r="P29"/>
  <c r="P28" i="411" s="1"/>
  <c r="AD27" i="409"/>
  <c r="W27"/>
  <c r="W26" i="411" s="1"/>
  <c r="W13" i="409"/>
  <c r="W12" i="411" s="1"/>
  <c r="P58" i="409"/>
  <c r="P57" i="411" s="1"/>
  <c r="AD44" i="408"/>
  <c r="W44"/>
  <c r="AD30"/>
  <c r="W30"/>
  <c r="AD28"/>
  <c r="W28"/>
  <c r="AD48"/>
  <c r="W48"/>
  <c r="AD31"/>
  <c r="W31"/>
  <c r="W13"/>
  <c r="AD13"/>
  <c r="Z38"/>
  <c r="P38"/>
  <c r="U53"/>
  <c r="AD41"/>
  <c r="W41"/>
  <c r="P26"/>
  <c r="Z26"/>
  <c r="Z47"/>
  <c r="P47"/>
  <c r="Y36"/>
  <c r="S24"/>
  <c r="S36" s="1"/>
  <c r="S65" s="1"/>
  <c r="U20"/>
  <c r="P61"/>
  <c r="Y61"/>
  <c r="Z61" s="1"/>
  <c r="U63"/>
  <c r="P63" s="1"/>
  <c r="P55"/>
  <c r="Y55"/>
  <c r="W25"/>
  <c r="AD25"/>
  <c r="Z40"/>
  <c r="P40"/>
  <c r="Z42"/>
  <c r="P42"/>
  <c r="L32" i="399"/>
  <c r="P32"/>
  <c r="S35" i="411" l="1"/>
  <c r="S64" s="1"/>
  <c r="Z43"/>
  <c r="AS43" s="1"/>
  <c r="BB43" s="1"/>
  <c r="Z46" i="408"/>
  <c r="W46" s="1"/>
  <c r="P46"/>
  <c r="AV57" i="411"/>
  <c r="BA47"/>
  <c r="AD56" i="408"/>
  <c r="BA57" i="411"/>
  <c r="P56" i="409"/>
  <c r="P55" i="411" s="1"/>
  <c r="Y63" i="409"/>
  <c r="U63"/>
  <c r="P63" s="1"/>
  <c r="P62" i="411" s="1"/>
  <c r="AC53" i="409"/>
  <c r="AD28"/>
  <c r="P55"/>
  <c r="P54" i="411" s="1"/>
  <c r="Z39"/>
  <c r="AS39" s="1"/>
  <c r="BB39" s="1"/>
  <c r="Y30" i="409"/>
  <c r="P30"/>
  <c r="P29" i="411" s="1"/>
  <c r="AU64"/>
  <c r="AM47"/>
  <c r="AM52" s="1"/>
  <c r="AH52" s="1"/>
  <c r="AV47"/>
  <c r="P59" i="409"/>
  <c r="P58" i="411" s="1"/>
  <c r="AM58"/>
  <c r="AH58" s="1"/>
  <c r="AV58"/>
  <c r="BA58"/>
  <c r="R52"/>
  <c r="AV52" s="1"/>
  <c r="Y13"/>
  <c r="Y18" s="1"/>
  <c r="Z14" i="409"/>
  <c r="AD44"/>
  <c r="AD31"/>
  <c r="R19" i="408"/>
  <c r="AC19" s="1"/>
  <c r="D21" i="411"/>
  <c r="AJ21" s="1"/>
  <c r="D22" i="409"/>
  <c r="R22" s="1"/>
  <c r="AO49" i="411"/>
  <c r="AT49"/>
  <c r="D20"/>
  <c r="AJ20" s="1"/>
  <c r="D21" i="409"/>
  <c r="P61" i="399"/>
  <c r="D65" i="408"/>
  <c r="U22" i="411"/>
  <c r="Z22" s="1"/>
  <c r="AS22" s="1"/>
  <c r="AV22"/>
  <c r="D24" i="408"/>
  <c r="D36" s="1"/>
  <c r="R21"/>
  <c r="AT48" i="411"/>
  <c r="AO48"/>
  <c r="Y63" i="408"/>
  <c r="AO43" i="411"/>
  <c r="AT43"/>
  <c r="Z61" i="409"/>
  <c r="Y60" i="411"/>
  <c r="Z60" s="1"/>
  <c r="AS60" s="1"/>
  <c r="AQ60"/>
  <c r="AH37"/>
  <c r="AR37"/>
  <c r="AM14"/>
  <c r="AR14" s="1"/>
  <c r="AJ18"/>
  <c r="AH54"/>
  <c r="R62"/>
  <c r="AM17"/>
  <c r="AR17" s="1"/>
  <c r="Z15" i="408"/>
  <c r="Z19" s="1"/>
  <c r="W19" s="1"/>
  <c r="U19"/>
  <c r="P19" s="1"/>
  <c r="AH41" i="411"/>
  <c r="AM15"/>
  <c r="AR15" s="1"/>
  <c r="AR19"/>
  <c r="AM16"/>
  <c r="AR16" s="1"/>
  <c r="AH56"/>
  <c r="AR56"/>
  <c r="Z58" i="409"/>
  <c r="W58" s="1"/>
  <c r="W57" i="411" s="1"/>
  <c r="AQ57"/>
  <c r="Y57"/>
  <c r="Z57" s="1"/>
  <c r="AS57" s="1"/>
  <c r="BB57" s="1"/>
  <c r="Z48" i="409"/>
  <c r="W48" s="1"/>
  <c r="W47" i="411" s="1"/>
  <c r="AQ47"/>
  <c r="Y47"/>
  <c r="Z47" s="1"/>
  <c r="AS47" s="1"/>
  <c r="BB47" s="1"/>
  <c r="Z56" i="409"/>
  <c r="W56" s="1"/>
  <c r="W55" i="411" s="1"/>
  <c r="AQ55"/>
  <c r="Y55"/>
  <c r="Z55" s="1"/>
  <c r="AS55" s="1"/>
  <c r="BB55" s="1"/>
  <c r="Z47" i="409"/>
  <c r="AD47" s="1"/>
  <c r="Y46" i="411"/>
  <c r="Z46" s="1"/>
  <c r="AS46" s="1"/>
  <c r="BB46" s="1"/>
  <c r="AQ46"/>
  <c r="AR46" s="1"/>
  <c r="Y54"/>
  <c r="Z54" s="1"/>
  <c r="AQ54"/>
  <c r="AR54" s="1"/>
  <c r="U18" i="409"/>
  <c r="Z18" s="1"/>
  <c r="R17" i="411"/>
  <c r="U17" s="1"/>
  <c r="Z17" s="1"/>
  <c r="AS17" s="1"/>
  <c r="BB17" s="1"/>
  <c r="AR39"/>
  <c r="AH39"/>
  <c r="U62"/>
  <c r="U16" i="409"/>
  <c r="Z16" s="1"/>
  <c r="R15" i="411"/>
  <c r="U15" s="1"/>
  <c r="Z15" s="1"/>
  <c r="AS15" s="1"/>
  <c r="BB15" s="1"/>
  <c r="U17" i="409"/>
  <c r="Z17" s="1"/>
  <c r="R16" i="411"/>
  <c r="U16" s="1"/>
  <c r="Z16" s="1"/>
  <c r="AS16" s="1"/>
  <c r="BB16" s="1"/>
  <c r="AT40"/>
  <c r="AO40"/>
  <c r="AM13"/>
  <c r="AK18"/>
  <c r="AK35" s="1"/>
  <c r="AK64" s="1"/>
  <c r="AH46"/>
  <c r="U52"/>
  <c r="AQ41"/>
  <c r="AR41" s="1"/>
  <c r="Y41"/>
  <c r="Z41" s="1"/>
  <c r="AS41" s="1"/>
  <c r="BB41" s="1"/>
  <c r="AV60"/>
  <c r="AM60"/>
  <c r="AM62" s="1"/>
  <c r="AH62" s="1"/>
  <c r="BA60"/>
  <c r="AH55"/>
  <c r="AR55"/>
  <c r="AH47"/>
  <c r="R19" i="409"/>
  <c r="R14" i="411"/>
  <c r="U15" i="409"/>
  <c r="AH57" i="411"/>
  <c r="AR57"/>
  <c r="BA52"/>
  <c r="Z37"/>
  <c r="AJ62"/>
  <c r="BB24"/>
  <c r="AT25"/>
  <c r="AO25"/>
  <c r="AT33"/>
  <c r="AO33"/>
  <c r="AO31"/>
  <c r="AT31"/>
  <c r="AO27"/>
  <c r="AT27"/>
  <c r="BB19"/>
  <c r="AO24"/>
  <c r="AT24"/>
  <c r="AO26"/>
  <c r="AT26"/>
  <c r="AO34"/>
  <c r="AT34"/>
  <c r="AO30"/>
  <c r="AT30"/>
  <c r="BB12"/>
  <c r="AD56" i="409"/>
  <c r="W40"/>
  <c r="W39" i="411" s="1"/>
  <c r="AD40" i="409"/>
  <c r="P53"/>
  <c r="P52" i="411" s="1"/>
  <c r="W26" i="409"/>
  <c r="W25" i="411" s="1"/>
  <c r="AD26" i="409"/>
  <c r="Z55"/>
  <c r="Z42"/>
  <c r="W29"/>
  <c r="W28" i="411" s="1"/>
  <c r="AD29" i="409"/>
  <c r="AD61"/>
  <c r="W61"/>
  <c r="W60" i="411" s="1"/>
  <c r="W38" i="409"/>
  <c r="W37" i="411" s="1"/>
  <c r="AD38" i="409"/>
  <c r="AD47" i="408"/>
  <c r="W47"/>
  <c r="AD42"/>
  <c r="W42"/>
  <c r="AD61"/>
  <c r="W61"/>
  <c r="Z55"/>
  <c r="Z20"/>
  <c r="W38"/>
  <c r="AD38"/>
  <c r="W40"/>
  <c r="AD40"/>
  <c r="W26"/>
  <c r="AD26"/>
  <c r="P53"/>
  <c r="Y53"/>
  <c r="Z53" s="1"/>
  <c r="L61" i="399"/>
  <c r="BA62" i="411" l="1"/>
  <c r="AR47"/>
  <c r="AO47" s="1"/>
  <c r="AD48" i="409"/>
  <c r="AV62" i="411"/>
  <c r="Y36" i="409"/>
  <c r="Y65" s="1"/>
  <c r="AQ29" i="411"/>
  <c r="Y29"/>
  <c r="Z30" i="409"/>
  <c r="Z13" i="411"/>
  <c r="AS13" s="1"/>
  <c r="AQ58"/>
  <c r="AR58" s="1"/>
  <c r="Y58"/>
  <c r="Z58" s="1"/>
  <c r="AS58" s="1"/>
  <c r="BB58" s="1"/>
  <c r="Z59" i="409"/>
  <c r="Z63" s="1"/>
  <c r="AD58"/>
  <c r="W47"/>
  <c r="W46" i="411" s="1"/>
  <c r="AD19" i="408"/>
  <c r="AM21" i="411"/>
  <c r="AR21" s="1"/>
  <c r="U22" i="409"/>
  <c r="Z22" s="1"/>
  <c r="R21" i="411"/>
  <c r="U21" s="1"/>
  <c r="Z21" s="1"/>
  <c r="AS21" s="1"/>
  <c r="U21" i="408"/>
  <c r="R24"/>
  <c r="BB22" i="411"/>
  <c r="AT22"/>
  <c r="AJ23"/>
  <c r="AJ35" s="1"/>
  <c r="AM20"/>
  <c r="R21" i="409"/>
  <c r="D24"/>
  <c r="D36" s="1"/>
  <c r="D65" s="1"/>
  <c r="AO54" i="411"/>
  <c r="AT41"/>
  <c r="AO41"/>
  <c r="Z52"/>
  <c r="AS37"/>
  <c r="AT37" s="1"/>
  <c r="U14"/>
  <c r="R18"/>
  <c r="AV18" s="1"/>
  <c r="AR13"/>
  <c r="AM18"/>
  <c r="AV16"/>
  <c r="AV15"/>
  <c r="Z15" i="409"/>
  <c r="Z19" s="1"/>
  <c r="U19"/>
  <c r="AT39" i="411"/>
  <c r="AO39"/>
  <c r="BA18"/>
  <c r="AT16"/>
  <c r="AT15"/>
  <c r="BB60"/>
  <c r="AO55"/>
  <c r="AT55"/>
  <c r="AO46"/>
  <c r="AT46"/>
  <c r="AR52"/>
  <c r="AO52" s="1"/>
  <c r="AO37"/>
  <c r="AQ62"/>
  <c r="AT17"/>
  <c r="AV14"/>
  <c r="AO57"/>
  <c r="AT57"/>
  <c r="AC19" i="409"/>
  <c r="AT47" i="411"/>
  <c r="AR60"/>
  <c r="AH60"/>
  <c r="AS54"/>
  <c r="AO56"/>
  <c r="AT56"/>
  <c r="AT19"/>
  <c r="AQ52"/>
  <c r="AV17"/>
  <c r="Y52"/>
  <c r="AD42" i="409"/>
  <c r="W42"/>
  <c r="W41" i="411" s="1"/>
  <c r="AD55" i="409"/>
  <c r="W55"/>
  <c r="W54" i="411" s="1"/>
  <c r="Z53" i="409"/>
  <c r="W53" i="408"/>
  <c r="AD53"/>
  <c r="Y65"/>
  <c r="AD55"/>
  <c r="W55"/>
  <c r="Z63"/>
  <c r="W30" i="409" l="1"/>
  <c r="W29" i="411" s="1"/>
  <c r="AD30" i="409"/>
  <c r="AR29" i="411"/>
  <c r="AQ35"/>
  <c r="AQ64" s="1"/>
  <c r="Z29"/>
  <c r="AS29" s="1"/>
  <c r="BB29" s="1"/>
  <c r="Y35"/>
  <c r="Y62"/>
  <c r="Z62"/>
  <c r="AO58"/>
  <c r="AT58"/>
  <c r="AD59" i="409"/>
  <c r="W59"/>
  <c r="W58" i="411" s="1"/>
  <c r="AV21"/>
  <c r="Z21" i="408"/>
  <c r="Z24" s="1"/>
  <c r="U24"/>
  <c r="R20" i="411"/>
  <c r="U21" i="409"/>
  <c r="R24"/>
  <c r="BA23" i="411"/>
  <c r="BA35" s="1"/>
  <c r="BA64" s="1"/>
  <c r="AC24" i="408"/>
  <c r="AC36" s="1"/>
  <c r="AC65" s="1"/>
  <c r="R36"/>
  <c r="R65" s="1"/>
  <c r="AR20" i="411"/>
  <c r="AM23"/>
  <c r="AH23" s="1"/>
  <c r="AS62"/>
  <c r="BB54"/>
  <c r="BB62" s="1"/>
  <c r="BB13"/>
  <c r="P19" i="409"/>
  <c r="P18" i="411" s="1"/>
  <c r="AT60"/>
  <c r="AO60"/>
  <c r="BB21"/>
  <c r="AT21"/>
  <c r="AT13"/>
  <c r="AR18"/>
  <c r="AT54"/>
  <c r="AH18"/>
  <c r="BB37"/>
  <c r="AS52"/>
  <c r="BB52" s="1"/>
  <c r="AR62"/>
  <c r="AO62" s="1"/>
  <c r="AJ64"/>
  <c r="AD19" i="409"/>
  <c r="W19"/>
  <c r="W18" i="411" s="1"/>
  <c r="Z14"/>
  <c r="U18"/>
  <c r="AT52"/>
  <c r="AD53" i="409"/>
  <c r="W53"/>
  <c r="W52" i="411" s="1"/>
  <c r="AD63" i="409"/>
  <c r="W63"/>
  <c r="W62" i="411" s="1"/>
  <c r="AD63" i="408"/>
  <c r="W63"/>
  <c r="AT29" i="411" l="1"/>
  <c r="AO29"/>
  <c r="Y64"/>
  <c r="AT62"/>
  <c r="AM35"/>
  <c r="AM64" s="1"/>
  <c r="AH64" s="1"/>
  <c r="Z21" i="409"/>
  <c r="Z24" s="1"/>
  <c r="U24"/>
  <c r="AC24"/>
  <c r="AC36" s="1"/>
  <c r="AC65" s="1"/>
  <c r="R36"/>
  <c r="R65" s="1"/>
  <c r="Z36" i="408"/>
  <c r="AD24"/>
  <c r="W24"/>
  <c r="P24"/>
  <c r="U36"/>
  <c r="AR23" i="411"/>
  <c r="AO23" s="1"/>
  <c r="R23"/>
  <c r="U20"/>
  <c r="AV20"/>
  <c r="AO18"/>
  <c r="AS14"/>
  <c r="Z18"/>
  <c r="AH35" l="1"/>
  <c r="AR35"/>
  <c r="AR64" s="1"/>
  <c r="AO64" s="1"/>
  <c r="AV23"/>
  <c r="R35"/>
  <c r="W24" i="409"/>
  <c r="W23" i="411" s="1"/>
  <c r="AD24" i="409"/>
  <c r="Z36"/>
  <c r="P24"/>
  <c r="P23" i="411" s="1"/>
  <c r="U36" i="409"/>
  <c r="AD36" i="408"/>
  <c r="W36"/>
  <c r="Z65"/>
  <c r="Z20" i="411"/>
  <c r="U23"/>
  <c r="U35" s="1"/>
  <c r="U64" s="1"/>
  <c r="U65" i="408"/>
  <c r="P65" s="1"/>
  <c r="P36"/>
  <c r="BB14" i="411"/>
  <c r="AT14"/>
  <c r="AT18" s="1"/>
  <c r="AS18"/>
  <c r="E22" i="438"/>
  <c r="D22"/>
  <c r="P21"/>
  <c r="F21"/>
  <c r="P20"/>
  <c r="F20"/>
  <c r="P19"/>
  <c r="F19"/>
  <c r="P18"/>
  <c r="F18"/>
  <c r="P17"/>
  <c r="F17"/>
  <c r="P16"/>
  <c r="F16"/>
  <c r="P15"/>
  <c r="F15"/>
  <c r="P14"/>
  <c r="F14"/>
  <c r="P13"/>
  <c r="F13"/>
  <c r="P12"/>
  <c r="F12"/>
  <c r="P11"/>
  <c r="F11"/>
  <c r="P10"/>
  <c r="F10"/>
  <c r="P9"/>
  <c r="Q9" s="1"/>
  <c r="F9"/>
  <c r="P8"/>
  <c r="F8"/>
  <c r="P7"/>
  <c r="F7"/>
  <c r="P6"/>
  <c r="F6"/>
  <c r="P5"/>
  <c r="F5"/>
  <c r="Q5" s="1"/>
  <c r="P4"/>
  <c r="F4"/>
  <c r="P13" i="87"/>
  <c r="N6" i="394"/>
  <c r="E24"/>
  <c r="E23"/>
  <c r="O4"/>
  <c r="C33"/>
  <c r="F22" i="438" l="1"/>
  <c r="AO35" i="411"/>
  <c r="Q15" i="438"/>
  <c r="Q10"/>
  <c r="Q12"/>
  <c r="Q14"/>
  <c r="Q16"/>
  <c r="Q18"/>
  <c r="Q20"/>
  <c r="E25" i="394"/>
  <c r="P22" i="438"/>
  <c r="P23" s="1"/>
  <c r="Q13"/>
  <c r="Q17"/>
  <c r="Z65" i="409"/>
  <c r="S54" i="399" s="1"/>
  <c r="AD36" i="409"/>
  <c r="W36"/>
  <c r="W35" i="411" s="1"/>
  <c r="R64"/>
  <c r="AV35"/>
  <c r="AV64" s="1"/>
  <c r="Q11" i="438"/>
  <c r="AD65" i="408"/>
  <c r="W65"/>
  <c r="Q7" i="438"/>
  <c r="AS20" i="411"/>
  <c r="Z23"/>
  <c r="Z35" s="1"/>
  <c r="Z64" s="1"/>
  <c r="P36" i="409"/>
  <c r="P35" i="411" s="1"/>
  <c r="U65" i="409"/>
  <c r="P65" s="1"/>
  <c r="P64" i="411" s="1"/>
  <c r="Q6" i="438"/>
  <c r="Q8"/>
  <c r="Q19"/>
  <c r="Q21"/>
  <c r="BB18" i="411"/>
  <c r="Q4" i="438"/>
  <c r="S55" i="399" l="1"/>
  <c r="T54"/>
  <c r="W65" i="409"/>
  <c r="W64" i="411" s="1"/>
  <c r="AD65" i="409"/>
  <c r="BB20" i="411"/>
  <c r="AS23"/>
  <c r="AT20"/>
  <c r="AT23" s="1"/>
  <c r="AT35" s="1"/>
  <c r="AT64" s="1"/>
  <c r="D40" i="83"/>
  <c r="D34"/>
  <c r="G5" i="96"/>
  <c r="G4"/>
  <c r="F56" i="339"/>
  <c r="E56"/>
  <c r="D56"/>
  <c r="C56"/>
  <c r="B56"/>
  <c r="G6" i="96" l="1"/>
  <c r="BB23" i="411"/>
  <c r="AS35"/>
  <c r="BB35" l="1"/>
  <c r="BB64" s="1"/>
  <c r="BB66" s="1"/>
  <c r="AS64"/>
  <c r="M23" i="27"/>
  <c r="M22"/>
  <c r="C64" i="6"/>
  <c r="G12" i="149"/>
  <c r="H12" s="1"/>
  <c r="D24"/>
  <c r="E24"/>
  <c r="L22" i="27" l="1"/>
  <c r="K22"/>
  <c r="J22"/>
  <c r="I22"/>
  <c r="L23"/>
  <c r="K23"/>
  <c r="J23"/>
  <c r="I23"/>
  <c r="R23"/>
  <c r="R22"/>
  <c r="G13" i="149"/>
  <c r="E49" i="8"/>
  <c r="C49"/>
  <c r="H48"/>
  <c r="H47"/>
  <c r="H46"/>
  <c r="G49"/>
  <c r="H44"/>
  <c r="H43"/>
  <c r="H40"/>
  <c r="H39"/>
  <c r="H38"/>
  <c r="O22" i="27" l="1"/>
  <c r="Q22"/>
  <c r="P22"/>
  <c r="N22"/>
  <c r="Q23"/>
  <c r="P23"/>
  <c r="O23"/>
  <c r="N23"/>
  <c r="H42" i="8"/>
  <c r="H45"/>
  <c r="D49"/>
  <c r="H41"/>
  <c r="H49" l="1"/>
  <c r="D55" i="419"/>
  <c r="D54"/>
  <c r="D52"/>
  <c r="D49"/>
  <c r="F48"/>
  <c r="D47"/>
  <c r="D46"/>
  <c r="D41"/>
  <c r="D42"/>
  <c r="D44"/>
  <c r="D39"/>
  <c r="C9" i="436"/>
  <c r="C14"/>
  <c r="D14"/>
  <c r="C27"/>
  <c r="D27"/>
  <c r="G24" i="83" l="1"/>
  <c r="C32" i="436"/>
  <c r="C33" s="1"/>
  <c r="D32"/>
  <c r="D4" l="1"/>
  <c r="D9" s="1"/>
  <c r="D33" s="1"/>
  <c r="E4" l="1"/>
  <c r="R16" i="394"/>
  <c r="D51" i="419"/>
  <c r="D48"/>
  <c r="D43"/>
  <c r="D45" s="1"/>
  <c r="Q9" i="394"/>
  <c r="D40" i="419" s="1"/>
  <c r="D69" i="394"/>
  <c r="D64"/>
  <c r="D61"/>
  <c r="C22" i="419"/>
  <c r="D22"/>
  <c r="D21"/>
  <c r="C21"/>
  <c r="C13"/>
  <c r="C16"/>
  <c r="C17"/>
  <c r="E33" i="10"/>
  <c r="C33"/>
  <c r="I46"/>
  <c r="I48" s="1"/>
  <c r="I42"/>
  <c r="I41"/>
  <c r="I40"/>
  <c r="I39"/>
  <c r="I38"/>
  <c r="I37"/>
  <c r="I36"/>
  <c r="I35"/>
  <c r="I32"/>
  <c r="I31"/>
  <c r="I30"/>
  <c r="I29"/>
  <c r="I28"/>
  <c r="I27"/>
  <c r="I26"/>
  <c r="I25"/>
  <c r="I24"/>
  <c r="I23"/>
  <c r="I22"/>
  <c r="I21"/>
  <c r="I20"/>
  <c r="I19"/>
  <c r="I18"/>
  <c r="I17"/>
  <c r="I16"/>
  <c r="I15"/>
  <c r="I14"/>
  <c r="I13"/>
  <c r="I12"/>
  <c r="I11"/>
  <c r="I10"/>
  <c r="I9"/>
  <c r="I8"/>
  <c r="G46"/>
  <c r="K6" i="393" s="1"/>
  <c r="G42" i="10"/>
  <c r="G41"/>
  <c r="G40"/>
  <c r="G39"/>
  <c r="G38"/>
  <c r="G37"/>
  <c r="G36"/>
  <c r="G35"/>
  <c r="G32"/>
  <c r="G31"/>
  <c r="G30"/>
  <c r="G29"/>
  <c r="G28"/>
  <c r="G27"/>
  <c r="G26"/>
  <c r="G25"/>
  <c r="G24"/>
  <c r="G23"/>
  <c r="G22"/>
  <c r="G21"/>
  <c r="G20"/>
  <c r="G19"/>
  <c r="G18"/>
  <c r="G17"/>
  <c r="G16"/>
  <c r="G15"/>
  <c r="G14"/>
  <c r="G13"/>
  <c r="G12"/>
  <c r="G11"/>
  <c r="G10"/>
  <c r="G9"/>
  <c r="G8"/>
  <c r="E46"/>
  <c r="E48" s="1"/>
  <c r="F51" s="1"/>
  <c r="E42"/>
  <c r="E40"/>
  <c r="E39"/>
  <c r="E38"/>
  <c r="E37"/>
  <c r="E35"/>
  <c r="E32"/>
  <c r="E31"/>
  <c r="E30"/>
  <c r="E29"/>
  <c r="E28"/>
  <c r="E27"/>
  <c r="E26"/>
  <c r="E25"/>
  <c r="E24"/>
  <c r="E23"/>
  <c r="E22"/>
  <c r="E20"/>
  <c r="E19"/>
  <c r="E18"/>
  <c r="E17"/>
  <c r="E16"/>
  <c r="E15"/>
  <c r="E14"/>
  <c r="E13"/>
  <c r="E12"/>
  <c r="E11"/>
  <c r="E10"/>
  <c r="E9"/>
  <c r="E8"/>
  <c r="D57"/>
  <c r="C46"/>
  <c r="D6" i="393" s="1"/>
  <c r="D8" s="1"/>
  <c r="C37" i="10"/>
  <c r="C38"/>
  <c r="C39"/>
  <c r="C40"/>
  <c r="C42"/>
  <c r="C35"/>
  <c r="C30"/>
  <c r="C31"/>
  <c r="C32"/>
  <c r="C29"/>
  <c r="C28"/>
  <c r="C27"/>
  <c r="C21"/>
  <c r="C22"/>
  <c r="C23"/>
  <c r="C24"/>
  <c r="C25"/>
  <c r="C26"/>
  <c r="C20"/>
  <c r="C19"/>
  <c r="C14"/>
  <c r="C15"/>
  <c r="C16"/>
  <c r="C17"/>
  <c r="C18"/>
  <c r="C9"/>
  <c r="C10"/>
  <c r="C11"/>
  <c r="C12"/>
  <c r="C13"/>
  <c r="C8"/>
  <c r="C6"/>
  <c r="G6"/>
  <c r="C7"/>
  <c r="G7"/>
  <c r="I7"/>
  <c r="C36"/>
  <c r="E41"/>
  <c r="L10" i="393"/>
  <c r="B71" i="149"/>
  <c r="B72" s="1"/>
  <c r="B74" s="1"/>
  <c r="J5" i="395"/>
  <c r="I5"/>
  <c r="D59" i="149"/>
  <c r="H39" s="1"/>
  <c r="H22"/>
  <c r="G22"/>
  <c r="F175" i="27"/>
  <c r="J7" i="395"/>
  <c r="I172" i="27"/>
  <c r="J6" i="395"/>
  <c r="G41" i="83"/>
  <c r="E30"/>
  <c r="J86" i="27"/>
  <c r="O86" s="1"/>
  <c r="I86"/>
  <c r="M26"/>
  <c r="M25"/>
  <c r="C13" i="8"/>
  <c r="C50" s="1"/>
  <c r="H9" i="395"/>
  <c r="D57" i="83"/>
  <c r="D35"/>
  <c r="F210" i="6"/>
  <c r="G210" s="1"/>
  <c r="E210"/>
  <c r="L33" i="21"/>
  <c r="L32"/>
  <c r="J25" i="394"/>
  <c r="F25"/>
  <c r="R26"/>
  <c r="E27"/>
  <c r="C17"/>
  <c r="E15"/>
  <c r="D14"/>
  <c r="F40"/>
  <c r="F37"/>
  <c r="D37"/>
  <c r="C37"/>
  <c r="R130" i="83"/>
  <c r="R128"/>
  <c r="H26" i="339"/>
  <c r="H25"/>
  <c r="H24"/>
  <c r="H23"/>
  <c r="H21"/>
  <c r="H20"/>
  <c r="H19"/>
  <c r="H18"/>
  <c r="H17"/>
  <c r="F28" i="23"/>
  <c r="G33" i="97"/>
  <c r="F112" i="27"/>
  <c r="J30" i="376"/>
  <c r="J35" s="1"/>
  <c r="I30"/>
  <c r="I35" s="1"/>
  <c r="G30"/>
  <c r="G35" s="1"/>
  <c r="F30"/>
  <c r="F35" s="1"/>
  <c r="C26"/>
  <c r="G26" s="1"/>
  <c r="B26"/>
  <c r="F26" s="1"/>
  <c r="K25"/>
  <c r="H25"/>
  <c r="C25"/>
  <c r="B25"/>
  <c r="C21"/>
  <c r="B21"/>
  <c r="D20"/>
  <c r="D19"/>
  <c r="C16"/>
  <c r="B16"/>
  <c r="D15"/>
  <c r="D14"/>
  <c r="E19" s="1"/>
  <c r="C11"/>
  <c r="B11"/>
  <c r="D10"/>
  <c r="E15" s="1"/>
  <c r="D9"/>
  <c r="C6"/>
  <c r="B6"/>
  <c r="D5"/>
  <c r="D4"/>
  <c r="F101" i="27"/>
  <c r="F100"/>
  <c r="F115"/>
  <c r="J6" i="96"/>
  <c r="J7" s="1"/>
  <c r="G179" i="27"/>
  <c r="G180"/>
  <c r="H157"/>
  <c r="F111"/>
  <c r="F99"/>
  <c r="G111" s="1"/>
  <c r="B9" i="93"/>
  <c r="C20" i="83"/>
  <c r="H95" i="27"/>
  <c r="H94"/>
  <c r="H96" s="1"/>
  <c r="H93"/>
  <c r="H92"/>
  <c r="B252" i="6"/>
  <c r="B257" s="1"/>
  <c r="B260" s="1"/>
  <c r="B25" i="9"/>
  <c r="F51" i="8"/>
  <c r="D9"/>
  <c r="G9" s="1"/>
  <c r="H30" i="95"/>
  <c r="H31"/>
  <c r="E33" i="158"/>
  <c r="G208" i="6"/>
  <c r="C73" i="149"/>
  <c r="D5"/>
  <c r="D7" s="1"/>
  <c r="D19"/>
  <c r="E40"/>
  <c r="B63"/>
  <c r="C63" s="1"/>
  <c r="B64"/>
  <c r="F66"/>
  <c r="B103"/>
  <c r="C103" s="1"/>
  <c r="E106"/>
  <c r="E109" s="1"/>
  <c r="B112"/>
  <c r="B115" s="1"/>
  <c r="B114"/>
  <c r="D121"/>
  <c r="D122"/>
  <c r="D123"/>
  <c r="D124"/>
  <c r="D125"/>
  <c r="D126"/>
  <c r="D127"/>
  <c r="D128"/>
  <c r="D129"/>
  <c r="D130"/>
  <c r="D131"/>
  <c r="D132"/>
  <c r="D133"/>
  <c r="D134" s="1"/>
  <c r="C10" i="98"/>
  <c r="C22"/>
  <c r="C9" i="93" s="1"/>
  <c r="D6" i="97"/>
  <c r="C16"/>
  <c r="C21"/>
  <c r="D30"/>
  <c r="E30" s="1"/>
  <c r="D4" i="96"/>
  <c r="E4" s="1"/>
  <c r="C12"/>
  <c r="C16" s="1"/>
  <c r="E21" i="95"/>
  <c r="K21"/>
  <c r="H75" s="1"/>
  <c r="G22"/>
  <c r="K22"/>
  <c r="H76" s="1"/>
  <c r="M22"/>
  <c r="K23"/>
  <c r="L23" s="1"/>
  <c r="M77" s="1"/>
  <c r="M23"/>
  <c r="E24"/>
  <c r="K25"/>
  <c r="L25" s="1"/>
  <c r="M79" s="1"/>
  <c r="M25"/>
  <c r="G27"/>
  <c r="B81" s="1"/>
  <c r="M27"/>
  <c r="K28"/>
  <c r="L28" s="1"/>
  <c r="M82" s="1"/>
  <c r="M28"/>
  <c r="K29"/>
  <c r="L29" s="1"/>
  <c r="M83" s="1"/>
  <c r="M29"/>
  <c r="E30"/>
  <c r="E31"/>
  <c r="E32"/>
  <c r="J33"/>
  <c r="L50"/>
  <c r="L51"/>
  <c r="L52"/>
  <c r="L53"/>
  <c r="L54"/>
  <c r="L55"/>
  <c r="L56"/>
  <c r="L57"/>
  <c r="L58"/>
  <c r="L60"/>
  <c r="L61"/>
  <c r="L62"/>
  <c r="L63"/>
  <c r="L64"/>
  <c r="L65"/>
  <c r="L66"/>
  <c r="L67"/>
  <c r="L68"/>
  <c r="L69"/>
  <c r="L70"/>
  <c r="L71"/>
  <c r="L72"/>
  <c r="L73"/>
  <c r="L74"/>
  <c r="E75"/>
  <c r="E76"/>
  <c r="G76" s="1"/>
  <c r="B77"/>
  <c r="E78"/>
  <c r="B79"/>
  <c r="G81"/>
  <c r="B82"/>
  <c r="E82"/>
  <c r="B83"/>
  <c r="E83"/>
  <c r="E84"/>
  <c r="E85"/>
  <c r="E86"/>
  <c r="J87"/>
  <c r="N16" i="87"/>
  <c r="Q16"/>
  <c r="H47" i="339"/>
  <c r="H48"/>
  <c r="H49"/>
  <c r="H50"/>
  <c r="H52"/>
  <c r="H53"/>
  <c r="H54"/>
  <c r="H55"/>
  <c r="E9" i="83"/>
  <c r="G9" s="1"/>
  <c r="I9"/>
  <c r="E10"/>
  <c r="E11"/>
  <c r="C13"/>
  <c r="E15"/>
  <c r="E16"/>
  <c r="E17"/>
  <c r="E18"/>
  <c r="E22"/>
  <c r="Q22"/>
  <c r="E23"/>
  <c r="G23" s="1"/>
  <c r="Q23"/>
  <c r="E25"/>
  <c r="F25" s="1"/>
  <c r="C26"/>
  <c r="E28"/>
  <c r="E29"/>
  <c r="D29" s="1"/>
  <c r="E34"/>
  <c r="E35"/>
  <c r="E36"/>
  <c r="F36" s="1"/>
  <c r="E37"/>
  <c r="E38"/>
  <c r="E39"/>
  <c r="D39" s="1"/>
  <c r="F40"/>
  <c r="L49"/>
  <c r="E50"/>
  <c r="L50"/>
  <c r="M50"/>
  <c r="L51"/>
  <c r="M51"/>
  <c r="C52"/>
  <c r="L52"/>
  <c r="M52"/>
  <c r="L53"/>
  <c r="M53"/>
  <c r="R53"/>
  <c r="S53"/>
  <c r="R54"/>
  <c r="S54"/>
  <c r="E57"/>
  <c r="C58"/>
  <c r="R120"/>
  <c r="R66"/>
  <c r="S66"/>
  <c r="R68"/>
  <c r="S68"/>
  <c r="S69"/>
  <c r="S70"/>
  <c r="R71"/>
  <c r="S71"/>
  <c r="E75"/>
  <c r="G75" s="1"/>
  <c r="G77" s="1"/>
  <c r="R81"/>
  <c r="S81"/>
  <c r="Q118"/>
  <c r="C115"/>
  <c r="E115"/>
  <c r="Q119"/>
  <c r="R119"/>
  <c r="Q120"/>
  <c r="E117"/>
  <c r="F117" s="1"/>
  <c r="Q121"/>
  <c r="R121"/>
  <c r="Q122"/>
  <c r="R122"/>
  <c r="E119"/>
  <c r="F119" s="1"/>
  <c r="Q123"/>
  <c r="R123"/>
  <c r="Q124"/>
  <c r="R124"/>
  <c r="Q125"/>
  <c r="Q126"/>
  <c r="R126"/>
  <c r="Q127"/>
  <c r="F124"/>
  <c r="Q128"/>
  <c r="F125"/>
  <c r="Q129"/>
  <c r="Q130"/>
  <c r="Q131"/>
  <c r="Q132"/>
  <c r="R132"/>
  <c r="Q133"/>
  <c r="E136"/>
  <c r="F136" s="1"/>
  <c r="S140"/>
  <c r="S141"/>
  <c r="S142"/>
  <c r="U142"/>
  <c r="W143"/>
  <c r="W144"/>
  <c r="W145"/>
  <c r="W146"/>
  <c r="W147"/>
  <c r="W148"/>
  <c r="W149"/>
  <c r="W150"/>
  <c r="W151"/>
  <c r="W152"/>
  <c r="U153"/>
  <c r="V154"/>
  <c r="E134" s="1"/>
  <c r="F134" s="1"/>
  <c r="S155"/>
  <c r="S156"/>
  <c r="U157"/>
  <c r="W158"/>
  <c r="W159"/>
  <c r="W160"/>
  <c r="W161"/>
  <c r="W162"/>
  <c r="W163"/>
  <c r="W164"/>
  <c r="W165"/>
  <c r="W166"/>
  <c r="W167"/>
  <c r="V168"/>
  <c r="E138" s="1"/>
  <c r="E121" s="1"/>
  <c r="F121" s="1"/>
  <c r="U169"/>
  <c r="U170"/>
  <c r="W170"/>
  <c r="U171"/>
  <c r="W171"/>
  <c r="U172"/>
  <c r="W172"/>
  <c r="W173"/>
  <c r="W174"/>
  <c r="W175"/>
  <c r="W176"/>
  <c r="W177"/>
  <c r="W178"/>
  <c r="W179"/>
  <c r="W180"/>
  <c r="W181"/>
  <c r="W182"/>
  <c r="W183"/>
  <c r="T184"/>
  <c r="V184"/>
  <c r="F11" i="82"/>
  <c r="C14"/>
  <c r="E12" i="394" s="1"/>
  <c r="D27" i="27"/>
  <c r="G27"/>
  <c r="M21"/>
  <c r="E27"/>
  <c r="C56"/>
  <c r="D56"/>
  <c r="E56"/>
  <c r="F56"/>
  <c r="F62" s="1"/>
  <c r="F61"/>
  <c r="H86"/>
  <c r="M92"/>
  <c r="R92"/>
  <c r="M93"/>
  <c r="R93"/>
  <c r="M94"/>
  <c r="R94"/>
  <c r="M95"/>
  <c r="R95"/>
  <c r="K35"/>
  <c r="F103"/>
  <c r="F104"/>
  <c r="F106"/>
  <c r="F107"/>
  <c r="F109"/>
  <c r="G112"/>
  <c r="J35"/>
  <c r="L35"/>
  <c r="F116"/>
  <c r="F118"/>
  <c r="F119"/>
  <c r="G119" s="1"/>
  <c r="C127"/>
  <c r="C128" s="1"/>
  <c r="J127"/>
  <c r="K127"/>
  <c r="L127"/>
  <c r="N127" s="1"/>
  <c r="J128"/>
  <c r="K128"/>
  <c r="L128"/>
  <c r="C129"/>
  <c r="J129"/>
  <c r="K129"/>
  <c r="L129"/>
  <c r="C130"/>
  <c r="Q130"/>
  <c r="T130"/>
  <c r="V130" s="1"/>
  <c r="S131"/>
  <c r="V131"/>
  <c r="J132"/>
  <c r="K132" s="1"/>
  <c r="L132" s="1"/>
  <c r="M132" s="1"/>
  <c r="S132"/>
  <c r="V132"/>
  <c r="J133"/>
  <c r="K133" s="1"/>
  <c r="L133" s="1"/>
  <c r="M133" s="1"/>
  <c r="S133"/>
  <c r="V133"/>
  <c r="J134"/>
  <c r="K134" s="1"/>
  <c r="L134" s="1"/>
  <c r="M134" s="1"/>
  <c r="S134"/>
  <c r="V134"/>
  <c r="S135"/>
  <c r="V135"/>
  <c r="S136"/>
  <c r="V136"/>
  <c r="S137"/>
  <c r="V137"/>
  <c r="K138"/>
  <c r="K139" s="1"/>
  <c r="K140" s="1"/>
  <c r="S138"/>
  <c r="V138"/>
  <c r="Q139"/>
  <c r="S139" s="1"/>
  <c r="V139"/>
  <c r="S140"/>
  <c r="V140"/>
  <c r="Q141"/>
  <c r="S141" s="1"/>
  <c r="V141"/>
  <c r="Q142"/>
  <c r="S142" s="1"/>
  <c r="V142"/>
  <c r="R143"/>
  <c r="U143"/>
  <c r="G144"/>
  <c r="F153"/>
  <c r="G153"/>
  <c r="I157"/>
  <c r="H158"/>
  <c r="I158"/>
  <c r="H179" s="1"/>
  <c r="I179" s="1"/>
  <c r="H159"/>
  <c r="I166" s="1"/>
  <c r="F7" i="395" s="1"/>
  <c r="H7" s="1"/>
  <c r="I159" i="27"/>
  <c r="E161"/>
  <c r="F161"/>
  <c r="G190" s="1"/>
  <c r="G217" s="1"/>
  <c r="G161"/>
  <c r="G189" s="1"/>
  <c r="H171"/>
  <c r="H168"/>
  <c r="E168"/>
  <c r="F168"/>
  <c r="H172"/>
  <c r="G174"/>
  <c r="H174" s="1"/>
  <c r="I174"/>
  <c r="G178"/>
  <c r="M178"/>
  <c r="M179"/>
  <c r="M180"/>
  <c r="G181"/>
  <c r="E182"/>
  <c r="G213"/>
  <c r="G216" s="1"/>
  <c r="J240"/>
  <c r="I247" s="1"/>
  <c r="K240"/>
  <c r="I248" s="1"/>
  <c r="L243"/>
  <c r="L244"/>
  <c r="H247"/>
  <c r="J247"/>
  <c r="H248"/>
  <c r="J248"/>
  <c r="H249"/>
  <c r="K249" s="1"/>
  <c r="E257" s="1"/>
  <c r="O257"/>
  <c r="P257" s="1"/>
  <c r="O258"/>
  <c r="P258" s="1"/>
  <c r="O259"/>
  <c r="P259" s="1"/>
  <c r="P260"/>
  <c r="H262"/>
  <c r="J262"/>
  <c r="L262" s="1"/>
  <c r="K262"/>
  <c r="J271" s="1"/>
  <c r="H263"/>
  <c r="J263"/>
  <c r="K263"/>
  <c r="J272" s="1"/>
  <c r="H264"/>
  <c r="J264"/>
  <c r="E271"/>
  <c r="F271"/>
  <c r="H271"/>
  <c r="I271" s="1"/>
  <c r="L271"/>
  <c r="E272"/>
  <c r="G272" s="1"/>
  <c r="H272"/>
  <c r="I272" s="1"/>
  <c r="L272"/>
  <c r="E273"/>
  <c r="G273" s="1"/>
  <c r="H280" s="1"/>
  <c r="E274"/>
  <c r="E286"/>
  <c r="C11" i="26"/>
  <c r="C14"/>
  <c r="D14"/>
  <c r="C17"/>
  <c r="D17"/>
  <c r="C20"/>
  <c r="D20"/>
  <c r="C23"/>
  <c r="D23"/>
  <c r="C26"/>
  <c r="D26"/>
  <c r="C9" i="24"/>
  <c r="O9" s="1"/>
  <c r="O13"/>
  <c r="O33"/>
  <c r="O35"/>
  <c r="L34" i="21"/>
  <c r="C10" i="9"/>
  <c r="F11" i="87" s="1"/>
  <c r="G10" i="9"/>
  <c r="F14" i="87" s="1"/>
  <c r="B12" i="9"/>
  <c r="C12"/>
  <c r="F29" i="87" s="1"/>
  <c r="D12" i="9"/>
  <c r="L28" i="87" s="1"/>
  <c r="M28" s="1"/>
  <c r="K32" s="1"/>
  <c r="G12" i="9"/>
  <c r="F33" i="87" s="1"/>
  <c r="H12" i="9"/>
  <c r="B14"/>
  <c r="C14"/>
  <c r="G14"/>
  <c r="E18" i="149" s="1"/>
  <c r="E15" i="9"/>
  <c r="E16"/>
  <c r="B17"/>
  <c r="F18" i="87" s="1"/>
  <c r="C17" i="9"/>
  <c r="F19" i="87" s="1"/>
  <c r="D17" i="9"/>
  <c r="D46" i="149" s="1"/>
  <c r="G17" i="9"/>
  <c r="F23" i="87" s="1"/>
  <c r="E46" i="149"/>
  <c r="L18" i="87" s="1"/>
  <c r="E18" i="9"/>
  <c r="B19"/>
  <c r="C19"/>
  <c r="G19"/>
  <c r="E20"/>
  <c r="I20" s="1"/>
  <c r="B21"/>
  <c r="F56" i="87" s="1"/>
  <c r="N56" s="1"/>
  <c r="G21" i="9"/>
  <c r="B23"/>
  <c r="C23"/>
  <c r="D34" i="149" s="1"/>
  <c r="I23" i="8" s="1"/>
  <c r="D23" i="9"/>
  <c r="G23"/>
  <c r="E34" i="149" s="1"/>
  <c r="N23" i="8" s="1"/>
  <c r="H23" i="9"/>
  <c r="E48" i="149" s="1"/>
  <c r="D25" i="9"/>
  <c r="E22" i="149"/>
  <c r="H25" i="9"/>
  <c r="D27"/>
  <c r="L37" i="87" s="1"/>
  <c r="M37" s="1"/>
  <c r="G27" i="9"/>
  <c r="H27"/>
  <c r="L41" i="87" s="1"/>
  <c r="H29" i="9"/>
  <c r="R7" i="8"/>
  <c r="D8"/>
  <c r="G8" s="1"/>
  <c r="I8"/>
  <c r="L8"/>
  <c r="N8"/>
  <c r="Q8" s="1"/>
  <c r="I9"/>
  <c r="L9"/>
  <c r="N9"/>
  <c r="Q9" s="1"/>
  <c r="D10"/>
  <c r="G10" s="1"/>
  <c r="I10"/>
  <c r="L10"/>
  <c r="N10"/>
  <c r="Q10" s="1"/>
  <c r="D11"/>
  <c r="G11" s="1"/>
  <c r="I11"/>
  <c r="L11"/>
  <c r="N11"/>
  <c r="Q11" s="1"/>
  <c r="D12"/>
  <c r="G12" s="1"/>
  <c r="I12"/>
  <c r="L12"/>
  <c r="N12"/>
  <c r="Q12" s="1"/>
  <c r="C14"/>
  <c r="L18"/>
  <c r="M18" s="1"/>
  <c r="R18" s="1"/>
  <c r="I19"/>
  <c r="I24"/>
  <c r="L24" s="1"/>
  <c r="M25"/>
  <c r="Q25" s="1"/>
  <c r="R25" s="1"/>
  <c r="C35"/>
  <c r="C36" s="1"/>
  <c r="D12" i="158"/>
  <c r="E34" s="1"/>
  <c r="C20" i="82"/>
  <c r="D14" i="158"/>
  <c r="E36" s="1"/>
  <c r="I27" i="95" s="1"/>
  <c r="K27" s="1"/>
  <c r="E37" i="158"/>
  <c r="E17"/>
  <c r="E19"/>
  <c r="C21"/>
  <c r="C24" s="1"/>
  <c r="H32" i="95"/>
  <c r="C76" i="158"/>
  <c r="C19" i="7" s="1"/>
  <c r="D76" i="158"/>
  <c r="D19" i="7" s="1"/>
  <c r="D84" i="158"/>
  <c r="D10" s="1"/>
  <c r="E10" s="1"/>
  <c r="F10" s="1"/>
  <c r="E86"/>
  <c r="F86"/>
  <c r="E88"/>
  <c r="F88"/>
  <c r="D90"/>
  <c r="D16" s="1"/>
  <c r="D92"/>
  <c r="E108"/>
  <c r="G108" s="1"/>
  <c r="H108" s="1"/>
  <c r="E109"/>
  <c r="E110"/>
  <c r="G110" s="1"/>
  <c r="H110" s="1"/>
  <c r="E111"/>
  <c r="E112"/>
  <c r="G112" s="1"/>
  <c r="H112" s="1"/>
  <c r="E113"/>
  <c r="G113" s="1"/>
  <c r="H113" s="1"/>
  <c r="E114"/>
  <c r="G114" s="1"/>
  <c r="H114" s="1"/>
  <c r="E115"/>
  <c r="G115" s="1"/>
  <c r="H115" s="1"/>
  <c r="E116"/>
  <c r="G116" s="1"/>
  <c r="H116" s="1"/>
  <c r="D118"/>
  <c r="F118"/>
  <c r="C41" i="7"/>
  <c r="C11" i="6"/>
  <c r="B10" i="9" s="1"/>
  <c r="C34" i="6"/>
  <c r="C38" s="1"/>
  <c r="C59"/>
  <c r="C65" s="1"/>
  <c r="D19" i="9"/>
  <c r="D40" i="149" s="1"/>
  <c r="H70" i="6"/>
  <c r="I70" s="1"/>
  <c r="H71"/>
  <c r="I71" s="1"/>
  <c r="H72"/>
  <c r="I72" s="1"/>
  <c r="H73"/>
  <c r="I73" s="1"/>
  <c r="H74"/>
  <c r="I74" s="1"/>
  <c r="H75"/>
  <c r="I75" s="1"/>
  <c r="H76"/>
  <c r="I76" s="1"/>
  <c r="H77"/>
  <c r="I77" s="1"/>
  <c r="H78"/>
  <c r="I78" s="1"/>
  <c r="H79"/>
  <c r="I79" s="1"/>
  <c r="H80"/>
  <c r="I80" s="1"/>
  <c r="E81"/>
  <c r="E82" s="1"/>
  <c r="H81"/>
  <c r="H82"/>
  <c r="B83"/>
  <c r="E83"/>
  <c r="H83"/>
  <c r="B84"/>
  <c r="I85"/>
  <c r="D14" i="9"/>
  <c r="E101" i="6"/>
  <c r="H101"/>
  <c r="B102"/>
  <c r="E203" s="1"/>
  <c r="E102"/>
  <c r="H102"/>
  <c r="B103"/>
  <c r="B108" s="1"/>
  <c r="E103"/>
  <c r="H103"/>
  <c r="E104"/>
  <c r="H104"/>
  <c r="E105"/>
  <c r="H105"/>
  <c r="E106"/>
  <c r="H106"/>
  <c r="E107"/>
  <c r="H107"/>
  <c r="E108"/>
  <c r="H108"/>
  <c r="E109"/>
  <c r="H109"/>
  <c r="H14" i="9"/>
  <c r="E47" i="149" s="1"/>
  <c r="E110" i="6"/>
  <c r="H110"/>
  <c r="E111"/>
  <c r="E114" s="1"/>
  <c r="H111"/>
  <c r="H112"/>
  <c r="H113"/>
  <c r="H114"/>
  <c r="I116"/>
  <c r="I118"/>
  <c r="B122"/>
  <c r="B123" s="1"/>
  <c r="B130"/>
  <c r="B131" s="1"/>
  <c r="B144"/>
  <c r="B145" s="1"/>
  <c r="B153"/>
  <c r="B154" s="1"/>
  <c r="B174"/>
  <c r="B175"/>
  <c r="AI193"/>
  <c r="AJ193"/>
  <c r="AL193" s="1"/>
  <c r="AI194" s="1"/>
  <c r="AJ194"/>
  <c r="B195"/>
  <c r="B196" s="1"/>
  <c r="AJ195"/>
  <c r="AJ196"/>
  <c r="E202"/>
  <c r="E205"/>
  <c r="P46" i="87" s="1"/>
  <c r="AI205" i="6"/>
  <c r="AJ205" s="1"/>
  <c r="AQ205" s="1"/>
  <c r="AH209"/>
  <c r="AH211" s="1"/>
  <c r="AJ209"/>
  <c r="AI210"/>
  <c r="AI213" s="1"/>
  <c r="AJ210"/>
  <c r="B215"/>
  <c r="B216" s="1"/>
  <c r="B232"/>
  <c r="B233"/>
  <c r="B238" s="1"/>
  <c r="C21" i="9"/>
  <c r="D21"/>
  <c r="L56" i="87" s="1"/>
  <c r="M56" s="1"/>
  <c r="K60" s="1"/>
  <c r="D10" i="171"/>
  <c r="E10"/>
  <c r="D15"/>
  <c r="D17"/>
  <c r="D22"/>
  <c r="D27"/>
  <c r="D29"/>
  <c r="D31"/>
  <c r="D33"/>
  <c r="D35"/>
  <c r="D37"/>
  <c r="D39"/>
  <c r="D41"/>
  <c r="D43"/>
  <c r="D44"/>
  <c r="D45"/>
  <c r="D47"/>
  <c r="D49"/>
  <c r="D54"/>
  <c r="D56"/>
  <c r="D58"/>
  <c r="D60"/>
  <c r="D62"/>
  <c r="D64"/>
  <c r="D65"/>
  <c r="D66"/>
  <c r="D67"/>
  <c r="D68"/>
  <c r="D69"/>
  <c r="D70"/>
  <c r="D18"/>
  <c r="D20"/>
  <c r="D21"/>
  <c r="D32"/>
  <c r="D46"/>
  <c r="D48" i="149"/>
  <c r="E17"/>
  <c r="E19" s="1"/>
  <c r="H83" i="95"/>
  <c r="K83" s="1"/>
  <c r="L83" s="1"/>
  <c r="J13" i="8"/>
  <c r="S130" i="27"/>
  <c r="M103"/>
  <c r="L104"/>
  <c r="R25"/>
  <c r="F50" i="83"/>
  <c r="F28"/>
  <c r="F24"/>
  <c r="F11"/>
  <c r="B76" i="95"/>
  <c r="F63" i="149"/>
  <c r="D35" i="97"/>
  <c r="E35" s="1"/>
  <c r="C64" i="149"/>
  <c r="E112" i="6"/>
  <c r="E113" s="1"/>
  <c r="I113" s="1"/>
  <c r="T143" i="27"/>
  <c r="F27"/>
  <c r="S83" i="83"/>
  <c r="E13"/>
  <c r="H24" i="95"/>
  <c r="G173" i="27"/>
  <c r="H173" s="1"/>
  <c r="Q110"/>
  <c r="H46" i="339"/>
  <c r="H56"/>
  <c r="M96" i="27"/>
  <c r="F9" i="83"/>
  <c r="B65" i="149"/>
  <c r="F15" i="83"/>
  <c r="B89" i="6"/>
  <c r="B93" s="1"/>
  <c r="B70"/>
  <c r="C40"/>
  <c r="B46" s="1"/>
  <c r="C47" s="1"/>
  <c r="H181" i="27"/>
  <c r="L110"/>
  <c r="G81" i="83"/>
  <c r="C137" i="27"/>
  <c r="C139" s="1"/>
  <c r="E242"/>
  <c r="B253" i="6"/>
  <c r="E204"/>
  <c r="B104"/>
  <c r="F57" i="83"/>
  <c r="F58" s="1"/>
  <c r="R109" i="27"/>
  <c r="Q26" i="8"/>
  <c r="G168" i="27"/>
  <c r="C15" i="6"/>
  <c r="B21" s="1"/>
  <c r="K104" i="27"/>
  <c r="E58" i="83"/>
  <c r="G17" i="394"/>
  <c r="D5" i="96"/>
  <c r="D47" i="149"/>
  <c r="E29" i="9"/>
  <c r="C5" i="171"/>
  <c r="F17" i="394"/>
  <c r="B30" i="95"/>
  <c r="D30" s="1"/>
  <c r="I38" i="8"/>
  <c r="L23"/>
  <c r="E207" i="6"/>
  <c r="H21" i="9"/>
  <c r="M108" i="27"/>
  <c r="I164"/>
  <c r="F6" i="395" s="1"/>
  <c r="H6" s="1"/>
  <c r="D22" i="149"/>
  <c r="D14" i="97"/>
  <c r="H33"/>
  <c r="M18" i="394"/>
  <c r="C22" i="490" s="1"/>
  <c r="D17" i="419"/>
  <c r="K30" i="376"/>
  <c r="C41" i="10"/>
  <c r="E6"/>
  <c r="E36"/>
  <c r="I44" i="27"/>
  <c r="O44"/>
  <c r="I104" i="6"/>
  <c r="I81"/>
  <c r="F23" i="26"/>
  <c r="M129" i="27"/>
  <c r="W154" i="83"/>
  <c r="F115"/>
  <c r="R118" s="1"/>
  <c r="F22"/>
  <c r="E14" i="376"/>
  <c r="E16" s="1"/>
  <c r="P104" i="27"/>
  <c r="E21" i="10"/>
  <c r="H10" i="393"/>
  <c r="N44" i="27"/>
  <c r="D52" i="149"/>
  <c r="D16" i="419"/>
  <c r="D44" i="27"/>
  <c r="C23" i="394"/>
  <c r="D23" s="1"/>
  <c r="C23" i="419"/>
  <c r="C24" s="1"/>
  <c r="F29" i="9"/>
  <c r="E206" i="6"/>
  <c r="AI212"/>
  <c r="I103"/>
  <c r="I102"/>
  <c r="F20" i="26"/>
  <c r="F14"/>
  <c r="F278" i="27"/>
  <c r="N128"/>
  <c r="R83" i="83"/>
  <c r="S55"/>
  <c r="S56" s="1"/>
  <c r="R127" s="1"/>
  <c r="M54"/>
  <c r="F37"/>
  <c r="E20"/>
  <c r="D11" i="376"/>
  <c r="E7" i="10"/>
  <c r="E10" i="393"/>
  <c r="J44" i="27"/>
  <c r="R103"/>
  <c r="E44"/>
  <c r="C53" i="6"/>
  <c r="D50" i="171"/>
  <c r="B234" i="6"/>
  <c r="F23" i="83"/>
  <c r="L22" i="95"/>
  <c r="M76" s="1"/>
  <c r="C27" i="376"/>
  <c r="D26"/>
  <c r="C39" i="6"/>
  <c r="E17" i="9"/>
  <c r="F17" s="1"/>
  <c r="F17" i="83"/>
  <c r="D25" i="376"/>
  <c r="D27" s="1"/>
  <c r="F10" i="393"/>
  <c r="E25" i="376"/>
  <c r="D61" i="171"/>
  <c r="D34"/>
  <c r="D26"/>
  <c r="D59"/>
  <c r="D57"/>
  <c r="D38"/>
  <c r="D48"/>
  <c r="D36"/>
  <c r="D55"/>
  <c r="D53"/>
  <c r="D73"/>
  <c r="D12"/>
  <c r="D19"/>
  <c r="D63"/>
  <c r="D30"/>
  <c r="D11"/>
  <c r="D14"/>
  <c r="D16"/>
  <c r="D40"/>
  <c r="D42"/>
  <c r="L6" i="393"/>
  <c r="D52" i="171"/>
  <c r="D7"/>
  <c r="E7"/>
  <c r="E129" i="83"/>
  <c r="F129" s="1"/>
  <c r="D24" i="171"/>
  <c r="D83"/>
  <c r="E5"/>
  <c r="D5"/>
  <c r="F14" i="8"/>
  <c r="E23" i="149"/>
  <c r="D8" i="97" l="1"/>
  <c r="D45" i="149"/>
  <c r="C15" i="394"/>
  <c r="M17"/>
  <c r="F209" i="6"/>
  <c r="G209" s="1"/>
  <c r="G271" i="27"/>
  <c r="I175"/>
  <c r="J175" s="1"/>
  <c r="Z138"/>
  <c r="G194"/>
  <c r="I181"/>
  <c r="H178"/>
  <c r="I178" s="1"/>
  <c r="J164"/>
  <c r="I6" i="395" s="1"/>
  <c r="J21" i="27"/>
  <c r="L21"/>
  <c r="K21"/>
  <c r="F279"/>
  <c r="H180"/>
  <c r="I180" s="1"/>
  <c r="J166"/>
  <c r="I7" i="395" s="1"/>
  <c r="E24" i="436"/>
  <c r="F24"/>
  <c r="E14" i="9"/>
  <c r="I14" s="1"/>
  <c r="G30" i="83"/>
  <c r="D30"/>
  <c r="G28"/>
  <c r="D28"/>
  <c r="P25" i="27"/>
  <c r="Q25"/>
  <c r="O25"/>
  <c r="K25"/>
  <c r="L25"/>
  <c r="J25"/>
  <c r="G6" i="393"/>
  <c r="M24" i="8"/>
  <c r="Q24" s="1"/>
  <c r="R24" s="1"/>
  <c r="I23" i="394"/>
  <c r="D7" i="97"/>
  <c r="F7" s="1"/>
  <c r="C48" i="10"/>
  <c r="C50" s="1"/>
  <c r="C51" s="1"/>
  <c r="D12" i="393" s="1"/>
  <c r="E49" i="149"/>
  <c r="L60" i="87"/>
  <c r="M60" s="1"/>
  <c r="E6" i="96"/>
  <c r="F42" i="87"/>
  <c r="C34" i="9"/>
  <c r="K26"/>
  <c r="F46" i="87"/>
  <c r="N46" s="1"/>
  <c r="O46" s="1"/>
  <c r="L32"/>
  <c r="M32" s="1"/>
  <c r="L22"/>
  <c r="D20" i="149"/>
  <c r="K57" i="87"/>
  <c r="F57"/>
  <c r="E10" i="9"/>
  <c r="I10" s="1"/>
  <c r="F10" i="87"/>
  <c r="N10" s="1"/>
  <c r="O10" s="1"/>
  <c r="F13" s="1"/>
  <c r="N13" s="1"/>
  <c r="O13" s="1"/>
  <c r="K61"/>
  <c r="F61"/>
  <c r="H30" i="9"/>
  <c r="I33" i="8"/>
  <c r="F67" i="149"/>
  <c r="Q36" i="24"/>
  <c r="Q34"/>
  <c r="Q13"/>
  <c r="E26" i="83"/>
  <c r="I161" i="27"/>
  <c r="P28"/>
  <c r="Q28"/>
  <c r="O28"/>
  <c r="L28"/>
  <c r="K28"/>
  <c r="J28"/>
  <c r="J26"/>
  <c r="K26"/>
  <c r="L26"/>
  <c r="H9"/>
  <c r="F102"/>
  <c r="E6" i="97"/>
  <c r="F6"/>
  <c r="E133" i="149"/>
  <c r="D30" i="9"/>
  <c r="E27"/>
  <c r="F27" s="1"/>
  <c r="K41" i="87"/>
  <c r="M41" s="1"/>
  <c r="N37"/>
  <c r="O37" s="1"/>
  <c r="B220" i="6"/>
  <c r="B224" s="1"/>
  <c r="B225" s="1"/>
  <c r="G30" i="95"/>
  <c r="B84" s="1"/>
  <c r="D84" s="1"/>
  <c r="G84" s="1"/>
  <c r="N28" i="27"/>
  <c r="I28"/>
  <c r="I26"/>
  <c r="N25"/>
  <c r="I25"/>
  <c r="I21"/>
  <c r="F14" i="97"/>
  <c r="F26" i="83"/>
  <c r="C21" i="490"/>
  <c r="D71" i="394"/>
  <c r="E14" i="8"/>
  <c r="E50"/>
  <c r="E51" s="1"/>
  <c r="C15" i="419"/>
  <c r="C18" i="82"/>
  <c r="E18" s="1"/>
  <c r="E9" i="158"/>
  <c r="P60" i="87"/>
  <c r="O56"/>
  <c r="N60" s="1"/>
  <c r="O6" i="393"/>
  <c r="I50" i="10"/>
  <c r="I54" s="1"/>
  <c r="I55" s="1"/>
  <c r="I56" s="1"/>
  <c r="J57"/>
  <c r="K57" s="1"/>
  <c r="E8" i="97"/>
  <c r="B85" i="6"/>
  <c r="D49" i="149"/>
  <c r="H5" i="395"/>
  <c r="K5" s="1"/>
  <c r="C14" i="419"/>
  <c r="D62" i="394"/>
  <c r="D15"/>
  <c r="R21" i="27"/>
  <c r="F17" i="26"/>
  <c r="F10" i="83"/>
  <c r="F13" s="1"/>
  <c r="G10"/>
  <c r="D17"/>
  <c r="G17"/>
  <c r="AJ211" i="6"/>
  <c r="U184" i="83"/>
  <c r="E25" i="9"/>
  <c r="F25" s="1"/>
  <c r="D58" i="83"/>
  <c r="G57"/>
  <c r="G58" s="1"/>
  <c r="D50"/>
  <c r="G50"/>
  <c r="F39"/>
  <c r="G39"/>
  <c r="D38"/>
  <c r="G38"/>
  <c r="D37"/>
  <c r="G37"/>
  <c r="D36"/>
  <c r="G36"/>
  <c r="F35"/>
  <c r="G35"/>
  <c r="F34"/>
  <c r="G34"/>
  <c r="F29"/>
  <c r="G29"/>
  <c r="G32" s="1"/>
  <c r="D25"/>
  <c r="G25"/>
  <c r="D22"/>
  <c r="G22"/>
  <c r="F18"/>
  <c r="G18"/>
  <c r="D16"/>
  <c r="G16"/>
  <c r="D15"/>
  <c r="G15"/>
  <c r="D11"/>
  <c r="G11"/>
  <c r="G13" s="1"/>
  <c r="V143" i="27"/>
  <c r="Z137"/>
  <c r="I35"/>
  <c r="L263"/>
  <c r="F114"/>
  <c r="G115"/>
  <c r="R102"/>
  <c r="R104" s="1"/>
  <c r="R8" s="1"/>
  <c r="K110"/>
  <c r="C25" i="23"/>
  <c r="D9" s="1"/>
  <c r="C14" i="7"/>
  <c r="B200" i="6"/>
  <c r="B203" s="1"/>
  <c r="E21" i="9"/>
  <c r="F21" s="1"/>
  <c r="I17"/>
  <c r="I106" i="6"/>
  <c r="F9" i="393"/>
  <c r="F22" i="490"/>
  <c r="G22" s="1"/>
  <c r="I22" s="1"/>
  <c r="M30" i="27"/>
  <c r="E12" i="158"/>
  <c r="F34" s="1"/>
  <c r="I76" i="95" s="1"/>
  <c r="K76" s="1"/>
  <c r="L76" s="1"/>
  <c r="R131" i="83"/>
  <c r="D75"/>
  <c r="F41"/>
  <c r="D41"/>
  <c r="R125"/>
  <c r="AJ212" i="6"/>
  <c r="AI206" s="1"/>
  <c r="AJ206" s="1"/>
  <c r="AQ206" s="1"/>
  <c r="AJ213"/>
  <c r="G23" i="394"/>
  <c r="I25"/>
  <c r="E6" i="149"/>
  <c r="AL194" i="6"/>
  <c r="AI195" s="1"/>
  <c r="AL195" s="1"/>
  <c r="AI196" s="1"/>
  <c r="AL196" s="1"/>
  <c r="AI197" s="1"/>
  <c r="AJ200" s="1"/>
  <c r="I105"/>
  <c r="I82"/>
  <c r="G218" i="27"/>
  <c r="N129"/>
  <c r="M127"/>
  <c r="P33" i="394"/>
  <c r="D11" i="442"/>
  <c r="D17" i="443"/>
  <c r="I83" i="6"/>
  <c r="M26" i="8"/>
  <c r="R26" s="1"/>
  <c r="E217" i="6"/>
  <c r="AI214"/>
  <c r="I114"/>
  <c r="L54" i="83"/>
  <c r="I165" i="27"/>
  <c r="I108" i="6"/>
  <c r="P110" i="27"/>
  <c r="D6" i="376"/>
  <c r="Q14" i="394"/>
  <c r="Q104" i="27"/>
  <c r="M102"/>
  <c r="M104" s="1"/>
  <c r="M8" s="1"/>
  <c r="E44" i="10"/>
  <c r="F18" s="1"/>
  <c r="B104" i="83"/>
  <c r="C104"/>
  <c r="E20" i="149"/>
  <c r="E45" s="1"/>
  <c r="D86" i="83"/>
  <c r="C86"/>
  <c r="D32" i="443"/>
  <c r="D27" i="442"/>
  <c r="L8" i="393"/>
  <c r="L9" s="1"/>
  <c r="M6" s="1"/>
  <c r="D25" i="442"/>
  <c r="C96" i="83"/>
  <c r="B96"/>
  <c r="D19" i="443"/>
  <c r="D13" i="442"/>
  <c r="C27" i="419"/>
  <c r="C16" i="394"/>
  <c r="D16" s="1"/>
  <c r="D65"/>
  <c r="C12"/>
  <c r="C11" i="419"/>
  <c r="D12" i="394"/>
  <c r="G175" i="27"/>
  <c r="G191" s="1"/>
  <c r="H161"/>
  <c r="G182"/>
  <c r="F178"/>
  <c r="R108"/>
  <c r="R110" s="1"/>
  <c r="G118"/>
  <c r="G116"/>
  <c r="M109"/>
  <c r="M110" s="1"/>
  <c r="M12" i="8"/>
  <c r="R12" s="1"/>
  <c r="C30" i="9"/>
  <c r="D11" i="97" s="1"/>
  <c r="G11" s="1"/>
  <c r="H11" s="1"/>
  <c r="C16" i="6"/>
  <c r="B22" s="1"/>
  <c r="C22" s="1"/>
  <c r="C27" s="1"/>
  <c r="C161"/>
  <c r="D12" i="96"/>
  <c r="H45" i="149"/>
  <c r="D35" s="1"/>
  <c r="E7" i="436" s="1"/>
  <c r="B67" i="149"/>
  <c r="E5" i="96"/>
  <c r="N17" i="8"/>
  <c r="C65" i="149"/>
  <c r="H37" i="8"/>
  <c r="E14" i="97"/>
  <c r="G14" s="1"/>
  <c r="E9" i="93"/>
  <c r="B22" s="1"/>
  <c r="C19" i="82"/>
  <c r="E19" s="1"/>
  <c r="E6" s="1"/>
  <c r="D6" s="1"/>
  <c r="B24" i="95"/>
  <c r="M24" s="1"/>
  <c r="E20" i="82"/>
  <c r="E8" s="1"/>
  <c r="D8" s="1"/>
  <c r="E14" i="158"/>
  <c r="F14" s="1"/>
  <c r="B32" i="95"/>
  <c r="M32" s="1"/>
  <c r="B241" i="6"/>
  <c r="B242"/>
  <c r="G31" i="376"/>
  <c r="G32" s="1"/>
  <c r="G27"/>
  <c r="J26"/>
  <c r="J31" s="1"/>
  <c r="J32" s="1"/>
  <c r="M272" i="27"/>
  <c r="D279"/>
  <c r="E279" s="1"/>
  <c r="F31" i="376"/>
  <c r="H26"/>
  <c r="H27" s="1"/>
  <c r="F27"/>
  <c r="I26"/>
  <c r="F36"/>
  <c r="F37" s="1"/>
  <c r="N86" i="27"/>
  <c r="M86"/>
  <c r="C26" i="6"/>
  <c r="D108" i="27"/>
  <c r="N35" s="1"/>
  <c r="E134" i="149"/>
  <c r="D135"/>
  <c r="D23" i="83"/>
  <c r="D26" s="1"/>
  <c r="R26" i="27"/>
  <c r="B176" i="6"/>
  <c r="I110"/>
  <c r="I107"/>
  <c r="C37"/>
  <c r="E12" i="9"/>
  <c r="R55" i="83"/>
  <c r="R56" s="1"/>
  <c r="E17" i="419"/>
  <c r="H17" i="394"/>
  <c r="I111" i="6"/>
  <c r="I109"/>
  <c r="I101"/>
  <c r="D94" i="158"/>
  <c r="F26" i="26"/>
  <c r="L264" i="27"/>
  <c r="F181"/>
  <c r="Z139"/>
  <c r="K35" i="376"/>
  <c r="D59" i="394"/>
  <c r="D68"/>
  <c r="K247" i="27"/>
  <c r="E255" s="1"/>
  <c r="S143"/>
  <c r="AA134" s="1"/>
  <c r="R96"/>
  <c r="W184" i="83"/>
  <c r="W168"/>
  <c r="F138" s="1"/>
  <c r="E20" i="376"/>
  <c r="G113" i="27"/>
  <c r="D9" i="83"/>
  <c r="D13" s="1"/>
  <c r="S26" i="394"/>
  <c r="E55" i="419"/>
  <c r="F55" s="1"/>
  <c r="E15" i="27"/>
  <c r="L17" i="8"/>
  <c r="M17" s="1"/>
  <c r="K248" i="27"/>
  <c r="E256" s="1"/>
  <c r="M128"/>
  <c r="N28" i="87"/>
  <c r="O28" s="1"/>
  <c r="E10" i="376"/>
  <c r="E21"/>
  <c r="D21"/>
  <c r="B27"/>
  <c r="H30"/>
  <c r="E37" i="394"/>
  <c r="I10" i="393"/>
  <c r="Q23" i="394"/>
  <c r="Q27" s="1"/>
  <c r="D50" i="419"/>
  <c r="D53" s="1"/>
  <c r="D56" s="1"/>
  <c r="G48" i="10"/>
  <c r="E16" i="158"/>
  <c r="F16" s="1"/>
  <c r="E38"/>
  <c r="C21" i="82"/>
  <c r="E21" s="1"/>
  <c r="B26" i="95"/>
  <c r="D26" s="1"/>
  <c r="G13" i="8"/>
  <c r="D18" i="158"/>
  <c r="D21" s="1"/>
  <c r="E35"/>
  <c r="I26" i="95" s="1"/>
  <c r="M11" i="8"/>
  <c r="R11" s="1"/>
  <c r="M10"/>
  <c r="R10" s="1"/>
  <c r="M9"/>
  <c r="R9" s="1"/>
  <c r="M8"/>
  <c r="R8" s="1"/>
  <c r="I24" i="95"/>
  <c r="K24" s="1"/>
  <c r="H78" s="1"/>
  <c r="E51" i="158"/>
  <c r="E118"/>
  <c r="C22" i="82"/>
  <c r="E22" s="1"/>
  <c r="B21" i="95"/>
  <c r="D21" s="1"/>
  <c r="G21" s="1"/>
  <c r="G109" i="158"/>
  <c r="H109" s="1"/>
  <c r="H77" i="95"/>
  <c r="K77" s="1"/>
  <c r="L77" s="1"/>
  <c r="H79"/>
  <c r="K79" s="1"/>
  <c r="L79" s="1"/>
  <c r="Q24" i="83"/>
  <c r="E39" i="158"/>
  <c r="E11"/>
  <c r="F33" s="1"/>
  <c r="I78" i="95" s="1"/>
  <c r="M10" i="393"/>
  <c r="J51" i="10"/>
  <c r="E38" i="149" s="1"/>
  <c r="D9" i="98" s="1"/>
  <c r="G44" i="10"/>
  <c r="H6" s="1"/>
  <c r="L14" i="393"/>
  <c r="F53" i="10"/>
  <c r="S16" i="394"/>
  <c r="E47" i="419"/>
  <c r="F47" s="1"/>
  <c r="E50" i="10"/>
  <c r="F180" i="27"/>
  <c r="H175"/>
  <c r="AJ197" i="6"/>
  <c r="C163"/>
  <c r="C165" s="1"/>
  <c r="C167" s="1"/>
  <c r="D55" i="149"/>
  <c r="C14" i="98" s="1"/>
  <c r="E201" i="6"/>
  <c r="F17" i="158"/>
  <c r="D22" i="82"/>
  <c r="F22" s="1"/>
  <c r="F39" i="158"/>
  <c r="B261" i="6"/>
  <c r="C50"/>
  <c r="C51"/>
  <c r="F206"/>
  <c r="G206"/>
  <c r="F19" i="158"/>
  <c r="F41"/>
  <c r="I86" i="95" s="1"/>
  <c r="D23" i="82"/>
  <c r="F23" s="1"/>
  <c r="D120" i="27"/>
  <c r="F117"/>
  <c r="B116" i="149"/>
  <c r="B118" s="1"/>
  <c r="F30" i="83"/>
  <c r="D32"/>
  <c r="E32"/>
  <c r="D278" i="27"/>
  <c r="M271"/>
  <c r="E120"/>
  <c r="Q35" s="1"/>
  <c r="E108"/>
  <c r="P35" s="1"/>
  <c r="F105"/>
  <c r="E21" i="419"/>
  <c r="P34" i="394"/>
  <c r="R86" i="27"/>
  <c r="J36" i="376"/>
  <c r="J27"/>
  <c r="C75" i="6"/>
  <c r="C76" s="1"/>
  <c r="C71"/>
  <c r="B111"/>
  <c r="B112"/>
  <c r="I31" i="95"/>
  <c r="E55" i="158"/>
  <c r="C131" i="27"/>
  <c r="C143" s="1"/>
  <c r="F146" s="1"/>
  <c r="C140"/>
  <c r="C141" s="1"/>
  <c r="C142" s="1"/>
  <c r="C62"/>
  <c r="C64" s="1"/>
  <c r="C65" s="1"/>
  <c r="F63"/>
  <c r="E62"/>
  <c r="D62"/>
  <c r="H35" i="376"/>
  <c r="B92" i="6"/>
  <c r="M30" i="95"/>
  <c r="D23" i="419"/>
  <c r="D24" s="1"/>
  <c r="D14" i="8"/>
  <c r="C32" i="7" s="1"/>
  <c r="G30" i="9"/>
  <c r="E23"/>
  <c r="I23" s="1"/>
  <c r="F16" i="83"/>
  <c r="F20" s="1"/>
  <c r="I112" i="6"/>
  <c r="B31" i="95"/>
  <c r="C32" i="83"/>
  <c r="C59" s="1"/>
  <c r="H82" i="95"/>
  <c r="K82" s="1"/>
  <c r="L82" s="1"/>
  <c r="D16" i="376"/>
  <c r="C44" i="10"/>
  <c r="D11" s="1"/>
  <c r="R25" i="394"/>
  <c r="I29" i="9"/>
  <c r="Q27" i="83"/>
  <c r="F38"/>
  <c r="C23" i="82"/>
  <c r="E23" s="1"/>
  <c r="B180" i="6"/>
  <c r="E52" i="83"/>
  <c r="Q143" i="27"/>
  <c r="G111" i="158"/>
  <c r="H111" s="1"/>
  <c r="E41"/>
  <c r="D18" i="83"/>
  <c r="E9" i="376"/>
  <c r="I6" i="10"/>
  <c r="E19" i="9"/>
  <c r="F19" s="1"/>
  <c r="B30"/>
  <c r="B7" i="98"/>
  <c r="E12" i="393"/>
  <c r="F12" s="1"/>
  <c r="G12" s="1"/>
  <c r="D14"/>
  <c r="I12" i="9"/>
  <c r="F12"/>
  <c r="N18" i="87"/>
  <c r="O18" s="1"/>
  <c r="F22" s="1"/>
  <c r="N22" s="1"/>
  <c r="M18"/>
  <c r="K22" s="1"/>
  <c r="E52" i="149"/>
  <c r="D9" i="393"/>
  <c r="J35" i="8"/>
  <c r="J14"/>
  <c r="H81" i="95"/>
  <c r="K81" s="1"/>
  <c r="L81" s="1"/>
  <c r="L27"/>
  <c r="M81" s="1"/>
  <c r="I13" i="8" l="1"/>
  <c r="I35" s="1"/>
  <c r="J6" i="394"/>
  <c r="J8"/>
  <c r="F31" i="10"/>
  <c r="F21"/>
  <c r="F13"/>
  <c r="F8"/>
  <c r="F19"/>
  <c r="F7"/>
  <c r="D38" i="394" s="1"/>
  <c r="F35" i="10"/>
  <c r="F16"/>
  <c r="F28"/>
  <c r="F26"/>
  <c r="F34"/>
  <c r="G192" i="27"/>
  <c r="Z141"/>
  <c r="E25" i="436"/>
  <c r="I182" i="27"/>
  <c r="Q21"/>
  <c r="P21"/>
  <c r="O21"/>
  <c r="F23" i="436"/>
  <c r="E23"/>
  <c r="L8" i="27"/>
  <c r="I8"/>
  <c r="C60" i="83"/>
  <c r="H15" i="27"/>
  <c r="P8"/>
  <c r="Q8"/>
  <c r="O8"/>
  <c r="E18" i="436"/>
  <c r="E16"/>
  <c r="L7" i="27"/>
  <c r="R7"/>
  <c r="K7"/>
  <c r="J7"/>
  <c r="G114"/>
  <c r="K17" i="394"/>
  <c r="O60" i="87"/>
  <c r="O22"/>
  <c r="I25" i="9"/>
  <c r="F10"/>
  <c r="M22" i="87"/>
  <c r="B17" i="98"/>
  <c r="B19" s="1"/>
  <c r="F22" i="10"/>
  <c r="F24"/>
  <c r="F37"/>
  <c r="F11"/>
  <c r="F9"/>
  <c r="F38"/>
  <c r="F14"/>
  <c r="F32"/>
  <c r="F44"/>
  <c r="F42"/>
  <c r="F43"/>
  <c r="F41"/>
  <c r="F23"/>
  <c r="F29"/>
  <c r="F6"/>
  <c r="F15"/>
  <c r="E45"/>
  <c r="F45" s="1"/>
  <c r="F12"/>
  <c r="F10"/>
  <c r="F27"/>
  <c r="F25"/>
  <c r="F20"/>
  <c r="F33"/>
  <c r="F36"/>
  <c r="F17"/>
  <c r="F30"/>
  <c r="F40"/>
  <c r="F39"/>
  <c r="F50" i="87"/>
  <c r="N50"/>
  <c r="O50" s="1"/>
  <c r="G50" i="8"/>
  <c r="G35"/>
  <c r="I14"/>
  <c r="J17" i="394"/>
  <c r="E16" i="419"/>
  <c r="D16" i="443"/>
  <c r="N17" i="394" s="1"/>
  <c r="K30" i="27"/>
  <c r="L30"/>
  <c r="J30"/>
  <c r="I30"/>
  <c r="O26"/>
  <c r="Q26"/>
  <c r="P26"/>
  <c r="H31"/>
  <c r="C61" i="83"/>
  <c r="C77" s="1"/>
  <c r="E88" s="1"/>
  <c r="M9" i="27"/>
  <c r="R9"/>
  <c r="N8"/>
  <c r="C32" i="23"/>
  <c r="F25"/>
  <c r="C30"/>
  <c r="D50" i="8"/>
  <c r="D35"/>
  <c r="I27" i="9"/>
  <c r="I21"/>
  <c r="F41" i="87"/>
  <c r="N41"/>
  <c r="O41" s="1"/>
  <c r="F36" i="158"/>
  <c r="N26" i="27"/>
  <c r="N21"/>
  <c r="O66"/>
  <c r="P66" s="1"/>
  <c r="Q77" s="1"/>
  <c r="Q78" s="1"/>
  <c r="I7"/>
  <c r="P53"/>
  <c r="P54" s="1"/>
  <c r="E59" i="149"/>
  <c r="I39" s="1"/>
  <c r="G14" i="8"/>
  <c r="F60" i="87"/>
  <c r="D52" i="83"/>
  <c r="F32"/>
  <c r="G50" i="10"/>
  <c r="G54" s="1"/>
  <c r="G55" s="1"/>
  <c r="G56" s="1"/>
  <c r="G60"/>
  <c r="G62" s="1"/>
  <c r="G63" s="1"/>
  <c r="F32" i="87"/>
  <c r="N32"/>
  <c r="O32" s="1"/>
  <c r="C39" i="7"/>
  <c r="C45" s="1"/>
  <c r="K26" i="376"/>
  <c r="K27" s="1"/>
  <c r="E27" s="1"/>
  <c r="G36"/>
  <c r="G37" s="1"/>
  <c r="X9" i="27"/>
  <c r="X12" s="1"/>
  <c r="F9"/>
  <c r="G9" s="1"/>
  <c r="G15" s="1"/>
  <c r="G31" s="1"/>
  <c r="G33" s="1"/>
  <c r="J8"/>
  <c r="K8"/>
  <c r="D14" i="10"/>
  <c r="D39"/>
  <c r="D10"/>
  <c r="D33"/>
  <c r="D42"/>
  <c r="F52" i="83"/>
  <c r="G52"/>
  <c r="G26"/>
  <c r="D20"/>
  <c r="G20"/>
  <c r="D37" i="27"/>
  <c r="G193"/>
  <c r="G220" s="1"/>
  <c r="U31" s="1"/>
  <c r="X11"/>
  <c r="H13" i="8"/>
  <c r="H35" s="1"/>
  <c r="B204" i="6"/>
  <c r="B205" s="1"/>
  <c r="E11" i="97"/>
  <c r="K6" i="395"/>
  <c r="L10" s="1"/>
  <c r="T30" i="27"/>
  <c r="D9" i="10"/>
  <c r="D20"/>
  <c r="D13"/>
  <c r="M21" i="95"/>
  <c r="G279" i="27"/>
  <c r="H279" s="1"/>
  <c r="I168"/>
  <c r="AJ198" i="6"/>
  <c r="AJ202"/>
  <c r="H6" i="393"/>
  <c r="I84" i="6"/>
  <c r="I86" s="1"/>
  <c r="I88" s="1"/>
  <c r="M29" i="27"/>
  <c r="AJ201" i="6"/>
  <c r="I115"/>
  <c r="I117" s="1"/>
  <c r="I120" s="1"/>
  <c r="D40" i="10"/>
  <c r="D15"/>
  <c r="D34"/>
  <c r="E11" i="376"/>
  <c r="AJ199" i="6"/>
  <c r="J7" i="394"/>
  <c r="N18"/>
  <c r="F21" i="490"/>
  <c r="G21" s="1"/>
  <c r="J53" i="10"/>
  <c r="J54" s="1"/>
  <c r="E12" i="82"/>
  <c r="B33" i="95"/>
  <c r="D24"/>
  <c r="G24" s="1"/>
  <c r="B78" s="1"/>
  <c r="D78" s="1"/>
  <c r="G78" s="1"/>
  <c r="F12" i="158"/>
  <c r="Q28" i="83"/>
  <c r="E30" i="9"/>
  <c r="G25" i="394"/>
  <c r="H23"/>
  <c r="H25" s="1"/>
  <c r="D32" i="95"/>
  <c r="G32" s="1"/>
  <c r="B86" s="1"/>
  <c r="D86" s="1"/>
  <c r="G86" s="1"/>
  <c r="E31" i="27"/>
  <c r="E33" s="1"/>
  <c r="E208" i="6"/>
  <c r="E211" s="1"/>
  <c r="E216"/>
  <c r="F58" i="10"/>
  <c r="D41"/>
  <c r="D38"/>
  <c r="D12"/>
  <c r="D22"/>
  <c r="D7"/>
  <c r="D23"/>
  <c r="C45"/>
  <c r="D45" s="1"/>
  <c r="D37"/>
  <c r="D26"/>
  <c r="D31"/>
  <c r="D32"/>
  <c r="D17"/>
  <c r="D30"/>
  <c r="D29" i="442"/>
  <c r="D30" s="1"/>
  <c r="D32" s="1"/>
  <c r="D43" i="10"/>
  <c r="D36"/>
  <c r="D19"/>
  <c r="D24"/>
  <c r="D29"/>
  <c r="D16"/>
  <c r="D25"/>
  <c r="D27"/>
  <c r="D6"/>
  <c r="D18"/>
  <c r="E12" i="96"/>
  <c r="D33" i="443"/>
  <c r="D21" i="10"/>
  <c r="D44"/>
  <c r="D8"/>
  <c r="D35"/>
  <c r="D28"/>
  <c r="C5" i="98"/>
  <c r="I27" i="394" s="1"/>
  <c r="D16" i="97"/>
  <c r="I19" i="9"/>
  <c r="C160" i="6"/>
  <c r="C162" s="1"/>
  <c r="Q17" i="8"/>
  <c r="Q14" i="83"/>
  <c r="F38" i="158"/>
  <c r="D136" i="149"/>
  <c r="E135"/>
  <c r="H36" i="376"/>
  <c r="H37" s="1"/>
  <c r="I27"/>
  <c r="I31"/>
  <c r="B243" i="6"/>
  <c r="S25" i="394"/>
  <c r="E54" i="419"/>
  <c r="F54" s="1"/>
  <c r="F32" i="376"/>
  <c r="H31"/>
  <c r="H32" s="1"/>
  <c r="E59" i="83"/>
  <c r="D15" i="27"/>
  <c r="D31" s="1"/>
  <c r="D33" s="1"/>
  <c r="D73" i="394"/>
  <c r="C29" i="419"/>
  <c r="B27" i="394"/>
  <c r="B18"/>
  <c r="C18"/>
  <c r="D29"/>
  <c r="C27"/>
  <c r="D10" i="393"/>
  <c r="B6" i="394" s="1"/>
  <c r="C44" i="27"/>
  <c r="G117"/>
  <c r="H51" i="10"/>
  <c r="D38" i="149" s="1"/>
  <c r="C9" i="98" s="1"/>
  <c r="D32" i="97" s="1"/>
  <c r="E32" s="1"/>
  <c r="K78" i="95"/>
  <c r="E18" i="158"/>
  <c r="E40"/>
  <c r="E43" s="1"/>
  <c r="C12" i="98" s="1"/>
  <c r="H118" i="158"/>
  <c r="E57"/>
  <c r="F57" s="1"/>
  <c r="I30" i="95"/>
  <c r="K30" s="1"/>
  <c r="E24" i="82"/>
  <c r="D14" i="7"/>
  <c r="D24" i="158"/>
  <c r="F11"/>
  <c r="D19" i="82"/>
  <c r="F19" s="1"/>
  <c r="D18"/>
  <c r="F18" s="1"/>
  <c r="F9" i="158"/>
  <c r="H31" i="10"/>
  <c r="H11"/>
  <c r="H26"/>
  <c r="H8"/>
  <c r="H23"/>
  <c r="H30"/>
  <c r="H40"/>
  <c r="H38"/>
  <c r="H21"/>
  <c r="H32"/>
  <c r="H36"/>
  <c r="H20"/>
  <c r="H17"/>
  <c r="H29"/>
  <c r="H39"/>
  <c r="H43"/>
  <c r="H24"/>
  <c r="H18"/>
  <c r="H7"/>
  <c r="G45"/>
  <c r="H45" s="1"/>
  <c r="H10"/>
  <c r="H34"/>
  <c r="H14"/>
  <c r="H35"/>
  <c r="H42"/>
  <c r="H9"/>
  <c r="H28"/>
  <c r="H22"/>
  <c r="H13"/>
  <c r="H25"/>
  <c r="H37"/>
  <c r="H41"/>
  <c r="H15"/>
  <c r="H33"/>
  <c r="H12"/>
  <c r="H19"/>
  <c r="H16"/>
  <c r="H27"/>
  <c r="H8" i="393"/>
  <c r="C145" i="27"/>
  <c r="C144"/>
  <c r="F138" s="1"/>
  <c r="I44" i="10"/>
  <c r="J6" s="1"/>
  <c r="F202" i="6"/>
  <c r="G202"/>
  <c r="M35" i="27"/>
  <c r="K36" s="1"/>
  <c r="I84" i="95"/>
  <c r="F182" i="27"/>
  <c r="B94" i="6"/>
  <c r="C24" i="82"/>
  <c r="E26" i="376"/>
  <c r="K31" i="95"/>
  <c r="B262" i="6"/>
  <c r="D21" i="82"/>
  <c r="F21" s="1"/>
  <c r="F12" s="1"/>
  <c r="F37" i="158"/>
  <c r="I85" i="95" s="1"/>
  <c r="P44" i="27"/>
  <c r="N10" i="393"/>
  <c r="E278" i="27"/>
  <c r="G278" s="1"/>
  <c r="H278" s="1"/>
  <c r="G201" i="6"/>
  <c r="C52"/>
  <c r="F201"/>
  <c r="AL197"/>
  <c r="AI198" s="1"/>
  <c r="AL198" s="1"/>
  <c r="AI199" s="1"/>
  <c r="AL199" s="1"/>
  <c r="AI200" s="1"/>
  <c r="AL200" s="1"/>
  <c r="AI201" s="1"/>
  <c r="AL201" s="1"/>
  <c r="AI202" s="1"/>
  <c r="AL202" s="1"/>
  <c r="AO202"/>
  <c r="AQ202" s="1"/>
  <c r="AQ207" s="1"/>
  <c r="F30" i="9"/>
  <c r="F51" i="158"/>
  <c r="J37" i="376"/>
  <c r="F108" i="27"/>
  <c r="N20" i="8"/>
  <c r="N33" s="1"/>
  <c r="N13"/>
  <c r="D31" i="95"/>
  <c r="M31"/>
  <c r="F205" i="6"/>
  <c r="P50" i="87" s="1"/>
  <c r="G205" i="6"/>
  <c r="D63" i="27"/>
  <c r="D64" s="1"/>
  <c r="D65" s="1"/>
  <c r="E63"/>
  <c r="E64" s="1"/>
  <c r="E65" s="1"/>
  <c r="C134"/>
  <c r="C146" s="1"/>
  <c r="G146" s="1"/>
  <c r="G203" i="6"/>
  <c r="F203"/>
  <c r="O35" i="27"/>
  <c r="R35" s="1"/>
  <c r="Q36" s="1"/>
  <c r="F120"/>
  <c r="G118" i="158"/>
  <c r="J10" i="393"/>
  <c r="K44" i="27"/>
  <c r="E59" i="158"/>
  <c r="F59" s="1"/>
  <c r="I32" i="95"/>
  <c r="K32" s="1"/>
  <c r="B184" i="6"/>
  <c r="B183"/>
  <c r="F207"/>
  <c r="F217" s="1"/>
  <c r="C20" i="490" s="1"/>
  <c r="G207" i="6"/>
  <c r="B113"/>
  <c r="M8" i="393"/>
  <c r="M9" s="1"/>
  <c r="N6" s="1"/>
  <c r="C15" i="98"/>
  <c r="C16" s="1"/>
  <c r="E212" i="6"/>
  <c r="L21" i="95"/>
  <c r="B75"/>
  <c r="G25" i="23"/>
  <c r="L8" i="394" l="1"/>
  <c r="F6"/>
  <c r="F8"/>
  <c r="K8"/>
  <c r="E38"/>
  <c r="C38"/>
  <c r="F38" s="1"/>
  <c r="K6"/>
  <c r="B8"/>
  <c r="B7"/>
  <c r="L17"/>
  <c r="F16" i="436"/>
  <c r="F18"/>
  <c r="N36" i="27"/>
  <c r="D12" i="82"/>
  <c r="D14" s="1"/>
  <c r="C32" i="98"/>
  <c r="B28"/>
  <c r="I30" i="9"/>
  <c r="R17" i="8"/>
  <c r="T29" i="27"/>
  <c r="T31" s="1"/>
  <c r="U30" s="1"/>
  <c r="L29"/>
  <c r="K29"/>
  <c r="J29"/>
  <c r="I29"/>
  <c r="H33"/>
  <c r="H125" s="1"/>
  <c r="H126" s="1"/>
  <c r="H127" s="1"/>
  <c r="H128" s="1"/>
  <c r="L12"/>
  <c r="K12"/>
  <c r="J12"/>
  <c r="Q7"/>
  <c r="P7"/>
  <c r="O7"/>
  <c r="P9"/>
  <c r="Q9" s="1"/>
  <c r="F60" i="83"/>
  <c r="K9" i="27"/>
  <c r="L9" s="1"/>
  <c r="E60" i="83"/>
  <c r="D60" s="1"/>
  <c r="X13" i="27"/>
  <c r="X14" s="1"/>
  <c r="F15"/>
  <c r="F31" s="1"/>
  <c r="F33" s="1"/>
  <c r="Q66"/>
  <c r="Q67" s="1"/>
  <c r="I12"/>
  <c r="S7"/>
  <c r="N7"/>
  <c r="T36"/>
  <c r="I45" i="149"/>
  <c r="L36" i="27"/>
  <c r="I36"/>
  <c r="J36"/>
  <c r="I15" i="394"/>
  <c r="D59" i="83"/>
  <c r="F59"/>
  <c r="G57" i="10"/>
  <c r="H57" s="1"/>
  <c r="E6" i="393"/>
  <c r="E8" s="1"/>
  <c r="C6" i="394" s="1"/>
  <c r="L78" i="95"/>
  <c r="L24"/>
  <c r="M78" s="1"/>
  <c r="Q71" i="27"/>
  <c r="Q72" s="1"/>
  <c r="D36"/>
  <c r="J9" i="394"/>
  <c r="G59" i="83"/>
  <c r="G78" s="1"/>
  <c r="E37" i="27"/>
  <c r="F37"/>
  <c r="G36"/>
  <c r="G37"/>
  <c r="E36"/>
  <c r="H14" i="8"/>
  <c r="H50" s="1"/>
  <c r="H51" s="1"/>
  <c r="I21" i="490"/>
  <c r="H182" i="27"/>
  <c r="K7" i="395"/>
  <c r="L11" s="1"/>
  <c r="D33" i="442"/>
  <c r="F9" i="490" s="1"/>
  <c r="F20"/>
  <c r="G20" s="1"/>
  <c r="E213" i="6"/>
  <c r="E219" s="1"/>
  <c r="E220" s="1"/>
  <c r="E14" i="82"/>
  <c r="E28" i="436" s="1"/>
  <c r="D10" i="442"/>
  <c r="D15" i="443"/>
  <c r="M27" i="27"/>
  <c r="F56" i="10"/>
  <c r="O10" i="393"/>
  <c r="D34" i="443" s="1"/>
  <c r="D35" s="1"/>
  <c r="H9" i="393"/>
  <c r="I6" s="1"/>
  <c r="I8" s="1"/>
  <c r="R13" i="394"/>
  <c r="D27" i="419"/>
  <c r="B88" i="83"/>
  <c r="D88" s="1"/>
  <c r="D90" s="1"/>
  <c r="E13" i="394"/>
  <c r="F19" i="436"/>
  <c r="R18" i="27"/>
  <c r="P37"/>
  <c r="P36"/>
  <c r="J37"/>
  <c r="L37"/>
  <c r="K37"/>
  <c r="F55" i="158"/>
  <c r="F45" i="27"/>
  <c r="D27" i="394"/>
  <c r="D18"/>
  <c r="E136" i="149"/>
  <c r="D137"/>
  <c r="B185" i="6"/>
  <c r="G10" i="393"/>
  <c r="I36" i="376"/>
  <c r="K31"/>
  <c r="K32" s="1"/>
  <c r="M32" s="1"/>
  <c r="I32"/>
  <c r="B86" i="83"/>
  <c r="E86" s="1"/>
  <c r="F44" i="27"/>
  <c r="N37"/>
  <c r="F65"/>
  <c r="H53" i="10"/>
  <c r="H54" s="1"/>
  <c r="F40" i="158"/>
  <c r="F18"/>
  <c r="H84" i="95"/>
  <c r="K84" s="1"/>
  <c r="L84" s="1"/>
  <c r="L30"/>
  <c r="M84" s="1"/>
  <c r="F6" i="82"/>
  <c r="H44" i="10"/>
  <c r="H14" i="393"/>
  <c r="F7" i="394"/>
  <c r="F204" i="6"/>
  <c r="F216" s="1"/>
  <c r="C19" i="490" s="1"/>
  <c r="G204" i="6"/>
  <c r="K10" i="393"/>
  <c r="N14" i="8"/>
  <c r="H85" i="95"/>
  <c r="I37" i="27"/>
  <c r="G120"/>
  <c r="Q37"/>
  <c r="I33" i="95"/>
  <c r="H86"/>
  <c r="K86" s="1"/>
  <c r="L86" s="1"/>
  <c r="L32"/>
  <c r="M86" s="1"/>
  <c r="D96" i="83"/>
  <c r="E96" s="1"/>
  <c r="L44" i="27"/>
  <c r="O36"/>
  <c r="O37"/>
  <c r="D104" i="83"/>
  <c r="E104" s="1"/>
  <c r="Q44" i="27"/>
  <c r="F208" i="6"/>
  <c r="F211" s="1"/>
  <c r="E55" i="149"/>
  <c r="C147" i="27"/>
  <c r="G138" s="1"/>
  <c r="R8" i="394"/>
  <c r="G31" i="95"/>
  <c r="D33"/>
  <c r="F142" i="27"/>
  <c r="F145"/>
  <c r="F140"/>
  <c r="E253"/>
  <c r="F141"/>
  <c r="J21" i="10"/>
  <c r="J40"/>
  <c r="J12"/>
  <c r="J37"/>
  <c r="J14"/>
  <c r="J28"/>
  <c r="J41"/>
  <c r="J30"/>
  <c r="J18"/>
  <c r="J43"/>
  <c r="J13"/>
  <c r="J34"/>
  <c r="J39"/>
  <c r="J29"/>
  <c r="J17"/>
  <c r="J35"/>
  <c r="J36"/>
  <c r="J33"/>
  <c r="J31"/>
  <c r="I45"/>
  <c r="J45" s="1"/>
  <c r="J26"/>
  <c r="J20"/>
  <c r="J27"/>
  <c r="J9"/>
  <c r="J10"/>
  <c r="J23"/>
  <c r="J16"/>
  <c r="J42"/>
  <c r="J19"/>
  <c r="J7"/>
  <c r="J32"/>
  <c r="J25"/>
  <c r="J15"/>
  <c r="J22"/>
  <c r="J8"/>
  <c r="J11"/>
  <c r="J38"/>
  <c r="J24"/>
  <c r="J44"/>
  <c r="G211" i="6"/>
  <c r="N8" i="393"/>
  <c r="N9" s="1"/>
  <c r="M75" i="95"/>
  <c r="D75"/>
  <c r="K7" i="394"/>
  <c r="G8" l="1"/>
  <c r="G6"/>
  <c r="L6"/>
  <c r="C7"/>
  <c r="C8"/>
  <c r="V30" i="27"/>
  <c r="R30" s="1"/>
  <c r="T37"/>
  <c r="E11" i="394"/>
  <c r="C39" i="97"/>
  <c r="C40" s="1"/>
  <c r="C42" s="1"/>
  <c r="E9" i="393"/>
  <c r="F6" s="1"/>
  <c r="F8" s="1"/>
  <c r="M8" i="394"/>
  <c r="F13" i="436" s="1"/>
  <c r="C21" i="98"/>
  <c r="B30"/>
  <c r="B32"/>
  <c r="F28"/>
  <c r="M6" i="394"/>
  <c r="S12" i="27"/>
  <c r="N12"/>
  <c r="F61" i="83"/>
  <c r="D61"/>
  <c r="D77" s="1"/>
  <c r="E61"/>
  <c r="Q18" i="27"/>
  <c r="P18"/>
  <c r="O18"/>
  <c r="Q20"/>
  <c r="P20"/>
  <c r="O20"/>
  <c r="Q12"/>
  <c r="P12"/>
  <c r="O12"/>
  <c r="J27"/>
  <c r="F46"/>
  <c r="D46" s="1"/>
  <c r="Q82"/>
  <c r="Q83" s="1"/>
  <c r="Q73"/>
  <c r="T39"/>
  <c r="N20"/>
  <c r="N18"/>
  <c r="T38"/>
  <c r="E35" i="149"/>
  <c r="D24" i="443"/>
  <c r="C30" i="490"/>
  <c r="J15" i="27"/>
  <c r="L15"/>
  <c r="I13"/>
  <c r="I15" s="1"/>
  <c r="F20" i="436"/>
  <c r="D44" i="149"/>
  <c r="Q15" i="83"/>
  <c r="Q16" s="1"/>
  <c r="Q17" s="1"/>
  <c r="I16" i="394"/>
  <c r="K15" i="27"/>
  <c r="I27"/>
  <c r="L27"/>
  <c r="K27"/>
  <c r="F19" i="490"/>
  <c r="G19" s="1"/>
  <c r="F8"/>
  <c r="F11" s="1"/>
  <c r="D22" i="442"/>
  <c r="I20" i="490"/>
  <c r="E221" i="6"/>
  <c r="I12" i="394"/>
  <c r="C88" i="83"/>
  <c r="C90" s="1"/>
  <c r="C13" i="394" s="1"/>
  <c r="D9" i="442"/>
  <c r="D14" i="443"/>
  <c r="O18" i="393"/>
  <c r="L18" s="1"/>
  <c r="O8"/>
  <c r="O7" s="1"/>
  <c r="I9"/>
  <c r="J6" s="1"/>
  <c r="J8" s="1"/>
  <c r="D24" i="394"/>
  <c r="D25" s="1"/>
  <c r="C24"/>
  <c r="C25" s="1"/>
  <c r="B24"/>
  <c r="B25" s="1"/>
  <c r="E44" i="419"/>
  <c r="F44" s="1"/>
  <c r="S13" i="394"/>
  <c r="B90" i="83"/>
  <c r="B13" i="394" s="1"/>
  <c r="D60"/>
  <c r="C12" i="419"/>
  <c r="D13" i="394"/>
  <c r="R27" i="27"/>
  <c r="R14" i="83"/>
  <c r="D45" i="27"/>
  <c r="C45"/>
  <c r="C47" s="1"/>
  <c r="E45"/>
  <c r="F242"/>
  <c r="F243" s="1"/>
  <c r="L265" s="1"/>
  <c r="U29"/>
  <c r="V29" s="1"/>
  <c r="I37" i="376"/>
  <c r="K36"/>
  <c r="K37" s="1"/>
  <c r="D14" i="98"/>
  <c r="B9" i="394"/>
  <c r="G18" i="393"/>
  <c r="G9"/>
  <c r="G8" s="1"/>
  <c r="E137" i="149"/>
  <c r="D138"/>
  <c r="F143" i="27"/>
  <c r="F9" i="394"/>
  <c r="G7"/>
  <c r="S8"/>
  <c r="E39" i="419"/>
  <c r="F39" s="1"/>
  <c r="G15" i="394"/>
  <c r="H15" s="1"/>
  <c r="R22"/>
  <c r="D14" i="419"/>
  <c r="G142" i="27"/>
  <c r="G145"/>
  <c r="F253"/>
  <c r="F255" s="1"/>
  <c r="G140"/>
  <c r="G141"/>
  <c r="K18" i="393"/>
  <c r="K8"/>
  <c r="L31" i="95"/>
  <c r="M85" s="1"/>
  <c r="B85"/>
  <c r="D85" s="1"/>
  <c r="G85" s="1"/>
  <c r="R13" i="27"/>
  <c r="M15"/>
  <c r="M31" s="1"/>
  <c r="E11" i="437" s="1"/>
  <c r="N35" i="8"/>
  <c r="R15" i="394"/>
  <c r="E46" i="419" s="1"/>
  <c r="F46" s="1"/>
  <c r="K85" i="95"/>
  <c r="N7" i="393"/>
  <c r="L7" i="394"/>
  <c r="M7" s="1"/>
  <c r="G75" i="95"/>
  <c r="K9" i="394"/>
  <c r="F29"/>
  <c r="D6" l="1"/>
  <c r="D7"/>
  <c r="E7" s="1"/>
  <c r="H6"/>
  <c r="H8"/>
  <c r="E19"/>
  <c r="C9"/>
  <c r="D8"/>
  <c r="E8" s="1"/>
  <c r="I38" s="1"/>
  <c r="P30" i="27"/>
  <c r="N30"/>
  <c r="C10" i="419"/>
  <c r="C18" s="1"/>
  <c r="Q30" i="27"/>
  <c r="O30"/>
  <c r="E77" i="83"/>
  <c r="D43" i="149" s="1"/>
  <c r="D58" i="394"/>
  <c r="D11" i="419"/>
  <c r="E10" i="437"/>
  <c r="E6" i="394"/>
  <c r="I36" s="1"/>
  <c r="F7" i="393"/>
  <c r="R21" i="394"/>
  <c r="S21" s="1"/>
  <c r="E30" i="436"/>
  <c r="J7" i="393"/>
  <c r="I8" i="394"/>
  <c r="I6"/>
  <c r="E46" i="27"/>
  <c r="E47" s="1"/>
  <c r="Q13"/>
  <c r="P13"/>
  <c r="O13"/>
  <c r="D47"/>
  <c r="F47"/>
  <c r="D57" s="1"/>
  <c r="Q84"/>
  <c r="G30" i="490"/>
  <c r="G31" s="1"/>
  <c r="C31"/>
  <c r="D5" i="98"/>
  <c r="M27" i="394" s="1"/>
  <c r="F7" i="436"/>
  <c r="I30" i="490"/>
  <c r="N13" i="27"/>
  <c r="U39"/>
  <c r="V39" s="1"/>
  <c r="L31"/>
  <c r="O9" i="393"/>
  <c r="M18"/>
  <c r="F12" i="436"/>
  <c r="F6" i="437"/>
  <c r="F11" i="436"/>
  <c r="F7" i="437"/>
  <c r="J9" i="393"/>
  <c r="H7" i="394"/>
  <c r="I7" s="1"/>
  <c r="E12" i="436" s="1"/>
  <c r="N18" i="393"/>
  <c r="V31" i="27"/>
  <c r="U34" s="1"/>
  <c r="R29"/>
  <c r="G16" i="394"/>
  <c r="H16" s="1"/>
  <c r="D15" i="419"/>
  <c r="I31" i="27"/>
  <c r="J31"/>
  <c r="O27"/>
  <c r="N27"/>
  <c r="K31"/>
  <c r="P27"/>
  <c r="G12" i="394"/>
  <c r="H12" s="1"/>
  <c r="I19" i="490"/>
  <c r="D5" i="443"/>
  <c r="C9" i="490"/>
  <c r="D6" i="443"/>
  <c r="C10" i="490"/>
  <c r="D4" i="443"/>
  <c r="C8" i="490"/>
  <c r="O14" i="393"/>
  <c r="E90" i="83"/>
  <c r="Q27" i="27"/>
  <c r="E138" i="149"/>
  <c r="D139"/>
  <c r="F18" i="393"/>
  <c r="E18"/>
  <c r="D18"/>
  <c r="F21" i="436"/>
  <c r="G7" i="393"/>
  <c r="G14"/>
  <c r="G143" i="27"/>
  <c r="S22" i="394"/>
  <c r="E52" i="419"/>
  <c r="F52" s="1"/>
  <c r="G9" i="394"/>
  <c r="G242" i="27"/>
  <c r="G243" s="1"/>
  <c r="H281" s="1"/>
  <c r="J18" i="393"/>
  <c r="I18"/>
  <c r="H18"/>
  <c r="L85" i="95"/>
  <c r="F257" i="27"/>
  <c r="K9" i="393"/>
  <c r="K7"/>
  <c r="K14"/>
  <c r="F256" i="27"/>
  <c r="D42" i="149"/>
  <c r="M32" i="27"/>
  <c r="L75" i="95"/>
  <c r="J29" i="394"/>
  <c r="M9"/>
  <c r="L9"/>
  <c r="I37" l="1"/>
  <c r="N2"/>
  <c r="D9"/>
  <c r="E51" i="419"/>
  <c r="F51" s="1"/>
  <c r="E98" i="83"/>
  <c r="I13" i="394"/>
  <c r="D12" i="419" s="1"/>
  <c r="B98" i="83"/>
  <c r="E29" i="436"/>
  <c r="E11"/>
  <c r="E7" i="437"/>
  <c r="E13" i="436"/>
  <c r="E6" i="437"/>
  <c r="F25" i="436"/>
  <c r="O29" i="27"/>
  <c r="P29"/>
  <c r="Q29"/>
  <c r="N29"/>
  <c r="N15"/>
  <c r="L32"/>
  <c r="L33" s="1"/>
  <c r="J32"/>
  <c r="J33" s="1"/>
  <c r="K32"/>
  <c r="K33" s="1"/>
  <c r="E48"/>
  <c r="D11" i="394" s="1"/>
  <c r="D19" s="1"/>
  <c r="C48" i="27"/>
  <c r="C57"/>
  <c r="E57"/>
  <c r="D48"/>
  <c r="C11" i="394" s="1"/>
  <c r="C19" s="1"/>
  <c r="C26" s="1"/>
  <c r="C28" s="1"/>
  <c r="C30" s="1"/>
  <c r="C32" s="1"/>
  <c r="U41" i="27"/>
  <c r="U42" s="1"/>
  <c r="R15"/>
  <c r="R31" s="1"/>
  <c r="E42" i="149" s="1"/>
  <c r="F11" i="437" s="1"/>
  <c r="O15" i="27"/>
  <c r="P38" i="394"/>
  <c r="E27" i="419"/>
  <c r="L39" i="21"/>
  <c r="I31" i="490"/>
  <c r="I32" i="27"/>
  <c r="I33" s="1"/>
  <c r="Q15"/>
  <c r="P15"/>
  <c r="L46"/>
  <c r="K46" s="1"/>
  <c r="F14" i="436"/>
  <c r="E9" i="394"/>
  <c r="N9"/>
  <c r="L45" i="27"/>
  <c r="K45" s="1"/>
  <c r="G10" i="490"/>
  <c r="I10" s="1"/>
  <c r="C11"/>
  <c r="G8"/>
  <c r="G9"/>
  <c r="I9" s="1"/>
  <c r="H9" i="394"/>
  <c r="K14"/>
  <c r="K29"/>
  <c r="I9"/>
  <c r="R19" s="1"/>
  <c r="E49" i="419" s="1"/>
  <c r="F49" s="1"/>
  <c r="B11" i="394"/>
  <c r="B19" s="1"/>
  <c r="B26" s="1"/>
  <c r="D140" i="149"/>
  <c r="E139"/>
  <c r="M33" i="27"/>
  <c r="K13" i="8"/>
  <c r="D57" i="149"/>
  <c r="G14" i="394"/>
  <c r="G29"/>
  <c r="E7" i="419"/>
  <c r="D26" i="394" l="1"/>
  <c r="D28" s="1"/>
  <c r="D30" s="1"/>
  <c r="D32" s="1"/>
  <c r="C98" i="83"/>
  <c r="C100" s="1"/>
  <c r="G13" i="394" s="1"/>
  <c r="B100" i="83"/>
  <c r="F13" i="394" s="1"/>
  <c r="D98" i="83"/>
  <c r="D100" s="1"/>
  <c r="H13" i="394" s="1"/>
  <c r="E14" i="436"/>
  <c r="I11" i="394"/>
  <c r="D10" i="419" s="1"/>
  <c r="E26" i="436"/>
  <c r="E27" s="1"/>
  <c r="T58" i="399"/>
  <c r="N31" i="27"/>
  <c r="F57"/>
  <c r="F48"/>
  <c r="E13" i="393"/>
  <c r="E26" i="394"/>
  <c r="G13" i="393" s="1"/>
  <c r="G15" s="1"/>
  <c r="G16" s="1"/>
  <c r="G17" s="1"/>
  <c r="G19" s="1"/>
  <c r="J46" i="27"/>
  <c r="P31"/>
  <c r="O31"/>
  <c r="Q31"/>
  <c r="R32"/>
  <c r="C7" i="419"/>
  <c r="C26" s="1"/>
  <c r="C28" s="1"/>
  <c r="C30" s="1"/>
  <c r="D56" i="394"/>
  <c r="D67" s="1"/>
  <c r="D70" s="1"/>
  <c r="D72" s="1"/>
  <c r="D74" s="1"/>
  <c r="O3"/>
  <c r="P4" s="1"/>
  <c r="P6" i="393"/>
  <c r="L47" i="27"/>
  <c r="J45"/>
  <c r="I45"/>
  <c r="I47" s="1"/>
  <c r="G11" i="490"/>
  <c r="I11" s="1"/>
  <c r="I8"/>
  <c r="D7" i="419"/>
  <c r="E140" i="149"/>
  <c r="D141"/>
  <c r="B28" i="394"/>
  <c r="B30" s="1"/>
  <c r="B32" s="1"/>
  <c r="D13" i="393"/>
  <c r="D15" s="1"/>
  <c r="D16" s="1"/>
  <c r="D17" s="1"/>
  <c r="R17" i="394"/>
  <c r="E48" i="419" s="1"/>
  <c r="S19" i="394"/>
  <c r="K14" i="8"/>
  <c r="D32" i="7" s="1"/>
  <c r="D39" s="1"/>
  <c r="K20" i="8"/>
  <c r="K19"/>
  <c r="L19" s="1"/>
  <c r="K23"/>
  <c r="M23" s="1"/>
  <c r="K21"/>
  <c r="L21" s="1"/>
  <c r="K16"/>
  <c r="K22"/>
  <c r="L22" s="1"/>
  <c r="M22" s="1"/>
  <c r="K47" i="27"/>
  <c r="K21" i="394"/>
  <c r="L29"/>
  <c r="F13" i="393" l="1"/>
  <c r="E32" i="436"/>
  <c r="E100" i="83"/>
  <c r="T20" i="8"/>
  <c r="T21" s="1"/>
  <c r="L20"/>
  <c r="M20" s="1"/>
  <c r="K33"/>
  <c r="K35" s="1"/>
  <c r="E28" i="394"/>
  <c r="E30" s="1"/>
  <c r="E32" s="1"/>
  <c r="Q45" i="27"/>
  <c r="N45" s="1"/>
  <c r="N47" s="1"/>
  <c r="O32"/>
  <c r="O33" s="1"/>
  <c r="P32"/>
  <c r="P33" s="1"/>
  <c r="Q32"/>
  <c r="Q33" s="1"/>
  <c r="K48"/>
  <c r="H11" i="394" s="1"/>
  <c r="N32" i="27"/>
  <c r="N33" s="1"/>
  <c r="J47"/>
  <c r="J48" s="1"/>
  <c r="G11" i="394" s="1"/>
  <c r="Q46" i="27"/>
  <c r="O46" s="1"/>
  <c r="R33"/>
  <c r="F26" i="436" s="1"/>
  <c r="F27" s="1"/>
  <c r="P13" i="8"/>
  <c r="P14" s="1"/>
  <c r="I48" i="27"/>
  <c r="F11" i="394" s="1"/>
  <c r="D142" i="149"/>
  <c r="E141"/>
  <c r="E14" i="393"/>
  <c r="E15" s="1"/>
  <c r="E16" s="1"/>
  <c r="E17" s="1"/>
  <c r="D19"/>
  <c r="H29" i="394"/>
  <c r="M21" i="8"/>
  <c r="M16"/>
  <c r="M29" i="394"/>
  <c r="L21"/>
  <c r="A35" l="1"/>
  <c r="E34"/>
  <c r="E35" s="1"/>
  <c r="F35" s="1"/>
  <c r="L33" i="8"/>
  <c r="E87" i="158" s="1"/>
  <c r="E13" s="1"/>
  <c r="O45" i="27"/>
  <c r="O47" s="1"/>
  <c r="P45"/>
  <c r="M11" i="394"/>
  <c r="C13" i="490" s="1"/>
  <c r="F13" s="1"/>
  <c r="G13" s="1"/>
  <c r="U43" i="27"/>
  <c r="U44" s="1"/>
  <c r="P16" i="8"/>
  <c r="Q47" i="27"/>
  <c r="N48" s="1"/>
  <c r="P46"/>
  <c r="P21" i="8"/>
  <c r="Q21" s="1"/>
  <c r="R21" s="1"/>
  <c r="P22"/>
  <c r="Q22" s="1"/>
  <c r="P23"/>
  <c r="R23" s="1"/>
  <c r="P19"/>
  <c r="P20"/>
  <c r="S21"/>
  <c r="Q20"/>
  <c r="L48" i="27"/>
  <c r="D143" i="149"/>
  <c r="E142"/>
  <c r="E19" i="393"/>
  <c r="F14"/>
  <c r="F15" s="1"/>
  <c r="F16" s="1"/>
  <c r="F17" s="1"/>
  <c r="F19" s="1"/>
  <c r="L27" i="394"/>
  <c r="L18"/>
  <c r="R10"/>
  <c r="I29"/>
  <c r="C4" i="98"/>
  <c r="O13" i="8"/>
  <c r="G212" i="6"/>
  <c r="G213" s="1"/>
  <c r="M19" i="8"/>
  <c r="M33" s="1"/>
  <c r="K27" i="394"/>
  <c r="J18"/>
  <c r="P37"/>
  <c r="E29" i="419"/>
  <c r="K18" i="394"/>
  <c r="J27"/>
  <c r="D9" i="149" l="1"/>
  <c r="P33" i="8"/>
  <c r="P35" s="1"/>
  <c r="R16"/>
  <c r="P47" i="27"/>
  <c r="P48" s="1"/>
  <c r="L11" i="394" s="1"/>
  <c r="J11"/>
  <c r="E10" i="419"/>
  <c r="I13" i="490"/>
  <c r="D4" i="442"/>
  <c r="D8" i="443"/>
  <c r="O48" i="27"/>
  <c r="K11" i="394" s="1"/>
  <c r="R20" i="8"/>
  <c r="R22"/>
  <c r="E69" i="158"/>
  <c r="E76" s="1"/>
  <c r="E19" i="7" s="1"/>
  <c r="Q19" i="8"/>
  <c r="Q33" s="1"/>
  <c r="E143" i="149"/>
  <c r="D144"/>
  <c r="D11" i="23"/>
  <c r="C7" i="98"/>
  <c r="E41" i="419"/>
  <c r="F41" s="1"/>
  <c r="R9" i="394"/>
  <c r="E40" i="419" s="1"/>
  <c r="F40" s="1"/>
  <c r="S10" i="394"/>
  <c r="G27"/>
  <c r="G18"/>
  <c r="G19" s="1"/>
  <c r="G26" s="1"/>
  <c r="D29" i="419"/>
  <c r="F18" i="394"/>
  <c r="F19" s="1"/>
  <c r="F26" s="1"/>
  <c r="H27"/>
  <c r="H18"/>
  <c r="F27"/>
  <c r="D4" i="98"/>
  <c r="E94" i="158"/>
  <c r="L13" i="8"/>
  <c r="O35"/>
  <c r="O14"/>
  <c r="E4" i="437" l="1"/>
  <c r="I14" i="394"/>
  <c r="C11" i="98" s="1"/>
  <c r="E9" i="149"/>
  <c r="F4" i="437" s="1"/>
  <c r="F87" i="158"/>
  <c r="F13" s="1"/>
  <c r="F21" s="1"/>
  <c r="F24" s="1"/>
  <c r="N11" i="394"/>
  <c r="Q48" i="27"/>
  <c r="R19" i="8"/>
  <c r="R33" s="1"/>
  <c r="D145" i="149"/>
  <c r="E144"/>
  <c r="F144" s="1"/>
  <c r="E6" i="436"/>
  <c r="E9" s="1"/>
  <c r="E33" s="1"/>
  <c r="F4" s="1"/>
  <c r="D13" i="23"/>
  <c r="D17" s="1"/>
  <c r="D25" s="1"/>
  <c r="D36" i="149"/>
  <c r="D60" s="1"/>
  <c r="F28" i="394"/>
  <c r="F30" s="1"/>
  <c r="F32" s="1"/>
  <c r="H13" i="393"/>
  <c r="H15" s="1"/>
  <c r="H16" s="1"/>
  <c r="H17" s="1"/>
  <c r="G28" i="394"/>
  <c r="G30" s="1"/>
  <c r="G32" s="1"/>
  <c r="I13" i="393"/>
  <c r="D20" i="82"/>
  <c r="F35" i="158"/>
  <c r="E21"/>
  <c r="E32" i="7"/>
  <c r="F212" i="6"/>
  <c r="F213" s="1"/>
  <c r="D15" i="98"/>
  <c r="D16" s="1"/>
  <c r="E26" i="95"/>
  <c r="L14" i="8"/>
  <c r="D19" i="97" s="1"/>
  <c r="F19" s="1"/>
  <c r="L35" i="8"/>
  <c r="M13"/>
  <c r="E11" i="23"/>
  <c r="D7" i="98"/>
  <c r="F6" i="436" l="1"/>
  <c r="F9" s="1"/>
  <c r="D27" i="97"/>
  <c r="M14" i="394"/>
  <c r="F94" i="158"/>
  <c r="Q13" i="8"/>
  <c r="R13" s="1"/>
  <c r="E80" i="95"/>
  <c r="E87" s="1"/>
  <c r="F69" i="158"/>
  <c r="F76" s="1"/>
  <c r="M16" i="394"/>
  <c r="F30" i="436" s="1"/>
  <c r="F219" i="6"/>
  <c r="F220" s="1"/>
  <c r="F221" s="1"/>
  <c r="D43" i="158"/>
  <c r="D146" i="149"/>
  <c r="E145"/>
  <c r="E9" i="23"/>
  <c r="D29" i="97"/>
  <c r="D58" i="149"/>
  <c r="I14" i="393"/>
  <c r="I15" s="1"/>
  <c r="I16" s="1"/>
  <c r="I17" s="1"/>
  <c r="H19"/>
  <c r="H14" i="394"/>
  <c r="H19" s="1"/>
  <c r="H26" s="1"/>
  <c r="I19"/>
  <c r="D28" i="23"/>
  <c r="D32" s="1"/>
  <c r="D13" i="419"/>
  <c r="D18" s="1"/>
  <c r="D26" s="1"/>
  <c r="D28" s="1"/>
  <c r="D30" s="1"/>
  <c r="R11" i="394"/>
  <c r="M35" i="8"/>
  <c r="M14"/>
  <c r="D22" i="97" s="1"/>
  <c r="D24" s="1"/>
  <c r="D41" i="7" s="1"/>
  <c r="D45" s="1"/>
  <c r="E14"/>
  <c r="E24" i="158"/>
  <c r="G26" i="95"/>
  <c r="E33"/>
  <c r="F20" i="82"/>
  <c r="D24"/>
  <c r="Q31" i="83"/>
  <c r="Q32" s="1"/>
  <c r="E13" i="23"/>
  <c r="E36" i="149"/>
  <c r="D22" i="98"/>
  <c r="I80" i="95"/>
  <c r="F43" i="158"/>
  <c r="D12" i="98" s="1"/>
  <c r="Q14" i="8" l="1"/>
  <c r="E19" i="97" s="1"/>
  <c r="G19" s="1"/>
  <c r="Q35" i="8"/>
  <c r="E5" i="149"/>
  <c r="E7" s="1"/>
  <c r="C13" i="98"/>
  <c r="C17" s="1"/>
  <c r="C19" s="1"/>
  <c r="C28" s="1"/>
  <c r="M15" i="394"/>
  <c r="C17" i="490" s="1"/>
  <c r="D11" i="443"/>
  <c r="N14" i="394" s="1"/>
  <c r="C16" i="490"/>
  <c r="K16" i="394"/>
  <c r="L16" s="1"/>
  <c r="N16"/>
  <c r="E15" i="419"/>
  <c r="E17" i="23"/>
  <c r="E25" s="1"/>
  <c r="H26" i="95"/>
  <c r="D61" i="158"/>
  <c r="E53"/>
  <c r="D147" i="149"/>
  <c r="E146"/>
  <c r="I26" i="394"/>
  <c r="R20"/>
  <c r="I19" i="393"/>
  <c r="J14"/>
  <c r="D30" i="23"/>
  <c r="E42" i="419"/>
  <c r="F42" s="1"/>
  <c r="S11" i="394"/>
  <c r="R12"/>
  <c r="J13" i="393"/>
  <c r="H28" i="394"/>
  <c r="H30" s="1"/>
  <c r="H32" s="1"/>
  <c r="E28" i="23"/>
  <c r="E13" i="419"/>
  <c r="E27" i="97"/>
  <c r="L14" i="394"/>
  <c r="I87" i="95"/>
  <c r="M23" i="394"/>
  <c r="C26" i="490" s="1"/>
  <c r="C22" i="93"/>
  <c r="E22" s="1"/>
  <c r="E7" i="97"/>
  <c r="F8" i="82"/>
  <c r="F14" s="1"/>
  <c r="F24"/>
  <c r="R35" i="8"/>
  <c r="R14"/>
  <c r="E22" i="97" s="1"/>
  <c r="E24" s="1"/>
  <c r="B80" i="95"/>
  <c r="G33"/>
  <c r="E39" i="7" l="1"/>
  <c r="D39" i="97"/>
  <c r="F68" i="149" s="1"/>
  <c r="F69" s="1"/>
  <c r="R15" i="83"/>
  <c r="R16" s="1"/>
  <c r="R17" s="1"/>
  <c r="F28" i="436"/>
  <c r="D21" i="98"/>
  <c r="E16" i="97"/>
  <c r="F16" i="490"/>
  <c r="G16" s="1"/>
  <c r="I16" s="1"/>
  <c r="F26"/>
  <c r="G26" s="1"/>
  <c r="F17"/>
  <c r="G17" s="1"/>
  <c r="I17" s="1"/>
  <c r="D15" i="442"/>
  <c r="H19" i="553" s="1"/>
  <c r="D21" i="443"/>
  <c r="D12"/>
  <c r="D7" i="442"/>
  <c r="H13" i="553" s="1"/>
  <c r="E32" i="23"/>
  <c r="M26" i="95"/>
  <c r="M33" s="1"/>
  <c r="K26"/>
  <c r="H33"/>
  <c r="E61" i="158"/>
  <c r="D20" i="97" s="1"/>
  <c r="F20" s="1"/>
  <c r="F53" i="158"/>
  <c r="F61" s="1"/>
  <c r="D148" i="149"/>
  <c r="E147"/>
  <c r="I28" i="394"/>
  <c r="I30" s="1"/>
  <c r="I32" s="1"/>
  <c r="K13" i="393"/>
  <c r="K15" s="1"/>
  <c r="K16" s="1"/>
  <c r="K17" s="1"/>
  <c r="K19" s="1"/>
  <c r="E50" i="419"/>
  <c r="R23" i="394"/>
  <c r="S23" s="1"/>
  <c r="S20"/>
  <c r="E43" i="419"/>
  <c r="R14" i="394"/>
  <c r="S12"/>
  <c r="J15" i="393"/>
  <c r="J16" s="1"/>
  <c r="J17" s="1"/>
  <c r="J19" s="1"/>
  <c r="E30" i="23"/>
  <c r="E14" i="419"/>
  <c r="K15" i="394"/>
  <c r="L15" s="1"/>
  <c r="E41" i="7"/>
  <c r="K23" i="394"/>
  <c r="L23" s="1"/>
  <c r="E23" i="419"/>
  <c r="B87" i="95"/>
  <c r="D80"/>
  <c r="M12" i="394"/>
  <c r="C14" i="490" s="1"/>
  <c r="E44" i="149"/>
  <c r="E20" i="97" l="1"/>
  <c r="D21"/>
  <c r="N23" i="394"/>
  <c r="F14" i="490"/>
  <c r="G14" s="1"/>
  <c r="N15" i="394"/>
  <c r="I26" i="490"/>
  <c r="C25"/>
  <c r="D9" i="443"/>
  <c r="D5" i="442"/>
  <c r="H10" i="553" s="1"/>
  <c r="H80" i="95"/>
  <c r="K33"/>
  <c r="L26"/>
  <c r="E148" i="149"/>
  <c r="D149"/>
  <c r="F10" i="437"/>
  <c r="I34" i="394"/>
  <c r="F43" i="419"/>
  <c r="F45" s="1"/>
  <c r="E45"/>
  <c r="S14" i="394"/>
  <c r="R27"/>
  <c r="S27" s="1"/>
  <c r="E53" i="419"/>
  <c r="F50"/>
  <c r="F53" s="1"/>
  <c r="D87" i="95"/>
  <c r="G80"/>
  <c r="E11" i="419"/>
  <c r="K12" i="394"/>
  <c r="L12" s="1"/>
  <c r="R129" i="83"/>
  <c r="R133" s="1"/>
  <c r="F77"/>
  <c r="F29" i="436" s="1"/>
  <c r="F21" i="97" l="1"/>
  <c r="F22" s="1"/>
  <c r="E21"/>
  <c r="G20"/>
  <c r="F25" i="490"/>
  <c r="G25" s="1"/>
  <c r="I25" s="1"/>
  <c r="I14"/>
  <c r="N12" i="394"/>
  <c r="D20" i="443"/>
  <c r="D14" i="442"/>
  <c r="H87" i="95"/>
  <c r="K80"/>
  <c r="K87" s="1"/>
  <c r="M80"/>
  <c r="M87" s="1"/>
  <c r="L33"/>
  <c r="E149" i="149"/>
  <c r="D150"/>
  <c r="K22" i="394"/>
  <c r="K25" s="1"/>
  <c r="P35"/>
  <c r="E22" i="419"/>
  <c r="E24" s="1"/>
  <c r="M25" i="394"/>
  <c r="E56" i="419"/>
  <c r="F56"/>
  <c r="E43" i="149"/>
  <c r="M13" i="394"/>
  <c r="C15" i="490" s="1"/>
  <c r="E106" i="83"/>
  <c r="B106"/>
  <c r="D11" i="98"/>
  <c r="D13" s="1"/>
  <c r="D17" s="1"/>
  <c r="D19" s="1"/>
  <c r="D28" s="1"/>
  <c r="E39" i="97" s="1"/>
  <c r="G87" i="95"/>
  <c r="G21" i="97" l="1"/>
  <c r="G22" s="1"/>
  <c r="F15" i="490"/>
  <c r="F27" s="1"/>
  <c r="F32" s="1"/>
  <c r="C27"/>
  <c r="N22" i="394"/>
  <c r="L80" i="95"/>
  <c r="L87" s="1"/>
  <c r="D10" i="443"/>
  <c r="D22" s="1"/>
  <c r="D25" s="1"/>
  <c r="D6" i="442"/>
  <c r="D151" i="149"/>
  <c r="E150"/>
  <c r="L22" i="394"/>
  <c r="L25" s="1"/>
  <c r="E57" i="149"/>
  <c r="E60" s="1"/>
  <c r="E58" s="1"/>
  <c r="F32" i="436"/>
  <c r="F33" s="1"/>
  <c r="B108" i="83"/>
  <c r="J13" i="394" s="1"/>
  <c r="J19" s="1"/>
  <c r="J26" s="1"/>
  <c r="E12" i="419"/>
  <c r="E18" s="1"/>
  <c r="E26" s="1"/>
  <c r="E28" s="1"/>
  <c r="E30" s="1"/>
  <c r="M19" i="394"/>
  <c r="M26" s="1"/>
  <c r="D106" i="83"/>
  <c r="D108" s="1"/>
  <c r="L13" i="394" s="1"/>
  <c r="L19" s="1"/>
  <c r="C106" i="83"/>
  <c r="C108" s="1"/>
  <c r="K13" i="394" s="1"/>
  <c r="K19" s="1"/>
  <c r="K26" s="1"/>
  <c r="G15" i="490" l="1"/>
  <c r="C32"/>
  <c r="D16" i="442"/>
  <c r="D19" s="1"/>
  <c r="D21" s="1"/>
  <c r="N13" i="394"/>
  <c r="D39" i="443"/>
  <c r="D27"/>
  <c r="E151" i="149"/>
  <c r="D152"/>
  <c r="L26" i="394"/>
  <c r="L28" s="1"/>
  <c r="L30" s="1"/>
  <c r="L32" s="1"/>
  <c r="E29" i="97"/>
  <c r="K28" i="394"/>
  <c r="K30" s="1"/>
  <c r="K32" s="1"/>
  <c r="M13" i="393"/>
  <c r="J28" i="394"/>
  <c r="J30" s="1"/>
  <c r="J32" s="1"/>
  <c r="L13" i="393"/>
  <c r="L15" s="1"/>
  <c r="L16" s="1"/>
  <c r="L17" s="1"/>
  <c r="E108" i="83"/>
  <c r="O13" i="393"/>
  <c r="O15" s="1"/>
  <c r="O16" s="1"/>
  <c r="O17" s="1"/>
  <c r="O19" s="1"/>
  <c r="M28" i="394"/>
  <c r="J33" i="490" s="1"/>
  <c r="P32" i="394"/>
  <c r="S53" i="399" l="1"/>
  <c r="T53" s="1"/>
  <c r="T55" s="1"/>
  <c r="T57" s="1"/>
  <c r="T59" s="1"/>
  <c r="Q32" i="394"/>
  <c r="Q36" s="1"/>
  <c r="Q39" s="1"/>
  <c r="G27" i="490"/>
  <c r="I15"/>
  <c r="E21" i="442"/>
  <c r="D35"/>
  <c r="D37"/>
  <c r="AX64" i="411"/>
  <c r="BD64"/>
  <c r="AY64"/>
  <c r="N13" i="393"/>
  <c r="E152" i="149"/>
  <c r="D153"/>
  <c r="P36" i="394"/>
  <c r="P39" s="1"/>
  <c r="L19" i="393"/>
  <c r="M14"/>
  <c r="M15" s="1"/>
  <c r="M16" s="1"/>
  <c r="M17" s="1"/>
  <c r="M30" i="394"/>
  <c r="M32" s="1"/>
  <c r="R56" i="399" s="1"/>
  <c r="R57" s="1"/>
  <c r="N30" i="394"/>
  <c r="G32" i="490" l="1"/>
  <c r="I27"/>
  <c r="BD58" i="411"/>
  <c r="BE58" s="1"/>
  <c r="BF58" s="1"/>
  <c r="BD54"/>
  <c r="BE54" s="1"/>
  <c r="BF54" s="1"/>
  <c r="BD57"/>
  <c r="BE57" s="1"/>
  <c r="BF57" s="1"/>
  <c r="BD60"/>
  <c r="BE60" s="1"/>
  <c r="BF60" s="1"/>
  <c r="BD55"/>
  <c r="BE55" s="1"/>
  <c r="BF55" s="1"/>
  <c r="AX61"/>
  <c r="BD56"/>
  <c r="BE56" s="1"/>
  <c r="BF56" s="1"/>
  <c r="AX59"/>
  <c r="BD61"/>
  <c r="BE61" s="1"/>
  <c r="BF61" s="1"/>
  <c r="BD59"/>
  <c r="BE59" s="1"/>
  <c r="BF59" s="1"/>
  <c r="BD62"/>
  <c r="AY61"/>
  <c r="B30" i="21" s="1"/>
  <c r="AX56" i="411"/>
  <c r="AY58"/>
  <c r="B27" i="21" s="1"/>
  <c r="AX58" i="411"/>
  <c r="AY59"/>
  <c r="B29" i="21" s="1"/>
  <c r="AX55" i="411"/>
  <c r="AX57"/>
  <c r="AX60"/>
  <c r="AY55"/>
  <c r="B24" i="21" s="1"/>
  <c r="AY54" i="411"/>
  <c r="B21" i="21" s="1"/>
  <c r="AY56" i="411"/>
  <c r="AY57"/>
  <c r="AX54"/>
  <c r="AY60"/>
  <c r="B31" i="21" s="1"/>
  <c r="AY62" i="411"/>
  <c r="AX62"/>
  <c r="E70"/>
  <c r="G70" s="1"/>
  <c r="BE64"/>
  <c r="BF64" s="1"/>
  <c r="D154" i="149"/>
  <c r="E153"/>
  <c r="N14" i="393"/>
  <c r="N15" s="1"/>
  <c r="N16" s="1"/>
  <c r="N17" s="1"/>
  <c r="N19" s="1"/>
  <c r="M19"/>
  <c r="L38" i="21"/>
  <c r="M34" i="394"/>
  <c r="K35" i="21"/>
  <c r="J32" i="490" l="1"/>
  <c r="I32"/>
  <c r="BD49" i="411"/>
  <c r="BE49" s="1"/>
  <c r="BF49" s="1"/>
  <c r="BD41"/>
  <c r="BE41" s="1"/>
  <c r="BF41" s="1"/>
  <c r="BD45"/>
  <c r="BE45" s="1"/>
  <c r="BF45" s="1"/>
  <c r="BD37"/>
  <c r="BE37" s="1"/>
  <c r="BF37" s="1"/>
  <c r="BD39"/>
  <c r="BE39" s="1"/>
  <c r="BF39" s="1"/>
  <c r="BD42"/>
  <c r="BE42" s="1"/>
  <c r="BF42" s="1"/>
  <c r="BD48"/>
  <c r="BE48" s="1"/>
  <c r="BF48" s="1"/>
  <c r="BD51"/>
  <c r="BE51" s="1"/>
  <c r="BF51" s="1"/>
  <c r="BD38"/>
  <c r="BE38" s="1"/>
  <c r="BF38" s="1"/>
  <c r="AX51"/>
  <c r="BD44"/>
  <c r="BE44" s="1"/>
  <c r="BF44" s="1"/>
  <c r="BD47"/>
  <c r="BE47" s="1"/>
  <c r="BF47" s="1"/>
  <c r="AX48"/>
  <c r="BD50"/>
  <c r="BE50" s="1"/>
  <c r="BF50" s="1"/>
  <c r="AX42"/>
  <c r="BD40"/>
  <c r="BE40" s="1"/>
  <c r="BF40" s="1"/>
  <c r="AX49"/>
  <c r="BD43"/>
  <c r="BE43" s="1"/>
  <c r="BF43" s="1"/>
  <c r="BD46"/>
  <c r="BE46" s="1"/>
  <c r="BF46" s="1"/>
  <c r="AX44"/>
  <c r="AX38"/>
  <c r="BD52"/>
  <c r="AY42"/>
  <c r="AY49"/>
  <c r="E25" i="21" s="1"/>
  <c r="AY45" i="411"/>
  <c r="E23" i="21" s="1"/>
  <c r="AY38" i="411"/>
  <c r="AX45"/>
  <c r="AX50"/>
  <c r="AX40"/>
  <c r="AY44"/>
  <c r="E18" i="21" s="1"/>
  <c r="AY48" i="411"/>
  <c r="AY50"/>
  <c r="E31" i="21" s="1"/>
  <c r="AY51" i="411"/>
  <c r="AX43"/>
  <c r="AX46"/>
  <c r="AY43"/>
  <c r="E21" i="21" s="1"/>
  <c r="AX47" i="411"/>
  <c r="AX39"/>
  <c r="AX37"/>
  <c r="AY40"/>
  <c r="E15" i="21" s="1"/>
  <c r="AY37" i="411"/>
  <c r="E11" i="21" s="1"/>
  <c r="AY46" i="411"/>
  <c r="E24" i="21" s="1"/>
  <c r="AY47" i="411"/>
  <c r="E27" i="21" s="1"/>
  <c r="AY39" i="411"/>
  <c r="E14" i="21" s="1"/>
  <c r="AY52" i="411"/>
  <c r="AX41"/>
  <c r="AY41"/>
  <c r="AX52"/>
  <c r="E69"/>
  <c r="G69" s="1"/>
  <c r="BE62"/>
  <c r="BF62" s="1"/>
  <c r="BD35"/>
  <c r="BD31"/>
  <c r="BE31" s="1"/>
  <c r="BF31" s="1"/>
  <c r="BD27"/>
  <c r="BE27" s="1"/>
  <c r="BF27" s="1"/>
  <c r="BD23"/>
  <c r="BE23" s="1"/>
  <c r="BF23" s="1"/>
  <c r="AX35"/>
  <c r="AX33"/>
  <c r="AX31"/>
  <c r="AX29"/>
  <c r="AX27"/>
  <c r="AX25"/>
  <c r="AX23"/>
  <c r="AX21"/>
  <c r="AX19"/>
  <c r="AX17"/>
  <c r="AX15"/>
  <c r="AX13"/>
  <c r="BD32"/>
  <c r="BE32" s="1"/>
  <c r="BF32" s="1"/>
  <c r="BD28"/>
  <c r="BE28" s="1"/>
  <c r="BF28" s="1"/>
  <c r="BD24"/>
  <c r="BE24" s="1"/>
  <c r="BF24" s="1"/>
  <c r="AY35"/>
  <c r="AY33"/>
  <c r="H22" i="21" s="1"/>
  <c r="AY31" i="411"/>
  <c r="H23" i="21" s="1"/>
  <c r="AY29" i="411"/>
  <c r="AY27"/>
  <c r="AY25"/>
  <c r="AY23"/>
  <c r="AY21"/>
  <c r="AY19"/>
  <c r="AY17"/>
  <c r="AY15"/>
  <c r="AY13"/>
  <c r="BD33"/>
  <c r="BE33" s="1"/>
  <c r="BF33" s="1"/>
  <c r="BD29"/>
  <c r="BE29" s="1"/>
  <c r="BF29" s="1"/>
  <c r="BD25"/>
  <c r="BE25" s="1"/>
  <c r="BF25" s="1"/>
  <c r="BD12"/>
  <c r="BE12" s="1"/>
  <c r="BF12" s="1"/>
  <c r="AX34"/>
  <c r="AX32"/>
  <c r="AX30"/>
  <c r="AX28"/>
  <c r="AX26"/>
  <c r="AX24"/>
  <c r="AX22"/>
  <c r="AX20"/>
  <c r="AX18"/>
  <c r="AX16"/>
  <c r="AX14"/>
  <c r="AX12"/>
  <c r="BD34"/>
  <c r="BE34" s="1"/>
  <c r="BF34" s="1"/>
  <c r="BD30"/>
  <c r="BE30" s="1"/>
  <c r="BF30" s="1"/>
  <c r="BD26"/>
  <c r="BE26" s="1"/>
  <c r="BF26" s="1"/>
  <c r="BD18"/>
  <c r="BE18" s="1"/>
  <c r="BF18" s="1"/>
  <c r="AY34"/>
  <c r="AY32"/>
  <c r="AY30"/>
  <c r="AY28"/>
  <c r="AY26"/>
  <c r="AY24"/>
  <c r="AY22"/>
  <c r="AY20"/>
  <c r="AY18"/>
  <c r="H11" i="21" s="1"/>
  <c r="AY16" i="411"/>
  <c r="AY14"/>
  <c r="AY12"/>
  <c r="D155" i="149"/>
  <c r="E154"/>
  <c r="C27" i="21"/>
  <c r="D27"/>
  <c r="B35"/>
  <c r="C30"/>
  <c r="L30" s="1"/>
  <c r="D30"/>
  <c r="D24"/>
  <c r="C24"/>
  <c r="D21"/>
  <c r="C21"/>
  <c r="C29"/>
  <c r="D29"/>
  <c r="B26"/>
  <c r="K26"/>
  <c r="M35"/>
  <c r="C26"/>
  <c r="L26" s="1"/>
  <c r="D31"/>
  <c r="C31"/>
  <c r="B25"/>
  <c r="K25"/>
  <c r="C25"/>
  <c r="E68" i="411" l="1"/>
  <c r="G68" s="1"/>
  <c r="BE52"/>
  <c r="BF52" s="1"/>
  <c r="E67"/>
  <c r="G67" s="1"/>
  <c r="BE35"/>
  <c r="BF35" s="1"/>
  <c r="D156" i="149"/>
  <c r="E155"/>
  <c r="E13" i="21"/>
  <c r="E12"/>
  <c r="K24"/>
  <c r="F20"/>
  <c r="L20" s="1"/>
  <c r="K14"/>
  <c r="H14"/>
  <c r="I19"/>
  <c r="L19" s="1"/>
  <c r="J22"/>
  <c r="I22"/>
  <c r="K12"/>
  <c r="H12"/>
  <c r="I16"/>
  <c r="L16" s="1"/>
  <c r="H18"/>
  <c r="K18"/>
  <c r="M26"/>
  <c r="D26"/>
  <c r="G23"/>
  <c r="F23"/>
  <c r="K27"/>
  <c r="F14"/>
  <c r="G14"/>
  <c r="I13"/>
  <c r="H17"/>
  <c r="K17"/>
  <c r="H35"/>
  <c r="I17"/>
  <c r="L17" s="1"/>
  <c r="H19"/>
  <c r="K19"/>
  <c r="K16"/>
  <c r="H16"/>
  <c r="F15"/>
  <c r="G15"/>
  <c r="F18"/>
  <c r="G18"/>
  <c r="E20"/>
  <c r="K20"/>
  <c r="E35"/>
  <c r="F12"/>
  <c r="F13"/>
  <c r="I18"/>
  <c r="I14"/>
  <c r="H13"/>
  <c r="K13"/>
  <c r="K15"/>
  <c r="H15"/>
  <c r="K23"/>
  <c r="D35"/>
  <c r="D25"/>
  <c r="M25"/>
  <c r="F25"/>
  <c r="L25" s="1"/>
  <c r="G25"/>
  <c r="G11"/>
  <c r="F11"/>
  <c r="K21"/>
  <c r="K31"/>
  <c r="K11"/>
  <c r="I12"/>
  <c r="I15"/>
  <c r="C35"/>
  <c r="C39" s="1"/>
  <c r="D157" i="149" l="1"/>
  <c r="E156"/>
  <c r="L12" i="21"/>
  <c r="J12"/>
  <c r="M12"/>
  <c r="F31"/>
  <c r="L31" s="1"/>
  <c r="M31" s="1"/>
  <c r="G31"/>
  <c r="J14"/>
  <c r="M14"/>
  <c r="J17"/>
  <c r="M17"/>
  <c r="M20"/>
  <c r="G20"/>
  <c r="L13"/>
  <c r="L18"/>
  <c r="L14"/>
  <c r="F21"/>
  <c r="L21" s="1"/>
  <c r="M21" s="1"/>
  <c r="G21"/>
  <c r="M18"/>
  <c r="J18"/>
  <c r="M19"/>
  <c r="J19"/>
  <c r="G35"/>
  <c r="J15"/>
  <c r="M15"/>
  <c r="I11"/>
  <c r="J11"/>
  <c r="I23"/>
  <c r="L23" s="1"/>
  <c r="M23" s="1"/>
  <c r="J23"/>
  <c r="G12"/>
  <c r="G13"/>
  <c r="J13"/>
  <c r="M13"/>
  <c r="F27"/>
  <c r="L27" s="1"/>
  <c r="M27" s="1"/>
  <c r="G27"/>
  <c r="J16"/>
  <c r="M16"/>
  <c r="G24"/>
  <c r="F24"/>
  <c r="L24" s="1"/>
  <c r="M24" s="1"/>
  <c r="L15"/>
  <c r="J35"/>
  <c r="D158" i="149" l="1"/>
  <c r="E157"/>
  <c r="I35" i="21"/>
  <c r="L11"/>
  <c r="F35"/>
  <c r="E158" i="149" l="1"/>
  <c r="D159"/>
  <c r="L35" i="21"/>
  <c r="L40" s="1"/>
  <c r="M11"/>
  <c r="F37"/>
  <c r="F39"/>
  <c r="E159" i="149" l="1"/>
  <c r="D160"/>
  <c r="F40" i="21"/>
  <c r="N31" i="394"/>
  <c r="N32" s="1"/>
  <c r="C40" i="21"/>
  <c r="D161" i="149" l="1"/>
  <c r="E160"/>
  <c r="D162" l="1"/>
  <c r="E161"/>
  <c r="D163" l="1"/>
  <c r="E162"/>
  <c r="D164" l="1"/>
  <c r="E163"/>
  <c r="E164" l="1"/>
  <c r="D165"/>
  <c r="E165" l="1"/>
  <c r="D166"/>
  <c r="D167" l="1"/>
  <c r="E166"/>
  <c r="D168" l="1"/>
  <c r="E167"/>
  <c r="E168" l="1"/>
  <c r="D169"/>
  <c r="D170" l="1"/>
  <c r="E169"/>
  <c r="E170" l="1"/>
  <c r="D171"/>
  <c r="D172" l="1"/>
  <c r="E171"/>
  <c r="D173" l="1"/>
  <c r="E172"/>
  <c r="E173" l="1"/>
  <c r="D174"/>
  <c r="D175" l="1"/>
  <c r="E174"/>
  <c r="D176" l="1"/>
  <c r="E175"/>
  <c r="D177" l="1"/>
  <c r="E176"/>
  <c r="E177" l="1"/>
  <c r="D178"/>
  <c r="D179" l="1"/>
  <c r="E178"/>
  <c r="E179" l="1"/>
  <c r="D180"/>
  <c r="E180" s="1"/>
  <c r="E62" i="339"/>
  <c r="F65"/>
  <c r="G68"/>
  <c r="B67"/>
  <c r="G63"/>
  <c r="C67"/>
  <c r="D70"/>
  <c r="E64"/>
  <c r="F67"/>
  <c r="G70"/>
  <c r="E63"/>
  <c r="F66"/>
  <c r="G69"/>
  <c r="E66"/>
  <c r="G67"/>
  <c r="D65"/>
  <c r="D64"/>
  <c r="F61"/>
  <c r="G64"/>
  <c r="C68"/>
  <c r="B63"/>
  <c r="C63"/>
  <c r="D66"/>
  <c r="E69"/>
  <c r="B70"/>
  <c r="F63"/>
  <c r="G66"/>
  <c r="C70"/>
  <c r="F62"/>
  <c r="G65"/>
  <c r="C69"/>
  <c r="B68"/>
  <c r="D68"/>
  <c r="D63"/>
  <c r="B62"/>
  <c r="E68"/>
  <c r="E67"/>
  <c r="C64"/>
  <c r="D67"/>
  <c r="E70"/>
  <c r="D62"/>
  <c r="E65"/>
  <c r="F68"/>
  <c r="B66"/>
  <c r="G62"/>
  <c r="C66"/>
  <c r="D69"/>
  <c r="B69"/>
  <c r="C65"/>
  <c r="B64"/>
  <c r="F69"/>
  <c r="F64"/>
  <c r="C62"/>
  <c r="B65"/>
  <c r="F70"/>
  <c r="E61"/>
  <c r="C61"/>
  <c r="D61"/>
  <c r="G61"/>
  <c r="B61"/>
  <c r="B71" l="1"/>
  <c r="C72"/>
  <c r="F72"/>
  <c r="B72"/>
  <c r="G72"/>
  <c r="C71"/>
  <c r="E71"/>
  <c r="F71"/>
  <c r="D71"/>
  <c r="E72"/>
  <c r="C18" i="24"/>
  <c r="D9" s="1"/>
  <c r="D18" s="1"/>
  <c r="E9" s="1"/>
  <c r="E18" s="1"/>
  <c r="F9" s="1"/>
  <c r="F18" s="1"/>
  <c r="G9" s="1"/>
  <c r="G18" s="1"/>
  <c r="H9" s="1"/>
  <c r="H18" s="1"/>
  <c r="I9" s="1"/>
  <c r="I18" s="1"/>
  <c r="J9" s="1"/>
  <c r="J18" s="1"/>
  <c r="K9" s="1"/>
  <c r="K18" s="1"/>
  <c r="L9" s="1"/>
  <c r="L18" s="1"/>
  <c r="M9" s="1"/>
  <c r="M18" s="1"/>
  <c r="N9" s="1"/>
  <c r="N18" s="1"/>
  <c r="D28" i="97" s="1"/>
  <c r="O11" i="24"/>
  <c r="O18" s="1"/>
  <c r="C31" s="1"/>
  <c r="D33" i="97" l="1"/>
  <c r="O31" i="24"/>
  <c r="O40" s="1"/>
  <c r="C40"/>
  <c r="P18"/>
  <c r="D36" i="97" l="1"/>
  <c r="D40" s="1"/>
  <c r="D42" s="1"/>
  <c r="D31" i="24"/>
  <c r="D40" s="1"/>
  <c r="E31" s="1"/>
  <c r="E40" s="1"/>
  <c r="F31" s="1"/>
  <c r="F40" s="1"/>
  <c r="G31" s="1"/>
  <c r="G40" s="1"/>
  <c r="H31" s="1"/>
  <c r="H40" s="1"/>
  <c r="I31" s="1"/>
  <c r="I40" s="1"/>
  <c r="J31" s="1"/>
  <c r="J40" s="1"/>
  <c r="K31" s="1"/>
  <c r="K40" s="1"/>
  <c r="L31" s="1"/>
  <c r="L40" s="1"/>
  <c r="M31" s="1"/>
  <c r="M40" s="1"/>
  <c r="N31" s="1"/>
  <c r="N40" s="1"/>
  <c r="E28" i="97" s="1"/>
  <c r="E33" s="1"/>
  <c r="D47" l="1"/>
  <c r="D43"/>
  <c r="D46"/>
  <c r="D48"/>
  <c r="D45"/>
  <c r="P40" i="24"/>
  <c r="E36" i="97"/>
  <c r="E40" s="1"/>
  <c r="E42" s="1"/>
  <c r="E43" s="1"/>
</calcChain>
</file>

<file path=xl/comments1.xml><?xml version="1.0" encoding="utf-8"?>
<comments xmlns="http://schemas.openxmlformats.org/spreadsheetml/2006/main">
  <authors>
    <author>DGM</author>
  </authors>
  <commentList>
    <comment ref="F69" authorId="0">
      <text>
        <r>
          <rPr>
            <b/>
            <sz val="8"/>
            <color indexed="81"/>
            <rFont val="Tahoma"/>
            <family val="2"/>
          </rPr>
          <t>DGM:</t>
        </r>
        <r>
          <rPr>
            <sz val="8"/>
            <color indexed="81"/>
            <rFont val="Tahoma"/>
            <family val="2"/>
          </rPr>
          <t xml:space="preserve">
Whether all the PMU Assets have to be Completed  by 31.03.2004 so as to transfer all the CWIP to  FA's by that date.</t>
        </r>
      </text>
    </comment>
  </commentList>
</comments>
</file>

<file path=xl/comments2.xml><?xml version="1.0" encoding="utf-8"?>
<comments xmlns="http://schemas.openxmlformats.org/spreadsheetml/2006/main">
  <authors>
    <author>Dell</author>
  </authors>
  <commentList>
    <comment ref="D199" authorId="0">
      <text>
        <r>
          <rPr>
            <b/>
            <sz val="9"/>
            <color indexed="81"/>
            <rFont val="Tahoma"/>
            <family val="2"/>
          </rPr>
          <t>Dell:</t>
        </r>
        <r>
          <rPr>
            <sz val="9"/>
            <color indexed="81"/>
            <rFont val="Tahoma"/>
            <family val="2"/>
          </rPr>
          <t xml:space="preserve">
VERY IMPORTANT SHEET</t>
        </r>
      </text>
    </comment>
  </commentList>
</comments>
</file>

<file path=xl/comments3.xml><?xml version="1.0" encoding="utf-8"?>
<comments xmlns="http://schemas.openxmlformats.org/spreadsheetml/2006/main">
  <authors>
    <author>NESCO</author>
  </authors>
  <commentList>
    <comment ref="B137" authorId="0">
      <text>
        <r>
          <rPr>
            <b/>
            <sz val="8"/>
            <color indexed="81"/>
            <rFont val="Tahoma"/>
            <family val="2"/>
          </rPr>
          <t>NESCO:</t>
        </r>
        <r>
          <rPr>
            <sz val="8"/>
            <color indexed="81"/>
            <rFont val="Tahoma"/>
            <family val="2"/>
          </rPr>
          <t xml:space="preserve">
the total basic and gp has been computed based on the revised salary as on July'09</t>
        </r>
      </text>
    </comment>
  </commentList>
</comments>
</file>

<file path=xl/sharedStrings.xml><?xml version="1.0" encoding="utf-8"?>
<sst xmlns="http://schemas.openxmlformats.org/spreadsheetml/2006/main" count="17767" uniqueCount="4386">
  <si>
    <t>33 KV Metering Unit without meter</t>
  </si>
  <si>
    <t>EHT metering arrangement without meter</t>
  </si>
  <si>
    <t>RECONNECTION CHARGES</t>
  </si>
  <si>
    <t>Single phase Domestic consumer</t>
  </si>
  <si>
    <t>Single phase other consumer</t>
  </si>
  <si>
    <t>Three phase L.T. consumer</t>
  </si>
  <si>
    <t>HT and EHT consumer</t>
  </si>
  <si>
    <t>World bank Loan as per the subsidiary loan &amp; project implementation agreement dt.25.03.2000</t>
  </si>
  <si>
    <t xml:space="preserve">17 years </t>
  </si>
  <si>
    <t>3 yrs.</t>
  </si>
  <si>
    <t>Total duration of interruption</t>
  </si>
  <si>
    <t>Laboratory &amp; Meter Testing Equipment</t>
  </si>
  <si>
    <t>Tools and Work Equipment</t>
  </si>
  <si>
    <t>Sheet F-11</t>
  </si>
  <si>
    <t>F-11</t>
  </si>
  <si>
    <t>Customer Satisfaction Survey</t>
  </si>
  <si>
    <t>Incentive for Collection</t>
  </si>
  <si>
    <t>KIRIBURU MINES, SAIL</t>
  </si>
  <si>
    <t>NOS OF EMPLOYEES AS ON 31-03-2009</t>
  </si>
  <si>
    <t>RED</t>
  </si>
  <si>
    <t>AED</t>
  </si>
  <si>
    <t>M/S HENA POLY PRODUCTS</t>
  </si>
  <si>
    <t>UTKAL POLYWAVE IND.PVT.LTD</t>
  </si>
  <si>
    <t>KALINGA ICE &amp; COLD STORAGE</t>
  </si>
  <si>
    <t>JAISWAL PLASTIC TUBES LTD.</t>
  </si>
  <si>
    <t>TARATARINI RUBBER(INDIA)P.LTD</t>
  </si>
  <si>
    <t>EASTERN VALVES</t>
  </si>
  <si>
    <t>3 Phase Static Trivector Meter</t>
  </si>
  <si>
    <t>3 Phase Static bivector meter</t>
  </si>
  <si>
    <t>SERENDA NEW COLONY, OMC LTD</t>
  </si>
  <si>
    <t>KALINGA IRON WORKS COLONY</t>
  </si>
  <si>
    <t>BANEIKALA COLONY, TISCO, JODA</t>
  </si>
  <si>
    <t>JARIBAR Mn MINES COLONY, TISCO</t>
  </si>
  <si>
    <t>M/S Dada Ice Plant</t>
  </si>
  <si>
    <t>L.P.G.BOTTLING PLANT</t>
  </si>
  <si>
    <t>BIRLA TYRES</t>
  </si>
  <si>
    <t>J.K.DASMAL JUTE PRODUCTS PVT.</t>
  </si>
  <si>
    <t>Consumption/Billing figures for Domestic Consumers</t>
  </si>
  <si>
    <t>Sheet T-3</t>
  </si>
  <si>
    <t>T-3</t>
  </si>
  <si>
    <t xml:space="preserve"> (Consumption &gt;200 units/month)</t>
  </si>
  <si>
    <t>General Purpose &lt; 110 KVA</t>
  </si>
  <si>
    <t>10 /DPS</t>
  </si>
  <si>
    <t>II</t>
  </si>
  <si>
    <t>III</t>
  </si>
  <si>
    <t>2009-10</t>
  </si>
  <si>
    <t>MAYURBHANJ ICE &amp; COLD STORAGE</t>
  </si>
  <si>
    <t>K.K.STEEL</t>
  </si>
  <si>
    <t>MAYURBHANJ METAL LTD.</t>
  </si>
  <si>
    <t>M/S SHIV SHAKTI SPONGE IRON</t>
  </si>
  <si>
    <t>M/S.GANESH RICE MILL</t>
  </si>
  <si>
    <t>Other Finance Charges</t>
  </si>
  <si>
    <t xml:space="preserve">Purchase of Power </t>
  </si>
  <si>
    <t>Terminal Benefits(P.F., Pension and Leave)</t>
  </si>
  <si>
    <t>NO.of service connection provided after 180 days of valid requisition for  power supply</t>
  </si>
  <si>
    <t>ESSEL MINING &amp; IND LTD</t>
  </si>
  <si>
    <t>M/S M.S.P SPONGE IRON LTD.</t>
  </si>
  <si>
    <t>16(4-15)</t>
  </si>
  <si>
    <t>Statement of Provision of Employees Terminal Benefits (Pension &amp; Gratuity)</t>
  </si>
  <si>
    <t>NESCO
Cash Flow Statement</t>
  </si>
  <si>
    <t>Rs.  In  Lakhs</t>
  </si>
  <si>
    <t>Total funds required</t>
  </si>
  <si>
    <t>September</t>
  </si>
  <si>
    <t>October</t>
  </si>
  <si>
    <t>November</t>
  </si>
  <si>
    <t>December</t>
  </si>
  <si>
    <t>January</t>
  </si>
  <si>
    <t>BASIS OF FIXATION OF LOAD FACTOR FOR VARIOUS CATEGORIES OF CONSUMERS WITH DEFECTIVE METERS</t>
  </si>
  <si>
    <t>(E)</t>
  </si>
  <si>
    <t>BASIS OF FIXATION OF MINIMUM CHARGE</t>
  </si>
  <si>
    <t xml:space="preserve"> Gross Receivables</t>
  </si>
  <si>
    <t>Release of Service Connection 
(LT SUPPLY)</t>
  </si>
  <si>
    <t>Period
-----&gt;</t>
  </si>
  <si>
    <t>Abstract of outages due to trippings of HT feeder
(Excluding the Interruptions Due To EHT Failure/Grid Disturbances)</t>
  </si>
  <si>
    <t>(Rs. in Lacs.)</t>
  </si>
  <si>
    <t>FOR 2009-10</t>
  </si>
  <si>
    <t>Steps proposed to reduce feeder tripings.</t>
  </si>
  <si>
    <t>Expenditure</t>
  </si>
  <si>
    <t>Rs. in crores</t>
  </si>
  <si>
    <t>I.</t>
  </si>
  <si>
    <t>HT</t>
  </si>
  <si>
    <t>Insurance</t>
  </si>
  <si>
    <t>ESTIMATION OF EMPLOYEE COST</t>
  </si>
  <si>
    <t>Increment cost  (Rs./kwh)</t>
  </si>
  <si>
    <t>Statement of Provision of Employees Terminal Benefits (lLeave Encashment)</t>
  </si>
  <si>
    <t>Power Bond dues</t>
  </si>
  <si>
    <t>1+2</t>
  </si>
  <si>
    <t>Rs. In crore</t>
  </si>
  <si>
    <t>Rs. In lakh</t>
  </si>
  <si>
    <t>M/S KALINGA IRON WORKS</t>
  </si>
  <si>
    <t>BALANI IRON ORE MINES, SAIL</t>
  </si>
  <si>
    <t>Payment of 6th Pay Arrear</t>
  </si>
  <si>
    <t>Closing Cash balance</t>
  </si>
  <si>
    <t>Expenditure on Construction Cess</t>
  </si>
  <si>
    <t>Expenditure on Inspection Fees</t>
  </si>
  <si>
    <t>AVERAGE BASIC PAY+DP PER EMPLOYEE(IN RUPEES) DURING 2009-10 CONSIDERING 03% NORMAL HIKE</t>
  </si>
  <si>
    <t>SALARY INCLUDING Arrear PAY HIKE</t>
  </si>
  <si>
    <t>Incentive</t>
  </si>
  <si>
    <t>Balance of profit and loss account  brought forward from last year</t>
  </si>
  <si>
    <t>2002-03</t>
  </si>
  <si>
    <t>Land</t>
  </si>
  <si>
    <t>Capital Stock</t>
  </si>
  <si>
    <t>Total C.W.I.P.</t>
  </si>
  <si>
    <t>(Excessive billing,amount already paid by consumer shown as arrears,wrong application of tariff,posting of wrong initial reading,showing the short claims in the monthly bill without furnishing the details to the consumer,wrong postings,i.e. postings</t>
  </si>
  <si>
    <t xml:space="preserve">Sheet F-2 </t>
  </si>
  <si>
    <t>F-2</t>
  </si>
  <si>
    <t>Project wise/Scheme wise Capital Expenditure</t>
  </si>
  <si>
    <t xml:space="preserve">Sheet F-3  </t>
  </si>
  <si>
    <t>F-3</t>
  </si>
  <si>
    <t>Information on receipt &amp; repayment of loan</t>
  </si>
  <si>
    <t xml:space="preserve">Sheet F-4  </t>
  </si>
  <si>
    <t>F-4</t>
  </si>
  <si>
    <t xml:space="preserve">Sheet F-5 </t>
  </si>
  <si>
    <t>F-5</t>
  </si>
  <si>
    <t xml:space="preserve">Sheet F-6 </t>
  </si>
  <si>
    <t>F-6</t>
  </si>
  <si>
    <t>General Purpose ( &lt;100 KW  )</t>
  </si>
  <si>
    <t>L.T.Industrial (S) Supply</t>
  </si>
  <si>
    <t>Total Interest capitalised in 2003-04</t>
  </si>
  <si>
    <t>Bad Debt Written off</t>
  </si>
  <si>
    <t>Provision for Bad and doubtful Debt</t>
  </si>
  <si>
    <t>74.2/ 74.3/74.4</t>
  </si>
  <si>
    <t>NESCO LTD.</t>
  </si>
  <si>
    <t xml:space="preserve">Sheet F-7 </t>
  </si>
  <si>
    <t>F-7</t>
  </si>
  <si>
    <t>PARTICULARS</t>
  </si>
  <si>
    <t>2000-01</t>
  </si>
  <si>
    <t>2001-02</t>
  </si>
  <si>
    <t>Sheet F-8</t>
  </si>
  <si>
    <t>F-8</t>
  </si>
  <si>
    <t>Sheet F-9</t>
  </si>
  <si>
    <t>F-9</t>
  </si>
  <si>
    <t>Rs lakhs</t>
  </si>
  <si>
    <t>% Reduction in T&amp;D loss for Sl 2</t>
  </si>
  <si>
    <t>Net Interest &amp; Finace charges</t>
  </si>
  <si>
    <t>COMMUNICATION</t>
  </si>
  <si>
    <t>PROFESSIONAL CHARGES</t>
  </si>
  <si>
    <t>Audit fees</t>
  </si>
  <si>
    <t>CONVEYANCE &amp; TRAVELLING</t>
  </si>
  <si>
    <t>OTHER EXPENSES</t>
  </si>
  <si>
    <t>Rs/kwh</t>
  </si>
  <si>
    <t>Total Cost with Profit(Rs./kwh)</t>
  </si>
  <si>
    <t>Cost at system end (Rs./kwh)</t>
  </si>
  <si>
    <t>Cables</t>
  </si>
  <si>
    <t>----------</t>
  </si>
  <si>
    <t>Consumption/Billing figures for Commercial Consumers</t>
  </si>
  <si>
    <t>Sheet T-4</t>
  </si>
  <si>
    <t>T-4</t>
  </si>
  <si>
    <t>Sheet T-5</t>
  </si>
  <si>
    <t>T-5</t>
  </si>
  <si>
    <t>Charges other than and in addition to the charges of Tariff leviable towards Meter rent and Reconnection charges remain unchanged. No meter rent will be payble after full cost of meter is recovered.</t>
  </si>
  <si>
    <t>Table of Contents</t>
  </si>
  <si>
    <t>TARIFF FORMATS</t>
  </si>
  <si>
    <t>Details</t>
  </si>
  <si>
    <t>Page No.</t>
  </si>
  <si>
    <t>FINANCE FORMATS</t>
  </si>
  <si>
    <t>Power Purchase Bills</t>
  </si>
  <si>
    <t>PERFORMANCE FORMATS</t>
  </si>
  <si>
    <t>Form No.</t>
  </si>
  <si>
    <t xml:space="preserve">Load Factor (LF) in excess of 50% and up to 60% by EHT and HT consumers shall be payable @180 paise/kwh &amp; 200 paise/kwh respectively and LF above 60% by EHT &amp; HT consumers shall be payable @ 150 paise/kwh &amp; 170 paise/kwh respectively. </t>
  </si>
  <si>
    <t>(VI)</t>
  </si>
  <si>
    <t xml:space="preserve">Special Tariff allowing discount for Power Intensive Industries, covered under Special Agreement with NESCO will not exceed a consolidated charge of 230 p/u.  </t>
  </si>
  <si>
    <t>(VII)</t>
  </si>
  <si>
    <t>Network Assets (*)</t>
  </si>
  <si>
    <t>SCHEME(*)</t>
  </si>
  <si>
    <t>CONTENTS FOR DISTCO TARIFF GUIDE LINES</t>
  </si>
  <si>
    <t>TARIFF REVISION</t>
  </si>
  <si>
    <t>Sheet NO</t>
  </si>
  <si>
    <t>OERC FORM NO</t>
  </si>
  <si>
    <t>SUBJECT</t>
  </si>
  <si>
    <t>Sheet T-1</t>
  </si>
  <si>
    <t>T-1</t>
  </si>
  <si>
    <t>Assessment of consumption for the ensuing year</t>
  </si>
  <si>
    <t>Sheet T-2</t>
  </si>
  <si>
    <t>T-2</t>
  </si>
  <si>
    <t>Suit filed</t>
  </si>
  <si>
    <t>Provision made</t>
  </si>
  <si>
    <t>Form No. F. 26</t>
  </si>
  <si>
    <t>CONSOLIDATED REPORT ON INVENTORY HOLDING</t>
  </si>
  <si>
    <t>Stock as at</t>
  </si>
  <si>
    <t>Inventory Holding</t>
  </si>
  <si>
    <t>(in months)</t>
  </si>
  <si>
    <t>to be Considered in 2009-10</t>
  </si>
  <si>
    <t>to be Considered in 2010-11</t>
  </si>
  <si>
    <t>Total Provision as on 31-03-2009</t>
  </si>
  <si>
    <t>Actual</t>
  </si>
  <si>
    <t>Approved</t>
  </si>
  <si>
    <t>Diff</t>
  </si>
  <si>
    <t>Basic Pay + DP</t>
  </si>
  <si>
    <t>Other All</t>
  </si>
  <si>
    <t>Medical Reim</t>
  </si>
  <si>
    <t>LTC</t>
  </si>
  <si>
    <t>HR reim</t>
  </si>
  <si>
    <t>UL</t>
  </si>
  <si>
    <t>Pymnt WC Act</t>
  </si>
  <si>
    <t>Other Staff Cost</t>
  </si>
  <si>
    <t>Staff Welfare Expns</t>
  </si>
  <si>
    <t>TB (PF, Pen, Gratuity, Leave)</t>
  </si>
  <si>
    <t>6th Pay Impact</t>
  </si>
  <si>
    <t xml:space="preserve">Major Impact </t>
  </si>
  <si>
    <t>Salary for 2009-10</t>
  </si>
  <si>
    <t>Terminal Benefits</t>
  </si>
  <si>
    <t>Rest</t>
  </si>
  <si>
    <t xml:space="preserve">Proposed Charges, other than and in addition to the charges of tariff leviable for the purpose </t>
  </si>
  <si>
    <t>Sheet F-17</t>
  </si>
  <si>
    <t>F-17</t>
  </si>
  <si>
    <t>Provision for 2008-09</t>
  </si>
  <si>
    <t>Statement of Provision of Employees Terminal Benefits</t>
  </si>
  <si>
    <t>Provident fund</t>
  </si>
  <si>
    <t>o</t>
  </si>
  <si>
    <t>Less - Allowed during the year 2007-08 by Commission</t>
  </si>
  <si>
    <t>Balance to be claimed in the ARR for the FY 2008-09</t>
  </si>
  <si>
    <t>Category</t>
  </si>
  <si>
    <t>Cost of Supply (Rs/kwh)</t>
  </si>
  <si>
    <t>Existing Avg. Tariff (Rs/kWh)</t>
  </si>
  <si>
    <t>Cost</t>
  </si>
  <si>
    <t>EHT</t>
  </si>
  <si>
    <t xml:space="preserve">HT </t>
  </si>
  <si>
    <t>LT</t>
  </si>
  <si>
    <t xml:space="preserve">Sheet F-1  </t>
  </si>
  <si>
    <t>F-1</t>
  </si>
  <si>
    <t>Information on Block Capital</t>
  </si>
  <si>
    <t>AURO FLOUR MILL</t>
  </si>
  <si>
    <t>BRITE GLASS WORK PVT. LTD.</t>
  </si>
  <si>
    <t>AMBICA RICE MILL</t>
  </si>
  <si>
    <t>KALIKA AGRO PRODUCT</t>
  </si>
  <si>
    <t>Loan dues as on 31-03-2008</t>
  </si>
  <si>
    <r>
      <t xml:space="preserve">consumers         </t>
    </r>
    <r>
      <rPr>
        <b/>
        <i/>
        <sz val="10"/>
        <rFont val="Arial"/>
        <family val="2"/>
      </rPr>
      <t>(Included in Sl No.4)</t>
    </r>
  </si>
  <si>
    <t>Bulk Supply - Domestic</t>
  </si>
  <si>
    <t>Commercial</t>
  </si>
  <si>
    <t>Mini Steel Plant</t>
  </si>
  <si>
    <t>Colony Consumption</t>
  </si>
  <si>
    <t>EHT Category</t>
  </si>
  <si>
    <t>Emerg. Supply to CPP</t>
  </si>
  <si>
    <t>D.C. Services</t>
  </si>
  <si>
    <t>GRAND TOTAL</t>
  </si>
  <si>
    <t>URBAN</t>
  </si>
  <si>
    <t>UNITS BILLED IN MU</t>
  </si>
  <si>
    <t>(FOR THE PERIOD OF REPORT)</t>
  </si>
  <si>
    <t>Sale in the slab rates -&gt;</t>
  </si>
  <si>
    <t>Loan</t>
  </si>
  <si>
    <t>Rs. in Lacs</t>
  </si>
  <si>
    <t>OERC</t>
  </si>
  <si>
    <t>INFORMATION ON BLOCK CAPITAL</t>
  </si>
  <si>
    <t>A.</t>
  </si>
  <si>
    <t>2008-09</t>
  </si>
  <si>
    <t>Additions</t>
  </si>
  <si>
    <t>Depreciation</t>
  </si>
  <si>
    <t>Receivable from consumers as at</t>
  </si>
  <si>
    <t>the beginning of the year</t>
  </si>
  <si>
    <t>Revenue billed for the year</t>
  </si>
  <si>
    <t xml:space="preserve">           Against current dues</t>
  </si>
  <si>
    <t xml:space="preserve">Technical      </t>
  </si>
  <si>
    <t xml:space="preserve"> Non-Tech.</t>
  </si>
  <si>
    <t xml:space="preserve">Technical        </t>
  </si>
  <si>
    <t xml:space="preserve"> Salaries</t>
  </si>
  <si>
    <t>Dearness Allowance</t>
  </si>
  <si>
    <t>Other Allowance</t>
  </si>
  <si>
    <t>LT Category</t>
  </si>
  <si>
    <t xml:space="preserve">Expenditure for Customer Care Centre </t>
  </si>
  <si>
    <t>Contribution to accident reserve fund</t>
  </si>
  <si>
    <t>Sub total :</t>
  </si>
  <si>
    <t>Telephone &amp; Trunk Call</t>
  </si>
  <si>
    <t>&gt;100&lt;=300</t>
  </si>
  <si>
    <t>More than 300 KWH(SLAB)</t>
  </si>
  <si>
    <t>Opening balance</t>
  </si>
  <si>
    <t>Penal Int.</t>
  </si>
  <si>
    <t xml:space="preserve">Industrial </t>
  </si>
  <si>
    <t>HEAVY</t>
  </si>
  <si>
    <t>SOURCE</t>
  </si>
  <si>
    <t>BALANCE</t>
  </si>
  <si>
    <t>DA</t>
  </si>
  <si>
    <t>HRA</t>
  </si>
  <si>
    <t>M.A</t>
  </si>
  <si>
    <t>SALARY</t>
  </si>
  <si>
    <t>PROVISION</t>
  </si>
  <si>
    <t>FOR 2008-09</t>
  </si>
  <si>
    <t xml:space="preserve">PROVISION </t>
  </si>
  <si>
    <t>LEAVE</t>
  </si>
  <si>
    <t>PROVISION FOR TERMINAL BENEFITS (PF)</t>
  </si>
  <si>
    <t>Expenditure on receivable audit</t>
  </si>
  <si>
    <t>Estimation of Valuation as on 31-03-2009</t>
  </si>
  <si>
    <t>Fund Receivable from NESCO &amp; GRIDCO</t>
  </si>
  <si>
    <t>10=(5+6-7+9)</t>
  </si>
  <si>
    <t>Agro &amp; Agro Allied</t>
  </si>
  <si>
    <t>Unmetered supply</t>
  </si>
  <si>
    <t>Failure of Transformer (Nos.)</t>
  </si>
  <si>
    <t xml:space="preserve"> (Consumption &lt;=100 units/month)</t>
  </si>
  <si>
    <t xml:space="preserve"> (Consumption &gt;100, &lt;=300 units/month)</t>
  </si>
  <si>
    <t>Public Institution&gt;100 KW</t>
  </si>
  <si>
    <t>Others</t>
  </si>
  <si>
    <t>Repair &amp; Maintenance Expenses</t>
  </si>
  <si>
    <t>Sheet F-23</t>
  </si>
  <si>
    <t>F-23</t>
  </si>
  <si>
    <t>Sheet F-24</t>
  </si>
  <si>
    <t>F-24</t>
  </si>
  <si>
    <t>Sheet F-25</t>
  </si>
  <si>
    <t>F-25</t>
  </si>
  <si>
    <t>NO.of service connection provided within 30 days of valid requisition for  power supply</t>
  </si>
  <si>
    <t>Water Supply &amp; public works</t>
  </si>
  <si>
    <t>Traction/ Railways</t>
  </si>
  <si>
    <t>Public Lighting</t>
  </si>
  <si>
    <t>Temporary Lighting</t>
  </si>
  <si>
    <t>2006-07</t>
  </si>
  <si>
    <t>Cable and Conductors</t>
  </si>
  <si>
    <t>Circuit Breaker</t>
  </si>
  <si>
    <t>Categories of Consumer/Region</t>
  </si>
  <si>
    <t>0 – 2 m</t>
  </si>
  <si>
    <t>2 – 6 m</t>
  </si>
  <si>
    <t>6 – 12 m</t>
  </si>
  <si>
    <t>12 – 24 m</t>
  </si>
  <si>
    <t>Total Out-standing</t>
  </si>
  <si>
    <t>Balance claimed in the ARR for the FY 2009-10</t>
  </si>
  <si>
    <t>Power Purchase Contingencies</t>
  </si>
  <si>
    <t>Inspection fees</t>
  </si>
  <si>
    <t xml:space="preserve">Note: </t>
  </si>
  <si>
    <t>CED</t>
  </si>
  <si>
    <t>LESS ; EXPECTED RETIREMENT DURING 2011-12</t>
  </si>
  <si>
    <t>NOS. OF EMPLOYEES ESTIMATED DURING 2011-12</t>
  </si>
  <si>
    <t>TOTAL BASIC + GP DURING THE YEAR 2009-10 (RS. IN LAKHS)</t>
  </si>
  <si>
    <t>AVERAGE BASIC PAY+DP PER EMPLOYEE(IN RUPEES) DURING 2009-10</t>
  </si>
  <si>
    <t>AVERAGE BASIC PAY+DP PER EMPLOYEE(IN RUPEES) DURING 2010-11 CONSIDERING 03% NORMAL HIKE</t>
  </si>
  <si>
    <t>AVERAGE NOS. OF EMPLOYEES DURING 2010-11</t>
  </si>
  <si>
    <t>AVERAGE NOS OF EMPLOYEES DURING 2011-12</t>
  </si>
  <si>
    <t>TOTAL BASIC + DP DURING THE YEAR 2011-12 (RS. IN LAKHS)</t>
  </si>
  <si>
    <t>from July to Dec</t>
  </si>
  <si>
    <t>from Jan to March</t>
  </si>
  <si>
    <t>Average DA</t>
  </si>
  <si>
    <t>Statement of Contingency Reserve</t>
  </si>
  <si>
    <t>Statement of Fixed Assets &amp; Depreciation</t>
  </si>
  <si>
    <t>Subsidy and Grants</t>
  </si>
  <si>
    <t>Balance Sheet</t>
  </si>
  <si>
    <t>Profit &amp; Loss Account</t>
  </si>
  <si>
    <t xml:space="preserve">L.T. Industrial(S) </t>
  </si>
  <si>
    <t xml:space="preserve">L.T. Industrial(M) </t>
  </si>
  <si>
    <t>Specified Public Purpose</t>
  </si>
  <si>
    <t>Public Water works and Sewage Pumping</t>
  </si>
  <si>
    <t xml:space="preserve"> &lt;100 KW</t>
  </si>
  <si>
    <t>General Purpose(=&gt;110 KVA)</t>
  </si>
  <si>
    <t>Consumers’ Security Deposits</t>
  </si>
  <si>
    <t>Capital contributions from consumers</t>
  </si>
  <si>
    <t>APPLICATION OF FUNDS</t>
  </si>
  <si>
    <t>Less: Accumulated Depreciation</t>
  </si>
  <si>
    <t>Capital Work in Progress</t>
  </si>
  <si>
    <t>(Rs. in lakhs.)</t>
  </si>
  <si>
    <t>Over 24 m</t>
  </si>
  <si>
    <t>TOTAL GROSS ASSETS</t>
  </si>
  <si>
    <t>Network Assets &amp; Overhead lines</t>
  </si>
  <si>
    <t>Furniture &amp; Fixture</t>
  </si>
  <si>
    <t>Total Assets</t>
  </si>
  <si>
    <t>DEPRECIATIONS</t>
  </si>
  <si>
    <t>Pre' 92 Rates</t>
  </si>
  <si>
    <t>Total Depreciation</t>
  </si>
  <si>
    <t>Cummulative Depreciation</t>
  </si>
  <si>
    <t>Disputed Amount</t>
  </si>
  <si>
    <t xml:space="preserve">Discon-nected </t>
  </si>
  <si>
    <t>Profit (before interest &amp; finance charges)</t>
  </si>
  <si>
    <t>Public Water Works and Swerage Pumping &gt;=110 KVA</t>
  </si>
  <si>
    <t>General Purpose &gt;= 110 KVA</t>
  </si>
  <si>
    <t xml:space="preserve">HT Category </t>
  </si>
  <si>
    <t>H.T.Industrial (M) Supply</t>
  </si>
  <si>
    <t>Public Water Works and Swerage Pumping</t>
  </si>
  <si>
    <t>Emergency  Supply to CPP</t>
  </si>
  <si>
    <t xml:space="preserve">Colony Consumption </t>
  </si>
  <si>
    <t xml:space="preserve">EHT Category </t>
  </si>
  <si>
    <t>RATE FOR D.C. SUPPLY</t>
  </si>
  <si>
    <t>SAME AS RATE AT SL. 1</t>
  </si>
  <si>
    <t>SAME AS RATE AT SL. 2</t>
  </si>
  <si>
    <t>SAME AS RATE AT SL. 5</t>
  </si>
  <si>
    <r>
      <t>Note</t>
    </r>
    <r>
      <rPr>
        <b/>
        <sz val="12"/>
        <rFont val="Arial"/>
        <family val="2"/>
      </rPr>
      <t>:</t>
    </r>
  </si>
  <si>
    <t>(I)</t>
  </si>
  <si>
    <t xml:space="preserve">DPS is no more payable by domestic consumers.  </t>
  </si>
  <si>
    <t>(II)</t>
  </si>
  <si>
    <t>DPS for other categories has been reduced to 1.25% from 2%.</t>
  </si>
  <si>
    <t>Energy charge in respect of domestic consumer for consumption above 200 units per month has been reduced to 310 p/kWh from 320 p/kWh</t>
  </si>
  <si>
    <t>(IV)</t>
  </si>
  <si>
    <t xml:space="preserve">MMFC for Specified Public Purpose and Public Water Works has been reduced to Rs.80/- per kw to Rs.50/- per kw rationalising the MMFC to Rs.50/- </t>
  </si>
  <si>
    <t>(V)</t>
  </si>
  <si>
    <t>Public Water Works &amp; Swerage Pumping</t>
  </si>
  <si>
    <t>Chandikhole</t>
  </si>
  <si>
    <t>Jajpur Town</t>
  </si>
  <si>
    <t>Anandapur</t>
  </si>
  <si>
    <t>Aprl 00</t>
  </si>
  <si>
    <t>Less:-Employee cost Capitalised</t>
  </si>
  <si>
    <t>Net Emplyoee Cost</t>
  </si>
  <si>
    <t>Element of Profit (Rs./kwh) (RROR)</t>
  </si>
  <si>
    <t>Basta</t>
  </si>
  <si>
    <t>NA</t>
  </si>
  <si>
    <t xml:space="preserve"> 33/11Kv S/S</t>
  </si>
  <si>
    <t>Subsidy Rs. Lacs</t>
  </si>
  <si>
    <t>1/10 th to be ammortised</t>
  </si>
  <si>
    <t>Expenditure for Energy Audit</t>
  </si>
  <si>
    <t xml:space="preserve"> (Consumption &lt;= 50 units/month)</t>
  </si>
  <si>
    <t>( iv )</t>
  </si>
  <si>
    <t>(Rs. in lacs.)</t>
  </si>
  <si>
    <t>(G)</t>
  </si>
  <si>
    <t>(H)</t>
  </si>
  <si>
    <t>( I )</t>
  </si>
  <si>
    <t>Additional Employee Cost</t>
  </si>
  <si>
    <t>Avg balance</t>
  </si>
  <si>
    <t>Medium/low tension</t>
  </si>
  <si>
    <t>Irrigation/ Agricultural</t>
  </si>
  <si>
    <t>Current Tariff for 12 Mth.( Accrual Basis )</t>
  </si>
  <si>
    <t>TERM LOANS FROM BANK</t>
  </si>
  <si>
    <t>(B)</t>
  </si>
  <si>
    <t>Large Industry</t>
  </si>
  <si>
    <t>Railway Traction</t>
  </si>
  <si>
    <t>Heavy Industry</t>
  </si>
  <si>
    <t>Power Intensive Industry</t>
  </si>
  <si>
    <t>TARUMATA ICE FACTORY</t>
  </si>
  <si>
    <t xml:space="preserve">11/.4kv </t>
  </si>
  <si>
    <t>Valuation as on 31/03/2009 by Bhudev</t>
  </si>
  <si>
    <t>Diff in 2008-09</t>
  </si>
  <si>
    <t>Investment in bonds &amp; securities as on 01-04-2008</t>
  </si>
  <si>
    <t>Interest on invstmnt during 2008-09 @ 8.5 %</t>
  </si>
  <si>
    <t>Valuation as on 31/03/2010 by Bhudev</t>
  </si>
  <si>
    <t>Diff in 2009-10</t>
  </si>
  <si>
    <t>II.</t>
  </si>
  <si>
    <t>1B</t>
  </si>
  <si>
    <t>Contractual Obligations</t>
  </si>
  <si>
    <t>Conractual obligations</t>
  </si>
  <si>
    <t>CAPEX</t>
  </si>
  <si>
    <t>GM</t>
  </si>
  <si>
    <t>Manager</t>
  </si>
  <si>
    <t>Dy manager</t>
  </si>
  <si>
    <t>AM</t>
  </si>
  <si>
    <t>Contractual obligations shown under Misc. Expenses transferred to Employee Cost</t>
  </si>
  <si>
    <t>Consumption during peak and off-peak hours by large industries</t>
  </si>
  <si>
    <t>Sheet P-12</t>
  </si>
  <si>
    <t>P-12</t>
  </si>
  <si>
    <t>Interruptions</t>
  </si>
  <si>
    <t>Sheet P-13</t>
  </si>
  <si>
    <t>Renovation &amp; investment</t>
  </si>
  <si>
    <t>Nos</t>
  </si>
  <si>
    <t xml:space="preserve">Rate </t>
  </si>
  <si>
    <t>Land and Rights</t>
  </si>
  <si>
    <t>Furniture, Fixtures</t>
  </si>
  <si>
    <t>C.General Assets</t>
  </si>
  <si>
    <t>0-50 KWH</t>
  </si>
  <si>
    <t>&gt;400KWH</t>
  </si>
  <si>
    <t>B. DEFICIT OF CONTRIBUTION TO TRUST LIABILITY AS ON 31-03-2012</t>
  </si>
  <si>
    <t>Funding available</t>
  </si>
  <si>
    <t>Approved by OERC till 2011-12</t>
  </si>
  <si>
    <t>Funds received from GRIDCO (Pension+Gratuity)</t>
  </si>
  <si>
    <t>Total Funding available (1+2+3)</t>
  </si>
  <si>
    <t>(III)</t>
  </si>
  <si>
    <t>Unfunded Liability (II-I)</t>
  </si>
  <si>
    <t>Expenditure for RTI Related activities</t>
  </si>
  <si>
    <t xml:space="preserve">Income to be recovered in future tariff determination  </t>
  </si>
  <si>
    <t>Expenditure for intra-state ABT implimentation</t>
  </si>
  <si>
    <t>ANSHUMAN RICE MILL</t>
  </si>
  <si>
    <t>Franchisee Expenses</t>
  </si>
  <si>
    <t>Construction Cess</t>
  </si>
  <si>
    <t>1 % on Capex(NW) &amp; R&amp;M</t>
  </si>
  <si>
    <t>Inspection Fees</t>
  </si>
  <si>
    <t>0.78 % on GB(NW)</t>
  </si>
  <si>
    <t>IT Automation including Call center</t>
  </si>
  <si>
    <t>Rs. 4.50 lakhs p.m including Call Center charges of Rs. 20,000/- per center</t>
  </si>
  <si>
    <t>FBT</t>
  </si>
  <si>
    <t>0&lt;=50KWH</t>
  </si>
  <si>
    <t>More than 400 KWH (SLAB)</t>
  </si>
  <si>
    <t>Keonjhar Circle</t>
  </si>
  <si>
    <t xml:space="preserve">Baripada Circle </t>
  </si>
  <si>
    <t>Loan from Govt. of Orissa-zero int.</t>
  </si>
  <si>
    <t>Capex Plan- Loan from GoO-Int. bearing</t>
  </si>
  <si>
    <t>Capex Plan- Loan from GoO-zero Int.</t>
  </si>
  <si>
    <t>Capex Plan- Counter part funding</t>
  </si>
  <si>
    <t>Capex Plan-Loan from GoO(Int. bearing)</t>
  </si>
  <si>
    <t>Capex Plan-Counter part funding</t>
  </si>
  <si>
    <t>Capex Plan-Loan from GoO(Zero Int.)</t>
  </si>
  <si>
    <t>Interest on APDRP /REC/PFC/World Bank/GoO</t>
  </si>
  <si>
    <t>TOTAL SALE</t>
  </si>
  <si>
    <t>interest details</t>
  </si>
  <si>
    <t>WB Loan</t>
  </si>
  <si>
    <t>REC-AP</t>
  </si>
  <si>
    <t>REC-SI</t>
  </si>
  <si>
    <t>GoO-INT</t>
  </si>
  <si>
    <t>Cap-Cpart</t>
  </si>
  <si>
    <t>B.Loan</t>
  </si>
  <si>
    <t>JINDAL STAINLESS LTD.</t>
  </si>
  <si>
    <t>DEBASIS PANDA</t>
  </si>
  <si>
    <t>M/S HOTEL LUCKY INDIA</t>
  </si>
  <si>
    <t>M/S PATNAIK PLANTATION PVT. LTD.</t>
  </si>
  <si>
    <t>EX.ENGR.KANPUR REH. C&amp;B DIVISION</t>
  </si>
  <si>
    <t>M/S SHREE GANESH STEEL</t>
  </si>
  <si>
    <t>THE SAMAJ</t>
  </si>
  <si>
    <t>M/S MAA LAXMI AGRO PVT. LTD.</t>
  </si>
  <si>
    <t>REC - APDRP</t>
  </si>
  <si>
    <t>SHORT TERM LOAN FROM BANKS</t>
  </si>
  <si>
    <t>Rs. in lacs</t>
  </si>
  <si>
    <t>Problems in metering and meter reading</t>
  </si>
  <si>
    <t>Errors in billing</t>
  </si>
  <si>
    <t>Rs. in Crs.</t>
  </si>
  <si>
    <t>SUMRIT METALIKS (P)LTD</t>
  </si>
  <si>
    <t>INDIAN OIL CORPORATION LTD.</t>
  </si>
  <si>
    <t>S.R.AQUA</t>
  </si>
  <si>
    <t>SDO-PHONE,BARIPADA</t>
  </si>
  <si>
    <t>SDO-PHONES</t>
  </si>
  <si>
    <t>E.E. STORES &amp; MECHANICALS</t>
  </si>
  <si>
    <t>E.E.STORES MECHANICALS</t>
  </si>
  <si>
    <t>POWER GRID CORP.OF INDIA</t>
  </si>
  <si>
    <t>SEEMANTA ENGINEERING COLLEGE</t>
  </si>
  <si>
    <t>FACOR LTD- CHARGE CHROME PLANT</t>
  </si>
  <si>
    <t>BALASORE ALLOYS LIMITED</t>
  </si>
  <si>
    <t>TISCO FERRO ALLOYS PLANT</t>
  </si>
  <si>
    <t>IDCOL FERROCHROME &amp; ALLOYS LTD</t>
  </si>
  <si>
    <t>FERRO MANGANESE PLANT, TISCO</t>
  </si>
  <si>
    <t>E.E. P.H.D. BARIPADA</t>
  </si>
  <si>
    <t>IDCO PUMP HOUSE</t>
  </si>
  <si>
    <t>GURUBEDA PUMP HOUSE</t>
  </si>
  <si>
    <t>BHOLABEDA PUMP HOUSE</t>
  </si>
  <si>
    <t>EXECUTIVE ENGINEER, PHD,</t>
  </si>
  <si>
    <t>BHADRAK RAILWAY TRACTION</t>
  </si>
  <si>
    <t>BALASORE RAILWAY TRACTION</t>
  </si>
  <si>
    <t>Hire charges of vehicle</t>
  </si>
  <si>
    <t>Fees &amp; Subscription</t>
  </si>
  <si>
    <t>Books &amp; Periodicals</t>
  </si>
  <si>
    <t>Printing &amp; Stationery</t>
  </si>
  <si>
    <t>Advertisement</t>
  </si>
  <si>
    <t>Watch &amp; Ward</t>
  </si>
  <si>
    <t>Organisational Development Expenses</t>
  </si>
  <si>
    <t>Training</t>
  </si>
  <si>
    <t>Demmurage and Wharfage on materials</t>
  </si>
  <si>
    <t>Transit insurance</t>
  </si>
  <si>
    <t>for 2011-12</t>
  </si>
  <si>
    <t xml:space="preserve"> (Consumption &gt;300 units/month)</t>
  </si>
  <si>
    <t>Accounts Payable</t>
  </si>
  <si>
    <t>ARUN TRADING CORPORATION</t>
  </si>
  <si>
    <t>M/S MANGALAM AGROTECH PVT. LTD.</t>
  </si>
  <si>
    <t>ADHIR KU. SUTAR</t>
  </si>
  <si>
    <t>M/S SHREE HANUMAN RICE MILL</t>
  </si>
  <si>
    <t>S S AGRI BUSINESS</t>
  </si>
  <si>
    <t>M/S MAHALAXMI STONE CRUSHER</t>
  </si>
  <si>
    <t>M/S BIOTECH AYUR (P) LTD.</t>
  </si>
  <si>
    <t>M/S GANAPATI PIPE &amp; INDRUSTRIES</t>
  </si>
  <si>
    <t>M/S AGN AGRO PROCESSORS PVT LTD.</t>
  </si>
  <si>
    <t>M/S MAA RICE MILL</t>
  </si>
  <si>
    <t>M/S ANANDA EXPORTS</t>
  </si>
  <si>
    <t>M/S JAY JAGANNATH RE-ROLLING</t>
  </si>
  <si>
    <t>M/S MISRILAL MINES PVT.LTD</t>
  </si>
  <si>
    <t>M/S MAA CHANDI STONE CRUSHER</t>
  </si>
  <si>
    <t>M/S LAXMIPRIYA RICE MILL</t>
  </si>
  <si>
    <t>M/S UCHABALI IRON &amp; MN.MINES</t>
  </si>
  <si>
    <t>EX. ENG. P.H.D. BARIPADA</t>
  </si>
  <si>
    <t>JAWAHAR NAVODAYA BIDYALAYA</t>
  </si>
  <si>
    <t>THE DISTRICT SPORTS OFFICER, KNJ</t>
  </si>
  <si>
    <t>Furniture, Fixture</t>
  </si>
  <si>
    <t>Office Equipment</t>
  </si>
  <si>
    <t>Date of Sanction</t>
  </si>
  <si>
    <t>Amt. Of Drawal</t>
  </si>
  <si>
    <t>NESCO TOTAL</t>
  </si>
  <si>
    <t>Total Application</t>
  </si>
  <si>
    <t>(d)</t>
  </si>
  <si>
    <t>As Proposed</t>
  </si>
  <si>
    <t>Ministeel Plant</t>
  </si>
  <si>
    <t>Emergency Power supply to CPP</t>
  </si>
  <si>
    <t>DC Service:</t>
  </si>
  <si>
    <t>MONTHLY METER RENT</t>
  </si>
  <si>
    <t>Existing</t>
  </si>
  <si>
    <t>Proposed</t>
  </si>
  <si>
    <t>CWIP</t>
  </si>
  <si>
    <t>APDRP Funds</t>
  </si>
  <si>
    <t>3 Phase electro-magnetic KWH meter</t>
  </si>
  <si>
    <t>Return on Equity</t>
  </si>
  <si>
    <t>Issued capital</t>
  </si>
  <si>
    <t>Called-up capital</t>
  </si>
  <si>
    <t>Less calls in arrears</t>
  </si>
  <si>
    <t>L.T. Industrial(S) (Small Industry)</t>
  </si>
  <si>
    <t>L.T. Industrial(M) (Medium Industry)</t>
  </si>
  <si>
    <t>B</t>
  </si>
  <si>
    <t>C</t>
  </si>
  <si>
    <t>D</t>
  </si>
  <si>
    <t>E</t>
  </si>
  <si>
    <t>F</t>
  </si>
  <si>
    <t>CPP</t>
  </si>
  <si>
    <t>G</t>
  </si>
  <si>
    <t>H</t>
  </si>
  <si>
    <t>Rs. Lakhs</t>
  </si>
  <si>
    <t>ADMINISTRATION &amp; GENERAL EXPENSES</t>
  </si>
  <si>
    <t>(Rs. in Lacs)</t>
  </si>
  <si>
    <t>PROPERTY RELATED EXPENSES</t>
  </si>
  <si>
    <t>Licence Fees</t>
  </si>
  <si>
    <t>BASIS OF CALCULATION OF MONTHLY METER RENT</t>
  </si>
  <si>
    <t>RATE MAKING</t>
  </si>
  <si>
    <t>(D)</t>
  </si>
  <si>
    <t>AVERAGE NOS. OF EMPLOYEES DURING 2009-10</t>
  </si>
  <si>
    <t>Closing balance of Loan ( Without interest )</t>
  </si>
  <si>
    <t>Closing balance of Loan ( With interest )</t>
  </si>
  <si>
    <t>WORLD Bank Loan</t>
  </si>
  <si>
    <t xml:space="preserve">Closing balance of Loan </t>
  </si>
  <si>
    <t xml:space="preserve">Previous Year   </t>
  </si>
  <si>
    <t>2010-11</t>
  </si>
  <si>
    <t>GRIDCO Loan &amp; BST Securitised</t>
  </si>
  <si>
    <t>NO.of valid requisitions for HT connection for power supply</t>
  </si>
  <si>
    <t>NO.of service connection provided within 180 days of valid requisition for  power supply</t>
  </si>
  <si>
    <t>C.D.In KW</t>
  </si>
  <si>
    <t>1.0</t>
  </si>
  <si>
    <t>2.0</t>
  </si>
  <si>
    <t>Subsidy on average cost basis by customer class and service level for ensuing FY</t>
  </si>
  <si>
    <t>Sheet F-16</t>
  </si>
  <si>
    <t>F-16</t>
  </si>
  <si>
    <t>Date of Acquisition/Installation</t>
  </si>
  <si>
    <t>Historical Cost/Cost of Acquisition</t>
  </si>
  <si>
    <t xml:space="preserve">Date of withdrawal operations </t>
  </si>
  <si>
    <t>Rent, Rates &amp; Cess</t>
  </si>
  <si>
    <t>S.No</t>
  </si>
  <si>
    <t>Description</t>
  </si>
  <si>
    <t>Amount (Rs Lacs)</t>
  </si>
  <si>
    <t>No of Kutir Jyoti Cons.</t>
  </si>
  <si>
    <t>Consumption/KJ conn.</t>
  </si>
  <si>
    <t xml:space="preserve">Total Consmption(KJ) </t>
  </si>
  <si>
    <t>RURAL</t>
  </si>
  <si>
    <t>Billed</t>
  </si>
  <si>
    <t>Creation of Capital Assets.</t>
  </si>
  <si>
    <t>01.04.99</t>
  </si>
  <si>
    <t>17 years</t>
  </si>
  <si>
    <t>APDRP Grant</t>
  </si>
  <si>
    <t>BIJU YOJONA</t>
  </si>
  <si>
    <t>REC(SI)</t>
  </si>
  <si>
    <t>REC (SI) Scheme</t>
  </si>
  <si>
    <t>Fund required for 2008-09</t>
  </si>
  <si>
    <t>Fund required for 2006-07</t>
  </si>
  <si>
    <t>Carrying Cost towards default in 2006-07 &amp; 2007-08</t>
  </si>
  <si>
    <t>REC (SI )</t>
  </si>
  <si>
    <t>rate of interest</t>
  </si>
  <si>
    <t>Principal</t>
  </si>
  <si>
    <t>Period From</t>
  </si>
  <si>
    <t>Period To</t>
  </si>
  <si>
    <t>Days</t>
  </si>
  <si>
    <t>Differential interest on NESCO Power Bond</t>
  </si>
  <si>
    <t>Capital Subsidy/Grants</t>
  </si>
  <si>
    <t>Ex.salary</t>
  </si>
  <si>
    <t>Non Ex.Salary</t>
  </si>
  <si>
    <t>MU Sold</t>
  </si>
  <si>
    <t>A&amp;G Exp</t>
  </si>
  <si>
    <t>A&amp;G</t>
  </si>
  <si>
    <t>Vehicle</t>
  </si>
  <si>
    <t>Other Equipment</t>
  </si>
  <si>
    <t>All figs in Rs Lakhs</t>
  </si>
  <si>
    <t>Repayment</t>
  </si>
  <si>
    <t>Interest</t>
  </si>
  <si>
    <t>Revised estimate for Current Financial Year</t>
  </si>
  <si>
    <t>Estimates for ensuing year</t>
  </si>
  <si>
    <t>Amt. of loan redeemed upto the beginning of the year</t>
  </si>
  <si>
    <t>GRIDCO NEW LOAN</t>
  </si>
  <si>
    <t>Adjustments with Govt Drs</t>
  </si>
  <si>
    <t>Collection from Arrear Govt. Consumers on adj with GRIDCO Dues</t>
  </si>
  <si>
    <t>BALANCE OF LOAN</t>
  </si>
  <si>
    <t>COST</t>
  </si>
  <si>
    <t>POI</t>
  </si>
  <si>
    <t>Net Receivables</t>
  </si>
  <si>
    <t>DAITARY IRON  ORE MINES</t>
  </si>
  <si>
    <t>NILACHAL ISPAT NIGAM LTD</t>
  </si>
  <si>
    <t>M/S NILANCHAL CARBO METALIKS</t>
  </si>
  <si>
    <t>MID EAST INTEGRATED STEEL CO.</t>
  </si>
  <si>
    <t>K. J. ISPAT LIMITED</t>
  </si>
  <si>
    <t>JODA EAST IRON MINES, TISCO</t>
  </si>
  <si>
    <t>Specified Public Purpose(Public Institution)&lt;100 kw</t>
  </si>
  <si>
    <t>1.a</t>
  </si>
  <si>
    <t>1.b</t>
  </si>
  <si>
    <t>GARRISON ENGNR-R&amp;D, OT ROAD</t>
  </si>
  <si>
    <t>GARRISON ENGNR-R&amp;D, ANGARGADIA</t>
  </si>
  <si>
    <t>Consumer Commercial Information</t>
  </si>
  <si>
    <t xml:space="preserve">  HT &amp; LT consumers on the basis of MU sold.</t>
  </si>
  <si>
    <t># 2% of total A&amp;G expenditure has been allocated to EHT Consumers &amp; balacne allocated to</t>
  </si>
  <si>
    <t>Measures for reduction of T &amp; D loss</t>
  </si>
  <si>
    <t>Sheet P-15</t>
  </si>
  <si>
    <t>P-15</t>
  </si>
  <si>
    <t>Consumer Complaint</t>
  </si>
  <si>
    <t xml:space="preserve">REPAIRS AND MAINTENANCE EXPENSES </t>
  </si>
  <si>
    <t>Civil repairs &amp; maintenance</t>
  </si>
  <si>
    <t>Insulators</t>
  </si>
  <si>
    <t>HARI UDYOG (P) LTD.</t>
  </si>
  <si>
    <t>JED</t>
  </si>
  <si>
    <t>Sub Total (1 to 5)</t>
  </si>
  <si>
    <t>OTHER STAFF COST</t>
  </si>
  <si>
    <t>Leave Travel Concession</t>
  </si>
  <si>
    <t>M/S.PATNAIK STEEL &amp; ALLOYS (P)</t>
  </si>
  <si>
    <t>May</t>
  </si>
  <si>
    <t>June</t>
  </si>
  <si>
    <t>July</t>
  </si>
  <si>
    <t>August</t>
  </si>
  <si>
    <t>Sept.</t>
  </si>
  <si>
    <t>Oct.</t>
  </si>
  <si>
    <t xml:space="preserve">           Against arrears upto previous year</t>
  </si>
  <si>
    <t xml:space="preserve"> Special Tariff for Industries with Contract Demand of 100 MVA and above @ 200 p/u remains unchanged.</t>
  </si>
  <si>
    <r>
      <t xml:space="preserve">* </t>
    </r>
    <r>
      <rPr>
        <u/>
        <sz val="12"/>
        <rFont val="Arial"/>
        <family val="2"/>
      </rPr>
      <t>Eligibility Criteria</t>
    </r>
    <r>
      <rPr>
        <sz val="12"/>
        <rFont val="Arial"/>
        <family val="2"/>
      </rPr>
      <t xml:space="preserve"> : (i) The industries must agree for drawl of power at least for a period of one year. </t>
    </r>
  </si>
  <si>
    <t>Balance</t>
  </si>
  <si>
    <t>KED</t>
  </si>
  <si>
    <t>Statutory liabilities</t>
  </si>
  <si>
    <t>BST Secrutisation</t>
  </si>
  <si>
    <t>Repayment liability</t>
  </si>
  <si>
    <t>Suppliers / Contractors and others liability</t>
  </si>
  <si>
    <t>Expenditure for Input based franchise</t>
  </si>
  <si>
    <t>ORISSA MNRL DEV CORP LTD CLNY</t>
  </si>
  <si>
    <t>ADDITIONAL EMPLOYEE COST</t>
  </si>
  <si>
    <t>TECHNICAL</t>
  </si>
  <si>
    <t>EX</t>
  </si>
  <si>
    <t>NON-EX</t>
  </si>
  <si>
    <t>RET</t>
  </si>
  <si>
    <t>NON-TEC</t>
  </si>
  <si>
    <t>TECH</t>
  </si>
  <si>
    <t>NON-TECH</t>
  </si>
  <si>
    <t>SAVINGS DUE TO RETIREMENT</t>
  </si>
  <si>
    <t>1A</t>
  </si>
  <si>
    <t>M/S SUNAGRO FOODS &amp; EXPORTS(P)</t>
  </si>
  <si>
    <t>EMAMI PAPER MILLS LTD.</t>
  </si>
  <si>
    <t>BHARAT PETROLEUM LIMITED</t>
  </si>
  <si>
    <t>HINDUSTAN PETROLEUM LIMITED</t>
  </si>
  <si>
    <t>DPS/Rebate</t>
  </si>
  <si>
    <t>L.T.Industrial (M) Supply</t>
  </si>
  <si>
    <t xml:space="preserve">Specified Public Purpose </t>
  </si>
  <si>
    <t>Public Water Works and Swerage Pumping&lt;110 KVA</t>
  </si>
  <si>
    <t>Consumption/Billing figures for Irrigation &amp; Agricultural Consumers</t>
  </si>
  <si>
    <t>Sheet T-6</t>
  </si>
  <si>
    <t>T-6</t>
  </si>
  <si>
    <t>Sheet T-7</t>
  </si>
  <si>
    <t>T-7</t>
  </si>
  <si>
    <t>Expected Revenue from Charges</t>
  </si>
  <si>
    <t>Sheet T-8</t>
  </si>
  <si>
    <t>T-8</t>
  </si>
  <si>
    <t>Tariff Revision Proposal</t>
  </si>
  <si>
    <t>FINANCE</t>
  </si>
  <si>
    <t>Project wise / Scheme wise Capital Expenditure</t>
  </si>
  <si>
    <t>NESCO</t>
  </si>
  <si>
    <t>RUNGTA MINES LTD, SPNG IRN DIV</t>
  </si>
  <si>
    <t>M/S SARDA MINES (PVT) LTD.</t>
  </si>
  <si>
    <t>Provision for Taxation(FBT)</t>
  </si>
  <si>
    <t>PMU</t>
  </si>
  <si>
    <t>MNP</t>
  </si>
  <si>
    <t>SYSTEM IMPROVEMENT</t>
  </si>
  <si>
    <t>Closing balance( With interest )</t>
  </si>
  <si>
    <t>Total of all Loans ( with interest )</t>
  </si>
  <si>
    <t>Total of all Loans ( without interest )</t>
  </si>
  <si>
    <t>Public Institution&lt;100 kw</t>
  </si>
  <si>
    <t>Overheads capitalised</t>
  </si>
  <si>
    <t>Units Received into the system in MU</t>
  </si>
  <si>
    <t>Total Loss in the system in %</t>
  </si>
  <si>
    <t>Less Loss in the system in MU</t>
  </si>
  <si>
    <t>Transmitted through the system in MU</t>
  </si>
  <si>
    <t>Sale at system voltage in MU</t>
  </si>
  <si>
    <t>COST AT SYSTEM VOLTAGE</t>
  </si>
  <si>
    <t>Miscellaneous Equipment</t>
  </si>
  <si>
    <t>Note:</t>
  </si>
  <si>
    <t>% Reduction in T&amp;D loss for Sl 1 &amp; 2</t>
  </si>
  <si>
    <t>TYPE OF COMPLAINT</t>
  </si>
  <si>
    <t>Sl no</t>
  </si>
  <si>
    <t>Capital subsidy</t>
  </si>
  <si>
    <t>Revenue subsidy</t>
  </si>
  <si>
    <t>Rural electrification</t>
  </si>
  <si>
    <t>IPR</t>
  </si>
  <si>
    <t>Other subsidies</t>
  </si>
  <si>
    <t>Grants If any</t>
  </si>
  <si>
    <t>(Previous Year)</t>
  </si>
  <si>
    <t>(Current Year)</t>
  </si>
  <si>
    <t>(EnsuingYear)</t>
  </si>
  <si>
    <t>SOURCES OF FUNDS</t>
  </si>
  <si>
    <t>Shareholders’ Funds</t>
  </si>
  <si>
    <t>Share Capital</t>
  </si>
  <si>
    <t>Statutory reserves and Appropriations</t>
  </si>
  <si>
    <t>Amount available for distribution &amp; transfer to general reserve</t>
  </si>
  <si>
    <t>Proposed Dividend</t>
  </si>
  <si>
    <t>Corporate Tax on Dividend</t>
  </si>
  <si>
    <t>Transfer to General Reserve</t>
  </si>
  <si>
    <t>Balance carried to Balance Sheet</t>
  </si>
  <si>
    <t>2010-11 base year</t>
  </si>
  <si>
    <t>for 2012-13</t>
  </si>
  <si>
    <t>Micro privatisation/Rural franchise/Input franchise</t>
  </si>
  <si>
    <t>for 2012-12</t>
  </si>
  <si>
    <t>for 2013-14</t>
  </si>
  <si>
    <t>GB as on 31-03-2013</t>
  </si>
  <si>
    <t>(Delay in replacement of non-recording meters,replacement of burnt out meter,replacement of meters recording excess consumption due to creeping,breakage os seals provided to the meter,mistakes in totaling by the MR while issuing the bills,wrong noting.</t>
  </si>
  <si>
    <t>PROVIDENT FUND</t>
  </si>
  <si>
    <t>Over Time</t>
  </si>
  <si>
    <t>Regulatory Assets</t>
  </si>
  <si>
    <t>2011-12</t>
  </si>
  <si>
    <t>BST Dues as on 31-03-2008</t>
  </si>
  <si>
    <t>Repayment due for FY 2008-09</t>
  </si>
  <si>
    <t>Over and above BST paid during 2008-09</t>
  </si>
  <si>
    <t>Fund required for 2009-10</t>
  </si>
  <si>
    <t>BIJU GRAMYAJYOTI</t>
  </si>
  <si>
    <t xml:space="preserve">Interest for the year </t>
  </si>
  <si>
    <t>Interruption
Major Disturbances Due to EHT Failure</t>
  </si>
  <si>
    <t>Estimated unserved energy due to such interruptions(MWH)</t>
  </si>
  <si>
    <t>Load prior to the disturbance X No. of hours of interruption</t>
  </si>
  <si>
    <t>i</t>
  </si>
  <si>
    <t>( c)</t>
  </si>
  <si>
    <t>No</t>
  </si>
  <si>
    <t xml:space="preserve"> CONSUMER COMPLAINTS</t>
  </si>
  <si>
    <t>M/S THRIVENI EARTH MOVERS(P)LTD.</t>
  </si>
  <si>
    <t>M/S LAXMINARAYAN RICE MILL &amp;</t>
  </si>
  <si>
    <t>BANGORE CHROMITE MINES, OMC</t>
  </si>
  <si>
    <t>INDIAN METALS &amp; FERRO ALLOYS</t>
  </si>
  <si>
    <t>M/S.SHREE DURGA ISPAT UDYOG</t>
  </si>
  <si>
    <t>BARPADA SCHOOL OF ENGG. &amp; TECH</t>
  </si>
  <si>
    <t>PWW</t>
  </si>
  <si>
    <t>T&amp;D LOSS</t>
  </si>
  <si>
    <t>iii)</t>
  </si>
  <si>
    <t xml:space="preserve">Capital employed at the </t>
  </si>
  <si>
    <t>beginning of the year</t>
  </si>
  <si>
    <t xml:space="preserve"> In case of distribution business High voltage assets and Medium &amp; Low voltage assets should be shown separately.</t>
  </si>
  <si>
    <t>ADDITIONAL COST</t>
  </si>
  <si>
    <t>Interest for the year</t>
  </si>
  <si>
    <t>Steel</t>
  </si>
  <si>
    <t>Estimated Rate</t>
  </si>
  <si>
    <t>SED, SORO</t>
  </si>
  <si>
    <t>BNED, BHADRAK</t>
  </si>
  <si>
    <t>Category of Consumers</t>
  </si>
  <si>
    <t>Kutirjyoti&lt;=30KWH</t>
  </si>
  <si>
    <t>The RGGVY and Biju Yojan funds are directly disbursed by the Govt to the contractor. It is taken for information only.</t>
  </si>
  <si>
    <t xml:space="preserve">Balasore  Circle </t>
  </si>
  <si>
    <t xml:space="preserve">Bhadrak Circle </t>
  </si>
  <si>
    <t xml:space="preserve">Jajpur Circle </t>
  </si>
  <si>
    <t>LT CATEGORY</t>
  </si>
  <si>
    <t>Total-----&gt;</t>
  </si>
  <si>
    <t>MATERIAL RELATED EXPENSES</t>
  </si>
  <si>
    <t>Total</t>
  </si>
  <si>
    <t>TOTAL</t>
  </si>
  <si>
    <t>Accumulated Depreciation on date of withdrawal</t>
  </si>
  <si>
    <t>Written down value on date of withdrawal</t>
  </si>
  <si>
    <t>&gt;100-300KWH</t>
  </si>
  <si>
    <t>Gratuity</t>
  </si>
  <si>
    <t>Bonus</t>
  </si>
  <si>
    <t>MU sold</t>
  </si>
  <si>
    <t>F-18</t>
  </si>
  <si>
    <t>Information on Inventory</t>
  </si>
  <si>
    <t>Sheet F-19</t>
  </si>
  <si>
    <t>F-19</t>
  </si>
  <si>
    <t>NOS OF EMPLOYEES AS ON 31-03-2010</t>
  </si>
  <si>
    <t>Allocation of Employee Cost for 2010-11</t>
  </si>
  <si>
    <t>PROVISION FOR TERMINAL BENEFITS (PENSION, LEAVE &amp; GRATUITY)</t>
  </si>
  <si>
    <t>VALUATION RESULT - ACC. LIAB AS ON 31-03-2009</t>
  </si>
  <si>
    <t>PROJECTED - ACC. LIAB AS ON 31-03-2010</t>
  </si>
  <si>
    <t>PROJECTED - ACC. LIAB AS ON 31-03-2011</t>
  </si>
  <si>
    <t>TB</t>
  </si>
  <si>
    <t>PROV FOR 2009-10</t>
  </si>
  <si>
    <t>PROV FOR 2010-11</t>
  </si>
  <si>
    <t xml:space="preserve">                                   (ii) They may give a monthly guaranteed minimum take off at LF of 80%.</t>
  </si>
  <si>
    <t>(VIII)</t>
  </si>
  <si>
    <t>F-13</t>
  </si>
  <si>
    <t xml:space="preserve">Total dues </t>
  </si>
  <si>
    <t>Fund required for 2007-08</t>
  </si>
  <si>
    <t>Repayment due</t>
  </si>
  <si>
    <t>Repayment made</t>
  </si>
  <si>
    <t>Default</t>
  </si>
  <si>
    <t>Details of Secrutisation</t>
  </si>
  <si>
    <t>Payment of Statutory Liability and Suppliers/Contractors liability</t>
  </si>
  <si>
    <t>Payment against Gridco dues</t>
  </si>
  <si>
    <t>Interest payable to Gridco in respect of redemption of Bond</t>
  </si>
  <si>
    <t>Estimated</t>
  </si>
  <si>
    <t>Cash and Bank Balances</t>
  </si>
  <si>
    <t>Less: Current Liabilities and Provisions</t>
  </si>
  <si>
    <t>Current Liabilities</t>
  </si>
  <si>
    <t xml:space="preserve">NET CURRENT ASSETS </t>
  </si>
  <si>
    <t>NO.of valid requisitions for service connection for power supply</t>
  </si>
  <si>
    <t>Sheet P-11</t>
  </si>
  <si>
    <t>P-11</t>
  </si>
  <si>
    <t>Power Factor Incentive &amp; Power Factor Penalty</t>
  </si>
  <si>
    <t xml:space="preserve">Rebate &amp; Prompt Payment Incentive </t>
  </si>
  <si>
    <t>Delayed Payment Surcharge</t>
  </si>
  <si>
    <t>As per existing tariff</t>
  </si>
  <si>
    <t>Consumption</t>
  </si>
  <si>
    <t xml:space="preserve">Interest </t>
  </si>
  <si>
    <t>Statements of assets not in use</t>
  </si>
  <si>
    <t>Underground Cable Network</t>
  </si>
  <si>
    <t>DEPOSIT WORK AND OTHERS</t>
  </si>
  <si>
    <t xml:space="preserve"> No. of employees per 1000 consumers</t>
  </si>
  <si>
    <t>Period</t>
  </si>
  <si>
    <t>Details of Amortisation</t>
  </si>
  <si>
    <t>Statutory dues</t>
  </si>
  <si>
    <t>Interest on Security Deposit</t>
  </si>
  <si>
    <t>Amortisation of Regulatory Assets</t>
  </si>
  <si>
    <t>Customer Class:</t>
  </si>
  <si>
    <t>Domestic</t>
  </si>
  <si>
    <t>Irrigation</t>
  </si>
  <si>
    <t>Street Lighting</t>
  </si>
  <si>
    <t>Small Industry</t>
  </si>
  <si>
    <t>Medium Industry</t>
  </si>
  <si>
    <t>Public Institution</t>
  </si>
  <si>
    <t>General Purpose</t>
  </si>
  <si>
    <t>L</t>
  </si>
  <si>
    <t>TOTAL POWER PURCHASE</t>
  </si>
  <si>
    <t>BSED, BHADRAK</t>
  </si>
  <si>
    <t>JRED, JAJPUR ROAD</t>
  </si>
  <si>
    <t>JTED, JAJPUR TOWN</t>
  </si>
  <si>
    <t>AED, ANANDAPUR</t>
  </si>
  <si>
    <t>KED, KEONJHAR</t>
  </si>
  <si>
    <t>Division</t>
  </si>
  <si>
    <t>Amount(Rs. in lakhs)</t>
  </si>
  <si>
    <t>Consumer Indexing</t>
  </si>
  <si>
    <t>Energy Audit-DTR</t>
  </si>
  <si>
    <t>BARBIL COLONY, OMC LTD</t>
  </si>
  <si>
    <t>KHANDBANDH COLONY, OMC LTD</t>
  </si>
  <si>
    <t>BNED</t>
  </si>
  <si>
    <t>Project Management Unit</t>
  </si>
  <si>
    <t>BHADRAK RAILWAY STATION</t>
  </si>
  <si>
    <t>GARRISON ENGNR-R&amp;D, CHANDIPUR</t>
  </si>
  <si>
    <t>TELECOM DIST.ENGINEER</t>
  </si>
  <si>
    <t>RAILWAY STATION,BALASORE</t>
  </si>
  <si>
    <t>H.P.T.V. CENTRE.</t>
  </si>
  <si>
    <t>SARALA PROJECT WORKS PVT. LTD.</t>
  </si>
  <si>
    <t>M/S NEW MODERN TECHNOMECH</t>
  </si>
  <si>
    <t>SABITRI RICE MILLS (P) LTD.</t>
  </si>
  <si>
    <t>Allocation of Expenditure</t>
  </si>
  <si>
    <t>Employee cost      (Ref. F-21)</t>
  </si>
  <si>
    <t xml:space="preserve">A&amp;G Expenditure   (Ref. F-23) </t>
  </si>
  <si>
    <t>Repair &amp; Maintenance Exp.:-</t>
  </si>
  <si>
    <t xml:space="preserve">Bad Debt </t>
  </si>
  <si>
    <t>FIXED MONTHLY CHARGE---&gt;</t>
  </si>
  <si>
    <t>10 </t>
  </si>
  <si>
    <t>L.T. Industrial (S) Supply</t>
  </si>
  <si>
    <t>L.T. Industrial (M) Supply</t>
  </si>
  <si>
    <t>As indicated in the notes below.</t>
  </si>
  <si>
    <t>H.T .Industrial (M) Supply</t>
  </si>
  <si>
    <t>Energy Charges for HT &amp; EHT Consumers</t>
  </si>
  <si>
    <t>Load Factor (%)</t>
  </si>
  <si>
    <t>&gt;60%</t>
  </si>
  <si>
    <t>( i )</t>
  </si>
  <si>
    <t>Proposed Charges, other than and in addition to the charges of tariff leviable for the purpose.</t>
  </si>
  <si>
    <t>Bulk supplies to distributing licencees</t>
  </si>
  <si>
    <t>Bulk supply to others</t>
  </si>
  <si>
    <t>For the first Quarter</t>
  </si>
  <si>
    <t>For the second Quarter</t>
  </si>
  <si>
    <t>A set of LT current transformers</t>
  </si>
  <si>
    <t>Consolidated report on Inventory Holding</t>
  </si>
  <si>
    <t>Sheet F-27</t>
  </si>
  <si>
    <t>F-27</t>
  </si>
  <si>
    <t>Consolidated report on secured/unsecured loan</t>
  </si>
  <si>
    <t>Sheet F-20</t>
  </si>
  <si>
    <t>F-20</t>
  </si>
  <si>
    <t>Statement of Share Capital</t>
  </si>
  <si>
    <t>Sheet F-21</t>
  </si>
  <si>
    <t>F-21</t>
  </si>
  <si>
    <t>Employees Cost</t>
  </si>
  <si>
    <t>Sheet F-22</t>
  </si>
  <si>
    <t>F-22</t>
  </si>
  <si>
    <t xml:space="preserve">Repayment of Bank Loan </t>
  </si>
  <si>
    <t>Units Consumed by diff. categories(Ref.F-7)</t>
  </si>
  <si>
    <t>On the basis of Asset value i.e, 60% to HT &amp; 40% to LT.</t>
  </si>
  <si>
    <t>Rs. In Lacs.</t>
  </si>
  <si>
    <t>Employee Cost (Approved)</t>
  </si>
  <si>
    <t>As per Audited Accounts</t>
  </si>
  <si>
    <t>1/7 th</t>
  </si>
  <si>
    <t>for 2009-10 - 3times</t>
  </si>
  <si>
    <t>Existing Tariff/CoS (%)</t>
  </si>
  <si>
    <t>Proposed Avg. Tariff (Rs/kWh)</t>
  </si>
  <si>
    <t xml:space="preserve">Proposed Tariff/ CoS (%) </t>
  </si>
  <si>
    <t>% Increase in Avg Tariff</t>
  </si>
  <si>
    <t>Source (Institution wise/Bankwise</t>
  </si>
  <si>
    <t>Purpose</t>
  </si>
  <si>
    <t>Particulars of Loan raised (Loan wise)</t>
  </si>
  <si>
    <t>a</t>
  </si>
  <si>
    <t>b</t>
  </si>
  <si>
    <t>c</t>
  </si>
  <si>
    <t>RELEASE OF CUSTOMER BILLS</t>
  </si>
  <si>
    <t>Postage &amp; Telegram</t>
  </si>
  <si>
    <t xml:space="preserve">INFORMATION ON INVENTORY </t>
  </si>
  <si>
    <t>Opening Stock</t>
  </si>
  <si>
    <t>Refund of Security Deposit</t>
  </si>
  <si>
    <t>3.0</t>
  </si>
  <si>
    <t>(a)</t>
  </si>
  <si>
    <t>Employees cost</t>
  </si>
  <si>
    <t>(b)</t>
  </si>
  <si>
    <t>LESS : ARREAR PAY HIKE PROVIDED IN THE BOOKS OF ACCOUNT</t>
  </si>
  <si>
    <t>Period------------&gt;</t>
  </si>
  <si>
    <t>No. of occcurances</t>
  </si>
  <si>
    <t>Example:-</t>
  </si>
  <si>
    <t>Nilachal Ispat Nigam</t>
  </si>
  <si>
    <t>DUBURI 400/220 kV GSS(315 MVA)</t>
  </si>
  <si>
    <t>CESCO LTD.</t>
  </si>
  <si>
    <t>GUMURA RAILWAY STATION</t>
  </si>
  <si>
    <t>SERENDA COLONY, OMC LIMITED</t>
  </si>
  <si>
    <t>GURUDA COLONY, OMC LIMITED</t>
  </si>
  <si>
    <t>UTKAL FLOUR MILLS(P) LTD.</t>
  </si>
  <si>
    <t>Transitional provision</t>
  </si>
  <si>
    <t>APDRP LOAN</t>
  </si>
  <si>
    <t>Repayment of World Bank Loan</t>
  </si>
  <si>
    <t>REC/PFC Counter</t>
  </si>
  <si>
    <t>funding</t>
  </si>
  <si>
    <t>% Reduction in T&amp;D loss for above</t>
  </si>
  <si>
    <t>Re-conductoring</t>
  </si>
  <si>
    <t>Kms</t>
  </si>
  <si>
    <t>ii</t>
  </si>
  <si>
    <t>11kv</t>
  </si>
  <si>
    <t>iii</t>
  </si>
  <si>
    <t>UNIT NAME &amp; CODE : …………………………..</t>
  </si>
  <si>
    <t>Sl. No.</t>
  </si>
  <si>
    <t>Customer Service Charge (Rs./Month)</t>
  </si>
  <si>
    <t>Monthly Minimum Fixed Charge for first KW or part (Rs.)</t>
  </si>
  <si>
    <t>Monthly Fixed Charge for any additional KW or part (Rs.)</t>
  </si>
  <si>
    <t xml:space="preserve">Rebate               (P/kWh)/ DPS                 </t>
  </si>
  <si>
    <t>Kutir Jyoti  &lt; 30U/month</t>
  </si>
  <si>
    <t>FIXED MONTHLY CHARGE ----&gt;</t>
  </si>
  <si>
    <t xml:space="preserve"> (Consumption &lt;= 100 units/month)</t>
  </si>
  <si>
    <t xml:space="preserve"> (Consumption &gt;100, &lt;=200 units/month)</t>
  </si>
  <si>
    <t>(C)</t>
  </si>
  <si>
    <t>Distribution business</t>
  </si>
  <si>
    <t>OERC FORM.F-1</t>
  </si>
  <si>
    <t>Amt. Sanctioned</t>
  </si>
  <si>
    <t>A+B+C</t>
  </si>
  <si>
    <t>M/S SAGAR MINERALS</t>
  </si>
  <si>
    <t>PF-EMPL'R CONTRIBUTION</t>
  </si>
  <si>
    <t>PENSION</t>
  </si>
  <si>
    <t>ACTUARIAL LIABILITIES</t>
  </si>
  <si>
    <t>GRATUITY</t>
  </si>
  <si>
    <t>LEAVE ENCASHMENT</t>
  </si>
  <si>
    <t>DIFF</t>
  </si>
  <si>
    <t>INVT</t>
  </si>
  <si>
    <t>PENS</t>
  </si>
  <si>
    <t>GRA</t>
  </si>
  <si>
    <t>INT. ON INVT.</t>
  </si>
  <si>
    <t>Repayment of REC Loan (APDRP)</t>
  </si>
  <si>
    <t>Difference</t>
  </si>
  <si>
    <t>Interest &amp; Finance Charges</t>
  </si>
  <si>
    <t>Karanjia</t>
  </si>
  <si>
    <t>Reserves and Surplus</t>
  </si>
  <si>
    <t>Loan Funds</t>
  </si>
  <si>
    <t>Secured Loans</t>
  </si>
  <si>
    <t>Unsecured Loans</t>
  </si>
  <si>
    <t>Other Funds</t>
  </si>
  <si>
    <t>( Accrual Basis)</t>
  </si>
  <si>
    <t>System Improvement</t>
  </si>
  <si>
    <t>RGGVY</t>
  </si>
  <si>
    <t>PRE'92 rates</t>
  </si>
  <si>
    <t>APDRP</t>
  </si>
  <si>
    <t>Funds receivable as Reg Assets (Pension+Gratuity)</t>
  </si>
  <si>
    <t>Actuarial Valuation of Employee Trust as on 31-03-2013</t>
  </si>
  <si>
    <t xml:space="preserve"> (Consumption &gt;200, &lt;=400 units/month)</t>
  </si>
  <si>
    <t xml:space="preserve"> (Consumption &gt;400 units/month)</t>
  </si>
  <si>
    <t>Allied Agricultural Activites</t>
  </si>
  <si>
    <t>Allied Agro Industrial Activities</t>
  </si>
  <si>
    <t>General Purpose &gt;70 KVA &lt; 110 KVA</t>
  </si>
  <si>
    <t>Emergency  Supply to CGP</t>
  </si>
  <si>
    <t>( vii )</t>
  </si>
  <si>
    <t>( viii )</t>
  </si>
  <si>
    <t>( ix )</t>
  </si>
  <si>
    <t>PMGY and Others</t>
  </si>
  <si>
    <t>Interruption due to problem in LT supply</t>
  </si>
  <si>
    <t>Clearing &amp; forwarding charges</t>
  </si>
  <si>
    <t>Cash Flow Statement</t>
  </si>
  <si>
    <r>
      <t xml:space="preserve">   </t>
    </r>
    <r>
      <rPr>
        <sz val="16"/>
        <rFont val="Arial"/>
        <family val="2"/>
      </rPr>
      <t xml:space="preserve"> TARIFF EFFCTIVE FROM 1st APRIL, 2005    </t>
    </r>
    <r>
      <rPr>
        <b/>
        <sz val="16"/>
        <rFont val="Arial"/>
        <family val="2"/>
      </rPr>
      <t xml:space="preserve">                                                </t>
    </r>
  </si>
  <si>
    <t xml:space="preserve">Voltage of Supply  </t>
  </si>
  <si>
    <t xml:space="preserve">Demand Charge (Rs./KW/ Month)/ (Rs./KVA/ Month)         </t>
  </si>
  <si>
    <t>SPP</t>
  </si>
  <si>
    <t>DIST HEADQUARTER HOSPITAL, BPD</t>
  </si>
  <si>
    <t>EKLAVYA MODEL SCHOOL</t>
  </si>
  <si>
    <t>OERC FORM   P.3</t>
  </si>
  <si>
    <t>OERC FORM   P.4</t>
  </si>
  <si>
    <t>OERC FORM   P.5</t>
  </si>
  <si>
    <t>a) All 33Kv Incoming Feeders.</t>
  </si>
  <si>
    <t>b) All 11KV outgoing feeders</t>
  </si>
  <si>
    <t>INCENTIVE FOR COLLECTION BASED FRANCHISEE</t>
  </si>
  <si>
    <t>incentive</t>
  </si>
  <si>
    <t>Billing and collection charges</t>
  </si>
  <si>
    <t>per month</t>
  </si>
  <si>
    <t xml:space="preserve">Details of consumption and Load Factor (calculated w/r to CD) for consumer with CD 110 kva/100kw and above </t>
  </si>
  <si>
    <t>Sheet P-10</t>
  </si>
  <si>
    <t>P-10</t>
  </si>
  <si>
    <t>(Rs. in Crs.)</t>
  </si>
  <si>
    <t>Authorised capital</t>
  </si>
  <si>
    <t>Subscribed capital</t>
  </si>
  <si>
    <t>Total paid up capital</t>
  </si>
  <si>
    <t>Loan redeemed during the year</t>
  </si>
  <si>
    <t>Total loan redeemed upto the end of the year</t>
  </si>
  <si>
    <t>Bal. of loan at the beginning of the year</t>
  </si>
  <si>
    <t>Exchange fluctuation</t>
  </si>
  <si>
    <t>Other charges like finance charges, committment charges</t>
  </si>
  <si>
    <t>REPEAT  FOR PREVIOUS YEAR</t>
  </si>
  <si>
    <t>less - Allowed during the year 2008-09 by Commission</t>
  </si>
  <si>
    <t>SR. DIVISIONAL (ELECT) ENG. SERLY</t>
  </si>
  <si>
    <t>JALESWAR RAILWAY TRACTION</t>
  </si>
  <si>
    <t>JAKHAPURA TRACTION SUB-STATION</t>
  </si>
  <si>
    <t>Total Cost</t>
  </si>
  <si>
    <t>HOTEL SARADA NIVAS</t>
  </si>
  <si>
    <t>SHAKTI CHROME LIMITED</t>
  </si>
  <si>
    <t>M/S. M.R. MINERALS</t>
  </si>
  <si>
    <t>RANI SATI RICEMILL P.LTD.</t>
  </si>
  <si>
    <t>M/S MAA TARINI RICE MILL</t>
  </si>
  <si>
    <t>M/S JABAMAYEE FERRO ALLOYS LTD.</t>
  </si>
  <si>
    <t>Irrigation Pumping and Agriculture</t>
  </si>
  <si>
    <t xml:space="preserve">Public Lighting </t>
  </si>
  <si>
    <t>M/S GOLDEN AQUA FARM</t>
  </si>
  <si>
    <t>M/S KRISHNA VIHAR</t>
  </si>
  <si>
    <t>M/S DHAMARA PORT COMPANY LTD.</t>
  </si>
  <si>
    <t>M/S BALASORE MARINE EXPORTS</t>
  </si>
  <si>
    <t>BALASORE COLLEGE OF ENGINEERING</t>
  </si>
  <si>
    <t>M/S RAMKY ENVIRO ENGINEERS LTD.</t>
  </si>
  <si>
    <t>SENIOR DIVISIONAL ENGINEER (G)</t>
  </si>
  <si>
    <t>M/S HOTEL VENEGIA  P. LTD.</t>
  </si>
  <si>
    <t>BRAHMANI RIVER PELLETS LTD.</t>
  </si>
  <si>
    <t>INTERNATIONAL MINERAL TRNDG CO.LTD</t>
  </si>
  <si>
    <t>M/S ESSEL MINING &amp; INDUSTRIES LTD.</t>
  </si>
  <si>
    <t>M/S GANGAUR HOTEL &amp; RESORTS</t>
  </si>
  <si>
    <t>M/S JINDAL STEEL &amp; POWER LTD.</t>
  </si>
  <si>
    <t>M/S SHYAM SUNDAR RICE MILL</t>
  </si>
  <si>
    <t>PRINCIPAL KENDRIYA VIDYALAYA</t>
  </si>
  <si>
    <t>DIVNL. RLY. MANAGER, SERLY. CKP.</t>
  </si>
  <si>
    <t>Revenue collection</t>
  </si>
  <si>
    <t>Meeting Expenses</t>
  </si>
  <si>
    <t>Opening Cash balance</t>
  </si>
  <si>
    <t>Security Deposit from Consumers</t>
  </si>
  <si>
    <t>APPLICATION</t>
  </si>
  <si>
    <t>Payment against purchase of Power</t>
  </si>
  <si>
    <t>Employee cost</t>
  </si>
  <si>
    <t xml:space="preserve">Bal. of loan at the end of the year </t>
  </si>
  <si>
    <t>Billing as per Actual Meter Reading</t>
  </si>
  <si>
    <t>Withdrawals during the year (Purpose to be indicated in the remark column)</t>
  </si>
  <si>
    <t>B. Distribution Assets</t>
  </si>
  <si>
    <t>Less Transferred to Capital Work-in-Progress</t>
  </si>
  <si>
    <t>Profit before tax for the year</t>
  </si>
  <si>
    <t>Adminstrative &amp; General Exp</t>
  </si>
  <si>
    <t>Repair &amp; Maintenance</t>
  </si>
  <si>
    <t>Capital Expendiuture</t>
  </si>
  <si>
    <t>Reimbursement of Medical Expenses</t>
  </si>
  <si>
    <t>Payment under Workmen compensation Act</t>
  </si>
  <si>
    <t>Public Institution&lt;100KVA</t>
  </si>
  <si>
    <t>Information on Receipt/ Repayment of Loan(Rs.in Lacs)</t>
  </si>
  <si>
    <t>Average rate of interest</t>
  </si>
  <si>
    <t>WORLD BANK</t>
  </si>
  <si>
    <t>Single phase Static KWH meter</t>
  </si>
  <si>
    <t>3 Phase Static KWH meter</t>
  </si>
  <si>
    <t>Transmission line repairs &amp; maintenance</t>
  </si>
  <si>
    <t>Distribution line repairs &amp; maintenance</t>
  </si>
  <si>
    <t>Consumer service maintenance</t>
  </si>
  <si>
    <t>No.</t>
  </si>
  <si>
    <t>11 KV Metering Unit without meter</t>
  </si>
  <si>
    <t>2004-05</t>
  </si>
  <si>
    <t>Purchase during the month</t>
  </si>
  <si>
    <t>Adjustment</t>
  </si>
  <si>
    <t>(Write-off)</t>
  </si>
  <si>
    <t>Closing Stock</t>
  </si>
  <si>
    <t>2005-06</t>
  </si>
  <si>
    <t>No. of Days of Sales</t>
  </si>
  <si>
    <t>1% of Revenue billed in HT Category and balance in LT</t>
  </si>
  <si>
    <t>Other Revenue</t>
  </si>
  <si>
    <t>EXPENDITURE</t>
  </si>
  <si>
    <t>Operation Maintenance, Administration General and other expenses</t>
  </si>
  <si>
    <t>Dec.</t>
  </si>
  <si>
    <t>Jan.</t>
  </si>
  <si>
    <t>Feb.</t>
  </si>
  <si>
    <t>March</t>
  </si>
  <si>
    <t>Issue during the month</t>
  </si>
  <si>
    <t>Interest for the year 2007-08 acc. but not due</t>
  </si>
  <si>
    <t>Sheet F-12</t>
  </si>
  <si>
    <t>F-12</t>
  </si>
  <si>
    <t>(A) Interest on Disbursements during the year :</t>
  </si>
  <si>
    <t xml:space="preserve">Land </t>
  </si>
  <si>
    <t>Buildings</t>
  </si>
  <si>
    <t>Overhead lines</t>
  </si>
  <si>
    <t>F&amp;F</t>
  </si>
  <si>
    <t>Vehicles</t>
  </si>
  <si>
    <t>Civil &amp; Buildings</t>
  </si>
  <si>
    <t>M/S.MAHABIR RICE MILL</t>
  </si>
  <si>
    <t>M/S.P.P.RICE MILL</t>
  </si>
  <si>
    <t>M/S.KRISHNA ICE FACTORY</t>
  </si>
  <si>
    <t>E.C.P. INDUSTRIES LTD.</t>
  </si>
  <si>
    <t>SHANKAR ICE PROCESSING</t>
  </si>
  <si>
    <t>ORIPLAST LIMITED</t>
  </si>
  <si>
    <t>Irrigation, Pumping &amp; Agriculture</t>
  </si>
  <si>
    <t>TOTAL BASIC + DP DURING THE YEAR 2010-11 (RS. IN LAKHS)</t>
  </si>
  <si>
    <t>BASIC + GP</t>
  </si>
  <si>
    <t>ADD 60 % OF ARREAR ON 6TH PAY IMPACT-ALREAY ALLOWED BY OERC FOR 2009-10</t>
  </si>
  <si>
    <t>M/S SUBARNA ICE FACTORY</t>
  </si>
  <si>
    <t>M/S.GAMPAS PLASTECH PVT.LTD.</t>
  </si>
  <si>
    <t>M/S.ORIPOL INDUSTRIES LTD</t>
  </si>
  <si>
    <t>M/S.OMFED DAIRY PLANT</t>
  </si>
  <si>
    <t>(Fuse off call at aerial cutouts/Sealable cutout,snapping of wires,falling of trees on overhead lines,fire due to short circuit of LT lines consequent to loose spans and touching of tree branches)</t>
  </si>
  <si>
    <t>Meters and other apparatus at customer’s premises</t>
  </si>
  <si>
    <t>M/S ARYA IRON &amp; STEEL CO (P) LTD.</t>
  </si>
  <si>
    <t>F.M.UNIVERSITY</t>
  </si>
  <si>
    <t>NORTH ORISSA UNIVERSITY</t>
  </si>
  <si>
    <t>M/S STAR MARINA(P) LTD.</t>
  </si>
  <si>
    <t>M/S MAGNUM ESATE (P)LTD.</t>
  </si>
  <si>
    <t>M/S TATA SPONGE IRON LTD.</t>
  </si>
  <si>
    <t>INFORMATION FOR FIXATION OF MONTHLY MAXIMUM DEMAND CHARGE</t>
  </si>
  <si>
    <t>(a) On completed works</t>
  </si>
  <si>
    <t>EHT :</t>
  </si>
  <si>
    <t>HT :</t>
  </si>
  <si>
    <t>LT :</t>
  </si>
  <si>
    <t>Sub Total :</t>
  </si>
  <si>
    <t>(b) On works in progress</t>
  </si>
  <si>
    <t>B.</t>
  </si>
  <si>
    <t>Capital employed during the year</t>
  </si>
  <si>
    <t>C.</t>
  </si>
  <si>
    <t>Electrical Accidents</t>
  </si>
  <si>
    <t>Items</t>
  </si>
  <si>
    <t>No. of Accidents</t>
  </si>
  <si>
    <t>FATAL</t>
  </si>
  <si>
    <t>Towers</t>
  </si>
  <si>
    <t>Switch gears</t>
  </si>
  <si>
    <t xml:space="preserve"> Mini Steel Plants, both existing and upcoming, fulfilling the *eligibility criteria, a discount for a period of one year will be available at the rate of 20% in the first slab up to 50% LF. Those who cannot give commitment for a guaranteed off take of 80%, normal Tariff as stipulated above will be applicable to them.</t>
  </si>
  <si>
    <t>(IX)</t>
  </si>
  <si>
    <t>TOD Tariff - A discount @ 10 p/u on consumption between 10 PM to 6 AM shall be allowed to 3 phase consumers with Static meter. This benefit will not be available for those covered under any discounted Tariff and Public lighting consumers.</t>
  </si>
  <si>
    <t>(X)</t>
  </si>
  <si>
    <t>2007-08</t>
  </si>
  <si>
    <t xml:space="preserve">New Industries with Contract Demand of 5 MVA and above, coming into operation on or after 01.04.2005 fulfilling the *eligibility criteria will be allowed a discount of 25% on the energy charge up to 50% LF. </t>
  </si>
  <si>
    <t>Sheet F-10</t>
  </si>
  <si>
    <t>F-10</t>
  </si>
  <si>
    <t>Statement of Loan &amp; Interest Calculation</t>
  </si>
  <si>
    <t>Energy Charge  (P/kWh)</t>
  </si>
  <si>
    <t>Leave</t>
  </si>
  <si>
    <t>Computation of Cess @1% on Capex (Ex-RGGVY &amp; BJY) &amp; R&amp;M</t>
  </si>
  <si>
    <t>Capex</t>
  </si>
  <si>
    <t>R &amp; M (Ex- Add. Cost)</t>
  </si>
  <si>
    <t>Cess @ 1%</t>
  </si>
  <si>
    <t>Computation of Inspection fees</t>
  </si>
  <si>
    <t>Inspection fees claimed</t>
  </si>
  <si>
    <t>% of fees claimed on GB</t>
  </si>
  <si>
    <t>M/S.KRISHNA COKE INDIA (P)LTD.</t>
  </si>
  <si>
    <t>MAHESH FERROUS PRIVATE LTD.</t>
  </si>
  <si>
    <t>SUBHASHREE GAS (PVT) LTD.</t>
  </si>
  <si>
    <t>PURE COKE LTD.</t>
  </si>
  <si>
    <t>MOHABIR COKE IND.(PVT) LTD.</t>
  </si>
  <si>
    <t>M/S ROHIT FERRO TECH. LTD.</t>
  </si>
  <si>
    <t>Public Water Works</t>
  </si>
  <si>
    <t>LT CATEGORY-Total</t>
  </si>
  <si>
    <t>HT Category</t>
  </si>
  <si>
    <t>M/S JAGANATH RICE MILL</t>
  </si>
  <si>
    <t>M/S.JASODA AGRO FOODS</t>
  </si>
  <si>
    <t>M/S KAMALJEET SINGH AHLUWALIA</t>
  </si>
  <si>
    <t>N K BHOJANI PVT LTD, RUGUDI</t>
  </si>
  <si>
    <t>M/S GREWAL ASSOCIATES (P) LTD.</t>
  </si>
  <si>
    <t>UTKAL MNRL  (PVT) LTD, BANPAR</t>
  </si>
  <si>
    <t>High tension</t>
  </si>
  <si>
    <t>Reimbursement of House Rent</t>
  </si>
  <si>
    <t>Interim Relief to Staff</t>
  </si>
  <si>
    <t>Honorarium</t>
  </si>
  <si>
    <t>Ex-gratia</t>
  </si>
  <si>
    <t>Miscellaneous</t>
  </si>
  <si>
    <t>ESSEL MNG &amp; IND LTD, KASIA</t>
  </si>
  <si>
    <t>NARAYAN FOOD PRODUCTS (P)LTD.</t>
  </si>
  <si>
    <t>ADD: RECRUITMENT DURING 2009-10</t>
  </si>
  <si>
    <t>LESS: RETIREMENT/EXP/RES'N DURING 2009-10</t>
  </si>
  <si>
    <t>Allied Agricultural Activities</t>
  </si>
  <si>
    <t>Allied Agro-Industrial Activities</t>
  </si>
  <si>
    <t>Specified Public Purpose(Public Institution)</t>
  </si>
  <si>
    <t>HT General(Commercial)</t>
  </si>
  <si>
    <t>H.T. Industrial(M) (Medium Industry)</t>
  </si>
  <si>
    <t>Grand Total</t>
  </si>
  <si>
    <t>65910000 nos of Ordinary shares of Rs. 10/ each</t>
  </si>
  <si>
    <t>Lease Rent</t>
  </si>
  <si>
    <t>Investments</t>
  </si>
  <si>
    <t>Current Assets, Loans and Advances</t>
  </si>
  <si>
    <t>Sundry Debtors</t>
  </si>
  <si>
    <t>Inventories</t>
  </si>
  <si>
    <t>`</t>
  </si>
  <si>
    <t>STATUS OF HT CONNECTIONS 
(NESCO)</t>
  </si>
  <si>
    <t>Interest accrued and due</t>
  </si>
  <si>
    <t>Terminal Benefits(GRATUITY )</t>
  </si>
  <si>
    <t>Loans and Advances and other current assets</t>
  </si>
  <si>
    <t>Revenue from Sale of Power (Net of Rebate)</t>
  </si>
  <si>
    <t>Net prior period (credit)/charges</t>
  </si>
  <si>
    <t>Incentive energy charge for consumption ratio &gt; 60% (Existing)</t>
  </si>
  <si>
    <t>FBT abolised from 2009-10, declared after pymnt of 1st Qrtr advance during 2009-10</t>
  </si>
  <si>
    <t>Spot Billing Expenditures</t>
  </si>
  <si>
    <t>Rs. 40 per consumer and Rs. 700 per cKT</t>
  </si>
  <si>
    <t>Rs. 8000 per DTR</t>
  </si>
  <si>
    <t>Rs. 5.50 per consumer</t>
  </si>
  <si>
    <t>Rs. 37.84 lakhs/Station</t>
  </si>
  <si>
    <t xml:space="preserve">Others </t>
  </si>
  <si>
    <t>Total (6+16+17+18+19)</t>
  </si>
  <si>
    <t>ADDITIONAL INFORMATION</t>
  </si>
  <si>
    <t>No. of Employees as on :</t>
  </si>
  <si>
    <t>No. of Employees per MKWh sold</t>
  </si>
  <si>
    <t>No. of consumer as at ...............</t>
  </si>
  <si>
    <t>2. The principle followed for allocation of capital expenditure to completed</t>
  </si>
  <si>
    <t xml:space="preserve">    assets and work in progress should be stated.</t>
  </si>
  <si>
    <t>FORM  F.2</t>
  </si>
  <si>
    <t>Sl No.</t>
  </si>
  <si>
    <t>Abstract:</t>
  </si>
  <si>
    <t>Source :</t>
  </si>
  <si>
    <t>CATEGORYWISE SALE</t>
  </si>
  <si>
    <t>%</t>
  </si>
  <si>
    <t>MU</t>
  </si>
  <si>
    <t>DOMESTIC</t>
  </si>
  <si>
    <t>COMMERCIAL</t>
  </si>
  <si>
    <t>IRRIGATION</t>
  </si>
  <si>
    <t>NILACHAL ISPAT NIGAM COLONY</t>
  </si>
  <si>
    <t>IDCOL FERRO CHROME COLONY</t>
  </si>
  <si>
    <t>COLONY SUPPLY, OMC, DAITARY</t>
  </si>
  <si>
    <t>M/S M.L. RUNGTA</t>
  </si>
  <si>
    <t>BAMEBARI Mn MINES CLNY, TISCO</t>
  </si>
  <si>
    <t>BIJU S.V.Y</t>
  </si>
  <si>
    <t>BALASORE</t>
  </si>
  <si>
    <t>MAYURBHANJ</t>
  </si>
  <si>
    <t>JAJPUR</t>
  </si>
  <si>
    <t>KEONJHAR</t>
  </si>
  <si>
    <t>Bank</t>
  </si>
  <si>
    <t>ESTIMATION OF OTHER INCOME</t>
  </si>
  <si>
    <t>O.D.P.</t>
  </si>
  <si>
    <t>DPS - CASH BASIS</t>
  </si>
  <si>
    <t>REBATE RCVD</t>
  </si>
  <si>
    <t>Repayment of REC Loan (SI)</t>
  </si>
  <si>
    <t>1/7th of Terminal Benefits kept as Regulatory Assets</t>
  </si>
  <si>
    <t>Considered in 2008-09</t>
  </si>
  <si>
    <t xml:space="preserve">Statement of Contingencies Reserves </t>
  </si>
  <si>
    <t>Appropriation during the year</t>
  </si>
  <si>
    <t>REC Loan</t>
  </si>
  <si>
    <t>No. of Police Station</t>
  </si>
  <si>
    <t>No. of Poles</t>
  </si>
  <si>
    <t>Cost / Pole (Rs.)</t>
  </si>
  <si>
    <t>Cost / Police Station (Rs. Lakhs)</t>
  </si>
  <si>
    <t>Cost / Distribution Transformer per month (Rs.)</t>
  </si>
  <si>
    <t>No. of Distribution Transformer</t>
  </si>
  <si>
    <t>Total Cost for the Year</t>
  </si>
  <si>
    <t>Cost / Consumer (Rs.)</t>
  </si>
  <si>
    <t>No. of Consumers</t>
  </si>
  <si>
    <t>Cost / Centre per month (Rs.)</t>
  </si>
  <si>
    <t>No. of Centres</t>
  </si>
  <si>
    <t>Asset withdrawn, if any</t>
  </si>
  <si>
    <t>Note :</t>
  </si>
  <si>
    <t>Distribution of Power Cost</t>
  </si>
  <si>
    <t>Value(Rs in Lacs)</t>
  </si>
  <si>
    <t>Interest for the period from 01-10-2000 to 31-03-2001 @8.5%</t>
  </si>
  <si>
    <t xml:space="preserve">Payment of  Power Bond interest </t>
  </si>
  <si>
    <t>Funds transferred to Southco</t>
  </si>
  <si>
    <t>Expenditure for operation of 5 Nos. Police Station</t>
  </si>
  <si>
    <t>Paid up capital</t>
  </si>
  <si>
    <t xml:space="preserve"> </t>
  </si>
  <si>
    <t>EMPLOYEES COST (PREVIOUS YEAR, CURRENT YEAR &amp; ENSUING YEAR)</t>
  </si>
  <si>
    <t>SL.NO.</t>
  </si>
  <si>
    <t>Account Code</t>
  </si>
  <si>
    <t>Executive</t>
  </si>
  <si>
    <t>Non-Executive</t>
  </si>
  <si>
    <t>Nov.</t>
  </si>
  <si>
    <t>REC</t>
  </si>
  <si>
    <t>Additional Expenses</t>
  </si>
  <si>
    <t>Basis</t>
  </si>
  <si>
    <t>Expenditure-Police Station</t>
  </si>
  <si>
    <t>Manpower Ass'mnt</t>
  </si>
  <si>
    <t>Energy Audit</t>
  </si>
  <si>
    <t>Consumer Indexing &amp; Pole Scheduling</t>
  </si>
  <si>
    <t>Customer Care Center</t>
  </si>
  <si>
    <t>.5 per center</t>
  </si>
  <si>
    <t>ADD: RECRUITMENT MADE OR PROPOSED RECRUITMENT  DURING 2010-11</t>
  </si>
  <si>
    <t>LESS: RETIREMENT/EXP/RES'N OR EXPECTED RETIREMENT DURING 2010-11</t>
  </si>
  <si>
    <t>NOS OF EMPLOYEES AS ON 31-03-2011</t>
  </si>
  <si>
    <t>ADD : PROPOSED RECRUITMENT DURING 2011-12</t>
  </si>
  <si>
    <t>M/S FALCON  MARINE EXPORT LTD.</t>
  </si>
  <si>
    <t>M/S FACOR POWER LIMITED</t>
  </si>
  <si>
    <t>D.P.C.L. STATION BUILDING</t>
  </si>
  <si>
    <t>RAM CHANDRA BEHERA</t>
  </si>
  <si>
    <t>M/S EASTERN MEDIA. LTD.</t>
  </si>
  <si>
    <t>M/S SIMPLEX INFRASTRUCTURES LTD.</t>
  </si>
  <si>
    <t>KUED</t>
  </si>
  <si>
    <t>SDE ( TAX) , BSNL</t>
  </si>
  <si>
    <t>M/S TRIVENI EARTH MOVERS PVT.LTD.</t>
  </si>
  <si>
    <t>SHREE METALIK LTD</t>
  </si>
  <si>
    <t>M/S JMB RICE MILL</t>
  </si>
  <si>
    <t>RATNAKAR ICE FACTORY</t>
  </si>
  <si>
    <t>M/S ADITI RICE MILL</t>
  </si>
  <si>
    <t>SHREE BIJAYA ICE FACTORY</t>
  </si>
  <si>
    <t>M/S CHARAMPA RICE MILE</t>
  </si>
  <si>
    <t>M/S SRUTI STONE CRUSHER</t>
  </si>
  <si>
    <t>M/S ANANTA SAGAR ICE FACTORY</t>
  </si>
  <si>
    <t>SUBASINI KABI</t>
  </si>
  <si>
    <t>M/S RATNAKAR FREEZER</t>
  </si>
  <si>
    <t>O.M.C.A.D CORPORATION</t>
  </si>
  <si>
    <t>M/S KAVERI FREEZERS</t>
  </si>
  <si>
    <t>M/S SUCHETA ICE &amp; COLD STORAGE</t>
  </si>
  <si>
    <t>M/S PUSPA ICE PLANT</t>
  </si>
  <si>
    <t>M/S GAJARAJ RICE MILL.</t>
  </si>
  <si>
    <t>KAMADHENU AGRO BASED IND. PVT. LTD.</t>
  </si>
  <si>
    <t>SHRI GOPAL TRADING</t>
  </si>
  <si>
    <t>SATYAM RICE MILL</t>
  </si>
  <si>
    <t>TARINI RICE MILLS (P)LTD.</t>
  </si>
  <si>
    <t>M/S SHREE JAGANNATH STONE CRUSHER</t>
  </si>
  <si>
    <t>M/S MAA MANGALA STONE CRUSHER</t>
  </si>
  <si>
    <t>M/S JAGABALIA STONE CRUSHER</t>
  </si>
  <si>
    <t>M/S PRADHAN INDUSTRY</t>
  </si>
  <si>
    <t>M/S ADITYA AUTO CARE</t>
  </si>
  <si>
    <t>M/S PRANABALLAV RICE MILL</t>
  </si>
  <si>
    <t>M/S A.N. TRANSPORT</t>
  </si>
  <si>
    <t>DAS STONE CRUSHER</t>
  </si>
  <si>
    <t>AMIYA KU. SAHOO</t>
  </si>
  <si>
    <t>SHREE  AGRICO &amp; RICE PVT LTD.</t>
  </si>
  <si>
    <t>M/S KALINGA MINING CORPRATION</t>
  </si>
  <si>
    <t>M/S SERAJUDDIN &amp; CO.</t>
  </si>
  <si>
    <t>PRINCIPAL JAWAHAR NAVODAYA BIDYALAY</t>
  </si>
  <si>
    <t>I/S DHAMARA PORT COMPANY LTD.-II</t>
  </si>
  <si>
    <t>SR. DIVNL. ELECT. ENGR. (TRD)</t>
  </si>
  <si>
    <t>No. of occasions when NESCO
system was completely isolated From the Grid due to system disturbance afftecting power supply</t>
  </si>
  <si>
    <t>Detection of un-authourised abstraction of electricity</t>
  </si>
  <si>
    <t>(i)</t>
  </si>
  <si>
    <t>Local PS</t>
  </si>
  <si>
    <t>(ii)</t>
  </si>
  <si>
    <t>EPS</t>
  </si>
  <si>
    <t>2013-14</t>
  </si>
  <si>
    <t>GB as on 31-03-2012</t>
  </si>
  <si>
    <t>Investment as on 01-04-2008</t>
  </si>
  <si>
    <t>Interest on Investment during 2008-09 @ 8.5%</t>
  </si>
  <si>
    <t>Approval of OERC for 2008-09</t>
  </si>
  <si>
    <t>Trust Corpus as on 31-03-2009</t>
  </si>
  <si>
    <t>Estimated Investment available as on 01-04-2009</t>
  </si>
  <si>
    <t>Estimated Interest on Investment during 2009-10 @ 8.5%</t>
  </si>
  <si>
    <t>Estimated payment during 2009-10</t>
  </si>
  <si>
    <t>Estimated Trust Corpus as on 31-03-2010</t>
  </si>
  <si>
    <t>Provision for 2009-10</t>
  </si>
  <si>
    <t>11(5+6-7+8)</t>
  </si>
  <si>
    <t>CRAKERS INDIA(ALLOYS)PVT.LTD.</t>
  </si>
  <si>
    <t>DEEPAK STEEL &amp; PWR,SPONGE IRON</t>
  </si>
  <si>
    <t>M/S.FLEXI MULTIPRODUCTS &amp;</t>
  </si>
  <si>
    <t>ANIMAL</t>
  </si>
  <si>
    <t>NO.of service connection provided after 30 days of valid requisition for  power supply</t>
  </si>
  <si>
    <t>No.of Trippings</t>
  </si>
  <si>
    <t>Duration of Trippings(hrs)</t>
  </si>
  <si>
    <t>14(9+12+13-14)</t>
  </si>
  <si>
    <t>( x )</t>
  </si>
  <si>
    <t>Allocation of Employee Cost for 2009-10</t>
  </si>
  <si>
    <t>1. The figures for current financial year should be based upon actuals for 1 Year</t>
  </si>
  <si>
    <t>OERC FORM F.3</t>
  </si>
  <si>
    <t>OERC Form No.F.4</t>
  </si>
  <si>
    <t xml:space="preserve">NO.OF COMPLAINTS RECEIVED DURING </t>
  </si>
  <si>
    <t>MAITHAN ISPAT LIMITED</t>
  </si>
  <si>
    <t>M/S.B.C.MOHANTY &amp; SONS.(P)LTD.</t>
  </si>
  <si>
    <t>M/S JINDAL STAINLESS LIMITED</t>
  </si>
  <si>
    <t>Redeemed during the year</t>
  </si>
  <si>
    <t>Balance at the end of the year</t>
  </si>
  <si>
    <t>Remarks</t>
  </si>
  <si>
    <t>Share capital</t>
  </si>
  <si>
    <t>Ordinary shares of Rs. Each</t>
  </si>
  <si>
    <t>% preference shares of Rs. Each</t>
  </si>
  <si>
    <t>Provisions</t>
  </si>
  <si>
    <t>Jajpur Road</t>
  </si>
  <si>
    <t xml:space="preserve">Interest accrued and due </t>
  </si>
  <si>
    <t>Interest accrued but not due</t>
  </si>
  <si>
    <t>Interest charged to revenue</t>
  </si>
  <si>
    <t>Other interest &amp; Finance charges</t>
  </si>
  <si>
    <t>Total interest and finance charges as per P&amp;L</t>
  </si>
  <si>
    <t>GP</t>
  </si>
  <si>
    <t>M/S JAGADAMBA POLYMER PVT.LTD.</t>
  </si>
  <si>
    <t>M/S NEELACHAL METALS</t>
  </si>
  <si>
    <t>M/S NEELAM RUBBER</t>
  </si>
  <si>
    <t>SHREE GIRIRAJ INDUSTRIES LTD.</t>
  </si>
  <si>
    <t>M/S S.N.M BUSINESS (P) LTD.</t>
  </si>
  <si>
    <t>Miscellaneous Expenditure to the extent not written</t>
  </si>
  <si>
    <t>off or adjusted</t>
  </si>
  <si>
    <t>Profit &amp; Loss Account Debit Balance</t>
  </si>
  <si>
    <t>INCOME</t>
  </si>
  <si>
    <t>Calculation of Depreciation upto 2002-03</t>
  </si>
  <si>
    <t>Other current liabilities</t>
  </si>
  <si>
    <t>Total Cummulative Depreciation</t>
  </si>
  <si>
    <t>Balasore</t>
  </si>
  <si>
    <t>Bhadrak</t>
  </si>
  <si>
    <t>Soro</t>
  </si>
  <si>
    <t>Jaleswar</t>
  </si>
  <si>
    <t>Baripada</t>
  </si>
  <si>
    <t>Rairangpur</t>
  </si>
  <si>
    <t>Joda</t>
  </si>
  <si>
    <t>Polasponga</t>
  </si>
  <si>
    <t>Duburi</t>
  </si>
  <si>
    <t>(1+2-3-4)</t>
  </si>
  <si>
    <t>Description of capital</t>
  </si>
  <si>
    <t>Balance at the beginning of the year</t>
  </si>
  <si>
    <t>Receipts during the year</t>
  </si>
  <si>
    <t>Inspection fees estimated</t>
  </si>
  <si>
    <t>GB Assets (Network A)</t>
  </si>
  <si>
    <t>Cumulative Depreciation as on 01-04-2003</t>
  </si>
  <si>
    <t>Cumulative Depreciation as on 01-04-2002</t>
  </si>
  <si>
    <t>LT General(Commercial)</t>
  </si>
  <si>
    <t>Public Lighting(Street Lighting)</t>
  </si>
  <si>
    <t>Rupee loan(as per agrement with GRIDCO dt.28.10.99)</t>
  </si>
  <si>
    <t>GOVT OF ORISSA.</t>
  </si>
  <si>
    <t>NESCO AS A WHOLE</t>
  </si>
  <si>
    <t>DEPRECIATION SCHEDULE</t>
  </si>
  <si>
    <t>Rate of Dep.</t>
  </si>
  <si>
    <t>FORM T-8</t>
  </si>
  <si>
    <t>Short Term Loans from Bank</t>
  </si>
  <si>
    <t>ALL INDIA RADIO</t>
  </si>
  <si>
    <t>S.D.O.(TELEGRAPH)</t>
  </si>
  <si>
    <t>CAPEX PLAN-GoO</t>
  </si>
  <si>
    <t>Counter part funding</t>
  </si>
  <si>
    <t>Loan from Govt. of Orissa-Int. bearing</t>
  </si>
  <si>
    <t>Communication Equipment</t>
  </si>
  <si>
    <t>World Bank</t>
  </si>
  <si>
    <t>DBS</t>
  </si>
  <si>
    <t>Interest liability (World Bank &amp; APDRP)</t>
  </si>
  <si>
    <t>Rs. In lakhs</t>
  </si>
  <si>
    <t>For the third Quarter</t>
  </si>
  <si>
    <t>For the fourth Quarter</t>
  </si>
  <si>
    <t>Year to date</t>
  </si>
  <si>
    <t>Electric Light Fitting</t>
  </si>
  <si>
    <t>Metering Equipment</t>
  </si>
  <si>
    <t>Oil</t>
  </si>
  <si>
    <t>Poles</t>
  </si>
  <si>
    <t>Transformer</t>
  </si>
  <si>
    <t>MEASURES FOR REDUCTION OF T&amp;D LOSS</t>
  </si>
  <si>
    <t>Sl.No</t>
  </si>
  <si>
    <t>Subject</t>
  </si>
  <si>
    <t>Unit</t>
  </si>
  <si>
    <t>2012-13</t>
  </si>
  <si>
    <t>STORK FERRO MINERAL</t>
  </si>
  <si>
    <t>M/S HYDERABAD INDUSTRIES LTD.</t>
  </si>
  <si>
    <t>M/S MAA DURGA RICE MILL</t>
  </si>
  <si>
    <t>PRAKASH CH KHANDELWAL</t>
  </si>
  <si>
    <t>I</t>
  </si>
  <si>
    <t>Opening Gross Block</t>
  </si>
  <si>
    <t>Any other</t>
  </si>
  <si>
    <t>D.</t>
  </si>
  <si>
    <t>Fixed Assets</t>
  </si>
  <si>
    <t>Gross Block</t>
  </si>
  <si>
    <t>Net Block</t>
  </si>
  <si>
    <t>Sales / Adjustments during the year</t>
  </si>
  <si>
    <t xml:space="preserve">Adjustment / withdrawals </t>
  </si>
  <si>
    <t>Depreciated &lt;90%</t>
  </si>
  <si>
    <t>Pension</t>
  </si>
  <si>
    <t>Leave encashment</t>
  </si>
  <si>
    <t>Valuation as on 31/03/2007 by Bhudev</t>
  </si>
  <si>
    <t>Valuation as on 31/03/2008 by Bhudev</t>
  </si>
  <si>
    <t>Provision for 2007-08</t>
  </si>
  <si>
    <t>Estimated payment during 2008-09</t>
  </si>
  <si>
    <t>Tenure of Loan</t>
  </si>
  <si>
    <t>Moratorium Period</t>
  </si>
  <si>
    <t>Power Int. Ind. =&gt; 25MVA</t>
  </si>
  <si>
    <t>Sub Total  (7 to 15)</t>
  </si>
  <si>
    <t>CATEGORY OF CONSUMERS</t>
  </si>
  <si>
    <t>Public Institution&gt;100KVA</t>
  </si>
  <si>
    <t xml:space="preserve">PURCHASE OF POWER </t>
  </si>
  <si>
    <t>Colony consumption</t>
  </si>
  <si>
    <t>GRIDCO</t>
  </si>
  <si>
    <t>KB IRON MINES, OMC LIMITED</t>
  </si>
  <si>
    <t>M/S BANSPANI IRON LTD.</t>
  </si>
  <si>
    <t>ESSEL MNG &amp; IND LTD, APPAHATU</t>
  </si>
  <si>
    <t>UTKAL MINERAL IND, DHURPADA</t>
  </si>
  <si>
    <t>M/S:-R.K.METALIKS (P) LTD.</t>
  </si>
  <si>
    <t>Date of Drawal</t>
  </si>
  <si>
    <t>Interest Rate</t>
  </si>
  <si>
    <t>Opening Balance</t>
  </si>
  <si>
    <t>A</t>
  </si>
  <si>
    <t>SUB-TOTAL</t>
  </si>
  <si>
    <t>JRED</t>
  </si>
  <si>
    <t>BED</t>
  </si>
  <si>
    <t>Gross receivable from consumers</t>
  </si>
  <si>
    <t>as at the end of the year</t>
  </si>
  <si>
    <t>Arrear against permanently disconnected</t>
  </si>
  <si>
    <t>% of provision (item 7 expressed as</t>
  </si>
  <si>
    <t>a percentage of item 6)</t>
  </si>
  <si>
    <t>Allocation of A &amp; G Expenses.</t>
  </si>
  <si>
    <t>K.L. RESOURCES  (P)  LTD.</t>
  </si>
  <si>
    <t>M/S SESA GOA LTD.</t>
  </si>
  <si>
    <t>IN LAKHS</t>
  </si>
  <si>
    <t>PAYMENT</t>
  </si>
  <si>
    <t>PAYMENTS</t>
  </si>
  <si>
    <t>Special Tariff</t>
  </si>
  <si>
    <t>HT Category Total-----&gt;</t>
  </si>
  <si>
    <t>EHT Category Total-----&gt;</t>
  </si>
  <si>
    <t>Transmission business</t>
  </si>
  <si>
    <t>Transformers</t>
  </si>
  <si>
    <t>STATEMENT OF FIXED ASSET AND DEPRECIATION</t>
  </si>
  <si>
    <t>Public Water Works &gt;100 KW</t>
  </si>
  <si>
    <t>Telex, Teleprinter Charges, Telefax</t>
  </si>
  <si>
    <t>Courier Charges</t>
  </si>
  <si>
    <t>Other</t>
  </si>
  <si>
    <t xml:space="preserve">Legal expenses </t>
  </si>
  <si>
    <t>Consultancy charges</t>
  </si>
  <si>
    <t>Conveyance expenses</t>
  </si>
  <si>
    <t>Travelling expenses</t>
  </si>
  <si>
    <t>3 Phase electro-magnetic Trivector Meter</t>
  </si>
  <si>
    <t>Trivector Meter for Railway Traction</t>
  </si>
  <si>
    <t>Upgradation of transformers</t>
  </si>
  <si>
    <t>33/.4kv</t>
  </si>
  <si>
    <t>11/.4kv</t>
  </si>
  <si>
    <t>TOTAL OF SL.1</t>
  </si>
  <si>
    <t>Depreciated &gt;90%</t>
  </si>
  <si>
    <t>a. Transmission Assets</t>
  </si>
  <si>
    <t>Land and  Rights</t>
  </si>
  <si>
    <t>Freehold</t>
  </si>
  <si>
    <t>Lease hold</t>
  </si>
  <si>
    <t>Other Civil Works</t>
  </si>
  <si>
    <t>Plant and  Machinery</t>
  </si>
  <si>
    <t>Expenditure for Pole Scheduling</t>
  </si>
  <si>
    <t>Expenditure for Energy Audit (Dist. Transformer)</t>
  </si>
  <si>
    <t>Expenditure for Consumer Indexing</t>
  </si>
  <si>
    <t>1999-00</t>
  </si>
  <si>
    <t>Creation of Capital Assets</t>
  </si>
  <si>
    <t>Expenditure for Customer Care Centre (2006-07 &amp; 2007-08)</t>
  </si>
  <si>
    <t>Other Income</t>
  </si>
  <si>
    <t>Revenue as % of cost</t>
  </si>
  <si>
    <t>Subsidy Rs/kwh</t>
  </si>
  <si>
    <t>Name of Month</t>
  </si>
  <si>
    <t>M/S UNIDEEP FOOD PROCESSING (P) LTD</t>
  </si>
  <si>
    <t>BSED</t>
  </si>
  <si>
    <t>M/S BRAHMANI RIVER PELLETS LTD.</t>
  </si>
  <si>
    <t>P-13</t>
  </si>
  <si>
    <t>Status of Metering (Quartely &amp; Annual)</t>
  </si>
  <si>
    <t>Sheet P-14</t>
  </si>
  <si>
    <t>P-14</t>
  </si>
  <si>
    <t>(A)</t>
  </si>
  <si>
    <t>i)</t>
  </si>
  <si>
    <t>ii)</t>
  </si>
  <si>
    <t>74.6/74.7 &amp; 74.8</t>
  </si>
  <si>
    <t>Consolidated agewise analysis of debtors outstanding</t>
  </si>
  <si>
    <t>Sheet F-26</t>
  </si>
  <si>
    <t>F-26</t>
  </si>
  <si>
    <t>Expn. during the year</t>
  </si>
  <si>
    <t>Description of the Project/Scheme</t>
  </si>
  <si>
    <t>Interest during construction</t>
  </si>
  <si>
    <t>Transfer to fixed assets</t>
  </si>
  <si>
    <t>Rate of Depreciation(Post'92)</t>
  </si>
  <si>
    <t>Gross Block as on 01-04-1999</t>
  </si>
  <si>
    <t>April</t>
  </si>
  <si>
    <t>Expenditure on Energy Audit</t>
  </si>
  <si>
    <t>Nos.</t>
  </si>
  <si>
    <t>Pole Scheduling</t>
  </si>
  <si>
    <t>BED, BALASORE</t>
  </si>
  <si>
    <t>CED, BALASORE</t>
  </si>
  <si>
    <t>BED, BARIPADA</t>
  </si>
  <si>
    <t>BED, BASTA</t>
  </si>
  <si>
    <t>JED, JALESWAR</t>
  </si>
  <si>
    <t>UED, UDALA</t>
  </si>
  <si>
    <t>RED, RAIRANGPUR</t>
  </si>
  <si>
    <t>Statement of Sundry debtors &amp; provision for bad &amp; doubtful debt</t>
  </si>
  <si>
    <t>Sheet F-18</t>
  </si>
  <si>
    <t>Sl No</t>
  </si>
  <si>
    <t>SheetF-13</t>
  </si>
  <si>
    <t>(F)</t>
  </si>
  <si>
    <t>BASIS OF FIXATION OF MAXIMUM DEMAND CHARGE</t>
  </si>
  <si>
    <t>Statement of sundry debtors and provision for bad &amp; doubtful debt</t>
  </si>
  <si>
    <t>Sl.</t>
  </si>
  <si>
    <t>Particulars</t>
  </si>
  <si>
    <t>Previous Year</t>
  </si>
  <si>
    <t>Current Year</t>
  </si>
  <si>
    <t>Ensuing Year</t>
  </si>
  <si>
    <t>Single phase electro-magnetic KWH meter</t>
  </si>
  <si>
    <t xml:space="preserve">Power Intensive Industry=&gt; 25MVA </t>
  </si>
  <si>
    <t>Closing balance( Without interest )</t>
  </si>
  <si>
    <t>Employer's Contribution to PF (2008-09)</t>
  </si>
  <si>
    <t>Expected PF Cont. for 2009-10</t>
  </si>
  <si>
    <t>Expected PF Cont. for 2010-11</t>
  </si>
  <si>
    <t>Encashment of Earned Leave (UL)</t>
  </si>
  <si>
    <t>Depreciation for the year 1999-2000</t>
  </si>
  <si>
    <t>Gross Block as on 01-04-2000</t>
  </si>
  <si>
    <t>Street lighting maintenance</t>
  </si>
  <si>
    <t>Transformer maintenance</t>
  </si>
  <si>
    <t>Other repairs &amp; maintenance</t>
  </si>
  <si>
    <t>CONSOLIDATED REPORT ON SECURED/UNSECURED LOAN</t>
  </si>
  <si>
    <t>OERC FORM   P.12</t>
  </si>
  <si>
    <t>OERC FORM   P.14</t>
  </si>
  <si>
    <t>Installation of LT less transformers</t>
  </si>
  <si>
    <t>Installation of new transformers</t>
  </si>
  <si>
    <t>OERC FORM   P.15</t>
  </si>
  <si>
    <t>(Amount in Rs.)</t>
  </si>
  <si>
    <t xml:space="preserve">Current Year </t>
  </si>
  <si>
    <t>2003-04</t>
  </si>
  <si>
    <t>Profit After Tax</t>
  </si>
  <si>
    <t>0-100 KWH</t>
  </si>
  <si>
    <t>Public Water Works &lt;100 KW</t>
  </si>
  <si>
    <t>fund required for 2005-06</t>
  </si>
  <si>
    <t>luly 08</t>
  </si>
  <si>
    <t>sept o8</t>
  </si>
  <si>
    <t>mar o9</t>
  </si>
  <si>
    <t>PERFORMANCE DATA</t>
  </si>
  <si>
    <t>Sheet P-1</t>
  </si>
  <si>
    <t>P-1</t>
  </si>
  <si>
    <t>Voltage Fluctuation</t>
  </si>
  <si>
    <t>Sheet P-2</t>
  </si>
  <si>
    <t>P-2</t>
  </si>
  <si>
    <t>Sheet P-3</t>
  </si>
  <si>
    <t>P-3</t>
  </si>
  <si>
    <t>Release of Service Connections</t>
  </si>
  <si>
    <t>Sheet P-4</t>
  </si>
  <si>
    <t>P-4</t>
  </si>
  <si>
    <t>Status of HT connections</t>
  </si>
  <si>
    <t>Sheet P-5</t>
  </si>
  <si>
    <t>P-5</t>
  </si>
  <si>
    <t>Abstract of outages due to tripping in HT feeders</t>
  </si>
  <si>
    <t>Sheet P-6</t>
  </si>
  <si>
    <t>P-6</t>
  </si>
  <si>
    <t>Failure of Transformers</t>
  </si>
  <si>
    <t>Sheet P-7</t>
  </si>
  <si>
    <t>P-7</t>
  </si>
  <si>
    <t>Release of Customer bills</t>
  </si>
  <si>
    <t>Sheet P-8</t>
  </si>
  <si>
    <t>P-8</t>
  </si>
  <si>
    <t>Fixation of monthly maximum demand charge</t>
  </si>
  <si>
    <t>Sheet P-9</t>
  </si>
  <si>
    <t>P-9</t>
  </si>
  <si>
    <t>TERMS</t>
  </si>
  <si>
    <t>AMOUNT OF LOAN REDEEMED</t>
  </si>
  <si>
    <t>Licensee: NESCO</t>
  </si>
  <si>
    <t>M/S ORISSA SPONGE IRON &amp; STEEL LTD.</t>
  </si>
  <si>
    <t>Sheet F-14</t>
  </si>
  <si>
    <t>F-14</t>
  </si>
  <si>
    <t>Sheet F-15</t>
  </si>
  <si>
    <t>F-15</t>
  </si>
  <si>
    <t>M/S ROHAN AQUATIA LTD.</t>
  </si>
  <si>
    <t>M/S DEEPSUN AQUATIC</t>
  </si>
  <si>
    <t>M/S MAGNUM ESTATE (P) LTD.</t>
  </si>
  <si>
    <t>M/S ASHADEEP AQUACULTIRE P.LTD.</t>
  </si>
  <si>
    <t>SRI RABINDRA KUMAR JENA</t>
  </si>
  <si>
    <t>JAY KAY ESTATES</t>
  </si>
  <si>
    <t>MR. BIJAY KUMAR NANDA</t>
  </si>
  <si>
    <t>BHARAT BHUSAN DEO</t>
  </si>
  <si>
    <t>M/S BRAHMANI RIVER PELLETS</t>
  </si>
  <si>
    <t>THE CHIEF MANAGER , S.B.I.</t>
  </si>
  <si>
    <t>M/S RUNGTA MINES LTD.</t>
  </si>
  <si>
    <t>M/S Y.G.P MODERN RICE MILL</t>
  </si>
  <si>
    <t>M/S SYMBOL FOODS (P) LTD.</t>
  </si>
  <si>
    <t>M/S WEMAK PLASTIK</t>
  </si>
  <si>
    <t>M/S CABLE INDIA P.LTD.</t>
  </si>
  <si>
    <t>M/S PACKERS INDIA</t>
  </si>
  <si>
    <t>ASHAMANI POLY PRODUCTS P.LTD.</t>
  </si>
  <si>
    <t>KRISHNA STONE PRADUCT</t>
  </si>
  <si>
    <t>M/S BACCHUS BOTTLING PVT. LTD.</t>
  </si>
  <si>
    <t>M/S EVEREST INDUSTRIES LTD.</t>
  </si>
  <si>
    <t>M/S PARBATI UDYOG</t>
  </si>
  <si>
    <t>M/S DURGA SILICA PROCESSORS</t>
  </si>
  <si>
    <t>BINOD KUMAR KHANDELWAL</t>
  </si>
  <si>
    <t>TARAK NATH DAS</t>
  </si>
  <si>
    <t>M/S LAXMI AGRI FOODS PUT.LTD.</t>
  </si>
  <si>
    <t>M/S- MAA KIRANDEVI AGRO (P)LTD.</t>
  </si>
  <si>
    <t>M/S SARASWATI STONE CRUSHER</t>
  </si>
  <si>
    <t>M/S BABA AGRITECH PVT. LTD.</t>
  </si>
  <si>
    <t>M/S RADHASHYAM STONE CRUSHER</t>
  </si>
  <si>
    <t>M/S MAHALAXMI STONE INDUSTRIES</t>
  </si>
  <si>
    <t>M/S AGRO SYNDICATE</t>
  </si>
  <si>
    <t>M/S VISA STEELS LTD.</t>
  </si>
  <si>
    <t>M/S KRUPALU RICE INDUSTRIES PVT LTD</t>
  </si>
  <si>
    <t>SRI PRATAP KUMAR MOHANTY</t>
  </si>
  <si>
    <t>SRI BIJOY KUMAR PANDA</t>
  </si>
  <si>
    <t>M/S TOPSUN RIM IRON ORE</t>
  </si>
  <si>
    <t>SHREE RAMESH PRASAD SAO,</t>
  </si>
  <si>
    <t>M/S- MAA MANGALA INDUSTRIES (P) LTD</t>
  </si>
  <si>
    <t>PRINCIPAL GOVT. INDUSTRIAL</t>
  </si>
  <si>
    <t>interest for the FY 2012-13 to be charged in FY 2013-14</t>
  </si>
  <si>
    <t>Regulatory Assets (10%)</t>
  </si>
  <si>
    <t>( xi )</t>
  </si>
  <si>
    <t>(xii)</t>
  </si>
  <si>
    <t>2014-15</t>
  </si>
  <si>
    <t>DESI</t>
  </si>
  <si>
    <t>DESI Scheme</t>
  </si>
  <si>
    <t>Employer's Contribution to PF</t>
  </si>
  <si>
    <t>Non-Exe</t>
  </si>
  <si>
    <t>MANPOWER ASSESSMENT</t>
  </si>
  <si>
    <t>Tech</t>
  </si>
  <si>
    <t>Non - Tech</t>
  </si>
  <si>
    <t>Reductions</t>
  </si>
  <si>
    <t>RECRUITMENT PLAN</t>
  </si>
  <si>
    <t>checks</t>
  </si>
  <si>
    <t xml:space="preserve">INTERNAL </t>
  </si>
  <si>
    <t>EXTERNAL</t>
  </si>
  <si>
    <t>cwip</t>
  </si>
  <si>
    <t>ALAGRO</t>
  </si>
  <si>
    <t>ESSEL MINING &amp; INDSTRIES LTD</t>
  </si>
  <si>
    <t>REGIONAL MANAGER. OMC LTD.</t>
  </si>
  <si>
    <t>REGIONAL MANAGER, OMC LTD.</t>
  </si>
  <si>
    <t>ASST. COMMISSIONER OF COMMERCIAL</t>
  </si>
  <si>
    <t>TRIVENI EARTH MOVERS P. LTD.</t>
  </si>
  <si>
    <t>M/S JAGADAMBA STEEL IND.(P) LTD.</t>
  </si>
  <si>
    <t>M/S MAA MADHOEI RICE MILL (P) LTD</t>
  </si>
  <si>
    <t>M/S MAA SANTOSHI STONE CRUSHER IND.</t>
  </si>
  <si>
    <t>MAA TARINI ICE FACTORY</t>
  </si>
  <si>
    <t>M/S PADMANAV RICE &amp; FLOUR MILL</t>
  </si>
  <si>
    <t>M/S P.N AGRO UDYOG</t>
  </si>
  <si>
    <t>M/S MAA BHADRAKALI FOODS (PVT) LTD.</t>
  </si>
  <si>
    <t>RAGHUNATH PAPER MILL</t>
  </si>
  <si>
    <t>M/S DADA FREEZING</t>
  </si>
  <si>
    <t>SOMANI GREEN BRICKS</t>
  </si>
  <si>
    <t>M/S SHANKAR AGRI PRODUCT (P) LTD.</t>
  </si>
  <si>
    <t>M/S OHM PIPES</t>
  </si>
  <si>
    <t>M/S KANHA BEVERAGE (P) LTD.</t>
  </si>
  <si>
    <t>M/S SHREE JAGANNATH METALS</t>
  </si>
  <si>
    <t>M/S S G S  FOOD PRODUCTS (PVT) LTD.</t>
  </si>
  <si>
    <t>M/S SHRI KRUPALU STEEL &amp; CASTING</t>
  </si>
  <si>
    <t>M/S ARDENT STEEL LTD.</t>
  </si>
  <si>
    <t>SRI SRIDHAR PARIDA</t>
  </si>
  <si>
    <t>M/S MAYUR ELECTRO CERAMICS PVT.LTD</t>
  </si>
  <si>
    <t>M/S BASUDEV RICE MILL</t>
  </si>
  <si>
    <t>M/S SUDARSAN STONE CRUSHER</t>
  </si>
  <si>
    <t>M/S SHREE KRISHNA STONE CRUSHER</t>
  </si>
  <si>
    <t>REGIONAL RESEARCH INSTITUTE</t>
  </si>
  <si>
    <t>THE PRINCIPAL GOVT. COLLEGE OF ENG.</t>
  </si>
  <si>
    <t>GRID wise
At 33Kv side of transformer</t>
  </si>
  <si>
    <t>int on SD</t>
  </si>
  <si>
    <t>Other FC</t>
  </si>
  <si>
    <t>RELIABILITY SURCHARGES</t>
  </si>
  <si>
    <t>METER RENT</t>
  </si>
  <si>
    <t>up to 60%</t>
  </si>
  <si>
    <t xml:space="preserve">Existing “Tatkal Scheme” for new connections, applicable to LT Domestic, Agricultural and General Purpose consumers. </t>
  </si>
  <si>
    <t>The billing demand in respect of consumer with Contract Demand of less than 110 KVA should be the highest demand recorded in the meter during the Financial Year irrespective of the Connected Load, which shall require no verification. For billing purposes CD or MD which ever is higher shall be considered.</t>
  </si>
  <si>
    <t>Hostels attached to the Schools recognised and run by SC/ST Dept., Govt of Odisha shall get a rebate of Rs.2.40 paise per unit in energy charge under Specified Public Purpose category (LT / HT) which shall be over and above the normal rebate for which they are eligible.</t>
  </si>
  <si>
    <t>Swajala Dhara consumers under Public Water Works and Sewerage Pumping Installation category shall get special 10% rebate if electricity bills are paid within due date over and above normal rebate.</t>
  </si>
  <si>
    <t>Own Your Transformer – “OYT Scheme” is intended for the existing individual LT domestic, individual / Group General Purpose consumers who would like to avail single point supply  by  owning  their  distribution  transformer. In such a case licensee would extend a special concession of 5% rebate on the total electricity bill (except electricity duty and meter rent) of the respective category apart from the normal rebate on the payment of the bill by the due date. If the payment is not made within due date no rebate, either normal or special is payable. The maintenance of the ‘OYT’ transformer shall be made by DISCOMs. For removal of doubt it is clarified that the “OYT Scheme” is not applicable to any existing or new HT/EHT consumer.</t>
  </si>
  <si>
    <t>(xiii)</t>
  </si>
  <si>
    <t>(xiv)</t>
  </si>
  <si>
    <t>The printout of the record of the static meter relating to MD, PF, number and period of interruption shall be supplied to the consumer wherever possible with a payment of Rs.500/- by the consumer for monthly record.</t>
  </si>
  <si>
    <t>Capital Employed at the end of the year</t>
  </si>
  <si>
    <t>(a) on Completion</t>
  </si>
  <si>
    <t>(b) on W.I.P.</t>
  </si>
  <si>
    <t>(A+B-C)</t>
  </si>
  <si>
    <t>R.G.G.V.Y.</t>
  </si>
  <si>
    <t>Actuals for the of Previous Year</t>
  </si>
  <si>
    <t>Actuals for the first six months of Current Year</t>
  </si>
  <si>
    <t>Projection for the Ensuing Year</t>
  </si>
  <si>
    <t>ENERGY REQUIREMENT</t>
  </si>
  <si>
    <t>OTHERS, If any (give details)</t>
  </si>
  <si>
    <t>Rate of Power Purchase from GRIDCO (p/u)</t>
  </si>
  <si>
    <t>Rate of Power Purchase from Other Sources (p/u)</t>
  </si>
  <si>
    <t>TOTAL COST (Rs. In lakhs)</t>
  </si>
  <si>
    <t>OERC Form No.F. 5</t>
  </si>
  <si>
    <t xml:space="preserve">CALCULATION OF COST OF POWER AT DIFFERENT VOLTAGE ENDS </t>
  </si>
  <si>
    <t>Actuals for the previous Year</t>
  </si>
  <si>
    <t>Estimate for the Current Year</t>
  </si>
  <si>
    <t>Technical Information</t>
  </si>
  <si>
    <t>D(A-C)</t>
  </si>
  <si>
    <t>Existing rate of Power Purchase including transmission charges (paisa)</t>
  </si>
  <si>
    <t>H= (F*C)</t>
  </si>
  <si>
    <t>I (G+H)</t>
  </si>
  <si>
    <t>J=(I/D)</t>
  </si>
  <si>
    <t>K(J+F)</t>
  </si>
  <si>
    <t>M (K+L)</t>
  </si>
  <si>
    <t>Note: The basis of apportinment of the distrbution cost at different voltage level should be explained.</t>
  </si>
  <si>
    <t>Total Cost of Distribution.(Rs.in lakhs)</t>
  </si>
  <si>
    <t>Cost of units lost in the system(Rs in lakhs)</t>
  </si>
  <si>
    <t>Cost of Trans. Dist and cost of lost units(Rs in lakhs)</t>
  </si>
  <si>
    <t>OERC Form No. F.6</t>
  </si>
  <si>
    <t>Power Purchase Cost (A)</t>
  </si>
  <si>
    <t>Cost of Power</t>
  </si>
  <si>
    <t>Transmission Charges</t>
  </si>
  <si>
    <t>SLDC Charges</t>
  </si>
  <si>
    <t xml:space="preserve">Total Power Purchase Cost </t>
  </si>
  <si>
    <t>Distribution Cost (B)</t>
  </si>
  <si>
    <t>Repair &amp; Maintenace Cost</t>
  </si>
  <si>
    <t>Admnistrative &amp; General Expenses</t>
  </si>
  <si>
    <t>Bad &amp; Doubtful Debt including rebate</t>
  </si>
  <si>
    <t>Interest on loans</t>
  </si>
  <si>
    <t>Interest on Security Deposits</t>
  </si>
  <si>
    <t xml:space="preserve">Total Distribution Cost </t>
  </si>
  <si>
    <t>Special Appropriation (C )</t>
  </si>
  <si>
    <t xml:space="preserve">Total Special Appropriation </t>
  </si>
  <si>
    <t>Total cost (A+B+C)</t>
  </si>
  <si>
    <t>Less: Miscellaneous Receipt</t>
  </si>
  <si>
    <t>Total Revenue Requirement</t>
  </si>
  <si>
    <t>Revenue from Tariffs (at Existing Rate)</t>
  </si>
  <si>
    <t>Revenue from Tariffs (at Proposed Rate)</t>
  </si>
  <si>
    <t>(Deficit)/ Surplus at Existing Rate</t>
  </si>
  <si>
    <t>(Deficit)/ Surplus at Proposed Rate</t>
  </si>
  <si>
    <t>Form No. F. 13</t>
  </si>
  <si>
    <t xml:space="preserve"> OERC Form No. F. 24</t>
  </si>
  <si>
    <t>Status of Funds and Investments</t>
  </si>
  <si>
    <t>Available as on Previous year</t>
  </si>
  <si>
    <t>Interest accrued on deposits</t>
  </si>
  <si>
    <t>Estimated addition during Current year</t>
  </si>
  <si>
    <t>Payments out of the Fund during  Current year</t>
  </si>
  <si>
    <t>Available as on the end of current year</t>
  </si>
  <si>
    <t>Expected additions during the Ensuing year</t>
  </si>
  <si>
    <t>Availability at the End of Ensuing Year</t>
  </si>
  <si>
    <t>Availability</t>
  </si>
  <si>
    <t>Security Deposits</t>
  </si>
  <si>
    <t>Pension Trust</t>
  </si>
  <si>
    <t>Gratuity Trust</t>
  </si>
  <si>
    <t>Investment details</t>
  </si>
  <si>
    <t>FD</t>
  </si>
  <si>
    <t>Govt Bonds</t>
  </si>
  <si>
    <t>Other Deposits</t>
  </si>
  <si>
    <t>OERC F - 27</t>
  </si>
  <si>
    <t>Calculation of Monthly Voltage wise Loss (DISCOM)</t>
  </si>
  <si>
    <t xml:space="preserve">Description of Item </t>
  </si>
  <si>
    <t>Reference Formula</t>
  </si>
  <si>
    <t>February</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</si>
  <si>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</si>
  <si>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</si>
  <si>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</si>
  <si>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</si>
  <si>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</si>
  <si>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</si>
  <si>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</si>
  <si>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</si>
  <si>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</si>
  <si>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</si>
  <si>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</si>
  <si>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 xml:space="preserve">        Metered Sales</t>
  </si>
  <si>
    <t xml:space="preserve">        Assessed Sales</t>
  </si>
  <si>
    <t>Input to LT from 11 Kv level</t>
  </si>
  <si>
    <t>Loss at HT - 11Kv</t>
  </si>
  <si>
    <t>4+7 -8-9</t>
  </si>
  <si>
    <t>Loss at HT - 11Kv (%)</t>
  </si>
  <si>
    <t>(10/(4+7)) *100</t>
  </si>
  <si>
    <t>Input to LT  from Generating companies inside the state.</t>
  </si>
  <si>
    <t>Sales at LT</t>
  </si>
  <si>
    <t>13(a) + 13 (b)</t>
  </si>
  <si>
    <t>Loss at LT</t>
  </si>
  <si>
    <t>9+12-13</t>
  </si>
  <si>
    <t>Loss at LT (%)</t>
  </si>
  <si>
    <t>(14/(9+12)) *100</t>
  </si>
  <si>
    <t>Actual for first six months of current year</t>
  </si>
  <si>
    <t>Form No. F.7</t>
  </si>
  <si>
    <t>Form No. F.8</t>
  </si>
  <si>
    <t>Form No. F.9</t>
  </si>
  <si>
    <t>Form No. F.10</t>
  </si>
  <si>
    <t>Form No. F. 11</t>
  </si>
  <si>
    <t>Form No. F. 12</t>
  </si>
  <si>
    <t>Form No. F. 14</t>
  </si>
  <si>
    <t>Form No. F. 15</t>
  </si>
  <si>
    <t>Form No. F. 16</t>
  </si>
  <si>
    <t>Form No. F. 17</t>
  </si>
  <si>
    <t>Form No. F. 18</t>
  </si>
  <si>
    <t>Form No. F. 19</t>
  </si>
  <si>
    <t>Form F.23</t>
  </si>
  <si>
    <t>Form No. F. 33 (Old)</t>
  </si>
  <si>
    <t>Payments out of the Fund during  Ensuing year</t>
  </si>
  <si>
    <t>2015-16</t>
  </si>
  <si>
    <t>SYSTEM IMPROVEMENT-FUNDED</t>
  </si>
  <si>
    <t>Collection/Adjustment for the year</t>
  </si>
  <si>
    <t>PROJECTED - ACC. LIAB AS ON 31-03-2016</t>
  </si>
  <si>
    <t>FUNDS RECEIVABLE AS ON 01-04-2014</t>
  </si>
  <si>
    <t>TRUST CORPUS AS ON 31-03-2016 (ESTIMATED)</t>
  </si>
  <si>
    <t>elephant corridor</t>
  </si>
  <si>
    <t xml:space="preserve"> AT &amp; C LOSS  (%)</t>
  </si>
  <si>
    <t>COLLECTION EFFICIENCY (%)</t>
  </si>
  <si>
    <t xml:space="preserve">% DISTRIBUTION LOSS </t>
  </si>
  <si>
    <t>LOST UNITS (MU)</t>
  </si>
  <si>
    <t>POWER PURCHASED FROM GRIDCO</t>
  </si>
  <si>
    <t>Sub Total-----&gt;</t>
  </si>
  <si>
    <t>Emerg. Supply to CGP</t>
  </si>
  <si>
    <t xml:space="preserve">HT Industrial (M) Supply </t>
  </si>
  <si>
    <t>General Purpose &gt;=110KVA</t>
  </si>
  <si>
    <t>General Purpose 70&gt; KVA&lt;110KVA</t>
  </si>
  <si>
    <t>Specfied Public Purpose</t>
  </si>
  <si>
    <t>Allied agricultural activities</t>
  </si>
  <si>
    <t>Irrigation  Pumping &amp; Agriculture</t>
  </si>
  <si>
    <t>Public Water Works &gt;=100 KW</t>
  </si>
  <si>
    <t>LT Industrial (M) Supply &gt;= 22KVA</t>
  </si>
  <si>
    <t>LT Industrial (S) Supply &lt; 22KVA</t>
  </si>
  <si>
    <t>General Purpose &lt;100 KVA</t>
  </si>
  <si>
    <t>&gt;200&lt;=400</t>
  </si>
  <si>
    <t>&gt;50&lt;=200</t>
  </si>
  <si>
    <t>Annual Percentage Rise (%)</t>
  </si>
  <si>
    <t>Consumption  (MU)</t>
  </si>
  <si>
    <t>No of cosumers as on 1st April of the Ensuing Year</t>
  </si>
  <si>
    <t>No of cosumers as on 1st April of the Current Year</t>
  </si>
  <si>
    <t>No of cosumers as on 1st April of the Previous Year</t>
  </si>
  <si>
    <t>VOLTAGE OF SUPPLY</t>
  </si>
  <si>
    <t>SL. NO</t>
  </si>
  <si>
    <t>ENSUING YEAR (PROPOSED)</t>
  </si>
  <si>
    <t>CURRENT YEAR (PROJECTED)</t>
  </si>
  <si>
    <t>FIRST SIX MONTHS OF CURRENT YR</t>
  </si>
  <si>
    <t>PREVIOUS YEAR</t>
  </si>
  <si>
    <t>ASSESSMENT OF CONSUMPTION FOR THE  ENSUING YEAR</t>
  </si>
  <si>
    <t>T- 1</t>
  </si>
  <si>
    <t>Licencee: NESCO</t>
  </si>
  <si>
    <t>More than 4 KW</t>
  </si>
  <si>
    <t>Kutir Jyoti Consumers</t>
  </si>
  <si>
    <t>supply with defective meters</t>
  </si>
  <si>
    <t>No. of Domestic Consumers and consumption 1st April of the Current Year</t>
  </si>
  <si>
    <t>TOTAL (Urban + Rural)</t>
  </si>
  <si>
    <t>TOTAL (RURAL)</t>
  </si>
  <si>
    <t>Large domestic consumers  11/33 KV Supply</t>
  </si>
  <si>
    <t>Current Revenue Realised</t>
  </si>
  <si>
    <t>Total Revenue Billed</t>
  </si>
  <si>
    <t>Total Energy Billed</t>
  </si>
  <si>
    <t>&gt;200 &lt;= 400KWH</t>
  </si>
  <si>
    <t>&gt;50 &lt;= 200KWH</t>
  </si>
  <si>
    <t>0-30KWH (Only for Kutir Jyoti)</t>
  </si>
  <si>
    <t>* MONTHLY CONSUMPTION SLAB</t>
  </si>
  <si>
    <t>Total connected Load in KW</t>
  </si>
  <si>
    <t>No. of Consumer 1st April of the Current Year</t>
  </si>
  <si>
    <t>Domestic Consumers</t>
  </si>
  <si>
    <t>TOTAL (URBAN)</t>
  </si>
  <si>
    <t>FORM T-2</t>
  </si>
  <si>
    <t xml:space="preserve">Licencee: NESCO </t>
  </si>
  <si>
    <t>No. of GP Consumer 1st April of the Current Year</t>
  </si>
  <si>
    <t>Large GP consumers  11/33 KV Supply</t>
  </si>
  <si>
    <t>&gt;300KWH</t>
  </si>
  <si>
    <t>General purpose Consumers</t>
  </si>
  <si>
    <t>FORM T-3</t>
  </si>
  <si>
    <t xml:space="preserve">Licencee </t>
  </si>
  <si>
    <t>Demand (MVA)</t>
  </si>
  <si>
    <t>Licensee Estimate for Current Year</t>
  </si>
  <si>
    <t>Avg. from 4/  to 9/</t>
  </si>
  <si>
    <t>Sep</t>
  </si>
  <si>
    <t>Aug</t>
  </si>
  <si>
    <t>Jul</t>
  </si>
  <si>
    <t>Jun</t>
  </si>
  <si>
    <t>Apr</t>
  </si>
  <si>
    <t>Licensee Proposal for Ensuing Year</t>
  </si>
  <si>
    <t>Maximum for Previous Year</t>
  </si>
  <si>
    <t>Average for Previous Year</t>
  </si>
  <si>
    <t>MONTHLY DEMAND (MVA)</t>
  </si>
  <si>
    <t>Units Sold (MU)</t>
  </si>
  <si>
    <t>Energy Purchased From GRIDCO (MU)</t>
  </si>
  <si>
    <t>Total (From 4/   to 9/    )</t>
  </si>
  <si>
    <t>Actual for Previous Year</t>
  </si>
  <si>
    <t>SL No</t>
  </si>
  <si>
    <t>POWER PURCHASE , SALE  &amp; DEMAND OF  THE LICENSEE</t>
  </si>
  <si>
    <t>FORM T-4</t>
  </si>
  <si>
    <t xml:space="preserve">TOTAL </t>
  </si>
  <si>
    <t>More Than 7 KW</t>
  </si>
  <si>
    <t>C.D.In KW UP TO</t>
  </si>
  <si>
    <t>No. of Irrigation &amp; Agricultural  Consumer 1st April of the Current Year</t>
  </si>
  <si>
    <t>1st six months of the current year</t>
  </si>
  <si>
    <t>Irrigation &amp; Agricultural Consumers, Allied Agricultural Activities &amp; Allied Agro-Industrial Activities</t>
  </si>
  <si>
    <t xml:space="preserve">Consumption/Billing figures for IRRIGATION &amp; AGRICULTURAL Consumers </t>
  </si>
  <si>
    <t>FORM T-5</t>
  </si>
  <si>
    <t>Power-intensive Industries</t>
  </si>
  <si>
    <t xml:space="preserve">BULK SUPPLY </t>
  </si>
  <si>
    <t>AVERAGE TARIFF  (P/KWH)</t>
  </si>
  <si>
    <t>TOTAL REVENUE BILLED 
(RS. IN CR.)</t>
  </si>
  <si>
    <t xml:space="preserve"> TOTAL SALE IN MU</t>
  </si>
  <si>
    <t>Unit---------------&gt;</t>
  </si>
  <si>
    <t>PERIOD-</t>
  </si>
  <si>
    <t>FORM T-6</t>
  </si>
  <si>
    <t>(P/Kwh)</t>
  </si>
  <si>
    <t>(Rs. Crs.)</t>
  </si>
  <si>
    <t xml:space="preserve">% </t>
  </si>
  <si>
    <t>Rs. Crs.</t>
  </si>
  <si>
    <t>P/Kwh</t>
  </si>
  <si>
    <t>POWER FACTOR</t>
  </si>
  <si>
    <t>Rs.</t>
  </si>
  <si>
    <t>Rs./KVA</t>
  </si>
  <si>
    <t>MW</t>
  </si>
  <si>
    <t>ELECTRICITY DUTY</t>
  </si>
  <si>
    <t>COST OF COS</t>
  </si>
  <si>
    <t>CHARGE</t>
  </si>
  <si>
    <t>LOAD FACTOR</t>
  </si>
  <si>
    <t>Customer)</t>
  </si>
  <si>
    <t>RATIO &gt; 60%</t>
  </si>
  <si>
    <t>1ST KW</t>
  </si>
  <si>
    <t>OF LF</t>
  </si>
  <si>
    <t>COMPARISON</t>
  </si>
  <si>
    <t xml:space="preserve">INCLUDING </t>
  </si>
  <si>
    <t>OF</t>
  </si>
  <si>
    <t>REBATE</t>
  </si>
  <si>
    <t xml:space="preserve">FIXED </t>
  </si>
  <si>
    <t>(In Rs./</t>
  </si>
  <si>
    <t xml:space="preserve">CONSUMPTION </t>
  </si>
  <si>
    <t>EXCESS OF</t>
  </si>
  <si>
    <t>EXCESS OF 60%</t>
  </si>
  <si>
    <t>ALL INDIA</t>
  </si>
  <si>
    <t>CONSUMER</t>
  </si>
  <si>
    <t>AMOUNT</t>
  </si>
  <si>
    <t>PERCENTAGE</t>
  </si>
  <si>
    <t>LESS</t>
  </si>
  <si>
    <t>TO REBATE</t>
  </si>
  <si>
    <t>UNITS</t>
  </si>
  <si>
    <t>SERVICE</t>
  </si>
  <si>
    <t>MINIMUM</t>
  </si>
  <si>
    <t>ENERGY</t>
  </si>
  <si>
    <t>DEMAND</t>
  </si>
  <si>
    <t>OF AVERAGE</t>
  </si>
  <si>
    <t>CHARGE FOR</t>
  </si>
  <si>
    <t>LOAD IN</t>
  </si>
  <si>
    <t>THE CURRENT YEAR</t>
  </si>
  <si>
    <t>W R T</t>
  </si>
  <si>
    <t>CHARGE TO</t>
  </si>
  <si>
    <t>E.D.</t>
  </si>
  <si>
    <t>DUTY</t>
  </si>
  <si>
    <t>TARIFF AS A</t>
  </si>
  <si>
    <t>REVENUE</t>
  </si>
  <si>
    <t xml:space="preserve">RELIEF DUE </t>
  </si>
  <si>
    <t>REBATEABLE</t>
  </si>
  <si>
    <t>FROM CUSTOMER</t>
  </si>
  <si>
    <t>FROM MONTHLY</t>
  </si>
  <si>
    <t>FROM</t>
  </si>
  <si>
    <t>CALCULATION</t>
  </si>
  <si>
    <t>For Addl. KW</t>
  </si>
  <si>
    <t>For 1st KW</t>
  </si>
  <si>
    <t xml:space="preserve"> ENERGY </t>
  </si>
  <si>
    <t>CONNECTED</t>
  </si>
  <si>
    <t>CONSUMERS</t>
  </si>
  <si>
    <t>CONS. DURING</t>
  </si>
  <si>
    <t>OF SUPPLY</t>
  </si>
  <si>
    <t>POSITION</t>
  </si>
  <si>
    <t>ELECT.</t>
  </si>
  <si>
    <t>AVERAGE</t>
  </si>
  <si>
    <t xml:space="preserve">REVENUE </t>
  </si>
  <si>
    <t>ANTICIPATED</t>
  </si>
  <si>
    <t xml:space="preserve">BASIS FOR </t>
  </si>
  <si>
    <t>CUSTOMER</t>
  </si>
  <si>
    <t xml:space="preserve">   'MINIMUM FIXED CHARGE</t>
  </si>
  <si>
    <t>INCENTIVE</t>
  </si>
  <si>
    <t>TOTAL OF</t>
  </si>
  <si>
    <t>CONTRACT</t>
  </si>
  <si>
    <t>NO. OF</t>
  </si>
  <si>
    <t>VOLTAGE</t>
  </si>
  <si>
    <t>T_7_Current_Year (Contd.)</t>
  </si>
  <si>
    <t>(ANTICIPATED CONSUMPTION AT EXISTING RATES)</t>
  </si>
  <si>
    <t>EXPECTED REVENUE FROM CHARGES (CURRENT YEAR)</t>
  </si>
  <si>
    <t>FORM T-7_Current Year</t>
  </si>
  <si>
    <t>THE ENSUING YEAR</t>
  </si>
  <si>
    <t>T_7_Ensuing_Year (Contd.)</t>
  </si>
  <si>
    <t>EXPECTED REVENUE FROM CHARGES (ENSUING YEAR)</t>
  </si>
  <si>
    <t>COST OF</t>
  </si>
  <si>
    <t>Paise/Kwh</t>
  </si>
  <si>
    <t>Consumption TOTAL</t>
  </si>
  <si>
    <t>Consumption at EHT</t>
  </si>
  <si>
    <t>Consumption at HT</t>
  </si>
  <si>
    <t>Consumption at LT</t>
  </si>
  <si>
    <t>Cost of Supply</t>
  </si>
  <si>
    <t>P/KWH</t>
  </si>
  <si>
    <t>P/U</t>
  </si>
  <si>
    <t>REVISION</t>
  </si>
  <si>
    <t>PROPOSED</t>
  </si>
  <si>
    <t>EXISTING</t>
  </si>
  <si>
    <t>% DUE TO</t>
  </si>
  <si>
    <t>DUE TO</t>
  </si>
  <si>
    <t>FIXED CHARGE</t>
  </si>
  <si>
    <t>CHARGE LF/PF</t>
  </si>
  <si>
    <t>(Rs./Custemer)</t>
  </si>
  <si>
    <t>( Rs./Custemer)</t>
  </si>
  <si>
    <t>SUPPLY</t>
  </si>
  <si>
    <t>CONSUMER ED</t>
  </si>
  <si>
    <t>% OF COST</t>
  </si>
  <si>
    <t>IN P/U</t>
  </si>
  <si>
    <t xml:space="preserve">LESS </t>
  </si>
  <si>
    <t>or part</t>
  </si>
  <si>
    <t xml:space="preserve"> FOR CONSU.</t>
  </si>
  <si>
    <t>INCREASE</t>
  </si>
  <si>
    <t>RELIEF</t>
  </si>
  <si>
    <t xml:space="preserve"> ENERGY CHARGE</t>
  </si>
  <si>
    <t>SUBSIDY</t>
  </si>
  <si>
    <t>OVER  ALL</t>
  </si>
  <si>
    <t>CHANGE IN</t>
  </si>
  <si>
    <t>ADDITIONAL</t>
  </si>
  <si>
    <t>TARIFF  REVISION  PROPOSAL</t>
  </si>
  <si>
    <t>LARGE</t>
  </si>
  <si>
    <t>R</t>
  </si>
  <si>
    <t>M/S - SERAJUDDIN &amp; CO.</t>
  </si>
  <si>
    <t>P</t>
  </si>
  <si>
    <t>M/S. ALOM  EXTRUSIONS LTD.</t>
  </si>
  <si>
    <t>M/S ESSAR STEEL INDIA LTD.</t>
  </si>
  <si>
    <t>TRACTION</t>
  </si>
  <si>
    <t>M/S TATA STEEL LTD</t>
  </si>
  <si>
    <t>SENIOR DIVISIONAL ELECTRICAL  DIVIS</t>
  </si>
  <si>
    <t>Projection for Ensuring Year</t>
  </si>
  <si>
    <t>Estimated for Current Year</t>
  </si>
  <si>
    <t>Total CD during Ensuring Year</t>
  </si>
  <si>
    <t>Existing CD in KVA</t>
  </si>
  <si>
    <t>SUP_VOLT</t>
  </si>
  <si>
    <t>CAT</t>
  </si>
  <si>
    <t>CONS_STS</t>
  </si>
  <si>
    <t>NAME</t>
  </si>
  <si>
    <t>DIV</t>
  </si>
  <si>
    <t>SL NO</t>
  </si>
  <si>
    <t>CONSUMPTION PATTERN OF HT AND EHT CONSUMERS HAVING CONTRACT DEMAND GREATER THAN 1 MVA</t>
  </si>
  <si>
    <t>OERC FORM-T9</t>
  </si>
  <si>
    <t>FORM   P.13</t>
  </si>
  <si>
    <t>CATEGORY</t>
  </si>
  <si>
    <t>(1)</t>
  </si>
  <si>
    <t>(2)</t>
  </si>
  <si>
    <t>(3)</t>
  </si>
  <si>
    <t>(4)</t>
  </si>
  <si>
    <t>(5)</t>
  </si>
  <si>
    <t>(6)=(4)+(5)</t>
  </si>
  <si>
    <t>(7)=(3)+(6)</t>
  </si>
  <si>
    <t>(8)</t>
  </si>
  <si>
    <t>(9)=(2)-(7)</t>
  </si>
  <si>
    <t>(10)</t>
  </si>
  <si>
    <t>(11)</t>
  </si>
  <si>
    <t>(12)</t>
  </si>
  <si>
    <t>(13)=(10)-(11)+(12)</t>
  </si>
  <si>
    <t>(14)=(6)+(11)</t>
  </si>
  <si>
    <t>(15)</t>
  </si>
  <si>
    <t>(16)</t>
  </si>
  <si>
    <t>TOTAL CONSUMERS (AT THE START OF THE PERIOD )</t>
  </si>
  <si>
    <t>TOTAL CONSUMERS (END OF THE PERIOD )</t>
  </si>
  <si>
    <t>TOTAL METERS (AT START OF PERIOD)</t>
  </si>
  <si>
    <t>NEW METERS INSTALLED BY DISTCO DURING THE PERIOD</t>
  </si>
  <si>
    <t>NEW METERS INSTALLED DURING THE PERIOD</t>
  </si>
  <si>
    <t>TOTAL METERS (AT END OF THE PERIOD)</t>
  </si>
  <si>
    <t>UNMETERED CONSUMERS AT START OF PERIOD</t>
  </si>
  <si>
    <t>UNMETERED CONSUMERS AT THE END OF PERIOD</t>
  </si>
  <si>
    <t>DEF.METER (AT START OF PERIOD)</t>
  </si>
  <si>
    <t>REPAIRED/ REPLACED DURING THE PERIOD</t>
  </si>
  <si>
    <t>REPORTED DEFECTIVE DURING THE PERIOD</t>
  </si>
  <si>
    <t>DEF.METER (AT END OF THE PERIOD)</t>
  </si>
  <si>
    <t>*TOTAL METER INSTALLED/REPAIRED DURING THE PERIOD</t>
  </si>
  <si>
    <t>TOTAL NO OF PREPAIDMETERS INSTALLED</t>
  </si>
  <si>
    <t xml:space="preserve">TOTAL NO OF CONSUMERS COVERED WITH AMR </t>
  </si>
  <si>
    <t>KUTIR JYOTI</t>
  </si>
  <si>
    <t>DOMESTIC-URBAN</t>
  </si>
  <si>
    <t>DOMESTIC-RURAL</t>
  </si>
  <si>
    <t>COMMERCIAL-URBAN</t>
  </si>
  <si>
    <t>COMMERCIAL-RURAL</t>
  </si>
  <si>
    <t>SMALL INDUSTRIES</t>
  </si>
  <si>
    <t>MEDIUM INDUSTRIES</t>
  </si>
  <si>
    <t>PUBLIC LIGHTING</t>
  </si>
  <si>
    <t>PUBLIC WATER WORKS BELOW 100 KW</t>
  </si>
  <si>
    <t>PUBLIC INSTITUTION BELOW 100 KW</t>
  </si>
  <si>
    <t>LT (TOTAL)</t>
  </si>
  <si>
    <t>LARGE INDUSTRIES  BELOW 132 KV</t>
  </si>
  <si>
    <t>GENERAL PURPOSE</t>
  </si>
  <si>
    <t>BULK SUPPLY-DOMESTIC</t>
  </si>
  <si>
    <t>PUBLIC WATER WORKS ABOVE 100 KW</t>
  </si>
  <si>
    <t>PUBLIC INSTITUTION ABOVE 100 KW</t>
  </si>
  <si>
    <t>HT (TOTAL)</t>
  </si>
  <si>
    <t>HEAVY INDUSTRIES</t>
  </si>
  <si>
    <t>POWER INTENSIVE INDUSTRIES</t>
  </si>
  <si>
    <t>RAILWAY TRACTION</t>
  </si>
  <si>
    <t>LARGE INDUSTRIES  AT 132 KV</t>
  </si>
  <si>
    <t>EHT (TOTAL)</t>
  </si>
  <si>
    <t>CD&gt;5500KVA (TOTAL)</t>
  </si>
  <si>
    <t>CD&gt;1100KVA&lt;5500KVA (TOTAL)</t>
  </si>
  <si>
    <t>CD&gt;110KVA&lt;1100KVA (TOTAL)</t>
  </si>
  <si>
    <t>M/S KONARK MINERALS &amp; METALS</t>
  </si>
  <si>
    <t>M/S SINGHAL AGRI INDUSTRIES P.LTD.</t>
  </si>
  <si>
    <t>AGRO IND</t>
  </si>
  <si>
    <t>M/S BIRAJA STEEL</t>
  </si>
  <si>
    <t>ADVANCE PLASTIC PROCESSING</t>
  </si>
  <si>
    <t>N</t>
  </si>
  <si>
    <t>M/S ASHADEEP AQUA CULTURE (P) LTD.</t>
  </si>
  <si>
    <t>M/S GOLDEN ANCHOR (P) LTD.</t>
  </si>
  <si>
    <t>M/S VENCO RESEARCH &amp; BREADING FARMS</t>
  </si>
  <si>
    <t>M/S NOCCI, BALASORE INF. COMPANY</t>
  </si>
  <si>
    <t>M/S AARBEE ODISHA WORKS P. LTD.</t>
  </si>
  <si>
    <t>M/S SSM AGRO INDUSTRIES</t>
  </si>
  <si>
    <t>M/S KONARK AQUA</t>
  </si>
  <si>
    <t>MAGNUM ESTATE PVT. LTD.</t>
  </si>
  <si>
    <t>M/S N&amp;B FOODS</t>
  </si>
  <si>
    <t>E.E. ANANDAPUR BARRAGE DIVISION.</t>
  </si>
  <si>
    <t>SMT. RASHMITA NAYAK</t>
  </si>
  <si>
    <t>M/S GANAPATI ALUMINIUM</t>
  </si>
  <si>
    <t>M/S R.R. INFRA DEVLOPERS PVT. LTD.</t>
  </si>
  <si>
    <t>M/S MAA DHAMURAI ICE PLANT</t>
  </si>
  <si>
    <t>DURGA SILICA PVT. LTD.</t>
  </si>
  <si>
    <t>BADAL CHANDRA SENAPATI</t>
  </si>
  <si>
    <t>M/S NANDI GHOSH STONE CRSHER</t>
  </si>
  <si>
    <t>M/S BOC INDIA LTD</t>
  </si>
  <si>
    <t>M/S SHANTI DEVI STONE CRUSHER</t>
  </si>
  <si>
    <t>SUSANTA KUMAR SENAPATI</t>
  </si>
  <si>
    <t>BHARAT BHUSAN DHAL</t>
  </si>
  <si>
    <t>THE PRINCIPAL, GOVT ITI BALASORE</t>
  </si>
  <si>
    <t>M/S TUSAR KANTI PANDA</t>
  </si>
  <si>
    <t>M/S C.R.P.F.  HUB</t>
  </si>
  <si>
    <t>M/S ASHADEEP AQUACULTURE PVT. LTD.</t>
  </si>
  <si>
    <t>M/S NIGAMANANDA STONE CRUSHER</t>
  </si>
  <si>
    <t>PRICEIPAL ITI TAKATPUR</t>
  </si>
  <si>
    <t>ORISSA RUBBER PRODUCTS</t>
  </si>
  <si>
    <t>M/S SAI AGRITECH</t>
  </si>
  <si>
    <t>M/S GAYATRI PLASTICS</t>
  </si>
  <si>
    <t>SRIBAS JENA</t>
  </si>
  <si>
    <t>Weighted Average in %</t>
  </si>
  <si>
    <t>CD</t>
  </si>
  <si>
    <t xml:space="preserve">MD in % of CD </t>
  </si>
  <si>
    <t>OERC FORM P.8</t>
  </si>
  <si>
    <t>Licensee : NESCO</t>
  </si>
  <si>
    <t>CONSUMER WITH CD &gt;5.5MVA</t>
  </si>
  <si>
    <t>CONSUMER WITH CD &gt;1.1MVA&lt;5.5 MVA</t>
  </si>
  <si>
    <t>CONSUMER WITH CD &gt;110 KVA&lt;1.1 MVA</t>
  </si>
  <si>
    <t>60% LF UNITS</t>
  </si>
  <si>
    <t>PF</t>
  </si>
  <si>
    <t>OERC FORM P.9</t>
  </si>
  <si>
    <t>Total Consumption in Kwh</t>
  </si>
  <si>
    <t>Supply System</t>
  </si>
  <si>
    <t>Name of Industries</t>
  </si>
  <si>
    <t>(I) identify peak load hours   (ii) Identify offpeak hours</t>
  </si>
  <si>
    <t>CONSUMPTION DURING PEAK AND OFFPEAK HOURS BY LARGE INDUSTRIES/CONSUMERS OF CAPACITY 1 MW AND ABOVE</t>
  </si>
  <si>
    <t>Rs./Kwh</t>
  </si>
  <si>
    <t>KW / KVA</t>
  </si>
  <si>
    <t>KW</t>
  </si>
  <si>
    <t>Connected Load/Contract Demand  (KW / KVA)</t>
  </si>
  <si>
    <t>Connected Load/Contract Demand  (KW/KVA)</t>
  </si>
  <si>
    <t>Contract Demand  (KW/KVA)</t>
  </si>
  <si>
    <t>Power Purchase</t>
  </si>
  <si>
    <t>Distribution Costs</t>
  </si>
  <si>
    <t>a)  Employees cost</t>
  </si>
  <si>
    <t>b)  Repair and Maintenance cost</t>
  </si>
  <si>
    <t>c)  Admn. &amp; General Expenses</t>
  </si>
  <si>
    <t>d)  Provision for bad and doubtful debts</t>
  </si>
  <si>
    <t>e)  Depreciation</t>
  </si>
  <si>
    <t>Special Appropriation</t>
  </si>
  <si>
    <t>Less:-Miscellaneous receipt</t>
  </si>
  <si>
    <t>Net Requirement</t>
  </si>
  <si>
    <t>Revenue from existing tariff</t>
  </si>
  <si>
    <t>GAP with Existing Tariff</t>
  </si>
  <si>
    <t>f)  Interest on loans</t>
  </si>
  <si>
    <t>g) Interest on Security Deposits</t>
  </si>
  <si>
    <t>h) Return on Equity</t>
  </si>
  <si>
    <t>a) Amortisation of Regulatory Assets</t>
  </si>
  <si>
    <t>b) True Up of Past losses(1/3rd of 2014-15)</t>
  </si>
  <si>
    <t>c) Statutory reserves and Appropriations</t>
  </si>
  <si>
    <t>TOTAL ( 1 + 2 + 3)</t>
  </si>
  <si>
    <t>Opening Fixed Deposit (in lien for loan)</t>
  </si>
  <si>
    <t>Closing Fixed Deposits(in lien for loan)</t>
  </si>
  <si>
    <t>FY 2013-14</t>
  </si>
  <si>
    <t>f)  Other expenses including prior period income/charges</t>
  </si>
  <si>
    <t>g)  Less expenses capitalized (Employee Costs, A&amp;G, R&amp;M)</t>
  </si>
  <si>
    <t>h)  Interest and financial charges</t>
  </si>
  <si>
    <t>i)  Less interest capitalized</t>
  </si>
  <si>
    <t>2A</t>
  </si>
  <si>
    <t>Total Expenses (a + b + c + d + e + f - g + h - i)</t>
  </si>
  <si>
    <t>Return on equity</t>
  </si>
  <si>
    <t>TOTAL ( 1 + 2A + 3 + 4)</t>
  </si>
  <si>
    <t>Less Miscellaneous receipts</t>
  </si>
  <si>
    <t>Total Revenue Requirement (5 - 6)</t>
  </si>
  <si>
    <t>Revenue from tariffs (full year)</t>
  </si>
  <si>
    <t>(Gap) / surplus for the year</t>
  </si>
  <si>
    <t>OERC Approval</t>
  </si>
  <si>
    <t>Estmd.</t>
  </si>
  <si>
    <t>No of Units – sale</t>
  </si>
  <si>
    <t>RST per unit</t>
  </si>
  <si>
    <t>Rs/Kwh</t>
  </si>
  <si>
    <t>Sales</t>
  </si>
  <si>
    <t>Rs Crore</t>
  </si>
  <si>
    <t>Less-Bad Debts</t>
  </si>
  <si>
    <t>Net Sales</t>
  </si>
  <si>
    <t>Total Income</t>
  </si>
  <si>
    <t>Distribution Loss</t>
  </si>
  <si>
    <t>No. of Units – Purchase</t>
  </si>
  <si>
    <t>BST per Unit</t>
  </si>
  <si>
    <t>Distribution Expenses</t>
  </si>
  <si>
    <t>Interest &amp; Finance charges</t>
  </si>
  <si>
    <t>Total Expenditure</t>
  </si>
  <si>
    <t>Contingency Reserve</t>
  </si>
  <si>
    <t>Reasonable Return</t>
  </si>
  <si>
    <t>Excess/(deficit)</t>
  </si>
  <si>
    <t>Amortisation of Regulatory Assets (10%)</t>
  </si>
  <si>
    <t>Sub Total</t>
  </si>
  <si>
    <t>Non Tariff Income</t>
  </si>
  <si>
    <t>TOTAL REVENUE GAP (with existing tariff)</t>
  </si>
  <si>
    <t>Reference 
Formula</t>
  </si>
  <si>
    <t>Calculation of Monthly Voltage wise Loss (NESCO)</t>
  </si>
  <si>
    <t>(6%)</t>
  </si>
  <si>
    <t>(9%)</t>
  </si>
  <si>
    <t xml:space="preserve">above </t>
  </si>
  <si>
    <t xml:space="preserve">below </t>
  </si>
  <si>
    <t>when voltage was</t>
  </si>
  <si>
    <t>Substation wise</t>
  </si>
  <si>
    <t>measures proposed</t>
  </si>
  <si>
    <t xml:space="preserve">Percentage of time </t>
  </si>
  <si>
    <t xml:space="preserve">Corrective </t>
  </si>
  <si>
    <t xml:space="preserve">        Voltage Fluctuation</t>
  </si>
  <si>
    <t>FORM   P.1</t>
  </si>
  <si>
    <t>(4)DC SUPPLY</t>
  </si>
  <si>
    <t>(3) 400/230V</t>
  </si>
  <si>
    <t>(2)11KV</t>
  </si>
  <si>
    <t>(1) 33KV</t>
  </si>
  <si>
    <t>HUMAN</t>
  </si>
  <si>
    <t>accidents</t>
  </si>
  <si>
    <t>NON FATAL</t>
  </si>
  <si>
    <t xml:space="preserve">proposed to avoid </t>
  </si>
  <si>
    <t>Corrective measures</t>
  </si>
  <si>
    <t>FORM   P-2</t>
  </si>
  <si>
    <t>Distribution Transformers</t>
  </si>
  <si>
    <t>Power Transformers (HT)</t>
  </si>
  <si>
    <t>ITEM</t>
  </si>
  <si>
    <t>Steps taken to reduce the failure rate</t>
  </si>
  <si>
    <t>Reason of Failure</t>
  </si>
  <si>
    <t>SL            No.</t>
  </si>
  <si>
    <t>FORM   P.10</t>
  </si>
  <si>
    <t>INFORMATION ON SYSTEM DEMAND</t>
  </si>
  <si>
    <t>(Period of 12 months)</t>
  </si>
  <si>
    <t>Monthly Maximum System Demand</t>
  </si>
  <si>
    <t>Date and Time of Occurrence</t>
  </si>
  <si>
    <t>Monthly Minimum System Demand</t>
  </si>
  <si>
    <t>Monthly Average System Demand</t>
  </si>
  <si>
    <t>33kv with 232 sqmm</t>
  </si>
  <si>
    <t>33kv with100 sqmm</t>
  </si>
  <si>
    <t>33/11kv (12.5 MVA PTR)</t>
  </si>
  <si>
    <t xml:space="preserve">33/11kv </t>
  </si>
  <si>
    <t>OERC Form P-16</t>
  </si>
  <si>
    <t>No. of consumers</t>
  </si>
  <si>
    <t>No of Villages Electrified</t>
  </si>
  <si>
    <t xml:space="preserve"> Network System</t>
  </si>
  <si>
    <t>Length of 33 KV Line (km.)</t>
  </si>
  <si>
    <t>Length of 11 KV Line (km.)</t>
  </si>
  <si>
    <t>Length of LT KV Line (km.)</t>
  </si>
  <si>
    <t>Length of Conductor Stolen (km.)</t>
  </si>
  <si>
    <t>Cost involved (Cr.)</t>
  </si>
  <si>
    <t>No. of 33 KV Group &amp; Feeder Breakers Required</t>
  </si>
  <si>
    <t>No. of 11 KV Group &amp; Feeder Breakers Required</t>
  </si>
  <si>
    <t>No. of 11 KV Group &amp; Feeder Breakers Installed</t>
  </si>
  <si>
    <t>FEEDER METERING</t>
  </si>
  <si>
    <t>No. of 33 KV feeders   (excluding GRIDCO interface)</t>
  </si>
  <si>
    <t>No. of 33 KV feeder metering</t>
  </si>
  <si>
    <t>No. of 11 KV feeders</t>
  </si>
  <si>
    <t>No. of 11 KV feeder metering</t>
  </si>
  <si>
    <t>No. of 33 / 11 kv transformers</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</si>
  <si>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</si>
  <si>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</si>
  <si>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</si>
  <si>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</si>
  <si>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</si>
  <si>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</si>
  <si>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Energy Audit Carried out- No of DTRs covered</t>
  </si>
  <si>
    <t>Anti Theft Measures</t>
  </si>
  <si>
    <t>No of theft cases detected</t>
  </si>
  <si>
    <t>No of cases Booked under Section 126 &amp; 135</t>
  </si>
  <si>
    <t>Ammount Accessed (Rs. In Cr.)</t>
  </si>
  <si>
    <t>Ammount Realised  (Rs. In Cr.)</t>
  </si>
  <si>
    <t>NO. of FIR Lodged</t>
  </si>
  <si>
    <t>No. of illegal consumers prosecuted/Initiated in Court</t>
  </si>
  <si>
    <t>Number of disconnection made</t>
  </si>
  <si>
    <t>Franchisee Activity</t>
  </si>
  <si>
    <t>No of Micro-Franchisees</t>
  </si>
  <si>
    <t>No of Consumers Covered</t>
  </si>
  <si>
    <t>No of Macro-Franchisees</t>
  </si>
  <si>
    <t>No of Input Based-Franchisees</t>
  </si>
  <si>
    <t>Total no of consumers covered under Franchisee</t>
  </si>
  <si>
    <t>QUALITY OF SUPPLY TO THE CONSUMERS</t>
  </si>
  <si>
    <t>No. of Grievances received through CHP</t>
  </si>
  <si>
    <t>Disposed through CHP including Bijuli Adalat</t>
  </si>
  <si>
    <t>No. of GRF Orders received</t>
  </si>
  <si>
    <t>No. of GRF Orders Complied</t>
  </si>
  <si>
    <t xml:space="preserve">SYSTEM IMPROVEMENT WORKS </t>
  </si>
  <si>
    <t>Length of AB Cable Laid (Ckt Km)</t>
  </si>
  <si>
    <t>Conversion of Single Phase to Three Phase Lines (Ckt Km)</t>
  </si>
  <si>
    <t>FORM   P.7</t>
  </si>
  <si>
    <t xml:space="preserve">Action proposed to be taken for </t>
  </si>
  <si>
    <t>Total no of Consumer</t>
  </si>
  <si>
    <t xml:space="preserve">No. of customer billed through Spot Billing </t>
  </si>
  <si>
    <t>No. of customer billed through Other means</t>
  </si>
  <si>
    <t>No. of customer bills served within  billing period</t>
  </si>
  <si>
    <t>No. of customer bills served after  billing period</t>
  </si>
  <si>
    <t>No. of Money receipst Generated</t>
  </si>
  <si>
    <t>prompt release of customer bills</t>
  </si>
  <si>
    <t>Avg</t>
  </si>
  <si>
    <t>OERC Form P-17</t>
  </si>
  <si>
    <t>Consumers Data (Division wise and month wise)</t>
  </si>
  <si>
    <t>Month</t>
  </si>
  <si>
    <t>No. of Bill issued</t>
  </si>
  <si>
    <t>Name of the Division - BED, BALASORE</t>
  </si>
  <si>
    <t>Name of the Division - BTED, BASTA</t>
  </si>
  <si>
    <t>Name of the Division - JED, JALESWAR</t>
  </si>
  <si>
    <t>Name of the Division - CED, BALASORE</t>
  </si>
  <si>
    <t>Name of the Division - SED, SORO</t>
  </si>
  <si>
    <t>Name of the Division - BNED, BHADRAK (N)</t>
  </si>
  <si>
    <t>Name of the Division - BSED, BHADRAK (S)</t>
  </si>
  <si>
    <t>Name of the Division - BPED, BARIPADA</t>
  </si>
  <si>
    <t>Name of the Division - UED, UDALA</t>
  </si>
  <si>
    <t>Name of the Division - RED, RAIRANGPUR</t>
  </si>
  <si>
    <t>Name of the Division - JRED, JAJPUR ROAD</t>
  </si>
  <si>
    <t>Name of the Division - JTED, JAJPUR TOWN</t>
  </si>
  <si>
    <t>Name of the Division - KUED, KUAKHIA</t>
  </si>
  <si>
    <t>Name of the Division - KED, KEONJHAR</t>
  </si>
  <si>
    <t>Name of the Division - JOED, JODA</t>
  </si>
  <si>
    <t>Name of the Division AED, ANANDAPUR</t>
  </si>
  <si>
    <t>NESCO AS WHOLE</t>
  </si>
  <si>
    <t>Licensee-:NESCO</t>
  </si>
  <si>
    <t>MU Sale</t>
  </si>
  <si>
    <t>Rs. Lacs.</t>
  </si>
  <si>
    <t>Closing Balance</t>
  </si>
  <si>
    <t>Others, if any</t>
  </si>
  <si>
    <t>Interest on Loan</t>
  </si>
  <si>
    <t>R&amp;M</t>
  </si>
  <si>
    <t>Total Employee Cost</t>
  </si>
  <si>
    <t>Leave Encashment</t>
  </si>
  <si>
    <t>Arrear</t>
  </si>
  <si>
    <t>MA</t>
  </si>
  <si>
    <t>Grade pay</t>
  </si>
  <si>
    <t>Basic Pay</t>
  </si>
  <si>
    <t>SLDC charges</t>
  </si>
  <si>
    <t>Transmission charges</t>
  </si>
  <si>
    <t>BSP</t>
  </si>
  <si>
    <t>Cash Outflows</t>
  </si>
  <si>
    <t>Total Inflow</t>
  </si>
  <si>
    <t>Rebate &amp;misc.income</t>
  </si>
  <si>
    <t>Cash Inflows</t>
  </si>
  <si>
    <t>Estimate for Current Year</t>
  </si>
  <si>
    <t>First 6 months of Current Year</t>
  </si>
  <si>
    <t>Actual of previous Year</t>
  </si>
  <si>
    <r>
      <t xml:space="preserve">                                                              Revenue  Cash  Flow Statement                               </t>
    </r>
    <r>
      <rPr>
        <sz val="10"/>
        <rFont val="Times New Roman"/>
        <family val="1"/>
      </rPr>
      <t xml:space="preserve">   Rs. in Cr.</t>
    </r>
  </si>
  <si>
    <t xml:space="preserve"> OERC Form No. F. 25</t>
  </si>
  <si>
    <t>(ix) Average monthly obligation of defaulted arrear BSP at the end of previous year.</t>
  </si>
  <si>
    <t>(viii) Monthly special R &amp; M</t>
  </si>
  <si>
    <t>(vii) Monthly repayment of principal and interest in respect of loan  obtain for counterpart funding of capex</t>
  </si>
  <si>
    <t>(vi) Escrow relaxed for monthly employees cost</t>
  </si>
  <si>
    <t>(v) Escrow relaxed for monthly R &amp; M expenditure</t>
  </si>
  <si>
    <t>(iv) Direct power purchase from CGPs &amp; other agencies</t>
  </si>
  <si>
    <t>(iii) License fees to OERC</t>
  </si>
  <si>
    <t>(ii) Current BSP</t>
  </si>
  <si>
    <t>(i) Current transmission &amp; SLDC</t>
  </si>
  <si>
    <t>Adjustment made and relaxation as per the orders of the Commission</t>
  </si>
  <si>
    <t>Revenue deposited in Escrow Account (current and arrear to be segregated)</t>
  </si>
  <si>
    <t xml:space="preserve">A. </t>
  </si>
  <si>
    <t>Ensuing Year projection</t>
  </si>
  <si>
    <t>Estimated for the Current Year</t>
  </si>
  <si>
    <t>Sl.No.</t>
  </si>
  <si>
    <r>
      <t xml:space="preserve">                                                     Details Escrow Deposit and Relaxation            </t>
    </r>
    <r>
      <rPr>
        <b/>
        <sz val="9"/>
        <rFont val="Times New Roman"/>
        <family val="1"/>
      </rPr>
      <t>Rs. in. Cr.</t>
    </r>
  </si>
  <si>
    <t xml:space="preserve"> OERC Form No. F. 26</t>
  </si>
  <si>
    <t>OERC approval</t>
  </si>
  <si>
    <t>Licencee -NESCO</t>
  </si>
  <si>
    <t>Licensee - NESCO</t>
  </si>
  <si>
    <t>FORM T-7_Ensuing Year</t>
  </si>
  <si>
    <t>REVENUE REQUIREMENT  &amp; ANALYSIS OF GAP</t>
  </si>
  <si>
    <t>Rs. In lacs.</t>
  </si>
  <si>
    <t>Information on System Demand</t>
  </si>
  <si>
    <t>System Performance</t>
  </si>
  <si>
    <t>P-16</t>
  </si>
  <si>
    <t>P-17</t>
  </si>
  <si>
    <t>Consumer Data (Division wise Month Wise)</t>
  </si>
  <si>
    <t>Sheet P-16</t>
  </si>
  <si>
    <t>Sheet P-17</t>
  </si>
  <si>
    <t>Power purchase , Sale &amp; Demand of the Licensee</t>
  </si>
  <si>
    <t>T-9</t>
  </si>
  <si>
    <t>Consumption pattern of HT and EHT Consumers having Contract Demand &gt;1MVA</t>
  </si>
  <si>
    <t xml:space="preserve">Power procurement for the current FY </t>
  </si>
  <si>
    <t>Calculation of Cost of Power at Different Voltage ends</t>
  </si>
  <si>
    <t>Revenue Requirent &amp; Analysis of Gap</t>
  </si>
  <si>
    <t>Adminisration &amp; General Exp.</t>
  </si>
  <si>
    <t>Status of Funds and Investement</t>
  </si>
  <si>
    <t>F-33(Old)</t>
  </si>
  <si>
    <t>Detail of ESCROW Deposit &amp; Relaxation</t>
  </si>
  <si>
    <t>Calculation of Monthly Voltage Wise Loss</t>
  </si>
  <si>
    <t>Sheet T-9</t>
  </si>
  <si>
    <t>Sheet F-33(Old)</t>
  </si>
  <si>
    <t>2016-17</t>
  </si>
  <si>
    <t>PGCIL</t>
  </si>
  <si>
    <t>6 % Supervision</t>
  </si>
  <si>
    <t>as per actual assumption</t>
  </si>
  <si>
    <t>ODP, PFP, DPS, Rebate</t>
  </si>
  <si>
    <t>Non-Tariff Income - Retail Business</t>
  </si>
  <si>
    <t>6 % Supervision, Inspection Charges, Tender Fees, Meter Rent, Reliability Surcharges, Rebate</t>
  </si>
  <si>
    <t>Non-Tariff Income - Wheeling</t>
  </si>
  <si>
    <t>Miscellaneous Receipt</t>
  </si>
  <si>
    <t>Other, if any- Contingency Reserve</t>
  </si>
  <si>
    <t>True Up of Past losses</t>
  </si>
  <si>
    <t>For Retail Business only</t>
  </si>
  <si>
    <t>for working capital</t>
  </si>
  <si>
    <t>for capital loan</t>
  </si>
  <si>
    <t>as per the employee allocation</t>
  </si>
  <si>
    <t>O &amp; M</t>
  </si>
  <si>
    <t>Assumption Ratio for consideration in Retail Supply Business</t>
  </si>
  <si>
    <t>Assumption Ratio for consideration in Wheeling Business</t>
  </si>
  <si>
    <t>Cost/Income Component</t>
  </si>
  <si>
    <t>Total unit to be wheeled in the distribution network</t>
  </si>
  <si>
    <t>EHT Sales Projection (in MU)</t>
  </si>
  <si>
    <t>Total Projected Input as per our submission (in MU)</t>
  </si>
  <si>
    <t>Annual Revenue Requirement (Gap)</t>
  </si>
  <si>
    <t>Less : Miscellaneous Receipt</t>
  </si>
  <si>
    <t>Interest and Finance Charges</t>
  </si>
  <si>
    <t>Amount Rs. In Lakhs</t>
  </si>
  <si>
    <t>ARR &amp; REVENUE GAP ANALYSIS OF WHEELING BUSINESS</t>
  </si>
  <si>
    <t>The average revenue requirement per unit of sales projection (paise/unit)</t>
  </si>
  <si>
    <t>The Input Unit is derived on the Distribution Loss of 30.90 %</t>
  </si>
  <si>
    <t>Total Sales</t>
  </si>
  <si>
    <t>LT Sales Projection (in MU)</t>
  </si>
  <si>
    <t>HT Sales Projection (in MU)</t>
  </si>
  <si>
    <t>Non-Tariff Income - Retail Supply Business</t>
  </si>
  <si>
    <t>Power Purchase Cost</t>
  </si>
  <si>
    <t>ARR &amp; REVENUE GAP ANALYSIS OF RETAIL SUPPLY BUSINESS</t>
  </si>
  <si>
    <t>as per GFA</t>
  </si>
  <si>
    <t>as per the historical cost</t>
  </si>
  <si>
    <t>capital loan</t>
  </si>
  <si>
    <t>working capital loan</t>
  </si>
  <si>
    <t>SD</t>
  </si>
  <si>
    <t>Other, if any - contingency and prior period</t>
  </si>
  <si>
    <t>Prior Period Item</t>
  </si>
  <si>
    <t>SPOT BILLING AS ON 31ST OCT 2015</t>
  </si>
  <si>
    <t>AGENCY</t>
  </si>
  <si>
    <t>RATE-RURAL</t>
  </si>
  <si>
    <t>RATE-URBAN</t>
  </si>
  <si>
    <t>TOTAL COST</t>
  </si>
  <si>
    <t>MATRIX</t>
  </si>
  <si>
    <t>BED BALASORE</t>
  </si>
  <si>
    <t>BTED BALASORE</t>
  </si>
  <si>
    <t>CED BALASORE</t>
  </si>
  <si>
    <t>JED JALESWAR</t>
  </si>
  <si>
    <t>FAMOUS</t>
  </si>
  <si>
    <t>BNED BDK</t>
  </si>
  <si>
    <t>BSED BDK</t>
  </si>
  <si>
    <t>AEDCO</t>
  </si>
  <si>
    <t>SED SORO</t>
  </si>
  <si>
    <t>SILICON</t>
  </si>
  <si>
    <t>BPED BARIPADA</t>
  </si>
  <si>
    <t>RED RAIRANGPUR</t>
  </si>
  <si>
    <t>UED UDALA</t>
  </si>
  <si>
    <t>AXIOM</t>
  </si>
  <si>
    <t>JRED JAJPUR</t>
  </si>
  <si>
    <t>BASANTI</t>
  </si>
  <si>
    <t>JTED JAJPUR TWN</t>
  </si>
  <si>
    <t>RED TECH</t>
  </si>
  <si>
    <t>KUAKHIA</t>
  </si>
  <si>
    <t>SARASWATI</t>
  </si>
  <si>
    <t>AED ANANDAPUR</t>
  </si>
  <si>
    <t>JOED JODA</t>
  </si>
  <si>
    <t>KED KEONJHAR</t>
  </si>
  <si>
    <t>PER MONTH</t>
  </si>
  <si>
    <t>PER YEAR</t>
  </si>
  <si>
    <t>Total Revenue Billed (Rs.Lacs)</t>
  </si>
  <si>
    <t>Current Revenue Realised (Rs.Lacs)</t>
  </si>
  <si>
    <t>NEW METERS INSTALLED BY CONSUMERS DURING THE PERIOD</t>
  </si>
  <si>
    <t>Regulatory Assets as on 31-03-2015</t>
  </si>
  <si>
    <t>33/11kv (8 &amp; 5 MVA PTR)</t>
  </si>
  <si>
    <t>CONS_REF</t>
  </si>
  <si>
    <t>SDO_CD</t>
  </si>
  <si>
    <t>ACC_NO</t>
  </si>
  <si>
    <t>6110000006</t>
  </si>
  <si>
    <t>1220000018</t>
  </si>
  <si>
    <t>1230000060</t>
  </si>
  <si>
    <t>1230000065</t>
  </si>
  <si>
    <t>1240000008</t>
  </si>
  <si>
    <t>1290000001</t>
  </si>
  <si>
    <t>6120000002</t>
  </si>
  <si>
    <t>1230000058</t>
  </si>
  <si>
    <t>1220000041</t>
  </si>
  <si>
    <t>1230000050</t>
  </si>
  <si>
    <t>1260000015</t>
  </si>
  <si>
    <t>1260000020</t>
  </si>
  <si>
    <t>1210000013</t>
  </si>
  <si>
    <t>1210000034</t>
  </si>
  <si>
    <t>1220000044</t>
  </si>
  <si>
    <t>6150000006</t>
  </si>
  <si>
    <t>1260000024</t>
  </si>
  <si>
    <t>6150000005</t>
  </si>
  <si>
    <t>1240000038</t>
  </si>
  <si>
    <t>1260000008</t>
  </si>
  <si>
    <t>6150000008</t>
  </si>
  <si>
    <t>6150000012</t>
  </si>
  <si>
    <t>6110000004</t>
  </si>
  <si>
    <t>1210000029</t>
  </si>
  <si>
    <t>6110000065</t>
  </si>
  <si>
    <t>6120000061</t>
  </si>
  <si>
    <t>1240000031</t>
  </si>
  <si>
    <t>1260000001</t>
  </si>
  <si>
    <t>6220000003</t>
  </si>
  <si>
    <t>1250000020</t>
  </si>
  <si>
    <t>1250000021</t>
  </si>
  <si>
    <t>1210000028</t>
  </si>
  <si>
    <t>1240000037</t>
  </si>
  <si>
    <t>1230000061</t>
  </si>
  <si>
    <t>1230000064</t>
  </si>
  <si>
    <t>6110000027</t>
  </si>
  <si>
    <t>6110000029</t>
  </si>
  <si>
    <t>6220000006</t>
  </si>
  <si>
    <t>1220000034</t>
  </si>
  <si>
    <t>1220000019</t>
  </si>
  <si>
    <t>1230000051</t>
  </si>
  <si>
    <t>6110000061</t>
  </si>
  <si>
    <t>6120000160</t>
  </si>
  <si>
    <t>1250000006</t>
  </si>
  <si>
    <t>6220000009</t>
  </si>
  <si>
    <t>1230000059</t>
  </si>
  <si>
    <t>1220000001</t>
  </si>
  <si>
    <t>1220000032</t>
  </si>
  <si>
    <t>1240000018</t>
  </si>
  <si>
    <t>6110000057</t>
  </si>
  <si>
    <t>1260000021</t>
  </si>
  <si>
    <t>6150000002</t>
  </si>
  <si>
    <t>1290000003</t>
  </si>
  <si>
    <t>1220000046</t>
  </si>
  <si>
    <t>1210000017</t>
  </si>
  <si>
    <t>1210000032</t>
  </si>
  <si>
    <t>1260000023</t>
  </si>
  <si>
    <t>1210000036</t>
  </si>
  <si>
    <t>1240000019</t>
  </si>
  <si>
    <t>6110000049</t>
  </si>
  <si>
    <t>6110000023</t>
  </si>
  <si>
    <t>6120000003</t>
  </si>
  <si>
    <t>6120000018</t>
  </si>
  <si>
    <t>1220000008</t>
  </si>
  <si>
    <t>1230000007</t>
  </si>
  <si>
    <t>1240000002</t>
  </si>
  <si>
    <t>1240000045</t>
  </si>
  <si>
    <t>1260000026</t>
  </si>
  <si>
    <t>1270000009</t>
  </si>
  <si>
    <t>6110000067</t>
  </si>
  <si>
    <t>6110000078</t>
  </si>
  <si>
    <t>SRI LOKANATH GUPTA</t>
  </si>
  <si>
    <t>6130000015</t>
  </si>
  <si>
    <t>6210000011</t>
  </si>
  <si>
    <t>6120000081</t>
  </si>
  <si>
    <t>1230000034</t>
  </si>
  <si>
    <t>1240000033</t>
  </si>
  <si>
    <t>1220000040</t>
  </si>
  <si>
    <t>6110000008</t>
  </si>
  <si>
    <t>1210000004</t>
  </si>
  <si>
    <t>1210000038</t>
  </si>
  <si>
    <t>1250000022</t>
  </si>
  <si>
    <t>1260000009</t>
  </si>
  <si>
    <t>6210000006</t>
  </si>
  <si>
    <t>6220000014</t>
  </si>
  <si>
    <t>1210000012</t>
  </si>
  <si>
    <t>1260000028</t>
  </si>
  <si>
    <t>6220000013</t>
  </si>
  <si>
    <t>1230000015</t>
  </si>
  <si>
    <t>1240000029</t>
  </si>
  <si>
    <t>1210000016</t>
  </si>
  <si>
    <t>1230000046</t>
  </si>
  <si>
    <t>1230000025</t>
  </si>
  <si>
    <t>4210000010</t>
  </si>
  <si>
    <t>M/S LTN FOODS PVT. LTD.</t>
  </si>
  <si>
    <t>6120000045</t>
  </si>
  <si>
    <t>6110000026</t>
  </si>
  <si>
    <t>1220000036</t>
  </si>
  <si>
    <t>1220000039</t>
  </si>
  <si>
    <t>1210000044</t>
  </si>
  <si>
    <t>1220000047</t>
  </si>
  <si>
    <t>1230000020</t>
  </si>
  <si>
    <t>1230000056</t>
  </si>
  <si>
    <t>1260000003</t>
  </si>
  <si>
    <t>1260000018</t>
  </si>
  <si>
    <t>6110000051</t>
  </si>
  <si>
    <t>1220000037</t>
  </si>
  <si>
    <t>6110000060</t>
  </si>
  <si>
    <t>1240000020</t>
  </si>
  <si>
    <t>6110000010</t>
  </si>
  <si>
    <t>1210000018</t>
  </si>
  <si>
    <t>6220000008</t>
  </si>
  <si>
    <t>1240000040</t>
  </si>
  <si>
    <t>1210000019</t>
  </si>
  <si>
    <t>1210000030</t>
  </si>
  <si>
    <t>1230000022</t>
  </si>
  <si>
    <t>1210000027</t>
  </si>
  <si>
    <t>1210000031</t>
  </si>
  <si>
    <t>1220000006</t>
  </si>
  <si>
    <t>1220000043</t>
  </si>
  <si>
    <t>1230000035</t>
  </si>
  <si>
    <t>1240000003</t>
  </si>
  <si>
    <t>6120000011</t>
  </si>
  <si>
    <t>1230000055</t>
  </si>
  <si>
    <t>1260000016</t>
  </si>
  <si>
    <t>6110000074</t>
  </si>
  <si>
    <t>1210000024</t>
  </si>
  <si>
    <t>1210000026</t>
  </si>
  <si>
    <t>1220000029</t>
  </si>
  <si>
    <t>1240000042</t>
  </si>
  <si>
    <t>1260000011</t>
  </si>
  <si>
    <t>1260000019</t>
  </si>
  <si>
    <t>1270000011</t>
  </si>
  <si>
    <t>6130000002</t>
  </si>
  <si>
    <t>6130000010</t>
  </si>
  <si>
    <t>6150000001</t>
  </si>
  <si>
    <t>6210000009</t>
  </si>
  <si>
    <t>6220000020</t>
  </si>
  <si>
    <t>1240000009</t>
  </si>
  <si>
    <t>6120000001</t>
  </si>
  <si>
    <t>6120000049</t>
  </si>
  <si>
    <t>6110000073</t>
  </si>
  <si>
    <t>4210000004</t>
  </si>
  <si>
    <t>1220000038</t>
  </si>
  <si>
    <t>1210000010</t>
  </si>
  <si>
    <t>4210000003</t>
  </si>
  <si>
    <t>1220000012</t>
  </si>
  <si>
    <t>1230000045</t>
  </si>
  <si>
    <t>1260000005</t>
  </si>
  <si>
    <t>1260000027</t>
  </si>
  <si>
    <t>1270000010</t>
  </si>
  <si>
    <t>1210000022</t>
  </si>
  <si>
    <t>1210000039</t>
  </si>
  <si>
    <t>6120000059</t>
  </si>
  <si>
    <t>1230000066</t>
  </si>
  <si>
    <t>6120000131</t>
  </si>
  <si>
    <t>1220000031</t>
  </si>
  <si>
    <t>1240000041</t>
  </si>
  <si>
    <t>1240000036</t>
  </si>
  <si>
    <t>1210000023</t>
  </si>
  <si>
    <t>1210000046</t>
  </si>
  <si>
    <t>1220000011</t>
  </si>
  <si>
    <t>1230000068</t>
  </si>
  <si>
    <t>1270000008</t>
  </si>
  <si>
    <t>6130000014</t>
  </si>
  <si>
    <t>6220000002</t>
  </si>
  <si>
    <t>1240000016</t>
  </si>
  <si>
    <t>6210000007</t>
  </si>
  <si>
    <t>1260000013</t>
  </si>
  <si>
    <t>1220000021</t>
  </si>
  <si>
    <t>1220000042</t>
  </si>
  <si>
    <t>1220000050</t>
  </si>
  <si>
    <t>M/S EASTERN INDIA FISHERIES &amp;</t>
  </si>
  <si>
    <t>1230000047</t>
  </si>
  <si>
    <t>1230000071</t>
  </si>
  <si>
    <t>1230000078</t>
  </si>
  <si>
    <t>JAGADAMBA POLYMERS P. LTD.</t>
  </si>
  <si>
    <t>6110000018</t>
  </si>
  <si>
    <t>6110000025</t>
  </si>
  <si>
    <t>6110000053</t>
  </si>
  <si>
    <t>6120000172</t>
  </si>
  <si>
    <t>6120000169</t>
  </si>
  <si>
    <t>6120000034</t>
  </si>
  <si>
    <t>6120000140</t>
  </si>
  <si>
    <t>6220000011</t>
  </si>
  <si>
    <t>1250000005</t>
  </si>
  <si>
    <t>1230000026</t>
  </si>
  <si>
    <t>6110000028</t>
  </si>
  <si>
    <t>1260000007</t>
  </si>
  <si>
    <t>6120000108</t>
  </si>
  <si>
    <t>6110000077</t>
  </si>
  <si>
    <t>M/S SUMA REAL MEDIA PVT.LTD.</t>
  </si>
  <si>
    <t>6130000016</t>
  </si>
  <si>
    <t>6210000010</t>
  </si>
  <si>
    <t>4210000009</t>
  </si>
  <si>
    <t>1220000049</t>
  </si>
  <si>
    <t>1260000002</t>
  </si>
  <si>
    <t>1230000072</t>
  </si>
  <si>
    <t>6120000009</t>
  </si>
  <si>
    <t>1260000017</t>
  </si>
  <si>
    <t>1250000024</t>
  </si>
  <si>
    <t>1250000023</t>
  </si>
  <si>
    <t>6210000008</t>
  </si>
  <si>
    <t>1210000041</t>
  </si>
  <si>
    <t>1230000057</t>
  </si>
  <si>
    <t>6220000019</t>
  </si>
  <si>
    <t>1220000017</t>
  </si>
  <si>
    <t>1240000011</t>
  </si>
  <si>
    <t>1240000015</t>
  </si>
  <si>
    <t>1240000044</t>
  </si>
  <si>
    <t>6120000165</t>
  </si>
  <si>
    <t>1240000005</t>
  </si>
  <si>
    <t>6110000054</t>
  </si>
  <si>
    <t>6110000062</t>
  </si>
  <si>
    <t>6120000162</t>
  </si>
  <si>
    <t>1240000028</t>
  </si>
  <si>
    <t>6120000177</t>
  </si>
  <si>
    <t>1240000017</t>
  </si>
  <si>
    <t>6220000007</t>
  </si>
  <si>
    <t>1220000035</t>
  </si>
  <si>
    <t>1230000074</t>
  </si>
  <si>
    <t>1240000043</t>
  </si>
  <si>
    <t>6110000030</t>
  </si>
  <si>
    <t>6120000073</t>
  </si>
  <si>
    <t>1220000003</t>
  </si>
  <si>
    <t>1210000045</t>
  </si>
  <si>
    <t>1210000003</t>
  </si>
  <si>
    <t>1220000016</t>
  </si>
  <si>
    <t>1220000028</t>
  </si>
  <si>
    <t>1230000049</t>
  </si>
  <si>
    <t>1230000052</t>
  </si>
  <si>
    <t>1240000024</t>
  </si>
  <si>
    <t>6140000001</t>
  </si>
  <si>
    <t>6120000041</t>
  </si>
  <si>
    <t>1260000004</t>
  </si>
  <si>
    <t>M/S AUM SWASTIK FOODS</t>
  </si>
  <si>
    <t>1210000047</t>
  </si>
  <si>
    <t>M/S JDP AGRO INDUSTRIES P. LTD.</t>
  </si>
  <si>
    <t>1230000073</t>
  </si>
  <si>
    <t>1240000027</t>
  </si>
  <si>
    <t>1210000037</t>
  </si>
  <si>
    <t>1250000012</t>
  </si>
  <si>
    <t>1220000030</t>
  </si>
  <si>
    <t>1240000030</t>
  </si>
  <si>
    <t>1260000006</t>
  </si>
  <si>
    <t>6110000047</t>
  </si>
  <si>
    <t>6110000046</t>
  </si>
  <si>
    <t>1220000048</t>
  </si>
  <si>
    <t>1230000008</t>
  </si>
  <si>
    <t>6120000040</t>
  </si>
  <si>
    <t>1250000010</t>
  </si>
  <si>
    <t>6110000048</t>
  </si>
  <si>
    <t>1220000015</t>
  </si>
  <si>
    <t>6120000176</t>
  </si>
  <si>
    <t>1210000042</t>
  </si>
  <si>
    <t>1210000005</t>
  </si>
  <si>
    <t>6130000017</t>
  </si>
  <si>
    <t>6120000129</t>
  </si>
  <si>
    <t>1240000025</t>
  </si>
  <si>
    <t>1230000075</t>
  </si>
  <si>
    <t>6110000055</t>
  </si>
  <si>
    <t>6110000070</t>
  </si>
  <si>
    <t>6120000039</t>
  </si>
  <si>
    <t>1220000023</t>
  </si>
  <si>
    <t>1220000024</t>
  </si>
  <si>
    <t>1220000026</t>
  </si>
  <si>
    <t>1230000069</t>
  </si>
  <si>
    <t>1250000026</t>
  </si>
  <si>
    <t>6220000023</t>
  </si>
  <si>
    <t>TATA STEEL LTD.</t>
  </si>
  <si>
    <t>6150000010</t>
  </si>
  <si>
    <t>6120000167</t>
  </si>
  <si>
    <t>6110000076</t>
  </si>
  <si>
    <t>6130000008</t>
  </si>
  <si>
    <t>1240000035</t>
  </si>
  <si>
    <t>4210000008</t>
  </si>
  <si>
    <t>1230000002</t>
  </si>
  <si>
    <t>1230000012</t>
  </si>
  <si>
    <t>6120000029</t>
  </si>
  <si>
    <t>1210000001</t>
  </si>
  <si>
    <t>6120000013</t>
  </si>
  <si>
    <t>1230000067</t>
  </si>
  <si>
    <t>6120000082</t>
  </si>
  <si>
    <t>1210000002</t>
  </si>
  <si>
    <t>1220000002</t>
  </si>
  <si>
    <t>1240000004</t>
  </si>
  <si>
    <t>1250000007</t>
  </si>
  <si>
    <t>6130000004</t>
  </si>
  <si>
    <t>6120000159</t>
  </si>
  <si>
    <t>1270000006</t>
  </si>
  <si>
    <t>1230000077</t>
  </si>
  <si>
    <t>M/S ESSMARK OIL INDUSTRIES (P) LTD.</t>
  </si>
  <si>
    <t>6120000035</t>
  </si>
  <si>
    <t>1250000025</t>
  </si>
  <si>
    <t>1250000027</t>
  </si>
  <si>
    <t>1280000002</t>
  </si>
  <si>
    <t>6110000020</t>
  </si>
  <si>
    <t>6110000066</t>
  </si>
  <si>
    <t>6150000009</t>
  </si>
  <si>
    <t>6120000087</t>
  </si>
  <si>
    <t>6120000016</t>
  </si>
  <si>
    <t>1210000043</t>
  </si>
  <si>
    <t>1250000002</t>
  </si>
  <si>
    <t>6130000013</t>
  </si>
  <si>
    <t>1260000022</t>
  </si>
  <si>
    <t>1230000005</t>
  </si>
  <si>
    <t>1230000019</t>
  </si>
  <si>
    <t>1240000010</t>
  </si>
  <si>
    <t>6110000013</t>
  </si>
  <si>
    <t>6220000001</t>
  </si>
  <si>
    <t>1230000006</t>
  </si>
  <si>
    <t>6110000042</t>
  </si>
  <si>
    <t>6110000040</t>
  </si>
  <si>
    <t>1230000036</t>
  </si>
  <si>
    <t>6110000016</t>
  </si>
  <si>
    <t>6150000011</t>
  </si>
  <si>
    <t>1210000021</t>
  </si>
  <si>
    <t>1240000007</t>
  </si>
  <si>
    <t>1280000004</t>
  </si>
  <si>
    <t>6120000069</t>
  </si>
  <si>
    <t>6120000037</t>
  </si>
  <si>
    <t>1230000044</t>
  </si>
  <si>
    <t>6120000151</t>
  </si>
  <si>
    <t>6120000072</t>
  </si>
  <si>
    <t>6120000100</t>
  </si>
  <si>
    <t>6120000114</t>
  </si>
  <si>
    <t>1250000019</t>
  </si>
  <si>
    <t>1220000005</t>
  </si>
  <si>
    <t>6120000047</t>
  </si>
  <si>
    <t>6120000093</t>
  </si>
  <si>
    <t>1220000009</t>
  </si>
  <si>
    <t>6220000012</t>
  </si>
  <si>
    <t>1230000062</t>
  </si>
  <si>
    <t>6130000005</t>
  </si>
  <si>
    <t>1230000039</t>
  </si>
  <si>
    <t>1230000042</t>
  </si>
  <si>
    <t>6140000003</t>
  </si>
  <si>
    <t>6110000014</t>
  </si>
  <si>
    <t>6120000028</t>
  </si>
  <si>
    <t>1220000007</t>
  </si>
  <si>
    <t>6120000023</t>
  </si>
  <si>
    <t>1220000010</t>
  </si>
  <si>
    <t>6130000012</t>
  </si>
  <si>
    <t>6220000024</t>
  </si>
  <si>
    <t>1250000004</t>
  </si>
  <si>
    <t>6120000115</t>
  </si>
  <si>
    <t>6220000022</t>
  </si>
  <si>
    <t>6120000084</t>
  </si>
  <si>
    <t>6110000058</t>
  </si>
  <si>
    <t>6120000058</t>
  </si>
  <si>
    <t>6110000005</t>
  </si>
  <si>
    <t>6110000012</t>
  </si>
  <si>
    <t>6130000011</t>
  </si>
  <si>
    <t>M/S OCL IRON &amp; STEEL LTD.</t>
  </si>
  <si>
    <t>6120000048</t>
  </si>
  <si>
    <t>6120000012</t>
  </si>
  <si>
    <t>6120000170</t>
  </si>
  <si>
    <t>6120000036</t>
  </si>
  <si>
    <t>6110000036</t>
  </si>
  <si>
    <t>1220000004</t>
  </si>
  <si>
    <t>6120000161</t>
  </si>
  <si>
    <t>6110000015</t>
  </si>
  <si>
    <t>6110000052</t>
  </si>
  <si>
    <t>6110000011</t>
  </si>
  <si>
    <t>4210000005</t>
  </si>
  <si>
    <t>1230000011</t>
  </si>
  <si>
    <t>6110000043</t>
  </si>
  <si>
    <t>6120000175</t>
  </si>
  <si>
    <t>6120000046</t>
  </si>
  <si>
    <t>6120000156</t>
  </si>
  <si>
    <t>6120000053</t>
  </si>
  <si>
    <t>6110000019</t>
  </si>
  <si>
    <t>6120000020</t>
  </si>
  <si>
    <t>1210000020</t>
  </si>
  <si>
    <t>1210000025</t>
  </si>
  <si>
    <t>6120000155</t>
  </si>
  <si>
    <t>6120000026</t>
  </si>
  <si>
    <t>6110000003</t>
  </si>
  <si>
    <t>6120000174</t>
  </si>
  <si>
    <t>6110000072</t>
  </si>
  <si>
    <t>1210000009</t>
  </si>
  <si>
    <t>1230000041</t>
  </si>
  <si>
    <t>6120000064</t>
  </si>
  <si>
    <t>1210000007</t>
  </si>
  <si>
    <t>1270000001</t>
  </si>
  <si>
    <t>6110000075</t>
  </si>
  <si>
    <t>1220000025</t>
  </si>
  <si>
    <t>6120000019</t>
  </si>
  <si>
    <t>6220000010</t>
  </si>
  <si>
    <t>6120000067</t>
  </si>
  <si>
    <t>6110000024</t>
  </si>
  <si>
    <t>6210000001</t>
  </si>
  <si>
    <t>6110000063</t>
  </si>
  <si>
    <t>6110000007</t>
  </si>
  <si>
    <t>6110000002</t>
  </si>
  <si>
    <t>6220000021</t>
  </si>
  <si>
    <t>6110000034</t>
  </si>
  <si>
    <t>1230000028</t>
  </si>
  <si>
    <t>6110000031</t>
  </si>
  <si>
    <t>6110000021</t>
  </si>
  <si>
    <t>6120000171</t>
  </si>
  <si>
    <t>OLD_ACC_NO</t>
  </si>
  <si>
    <t>PI-1/COL</t>
  </si>
  <si>
    <t>BG-70039</t>
  </si>
  <si>
    <t>BN-93620</t>
  </si>
  <si>
    <t>KH-132</t>
  </si>
  <si>
    <t>GP-14</t>
  </si>
  <si>
    <t>L-20</t>
  </si>
  <si>
    <t>BG-88737</t>
  </si>
  <si>
    <t>BG89328</t>
  </si>
  <si>
    <t>SK-72088</t>
  </si>
  <si>
    <t>SI-66277</t>
  </si>
  <si>
    <t>TB-24803</t>
  </si>
  <si>
    <t>TB-47286</t>
  </si>
  <si>
    <t>KB01M</t>
  </si>
  <si>
    <t>SMD-3139951</t>
  </si>
  <si>
    <t>M-2088</t>
  </si>
  <si>
    <t>B1-70190</t>
  </si>
  <si>
    <t>SK-3224584</t>
  </si>
  <si>
    <t>2177M</t>
  </si>
  <si>
    <t>0101KDNGP</t>
  </si>
  <si>
    <t>DB-1565</t>
  </si>
  <si>
    <t>BC-47965</t>
  </si>
  <si>
    <t>L-2713</t>
  </si>
  <si>
    <t>BD-56</t>
  </si>
  <si>
    <t>SM65038</t>
  </si>
  <si>
    <t>68024GP</t>
  </si>
  <si>
    <t>GP-179</t>
  </si>
  <si>
    <t>KA-19832</t>
  </si>
  <si>
    <t>KA-33953</t>
  </si>
  <si>
    <t>BC-94963</t>
  </si>
  <si>
    <t>BN-60695</t>
  </si>
  <si>
    <t>BR-81237</t>
  </si>
  <si>
    <t>BR-85820</t>
  </si>
  <si>
    <t>L-2099</t>
  </si>
  <si>
    <t>L-2182</t>
  </si>
  <si>
    <t>L-174</t>
  </si>
  <si>
    <t>C-39464</t>
  </si>
  <si>
    <t>BG-59297</t>
  </si>
  <si>
    <t>L-2857</t>
  </si>
  <si>
    <t>SPP-160</t>
  </si>
  <si>
    <t>19187-GP</t>
  </si>
  <si>
    <t>BD-59</t>
  </si>
  <si>
    <t>NM-91770</t>
  </si>
  <si>
    <t>D42525</t>
  </si>
  <si>
    <t>B36805</t>
  </si>
  <si>
    <t>BN-65548</t>
  </si>
  <si>
    <t>0102KDNMI</t>
  </si>
  <si>
    <t>SM-3119787</t>
  </si>
  <si>
    <t>1910M</t>
  </si>
  <si>
    <t>UED-L3</t>
  </si>
  <si>
    <t>TT-20888</t>
  </si>
  <si>
    <t>TB-73232</t>
  </si>
  <si>
    <t>SK-3228005</t>
  </si>
  <si>
    <t>BX-82455</t>
  </si>
  <si>
    <t>67160SPI</t>
  </si>
  <si>
    <t>L-2649</t>
  </si>
  <si>
    <t>L-2101</t>
  </si>
  <si>
    <t>GP-45</t>
  </si>
  <si>
    <t>BD-21</t>
  </si>
  <si>
    <t>1210000049</t>
  </si>
  <si>
    <t>BCD-117393</t>
  </si>
  <si>
    <t>AYUSH INTRASTTUCTURE LIMITED</t>
  </si>
  <si>
    <t>BR-26176</t>
  </si>
  <si>
    <t>B2-78815</t>
  </si>
  <si>
    <t>SK-3237963</t>
  </si>
  <si>
    <t>L-3024</t>
  </si>
  <si>
    <t>L-3419</t>
  </si>
  <si>
    <t>L-18</t>
  </si>
  <si>
    <t>GP-181</t>
  </si>
  <si>
    <t>GP-13</t>
  </si>
  <si>
    <t>BR-31834</t>
  </si>
  <si>
    <t>JH-47974</t>
  </si>
  <si>
    <t>GP-4</t>
  </si>
  <si>
    <t>BT-76602</t>
  </si>
  <si>
    <t>BA-35361</t>
  </si>
  <si>
    <t>SI-1126219</t>
  </si>
  <si>
    <t>GP-178</t>
  </si>
  <si>
    <t>BY-51291</t>
  </si>
  <si>
    <t>NB-2223519</t>
  </si>
  <si>
    <t>L-177</t>
  </si>
  <si>
    <t>GP-54348</t>
  </si>
  <si>
    <t>BC-6325</t>
  </si>
  <si>
    <t>BN-79188</t>
  </si>
  <si>
    <t>BM-55249</t>
  </si>
  <si>
    <t>DASD-31545</t>
  </si>
  <si>
    <t>PHD-10</t>
  </si>
  <si>
    <t>L-2091</t>
  </si>
  <si>
    <t>C-40122</t>
  </si>
  <si>
    <t>BXD-117197</t>
  </si>
  <si>
    <t>D-962</t>
  </si>
  <si>
    <t>GP-69224</t>
  </si>
  <si>
    <t>BR-99009</t>
  </si>
  <si>
    <t>SII52792</t>
  </si>
  <si>
    <t>NB-2138703</t>
  </si>
  <si>
    <t>RAILWAY-1</t>
  </si>
  <si>
    <t>L-1400</t>
  </si>
  <si>
    <t>B1-2369</t>
  </si>
  <si>
    <t>L-1979</t>
  </si>
  <si>
    <t>TB-35108</t>
  </si>
  <si>
    <t>BD-58</t>
  </si>
  <si>
    <t>BH-78279</t>
  </si>
  <si>
    <t>TB3-93566PI</t>
  </si>
  <si>
    <t>TB-58306</t>
  </si>
  <si>
    <t>BM-39966</t>
  </si>
  <si>
    <t>BR-93511</t>
  </si>
  <si>
    <t>BR-21226</t>
  </si>
  <si>
    <t>BD-2</t>
  </si>
  <si>
    <t>BR-96329</t>
  </si>
  <si>
    <t>SK-3221480</t>
  </si>
  <si>
    <t>L-3263</t>
  </si>
  <si>
    <t>BX-2680</t>
  </si>
  <si>
    <t>TJ-104420</t>
  </si>
  <si>
    <t>D21392</t>
  </si>
  <si>
    <t>MO-78289</t>
  </si>
  <si>
    <t>1240000046</t>
  </si>
  <si>
    <t>B2-77127</t>
  </si>
  <si>
    <t>MAYUR CHEMICALS INDUSTRIES P.LTD.</t>
  </si>
  <si>
    <t>NB-2317843</t>
  </si>
  <si>
    <t>SK-3225192</t>
  </si>
  <si>
    <t>L-9</t>
  </si>
  <si>
    <t>L-13</t>
  </si>
  <si>
    <t>2574-MI</t>
  </si>
  <si>
    <t>BDS-2</t>
  </si>
  <si>
    <t>L-179</t>
  </si>
  <si>
    <t>L-29</t>
  </si>
  <si>
    <t>BD-47</t>
  </si>
  <si>
    <t>L-3214</t>
  </si>
  <si>
    <t>G-1500</t>
  </si>
  <si>
    <t>CN-30312</t>
  </si>
  <si>
    <t>B43045</t>
  </si>
  <si>
    <t>TC-5593</t>
  </si>
  <si>
    <t>DYS-24225</t>
  </si>
  <si>
    <t>BG-88001</t>
  </si>
  <si>
    <t>SM-3120192</t>
  </si>
  <si>
    <t>SI-1140229</t>
  </si>
  <si>
    <t>BR-91656</t>
  </si>
  <si>
    <t>BD-34</t>
  </si>
  <si>
    <t>BN-104443</t>
  </si>
  <si>
    <t>L-132</t>
  </si>
  <si>
    <t>SM-66936</t>
  </si>
  <si>
    <t>SM-77294</t>
  </si>
  <si>
    <t>TC-1442</t>
  </si>
  <si>
    <t>DBD-117252</t>
  </si>
  <si>
    <t>BN-91774</t>
  </si>
  <si>
    <t>L-17</t>
  </si>
  <si>
    <t>43647(GP</t>
  </si>
  <si>
    <t>SI-1133663</t>
  </si>
  <si>
    <t>DDS-23737</t>
  </si>
  <si>
    <t>BN-77967</t>
  </si>
  <si>
    <t>1220000051</t>
  </si>
  <si>
    <t>D43264</t>
  </si>
  <si>
    <t>M/S MATRUSHAKTI &amp; RESEARCH CENTRE</t>
  </si>
  <si>
    <t>BG-88734</t>
  </si>
  <si>
    <t>BM-1088</t>
  </si>
  <si>
    <t>BM-108999</t>
  </si>
  <si>
    <t>L-2081</t>
  </si>
  <si>
    <t>L-2117</t>
  </si>
  <si>
    <t>L-1444</t>
  </si>
  <si>
    <t>L-172</t>
  </si>
  <si>
    <t>SPP-169</t>
  </si>
  <si>
    <t>L-26</t>
  </si>
  <si>
    <t>L-142</t>
  </si>
  <si>
    <t>SPP-1</t>
  </si>
  <si>
    <t>10718-GP</t>
  </si>
  <si>
    <t>BM-55250</t>
  </si>
  <si>
    <t>L-2183</t>
  </si>
  <si>
    <t>NB-2327239</t>
  </si>
  <si>
    <t>L-110</t>
  </si>
  <si>
    <t>L-3404</t>
  </si>
  <si>
    <t>L-18BULK DOM</t>
  </si>
  <si>
    <t>BDS-3</t>
  </si>
  <si>
    <t>BSSD-31480</t>
  </si>
  <si>
    <t>B35742</t>
  </si>
  <si>
    <t>SM-18087</t>
  </si>
  <si>
    <t>BS-908655</t>
  </si>
  <si>
    <t>BD-9</t>
  </si>
  <si>
    <t>SI-1137463</t>
  </si>
  <si>
    <t>KA-35509</t>
  </si>
  <si>
    <t>KA-35510</t>
  </si>
  <si>
    <t>SPP-180</t>
  </si>
  <si>
    <t>BZ-111560</t>
  </si>
  <si>
    <t>BG-80352</t>
  </si>
  <si>
    <t>L-46672</t>
  </si>
  <si>
    <t>SU-78527</t>
  </si>
  <si>
    <t>KDKB-0173</t>
  </si>
  <si>
    <t>GP-165</t>
  </si>
  <si>
    <t>BD-60</t>
  </si>
  <si>
    <t>L-2723</t>
  </si>
  <si>
    <t>L-2869</t>
  </si>
  <si>
    <t>GP-162</t>
  </si>
  <si>
    <t>GP-177</t>
  </si>
  <si>
    <t>BG-61378</t>
  </si>
  <si>
    <t>L-175</t>
  </si>
  <si>
    <t>C-40127</t>
  </si>
  <si>
    <t>BG-908657</t>
  </si>
  <si>
    <t>1230000081</t>
  </si>
  <si>
    <t>BG-101600</t>
  </si>
  <si>
    <t>M/S NILACHAKRA FURNITURE P. LTD.</t>
  </si>
  <si>
    <t>MO-78595</t>
  </si>
  <si>
    <t>L-2180</t>
  </si>
  <si>
    <t>L-67</t>
  </si>
  <si>
    <t>DBD-117249</t>
  </si>
  <si>
    <t>3/908-GP</t>
  </si>
  <si>
    <t>1210000050</t>
  </si>
  <si>
    <t>BC-113282</t>
  </si>
  <si>
    <t>M/S GANAPATI PARABOILLING IND P LTD</t>
  </si>
  <si>
    <t>1220000052</t>
  </si>
  <si>
    <t>M/S MAGNUM ESTATE PVT. LTD.</t>
  </si>
  <si>
    <t>BN-79189</t>
  </si>
  <si>
    <t>BG92946</t>
  </si>
  <si>
    <t>L-2591</t>
  </si>
  <si>
    <t>L-28</t>
  </si>
  <si>
    <t>6130000019</t>
  </si>
  <si>
    <t>L-21</t>
  </si>
  <si>
    <t>M/S KEONJHAR DISTRICT</t>
  </si>
  <si>
    <t>TTD-117334</t>
  </si>
  <si>
    <t>TB2-87558</t>
  </si>
  <si>
    <t>KA-23035</t>
  </si>
  <si>
    <t>C24143</t>
  </si>
  <si>
    <t>SM-3123847</t>
  </si>
  <si>
    <t>L-2614</t>
  </si>
  <si>
    <t>L-2213</t>
  </si>
  <si>
    <t>PHD-42</t>
  </si>
  <si>
    <t>KA-28484</t>
  </si>
  <si>
    <t>GP-176</t>
  </si>
  <si>
    <t>BZ-111679</t>
  </si>
  <si>
    <t>4963-LI</t>
  </si>
  <si>
    <t>L-19</t>
  </si>
  <si>
    <t>M/S-SARANGADHAR AGROTECH(P) LTD.</t>
  </si>
  <si>
    <t>TB2-87566</t>
  </si>
  <si>
    <t>BM-108937</t>
  </si>
  <si>
    <t>L-2748</t>
  </si>
  <si>
    <t>6110000079</t>
  </si>
  <si>
    <t>L-3510</t>
  </si>
  <si>
    <t>M/S - HOTEL BRAHMANI (P) LTD.</t>
  </si>
  <si>
    <t>L-3099</t>
  </si>
  <si>
    <t>PHD-43</t>
  </si>
  <si>
    <t>BM-18444</t>
  </si>
  <si>
    <t>BM-28135</t>
  </si>
  <si>
    <t>BG-108945</t>
  </si>
  <si>
    <t>35799GP</t>
  </si>
  <si>
    <t>6130000018</t>
  </si>
  <si>
    <t>L-182</t>
  </si>
  <si>
    <t>KD-0332LI</t>
  </si>
  <si>
    <t>GP-167</t>
  </si>
  <si>
    <t>L-3349</t>
  </si>
  <si>
    <t>1230000079</t>
  </si>
  <si>
    <t>M/S S.S. ALUMINIUM (P) LTD.</t>
  </si>
  <si>
    <t>L-11</t>
  </si>
  <si>
    <t>BT-76410</t>
  </si>
  <si>
    <t>DBSD-31437</t>
  </si>
  <si>
    <t>8571/72</t>
  </si>
  <si>
    <t>BD-16</t>
  </si>
  <si>
    <t>23573-PI</t>
  </si>
  <si>
    <t>L-43</t>
  </si>
  <si>
    <t>BM-108769</t>
  </si>
  <si>
    <t>L-82</t>
  </si>
  <si>
    <t>6220000025</t>
  </si>
  <si>
    <t>L-184</t>
  </si>
  <si>
    <t>M/S SSAB ENERGY &amp; MINERALS LIMITED</t>
  </si>
  <si>
    <t>35221-GP</t>
  </si>
  <si>
    <t>L-23278</t>
  </si>
  <si>
    <t>L-4</t>
  </si>
  <si>
    <t>L-159</t>
  </si>
  <si>
    <t>BM-109071</t>
  </si>
  <si>
    <t>L-38</t>
  </si>
  <si>
    <t>L-35698</t>
  </si>
  <si>
    <t>L-36366</t>
  </si>
  <si>
    <t>L-2098</t>
  </si>
  <si>
    <t>L-2720</t>
  </si>
  <si>
    <t>KD0313</t>
  </si>
  <si>
    <t>CPP-11</t>
  </si>
  <si>
    <t>BD-3</t>
  </si>
  <si>
    <t>B3-115700</t>
  </si>
  <si>
    <t>21540-GP</t>
  </si>
  <si>
    <t>L-16</t>
  </si>
  <si>
    <t>SMD-3139976</t>
  </si>
  <si>
    <t>1210000048</t>
  </si>
  <si>
    <t>TB3-86261</t>
  </si>
  <si>
    <t>UTKAL AQUA PVT. LTD.</t>
  </si>
  <si>
    <t>L-51637</t>
  </si>
  <si>
    <t>L-2035</t>
  </si>
  <si>
    <t>L-2027</t>
  </si>
  <si>
    <t>L-2175</t>
  </si>
  <si>
    <t>L-2648</t>
  </si>
  <si>
    <t>BR-908656</t>
  </si>
  <si>
    <t>L-2079</t>
  </si>
  <si>
    <t>BR-94047</t>
  </si>
  <si>
    <t>L-63</t>
  </si>
  <si>
    <t>L-84</t>
  </si>
  <si>
    <t>NM-86776</t>
  </si>
  <si>
    <t>L-153</t>
  </si>
  <si>
    <t>M/S BRAND STEEL &amp; POWER PVT LTD.</t>
  </si>
  <si>
    <t>L-66</t>
  </si>
  <si>
    <t>L-102</t>
  </si>
  <si>
    <t>L-119</t>
  </si>
  <si>
    <t>RA-5268</t>
  </si>
  <si>
    <t>6150000013</t>
  </si>
  <si>
    <t>KD0556LI</t>
  </si>
  <si>
    <t>L46</t>
  </si>
  <si>
    <t>L-95</t>
  </si>
  <si>
    <t>L-176</t>
  </si>
  <si>
    <t>BM-103576</t>
  </si>
  <si>
    <t>L-2593</t>
  </si>
  <si>
    <t>L-7</t>
  </si>
  <si>
    <t>BM-86774</t>
  </si>
  <si>
    <t>BM-87570</t>
  </si>
  <si>
    <t>1230000080</t>
  </si>
  <si>
    <t>BM-109180</t>
  </si>
  <si>
    <t>M/S IMERYS MINERALS P. LTD.</t>
  </si>
  <si>
    <t>BD-2031</t>
  </si>
  <si>
    <t>BD-12</t>
  </si>
  <si>
    <t>D-31259</t>
  </si>
  <si>
    <t>L-15GP</t>
  </si>
  <si>
    <t>L-183</t>
  </si>
  <si>
    <t>4452-LI</t>
  </si>
  <si>
    <t>L-118</t>
  </si>
  <si>
    <t>L-181</t>
  </si>
  <si>
    <t>L-89</t>
  </si>
  <si>
    <t>L-2811</t>
  </si>
  <si>
    <t>L-55</t>
  </si>
  <si>
    <t>L-2</t>
  </si>
  <si>
    <t>1969(GP)</t>
  </si>
  <si>
    <t>L-2073</t>
  </si>
  <si>
    <t>M/S.YAZDANI STEEL &amp; POWER LTD.</t>
  </si>
  <si>
    <t>L-14</t>
  </si>
  <si>
    <t>L-30</t>
  </si>
  <si>
    <t>L-6</t>
  </si>
  <si>
    <t>L-170</t>
  </si>
  <si>
    <t>L-5</t>
  </si>
  <si>
    <t>L-2296</t>
  </si>
  <si>
    <t>L-85</t>
  </si>
  <si>
    <t>M/S SHRI JAGANNATH STEELS &amp; PWR LTD</t>
  </si>
  <si>
    <t>6220000026</t>
  </si>
  <si>
    <t>L-185</t>
  </si>
  <si>
    <t>M/S PRO MINERALS PVT. LTD.</t>
  </si>
  <si>
    <t>L-161</t>
  </si>
  <si>
    <t>L-2665</t>
  </si>
  <si>
    <t>L-2036</t>
  </si>
  <si>
    <t>BSS-26088</t>
  </si>
  <si>
    <t>22012-LI</t>
  </si>
  <si>
    <t>L-2415</t>
  </si>
  <si>
    <t>GP-175</t>
  </si>
  <si>
    <t>LARGE27</t>
  </si>
  <si>
    <t>CPP-25</t>
  </si>
  <si>
    <t>L-2087</t>
  </si>
  <si>
    <t>L-39</t>
  </si>
  <si>
    <t>TB3-94048</t>
  </si>
  <si>
    <t>TJ-104101</t>
  </si>
  <si>
    <t>L-122</t>
  </si>
  <si>
    <t>L-35</t>
  </si>
  <si>
    <t>PI-1</t>
  </si>
  <si>
    <t>GP-174</t>
  </si>
  <si>
    <t>L-2023B</t>
  </si>
  <si>
    <t>8849B</t>
  </si>
  <si>
    <t>L-59</t>
  </si>
  <si>
    <t>L-3213</t>
  </si>
  <si>
    <t>BC-73234</t>
  </si>
  <si>
    <t>E-15505</t>
  </si>
  <si>
    <t>C-33425</t>
  </si>
  <si>
    <t>TR-1</t>
  </si>
  <si>
    <t>TR-2</t>
  </si>
  <si>
    <t>DIVISIONAL RAILWAY</t>
  </si>
  <si>
    <t>L-2121</t>
  </si>
  <si>
    <t>TR-01</t>
  </si>
  <si>
    <t>L-2362B</t>
  </si>
  <si>
    <t>PI-2</t>
  </si>
  <si>
    <t>L-180</t>
  </si>
  <si>
    <t>L-1999B</t>
  </si>
  <si>
    <t>18000-PI</t>
  </si>
  <si>
    <t>L-2100B</t>
  </si>
  <si>
    <t>HI-171</t>
  </si>
  <si>
    <t>L-3347</t>
  </si>
  <si>
    <t>UNITS BILLED</t>
  </si>
  <si>
    <t>L-131</t>
  </si>
  <si>
    <t>Addition/ (Reduction) during Ensuring Year</t>
  </si>
  <si>
    <t>420 p/u</t>
  </si>
  <si>
    <t>( iii )</t>
  </si>
  <si>
    <t>Licensee-NESCO</t>
  </si>
  <si>
    <t>AMR related - running Expenditure</t>
  </si>
  <si>
    <t>PROJECT COST COMPLETED UNDER RGGVY SCHEME</t>
  </si>
  <si>
    <t>BLS</t>
  </si>
  <si>
    <t>BDK</t>
  </si>
  <si>
    <t>KJHR</t>
  </si>
  <si>
    <t>MYRBNJ</t>
  </si>
  <si>
    <t>JJRD</t>
  </si>
  <si>
    <t>RS. IN CRORES</t>
  </si>
  <si>
    <t>Licencee-NESCO</t>
  </si>
  <si>
    <t>Normative Loss in the System- 8 %</t>
  </si>
  <si>
    <t>Add : 8 % Normative Loss equivalent Power Purchase Cost</t>
  </si>
  <si>
    <t>Revenue Requirement for Wheeling Business (paise/unit) excluding normative Loss (Paisa per unit</t>
  </si>
  <si>
    <t>Revenue Requirement for Wheeling Business (paise/unit) including  normative Loss (Paisa per unit</t>
  </si>
  <si>
    <t>Pre-Paid Metering Cost</t>
  </si>
  <si>
    <t>1 phase</t>
  </si>
  <si>
    <t>3 phase</t>
  </si>
  <si>
    <t>Leasing</t>
  </si>
  <si>
    <t>Service</t>
  </si>
  <si>
    <t>nos.</t>
  </si>
  <si>
    <t>cost per month</t>
  </si>
  <si>
    <t>total</t>
  </si>
  <si>
    <t>per year</t>
  </si>
  <si>
    <t>Licencee:-NESCO</t>
  </si>
  <si>
    <t>Licencee :   NESCO</t>
  </si>
  <si>
    <t>Licencee :-NESCO                                         OERC Form No. F. 21
BALANCE SHEET AS AT….(Rs. in lacs.)</t>
  </si>
  <si>
    <t>Licencee:-NESCO                                                                     OERC Form No. F. 22
PROFIT &amp; LOSS ACCOUNT FOR THE YEAR ENDED ........(Rs. in Lacs.)</t>
  </si>
  <si>
    <t>Total power purchase cost *</t>
  </si>
  <si>
    <t>O&amp;M</t>
  </si>
  <si>
    <t>Employee Cost</t>
  </si>
  <si>
    <t>Repair &amp; Maintenance Cost</t>
  </si>
  <si>
    <t>Administrative &amp; General Expenses</t>
  </si>
  <si>
    <t>Bad &amp; Doubtful Debt including Rebate</t>
  </si>
  <si>
    <t>Interest on Loans</t>
  </si>
  <si>
    <t>for Capital loan</t>
  </si>
  <si>
    <t>for Working capital</t>
  </si>
  <si>
    <t>Amortization of Regulator Assets</t>
  </si>
  <si>
    <t>True Up of Current year GAP 1/3rd</t>
  </si>
  <si>
    <t>Other, if any-Contigency Reserve</t>
  </si>
  <si>
    <t>Transmission Charges @ 0.25 p/u</t>
  </si>
  <si>
    <t>Total Misc. Receipts</t>
  </si>
  <si>
    <t>* Allocation of power purchase cost towards wheeling has been made considering 8 % loss on input after effecting EHT Sales</t>
  </si>
  <si>
    <t>Licencee:-NESCO  OERC Form No. F. 20
Revenue Subsidies and Grants...(Rs. in Lacs.)</t>
  </si>
  <si>
    <t>Basic</t>
  </si>
  <si>
    <t>DA @ 131%</t>
  </si>
  <si>
    <t>MA @ 5 %</t>
  </si>
  <si>
    <t>HRA @ 20 %</t>
  </si>
  <si>
    <t>2017-18 (0318)</t>
  </si>
  <si>
    <t>2017-18</t>
  </si>
  <si>
    <t>Interest for the year 2017-18</t>
  </si>
  <si>
    <t>Interest for the year 2017-18 acc. but not due</t>
  </si>
  <si>
    <t>AS ON 31-03-2018</t>
  </si>
  <si>
    <t>EXECUTIVE @ 67500</t>
  </si>
  <si>
    <t>NON-EXECUTIVE @ 33750</t>
  </si>
  <si>
    <t>EXECUTIVE @ 28150</t>
  </si>
  <si>
    <t>NON-EXECUTIVE @ 13500</t>
  </si>
  <si>
    <t>7th Pay revision exercise</t>
  </si>
  <si>
    <t>DA as on July'16</t>
  </si>
  <si>
    <t>DA as on Jan'17</t>
  </si>
  <si>
    <t>DA as on July'17</t>
  </si>
  <si>
    <t>DA as on Jan'18</t>
  </si>
  <si>
    <t>Arrear Impact</t>
  </si>
  <si>
    <t>for 15-16 (3months)</t>
  </si>
  <si>
    <t>for 16-17 (12months)</t>
  </si>
  <si>
    <t>Due</t>
  </si>
  <si>
    <t>Drawn</t>
  </si>
  <si>
    <t>Less DA already paid</t>
  </si>
  <si>
    <t>Net Impact</t>
  </si>
  <si>
    <t>Additional revised DA</t>
  </si>
  <si>
    <t>HRA &amp; Med All (25%)</t>
  </si>
  <si>
    <t>Arrear Impact - 7th Pay</t>
  </si>
  <si>
    <t>Net Arrear</t>
  </si>
  <si>
    <t>1C</t>
  </si>
  <si>
    <t>Electricity Expenses</t>
  </si>
  <si>
    <t>Meter Reading Expenses</t>
  </si>
  <si>
    <t>Disconnection Squad Expenses</t>
  </si>
  <si>
    <t>Office Up-Keep Expenses</t>
  </si>
  <si>
    <t>Consumer Camp Expenses</t>
  </si>
  <si>
    <t>Data Entry Expenses</t>
  </si>
  <si>
    <t>Compensation Expenses to Outsiders</t>
  </si>
  <si>
    <t>Spot Billing &amp; Billing Expenses</t>
  </si>
  <si>
    <t>Less : Contractual Obligations included</t>
  </si>
  <si>
    <t>s</t>
  </si>
  <si>
    <t>DEPOSIT WORK AND OTHERS (6 %/100%/ Elephant corridor/School &amp; Anganwadi)</t>
  </si>
  <si>
    <t>IPDS</t>
  </si>
  <si>
    <t>Consumer contribution (6% &amp; 100 % deposit)</t>
  </si>
  <si>
    <t>Deposit Works(Govt. Assistance)-School/Anganwadi, Elephant Corridor, Rathadanda</t>
  </si>
  <si>
    <t>Assets post license revocation under the operation with the Utility as on 03/03/2015</t>
  </si>
  <si>
    <t>Depreciation on the assets as on the date of revocation</t>
  </si>
  <si>
    <t>Land - Free holds</t>
  </si>
  <si>
    <t>Land - Lease holds</t>
  </si>
  <si>
    <t>Buildings and Roads</t>
  </si>
  <si>
    <t>Lines, Cables Networks, etc</t>
  </si>
  <si>
    <t>Furnitures and Fixtures</t>
  </si>
  <si>
    <t>Rate of Dep'n</t>
  </si>
  <si>
    <t>G. Total</t>
  </si>
  <si>
    <t>Dep'n (17-18)</t>
  </si>
  <si>
    <t>Assets as on 03/03/2015 (the date of revocatio) for operation</t>
  </si>
  <si>
    <t>7th pay impact</t>
  </si>
  <si>
    <t>terminal benefits</t>
  </si>
  <si>
    <t>regular salary</t>
  </si>
  <si>
    <t>basic</t>
  </si>
  <si>
    <t>revision impact @ 157% of the basic</t>
  </si>
  <si>
    <t xml:space="preserve">Steps should be taken for providing inter locking system in between Circuit Breaker and Isolator/A.B. Switches and A.B. Switch and Earthing switch allongwith all safety equipments.d)Inter locking system for issue of multiple L/C on any one feeder should be provided.  </t>
  </si>
  <si>
    <t>Ageing effect</t>
  </si>
  <si>
    <t>Internal short circuit and overloading</t>
  </si>
  <si>
    <t>No. of Money receipt Generated</t>
  </si>
  <si>
    <t xml:space="preserve">  </t>
  </si>
  <si>
    <t>No of Villages</t>
  </si>
  <si>
    <t>No. of 33 KV Group &amp; Feeder Breakers Installed</t>
  </si>
  <si>
    <t>4210000011</t>
  </si>
  <si>
    <t>M/S VODAFONE SPACETEL LIMITED</t>
  </si>
  <si>
    <t>6210000012</t>
  </si>
  <si>
    <t>M/S ALL INDIA RADIO</t>
  </si>
  <si>
    <t>M/S DAYAL RESEDENCY</t>
  </si>
  <si>
    <t>6110000080</t>
  </si>
  <si>
    <t>M/S CENTRAL TOOL ROOM &amp;</t>
  </si>
  <si>
    <t>1230000084</t>
  </si>
  <si>
    <t>DINESH RAY</t>
  </si>
  <si>
    <t>1240000047</t>
  </si>
  <si>
    <t>M/S MAYA SHEEL RETAIL (BAZAR INDIA)</t>
  </si>
  <si>
    <t>1250000028</t>
  </si>
  <si>
    <t>M/S MEERACLE ASWATHEE</t>
  </si>
  <si>
    <t>1210000053</t>
  </si>
  <si>
    <t>SMT MANJULATA MANDAL</t>
  </si>
  <si>
    <t>1210000051</t>
  </si>
  <si>
    <t>ADDITIONAL DISTRICT MAGISTRATE</t>
  </si>
  <si>
    <t>1240000048</t>
  </si>
  <si>
    <t>6110000081</t>
  </si>
  <si>
    <t>M/S MAHARAJA RESOURCES PVT. LTD.</t>
  </si>
  <si>
    <t>4210000012</t>
  </si>
  <si>
    <t>M/S CHAKADOLA SHITAL BHANDAR</t>
  </si>
  <si>
    <t>1260000029</t>
  </si>
  <si>
    <t>M/S PARBATI TYRESS &amp; TUBES PVT LTD.</t>
  </si>
  <si>
    <t>1220000054</t>
  </si>
  <si>
    <t>M/S FALCON MARINE EXPORTS LTD.</t>
  </si>
  <si>
    <t>1230000083</t>
  </si>
  <si>
    <t>M/S RAMADEVI FOODS (P) LTD.</t>
  </si>
  <si>
    <t>1210000052</t>
  </si>
  <si>
    <t>1220000053</t>
  </si>
  <si>
    <t>EXECUTIVE ENGINEER</t>
  </si>
  <si>
    <t>1230000082</t>
  </si>
  <si>
    <t>VEDANT RUBBER</t>
  </si>
  <si>
    <t>BSSD-31625</t>
  </si>
  <si>
    <t>1240000049</t>
  </si>
  <si>
    <t>GP-13SM</t>
  </si>
  <si>
    <t>M/S SWAMI VEVEKANANDA SEKHYA SHRAM.</t>
  </si>
  <si>
    <t>1210000054</t>
  </si>
  <si>
    <t>TB-71931</t>
  </si>
  <si>
    <t>M/S RAYSON'S AQUATIC PVT LTD.</t>
  </si>
  <si>
    <t>GP182</t>
  </si>
  <si>
    <t>6220000028</t>
  </si>
  <si>
    <t>GP-183</t>
  </si>
  <si>
    <t>SENIOR DIVISIONAL ELECTRICAL</t>
  </si>
  <si>
    <t>1230000086</t>
  </si>
  <si>
    <t>BR-80728</t>
  </si>
  <si>
    <t>M/S UTKAL AQUA CULTURE &amp; MARINE</t>
  </si>
  <si>
    <t>L-3628</t>
  </si>
  <si>
    <t>BR-79505</t>
  </si>
  <si>
    <t>B1-79476</t>
  </si>
  <si>
    <t>L-36952</t>
  </si>
  <si>
    <t>BXD-117429</t>
  </si>
  <si>
    <t>1230000087</t>
  </si>
  <si>
    <t>BR-29158</t>
  </si>
  <si>
    <t>PASUPATI EXPORTS PVT. LTD.</t>
  </si>
  <si>
    <t>1230000089</t>
  </si>
  <si>
    <t>BR-109585</t>
  </si>
  <si>
    <t>NIRMAL KU. KAR</t>
  </si>
  <si>
    <t>1220000055</t>
  </si>
  <si>
    <t>D43345</t>
  </si>
  <si>
    <t>M/S ORISSA RUBBER PRODUCT</t>
  </si>
  <si>
    <t>6210000015</t>
  </si>
  <si>
    <t>GP185</t>
  </si>
  <si>
    <t>JITENDRA KU. SAHOO</t>
  </si>
  <si>
    <t>6210000014</t>
  </si>
  <si>
    <t>M/S B.L. RICE MILL (P) LTD.</t>
  </si>
  <si>
    <t>BTD-117410</t>
  </si>
  <si>
    <t>L-79623</t>
  </si>
  <si>
    <t>1230000085</t>
  </si>
  <si>
    <t>BF-109140</t>
  </si>
  <si>
    <t>M/S SURYO UDYOG LTD.</t>
  </si>
  <si>
    <t>DBSD-31668</t>
  </si>
  <si>
    <t>SMD-3140697</t>
  </si>
  <si>
    <t>1230000088</t>
  </si>
  <si>
    <t>BR-109555</t>
  </si>
  <si>
    <t>MAGNUM SEA FOODS LTD.</t>
  </si>
  <si>
    <t>BN-76444</t>
  </si>
  <si>
    <t>BG-109079</t>
  </si>
  <si>
    <t>6210000013</t>
  </si>
  <si>
    <t>GP183</t>
  </si>
  <si>
    <t>M/S KASHVI POWER &amp; STEEL P.LTD.</t>
  </si>
  <si>
    <t>DBD-117430</t>
  </si>
  <si>
    <t>MEDICAL</t>
  </si>
  <si>
    <t>BM-104101</t>
  </si>
  <si>
    <t>L-3660</t>
  </si>
  <si>
    <t>6220000027</t>
  </si>
  <si>
    <t>GP-182</t>
  </si>
  <si>
    <t>B&amp;A PACKAGING INDIA LTD.</t>
  </si>
  <si>
    <t>6110000082</t>
  </si>
  <si>
    <t>L-3879</t>
  </si>
  <si>
    <t>M/S MEDICA TS HOSPITAL P. LTD.</t>
  </si>
  <si>
    <t>M/S ASHIRBAD AGRO PRODUCTS PVT LTD.</t>
  </si>
  <si>
    <t>CONSUMPTION&gt;60% LF</t>
  </si>
  <si>
    <t>Average PF</t>
  </si>
  <si>
    <t>Last Year Consumption</t>
  </si>
  <si>
    <t>JOED</t>
  </si>
  <si>
    <t>SED</t>
  </si>
  <si>
    <t>(xv)</t>
  </si>
  <si>
    <t>(xvi)</t>
  </si>
  <si>
    <t>(xvii)</t>
  </si>
  <si>
    <t>Note :The above figures of Loans are excluding interest. The Loans as on 03/03/2015 has been taken to include the interest in the ARR.</t>
  </si>
  <si>
    <t>Loan from GoO-Zero Interest - wef 04/03/2015</t>
  </si>
  <si>
    <t>Note : Details to be furnished category wise, institution wise. (*) The Loan availed prior to the date of revocation has been considered for the purpose of including interest in the ARR</t>
  </si>
  <si>
    <t>CASH DEFICIT (Working Capital)</t>
  </si>
  <si>
    <t>The capital subsidy of the previous year includes the subsidies received prior to 04/03/2015</t>
  </si>
  <si>
    <t>True Up of Past losses(1/3rd of 2016-17)</t>
  </si>
  <si>
    <t>Expenditure including Special Appropriation in FY 2017-18</t>
  </si>
  <si>
    <t>Reasonable return for FY 2016-17</t>
  </si>
  <si>
    <t>Revenue from sale of power at existing tariffs in FY 2017-18</t>
  </si>
  <si>
    <r>
      <t>Truing up of Revenue Gap for FY 2016-17 (1/3</t>
    </r>
    <r>
      <rPr>
        <vertAlign val="superscript"/>
        <sz val="11"/>
        <color indexed="8"/>
        <rFont val="Cambria"/>
        <family val="1"/>
      </rPr>
      <t>rd</t>
    </r>
    <r>
      <rPr>
        <sz val="11"/>
        <color indexed="8"/>
        <rFont val="Cambria"/>
        <family val="1"/>
      </rPr>
      <t>)</t>
    </r>
  </si>
  <si>
    <t>OERC F 11</t>
  </si>
  <si>
    <t>321</t>
  </si>
  <si>
    <t>322</t>
  </si>
  <si>
    <t>323</t>
  </si>
  <si>
    <t>324</t>
  </si>
  <si>
    <t>421</t>
  </si>
  <si>
    <t>422</t>
  </si>
  <si>
    <t>521</t>
  </si>
  <si>
    <t>522</t>
  </si>
  <si>
    <t>523</t>
  </si>
  <si>
    <t>611</t>
  </si>
  <si>
    <t>612</t>
  </si>
  <si>
    <t>615</t>
  </si>
  <si>
    <t>621</t>
  </si>
  <si>
    <t>622</t>
  </si>
  <si>
    <t>623</t>
  </si>
  <si>
    <t>BTED</t>
  </si>
  <si>
    <t>BPED</t>
  </si>
  <si>
    <t>UED</t>
  </si>
  <si>
    <t>2018-19 (0319)</t>
  </si>
  <si>
    <t>As at 03-03-2016</t>
  </si>
  <si>
    <t>Dep'n (18-19)</t>
  </si>
  <si>
    <t>2018-19</t>
  </si>
  <si>
    <t>AS ON 31-03-2019</t>
  </si>
  <si>
    <t>Interest for the year 2018-19</t>
  </si>
  <si>
    <t>Interest for the year 2018-19 acc. but not due</t>
  </si>
  <si>
    <t>Repayment in 2017-18</t>
  </si>
  <si>
    <t>Interest for the year 2017-18 acc and due</t>
  </si>
  <si>
    <t>from 4/17 to 06/17</t>
  </si>
  <si>
    <t>DA as on July'19</t>
  </si>
  <si>
    <t>for 17-18 (12 months)</t>
  </si>
  <si>
    <t>for 17-18 (12months)</t>
  </si>
  <si>
    <t>average basic salary of 17-18</t>
  </si>
  <si>
    <t>Tree Branch Cutting, Pr-monsoon and periodic maintenance of LT &amp; HT Line</t>
  </si>
  <si>
    <t xml:space="preserve">Licensee - NESCO </t>
  </si>
  <si>
    <t>There is currently massive addition of DTRs through various Government Schemees to reduce load burden on the DTRs.The bare conductors are also being replaced with AB Cable to reduce theft,pilferage and hooking activities which also causes additional load to the system.</t>
  </si>
  <si>
    <t>New 33/11 KV Sub-Stations are being errected under different Government Schemes for diversion of existing load.Further the existing 33/11 KV Structure are being upgraded through IPDS,DDUGJY &amp; other Schemes.New VCBs are also being installed.</t>
  </si>
  <si>
    <t>OERC FORM   P.6</t>
  </si>
  <si>
    <t xml:space="preserve">Licencee -NESCO </t>
  </si>
  <si>
    <t>1230000090</t>
  </si>
  <si>
    <t>BR-109858</t>
  </si>
  <si>
    <t>M/S KAMAL AQUA INDUSTRIES</t>
  </si>
  <si>
    <t>1250000029</t>
  </si>
  <si>
    <t>RA-7652</t>
  </si>
  <si>
    <t>M/S MAYURBHANJ  CERAMICS PVT.LTD.</t>
  </si>
  <si>
    <t>6110000083</t>
  </si>
  <si>
    <t>L-3953</t>
  </si>
  <si>
    <t>ASHIRBAD AGRO PRODUCTS PLTD(UNIT-2)</t>
  </si>
  <si>
    <t>1260000031</t>
  </si>
  <si>
    <t>NBD-2241057</t>
  </si>
  <si>
    <t>M/S OVAD AQUA VENTURES</t>
  </si>
  <si>
    <t>6220000029</t>
  </si>
  <si>
    <t>BD-64</t>
  </si>
  <si>
    <t>M/S MANGILAL RUNGTA</t>
  </si>
  <si>
    <t>1240000050</t>
  </si>
  <si>
    <t>L-19RG</t>
  </si>
  <si>
    <t>M/S MAYUR BISCUITS CO. PVT. LTD</t>
  </si>
  <si>
    <t>1260000030</t>
  </si>
  <si>
    <t>SID-1141034</t>
  </si>
  <si>
    <t>M/S BIRAJA INDUSTRIES</t>
  </si>
  <si>
    <t>M/S SREE METALIKS LTD.</t>
  </si>
  <si>
    <t>6130000020</t>
  </si>
  <si>
    <t>L-22-GP</t>
  </si>
  <si>
    <t>M/S BAITARANI POWER PROJECTS (P) LT</t>
  </si>
  <si>
    <t>MD_RECORD</t>
  </si>
  <si>
    <t>MORDERN ENGINEERING AND MANAGEMENT</t>
  </si>
  <si>
    <t>4210000013</t>
  </si>
  <si>
    <t>BSSD-31899</t>
  </si>
  <si>
    <t>PRINCIPAL , GOVT. POLYTECHNIC BDK</t>
  </si>
  <si>
    <t>6150000014</t>
  </si>
  <si>
    <t>KD1028SPP</t>
  </si>
  <si>
    <t>MEDICAL OFFICER DHARMASALA</t>
  </si>
  <si>
    <t>M/S SHREE BINAYAK AGRO UDYOG</t>
  </si>
  <si>
    <t>1250000030</t>
  </si>
  <si>
    <t>BI-35465</t>
  </si>
  <si>
    <t>M/S MAA AMBIKA MINERALS</t>
  </si>
  <si>
    <t>6130000021</t>
  </si>
  <si>
    <t>L23SPP</t>
  </si>
  <si>
    <t>THE PRINCIPAL GOVT. I.T.I ANANDAPUR</t>
  </si>
  <si>
    <t>1220000060</t>
  </si>
  <si>
    <t>B43444</t>
  </si>
  <si>
    <t>SRI JITENDRA PATEL</t>
  </si>
  <si>
    <t>1220000063</t>
  </si>
  <si>
    <t>B-43471</t>
  </si>
  <si>
    <t>DAYANIDHI KHATUA</t>
  </si>
  <si>
    <t>1210000057</t>
  </si>
  <si>
    <t>BXD-117792</t>
  </si>
  <si>
    <t>SK. TAJUDDIN</t>
  </si>
  <si>
    <t>6130000022</t>
  </si>
  <si>
    <t>L24PWW</t>
  </si>
  <si>
    <t>THE EXECUTIVE ENGINEER, PH DIVISION</t>
  </si>
  <si>
    <t>1230000091</t>
  </si>
  <si>
    <t>BR-96449</t>
  </si>
  <si>
    <t>M/S SEA CRAFTS AQUA PROJECTS P.LTD.</t>
  </si>
  <si>
    <t>1270000012</t>
  </si>
  <si>
    <t>SMT. MINARANI SENAPATI</t>
  </si>
  <si>
    <t>1210000055</t>
  </si>
  <si>
    <t>DBD-117738</t>
  </si>
  <si>
    <t>ALBATROSS AQUATIC FARM P. LTD.</t>
  </si>
  <si>
    <t>1220000058</t>
  </si>
  <si>
    <t>C-39451</t>
  </si>
  <si>
    <t>M/S PRAKASH PLASTIC</t>
  </si>
  <si>
    <t>6130000023</t>
  </si>
  <si>
    <t>L25GP</t>
  </si>
  <si>
    <t>THE E.E. ANANDAPUR BARAGA DIVISION</t>
  </si>
  <si>
    <t>1220000057</t>
  </si>
  <si>
    <t>UMAKANTA DAS</t>
  </si>
  <si>
    <t>1210000056</t>
  </si>
  <si>
    <t>DDD-117737</t>
  </si>
  <si>
    <t>MANAS RANJAN DAS</t>
  </si>
  <si>
    <t>1210000058</t>
  </si>
  <si>
    <t>DDD-117847</t>
  </si>
  <si>
    <t>M/S JAGAT JYOTI RESORTS P. LTD.</t>
  </si>
  <si>
    <t>1210000059</t>
  </si>
  <si>
    <t>DDD-117848</t>
  </si>
  <si>
    <t>KAPILA SAHU</t>
  </si>
  <si>
    <t>1220000059</t>
  </si>
  <si>
    <t>B43445</t>
  </si>
  <si>
    <t>SOVARANI SAHU</t>
  </si>
  <si>
    <t>1220000064</t>
  </si>
  <si>
    <t>B-43472</t>
  </si>
  <si>
    <t>SUDARSHAN BEHERA</t>
  </si>
  <si>
    <t>1230000093</t>
  </si>
  <si>
    <t>BS-109992</t>
  </si>
  <si>
    <t>ABHAY MOHAPATRA</t>
  </si>
  <si>
    <t>6210000017</t>
  </si>
  <si>
    <t>PWW187</t>
  </si>
  <si>
    <t>1220000056</t>
  </si>
  <si>
    <t>B43420</t>
  </si>
  <si>
    <t>MANMOHAN DAS</t>
  </si>
  <si>
    <t>1270000013</t>
  </si>
  <si>
    <t>M/S GAYATRI CNSUMERS PRODUCTS P.LTD</t>
  </si>
  <si>
    <t>1220000062</t>
  </si>
  <si>
    <t>B-43462</t>
  </si>
  <si>
    <t>ALASHORE MARINE EXPORT P. LTD.</t>
  </si>
  <si>
    <t>6210000016</t>
  </si>
  <si>
    <t>SPP186</t>
  </si>
  <si>
    <t>DISTRICT HEADQUATER HOSPITAL</t>
  </si>
  <si>
    <t>6110000084</t>
  </si>
  <si>
    <t>L-4151</t>
  </si>
  <si>
    <t>M/S EMAMI CEMENT LTD.</t>
  </si>
  <si>
    <t>1220000065</t>
  </si>
  <si>
    <t>DIST HEAD QUARTER HOSPITAL</t>
  </si>
  <si>
    <t>TATA STEEL LTD</t>
  </si>
  <si>
    <t>1230000092</t>
  </si>
  <si>
    <t>BG-109167</t>
  </si>
  <si>
    <t>HARI MARINE PVT. LTD.</t>
  </si>
  <si>
    <t>1260000032</t>
  </si>
  <si>
    <t>NBD-2341158</t>
  </si>
  <si>
    <t>1220000061</t>
  </si>
  <si>
    <t>B-43461</t>
  </si>
  <si>
    <t>INDIAN OIL CORPN LTD.</t>
  </si>
  <si>
    <t>Ammount Estimated under deposit work (Rs.in Crs)</t>
  </si>
  <si>
    <t>Ammount Finalised for 6 % calculation (Rs.in Crs)</t>
  </si>
  <si>
    <t>NB: - Figures as per Various  Schemes</t>
  </si>
  <si>
    <t>Loan from GoO- Interest Bearing- as on 03/03/2015</t>
  </si>
  <si>
    <t>Allocation of Employee Cost for 2018-19</t>
  </si>
  <si>
    <t>C Net Impact (A-B)</t>
  </si>
  <si>
    <t>Net Arrear (C+D+E)</t>
  </si>
  <si>
    <t xml:space="preserve"> (Consumption &gt;50, &lt;=200 units/month)</t>
  </si>
  <si>
    <t>535 p/u</t>
  </si>
  <si>
    <t>530 p/u</t>
  </si>
  <si>
    <t>425 p/u</t>
  </si>
  <si>
    <t xml:space="preserve">A Reliability surcharge has been introduced for such HT and EHT consumers availing power through dedicated / shared feeder from grid/primary sub-station. Reliability surcharge @ 10 paise per unit will continue for HT &amp; EHT consumers availing power irrespective nature of feeder. This surcharge @ 10 paise per unit shall be charged if reliability index is more than 99% and above and voltage profile at consumer end remains within the stipulated limit. </t>
  </si>
  <si>
    <t>( ii )</t>
  </si>
  <si>
    <t>The reconnection charges w.e.f 1.4.2015 shall be continued unaltered.</t>
  </si>
  <si>
    <t>Energy charges shall be 10% higher in case of temporary connection compared to the regular connection in respective categories.</t>
  </si>
  <si>
    <r>
      <t>The meter rent w.e.f 1.4.2017 shall be continued unaltered.</t>
    </r>
    <r>
      <rPr>
        <i/>
        <sz val="8"/>
        <rFont val="Arial"/>
        <family val="2"/>
      </rPr>
      <t>Note: Meter rent for meter supplied by DISCOMs shall be collected for a period of 60
months only. Once it is collected for sixty months meter rent collection should stop.</t>
    </r>
  </si>
  <si>
    <t>( v )</t>
  </si>
  <si>
    <t>(vi)</t>
  </si>
  <si>
    <t>In case of installation with static meter/meter with provision of recording demand, the recorded demand rounded to nearest 0.5 KW shall be considered as the contract demand requiring no verification irrespective of the agreement. Therefore, for the purpose of calculation of Monthly Minimum Fixed Charge (MMFC) for the connected load below 110 KVA, the above shall form the basis they shall be billed on the basis of CD or demand recorded which ever is higher.</t>
  </si>
  <si>
    <t>During the statutory restriction imposed by the Fisheries Department, the Ice Factories located at distance not more than 5 Km. Towards the land from the sea shore of the restricted zone will pay demand charges based on the actual maximum demand recorded during the billing period.</t>
  </si>
  <si>
    <t>Poultry Farms with attached feed units having connected load less than 20% of the total connected load of poultry farms should be treated as Allied Agricultural Activites instead of General Purpose category for tariff purpose. If the connected load of the attached feed unit exceeds 20% of the total connected load then the entire consumption by the poultry farm and feed processing unit taken together shall be charged with the tariff as applicable for General Purpose or the Industrial purpose as the case may be.</t>
  </si>
  <si>
    <t>The food processing unit attached with cold storage shall be charged at Agro-Industrial tariff if cold storage load is not less than 80% of the entire connected load. If the load of the food processing unit other than cold storage unit exceeds 20% of the connected load, then the entire consumption by the cold storage and the food processing unit taken together shall be charged with the tariff as applicable for general purpose or the industrial purpose as the case may be.</t>
  </si>
  <si>
    <t>Drawal by the industries during off-peak hours upto 120% of Contract Demand without levy of any penalty has been allowed. “Off-peak hours” for the purpose of tariff is defined as from 12 Midnight to 6.00 A.M. of the next day. The consumers who draw beyond their contract demand during hours other than the off-peak hours shall not be eligible for this benefit. If the drawal in the off peak hours exceeds 120% of the contract demand, overdrawal penalty shall be charged over and above the 120% of contract demand. When Statutory Load Regulation is imposed then restricted demand shall be treated as contract demand. In addition to the above energy drawn over and above the CD should also be paid at double the rate of energy charges.</t>
  </si>
  <si>
    <t>Power factor penalty shall be 
i) 0.5% for every 1% fall from 92% upto and including 70% plus 
ii) 1% for every 1% fall below 70% upto and including 30% plus
iii) 2% for every 1% fall below 30%
The penalty shall be on the monthly demand charges and energy charges
There shall not be any power factor penalty for leading power factor. WESCO proposes KVah billing, the above power factor penalty shall not be applicable if KVAH billing is approved by Hon,ble Commission.</t>
  </si>
  <si>
    <t>(xviii)</t>
  </si>
  <si>
    <t>The rural LT domestic consumers shall get 5 paise per unit rebate in addition to existing prompt payment rebate who draw their power through correct meter and pay the bill in time.</t>
  </si>
  <si>
    <t>(xix)</t>
  </si>
  <si>
    <t xml:space="preserve">(xx) </t>
  </si>
  <si>
    <t>The Educational Institution (Specified Public Purpose) having attached hostel and / or residential colony who draw power through a single meter in HT shall be eligible to be billed 15% of their energy drawal in HT bulk supply domestic category.</t>
  </si>
  <si>
    <t xml:space="preserve">(xxi) </t>
  </si>
  <si>
    <t>DIVISION</t>
  </si>
  <si>
    <t>2019-20 (0320)</t>
  </si>
  <si>
    <t>2019-20</t>
  </si>
  <si>
    <t>As at 31.03.2018</t>
  </si>
  <si>
    <t>Cummulative on assets as on 03/03/2017</t>
  </si>
  <si>
    <t>Interest for the year 2019-20 acc. but not due</t>
  </si>
  <si>
    <t>AS ON 31-03-2020</t>
  </si>
  <si>
    <t>Allocation of Employee Cost for 2019-20</t>
  </si>
  <si>
    <t>PROJECTED - ACC. LIAB AS ON 31-03-2020</t>
  </si>
  <si>
    <t>DIFFERENTIAL FOR 2019-20</t>
  </si>
  <si>
    <t>ESTIMATED PAYMENT DURING 2019-20</t>
  </si>
  <si>
    <t>FOR TERMINAL BENEFITS FOR THE ENSUING YEAR 2019-20</t>
  </si>
  <si>
    <t>A . TERMINAL LIABILITY FOR FY 2019-20</t>
  </si>
  <si>
    <t>Actuarial Valuation as on 31-03-2020</t>
  </si>
  <si>
    <t>Year  2018-19</t>
  </si>
  <si>
    <t>Staff Welfare Expenses inclucing Uniform &amp; Liveries</t>
  </si>
  <si>
    <t>As at 31-03-2019</t>
  </si>
  <si>
    <t>Drawn during 19-20</t>
  </si>
  <si>
    <t>For the Year Ended 31st March-20</t>
  </si>
  <si>
    <t>Balance at the beginning of the year 01.04.19</t>
  </si>
  <si>
    <t>Balance at the end of the year 31.03.20</t>
  </si>
  <si>
    <t>DDUGJY</t>
  </si>
  <si>
    <t>RGGVY-II</t>
  </si>
  <si>
    <t>ODSSP</t>
  </si>
  <si>
    <t>SAUBHAGYA</t>
  </si>
  <si>
    <t>ODAFF/LED VILLAGE ETC.</t>
  </si>
  <si>
    <t>As at 31st March of Prev. Yr.  31.03.2019</t>
  </si>
  <si>
    <t>Additions during the Year   2019-20</t>
  </si>
  <si>
    <t>During the year              2019-20</t>
  </si>
  <si>
    <t>As at 31st March of Current Year             2019-20</t>
  </si>
  <si>
    <t>SMART METERING IMPLEMENTATION</t>
  </si>
  <si>
    <t>SMART METERING - INITIATIVES</t>
  </si>
  <si>
    <t>Smart Metering Implementation</t>
  </si>
  <si>
    <t>No. of Domestic Consumers and consumption 1st April of the Previous year 2017-18</t>
  </si>
  <si>
    <t>M/S TATA STEEL LTD.</t>
  </si>
  <si>
    <t>M/s JSW CEMENT Ltd</t>
  </si>
  <si>
    <t>EHT TOTAL</t>
  </si>
  <si>
    <t>M/S MATRIX FERRO L.L.P</t>
  </si>
  <si>
    <t>Ashoka Ferrocast</t>
  </si>
  <si>
    <t>HT TOTAL</t>
  </si>
  <si>
    <t>1230000097</t>
  </si>
  <si>
    <t>BG-110444</t>
  </si>
  <si>
    <t>M/S HIGHWAY ICE AND STORE</t>
  </si>
  <si>
    <t>6110000087</t>
  </si>
  <si>
    <t>L-4420</t>
  </si>
  <si>
    <t>1230000095</t>
  </si>
  <si>
    <t>BM-110326</t>
  </si>
  <si>
    <t>M/S POONAM INDUSTRIES.</t>
  </si>
  <si>
    <t>1260000034</t>
  </si>
  <si>
    <t>NBD-2141386</t>
  </si>
  <si>
    <t>M/S POBON DPC &amp; CABLES PVT LTD.</t>
  </si>
  <si>
    <t>6130000024</t>
  </si>
  <si>
    <t>L26GP</t>
  </si>
  <si>
    <t>M/S SAI MAA TARINI TOLLWAYS LTD.</t>
  </si>
  <si>
    <t>6210000021</t>
  </si>
  <si>
    <t>L-193</t>
  </si>
  <si>
    <t>M/S MONTECARLO LIMITED</t>
  </si>
  <si>
    <t>1230000098</t>
  </si>
  <si>
    <t>BM-110445</t>
  </si>
  <si>
    <t>M/S SIRIDI SAI STONE CRUSHER</t>
  </si>
  <si>
    <t>1210000060</t>
  </si>
  <si>
    <t>DBD-118060</t>
  </si>
  <si>
    <t>KRUSHNA CHANDRA GHADEI</t>
  </si>
  <si>
    <t>1220000066</t>
  </si>
  <si>
    <t>SUBHAM JYOTI AGRO P. LTD.</t>
  </si>
  <si>
    <t>1230000099</t>
  </si>
  <si>
    <t>BN-110446</t>
  </si>
  <si>
    <t>SRI SUDHANSHU SEKHAR PANDA</t>
  </si>
  <si>
    <t>1260000033</t>
  </si>
  <si>
    <t>SKD-3341376</t>
  </si>
  <si>
    <t>M/S SAKHI AGRO INDUSTRIES</t>
  </si>
  <si>
    <t>1210000061</t>
  </si>
  <si>
    <t>DBD-118061</t>
  </si>
  <si>
    <t>KRUSHNA CHANDRA JENA</t>
  </si>
  <si>
    <t>1250000033</t>
  </si>
  <si>
    <t>35687-L</t>
  </si>
  <si>
    <t>LAL TRADERS &amp; AGENCIES PVT. LTD</t>
  </si>
  <si>
    <t>1250000032</t>
  </si>
  <si>
    <t>L-38284</t>
  </si>
  <si>
    <t xml:space="preserve"> M C H  COMPLEX</t>
  </si>
  <si>
    <t>1260000035</t>
  </si>
  <si>
    <t>NBD-2341387</t>
  </si>
  <si>
    <t>M/S NITYANANDA FOOD PRODUCTS P. LTD</t>
  </si>
  <si>
    <t>6150000015</t>
  </si>
  <si>
    <t>2151M</t>
  </si>
  <si>
    <t>M/S M. S. INDUSTRIES</t>
  </si>
  <si>
    <t>1210000062</t>
  </si>
  <si>
    <t>DBD-118074</t>
  </si>
  <si>
    <t>M/S SHYAM SUNDAR COLD STORE</t>
  </si>
  <si>
    <t>B-43421</t>
  </si>
  <si>
    <t>1230000096</t>
  </si>
  <si>
    <t>BG-110377</t>
  </si>
  <si>
    <t>SOFTWARE TECHNOLOGY PARK OF INDIA</t>
  </si>
  <si>
    <t>CHANNDRIKA AGRO FOODS PVT.LTD.</t>
  </si>
  <si>
    <t>1250000031</t>
  </si>
  <si>
    <t>KU-35248L</t>
  </si>
  <si>
    <t>M/S SWAIN MINERALS</t>
  </si>
  <si>
    <t>6210000018</t>
  </si>
  <si>
    <t>L-188</t>
  </si>
  <si>
    <t>M/S BAITARANI RICE MILL</t>
  </si>
  <si>
    <t>1210000063</t>
  </si>
  <si>
    <t>DDD-118073</t>
  </si>
  <si>
    <t>M/S BHAGYALAXMI ICE PLANT &amp; COLD ST</t>
  </si>
  <si>
    <t>6130000025</t>
  </si>
  <si>
    <t>L27SPP</t>
  </si>
  <si>
    <t>THE ASST. EXECUTIVE ENG.</t>
  </si>
  <si>
    <t>6220000030</t>
  </si>
  <si>
    <t>L-186</t>
  </si>
  <si>
    <t>M/S LELE'S RICE MILL</t>
  </si>
  <si>
    <t>6220000031</t>
  </si>
  <si>
    <t>AALI-01</t>
  </si>
  <si>
    <t>M/S ODISHA MERCHANDISE PVT LTD.</t>
  </si>
  <si>
    <t>6220000033</t>
  </si>
  <si>
    <t>GP-184</t>
  </si>
  <si>
    <t>6140000004</t>
  </si>
  <si>
    <t>JTT01L</t>
  </si>
  <si>
    <t>MCH BUILDING</t>
  </si>
  <si>
    <t>6210000022</t>
  </si>
  <si>
    <t>L-192</t>
  </si>
  <si>
    <t>6210000023</t>
  </si>
  <si>
    <t>L-191</t>
  </si>
  <si>
    <t>6210000019</t>
  </si>
  <si>
    <t>GP189</t>
  </si>
  <si>
    <t>M/S TATA PROJECTS LTD.</t>
  </si>
  <si>
    <t>THE DEAN AND PRINCIPAL PRMMCH</t>
  </si>
  <si>
    <t>M/S ALASHORE MARINE EXPORTS P.LTD.</t>
  </si>
  <si>
    <t>6110000086</t>
  </si>
  <si>
    <t>L-4419</t>
  </si>
  <si>
    <t>M/S PRADEEP MINING &amp; CONSTRUCTION P</t>
  </si>
  <si>
    <t>6110000088</t>
  </si>
  <si>
    <t>L-4553</t>
  </si>
  <si>
    <t>M/S BABA CHANDRASEKHAR RICE MILL</t>
  </si>
  <si>
    <t>6150000016</t>
  </si>
  <si>
    <t>KD1136</t>
  </si>
  <si>
    <t>M/S S T MINERALS PVT. LTD.</t>
  </si>
  <si>
    <t>6150000017</t>
  </si>
  <si>
    <t>KD1262</t>
  </si>
  <si>
    <t>MANIBABA STONE CRUSHER</t>
  </si>
  <si>
    <t>6150000018</t>
  </si>
  <si>
    <t>KD-1291</t>
  </si>
  <si>
    <t>M/S THE RAMCO CEMENT LTD.</t>
  </si>
  <si>
    <t>1230000094</t>
  </si>
  <si>
    <t>BF-110325</t>
  </si>
  <si>
    <t>M/S RAJA AGRO COLD STORAGE</t>
  </si>
  <si>
    <t>A-43491</t>
  </si>
  <si>
    <t>6110000085</t>
  </si>
  <si>
    <t>L-4306</t>
  </si>
  <si>
    <t>M/S HAREKRISHNA RICE PROCESSING -</t>
  </si>
  <si>
    <t>1240000051</t>
  </si>
  <si>
    <t>L-20BG</t>
  </si>
  <si>
    <t>M/S LARSEN &amp; TOUBRO LIMITED</t>
  </si>
  <si>
    <t>M/S KASHVI INTERNATIONAL (PVT) LTD.</t>
  </si>
  <si>
    <t>6110000089</t>
  </si>
  <si>
    <t>L-4709</t>
  </si>
  <si>
    <t>M/S JSW CEMENT LTD.</t>
  </si>
  <si>
    <t>6210000020</t>
  </si>
  <si>
    <t>L-190</t>
  </si>
  <si>
    <t>6220000032</t>
  </si>
  <si>
    <t>L-187</t>
  </si>
  <si>
    <t>MD RECORD</t>
  </si>
  <si>
    <t>MD BILLED</t>
  </si>
  <si>
    <t>LF</t>
  </si>
  <si>
    <t>SUP VOLT</t>
  </si>
  <si>
    <t>Media Campaigning</t>
  </si>
  <si>
    <t>Manpower Assessment</t>
  </si>
  <si>
    <t>CROSS SUBSIDY</t>
  </si>
  <si>
    <t>PROVISION FOR 2019-20</t>
  </si>
  <si>
    <t>10% added</t>
  </si>
  <si>
    <t>INT. ON F.D.-NET</t>
  </si>
  <si>
    <t>Railway</t>
  </si>
  <si>
    <t>BST</t>
  </si>
  <si>
    <t>Rev</t>
  </si>
  <si>
    <t>Licensee - NESCO Utility</t>
  </si>
  <si>
    <t>Licencee -NESCO Utility</t>
  </si>
  <si>
    <t>ARR</t>
  </si>
  <si>
    <t>MTHS_2</t>
  </si>
  <si>
    <t>MTHS_6</t>
  </si>
  <si>
    <t>MTHS_12</t>
  </si>
  <si>
    <t>MTHS_24</t>
  </si>
  <si>
    <t>MTHS_GT_24</t>
  </si>
  <si>
    <t xml:space="preserve">AGRO  </t>
  </si>
  <si>
    <t xml:space="preserve">DOM   </t>
  </si>
  <si>
    <t>DOM(B)</t>
  </si>
  <si>
    <t xml:space="preserve">GP&lt;10 </t>
  </si>
  <si>
    <t>GP&gt;=10</t>
  </si>
  <si>
    <t xml:space="preserve">KTJ   </t>
  </si>
  <si>
    <t xml:space="preserve">LT(M) </t>
  </si>
  <si>
    <t xml:space="preserve">LT(S) </t>
  </si>
  <si>
    <t xml:space="preserve">OLI   </t>
  </si>
  <si>
    <t xml:space="preserve">PBLTG </t>
  </si>
  <si>
    <t xml:space="preserve">PLI   </t>
  </si>
  <si>
    <t xml:space="preserve">PWW   </t>
  </si>
  <si>
    <t xml:space="preserve">SPP   </t>
  </si>
  <si>
    <t xml:space="preserve">AGROIND     </t>
  </si>
  <si>
    <t xml:space="preserve">ALLDAGRO    </t>
  </si>
  <si>
    <t xml:space="preserve">CPP         </t>
  </si>
  <si>
    <t xml:space="preserve">D B S       </t>
  </si>
  <si>
    <t xml:space="preserve">G P S       </t>
  </si>
  <si>
    <t xml:space="preserve">LARGE IND   </t>
  </si>
  <si>
    <t xml:space="preserve">POI         </t>
  </si>
  <si>
    <t xml:space="preserve">PWW         </t>
  </si>
  <si>
    <t xml:space="preserve">SPP         </t>
  </si>
  <si>
    <t>Appropriation</t>
  </si>
  <si>
    <t xml:space="preserve">Expenditure on IT - Automation </t>
  </si>
  <si>
    <t>Wheeling cost for FY 19-20</t>
  </si>
  <si>
    <t>Retail supply Cost for FY 19-20</t>
  </si>
  <si>
    <t>ARR for FY 2019-20</t>
  </si>
  <si>
    <t>1 - 2</t>
  </si>
  <si>
    <t>3 - 4</t>
  </si>
  <si>
    <t>5 - 6</t>
  </si>
  <si>
    <t>7 - 8</t>
  </si>
  <si>
    <t>10 - 11</t>
  </si>
  <si>
    <t>12 - 15</t>
  </si>
  <si>
    <t>16 -19</t>
  </si>
  <si>
    <t>20 -28</t>
  </si>
  <si>
    <t>38 - 39</t>
  </si>
  <si>
    <t>40 - 41</t>
  </si>
  <si>
    <t>42 - 44</t>
  </si>
  <si>
    <t>46 - 47</t>
  </si>
  <si>
    <t>52 - 53</t>
  </si>
  <si>
    <t>62 - 63</t>
  </si>
  <si>
    <t>No of cases prosecuted (Up To Sept-18 for FY 18-19)</t>
  </si>
  <si>
    <t>Actuals for previous financial year 2018-19</t>
  </si>
  <si>
    <t xml:space="preserve"> PREVIOUS YEAR  (2018-19)</t>
  </si>
  <si>
    <t>CURRENT YEAR   (2019-20)</t>
  </si>
  <si>
    <t xml:space="preserve"> ENSUING YEAR (2020-21)</t>
  </si>
  <si>
    <t>OB as on 1.4.18</t>
  </si>
  <si>
    <t>Closing bal. of WIP as on 31.03.2019</t>
  </si>
  <si>
    <t>Closing bal. of WIP as on 31.03.20</t>
  </si>
  <si>
    <t>Opening balance of loan as at the beginning of the previous financial year 01.04.2019</t>
  </si>
  <si>
    <t>Receipt during the current previous financial year 2019-20</t>
  </si>
  <si>
    <t>Repayment during the previous financial year 2019-20</t>
  </si>
  <si>
    <t>Closing balance as at the end of the previous fiancial year 31.03.20</t>
  </si>
  <si>
    <t>Opening  balance of loan as at the beginning of the current fiancial year 01.04.20</t>
  </si>
  <si>
    <t>Estimates of  Receipt during ensuing financial year 2020-21</t>
  </si>
  <si>
    <t>Estimates of Repayment during ensuing financial year 2020-21</t>
  </si>
  <si>
    <t>Closing balance as at the end of the ensuing year 2020-21</t>
  </si>
  <si>
    <t xml:space="preserve"> POWER PROCUREMENT FOR THE  CURRENT FINANCIAL YEAR 2018-19</t>
  </si>
  <si>
    <t>Actual for the Previous Year (FY 2018-19)</t>
  </si>
  <si>
    <t>Estimate for the Current Year (FY 2019-20)</t>
  </si>
  <si>
    <t>Projection for the Ensuing Year (FY 2020-21)</t>
  </si>
  <si>
    <t>SUBSIDY ON AVERAGE COST BASIS BY CUSTOMER CLASS AND SERVICE LEVEL FOR THE ENSUING FINANCIAL YEAR (2020-21)</t>
  </si>
  <si>
    <t>Previous Year                     2018-19</t>
  </si>
  <si>
    <t>Current Year   2019-20</t>
  </si>
  <si>
    <t>2020-21</t>
  </si>
  <si>
    <t>Actuals for the Current Year  (2019-20)</t>
  </si>
  <si>
    <t>STATEMENT OF SHARE CAPITAL  FOR 2018-19  (PREVIOUS YEAR)</t>
  </si>
  <si>
    <t>STATEMENT OF SHARE CAPITAL FOR 2019-20  (CURRENT YEAR )</t>
  </si>
  <si>
    <t>STATEMENT OF SHARE CAPITAL FOR 2020-21 (ENSUING YEAR)</t>
  </si>
  <si>
    <t>PREVIOUS YEAR         2018-19</t>
  </si>
  <si>
    <t xml:space="preserve"> CURRENT YEAR     2019-20</t>
  </si>
  <si>
    <t xml:space="preserve"> ENSUING YEAR     2020-21</t>
  </si>
  <si>
    <t>CONSOLIDATED AGEWISE ANALYSIS OF DEBTORS OUTSTANDING AS ON 31.03.2019</t>
  </si>
  <si>
    <t>STATEMENT OF ASSETS NOT IN USE AS ON 31.3.2019</t>
  </si>
  <si>
    <t>ALL ARE IN USE AS ON 31-03-2019</t>
  </si>
  <si>
    <t>As at 31 st March of Current Year 2019-20</t>
  </si>
  <si>
    <t xml:space="preserve">As At (Current  Year-31.03.2020) </t>
  </si>
  <si>
    <t>As At (Previous Year 31.03.2019)</t>
  </si>
  <si>
    <t>As at 31.03.2019</t>
  </si>
  <si>
    <t>Pre Yr (2018-19)</t>
  </si>
  <si>
    <t>Curr. Year (2019-20)</t>
  </si>
  <si>
    <t>Ensg Yr (2020-21)</t>
  </si>
  <si>
    <t>For the Year Ended 31st March-21</t>
  </si>
  <si>
    <t>2020-21 (0321)</t>
  </si>
  <si>
    <t>As at 31.03.2020</t>
  </si>
  <si>
    <t>As at 31.03.2021</t>
  </si>
  <si>
    <t>AS ON 31-03-2021</t>
  </si>
  <si>
    <t>Total Contractual Obligations</t>
  </si>
  <si>
    <t>AMC - 33/11 KV Structure</t>
  </si>
  <si>
    <t>VALUATION RESULT - ACC. LIAB AS ON 31-03-2019</t>
  </si>
  <si>
    <t>PROJECTED - ACC. LIAB AS ON 31-03-2021</t>
  </si>
  <si>
    <t>DIFFERENTIAL FOR 2020-21</t>
  </si>
  <si>
    <t>BONDS &amp; SECURITIES AS ON 01-04-19</t>
  </si>
  <si>
    <t>ADDED TILL 31-10-2019</t>
  </si>
  <si>
    <t>INTEREST INCOME  @ 7.5 % FOR 19-20</t>
  </si>
  <si>
    <t>Actuarial Valuation as on 31-03-2021</t>
  </si>
  <si>
    <t>C. TOTAL TERMINAL LIABILITY PROPOSED IN FY 2020-21 (A+B)</t>
  </si>
  <si>
    <t>Interest during FY 2020-21 @ 7.50% on available investment of Rs.      Crores as on 01.04.2020</t>
  </si>
  <si>
    <t>Estimated payment during 2020-21</t>
  </si>
  <si>
    <t>Funding required for deficit of 2020-21 (1-2-3+4)</t>
  </si>
  <si>
    <t>PROVISION FOR 2020-21</t>
  </si>
  <si>
    <t>ESTIMATED SECURITIES AS ON 31.3.20</t>
  </si>
  <si>
    <t>INTEREST INCOME  @ 7.50 % FOR 20-21</t>
  </si>
  <si>
    <t>estimated contribution during 2020-21</t>
  </si>
  <si>
    <t>Interest accrued and due upto 31.03.20</t>
  </si>
  <si>
    <t>Additions during 19-20</t>
  </si>
  <si>
    <t>Interest for the year 2019-20</t>
  </si>
  <si>
    <t>Interest accrued and due upto 31.03.21</t>
  </si>
  <si>
    <t>Additions during 20-21</t>
  </si>
  <si>
    <t>Interest for the year 2020-21</t>
  </si>
  <si>
    <t>Interest for the year 2020-21acc. but not due</t>
  </si>
  <si>
    <t>Interest for the year 2020-21 acc. but not due</t>
  </si>
  <si>
    <t>Provisions  for the Ensuing Year  (2020-21)</t>
  </si>
  <si>
    <t>As at 31-03-2020</t>
  </si>
  <si>
    <t>Drawn during 20-21</t>
  </si>
  <si>
    <t>As at 31st March of Prev. Yr.  31.03.2020</t>
  </si>
  <si>
    <t>Additions during the Year   2020-21</t>
  </si>
  <si>
    <t>As at 31 st March of  2020-21</t>
  </si>
  <si>
    <t>As at 31st March 2020</t>
  </si>
  <si>
    <t>During the year              2020-21</t>
  </si>
  <si>
    <t>As at 31st March of Current Year             2020-21</t>
  </si>
  <si>
    <t xml:space="preserve">As At (Current Year-31.03.2021) </t>
  </si>
  <si>
    <t>As At (Current Yera 31.03.2020)</t>
  </si>
  <si>
    <t>Balance at the beginning of the year 01.04.20</t>
  </si>
  <si>
    <t>Balance at the end of the year 31.03.21</t>
  </si>
  <si>
    <t>31.03.19</t>
  </si>
  <si>
    <t>Allocation of Employee Cost for 2020-21</t>
  </si>
  <si>
    <t>Year  2019-20</t>
  </si>
  <si>
    <t>Year   2020-21</t>
  </si>
  <si>
    <t>ACTUALS FOR PREVIOUS YEAR 2018-19</t>
  </si>
  <si>
    <t>ACTUALS FOR 1ST SIX MONTHS OF THE CURRENT YEAR 2019-20</t>
  </si>
  <si>
    <t>March'19</t>
  </si>
  <si>
    <t>TOTAL:</t>
  </si>
  <si>
    <t>Consumption/Billing figures for DOMESTIC Consumers for the Previous year 2018-19</t>
  </si>
  <si>
    <t>Consumption/Billing figures for DOMESTIC Consumers for 1st 6 months of the current year 2019-20</t>
  </si>
  <si>
    <t>Consumption/Billing figures for General Purpose Consumers for Previous Year 2018-19</t>
  </si>
  <si>
    <t>Consumption/Billing figures for General Purpose Consumers for 1st six months of the Current Year 2019-20</t>
  </si>
  <si>
    <t>6110000091</t>
  </si>
  <si>
    <t>M/s RAMCO CEMENT Ltd</t>
  </si>
  <si>
    <t>M/s JSW Utkal Steel Ltd</t>
  </si>
  <si>
    <t>M/S HIL LTD.</t>
  </si>
  <si>
    <t>6110000093</t>
  </si>
  <si>
    <t>M/S NEZONE TUBES (UTKAL) LTD.</t>
  </si>
  <si>
    <t>6150000021</t>
  </si>
  <si>
    <t>E.E MEGA LIFT PROJECT,CLUSTER XI</t>
  </si>
  <si>
    <t>LIFT IRR</t>
  </si>
  <si>
    <t>6220000035</t>
  </si>
  <si>
    <t>EXECUTIVE ENGINEER, RWS&amp;S KEONJHAR</t>
  </si>
  <si>
    <t>First six months of the current year                        FY 2019-20</t>
  </si>
  <si>
    <t>Last six months of the previous year                      FY 2018-19</t>
  </si>
  <si>
    <t>First six months of the previous year                        FY 2018-19</t>
  </si>
  <si>
    <t>First six months of the current year FY 2019-20</t>
  </si>
  <si>
    <t>Last six months of the previous year FY 2018-19</t>
  </si>
  <si>
    <t>First six months of the previous year FY 2018-19</t>
  </si>
  <si>
    <t>Nil</t>
  </si>
  <si>
    <t xml:space="preserve">First six months of the 
Current year 2019-20     </t>
  </si>
  <si>
    <t xml:space="preserve">Last six months of the 
Previous year 2018-19         </t>
  </si>
  <si>
    <t xml:space="preserve">First six months of the 
Previous year 2018-19    </t>
  </si>
  <si>
    <t>First six months of the current year 2019-2020</t>
  </si>
  <si>
    <t>Last six months of the previous year  2018-2019</t>
  </si>
  <si>
    <t>First six months of the previous year 2018-2019</t>
  </si>
  <si>
    <t>First six months of the current  FY 2019-20</t>
  </si>
  <si>
    <t>Last six months of the previous FY 2018-19</t>
  </si>
  <si>
    <t>First six months of the previous  FY 2018-19</t>
  </si>
  <si>
    <t>First six months of the Current Year 2019-20</t>
  </si>
  <si>
    <t>Previous Year 2018-19</t>
  </si>
  <si>
    <t>L-4736</t>
  </si>
  <si>
    <t>RWSS-1</t>
  </si>
  <si>
    <t>ALAGRO IND</t>
  </si>
  <si>
    <t>M/S KRUPALU SOLVENT</t>
  </si>
  <si>
    <t>L-4749</t>
  </si>
  <si>
    <t>6110000092</t>
  </si>
  <si>
    <t>M/S PUJA RICE MILL</t>
  </si>
  <si>
    <t>SIID-1240613</t>
  </si>
  <si>
    <t>1260000039</t>
  </si>
  <si>
    <t>VENKATESWARA  HATCHERIES PVT LTD.</t>
  </si>
  <si>
    <t>M/S MISHRA STONE CRUSHER</t>
  </si>
  <si>
    <t>SMD-3141781</t>
  </si>
  <si>
    <t>1260000037</t>
  </si>
  <si>
    <t>M/S PATNAIK MINERALS PVT LTD.</t>
  </si>
  <si>
    <t>6220000034</t>
  </si>
  <si>
    <t>MAHA MAHIMA FOODS</t>
  </si>
  <si>
    <t>6130000026</t>
  </si>
  <si>
    <t>M/S MAHAPRABHU AGRO FOODS</t>
  </si>
  <si>
    <t>TTD-118060</t>
  </si>
  <si>
    <t>1210000064</t>
  </si>
  <si>
    <t>SRI SHIV RATAN MASKARA</t>
  </si>
  <si>
    <t>L-4787</t>
  </si>
  <si>
    <t>6110000094</t>
  </si>
  <si>
    <t>M/S VENKATESWARA HATCHERIES PVT.LTD</t>
  </si>
  <si>
    <t>M/S MAA JASODA ICE PLANT</t>
  </si>
  <si>
    <t>BR-110666</t>
  </si>
  <si>
    <t>1230000100</t>
  </si>
  <si>
    <t>SKD-3241782</t>
  </si>
  <si>
    <t>1260000038</t>
  </si>
  <si>
    <t>VENKATESWARA HATCHERIES PVT. LTD.</t>
  </si>
  <si>
    <t>M/S OMC LTD.</t>
  </si>
  <si>
    <t>L-4788</t>
  </si>
  <si>
    <t>6110000095</t>
  </si>
  <si>
    <t>MRI AND CITY SCAN, DHH BARIPADA</t>
  </si>
  <si>
    <t>B1-81063</t>
  </si>
  <si>
    <t>1240000053</t>
  </si>
  <si>
    <t>SKD-3240330</t>
  </si>
  <si>
    <t>1260000036</t>
  </si>
  <si>
    <t>M/S CHAKRA MINERALS</t>
  </si>
  <si>
    <t>KH-2229</t>
  </si>
  <si>
    <t>1290000004</t>
  </si>
  <si>
    <t>KD1334</t>
  </si>
  <si>
    <t>6150000019</t>
  </si>
  <si>
    <t>VENKATESWARA HATCHERIES PVT LTD</t>
  </si>
  <si>
    <t>L-4735</t>
  </si>
  <si>
    <t>6110000090</t>
  </si>
  <si>
    <t>EKALABYA MODEL SCHOOL</t>
  </si>
  <si>
    <t>L-21BN</t>
  </si>
  <si>
    <t>1240000052</t>
  </si>
  <si>
    <t>L-4786</t>
  </si>
  <si>
    <t>PRINCIPAL EKALAVYA MODEL</t>
  </si>
  <si>
    <t>L-38493</t>
  </si>
  <si>
    <t>1250000034</t>
  </si>
  <si>
    <t>CD_KVA MAR'19</t>
  </si>
  <si>
    <t>Separate Month wise submission for the previous year from April 18 to March 19</t>
  </si>
  <si>
    <t>KB1467</t>
  </si>
  <si>
    <t>DEAN &amp; PRINCIPAL FAKIR MOHAN</t>
  </si>
  <si>
    <t>C43662</t>
  </si>
  <si>
    <t>1220000069</t>
  </si>
  <si>
    <t>WATER TREATMENT PLANT OF MEGA RWSS</t>
  </si>
  <si>
    <t>L-58856</t>
  </si>
  <si>
    <t>1270000015</t>
  </si>
  <si>
    <t>M/S S S AGRI BUSINESS PVT LTD.</t>
  </si>
  <si>
    <t>LARSEN &amp; TOUBRO LIMITED.</t>
  </si>
  <si>
    <t>38657-L</t>
  </si>
  <si>
    <t>1250000035</t>
  </si>
  <si>
    <t>DDD-118278</t>
  </si>
  <si>
    <t>1210000069</t>
  </si>
  <si>
    <t>EXECUTIVE ENGINEER RWSS DIVISION</t>
  </si>
  <si>
    <t>DBSD-32223</t>
  </si>
  <si>
    <t>4210000014</t>
  </si>
  <si>
    <t>M/S B-ONE BUSINESS HOUSE P.LTD.</t>
  </si>
  <si>
    <t>B43648</t>
  </si>
  <si>
    <t>1220000067</t>
  </si>
  <si>
    <t>C43663</t>
  </si>
  <si>
    <t>1220000070</t>
  </si>
  <si>
    <t>M/S BAIT LOGITECH (P) LTD</t>
  </si>
  <si>
    <t>L-4989</t>
  </si>
  <si>
    <t>6110000096</t>
  </si>
  <si>
    <t>M/S SHIV SHANKAR ICE PROCESSING</t>
  </si>
  <si>
    <t>B43650</t>
  </si>
  <si>
    <t>1220000068</t>
  </si>
  <si>
    <t>MCH COMPLEX DHH</t>
  </si>
  <si>
    <t>B1-82077</t>
  </si>
  <si>
    <t>1240000056</t>
  </si>
  <si>
    <t>M/S BALAZI TRADING CO.</t>
  </si>
  <si>
    <t>SMD-3140126</t>
  </si>
  <si>
    <t>1260000041</t>
  </si>
  <si>
    <t>M/S EASTERN RECLAIM P. LTD.</t>
  </si>
  <si>
    <t>BS-110821</t>
  </si>
  <si>
    <t>1230000103</t>
  </si>
  <si>
    <t>INTAKE WELL UNIT AT ARUHABRUTI-II</t>
  </si>
  <si>
    <t>L-58847</t>
  </si>
  <si>
    <t>1270000014</t>
  </si>
  <si>
    <t>M/S MAGNUM SEA FOOD LTD.</t>
  </si>
  <si>
    <t>B-43048</t>
  </si>
  <si>
    <t>1220000073</t>
  </si>
  <si>
    <t>SHREE LAKSHMI AGRI FOODS PVT.LTD.</t>
  </si>
  <si>
    <t>M/S JAGABALIA STONE CRUSHER UNIT</t>
  </si>
  <si>
    <t>SRI PRAFULLA PARIDA</t>
  </si>
  <si>
    <t>TJD-118292</t>
  </si>
  <si>
    <t>1210000070</t>
  </si>
  <si>
    <t>M/S MAHALAXMI ICE PLANT</t>
  </si>
  <si>
    <t>BR-89120</t>
  </si>
  <si>
    <t>1230000102</t>
  </si>
  <si>
    <t>DGM(O&amp;M)</t>
  </si>
  <si>
    <t>SATYABHAMA MAHAPATRA</t>
  </si>
  <si>
    <t>GP194</t>
  </si>
  <si>
    <t>6210000024</t>
  </si>
  <si>
    <t>M/S IGLOO ICE INDUSTRIES</t>
  </si>
  <si>
    <t>BXD-118216</t>
  </si>
  <si>
    <t>1210000065</t>
  </si>
  <si>
    <t>M/S BISAL INDUSTRIES</t>
  </si>
  <si>
    <t>KD1369</t>
  </si>
  <si>
    <t>6150000020</t>
  </si>
  <si>
    <t>BIJAY KUMAR NAYAK</t>
  </si>
  <si>
    <t>BR-108985</t>
  </si>
  <si>
    <t>1230000101</t>
  </si>
  <si>
    <t>SMT PRAMILA MANDAL</t>
  </si>
  <si>
    <t>DBD-118241</t>
  </si>
  <si>
    <t>1210000068</t>
  </si>
  <si>
    <t>M/S  HIMALAYAN ICE FACTORY</t>
  </si>
  <si>
    <t>BLS/2-0087</t>
  </si>
  <si>
    <t>1220000071</t>
  </si>
  <si>
    <t>ASHOK  KUMAR NAYAK</t>
  </si>
  <si>
    <t>SID-1141893</t>
  </si>
  <si>
    <t>1260000040</t>
  </si>
  <si>
    <t>M/S KRISHNA ENTERPRISES</t>
  </si>
  <si>
    <t>32694-L</t>
  </si>
  <si>
    <t>1250000036</t>
  </si>
  <si>
    <t>M/S NILACHAL METALS</t>
  </si>
  <si>
    <t>SRI LAXMIDHAR BAL</t>
  </si>
  <si>
    <t>DBD-118217</t>
  </si>
  <si>
    <t>1210000066</t>
  </si>
  <si>
    <t>M/S TARINI CRUSHER</t>
  </si>
  <si>
    <t>35062-L</t>
  </si>
  <si>
    <t>1250000037</t>
  </si>
  <si>
    <t>EXECUTIVE ENGINEER, PH DIVISION</t>
  </si>
  <si>
    <t>PHD-01</t>
  </si>
  <si>
    <t>6220000036</t>
  </si>
  <si>
    <t>RELIANCE CORPORATE IT PARK</t>
  </si>
  <si>
    <t>BLS/2-0086</t>
  </si>
  <si>
    <t>1220000072</t>
  </si>
  <si>
    <t>BD-66</t>
  </si>
  <si>
    <t>6220000038</t>
  </si>
  <si>
    <t>M/S TRIVENI EARTH MOVERS PVT LTD</t>
  </si>
  <si>
    <t>BD-65</t>
  </si>
  <si>
    <t>6220000037</t>
  </si>
  <si>
    <t>SRI UDAYANATH DAS</t>
  </si>
  <si>
    <t>BRD-118218</t>
  </si>
  <si>
    <t>1210000067</t>
  </si>
  <si>
    <t>M/S KRISHNA VIHAR APARTMENT OWNERS</t>
  </si>
  <si>
    <t>REGISTER CIVIL COURT</t>
  </si>
  <si>
    <t>B1-81094</t>
  </si>
  <si>
    <t>1240000054</t>
  </si>
  <si>
    <t>M/S BHARATI INFRATEL LTD.</t>
  </si>
  <si>
    <t>GP196</t>
  </si>
  <si>
    <t>6210000026</t>
  </si>
  <si>
    <t>M/S. BHARATI INFRATEL LTD.</t>
  </si>
  <si>
    <t>34098-GP</t>
  </si>
  <si>
    <t>1250000038</t>
  </si>
  <si>
    <t>POWER GRID CORPORATION INDIA</t>
  </si>
  <si>
    <t>GP195</t>
  </si>
  <si>
    <t>6210000025</t>
  </si>
  <si>
    <t>KU-82005</t>
  </si>
  <si>
    <t>1240000055</t>
  </si>
  <si>
    <t>CD_KVA Oct'19</t>
  </si>
  <si>
    <t>Separate Month wise submission for the previous year from April 19 to Sept'19</t>
  </si>
  <si>
    <t>MD_BILLED</t>
  </si>
  <si>
    <t>CD_KVA Mar'19</t>
  </si>
  <si>
    <t>Separate Month wise submission for the previous  year from April 18 to March 19</t>
  </si>
  <si>
    <t>DETAILS OF CONSUMPTION AND LOAD FACTOR FROM APRIL 18 TO MARCH 19</t>
  </si>
  <si>
    <t>Separate Month wise submission for the previous  year from April 19 to Oct 19</t>
  </si>
  <si>
    <t>DETAILS OF CONSUMPTION AND LOAD FACTOR FROM APRIL 19 TO OCT 19</t>
  </si>
  <si>
    <t>07.09.2019/03.09 Hr</t>
  </si>
  <si>
    <t>23.09.2019/09.09 Hr</t>
  </si>
  <si>
    <t>01.08.2019/17.07 Hr</t>
  </si>
  <si>
    <t>15.08.2019/18.10 Hr</t>
  </si>
  <si>
    <t>03.07.2019/09.27 Hr</t>
  </si>
  <si>
    <t>20.07.2019/05.44 Hr</t>
  </si>
  <si>
    <t>05.06.2019/19.21 Hr</t>
  </si>
  <si>
    <t>09.06.2019/22.44 Hr</t>
  </si>
  <si>
    <t>03.05.2019/18.48 Hr</t>
  </si>
  <si>
    <t>29.05.2019/22.42 Hr</t>
  </si>
  <si>
    <t>08.04.2019/21.08 Hr</t>
  </si>
  <si>
    <t>14.04.2019/21.50 Hr</t>
  </si>
  <si>
    <t>17.03.2019/19.09 Hr</t>
  </si>
  <si>
    <t>21.03.2019/8.50 Hr</t>
  </si>
  <si>
    <t>03.02.2019/14.21 Hr</t>
  </si>
  <si>
    <t>23.02.2019/21.05 Hr</t>
  </si>
  <si>
    <t>31.01.2019/13.57 Hr</t>
  </si>
  <si>
    <t>11.01.2019/18.07 Hr</t>
  </si>
  <si>
    <t>18.12.2018/01.29 Hr</t>
  </si>
  <si>
    <t>08.12.2018/18.41 Hr</t>
  </si>
  <si>
    <t>15.11.2018/11.49 Hr</t>
  </si>
  <si>
    <t>08.11.2018/19.27 Hr</t>
  </si>
  <si>
    <t>10.10.2018/09.05 Hr</t>
  </si>
  <si>
    <t>08.10.2018/23.13 Hr</t>
  </si>
  <si>
    <t>in MW</t>
  </si>
  <si>
    <t>Consumption in Kwh from Apr'2018 to Mar'2019 during off peak hours</t>
  </si>
  <si>
    <t>Consumption in Kwh from Apr'2018 to Mar'2019 during peak hours</t>
  </si>
  <si>
    <t>Year: 2018-19</t>
  </si>
  <si>
    <t>Consumption in Kwh from Apr'2019 to Oct'2019 during off peak hours</t>
  </si>
  <si>
    <t>Consumption in Kwh from Apr'2019 to Oct'2019 during peak hours</t>
  </si>
  <si>
    <t>Month: Apr'19 to Oct'19</t>
  </si>
  <si>
    <t>First six months of the current year 2019-20</t>
  </si>
  <si>
    <t>Last six months of the previous year 2018-19</t>
  </si>
  <si>
    <t>First six months of the previous year 2018-19</t>
  </si>
  <si>
    <t>STATUS OF METERING APRIL-19 to SEPT-19</t>
  </si>
  <si>
    <t>No of cases filed (Up To Sep-2019  for FY 18-19)</t>
  </si>
  <si>
    <t>Ensuing Yr.
 2020-21</t>
  </si>
  <si>
    <t>Current Yr. 
2019-20</t>
  </si>
  <si>
    <t>Previous Yr. 2018-19</t>
  </si>
  <si>
    <t>Projected for the subsequent year (FY 2020-21)</t>
  </si>
  <si>
    <t>Projected for the current year 
(Apr-19 to Mar-20)</t>
  </si>
  <si>
    <t>During 1st 6 months of the current year 
(Apr-19 to Sep-19)</t>
  </si>
  <si>
    <t>During Previous Year (FY 2018-19)</t>
  </si>
  <si>
    <t>JTED</t>
  </si>
  <si>
    <t>Div</t>
  </si>
  <si>
    <t>325</t>
  </si>
  <si>
    <t>2% rebate over and above normal rebate shall be allowed on the bill to the LT Domestic category of consumers over and above all the rebates who pay through digital mode only.</t>
  </si>
  <si>
    <t>RETAIL SUPPLY TARIFF EFFECTIVE FROM 1st APRIL, 2020</t>
  </si>
  <si>
    <t>(x) Escrow relaxed fro Energy duty &amp; other non-escrow components</t>
  </si>
  <si>
    <t>GAP Rail</t>
  </si>
  <si>
    <t>GAP with Rail</t>
  </si>
  <si>
    <t>GAP without Rail</t>
  </si>
  <si>
    <t>Power Purchase cost @ 2.98 p/u</t>
  </si>
  <si>
    <t>Others, Contractual Obligations</t>
  </si>
  <si>
    <t>NESCO UTILITY</t>
  </si>
  <si>
    <t>Annexure-B</t>
  </si>
  <si>
    <t>Calcualtion of Surcharge for EHT category of Consumers</t>
  </si>
  <si>
    <t xml:space="preserve">Total EHT Sales proposed for FY 2020-21 in MU </t>
  </si>
  <si>
    <t xml:space="preserve">Proposed Revenue from sale for EHT Catogory Rs in Crore </t>
  </si>
  <si>
    <t>Average Tariff  (P/KWH) (T)</t>
  </si>
  <si>
    <t>Cost of power Purchase (P/KWH) (C )</t>
  </si>
  <si>
    <t>Wheeling Charge (P/KWH)( D)</t>
  </si>
  <si>
    <t>System Loss (%) ( L)</t>
  </si>
  <si>
    <t>Surcharge (P/KWH)             ( T - ( C (1+L/100)+D)</t>
  </si>
  <si>
    <t>Calcualtion of Surcharge for HT category of Consumers</t>
  </si>
  <si>
    <t xml:space="preserve">Total HT Sales proposed for FY 2020-21 in MU </t>
  </si>
  <si>
    <t xml:space="preserve">Proposed Revenue from sale for HT Catogory Rs in Crore </t>
  </si>
  <si>
    <t>Surcharge (P/KWH)             ( T - ( C (1+L/100)+D))</t>
  </si>
  <si>
    <t>Annexure-A</t>
  </si>
  <si>
    <t>STATEMENT OF CALCULATION OF WHELLING CHARGES FOR FY 2020-21</t>
  </si>
  <si>
    <t>Rs in Lakhs</t>
  </si>
  <si>
    <t>Cost as proposed in the ARR for 2020-21</t>
  </si>
  <si>
    <t xml:space="preserve">Remarks </t>
  </si>
  <si>
    <t>Operation &amp; Maintenance Exp</t>
  </si>
  <si>
    <t>(1.1+1.2+1.3)</t>
  </si>
  <si>
    <t>Employee Expenses</t>
  </si>
  <si>
    <t>Administration &amp; General Exp</t>
  </si>
  <si>
    <t>Repair &amp; Maintenance Exp</t>
  </si>
  <si>
    <t>Interest on Long Term loan Capital</t>
  </si>
  <si>
    <t xml:space="preserve">Interest on Working Capital </t>
  </si>
  <si>
    <t>Interest on Power Bond</t>
  </si>
  <si>
    <t>Provision for Bad debts</t>
  </si>
  <si>
    <t>Carrying cost</t>
  </si>
  <si>
    <t xml:space="preserve">Distribution Cost for Wheeling </t>
  </si>
  <si>
    <t>Wheeling charges (paise/ unit)</t>
  </si>
  <si>
    <t>Total Sale (MU)-proposed for 20-21</t>
  </si>
  <si>
    <t>Input (MU)-Proposed for 20-21</t>
  </si>
  <si>
    <t>Loss (MU)</t>
  </si>
  <si>
    <t>Input received in the system(MU)</t>
  </si>
  <si>
    <t>8-69</t>
  </si>
  <si>
    <t>70-399</t>
  </si>
  <si>
    <t>FORM   P.11</t>
  </si>
  <si>
    <t>401-440</t>
  </si>
  <si>
    <t>446-455</t>
  </si>
  <si>
    <t>456-479</t>
  </si>
  <si>
    <t>Salient Features of ARR &amp; Tariff Application (2020-21)</t>
  </si>
  <si>
    <t>Previous Year 
2018-19 (Audited)</t>
  </si>
  <si>
    <t>Current Year 
2019-20 (Estimated)</t>
  </si>
  <si>
    <t>Ensuing year 
proposed by 
Licensee
2020-21</t>
  </si>
  <si>
    <r>
      <t>Truing up of 2019-20</t>
    </r>
    <r>
      <rPr>
        <sz val="10"/>
        <rFont val="Arial"/>
        <family val="2"/>
      </rPr>
      <t xml:space="preserve">:    </t>
    </r>
  </si>
  <si>
    <t>Prospective small consumers requiring new LT (single phase) conection  of all categories having CD upto 5 KW with the pole within 30 meter from the consumers premises shall pay service connection charges as follows:
i)upto 2 KW : Rs.1,500/-
ii) beyond 2 KW upto 5 KW : Rs.2,500/-,
excluding security deposit as applicable as well as processing fee and cost of meter. The service connection charges include the cost of material and supervision charges.</t>
  </si>
  <si>
    <t>General purpose consumers with Contract Demand (CD) &lt; 70 KVA shall be treated as LT consumers for tariff purposes irrespective of level of supply voltage. As per Regulation 134 (1) (c) of OERC Distribution (Conditions of Supply) Code, 2019 the supply for load above 5 KW upto and including 70 KVA shall be in 2-phase, 3-wires or 3-phase, 3 or 4 wires at 400 volts between phases.</t>
  </si>
  <si>
    <t>(xxii)</t>
  </si>
  <si>
    <t>A Special rebate to the LT single phase consumers in addition to any other rebate he is otherwise eligible for shall be allowed at the end of the financial year (the bill for month of March) if he has paid the bill for all the 12 months of the financial year consistently without fail within due date during the relevant financial year. The amount of rebate shall be equal to the rebate of the month of March for timely payment of bill.</t>
  </si>
  <si>
    <t>Charging of electric vehicles shall be treated as GP category use if vehicle charged is owned by the concerned consumer.</t>
  </si>
  <si>
    <t>(xxiii)</t>
  </si>
  <si>
    <t>64 - 66</t>
  </si>
  <si>
    <t>Retail Supply Tariff from 01/04/2020</t>
  </si>
</sst>
</file>

<file path=xl/styles.xml><?xml version="1.0" encoding="utf-8"?>
<styleSheet xmlns="http://schemas.openxmlformats.org/spreadsheetml/2006/main">
  <numFmts count="33">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0.000"/>
    <numFmt numFmtId="169" formatCode="0.0"/>
    <numFmt numFmtId="170" formatCode="0.000%"/>
    <numFmt numFmtId="171" formatCode="0.0%"/>
    <numFmt numFmtId="172" formatCode="0.0000"/>
    <numFmt numFmtId="173" formatCode="0.00000"/>
    <numFmt numFmtId="174" formatCode="0.00_);\(0.00\)"/>
    <numFmt numFmtId="175" formatCode="mmm\-yyyy"/>
    <numFmt numFmtId="176" formatCode="0&quot;  &quot;"/>
    <numFmt numFmtId="177" formatCode="General_)"/>
    <numFmt numFmtId="178" formatCode="d\.mmm\.yy"/>
    <numFmt numFmtId="179" formatCode="mmm\.yy"/>
    <numFmt numFmtId="180" formatCode="d\.m\.yy\ h:mm"/>
    <numFmt numFmtId="181" formatCode="0.00&quot;  &quot;"/>
    <numFmt numFmtId="182" formatCode="#,##0.000_);[Red]\(#,##0.000\)"/>
    <numFmt numFmtId="183" formatCode="#,##0.0_);[Red]\(#,##0.0\)"/>
    <numFmt numFmtId="184" formatCode="_-* #,##0.000_-;\-* #,##0.000_-;_-* &quot;-&quot;??_-;_-@_-"/>
    <numFmt numFmtId="185" formatCode="yyyymmdd"/>
    <numFmt numFmtId="186" formatCode="mmddyyyy"/>
    <numFmt numFmtId="187" formatCode="0.00000000000"/>
    <numFmt numFmtId="188" formatCode="[$-409]mmm\-yy;@"/>
    <numFmt numFmtId="189" formatCode="0.000_);\(0.000\)"/>
    <numFmt numFmtId="190" formatCode="_(* #,##0.000_);_(* \(#,##0.000\);_(* &quot;-&quot;??_);_(@_)"/>
    <numFmt numFmtId="191" formatCode="0_ ;[Red]\-0\ "/>
    <numFmt numFmtId="192" formatCode="0.00_ ;[Red]\-0.00\ "/>
    <numFmt numFmtId="193" formatCode="_(* #,##0_);_(* \(#,##0\);_(* &quot;-&quot;??_);_(@_)"/>
    <numFmt numFmtId="194" formatCode="0_);\(0\)"/>
    <numFmt numFmtId="195" formatCode="_-* #,##0_-;\-* #,##0_-;_-* &quot;-&quot;??_-;_-@_-"/>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4"/>
      <name val="Arial"/>
      <family val="2"/>
    </font>
    <font>
      <b/>
      <sz val="10"/>
      <name val="Arial"/>
      <family val="2"/>
    </font>
    <font>
      <sz val="10"/>
      <name val="Arial"/>
      <family val="2"/>
    </font>
    <font>
      <b/>
      <sz val="10"/>
      <color indexed="10"/>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u/>
      <sz val="14"/>
      <color indexed="8"/>
      <name val="Arial"/>
      <family val="2"/>
    </font>
    <font>
      <b/>
      <u/>
      <sz val="12"/>
      <color indexed="8"/>
      <name val="Arial MT"/>
    </font>
    <font>
      <sz val="12"/>
      <name val="Arial"/>
      <family val="2"/>
    </font>
    <font>
      <b/>
      <sz val="12"/>
      <color indexed="8"/>
      <name val="Arial"/>
      <family val="2"/>
    </font>
    <font>
      <sz val="10"/>
      <color indexed="8"/>
      <name val="Arial"/>
      <family val="2"/>
    </font>
    <font>
      <b/>
      <sz val="8"/>
      <name val="Arial"/>
      <family val="2"/>
    </font>
    <font>
      <sz val="11"/>
      <name val="Univers Condensed"/>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color indexed="8"/>
      <name val="Arial"/>
      <family val="2"/>
    </font>
    <font>
      <b/>
      <sz val="16"/>
      <name val="Arial"/>
      <family val="2"/>
    </font>
    <font>
      <b/>
      <u/>
      <sz val="16"/>
      <color indexed="8"/>
      <name val="Arial"/>
      <family val="2"/>
    </font>
    <font>
      <b/>
      <sz val="11"/>
      <name val="Arial"/>
      <family val="2"/>
    </font>
    <font>
      <sz val="16"/>
      <name val="Arial"/>
      <family val="2"/>
    </font>
    <font>
      <b/>
      <sz val="18"/>
      <name val="Arial"/>
      <family val="2"/>
    </font>
    <font>
      <b/>
      <sz val="11"/>
      <color indexed="8"/>
      <name val="Arial"/>
      <family val="2"/>
    </font>
    <font>
      <sz val="11"/>
      <name val="Arial"/>
      <family val="2"/>
    </font>
    <font>
      <b/>
      <u/>
      <sz val="12"/>
      <name val="Arial"/>
      <family val="2"/>
    </font>
    <font>
      <u/>
      <sz val="12"/>
      <color indexed="8"/>
      <name val="Arial"/>
      <family val="2"/>
    </font>
    <font>
      <u/>
      <sz val="12"/>
      <name val="Arial"/>
      <family val="2"/>
    </font>
    <font>
      <sz val="18"/>
      <name val="Arial"/>
      <family val="2"/>
    </font>
    <font>
      <sz val="11"/>
      <name val="Verdana"/>
      <family val="2"/>
    </font>
    <font>
      <sz val="12"/>
      <color indexed="8"/>
      <name val="Arial"/>
      <family val="2"/>
    </font>
    <font>
      <u/>
      <sz val="10"/>
      <name val="Arial"/>
      <family val="2"/>
    </font>
    <font>
      <b/>
      <u/>
      <sz val="14"/>
      <name val="Arial"/>
      <family val="2"/>
    </font>
    <font>
      <sz val="8"/>
      <color indexed="81"/>
      <name val="Tahoma"/>
      <family val="2"/>
    </font>
    <font>
      <b/>
      <sz val="8"/>
      <color indexed="81"/>
      <name val="Tahoma"/>
      <family val="2"/>
    </font>
    <font>
      <sz val="10"/>
      <color indexed="8"/>
      <name val="MS Sans Serif"/>
      <family val="2"/>
    </font>
    <font>
      <sz val="10"/>
      <name val="MS Sans Serif"/>
      <family val="2"/>
    </font>
    <font>
      <sz val="12"/>
      <name val="Tms Rmn"/>
    </font>
    <font>
      <sz val="9"/>
      <name val="Times New Roman"/>
      <family val="1"/>
    </font>
    <font>
      <sz val="10"/>
      <name val="Helv"/>
    </font>
    <font>
      <sz val="7"/>
      <name val="Small Fonts"/>
      <family val="2"/>
    </font>
    <font>
      <sz val="10"/>
      <color indexed="53"/>
      <name val="Arial"/>
      <family val="2"/>
    </font>
    <font>
      <b/>
      <sz val="10"/>
      <color indexed="57"/>
      <name val="Arial"/>
      <family val="2"/>
    </font>
    <font>
      <sz val="10"/>
      <color indexed="57"/>
      <name val="Arial"/>
      <family val="2"/>
    </font>
    <font>
      <b/>
      <sz val="10"/>
      <name val="Times New Roman"/>
      <family val="1"/>
    </font>
    <font>
      <sz val="12"/>
      <name val="Arial"/>
      <family val="2"/>
    </font>
    <font>
      <sz val="9"/>
      <name val="Arial"/>
      <family val="2"/>
    </font>
    <font>
      <b/>
      <sz val="11"/>
      <name val="Arial"/>
      <family val="2"/>
    </font>
    <font>
      <sz val="11"/>
      <name val="Book Antiqua"/>
      <family val="1"/>
    </font>
    <font>
      <sz val="10"/>
      <color indexed="9"/>
      <name val="Arial"/>
      <family val="2"/>
    </font>
    <font>
      <b/>
      <u/>
      <sz val="10"/>
      <color indexed="10"/>
      <name val="Arial"/>
      <family val="2"/>
    </font>
    <font>
      <sz val="10"/>
      <name val="Times New Roman"/>
      <family val="1"/>
    </font>
    <font>
      <b/>
      <sz val="12"/>
      <name val="Times New Roman"/>
      <family val="1"/>
    </font>
    <font>
      <sz val="11"/>
      <name val="Arial"/>
      <family val="2"/>
    </font>
    <font>
      <b/>
      <i/>
      <u/>
      <sz val="10"/>
      <name val="Arial"/>
      <family val="2"/>
    </font>
    <font>
      <sz val="11"/>
      <color indexed="8"/>
      <name val="Arial"/>
      <family val="2"/>
    </font>
    <font>
      <b/>
      <sz val="11"/>
      <color indexed="60"/>
      <name val="Arial"/>
      <family val="2"/>
    </font>
    <font>
      <b/>
      <sz val="11"/>
      <color indexed="60"/>
      <name val="Arial"/>
      <family val="2"/>
    </font>
    <font>
      <b/>
      <sz val="11"/>
      <color indexed="12"/>
      <name val="Arial"/>
      <family val="2"/>
    </font>
    <font>
      <sz val="11"/>
      <color indexed="60"/>
      <name val="Arial"/>
      <family val="2"/>
    </font>
    <font>
      <b/>
      <i/>
      <sz val="11"/>
      <name val="Arial"/>
      <family val="2"/>
    </font>
    <font>
      <b/>
      <i/>
      <sz val="11"/>
      <color indexed="60"/>
      <name val="Arial"/>
      <family val="2"/>
    </font>
    <font>
      <b/>
      <sz val="11"/>
      <color indexed="8"/>
      <name val="Arial"/>
      <family val="2"/>
    </font>
    <font>
      <sz val="10"/>
      <color indexed="10"/>
      <name val="Arial"/>
      <family val="2"/>
    </font>
    <font>
      <b/>
      <sz val="10"/>
      <color indexed="10"/>
      <name val="Arial"/>
      <family val="2"/>
    </font>
    <font>
      <sz val="10"/>
      <color indexed="58"/>
      <name val="Arial"/>
      <family val="2"/>
    </font>
    <font>
      <b/>
      <sz val="14"/>
      <name val="Times New Roman"/>
      <family val="1"/>
    </font>
    <font>
      <sz val="10"/>
      <color indexed="8"/>
      <name val="Times New Roman"/>
      <family val="1"/>
    </font>
    <font>
      <b/>
      <sz val="10"/>
      <color indexed="8"/>
      <name val="Times New Roman"/>
      <family val="1"/>
    </font>
    <font>
      <sz val="13"/>
      <color indexed="8"/>
      <name val="Arial"/>
      <family val="2"/>
    </font>
    <font>
      <i/>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8"/>
      <name val="Verdana"/>
      <family val="2"/>
    </font>
    <font>
      <b/>
      <sz val="11"/>
      <name val="Verdana"/>
      <family val="2"/>
    </font>
    <font>
      <b/>
      <u/>
      <sz val="11"/>
      <name val="Verdana"/>
      <family val="2"/>
    </font>
    <font>
      <sz val="10"/>
      <name val="Verdana"/>
      <family val="2"/>
    </font>
    <font>
      <sz val="12"/>
      <name val="Verdana"/>
      <family val="2"/>
    </font>
    <font>
      <u/>
      <sz val="11"/>
      <name val="Verdana"/>
      <family val="2"/>
    </font>
    <font>
      <b/>
      <u/>
      <sz val="11"/>
      <name val="Arial"/>
      <family val="2"/>
    </font>
    <font>
      <sz val="10"/>
      <color indexed="8"/>
      <name val="Tahoma"/>
      <family val="2"/>
    </font>
    <font>
      <b/>
      <sz val="12"/>
      <name val="Verdana"/>
      <family val="2"/>
    </font>
    <font>
      <sz val="10"/>
      <name val="Arial"/>
      <family val="2"/>
    </font>
    <font>
      <sz val="8"/>
      <name val="Arial"/>
      <family val="2"/>
    </font>
    <font>
      <sz val="10"/>
      <name val="Arial"/>
      <family val="2"/>
    </font>
    <font>
      <b/>
      <u/>
      <sz val="11"/>
      <color indexed="8"/>
      <name val="Arial"/>
      <family val="2"/>
    </font>
    <font>
      <sz val="9"/>
      <color indexed="81"/>
      <name val="Tahoma"/>
      <family val="2"/>
    </font>
    <font>
      <b/>
      <sz val="9"/>
      <color indexed="81"/>
      <name val="Tahoma"/>
      <family val="2"/>
    </font>
    <font>
      <b/>
      <sz val="11"/>
      <name val="Times New Roman"/>
      <family val="1"/>
    </font>
    <font>
      <sz val="12"/>
      <name val="Times New Roman"/>
      <family val="1"/>
    </font>
    <font>
      <sz val="12"/>
      <name val="Arial"/>
      <family val="2"/>
    </font>
    <font>
      <b/>
      <sz val="9"/>
      <color indexed="8"/>
      <name val="Arial"/>
      <family val="2"/>
    </font>
    <font>
      <sz val="12"/>
      <color indexed="12"/>
      <name val="Arial"/>
      <family val="2"/>
    </font>
    <font>
      <u/>
      <sz val="14"/>
      <color indexed="8"/>
      <name val="Arial"/>
      <family val="2"/>
    </font>
    <font>
      <sz val="9"/>
      <color indexed="8"/>
      <name val="Arial"/>
      <family val="2"/>
    </font>
    <font>
      <b/>
      <sz val="20"/>
      <color indexed="8"/>
      <name val="Arial"/>
      <family val="2"/>
    </font>
    <font>
      <b/>
      <u/>
      <sz val="18"/>
      <color indexed="8"/>
      <name val="Arial"/>
      <family val="2"/>
    </font>
    <font>
      <b/>
      <sz val="8"/>
      <color indexed="8"/>
      <name val="Arial"/>
      <family val="2"/>
    </font>
    <font>
      <b/>
      <u/>
      <sz val="24"/>
      <color indexed="8"/>
      <name val="Arial"/>
      <family val="2"/>
    </font>
    <font>
      <u/>
      <sz val="14"/>
      <name val="Arial"/>
      <family val="2"/>
    </font>
    <font>
      <b/>
      <u/>
      <sz val="16"/>
      <name val="Arial"/>
      <family val="2"/>
    </font>
    <font>
      <sz val="11"/>
      <name val="Calibri"/>
      <family val="2"/>
    </font>
    <font>
      <b/>
      <sz val="12"/>
      <name val="Cambria"/>
      <family val="1"/>
    </font>
    <font>
      <sz val="12"/>
      <name val="Cambria"/>
      <family val="1"/>
    </font>
    <font>
      <i/>
      <sz val="12"/>
      <name val="Cambria"/>
      <family val="1"/>
    </font>
    <font>
      <i/>
      <sz val="11"/>
      <name val="Cambria"/>
      <family val="1"/>
    </font>
    <font>
      <sz val="11"/>
      <name val="Cambria"/>
      <family val="1"/>
    </font>
    <font>
      <b/>
      <sz val="11"/>
      <name val="Cambria"/>
      <family val="1"/>
    </font>
    <font>
      <sz val="10"/>
      <name val="Arial"/>
      <family val="2"/>
    </font>
    <font>
      <sz val="11"/>
      <color indexed="8"/>
      <name val="Cambria"/>
      <family val="1"/>
    </font>
    <font>
      <vertAlign val="superscript"/>
      <sz val="11"/>
      <color indexed="8"/>
      <name val="Cambria"/>
      <family val="1"/>
    </font>
    <font>
      <sz val="11"/>
      <color theme="1"/>
      <name val="Calibri"/>
      <family val="2"/>
      <scheme val="minor"/>
    </font>
    <font>
      <sz val="10"/>
      <color rgb="FFFF0000"/>
      <name val="Arial"/>
      <family val="2"/>
    </font>
    <font>
      <b/>
      <sz val="10"/>
      <color rgb="FFFF0000"/>
      <name val="Arial"/>
      <family val="2"/>
    </font>
    <font>
      <sz val="10"/>
      <color theme="1"/>
      <name val="Arial"/>
      <family val="2"/>
    </font>
    <font>
      <b/>
      <sz val="10"/>
      <color theme="1"/>
      <name val="Arial"/>
      <family val="2"/>
    </font>
    <font>
      <b/>
      <sz val="11"/>
      <color theme="1"/>
      <name val="Calibri"/>
      <family val="2"/>
      <scheme val="minor"/>
    </font>
    <font>
      <sz val="11"/>
      <name val="Calibri"/>
      <family val="2"/>
      <scheme val="minor"/>
    </font>
    <font>
      <b/>
      <sz val="14"/>
      <color theme="1"/>
      <name val="Calibri"/>
      <family val="2"/>
      <scheme val="minor"/>
    </font>
    <font>
      <sz val="11"/>
      <color theme="1"/>
      <name val="Arial"/>
      <family val="2"/>
    </font>
    <font>
      <b/>
      <sz val="12"/>
      <color theme="1"/>
      <name val="Calibri"/>
      <family val="2"/>
      <scheme val="minor"/>
    </font>
    <font>
      <b/>
      <sz val="11"/>
      <name val="Calibri"/>
      <family val="2"/>
      <scheme val="minor"/>
    </font>
    <font>
      <sz val="11"/>
      <color rgb="FFFF0000"/>
      <name val="Arial"/>
      <family val="2"/>
    </font>
    <font>
      <b/>
      <sz val="11"/>
      <color rgb="FFFFFFFF"/>
      <name val="Cambria"/>
      <family val="1"/>
    </font>
    <font>
      <sz val="11"/>
      <color rgb="FF000000"/>
      <name val="Cambria"/>
      <family val="1"/>
    </font>
    <font>
      <b/>
      <sz val="11"/>
      <color rgb="FF000000"/>
      <name val="Cambria"/>
      <family val="1"/>
    </font>
    <font>
      <sz val="12"/>
      <name val="Arial"/>
      <family val="2"/>
    </font>
    <font>
      <b/>
      <sz val="9"/>
      <name val="Arial"/>
      <family val="2"/>
    </font>
    <font>
      <b/>
      <sz val="15"/>
      <color indexed="8"/>
      <name val="Arial"/>
      <family val="2"/>
    </font>
    <font>
      <b/>
      <sz val="10"/>
      <color indexed="8"/>
      <name val="Verdana"/>
      <family val="2"/>
    </font>
    <font>
      <b/>
      <sz val="10"/>
      <name val="Verdana"/>
      <family val="2"/>
    </font>
    <font>
      <b/>
      <u/>
      <sz val="10"/>
      <color indexed="8"/>
      <name val="Verdana"/>
      <family val="2"/>
    </font>
    <font>
      <b/>
      <u/>
      <sz val="14"/>
      <color indexed="8"/>
      <name val="Verdana"/>
      <family val="2"/>
    </font>
    <font>
      <b/>
      <sz val="12"/>
      <color indexed="8"/>
      <name val="Verdana"/>
      <family val="2"/>
    </font>
    <font>
      <sz val="11"/>
      <color theme="1"/>
      <name val="Verdana"/>
      <family val="2"/>
    </font>
    <font>
      <b/>
      <u/>
      <sz val="11"/>
      <color indexed="17"/>
      <name val="Calibri"/>
      <family val="2"/>
      <scheme val="minor"/>
    </font>
    <font>
      <b/>
      <sz val="11"/>
      <color indexed="12"/>
      <name val="Calibri"/>
      <family val="2"/>
      <scheme val="minor"/>
    </font>
    <font>
      <b/>
      <u/>
      <sz val="12"/>
      <name val="Arial Narrow"/>
      <family val="2"/>
    </font>
    <font>
      <b/>
      <u/>
      <sz val="12"/>
      <color indexed="17"/>
      <name val="Arial Narrow"/>
      <family val="2"/>
    </font>
    <font>
      <b/>
      <sz val="12"/>
      <name val="Arial Narrow"/>
      <family val="2"/>
    </font>
    <font>
      <sz val="12"/>
      <name val="Arial Narrow"/>
      <family val="2"/>
    </font>
    <font>
      <b/>
      <sz val="12"/>
      <color rgb="FFFF0000"/>
      <name val="Arial"/>
      <family val="2"/>
    </font>
    <font>
      <b/>
      <sz val="9"/>
      <name val="Times New Roman"/>
      <family val="1"/>
    </font>
    <font>
      <b/>
      <u/>
      <sz val="9"/>
      <color indexed="8"/>
      <name val="Arial"/>
      <family val="2"/>
    </font>
    <font>
      <sz val="11"/>
      <color indexed="18"/>
      <name val="Arial"/>
      <family val="2"/>
    </font>
    <font>
      <b/>
      <sz val="11"/>
      <color indexed="18"/>
      <name val="Arial"/>
      <family val="2"/>
    </font>
    <font>
      <sz val="11"/>
      <color indexed="10"/>
      <name val="Arial"/>
      <family val="2"/>
    </font>
    <font>
      <sz val="11"/>
      <color indexed="58"/>
      <name val="Arial"/>
      <family val="2"/>
    </font>
    <font>
      <b/>
      <sz val="11"/>
      <color indexed="10"/>
      <name val="Arial"/>
      <family val="2"/>
    </font>
    <font>
      <b/>
      <sz val="14"/>
      <color indexed="8"/>
      <name val="Arial Narrow"/>
      <family val="2"/>
    </font>
    <font>
      <sz val="14"/>
      <color indexed="8"/>
      <name val="Arial Narrow"/>
      <family val="2"/>
    </font>
    <font>
      <b/>
      <sz val="11"/>
      <color rgb="FF000000"/>
      <name val="Calibri"/>
      <family val="2"/>
    </font>
    <font>
      <sz val="11"/>
      <color rgb="FF000000"/>
      <name val="Calibri"/>
      <family val="2"/>
    </font>
    <font>
      <sz val="10"/>
      <color theme="0"/>
      <name val="Arial"/>
      <family val="2"/>
    </font>
    <font>
      <b/>
      <sz val="12"/>
      <color indexed="12"/>
      <name val="Calibri"/>
      <family val="2"/>
      <scheme val="minor"/>
    </font>
    <font>
      <i/>
      <sz val="8"/>
      <name val="Arial"/>
      <family val="2"/>
    </font>
    <font>
      <sz val="11"/>
      <color rgb="FFFF0000"/>
      <name val="Calibri"/>
      <family val="2"/>
      <scheme val="minor"/>
    </font>
    <font>
      <b/>
      <sz val="10"/>
      <color indexed="8"/>
      <name val="Tahoma"/>
      <family val="2"/>
    </font>
    <font>
      <sz val="9"/>
      <color theme="1"/>
      <name val="Arial Narrow"/>
      <family val="2"/>
    </font>
    <font>
      <sz val="9"/>
      <name val="Arial Narrow"/>
      <family val="2"/>
    </font>
    <font>
      <b/>
      <sz val="10"/>
      <color theme="1"/>
      <name val="Tahoma"/>
      <family val="2"/>
    </font>
    <font>
      <b/>
      <u/>
      <sz val="12"/>
      <name val="Verdana"/>
      <family val="2"/>
    </font>
    <font>
      <b/>
      <sz val="11"/>
      <color rgb="FFFF0000"/>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3"/>
        <bgColor indexed="64"/>
      </patternFill>
    </fill>
    <fill>
      <patternFill patternType="solid">
        <fgColor indexed="41"/>
        <bgColor indexed="64"/>
      </patternFill>
    </fill>
    <fill>
      <patternFill patternType="solid">
        <fgColor indexed="51"/>
        <bgColor indexed="64"/>
      </patternFill>
    </fill>
    <fill>
      <patternFill patternType="solid">
        <fgColor indexed="15"/>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FFFF"/>
        <bgColor indexed="64"/>
      </patternFill>
    </fill>
    <fill>
      <patternFill patternType="solid">
        <fgColor rgb="FF000080"/>
        <bgColor indexed="64"/>
      </patternFill>
    </fill>
    <fill>
      <patternFill patternType="solid">
        <fgColor theme="4" tint="0.79998168889431442"/>
        <bgColor theme="4" tint="0.79998168889431442"/>
      </patternFill>
    </fill>
  </fills>
  <borders count="18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style="thin">
        <color indexed="64"/>
      </top>
      <bottom/>
      <diagonal/>
    </border>
    <border>
      <left style="thick">
        <color indexed="8"/>
      </left>
      <right/>
      <top style="thin">
        <color indexed="8"/>
      </top>
      <bottom/>
      <diagonal/>
    </border>
    <border>
      <left style="thick">
        <color indexed="8"/>
      </left>
      <right/>
      <top style="thin">
        <color indexed="8"/>
      </top>
      <bottom style="thin">
        <color indexed="8"/>
      </bottom>
      <diagonal/>
    </border>
    <border>
      <left style="thick">
        <color indexed="8"/>
      </left>
      <right/>
      <top/>
      <bottom style="thin">
        <color indexed="8"/>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top/>
      <bottom/>
      <diagonal/>
    </border>
    <border>
      <left style="thin">
        <color indexed="64"/>
      </left>
      <right style="thin">
        <color indexed="64"/>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medium">
        <color indexed="18"/>
      </left>
      <right style="medium">
        <color indexed="18"/>
      </right>
      <top/>
      <bottom style="medium">
        <color indexed="18"/>
      </bottom>
      <diagonal/>
    </border>
    <border>
      <left/>
      <right style="medium">
        <color indexed="18"/>
      </right>
      <top/>
      <bottom style="medium">
        <color indexed="18"/>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thin">
        <color indexed="64"/>
      </left>
      <right style="medium">
        <color indexed="64"/>
      </right>
      <top style="hair">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style="medium">
        <color indexed="18"/>
      </left>
      <right style="medium">
        <color indexed="18"/>
      </right>
      <top style="medium">
        <color indexed="18"/>
      </top>
      <bottom style="medium">
        <color indexed="18"/>
      </bottom>
      <diagonal/>
    </border>
    <border>
      <left/>
      <right style="medium">
        <color indexed="18"/>
      </right>
      <top style="medium">
        <color indexed="18"/>
      </top>
      <bottom style="medium">
        <color indexed="18"/>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n">
        <color indexed="8"/>
      </left>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ck">
        <color indexed="8"/>
      </left>
      <right/>
      <top/>
      <bottom/>
      <diagonal/>
    </border>
    <border>
      <left style="thin">
        <color indexed="8"/>
      </left>
      <right/>
      <top style="thin">
        <color indexed="8"/>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8"/>
      </left>
      <right style="thin">
        <color indexed="8"/>
      </right>
      <top style="thin">
        <color indexed="64"/>
      </top>
      <bottom/>
      <diagonal/>
    </border>
    <border>
      <left style="thin">
        <color indexed="8"/>
      </left>
      <right style="thin">
        <color indexed="8"/>
      </right>
      <top/>
      <bottom style="double">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double">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rgb="FF000080"/>
      </left>
      <right style="medium">
        <color rgb="FF000080"/>
      </right>
      <top style="medium">
        <color rgb="FF000080"/>
      </top>
      <bottom style="medium">
        <color rgb="FF000080"/>
      </bottom>
      <diagonal/>
    </border>
    <border>
      <left/>
      <right style="medium">
        <color rgb="FF000080"/>
      </right>
      <top style="medium">
        <color rgb="FF000080"/>
      </top>
      <bottom style="medium">
        <color rgb="FF000080"/>
      </bottom>
      <diagonal/>
    </border>
    <border>
      <left style="medium">
        <color rgb="FF000080"/>
      </left>
      <right style="medium">
        <color rgb="FF000080"/>
      </right>
      <top/>
      <bottom/>
      <diagonal/>
    </border>
    <border>
      <left style="medium">
        <color rgb="FF000080"/>
      </left>
      <right style="medium">
        <color rgb="FF000080"/>
      </right>
      <top/>
      <bottom style="medium">
        <color rgb="FF000080"/>
      </bottom>
      <diagonal/>
    </border>
    <border>
      <left style="medium">
        <color rgb="FF000080"/>
      </left>
      <right style="medium">
        <color rgb="FF000080"/>
      </right>
      <top style="medium">
        <color rgb="FF000080"/>
      </top>
      <bottom/>
      <diagonal/>
    </border>
    <border>
      <left/>
      <right style="medium">
        <color rgb="FF000080"/>
      </right>
      <top/>
      <bottom style="medium">
        <color rgb="FF000080"/>
      </bottom>
      <diagonal/>
    </border>
    <border>
      <left style="thin">
        <color indexed="64"/>
      </left>
      <right style="thin">
        <color indexed="64"/>
      </right>
      <top style="hair">
        <color indexed="8"/>
      </top>
      <bottom style="thin">
        <color indexed="64"/>
      </bottom>
      <diagonal/>
    </border>
    <border>
      <left style="thin">
        <color indexed="64"/>
      </left>
      <right style="thin">
        <color indexed="64"/>
      </right>
      <top style="hair">
        <color indexed="8"/>
      </top>
      <bottom style="hair">
        <color indexed="8"/>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8"/>
      </right>
      <top style="thin">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8"/>
      </left>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8"/>
      </right>
      <top/>
      <bottom/>
      <diagonal/>
    </border>
    <border>
      <left style="thin">
        <color indexed="64"/>
      </left>
      <right style="thin">
        <color indexed="64"/>
      </right>
      <top style="thin">
        <color indexed="64"/>
      </top>
      <bottom style="hair">
        <color indexed="8"/>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hair">
        <color indexed="8"/>
      </right>
      <top style="thin">
        <color indexed="64"/>
      </top>
      <bottom/>
      <diagonal/>
    </border>
    <border>
      <left style="hair">
        <color indexed="8"/>
      </left>
      <right style="hair">
        <color indexed="8"/>
      </right>
      <top style="thin">
        <color indexed="64"/>
      </top>
      <bottom/>
      <diagonal/>
    </border>
    <border>
      <left style="hair">
        <color indexed="8"/>
      </left>
      <right style="thin">
        <color indexed="64"/>
      </right>
      <top style="thin">
        <color indexed="64"/>
      </top>
      <bottom/>
      <diagonal/>
    </border>
    <border>
      <left style="hair">
        <color indexed="64"/>
      </left>
      <right style="thin">
        <color indexed="64"/>
      </right>
      <top/>
      <bottom/>
      <diagonal/>
    </border>
    <border>
      <left/>
      <right/>
      <top/>
      <bottom style="double">
        <color indexed="64"/>
      </bottom>
      <diagonal/>
    </border>
  </borders>
  <cellStyleXfs count="138">
    <xf numFmtId="0" fontId="0" fillId="0" borderId="0"/>
    <xf numFmtId="0" fontId="86" fillId="2" borderId="0" applyNumberFormat="0" applyBorder="0" applyAlignment="0" applyProtection="0"/>
    <xf numFmtId="0" fontId="86" fillId="3" borderId="0" applyNumberFormat="0" applyBorder="0" applyAlignment="0" applyProtection="0"/>
    <xf numFmtId="0" fontId="86" fillId="4" borderId="0" applyNumberFormat="0" applyBorder="0" applyAlignment="0" applyProtection="0"/>
    <xf numFmtId="0" fontId="86" fillId="5" borderId="0" applyNumberFormat="0" applyBorder="0" applyAlignment="0" applyProtection="0"/>
    <xf numFmtId="0" fontId="86" fillId="6" borderId="0" applyNumberFormat="0" applyBorder="0" applyAlignment="0" applyProtection="0"/>
    <xf numFmtId="0" fontId="86" fillId="7" borderId="0" applyNumberFormat="0" applyBorder="0" applyAlignment="0" applyProtection="0"/>
    <xf numFmtId="0" fontId="86" fillId="8" borderId="0" applyNumberFormat="0" applyBorder="0" applyAlignment="0" applyProtection="0"/>
    <xf numFmtId="0" fontId="86" fillId="9" borderId="0" applyNumberFormat="0" applyBorder="0" applyAlignment="0" applyProtection="0"/>
    <xf numFmtId="0" fontId="86" fillId="10" borderId="0" applyNumberFormat="0" applyBorder="0" applyAlignment="0" applyProtection="0"/>
    <xf numFmtId="0" fontId="86" fillId="5" borderId="0" applyNumberFormat="0" applyBorder="0" applyAlignment="0" applyProtection="0"/>
    <xf numFmtId="0" fontId="86" fillId="8" borderId="0" applyNumberFormat="0" applyBorder="0" applyAlignment="0" applyProtection="0"/>
    <xf numFmtId="0" fontId="86" fillId="11" borderId="0" applyNumberFormat="0" applyBorder="0" applyAlignment="0" applyProtection="0"/>
    <xf numFmtId="0" fontId="87" fillId="12" borderId="0" applyNumberFormat="0" applyBorder="0" applyAlignment="0" applyProtection="0"/>
    <xf numFmtId="0" fontId="87" fillId="9" borderId="0" applyNumberFormat="0" applyBorder="0" applyAlignment="0" applyProtection="0"/>
    <xf numFmtId="0" fontId="87" fillId="10" borderId="0" applyNumberFormat="0" applyBorder="0" applyAlignment="0" applyProtection="0"/>
    <xf numFmtId="0" fontId="87" fillId="13"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6"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13" borderId="0" applyNumberFormat="0" applyBorder="0" applyAlignment="0" applyProtection="0"/>
    <xf numFmtId="0" fontId="87" fillId="14" borderId="0" applyNumberFormat="0" applyBorder="0" applyAlignment="0" applyProtection="0"/>
    <xf numFmtId="0" fontId="87" fillId="19" borderId="0" applyNumberFormat="0" applyBorder="0" applyAlignment="0" applyProtection="0"/>
    <xf numFmtId="0" fontId="88" fillId="3" borderId="0" applyNumberFormat="0" applyBorder="0" applyAlignment="0" applyProtection="0"/>
    <xf numFmtId="0" fontId="52" fillId="0" borderId="0" applyNumberFormat="0" applyFill="0" applyBorder="0" applyAlignment="0" applyProtection="0"/>
    <xf numFmtId="179" fontId="26" fillId="0" borderId="0" applyFill="0" applyBorder="0" applyAlignment="0"/>
    <xf numFmtId="177" fontId="53" fillId="0" borderId="0" applyFill="0" applyBorder="0" applyAlignment="0"/>
    <xf numFmtId="168" fontId="53" fillId="0" borderId="0" applyFill="0" applyBorder="0" applyAlignment="0"/>
    <xf numFmtId="180" fontId="26" fillId="0" borderId="0" applyFill="0" applyBorder="0" applyAlignment="0"/>
    <xf numFmtId="176" fontId="26" fillId="0" borderId="0" applyFill="0" applyBorder="0" applyAlignment="0"/>
    <xf numFmtId="179" fontId="26" fillId="0" borderId="0" applyFill="0" applyBorder="0" applyAlignment="0"/>
    <xf numFmtId="181" fontId="26" fillId="0" borderId="0" applyFill="0" applyBorder="0" applyAlignment="0"/>
    <xf numFmtId="177" fontId="53" fillId="0" borderId="0" applyFill="0" applyBorder="0" applyAlignment="0"/>
    <xf numFmtId="0" fontId="89" fillId="20" borderId="1" applyNumberFormat="0" applyAlignment="0" applyProtection="0"/>
    <xf numFmtId="0" fontId="90" fillId="21" borderId="2" applyNumberFormat="0" applyAlignment="0" applyProtection="0"/>
    <xf numFmtId="165" fontId="6" fillId="0" borderId="0" applyFont="0" applyFill="0" applyBorder="0" applyAlignment="0" applyProtection="0"/>
    <xf numFmtId="0" fontId="54" fillId="0" borderId="3"/>
    <xf numFmtId="179" fontId="26" fillId="0" borderId="0" applyFont="0" applyFill="0" applyBorder="0" applyAlignment="0" applyProtection="0"/>
    <xf numFmtId="165" fontId="11" fillId="0" borderId="0" applyFont="0" applyFill="0" applyBorder="0" applyAlignment="0" applyProtection="0"/>
    <xf numFmtId="164" fontId="6" fillId="0" borderId="0" applyFont="0" applyFill="0" applyBorder="0" applyAlignment="0" applyProtection="0"/>
    <xf numFmtId="165" fontId="11" fillId="0" borderId="0" applyFont="0" applyFill="0" applyBorder="0" applyAlignment="0" applyProtection="0"/>
    <xf numFmtId="165" fontId="112" fillId="0" borderId="0" applyFont="0" applyFill="0" applyBorder="0" applyAlignment="0" applyProtection="0"/>
    <xf numFmtId="166" fontId="11" fillId="0" borderId="0" applyFont="0" applyFill="0" applyBorder="0" applyAlignment="0" applyProtection="0"/>
    <xf numFmtId="165" fontId="6" fillId="0" borderId="0" applyFont="0" applyFill="0" applyBorder="0" applyAlignment="0" applyProtection="0"/>
    <xf numFmtId="0" fontId="54" fillId="0" borderId="3"/>
    <xf numFmtId="177" fontId="53" fillId="0" borderId="0" applyFont="0" applyFill="0" applyBorder="0" applyAlignment="0" applyProtection="0"/>
    <xf numFmtId="15" fontId="63" fillId="0" borderId="0" applyFont="0" applyFill="0" applyBorder="0" applyAlignment="0"/>
    <xf numFmtId="14" fontId="24" fillId="0" borderId="0" applyFill="0" applyBorder="0" applyAlignment="0"/>
    <xf numFmtId="38" fontId="51" fillId="0" borderId="4">
      <alignment vertical="center"/>
    </xf>
    <xf numFmtId="179" fontId="26" fillId="0" borderId="0" applyFill="0" applyBorder="0" applyAlignment="0"/>
    <xf numFmtId="177" fontId="53" fillId="0" borderId="0" applyFill="0" applyBorder="0" applyAlignment="0"/>
    <xf numFmtId="179" fontId="26" fillId="0" borderId="0" applyFill="0" applyBorder="0" applyAlignment="0"/>
    <xf numFmtId="181" fontId="26" fillId="0" borderId="0" applyFill="0" applyBorder="0" applyAlignment="0"/>
    <xf numFmtId="177" fontId="53" fillId="0" borderId="0" applyFill="0" applyBorder="0" applyAlignment="0"/>
    <xf numFmtId="0" fontId="91" fillId="0" borderId="0" applyNumberFormat="0" applyFill="0" applyBorder="0" applyAlignment="0" applyProtection="0"/>
    <xf numFmtId="0" fontId="92" fillId="4" borderId="0" applyNumberFormat="0" applyBorder="0" applyAlignment="0" applyProtection="0"/>
    <xf numFmtId="38" fontId="27" fillId="22" borderId="0" applyNumberFormat="0" applyBorder="0" applyAlignment="0" applyProtection="0"/>
    <xf numFmtId="0" fontId="8" fillId="0" borderId="5" applyNumberFormat="0" applyAlignment="0" applyProtection="0">
      <alignment horizontal="left" vertical="center"/>
    </xf>
    <xf numFmtId="0" fontId="8" fillId="0" borderId="6">
      <alignment horizontal="left" vertical="center"/>
    </xf>
    <xf numFmtId="0" fontId="93" fillId="0" borderId="7" applyNumberFormat="0" applyFill="0" applyAlignment="0" applyProtection="0"/>
    <xf numFmtId="0" fontId="94" fillId="0" borderId="8" applyNumberFormat="0" applyFill="0" applyAlignment="0" applyProtection="0"/>
    <xf numFmtId="0" fontId="95" fillId="0" borderId="9" applyNumberFormat="0" applyFill="0" applyAlignment="0" applyProtection="0"/>
    <xf numFmtId="0" fontId="95" fillId="0" borderId="0" applyNumberFormat="0" applyFill="0" applyBorder="0" applyAlignment="0" applyProtection="0"/>
    <xf numFmtId="0" fontId="96" fillId="7" borderId="1" applyNumberFormat="0" applyAlignment="0" applyProtection="0"/>
    <xf numFmtId="10" fontId="27" fillId="23" borderId="10" applyNumberFormat="0" applyBorder="0" applyAlignment="0" applyProtection="0"/>
    <xf numFmtId="179" fontId="26" fillId="0" borderId="0" applyFill="0" applyBorder="0" applyAlignment="0"/>
    <xf numFmtId="177" fontId="53" fillId="0" borderId="0" applyFill="0" applyBorder="0" applyAlignment="0"/>
    <xf numFmtId="179" fontId="26" fillId="0" borderId="0" applyFill="0" applyBorder="0" applyAlignment="0"/>
    <xf numFmtId="181" fontId="26" fillId="0" borderId="0" applyFill="0" applyBorder="0" applyAlignment="0"/>
    <xf numFmtId="177" fontId="53" fillId="0" borderId="0" applyFill="0" applyBorder="0" applyAlignment="0"/>
    <xf numFmtId="0" fontId="97" fillId="0" borderId="11" applyNumberFormat="0" applyFill="0" applyAlignment="0" applyProtection="0"/>
    <xf numFmtId="0" fontId="98" fillId="24" borderId="0" applyNumberFormat="0" applyBorder="0" applyAlignment="0" applyProtection="0"/>
    <xf numFmtId="37" fontId="55" fillId="0" borderId="0"/>
    <xf numFmtId="178" fontId="6" fillId="0" borderId="0"/>
    <xf numFmtId="0" fontId="110" fillId="0" borderId="0"/>
    <xf numFmtId="0" fontId="11" fillId="0" borderId="0"/>
    <xf numFmtId="0" fontId="6" fillId="0" borderId="0"/>
    <xf numFmtId="0" fontId="11" fillId="0" borderId="0"/>
    <xf numFmtId="0" fontId="6" fillId="0" borderId="0"/>
    <xf numFmtId="0" fontId="141" fillId="0" borderId="0"/>
    <xf numFmtId="0" fontId="141" fillId="0" borderId="0"/>
    <xf numFmtId="0" fontId="6" fillId="0" borderId="0"/>
    <xf numFmtId="0" fontId="141" fillId="0" borderId="0"/>
    <xf numFmtId="0" fontId="120" fillId="25" borderId="0"/>
    <xf numFmtId="0" fontId="22" fillId="25" borderId="0"/>
    <xf numFmtId="0" fontId="60" fillId="25" borderId="0"/>
    <xf numFmtId="0" fontId="60" fillId="25" borderId="0"/>
    <xf numFmtId="0" fontId="6" fillId="0" borderId="0"/>
    <xf numFmtId="0" fontId="11" fillId="26" borderId="12" applyNumberFormat="0" applyFont="0" applyAlignment="0" applyProtection="0"/>
    <xf numFmtId="0" fontId="99" fillId="20" borderId="13" applyNumberFormat="0" applyAlignment="0" applyProtection="0"/>
    <xf numFmtId="9" fontId="6" fillId="0" borderId="0" applyFont="0" applyFill="0" applyBorder="0" applyAlignment="0" applyProtection="0"/>
    <xf numFmtId="176" fontId="26" fillId="0" borderId="0" applyFont="0" applyFill="0" applyBorder="0" applyAlignment="0" applyProtection="0"/>
    <xf numFmtId="182" fontId="26" fillId="0" borderId="0" applyFont="0" applyFill="0" applyBorder="0" applyAlignment="0" applyProtection="0"/>
    <xf numFmtId="10" fontId="6" fillId="0" borderId="0" applyFont="0" applyFill="0" applyBorder="0" applyAlignment="0" applyProtection="0"/>
    <xf numFmtId="9" fontId="11" fillId="0" borderId="0" applyFont="0" applyFill="0" applyBorder="0" applyAlignment="0" applyProtection="0"/>
    <xf numFmtId="9" fontId="112" fillId="0" borderId="0" applyFont="0" applyFill="0" applyBorder="0" applyAlignment="0" applyProtection="0"/>
    <xf numFmtId="9" fontId="14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2"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9" fontId="50" fillId="0" borderId="0" applyFont="0" applyFill="0" applyProtection="0"/>
    <xf numFmtId="183" fontId="6" fillId="0" borderId="0" applyFill="0" applyBorder="0" applyAlignment="0"/>
    <xf numFmtId="177" fontId="53" fillId="0" borderId="0" applyFill="0" applyBorder="0" applyAlignment="0"/>
    <xf numFmtId="183" fontId="6" fillId="0" borderId="0" applyFill="0" applyBorder="0" applyAlignment="0"/>
    <xf numFmtId="184" fontId="6" fillId="0" borderId="0" applyFill="0" applyBorder="0" applyAlignment="0"/>
    <xf numFmtId="177" fontId="53" fillId="0" borderId="0" applyFill="0" applyBorder="0" applyAlignment="0"/>
    <xf numFmtId="49" fontId="24" fillId="0" borderId="0" applyFill="0" applyBorder="0" applyAlignment="0"/>
    <xf numFmtId="185" fontId="6" fillId="0" borderId="0" applyFill="0" applyBorder="0" applyAlignment="0"/>
    <xf numFmtId="186" fontId="6" fillId="0" borderId="0" applyFill="0" applyBorder="0" applyAlignment="0"/>
    <xf numFmtId="0" fontId="100" fillId="0" borderId="0" applyNumberFormat="0" applyFill="0" applyBorder="0" applyAlignment="0" applyProtection="0"/>
    <xf numFmtId="0" fontId="101" fillId="0" borderId="14" applyNumberFormat="0" applyFill="0" applyAlignment="0" applyProtection="0"/>
    <xf numFmtId="0" fontId="102" fillId="0" borderId="0" applyNumberFormat="0" applyFill="0" applyBorder="0" applyAlignment="0" applyProtection="0"/>
    <xf numFmtId="0" fontId="156" fillId="25" borderId="0"/>
    <xf numFmtId="9" fontId="6" fillId="0" borderId="0" applyFont="0" applyFill="0" applyBorder="0" applyAlignment="0" applyProtection="0"/>
    <xf numFmtId="164" fontId="138" fillId="0" borderId="0" applyFont="0" applyFill="0" applyBorder="0" applyAlignment="0" applyProtection="0"/>
    <xf numFmtId="0" fontId="22" fillId="25" borderId="0"/>
    <xf numFmtId="0" fontId="22" fillId="25" borderId="0"/>
    <xf numFmtId="165" fontId="6" fillId="0" borderId="0" applyFont="0" applyFill="0" applyBorder="0" applyAlignment="0" applyProtection="0"/>
    <xf numFmtId="0" fontId="5" fillId="0" borderId="0"/>
    <xf numFmtId="0" fontId="86" fillId="0" borderId="0"/>
    <xf numFmtId="0" fontId="5" fillId="0" borderId="0"/>
    <xf numFmtId="9" fontId="5" fillId="0" borderId="0" applyFont="0" applyFill="0" applyBorder="0" applyAlignment="0" applyProtection="0"/>
    <xf numFmtId="0" fontId="4" fillId="0" borderId="0"/>
    <xf numFmtId="0" fontId="4" fillId="0" borderId="0"/>
    <xf numFmtId="0" fontId="6" fillId="0" borderId="0"/>
    <xf numFmtId="164" fontId="6" fillId="0" borderId="0" applyFont="0" applyFill="0" applyBorder="0" applyAlignment="0" applyProtection="0"/>
    <xf numFmtId="0" fontId="3" fillId="0" borderId="0"/>
    <xf numFmtId="0" fontId="3" fillId="0" borderId="0"/>
    <xf numFmtId="0" fontId="3" fillId="0" borderId="0"/>
    <xf numFmtId="0" fontId="2" fillId="0" borderId="0"/>
    <xf numFmtId="0" fontId="2" fillId="0" borderId="0"/>
    <xf numFmtId="0" fontId="6" fillId="0" borderId="0"/>
    <xf numFmtId="0" fontId="1" fillId="0" borderId="0"/>
  </cellStyleXfs>
  <cellXfs count="2089">
    <xf numFmtId="0" fontId="0" fillId="0" borderId="0" xfId="0"/>
    <xf numFmtId="0" fontId="7" fillId="0" borderId="0" xfId="0" applyFont="1"/>
    <xf numFmtId="0" fontId="8" fillId="0" borderId="0" xfId="0" applyFont="1"/>
    <xf numFmtId="2" fontId="0" fillId="0" borderId="0" xfId="0" applyNumberFormat="1"/>
    <xf numFmtId="0" fontId="0" fillId="0" borderId="0" xfId="0" applyBorder="1"/>
    <xf numFmtId="0" fontId="0" fillId="0" borderId="0" xfId="0" applyFill="1"/>
    <xf numFmtId="0" fontId="7" fillId="0" borderId="0" xfId="0" applyFont="1" applyFill="1"/>
    <xf numFmtId="0" fontId="10" fillId="0" borderId="0" xfId="0" applyFont="1" applyFill="1" applyBorder="1"/>
    <xf numFmtId="0" fontId="11" fillId="0" borderId="0" xfId="0" applyFont="1" applyFill="1"/>
    <xf numFmtId="1" fontId="0" fillId="0" borderId="0" xfId="0" applyNumberFormat="1" applyFill="1"/>
    <xf numFmtId="2" fontId="0" fillId="0" borderId="0" xfId="0" applyNumberFormat="1" applyFill="1"/>
    <xf numFmtId="2" fontId="7" fillId="0" borderId="0" xfId="0" applyNumberFormat="1" applyFont="1" applyFill="1"/>
    <xf numFmtId="2" fontId="11" fillId="0" borderId="0" xfId="0" applyNumberFormat="1" applyFont="1" applyFill="1"/>
    <xf numFmtId="0" fontId="0" fillId="0" borderId="0" xfId="0" applyFill="1" applyBorder="1"/>
    <xf numFmtId="2" fontId="7" fillId="0" borderId="15" xfId="0" applyNumberFormat="1" applyFont="1" applyFill="1" applyBorder="1"/>
    <xf numFmtId="1" fontId="0" fillId="0" borderId="15" xfId="0" applyNumberFormat="1" applyFill="1" applyBorder="1"/>
    <xf numFmtId="2" fontId="7" fillId="0" borderId="0" xfId="0" applyNumberFormat="1" applyFont="1" applyFill="1" applyBorder="1"/>
    <xf numFmtId="1" fontId="0" fillId="0" borderId="0" xfId="0" applyNumberFormat="1" applyFill="1" applyBorder="1"/>
    <xf numFmtId="2" fontId="0" fillId="0" borderId="0" xfId="0" applyNumberFormat="1" applyFill="1" applyBorder="1"/>
    <xf numFmtId="0" fontId="13" fillId="0" borderId="0" xfId="0" applyNumberFormat="1" applyFont="1" applyFill="1"/>
    <xf numFmtId="0" fontId="0" fillId="0" borderId="0" xfId="0" applyNumberFormat="1" applyFill="1"/>
    <xf numFmtId="0" fontId="7" fillId="0" borderId="0" xfId="0" applyNumberFormat="1" applyFont="1" applyFill="1" applyAlignment="1">
      <alignment horizontal="right"/>
    </xf>
    <xf numFmtId="0" fontId="0" fillId="0" borderId="10" xfId="0" applyNumberFormat="1" applyFill="1" applyBorder="1"/>
    <xf numFmtId="0" fontId="0" fillId="0" borderId="0" xfId="0" applyNumberFormat="1" applyFill="1" applyAlignment="1">
      <alignment horizontal="centerContinuous"/>
    </xf>
    <xf numFmtId="0" fontId="0" fillId="0" borderId="0" xfId="0" applyNumberFormat="1" applyFill="1" applyBorder="1"/>
    <xf numFmtId="0" fontId="7" fillId="0" borderId="0" xfId="0" applyNumberFormat="1" applyFont="1" applyFill="1"/>
    <xf numFmtId="0" fontId="7" fillId="0" borderId="10" xfId="0" applyNumberFormat="1" applyFont="1" applyFill="1" applyBorder="1"/>
    <xf numFmtId="0" fontId="0" fillId="0" borderId="10" xfId="0" applyNumberFormat="1" applyFill="1" applyBorder="1" applyAlignment="1">
      <alignment horizontal="center"/>
    </xf>
    <xf numFmtId="0" fontId="7" fillId="0" borderId="10" xfId="0" applyNumberFormat="1" applyFont="1" applyFill="1" applyBorder="1" applyAlignment="1">
      <alignment horizontal="center"/>
    </xf>
    <xf numFmtId="0" fontId="7" fillId="0" borderId="0" xfId="0" applyNumberFormat="1" applyFont="1" applyFill="1" applyAlignment="1">
      <alignment horizontal="center"/>
    </xf>
    <xf numFmtId="0" fontId="0" fillId="0" borderId="10" xfId="0" applyBorder="1"/>
    <xf numFmtId="0" fontId="7" fillId="0" borderId="10" xfId="0" applyFont="1" applyBorder="1"/>
    <xf numFmtId="0" fontId="7" fillId="0" borderId="10" xfId="0" applyFont="1" applyBorder="1" applyAlignment="1">
      <alignment horizontal="center"/>
    </xf>
    <xf numFmtId="2" fontId="0" fillId="0" borderId="10" xfId="0" applyNumberFormat="1" applyBorder="1"/>
    <xf numFmtId="2" fontId="7" fillId="0" borderId="10" xfId="0" applyNumberFormat="1" applyFont="1" applyBorder="1"/>
    <xf numFmtId="0" fontId="8" fillId="0" borderId="10" xfId="89" applyNumberFormat="1" applyFont="1" applyFill="1" applyBorder="1"/>
    <xf numFmtId="0" fontId="22" fillId="0" borderId="10" xfId="89" applyNumberFormat="1" applyFont="1" applyFill="1" applyBorder="1"/>
    <xf numFmtId="0" fontId="8" fillId="0" borderId="10" xfId="89" applyNumberFormat="1" applyFont="1" applyFill="1" applyBorder="1" applyAlignment="1">
      <alignment horizontal="center"/>
    </xf>
    <xf numFmtId="0" fontId="0" fillId="0" borderId="0" xfId="0" applyAlignment="1">
      <alignment wrapText="1"/>
    </xf>
    <xf numFmtId="0" fontId="11" fillId="0" borderId="0" xfId="0" applyFont="1" applyFill="1" applyBorder="1"/>
    <xf numFmtId="0" fontId="11" fillId="0" borderId="0" xfId="0" applyNumberFormat="1" applyFont="1" applyFill="1"/>
    <xf numFmtId="0" fontId="7" fillId="0" borderId="0" xfId="0" applyFont="1" applyAlignment="1">
      <alignment horizontal="centerContinuous"/>
    </xf>
    <xf numFmtId="0" fontId="0" fillId="0" borderId="0" xfId="0" applyAlignment="1">
      <alignment horizontal="centerContinuous"/>
    </xf>
    <xf numFmtId="0" fontId="7" fillId="0" borderId="10" xfId="0" applyFont="1" applyBorder="1" applyAlignment="1">
      <alignment vertical="top" wrapText="1"/>
    </xf>
    <xf numFmtId="0" fontId="7" fillId="0" borderId="10" xfId="0" applyFont="1" applyBorder="1" applyAlignment="1">
      <alignment horizontal="center" vertical="top" wrapText="1"/>
    </xf>
    <xf numFmtId="0" fontId="0" fillId="0" borderId="10" xfId="0" applyBorder="1" applyAlignment="1">
      <alignment horizontal="center"/>
    </xf>
    <xf numFmtId="0" fontId="0" fillId="0" borderId="10" xfId="0" applyBorder="1" applyAlignment="1">
      <alignment horizontal="right"/>
    </xf>
    <xf numFmtId="0" fontId="11" fillId="0" borderId="10" xfId="0" applyNumberFormat="1" applyFont="1" applyFill="1" applyBorder="1"/>
    <xf numFmtId="2" fontId="0" fillId="0" borderId="10" xfId="0" applyNumberFormat="1" applyFill="1" applyBorder="1"/>
    <xf numFmtId="2" fontId="7" fillId="0" borderId="10" xfId="0" applyNumberFormat="1" applyFont="1" applyFill="1" applyBorder="1"/>
    <xf numFmtId="1" fontId="7" fillId="0" borderId="0" xfId="0" applyNumberFormat="1" applyFont="1" applyFill="1" applyBorder="1"/>
    <xf numFmtId="0" fontId="7" fillId="0" borderId="0" xfId="0" applyFont="1" applyBorder="1"/>
    <xf numFmtId="2" fontId="7" fillId="0" borderId="0" xfId="0" applyNumberFormat="1" applyFont="1"/>
    <xf numFmtId="3" fontId="11" fillId="0" borderId="0" xfId="0" applyNumberFormat="1" applyFont="1" applyFill="1"/>
    <xf numFmtId="0" fontId="7" fillId="0" borderId="0" xfId="0" applyFont="1" applyFill="1" applyBorder="1"/>
    <xf numFmtId="1" fontId="11" fillId="0" borderId="0" xfId="0" applyNumberFormat="1" applyFont="1" applyFill="1"/>
    <xf numFmtId="0" fontId="0" fillId="0" borderId="17" xfId="0" applyBorder="1"/>
    <xf numFmtId="2" fontId="0" fillId="0" borderId="0" xfId="0" applyNumberFormat="1" applyBorder="1"/>
    <xf numFmtId="2" fontId="7" fillId="0" borderId="0" xfId="0" applyNumberFormat="1" applyFont="1" applyBorder="1"/>
    <xf numFmtId="0" fontId="22" fillId="0" borderId="10" xfId="89" applyNumberFormat="1" applyFont="1" applyFill="1" applyBorder="1" applyAlignment="1">
      <alignment horizontal="center"/>
    </xf>
    <xf numFmtId="0" fontId="22" fillId="0" borderId="10" xfId="89" applyNumberFormat="1" applyFont="1" applyFill="1" applyBorder="1" applyAlignment="1">
      <alignment horizontal="left"/>
    </xf>
    <xf numFmtId="2" fontId="28" fillId="0" borderId="0" xfId="0" applyNumberFormat="1" applyFont="1" applyFill="1"/>
    <xf numFmtId="0" fontId="7" fillId="0" borderId="18" xfId="0" applyFont="1" applyBorder="1"/>
    <xf numFmtId="0" fontId="7" fillId="0" borderId="18" xfId="0" applyFont="1" applyBorder="1" applyAlignment="1">
      <alignment horizontal="right"/>
    </xf>
    <xf numFmtId="2" fontId="11" fillId="0" borderId="0" xfId="0" applyNumberFormat="1" applyFont="1" applyFill="1" applyBorder="1"/>
    <xf numFmtId="170" fontId="0" fillId="0" borderId="0" xfId="0" applyNumberFormat="1" applyFill="1" applyBorder="1"/>
    <xf numFmtId="0" fontId="7" fillId="0" borderId="10" xfId="0" applyNumberFormat="1" applyFont="1" applyFill="1" applyBorder="1" applyAlignment="1">
      <alignment horizontal="right"/>
    </xf>
    <xf numFmtId="0" fontId="11" fillId="0" borderId="0" xfId="0" applyNumberFormat="1" applyFont="1" applyFill="1" applyBorder="1"/>
    <xf numFmtId="2" fontId="11" fillId="0" borderId="10" xfId="0" applyNumberFormat="1" applyFont="1" applyFill="1" applyBorder="1"/>
    <xf numFmtId="0" fontId="8" fillId="0" borderId="0" xfId="0" applyNumberFormat="1" applyFont="1" applyFill="1" applyAlignment="1">
      <alignment horizontal="right"/>
    </xf>
    <xf numFmtId="1" fontId="0" fillId="0" borderId="10" xfId="0" applyNumberFormat="1" applyFill="1" applyBorder="1"/>
    <xf numFmtId="0" fontId="23" fillId="0" borderId="0" xfId="0" applyNumberFormat="1" applyFont="1" applyFill="1"/>
    <xf numFmtId="0" fontId="9" fillId="0" borderId="0" xfId="0" applyFont="1" applyFill="1"/>
    <xf numFmtId="0" fontId="8" fillId="0" borderId="0" xfId="0" applyFont="1" applyFill="1"/>
    <xf numFmtId="0" fontId="39" fillId="0" borderId="0" xfId="0" applyNumberFormat="1" applyFont="1" applyFill="1"/>
    <xf numFmtId="2" fontId="39" fillId="0" borderId="10" xfId="0" applyNumberFormat="1" applyFont="1" applyFill="1" applyBorder="1"/>
    <xf numFmtId="0" fontId="8" fillId="0" borderId="10" xfId="0" applyFont="1" applyFill="1" applyBorder="1"/>
    <xf numFmtId="0" fontId="32" fillId="0" borderId="0" xfId="0" applyNumberFormat="1" applyFont="1" applyFill="1"/>
    <xf numFmtId="0" fontId="8" fillId="0" borderId="10" xfId="0" applyNumberFormat="1" applyFont="1" applyFill="1" applyBorder="1" applyAlignment="1">
      <alignment horizontal="center"/>
    </xf>
    <xf numFmtId="9" fontId="11" fillId="0" borderId="0" xfId="105" applyFont="1" applyFill="1"/>
    <xf numFmtId="0" fontId="8" fillId="0" borderId="0" xfId="0" applyNumberFormat="1" applyFont="1" applyFill="1"/>
    <xf numFmtId="0" fontId="25" fillId="0" borderId="0" xfId="0" applyFont="1" applyFill="1" applyBorder="1"/>
    <xf numFmtId="175" fontId="27" fillId="0" borderId="19" xfId="0" applyNumberFormat="1" applyFont="1" applyFill="1" applyBorder="1"/>
    <xf numFmtId="1" fontId="11" fillId="0" borderId="0" xfId="0" applyNumberFormat="1" applyFont="1" applyFill="1" applyBorder="1"/>
    <xf numFmtId="0" fontId="27" fillId="0" borderId="0" xfId="0" applyFont="1" applyFill="1" applyBorder="1"/>
    <xf numFmtId="0" fontId="27" fillId="0" borderId="20" xfId="0" applyFont="1" applyFill="1" applyBorder="1"/>
    <xf numFmtId="3" fontId="27" fillId="0" borderId="0" xfId="0" applyNumberFormat="1" applyFont="1" applyFill="1" applyBorder="1"/>
    <xf numFmtId="1" fontId="25" fillId="0" borderId="20" xfId="0" applyNumberFormat="1" applyFont="1" applyFill="1" applyBorder="1"/>
    <xf numFmtId="1" fontId="27" fillId="0" borderId="0" xfId="0" applyNumberFormat="1" applyFont="1" applyFill="1" applyBorder="1"/>
    <xf numFmtId="1" fontId="27" fillId="0" borderId="20" xfId="0" applyNumberFormat="1" applyFont="1" applyFill="1" applyBorder="1"/>
    <xf numFmtId="17" fontId="27" fillId="0" borderId="0" xfId="0" applyNumberFormat="1" applyFont="1" applyFill="1"/>
    <xf numFmtId="1" fontId="27" fillId="0" borderId="0" xfId="0" applyNumberFormat="1" applyFont="1" applyFill="1"/>
    <xf numFmtId="2" fontId="27" fillId="0" borderId="0" xfId="0" applyNumberFormat="1" applyFont="1" applyFill="1"/>
    <xf numFmtId="0" fontId="27" fillId="0" borderId="0" xfId="0" applyFont="1" applyFill="1"/>
    <xf numFmtId="17" fontId="25" fillId="0" borderId="21" xfId="0" applyNumberFormat="1" applyFont="1" applyFill="1" applyBorder="1"/>
    <xf numFmtId="1" fontId="27" fillId="0" borderId="22" xfId="0" applyNumberFormat="1" applyFont="1" applyFill="1" applyBorder="1"/>
    <xf numFmtId="2" fontId="27" fillId="0" borderId="22" xfId="0" applyNumberFormat="1" applyFont="1" applyFill="1" applyBorder="1"/>
    <xf numFmtId="0" fontId="27" fillId="0" borderId="23" xfId="0" applyFont="1" applyFill="1" applyBorder="1"/>
    <xf numFmtId="17" fontId="27" fillId="0" borderId="19" xfId="0" applyNumberFormat="1" applyFont="1" applyFill="1" applyBorder="1"/>
    <xf numFmtId="10" fontId="11" fillId="0" borderId="0" xfId="0" applyNumberFormat="1" applyFont="1" applyFill="1" applyBorder="1"/>
    <xf numFmtId="10" fontId="11" fillId="0" borderId="0" xfId="105" applyNumberFormat="1" applyFont="1" applyFill="1" applyBorder="1"/>
    <xf numFmtId="2" fontId="25" fillId="0" borderId="0" xfId="0" applyNumberFormat="1" applyFont="1" applyFill="1" applyBorder="1"/>
    <xf numFmtId="2" fontId="25" fillId="0" borderId="20" xfId="0" applyNumberFormat="1" applyFont="1" applyFill="1" applyBorder="1"/>
    <xf numFmtId="0" fontId="0" fillId="0" borderId="23" xfId="0" applyFill="1" applyBorder="1"/>
    <xf numFmtId="0" fontId="7" fillId="0" borderId="21" xfId="0" applyFont="1" applyFill="1" applyBorder="1"/>
    <xf numFmtId="0" fontId="0" fillId="0" borderId="22" xfId="0" applyFill="1" applyBorder="1"/>
    <xf numFmtId="0" fontId="0" fillId="0" borderId="20" xfId="0" applyFill="1" applyBorder="1"/>
    <xf numFmtId="0" fontId="0" fillId="0" borderId="19" xfId="0" applyFill="1" applyBorder="1"/>
    <xf numFmtId="0" fontId="7" fillId="0" borderId="20" xfId="0" applyFont="1" applyFill="1" applyBorder="1"/>
    <xf numFmtId="0" fontId="10" fillId="0" borderId="19" xfId="0" applyFont="1" applyFill="1" applyBorder="1"/>
    <xf numFmtId="17" fontId="0" fillId="0" borderId="19" xfId="0" applyNumberFormat="1" applyFill="1" applyBorder="1"/>
    <xf numFmtId="17" fontId="0" fillId="0" borderId="24" xfId="0" applyNumberFormat="1" applyFill="1" applyBorder="1"/>
    <xf numFmtId="2" fontId="0" fillId="0" borderId="25" xfId="0" applyNumberFormat="1" applyFill="1" applyBorder="1"/>
    <xf numFmtId="2" fontId="7" fillId="0" borderId="25" xfId="0" applyNumberFormat="1" applyFont="1" applyFill="1" applyBorder="1"/>
    <xf numFmtId="0" fontId="25" fillId="0" borderId="21" xfId="0" applyFont="1" applyFill="1" applyBorder="1"/>
    <xf numFmtId="0" fontId="27" fillId="0" borderId="22" xfId="0" applyFont="1" applyFill="1" applyBorder="1"/>
    <xf numFmtId="0" fontId="27" fillId="0" borderId="19" xfId="0" applyFont="1" applyFill="1" applyBorder="1"/>
    <xf numFmtId="170" fontId="27" fillId="0" borderId="0" xfId="0" applyNumberFormat="1" applyFont="1" applyFill="1" applyBorder="1"/>
    <xf numFmtId="0" fontId="25" fillId="0" borderId="19" xfId="0" applyFont="1" applyFill="1" applyBorder="1"/>
    <xf numFmtId="1" fontId="25" fillId="0" borderId="0" xfId="0" applyNumberFormat="1" applyFont="1" applyFill="1" applyBorder="1"/>
    <xf numFmtId="1" fontId="0" fillId="0" borderId="25" xfId="0" applyNumberFormat="1" applyFill="1" applyBorder="1"/>
    <xf numFmtId="0" fontId="0" fillId="0" borderId="25" xfId="0" applyFill="1" applyBorder="1"/>
    <xf numFmtId="17" fontId="0" fillId="0" borderId="0" xfId="0" applyNumberFormat="1" applyFill="1"/>
    <xf numFmtId="2" fontId="0" fillId="0" borderId="22" xfId="0" applyNumberFormat="1" applyFill="1" applyBorder="1"/>
    <xf numFmtId="2" fontId="10" fillId="0" borderId="0" xfId="0" applyNumberFormat="1" applyFont="1" applyFill="1" applyBorder="1"/>
    <xf numFmtId="2" fontId="0" fillId="0" borderId="0" xfId="105" applyNumberFormat="1" applyFont="1" applyFill="1"/>
    <xf numFmtId="1" fontId="25" fillId="0" borderId="26" xfId="0" applyNumberFormat="1" applyFont="1" applyFill="1" applyBorder="1"/>
    <xf numFmtId="17" fontId="7" fillId="0" borderId="19" xfId="0" applyNumberFormat="1" applyFont="1" applyFill="1" applyBorder="1"/>
    <xf numFmtId="2" fontId="25" fillId="0" borderId="26" xfId="0" applyNumberFormat="1" applyFont="1" applyFill="1" applyBorder="1"/>
    <xf numFmtId="17" fontId="0" fillId="0" borderId="0" xfId="0" applyNumberFormat="1" applyFill="1" applyBorder="1"/>
    <xf numFmtId="17" fontId="25" fillId="0" borderId="19" xfId="0" applyNumberFormat="1" applyFont="1" applyFill="1" applyBorder="1"/>
    <xf numFmtId="1" fontId="0" fillId="0" borderId="27" xfId="0" applyNumberFormat="1" applyFill="1" applyBorder="1"/>
    <xf numFmtId="1" fontId="0" fillId="0" borderId="26" xfId="0" applyNumberFormat="1" applyFill="1" applyBorder="1"/>
    <xf numFmtId="17" fontId="11" fillId="0" borderId="19" xfId="0" applyNumberFormat="1" applyFont="1" applyFill="1" applyBorder="1"/>
    <xf numFmtId="0" fontId="7" fillId="0" borderId="0" xfId="0" applyFont="1" applyFill="1" applyAlignment="1">
      <alignment horizontal="centerContinuous"/>
    </xf>
    <xf numFmtId="0" fontId="7" fillId="0" borderId="10" xfId="0" applyFont="1" applyFill="1" applyBorder="1"/>
    <xf numFmtId="0" fontId="7" fillId="0" borderId="10" xfId="0" applyFont="1" applyFill="1" applyBorder="1" applyAlignment="1">
      <alignment horizontal="center"/>
    </xf>
    <xf numFmtId="0" fontId="37" fillId="0" borderId="0" xfId="0" applyFont="1" applyFill="1"/>
    <xf numFmtId="0" fontId="0" fillId="0" borderId="10" xfId="0" applyFill="1" applyBorder="1"/>
    <xf numFmtId="2" fontId="7" fillId="0" borderId="18" xfId="0" applyNumberFormat="1" applyFont="1" applyFill="1" applyBorder="1"/>
    <xf numFmtId="0" fontId="22" fillId="0" borderId="28" xfId="0" applyFont="1" applyFill="1" applyBorder="1"/>
    <xf numFmtId="0" fontId="8" fillId="0" borderId="29" xfId="0" applyFont="1" applyFill="1" applyBorder="1"/>
    <xf numFmtId="0" fontId="22" fillId="0" borderId="0" xfId="0" applyNumberFormat="1" applyFont="1" applyFill="1"/>
    <xf numFmtId="0" fontId="36" fillId="0" borderId="0" xfId="0" applyNumberFormat="1" applyFont="1" applyFill="1"/>
    <xf numFmtId="0" fontId="37" fillId="0" borderId="0" xfId="0" applyNumberFormat="1" applyFont="1" applyFill="1"/>
    <xf numFmtId="0" fontId="31" fillId="0" borderId="10" xfId="0" applyNumberFormat="1" applyFont="1" applyFill="1" applyBorder="1"/>
    <xf numFmtId="0" fontId="33" fillId="0" borderId="0" xfId="0" applyNumberFormat="1" applyFont="1" applyFill="1" applyAlignment="1">
      <alignment horizontal="right"/>
    </xf>
    <xf numFmtId="0" fontId="32" fillId="0" borderId="0" xfId="0" applyNumberFormat="1" applyFont="1" applyFill="1" applyAlignment="1">
      <alignment horizontal="centerContinuous"/>
    </xf>
    <xf numFmtId="0" fontId="34" fillId="0" borderId="0" xfId="0" applyNumberFormat="1" applyFont="1" applyFill="1"/>
    <xf numFmtId="0" fontId="36" fillId="0" borderId="10" xfId="0" applyNumberFormat="1" applyFont="1" applyFill="1" applyBorder="1" applyAlignment="1">
      <alignment horizontal="center"/>
    </xf>
    <xf numFmtId="0" fontId="33" fillId="0" borderId="0" xfId="0" applyNumberFormat="1" applyFont="1" applyFill="1"/>
    <xf numFmtId="0" fontId="36" fillId="0" borderId="10" xfId="0" applyNumberFormat="1" applyFont="1" applyFill="1" applyBorder="1"/>
    <xf numFmtId="0" fontId="7" fillId="0" borderId="10" xfId="0" applyFont="1" applyFill="1" applyBorder="1" applyAlignment="1">
      <alignment horizontal="centerContinuous"/>
    </xf>
    <xf numFmtId="0" fontId="11" fillId="0" borderId="20" xfId="0" applyFont="1" applyFill="1" applyBorder="1"/>
    <xf numFmtId="0" fontId="11" fillId="0" borderId="19" xfId="0" applyFont="1" applyFill="1" applyBorder="1"/>
    <xf numFmtId="0" fontId="11" fillId="0" borderId="24" xfId="0" applyFont="1" applyFill="1" applyBorder="1"/>
    <xf numFmtId="0" fontId="11" fillId="0" borderId="30" xfId="0" applyFont="1" applyFill="1" applyBorder="1"/>
    <xf numFmtId="0" fontId="11" fillId="0" borderId="25" xfId="0" applyFont="1" applyFill="1" applyBorder="1"/>
    <xf numFmtId="0" fontId="11" fillId="0" borderId="15" xfId="0" applyFont="1" applyFill="1" applyBorder="1" applyAlignment="1">
      <alignment horizontal="center"/>
    </xf>
    <xf numFmtId="10" fontId="11" fillId="0" borderId="0" xfId="105" applyNumberFormat="1" applyFont="1" applyFill="1"/>
    <xf numFmtId="10" fontId="11" fillId="0" borderId="0" xfId="0" applyNumberFormat="1" applyFont="1" applyFill="1"/>
    <xf numFmtId="0" fontId="43" fillId="0" borderId="0" xfId="0" applyFont="1" applyFill="1"/>
    <xf numFmtId="0" fontId="39" fillId="0" borderId="10" xfId="0" applyFont="1" applyFill="1" applyBorder="1"/>
    <xf numFmtId="0" fontId="11" fillId="0" borderId="10" xfId="0" applyFont="1" applyFill="1" applyBorder="1"/>
    <xf numFmtId="0" fontId="8" fillId="0" borderId="10" xfId="0" applyNumberFormat="1" applyFont="1" applyFill="1" applyBorder="1"/>
    <xf numFmtId="0" fontId="11" fillId="0" borderId="10" xfId="0" applyNumberFormat="1" applyFont="1" applyFill="1" applyBorder="1" applyAlignment="1">
      <alignment horizontal="right"/>
    </xf>
    <xf numFmtId="0" fontId="7" fillId="0" borderId="10" xfId="0" applyFont="1" applyFill="1" applyBorder="1" applyAlignment="1">
      <alignment horizontal="right"/>
    </xf>
    <xf numFmtId="0" fontId="0" fillId="0" borderId="31" xfId="0" applyFill="1" applyBorder="1"/>
    <xf numFmtId="175" fontId="27" fillId="0" borderId="0" xfId="0" applyNumberFormat="1" applyFont="1" applyFill="1" applyBorder="1"/>
    <xf numFmtId="0" fontId="46" fillId="0" borderId="0" xfId="0" applyFont="1" applyFill="1"/>
    <xf numFmtId="0" fontId="22" fillId="0" borderId="0" xfId="0" applyFont="1" applyFill="1"/>
    <xf numFmtId="0" fontId="22" fillId="0" borderId="32" xfId="89" applyNumberFormat="1" applyFont="1" applyFill="1" applyBorder="1"/>
    <xf numFmtId="0" fontId="22" fillId="0" borderId="33" xfId="89" applyNumberFormat="1" applyFont="1" applyFill="1" applyBorder="1" applyAlignment="1">
      <alignment horizontal="center"/>
    </xf>
    <xf numFmtId="0" fontId="22" fillId="0" borderId="33" xfId="89" applyNumberFormat="1" applyFont="1" applyFill="1" applyBorder="1"/>
    <xf numFmtId="0" fontId="22" fillId="0" borderId="32" xfId="89" applyNumberFormat="1" applyFont="1" applyFill="1" applyBorder="1" applyAlignment="1">
      <alignment horizontal="center"/>
    </xf>
    <xf numFmtId="0" fontId="22" fillId="0" borderId="34" xfId="89" applyNumberFormat="1" applyFont="1" applyFill="1" applyBorder="1" applyAlignment="1">
      <alignment horizontal="center"/>
    </xf>
    <xf numFmtId="2" fontId="0" fillId="0" borderId="31" xfId="0" applyNumberFormat="1" applyFill="1" applyBorder="1"/>
    <xf numFmtId="0" fontId="25" fillId="0" borderId="0" xfId="0" applyFont="1" applyFill="1" applyBorder="1" applyAlignment="1">
      <alignment wrapText="1"/>
    </xf>
    <xf numFmtId="0" fontId="25" fillId="0" borderId="0" xfId="0" applyFont="1" applyFill="1" applyBorder="1" applyAlignment="1">
      <alignment wrapText="1" shrinkToFit="1"/>
    </xf>
    <xf numFmtId="0" fontId="25" fillId="0" borderId="20" xfId="0" applyFont="1" applyFill="1" applyBorder="1" applyAlignment="1">
      <alignment wrapText="1"/>
    </xf>
    <xf numFmtId="0" fontId="7" fillId="0" borderId="0" xfId="0" applyFont="1" applyFill="1" applyAlignment="1">
      <alignment horizontal="right"/>
    </xf>
    <xf numFmtId="0" fontId="7" fillId="0" borderId="15" xfId="0" applyFont="1" applyBorder="1" applyAlignment="1">
      <alignment horizontal="center"/>
    </xf>
    <xf numFmtId="0" fontId="7" fillId="0" borderId="0" xfId="0" applyFont="1" applyBorder="1" applyAlignment="1">
      <alignment horizontal="center"/>
    </xf>
    <xf numFmtId="9" fontId="0" fillId="0" borderId="0" xfId="0" applyNumberFormat="1"/>
    <xf numFmtId="10" fontId="0" fillId="0" borderId="0" xfId="0" applyNumberFormat="1"/>
    <xf numFmtId="2" fontId="7" fillId="0" borderId="15" xfId="0" applyNumberFormat="1" applyFont="1" applyBorder="1"/>
    <xf numFmtId="10" fontId="0" fillId="0" borderId="0" xfId="0" applyNumberFormat="1" applyFont="1"/>
    <xf numFmtId="0" fontId="7" fillId="0" borderId="0" xfId="0" applyFont="1" applyBorder="1" applyAlignment="1">
      <alignment horizontal="left"/>
    </xf>
    <xf numFmtId="2" fontId="27" fillId="0" borderId="0" xfId="0" applyNumberFormat="1" applyFont="1" applyFill="1" applyBorder="1"/>
    <xf numFmtId="0" fontId="11" fillId="0" borderId="10" xfId="0" applyNumberFormat="1" applyFont="1" applyFill="1" applyBorder="1" applyAlignment="1">
      <alignment horizontal="center"/>
    </xf>
    <xf numFmtId="0" fontId="8" fillId="0" borderId="10" xfId="0" applyNumberFormat="1" applyFont="1" applyFill="1" applyBorder="1" applyAlignment="1">
      <alignment horizontal="right"/>
    </xf>
    <xf numFmtId="168" fontId="11" fillId="0" borderId="0" xfId="0" applyNumberFormat="1" applyFont="1" applyFill="1"/>
    <xf numFmtId="2" fontId="28" fillId="0" borderId="10" xfId="0" applyNumberFormat="1" applyFont="1" applyFill="1" applyBorder="1"/>
    <xf numFmtId="0" fontId="22" fillId="0" borderId="0" xfId="0" applyNumberFormat="1" applyFont="1" applyFill="1" applyAlignment="1">
      <alignment horizontal="right"/>
    </xf>
    <xf numFmtId="0" fontId="8" fillId="0" borderId="29" xfId="0" applyFont="1" applyFill="1" applyBorder="1" applyAlignment="1">
      <alignment wrapText="1"/>
    </xf>
    <xf numFmtId="0" fontId="8" fillId="0" borderId="36" xfId="0" applyFont="1" applyFill="1" applyBorder="1" applyAlignment="1">
      <alignment wrapText="1"/>
    </xf>
    <xf numFmtId="0" fontId="22" fillId="0" borderId="37" xfId="0" applyFont="1" applyFill="1" applyBorder="1"/>
    <xf numFmtId="0" fontId="8" fillId="0" borderId="38" xfId="0" applyFont="1" applyFill="1" applyBorder="1"/>
    <xf numFmtId="0" fontId="22" fillId="0" borderId="10" xfId="0" applyFont="1" applyFill="1" applyBorder="1"/>
    <xf numFmtId="0" fontId="22" fillId="0" borderId="38" xfId="0" applyFont="1" applyFill="1" applyBorder="1"/>
    <xf numFmtId="2" fontId="22" fillId="0" borderId="10" xfId="0" applyNumberFormat="1" applyFont="1" applyFill="1" applyBorder="1"/>
    <xf numFmtId="0" fontId="22" fillId="0" borderId="39" xfId="0" applyFont="1" applyFill="1" applyBorder="1"/>
    <xf numFmtId="0" fontId="8" fillId="0" borderId="40" xfId="0" applyFont="1" applyFill="1" applyBorder="1"/>
    <xf numFmtId="0" fontId="22" fillId="0" borderId="40" xfId="0" applyFont="1" applyFill="1" applyBorder="1"/>
    <xf numFmtId="0" fontId="22" fillId="0" borderId="41" xfId="0" applyFont="1" applyFill="1" applyBorder="1"/>
    <xf numFmtId="0" fontId="42" fillId="0" borderId="0" xfId="0" applyNumberFormat="1" applyFont="1" applyFill="1" applyAlignment="1">
      <alignment horizontal="centerContinuous"/>
    </xf>
    <xf numFmtId="0" fontId="40" fillId="0" borderId="0" xfId="0" applyNumberFormat="1" applyFont="1" applyFill="1" applyAlignment="1">
      <alignment horizontal="center"/>
    </xf>
    <xf numFmtId="0" fontId="8" fillId="0" borderId="10" xfId="0" applyNumberFormat="1" applyFont="1" applyFill="1" applyBorder="1" applyAlignment="1">
      <alignment horizontal="center" vertical="center" wrapText="1"/>
    </xf>
    <xf numFmtId="0" fontId="15" fillId="0" borderId="0" xfId="0" applyNumberFormat="1" applyFont="1" applyFill="1" applyAlignment="1">
      <alignment horizontal="centerContinuous" vertical="top" wrapText="1"/>
    </xf>
    <xf numFmtId="0" fontId="16" fillId="0" borderId="0" xfId="0" applyNumberFormat="1" applyFont="1" applyFill="1" applyAlignment="1">
      <alignment horizontal="centerContinuous" vertical="top" wrapText="1"/>
    </xf>
    <xf numFmtId="0" fontId="38" fillId="0" borderId="0" xfId="0" applyNumberFormat="1" applyFont="1" applyFill="1"/>
    <xf numFmtId="0" fontId="39" fillId="0" borderId="0" xfId="0" applyFont="1" applyFill="1"/>
    <xf numFmtId="0" fontId="35" fillId="0" borderId="0" xfId="0" applyNumberFormat="1" applyFont="1" applyFill="1" applyAlignment="1">
      <alignment horizontal="right"/>
    </xf>
    <xf numFmtId="0" fontId="35" fillId="0" borderId="0" xfId="0" applyFont="1" applyFill="1"/>
    <xf numFmtId="0" fontId="35" fillId="0" borderId="0" xfId="0" applyFont="1" applyFill="1" applyAlignment="1">
      <alignment horizontal="centerContinuous"/>
    </xf>
    <xf numFmtId="0" fontId="35" fillId="0" borderId="10" xfId="0" applyFont="1" applyFill="1" applyBorder="1"/>
    <xf numFmtId="0" fontId="35" fillId="0" borderId="10" xfId="0" applyFont="1" applyFill="1" applyBorder="1" applyAlignment="1">
      <alignment wrapText="1"/>
    </xf>
    <xf numFmtId="0" fontId="35" fillId="0" borderId="10" xfId="0" applyFont="1" applyFill="1" applyBorder="1" applyAlignment="1">
      <alignment horizontal="center"/>
    </xf>
    <xf numFmtId="0" fontId="39" fillId="0" borderId="10" xfId="0" applyFont="1" applyFill="1" applyBorder="1" applyAlignment="1">
      <alignment wrapText="1"/>
    </xf>
    <xf numFmtId="0" fontId="22" fillId="0" borderId="0" xfId="0" applyFont="1" applyFill="1" applyAlignment="1">
      <alignment horizontal="right"/>
    </xf>
    <xf numFmtId="1" fontId="22" fillId="0" borderId="10" xfId="0" applyNumberFormat="1" applyFont="1" applyFill="1" applyBorder="1" applyAlignment="1">
      <alignment horizontal="center"/>
    </xf>
    <xf numFmtId="2" fontId="39" fillId="0" borderId="10" xfId="0" applyNumberFormat="1" applyFont="1" applyFill="1" applyBorder="1" applyAlignment="1">
      <alignment wrapText="1"/>
    </xf>
    <xf numFmtId="2" fontId="35" fillId="0" borderId="10" xfId="0" applyNumberFormat="1" applyFont="1" applyFill="1" applyBorder="1" applyAlignment="1">
      <alignment wrapText="1"/>
    </xf>
    <xf numFmtId="2" fontId="0" fillId="0" borderId="0" xfId="0" applyNumberFormat="1" applyFill="1" applyAlignment="1">
      <alignment horizontal="right"/>
    </xf>
    <xf numFmtId="0" fontId="7" fillId="0" borderId="0" xfId="0" applyNumberFormat="1" applyFont="1" applyFill="1" applyAlignment="1">
      <alignment horizontal="left"/>
    </xf>
    <xf numFmtId="0" fontId="0" fillId="0" borderId="10" xfId="0" applyFill="1" applyBorder="1" applyAlignment="1">
      <alignment wrapText="1"/>
    </xf>
    <xf numFmtId="0" fontId="0" fillId="0" borderId="17" xfId="0" applyFill="1" applyBorder="1"/>
    <xf numFmtId="0" fontId="9" fillId="0" borderId="0" xfId="0" applyNumberFormat="1" applyFont="1" applyFill="1"/>
    <xf numFmtId="0" fontId="47" fillId="0" borderId="0" xfId="0" applyFont="1"/>
    <xf numFmtId="0" fontId="7" fillId="0" borderId="0" xfId="0" applyFont="1" applyFill="1" applyAlignment="1">
      <alignment wrapText="1"/>
    </xf>
    <xf numFmtId="0" fontId="57" fillId="0" borderId="0" xfId="0" applyFont="1" applyFill="1" applyAlignment="1">
      <alignment wrapText="1"/>
    </xf>
    <xf numFmtId="0" fontId="58" fillId="0" borderId="0" xfId="0" applyFont="1" applyBorder="1"/>
    <xf numFmtId="2" fontId="57" fillId="0" borderId="0" xfId="0" applyNumberFormat="1" applyFont="1" applyBorder="1"/>
    <xf numFmtId="2" fontId="57" fillId="0" borderId="0" xfId="0" applyNumberFormat="1" applyFont="1" applyFill="1"/>
    <xf numFmtId="0" fontId="56" fillId="0" borderId="0" xfId="0" applyFont="1"/>
    <xf numFmtId="0" fontId="7" fillId="0" borderId="0" xfId="0" applyNumberFormat="1" applyFont="1" applyFill="1" applyAlignment="1">
      <alignment horizontal="centerContinuous"/>
    </xf>
    <xf numFmtId="0" fontId="11" fillId="0" borderId="0" xfId="0" applyNumberFormat="1" applyFont="1" applyFill="1" applyAlignment="1">
      <alignment horizontal="centerContinuous"/>
    </xf>
    <xf numFmtId="0" fontId="11" fillId="0" borderId="0" xfId="0" applyNumberFormat="1" applyFont="1" applyFill="1" applyBorder="1" applyAlignment="1">
      <alignment horizontal="center"/>
    </xf>
    <xf numFmtId="4" fontId="0" fillId="0" borderId="10" xfId="0" applyNumberFormat="1" applyFill="1" applyBorder="1"/>
    <xf numFmtId="1" fontId="7" fillId="0" borderId="10" xfId="0" applyNumberFormat="1" applyFont="1" applyFill="1" applyBorder="1"/>
    <xf numFmtId="0" fontId="34" fillId="0" borderId="0" xfId="0" applyNumberFormat="1" applyFont="1" applyFill="1" applyAlignment="1">
      <alignment horizontal="left"/>
    </xf>
    <xf numFmtId="0" fontId="36" fillId="0" borderId="0" xfId="0" applyNumberFormat="1" applyFont="1" applyFill="1" applyAlignment="1">
      <alignment horizontal="right"/>
    </xf>
    <xf numFmtId="0" fontId="36" fillId="0" borderId="0" xfId="0" applyNumberFormat="1" applyFont="1" applyFill="1" applyAlignment="1">
      <alignment horizontal="centerContinuous"/>
    </xf>
    <xf numFmtId="0" fontId="33" fillId="0" borderId="0" xfId="0" applyNumberFormat="1" applyFont="1" applyFill="1" applyAlignment="1">
      <alignment horizontal="centerContinuous"/>
    </xf>
    <xf numFmtId="0" fontId="33" fillId="0" borderId="0" xfId="0" applyNumberFormat="1" applyFont="1" applyFill="1" applyAlignment="1">
      <alignment horizontal="left"/>
    </xf>
    <xf numFmtId="0" fontId="36" fillId="0" borderId="0" xfId="0" applyNumberFormat="1" applyFont="1" applyFill="1" applyAlignment="1">
      <alignment horizontal="center"/>
    </xf>
    <xf numFmtId="0" fontId="36" fillId="0" borderId="28" xfId="0" applyNumberFormat="1" applyFont="1" applyFill="1" applyBorder="1" applyAlignment="1">
      <alignment horizontal="center"/>
    </xf>
    <xf numFmtId="0" fontId="36" fillId="0" borderId="37" xfId="0" applyNumberFormat="1" applyFont="1" applyFill="1" applyBorder="1" applyAlignment="1">
      <alignment horizontal="center"/>
    </xf>
    <xf numFmtId="0" fontId="33" fillId="0" borderId="37" xfId="0" applyNumberFormat="1" applyFont="1" applyFill="1" applyBorder="1"/>
    <xf numFmtId="0" fontId="33" fillId="0" borderId="10" xfId="0" applyNumberFormat="1" applyFont="1" applyFill="1" applyBorder="1"/>
    <xf numFmtId="2" fontId="36" fillId="0" borderId="10" xfId="0" applyNumberFormat="1" applyFont="1" applyFill="1" applyBorder="1"/>
    <xf numFmtId="0" fontId="36" fillId="0" borderId="39" xfId="0" applyNumberFormat="1" applyFont="1" applyFill="1" applyBorder="1"/>
    <xf numFmtId="2" fontId="33" fillId="0" borderId="0" xfId="0" applyNumberFormat="1" applyFont="1" applyFill="1"/>
    <xf numFmtId="0" fontId="59" fillId="0" borderId="43" xfId="0" applyFont="1" applyBorder="1" applyAlignment="1">
      <alignment horizontal="justify" vertical="top" wrapText="1"/>
    </xf>
    <xf numFmtId="0" fontId="59" fillId="0" borderId="44" xfId="0" applyFont="1" applyBorder="1" applyAlignment="1">
      <alignment horizontal="justify" vertical="top" wrapText="1"/>
    </xf>
    <xf numFmtId="10" fontId="0" fillId="0" borderId="0" xfId="92" applyNumberFormat="1" applyFont="1"/>
    <xf numFmtId="0" fontId="22" fillId="0" borderId="10" xfId="89" applyNumberFormat="1" applyFont="1" applyFill="1" applyBorder="1" applyAlignment="1">
      <alignment wrapText="1"/>
    </xf>
    <xf numFmtId="0" fontId="0" fillId="0" borderId="42" xfId="0" applyFill="1" applyBorder="1"/>
    <xf numFmtId="10" fontId="0" fillId="0" borderId="10" xfId="0" applyNumberFormat="1" applyFill="1" applyBorder="1"/>
    <xf numFmtId="2" fontId="11" fillId="0" borderId="20" xfId="0" applyNumberFormat="1" applyFont="1" applyFill="1" applyBorder="1"/>
    <xf numFmtId="0" fontId="7" fillId="0" borderId="10" xfId="0" applyFont="1" applyFill="1" applyBorder="1" applyAlignment="1">
      <alignment wrapText="1"/>
    </xf>
    <xf numFmtId="2" fontId="7" fillId="0" borderId="0" xfId="0" applyNumberFormat="1" applyFont="1" applyFill="1" applyAlignment="1">
      <alignment horizontal="right"/>
    </xf>
    <xf numFmtId="0" fontId="0" fillId="0" borderId="0" xfId="0" applyFill="1" applyAlignment="1">
      <alignment wrapText="1"/>
    </xf>
    <xf numFmtId="168" fontId="11" fillId="0" borderId="25" xfId="0" applyNumberFormat="1" applyFont="1" applyFill="1" applyBorder="1"/>
    <xf numFmtId="0" fontId="8" fillId="0" borderId="0" xfId="0" applyFont="1" applyFill="1" applyAlignment="1">
      <alignment horizontal="centerContinuous"/>
    </xf>
    <xf numFmtId="0" fontId="7" fillId="0" borderId="45" xfId="0" applyFont="1" applyFill="1" applyBorder="1" applyAlignment="1">
      <alignment wrapText="1"/>
    </xf>
    <xf numFmtId="0" fontId="7" fillId="0" borderId="46" xfId="0" applyFont="1" applyFill="1" applyBorder="1" applyAlignment="1">
      <alignment horizontal="centerContinuous" wrapText="1"/>
    </xf>
    <xf numFmtId="0" fontId="7" fillId="0" borderId="46" xfId="0" applyFont="1" applyFill="1" applyBorder="1" applyAlignment="1">
      <alignment horizontal="centerContinuous"/>
    </xf>
    <xf numFmtId="0" fontId="7" fillId="0" borderId="47" xfId="0" applyFont="1" applyFill="1" applyBorder="1" applyAlignment="1">
      <alignment horizontal="centerContinuous" wrapText="1"/>
    </xf>
    <xf numFmtId="0" fontId="7" fillId="0" borderId="45" xfId="0" applyFont="1" applyFill="1" applyBorder="1" applyAlignment="1">
      <alignment horizontal="center" vertical="center" wrapText="1"/>
    </xf>
    <xf numFmtId="0" fontId="7" fillId="0" borderId="46" xfId="0" applyFont="1" applyFill="1" applyBorder="1" applyAlignment="1">
      <alignment horizontal="center" vertical="center" wrapText="1"/>
    </xf>
    <xf numFmtId="0" fontId="7" fillId="0" borderId="47" xfId="0" applyFont="1" applyFill="1" applyBorder="1" applyAlignment="1">
      <alignment horizontal="center" vertical="center" wrapText="1"/>
    </xf>
    <xf numFmtId="0" fontId="7" fillId="0" borderId="17" xfId="0" applyFont="1" applyFill="1" applyBorder="1" applyAlignment="1">
      <alignment horizontal="center" wrapText="1"/>
    </xf>
    <xf numFmtId="4" fontId="7" fillId="0" borderId="10" xfId="0" applyNumberFormat="1" applyFont="1" applyFill="1" applyBorder="1"/>
    <xf numFmtId="2" fontId="0" fillId="0" borderId="16" xfId="0" applyNumberFormat="1" applyFill="1" applyBorder="1"/>
    <xf numFmtId="2" fontId="12" fillId="0" borderId="0" xfId="0" applyNumberFormat="1" applyFont="1" applyFill="1"/>
    <xf numFmtId="2" fontId="7" fillId="0" borderId="0" xfId="105" applyNumberFormat="1" applyFont="1" applyFill="1"/>
    <xf numFmtId="0" fontId="7" fillId="0" borderId="10" xfId="0" applyFont="1" applyBorder="1" applyAlignment="1">
      <alignment horizontal="right"/>
    </xf>
    <xf numFmtId="0" fontId="0" fillId="0" borderId="0" xfId="0" applyAlignment="1">
      <alignment vertical="center"/>
    </xf>
    <xf numFmtId="0" fontId="0" fillId="0" borderId="0" xfId="0" applyBorder="1" applyAlignment="1">
      <alignment vertical="center"/>
    </xf>
    <xf numFmtId="0" fontId="8" fillId="0" borderId="48"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50" xfId="0" applyFont="1" applyBorder="1" applyAlignment="1">
      <alignment horizontal="center" vertical="center" wrapText="1"/>
    </xf>
    <xf numFmtId="0" fontId="22" fillId="0" borderId="51" xfId="0" applyFont="1" applyBorder="1" applyAlignment="1">
      <alignment horizontal="center" vertical="center"/>
    </xf>
    <xf numFmtId="0" fontId="22" fillId="0" borderId="51" xfId="0" applyFont="1" applyFill="1" applyBorder="1" applyAlignment="1">
      <alignment horizontal="center" vertical="center"/>
    </xf>
    <xf numFmtId="0" fontId="22" fillId="0" borderId="10" xfId="0" applyFont="1" applyBorder="1" applyAlignment="1">
      <alignment horizontal="left" vertical="center" wrapText="1"/>
    </xf>
    <xf numFmtId="0" fontId="8" fillId="0" borderId="10" xfId="0" applyFont="1" applyFill="1" applyBorder="1" applyAlignment="1">
      <alignment horizontal="center" vertical="center"/>
    </xf>
    <xf numFmtId="0" fontId="22" fillId="0" borderId="10" xfId="0" applyFont="1" applyBorder="1" applyAlignment="1">
      <alignment horizontal="center" vertical="center"/>
    </xf>
    <xf numFmtId="0" fontId="22" fillId="0" borderId="52" xfId="0" applyFont="1" applyBorder="1" applyAlignment="1">
      <alignment horizontal="center" vertical="center"/>
    </xf>
    <xf numFmtId="1" fontId="22" fillId="0" borderId="51" xfId="0" applyNumberFormat="1" applyFont="1" applyBorder="1" applyAlignment="1">
      <alignment horizontal="center" vertical="center"/>
    </xf>
    <xf numFmtId="0" fontId="22" fillId="0" borderId="10" xfId="0" applyFont="1" applyFill="1" applyBorder="1" applyAlignment="1">
      <alignment horizontal="left" vertical="center" wrapText="1"/>
    </xf>
    <xf numFmtId="0" fontId="22" fillId="0" borderId="10" xfId="0" applyFont="1" applyFill="1" applyBorder="1" applyAlignment="1">
      <alignment horizontal="center" vertical="center"/>
    </xf>
    <xf numFmtId="0" fontId="8" fillId="0" borderId="52" xfId="0" applyFont="1" applyBorder="1" applyAlignment="1">
      <alignment horizontal="center" vertical="center"/>
    </xf>
    <xf numFmtId="1" fontId="22" fillId="0" borderId="51" xfId="0" quotePrefix="1" applyNumberFormat="1" applyFont="1" applyBorder="1" applyAlignment="1" applyProtection="1">
      <alignment horizontal="center" vertical="center"/>
    </xf>
    <xf numFmtId="0" fontId="8" fillId="0" borderId="10" xfId="0" applyFont="1" applyBorder="1" applyAlignment="1">
      <alignment horizontal="center" vertical="center"/>
    </xf>
    <xf numFmtId="0" fontId="22" fillId="0" borderId="10" xfId="0" applyNumberFormat="1" applyFont="1" applyFill="1" applyBorder="1" applyAlignment="1">
      <alignment horizontal="left" vertical="center" wrapText="1"/>
    </xf>
    <xf numFmtId="1" fontId="22" fillId="0" borderId="51" xfId="0" quotePrefix="1" applyNumberFormat="1" applyFont="1" applyBorder="1" applyAlignment="1">
      <alignment horizontal="center" vertical="center"/>
    </xf>
    <xf numFmtId="0" fontId="22" fillId="0" borderId="10" xfId="0" applyFont="1" applyFill="1" applyBorder="1" applyAlignment="1" applyProtection="1">
      <alignment horizontal="left" vertical="center" wrapText="1"/>
    </xf>
    <xf numFmtId="0" fontId="45" fillId="0" borderId="10" xfId="0" applyFont="1" applyFill="1" applyBorder="1" applyAlignment="1" applyProtection="1">
      <alignment horizontal="center" vertical="center"/>
    </xf>
    <xf numFmtId="1" fontId="22" fillId="0" borderId="51" xfId="0" applyNumberFormat="1" applyFont="1" applyBorder="1" applyAlignment="1" applyProtection="1">
      <alignment horizontal="center" vertical="center"/>
    </xf>
    <xf numFmtId="0" fontId="8" fillId="0" borderId="10" xfId="0" applyFont="1" applyFill="1" applyBorder="1" applyAlignment="1" applyProtection="1">
      <alignment horizontal="left" vertical="center"/>
    </xf>
    <xf numFmtId="0" fontId="22" fillId="0" borderId="10" xfId="0" applyNumberFormat="1" applyFont="1" applyFill="1" applyBorder="1" applyAlignment="1">
      <alignment horizontal="left" vertical="center"/>
    </xf>
    <xf numFmtId="1" fontId="22" fillId="0" borderId="53" xfId="0" applyNumberFormat="1" applyFont="1" applyBorder="1" applyAlignment="1" applyProtection="1">
      <alignment horizontal="center" vertical="center"/>
    </xf>
    <xf numFmtId="0" fontId="22" fillId="0" borderId="54" xfId="0" applyNumberFormat="1" applyFont="1" applyFill="1" applyBorder="1" applyAlignment="1">
      <alignment horizontal="left" vertical="center"/>
    </xf>
    <xf numFmtId="0" fontId="45" fillId="0" borderId="54" xfId="0" applyFont="1" applyFill="1" applyBorder="1" applyAlignment="1" applyProtection="1">
      <alignment horizontal="center" vertical="center"/>
    </xf>
    <xf numFmtId="0" fontId="22" fillId="0" borderId="55" xfId="0" applyFont="1" applyBorder="1" applyAlignment="1">
      <alignment horizontal="center" vertical="center"/>
    </xf>
    <xf numFmtId="0" fontId="0" fillId="0" borderId="19" xfId="0" applyBorder="1" applyAlignment="1">
      <alignment horizontal="center" vertical="center"/>
    </xf>
    <xf numFmtId="0" fontId="0" fillId="0" borderId="19" xfId="0" applyBorder="1" applyAlignment="1">
      <alignment horizontal="center" vertical="top"/>
    </xf>
    <xf numFmtId="0" fontId="22" fillId="0" borderId="19" xfId="0" applyFont="1" applyBorder="1" applyAlignment="1">
      <alignment horizontal="center" vertical="top"/>
    </xf>
    <xf numFmtId="0" fontId="0" fillId="0" borderId="24" xfId="0" applyBorder="1" applyAlignment="1">
      <alignment vertical="center"/>
    </xf>
    <xf numFmtId="2" fontId="7" fillId="0" borderId="10" xfId="105" applyNumberFormat="1" applyFont="1" applyFill="1" applyBorder="1"/>
    <xf numFmtId="2" fontId="7" fillId="0" borderId="10" xfId="0" applyNumberFormat="1" applyFont="1" applyFill="1" applyBorder="1" applyAlignment="1">
      <alignment horizontal="right"/>
    </xf>
    <xf numFmtId="168" fontId="7" fillId="0" borderId="10" xfId="105" applyNumberFormat="1" applyFont="1" applyFill="1" applyBorder="1"/>
    <xf numFmtId="2" fontId="0" fillId="0" borderId="42" xfId="0" applyNumberFormat="1" applyFill="1" applyBorder="1"/>
    <xf numFmtId="2" fontId="11" fillId="0" borderId="42" xfId="0" applyNumberFormat="1" applyFont="1" applyFill="1" applyBorder="1"/>
    <xf numFmtId="14" fontId="11" fillId="0" borderId="10" xfId="0" applyNumberFormat="1" applyFont="1" applyFill="1" applyBorder="1"/>
    <xf numFmtId="16" fontId="0" fillId="0" borderId="10" xfId="0" applyNumberFormat="1" applyFill="1" applyBorder="1"/>
    <xf numFmtId="14" fontId="0" fillId="0" borderId="10" xfId="0" applyNumberFormat="1" applyFill="1" applyBorder="1"/>
    <xf numFmtId="0" fontId="0" fillId="0" borderId="35" xfId="0" applyFill="1" applyBorder="1"/>
    <xf numFmtId="0" fontId="69" fillId="0" borderId="0" xfId="0" applyFont="1" applyFill="1"/>
    <xf numFmtId="0" fontId="7" fillId="0" borderId="10" xfId="0" applyFont="1" applyFill="1" applyBorder="1" applyAlignment="1">
      <alignment vertical="top" wrapText="1"/>
    </xf>
    <xf numFmtId="2" fontId="7" fillId="0" borderId="10" xfId="0" applyNumberFormat="1" applyFont="1" applyFill="1" applyBorder="1" applyAlignment="1"/>
    <xf numFmtId="172" fontId="7" fillId="0" borderId="0" xfId="0" applyNumberFormat="1" applyFont="1" applyFill="1" applyBorder="1"/>
    <xf numFmtId="0" fontId="7" fillId="0" borderId="10" xfId="0" applyFont="1" applyFill="1" applyBorder="1" applyAlignment="1">
      <alignment horizontal="left"/>
    </xf>
    <xf numFmtId="2" fontId="11" fillId="0" borderId="10" xfId="0" applyNumberFormat="1" applyFont="1" applyFill="1" applyBorder="1" applyAlignment="1">
      <alignment horizontal="left"/>
    </xf>
    <xf numFmtId="2" fontId="7" fillId="0" borderId="10" xfId="0" applyNumberFormat="1" applyFont="1" applyFill="1" applyBorder="1" applyAlignment="1">
      <alignment horizontal="left"/>
    </xf>
    <xf numFmtId="0" fontId="11" fillId="0" borderId="42" xfId="0" applyFont="1" applyFill="1" applyBorder="1"/>
    <xf numFmtId="2" fontId="7" fillId="0" borderId="42" xfId="0" applyNumberFormat="1" applyFont="1" applyFill="1" applyBorder="1" applyAlignment="1"/>
    <xf numFmtId="0" fontId="11" fillId="0" borderId="10" xfId="0" applyFont="1" applyFill="1" applyBorder="1" applyAlignment="1">
      <alignment horizontal="left"/>
    </xf>
    <xf numFmtId="9" fontId="11" fillId="0" borderId="10" xfId="92" applyFont="1" applyFill="1" applyBorder="1"/>
    <xf numFmtId="0" fontId="7" fillId="0" borderId="0" xfId="0" applyFont="1" applyFill="1" applyAlignment="1">
      <alignment horizontal="center"/>
    </xf>
    <xf numFmtId="9" fontId="7" fillId="0" borderId="10" xfId="0" applyNumberFormat="1" applyFont="1" applyBorder="1"/>
    <xf numFmtId="14" fontId="0" fillId="0" borderId="10" xfId="0" applyNumberFormat="1" applyBorder="1" applyAlignment="1">
      <alignment horizontal="center"/>
    </xf>
    <xf numFmtId="1" fontId="0" fillId="0" borderId="10" xfId="0" applyNumberFormat="1" applyBorder="1"/>
    <xf numFmtId="1" fontId="7" fillId="0" borderId="10" xfId="0" applyNumberFormat="1" applyFont="1" applyBorder="1"/>
    <xf numFmtId="10" fontId="7" fillId="0" borderId="10" xfId="0" applyNumberFormat="1" applyFont="1" applyFill="1" applyBorder="1"/>
    <xf numFmtId="14"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xf>
    <xf numFmtId="0" fontId="7" fillId="0" borderId="35" xfId="0" applyFont="1" applyFill="1" applyBorder="1"/>
    <xf numFmtId="169" fontId="11" fillId="0" borderId="10" xfId="0" applyNumberFormat="1" applyFont="1" applyFill="1" applyBorder="1"/>
    <xf numFmtId="1" fontId="7" fillId="0" borderId="0" xfId="0" applyNumberFormat="1" applyFont="1" applyFill="1"/>
    <xf numFmtId="1" fontId="7" fillId="0" borderId="10" xfId="0" applyNumberFormat="1" applyFont="1" applyFill="1" applyBorder="1" applyAlignment="1">
      <alignment horizontal="center"/>
    </xf>
    <xf numFmtId="1" fontId="7" fillId="0" borderId="10" xfId="0" applyNumberFormat="1" applyFont="1" applyFill="1" applyBorder="1" applyAlignment="1">
      <alignment horizontal="center" vertical="center" wrapText="1"/>
    </xf>
    <xf numFmtId="0" fontId="30" fillId="0" borderId="0" xfId="0" applyFont="1" applyFill="1" applyAlignment="1">
      <alignment horizontal="right"/>
    </xf>
    <xf numFmtId="2" fontId="0" fillId="0" borderId="10" xfId="0" applyNumberFormat="1" applyBorder="1" applyAlignment="1">
      <alignment horizontal="right"/>
    </xf>
    <xf numFmtId="0" fontId="30" fillId="0" borderId="10" xfId="0" applyFont="1" applyFill="1" applyBorder="1" applyAlignment="1">
      <alignment horizontal="right"/>
    </xf>
    <xf numFmtId="0" fontId="0" fillId="0" borderId="10" xfId="0" applyFill="1" applyBorder="1" applyAlignment="1">
      <alignment horizontal="left"/>
    </xf>
    <xf numFmtId="0" fontId="41" fillId="0" borderId="0" xfId="0" applyNumberFormat="1" applyFont="1" applyFill="1" applyAlignment="1">
      <alignment horizontal="centerContinuous" vertical="top" wrapText="1"/>
    </xf>
    <xf numFmtId="0" fontId="16" fillId="0" borderId="0" xfId="0" applyNumberFormat="1" applyFont="1" applyFill="1" applyAlignment="1">
      <alignment horizontal="centerContinuous"/>
    </xf>
    <xf numFmtId="0" fontId="68" fillId="0" borderId="0" xfId="0" applyFont="1" applyAlignment="1">
      <alignment horizontal="center" vertical="center" wrapText="1"/>
    </xf>
    <xf numFmtId="0" fontId="62" fillId="0" borderId="0" xfId="0" applyFont="1" applyAlignment="1">
      <alignment horizontal="center" vertical="center" wrapText="1"/>
    </xf>
    <xf numFmtId="0" fontId="39" fillId="0" borderId="0" xfId="0" applyFont="1" applyFill="1" applyBorder="1" applyAlignment="1">
      <alignment horizontal="center" vertical="center" wrapText="1"/>
    </xf>
    <xf numFmtId="0" fontId="72" fillId="0" borderId="56" xfId="0" applyFont="1" applyFill="1" applyBorder="1" applyAlignment="1">
      <alignment horizontal="center" vertical="center" wrapText="1"/>
    </xf>
    <xf numFmtId="0" fontId="39" fillId="0" borderId="60" xfId="0" applyFont="1" applyFill="1" applyBorder="1" applyAlignment="1">
      <alignment horizontal="center" vertical="center" wrapText="1"/>
    </xf>
    <xf numFmtId="0" fontId="39" fillId="0" borderId="0" xfId="0" applyFont="1" applyFill="1" applyBorder="1" applyAlignment="1">
      <alignment horizontal="left" vertical="center" wrapText="1"/>
    </xf>
    <xf numFmtId="0" fontId="39" fillId="0" borderId="61" xfId="0" applyFont="1" applyFill="1" applyBorder="1" applyAlignment="1">
      <alignment horizontal="center" vertical="center" wrapText="1"/>
    </xf>
    <xf numFmtId="0" fontId="39" fillId="0" borderId="57" xfId="0" applyFont="1" applyFill="1" applyBorder="1" applyAlignment="1">
      <alignment horizontal="left" vertical="center" wrapText="1"/>
    </xf>
    <xf numFmtId="2" fontId="39" fillId="0" borderId="0" xfId="0" applyNumberFormat="1" applyFont="1" applyFill="1" applyBorder="1" applyAlignment="1">
      <alignment horizontal="center" vertical="center" wrapText="1"/>
    </xf>
    <xf numFmtId="2" fontId="39" fillId="0" borderId="58" xfId="0" applyNumberFormat="1" applyFont="1" applyFill="1" applyBorder="1" applyAlignment="1">
      <alignment horizontal="center" vertical="center" wrapText="1"/>
    </xf>
    <xf numFmtId="167" fontId="39" fillId="0" borderId="0" xfId="0" applyNumberFormat="1" applyFont="1" applyFill="1" applyBorder="1" applyAlignment="1">
      <alignment horizontal="center" vertical="center" wrapText="1"/>
    </xf>
    <xf numFmtId="165" fontId="39" fillId="0" borderId="58" xfId="37" applyFont="1" applyFill="1" applyBorder="1" applyAlignment="1">
      <alignment horizontal="center" vertical="center" wrapText="1"/>
    </xf>
    <xf numFmtId="165" fontId="39" fillId="0" borderId="59" xfId="37" applyFont="1" applyFill="1" applyBorder="1" applyAlignment="1">
      <alignment horizontal="center" vertical="center" wrapText="1"/>
    </xf>
    <xf numFmtId="0" fontId="35" fillId="0" borderId="57" xfId="0" applyFont="1" applyFill="1" applyBorder="1" applyAlignment="1">
      <alignment horizontal="center" vertical="center" wrapText="1"/>
    </xf>
    <xf numFmtId="2" fontId="39" fillId="0" borderId="61" xfId="0" applyNumberFormat="1" applyFont="1" applyFill="1" applyBorder="1" applyAlignment="1">
      <alignment horizontal="center" vertical="center" wrapText="1"/>
    </xf>
    <xf numFmtId="165" fontId="39" fillId="0" borderId="61" xfId="37" applyFont="1" applyFill="1" applyBorder="1" applyAlignment="1">
      <alignment horizontal="center" vertical="center" wrapText="1"/>
    </xf>
    <xf numFmtId="49" fontId="74" fillId="0" borderId="58" xfId="0" applyNumberFormat="1" applyFont="1" applyFill="1" applyBorder="1" applyAlignment="1">
      <alignment horizontal="center" vertical="center" wrapText="1"/>
    </xf>
    <xf numFmtId="49" fontId="74" fillId="0" borderId="59" xfId="0" applyNumberFormat="1" applyFont="1" applyFill="1" applyBorder="1" applyAlignment="1">
      <alignment horizontal="center" vertical="center" wrapText="1"/>
    </xf>
    <xf numFmtId="0" fontId="76" fillId="0" borderId="57" xfId="0" applyFont="1" applyFill="1" applyBorder="1" applyAlignment="1">
      <alignment horizontal="left" vertical="center" wrapText="1"/>
    </xf>
    <xf numFmtId="0" fontId="76" fillId="0" borderId="60" xfId="0" applyFont="1" applyFill="1" applyBorder="1" applyAlignment="1">
      <alignment horizontal="left" vertical="center" wrapText="1"/>
    </xf>
    <xf numFmtId="2" fontId="39" fillId="0" borderId="59" xfId="0" applyNumberFormat="1" applyFont="1" applyFill="1" applyBorder="1" applyAlignment="1">
      <alignment horizontal="center" vertical="center" wrapText="1"/>
    </xf>
    <xf numFmtId="2" fontId="39" fillId="0" borderId="62" xfId="0" applyNumberFormat="1" applyFont="1" applyFill="1" applyBorder="1" applyAlignment="1">
      <alignment horizontal="center" vertical="center" wrapText="1"/>
    </xf>
    <xf numFmtId="17" fontId="39" fillId="0" borderId="57" xfId="0" applyNumberFormat="1" applyFont="1" applyFill="1" applyBorder="1" applyAlignment="1">
      <alignment horizontal="center" vertical="center" wrapText="1"/>
    </xf>
    <xf numFmtId="0" fontId="35" fillId="0" borderId="0" xfId="0" applyFont="1" applyFill="1" applyBorder="1" applyAlignment="1">
      <alignment horizontal="center" vertical="center" wrapText="1"/>
    </xf>
    <xf numFmtId="2" fontId="35" fillId="0" borderId="0" xfId="0" applyNumberFormat="1" applyFont="1" applyFill="1" applyBorder="1" applyAlignment="1">
      <alignment horizontal="center" vertical="center" wrapText="1"/>
    </xf>
    <xf numFmtId="174" fontId="39" fillId="0" borderId="0" xfId="0" applyNumberFormat="1" applyFont="1" applyFill="1" applyBorder="1" applyAlignment="1">
      <alignment horizontal="center" vertical="center" wrapText="1"/>
    </xf>
    <xf numFmtId="187" fontId="39" fillId="0" borderId="0" xfId="0" applyNumberFormat="1" applyFont="1" applyFill="1" applyBorder="1" applyAlignment="1">
      <alignment horizontal="center" vertical="center" wrapText="1"/>
    </xf>
    <xf numFmtId="0" fontId="75" fillId="0" borderId="0" xfId="0" applyFont="1" applyFill="1" applyBorder="1" applyAlignment="1">
      <alignment horizontal="center" vertical="center" wrapText="1"/>
    </xf>
    <xf numFmtId="0" fontId="68" fillId="0" borderId="0" xfId="0" applyFont="1" applyBorder="1" applyAlignment="1">
      <alignment horizontal="center" vertical="center" wrapText="1"/>
    </xf>
    <xf numFmtId="17" fontId="39" fillId="0" borderId="65" xfId="0" applyNumberFormat="1" applyFont="1" applyFill="1" applyBorder="1" applyAlignment="1">
      <alignment horizontal="center" vertical="center" wrapText="1"/>
    </xf>
    <xf numFmtId="0" fontId="39" fillId="0" borderId="66" xfId="0" applyFont="1" applyFill="1" applyBorder="1" applyAlignment="1">
      <alignment horizontal="center" vertical="center" wrapText="1"/>
    </xf>
    <xf numFmtId="0" fontId="78" fillId="0" borderId="0" xfId="0" applyFont="1" applyFill="1"/>
    <xf numFmtId="2" fontId="78" fillId="0" borderId="0" xfId="0" applyNumberFormat="1" applyFont="1" applyFill="1"/>
    <xf numFmtId="2" fontId="0" fillId="27" borderId="0" xfId="0" applyNumberFormat="1" applyFill="1"/>
    <xf numFmtId="0" fontId="65" fillId="0" borderId="10" xfId="0" applyFont="1" applyFill="1" applyBorder="1"/>
    <xf numFmtId="0" fontId="28" fillId="0" borderId="10" xfId="0" applyFont="1" applyFill="1" applyBorder="1"/>
    <xf numFmtId="0" fontId="28" fillId="0" borderId="42" xfId="0" applyFont="1" applyFill="1" applyBorder="1"/>
    <xf numFmtId="14" fontId="28" fillId="0" borderId="10" xfId="0" applyNumberFormat="1" applyFont="1" applyFill="1" applyBorder="1"/>
    <xf numFmtId="0" fontId="28" fillId="0" borderId="42" xfId="0" applyFont="1" applyFill="1" applyBorder="1" applyAlignment="1">
      <alignment horizontal="left"/>
    </xf>
    <xf numFmtId="2" fontId="28" fillId="0" borderId="10" xfId="0" applyNumberFormat="1" applyFont="1" applyFill="1" applyBorder="1" applyAlignment="1">
      <alignment horizontal="left"/>
    </xf>
    <xf numFmtId="0" fontId="28" fillId="0" borderId="0" xfId="0" applyFont="1" applyFill="1"/>
    <xf numFmtId="0" fontId="28" fillId="0" borderId="10" xfId="0" applyFont="1" applyFill="1" applyBorder="1" applyAlignment="1">
      <alignment horizontal="left"/>
    </xf>
    <xf numFmtId="14" fontId="11" fillId="0" borderId="67"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2" fontId="11" fillId="0" borderId="67" xfId="0" applyNumberFormat="1" applyFont="1" applyFill="1" applyBorder="1"/>
    <xf numFmtId="0" fontId="11" fillId="0" borderId="67" xfId="0" applyFont="1" applyFill="1" applyBorder="1"/>
    <xf numFmtId="1" fontId="7" fillId="0" borderId="67" xfId="0" applyNumberFormat="1" applyFont="1" applyFill="1" applyBorder="1" applyAlignment="1">
      <alignment horizontal="center" vertical="center" wrapText="1"/>
    </xf>
    <xf numFmtId="169" fontId="11" fillId="0" borderId="0" xfId="0" applyNumberFormat="1" applyFont="1" applyFill="1" applyBorder="1"/>
    <xf numFmtId="0" fontId="28" fillId="0" borderId="10" xfId="0" applyFont="1" applyFill="1" applyBorder="1" applyAlignment="1">
      <alignment horizontal="right"/>
    </xf>
    <xf numFmtId="14" fontId="28" fillId="0" borderId="10" xfId="0" applyNumberFormat="1" applyFont="1" applyFill="1" applyBorder="1" applyAlignment="1">
      <alignment horizontal="center" vertical="center" wrapText="1"/>
    </xf>
    <xf numFmtId="2" fontId="80" fillId="0" borderId="10" xfId="0" applyNumberFormat="1" applyFont="1" applyFill="1" applyBorder="1"/>
    <xf numFmtId="2" fontId="0" fillId="0" borderId="68" xfId="0" applyNumberFormat="1" applyFill="1" applyBorder="1"/>
    <xf numFmtId="0" fontId="0" fillId="0" borderId="54" xfId="0" applyBorder="1"/>
    <xf numFmtId="2" fontId="39" fillId="0" borderId="58" xfId="0" applyNumberFormat="1" applyFont="1" applyFill="1" applyBorder="1" applyAlignment="1">
      <alignment horizontal="right" vertical="center" wrapText="1"/>
    </xf>
    <xf numFmtId="2" fontId="0" fillId="0" borderId="17" xfId="0" applyNumberFormat="1" applyFill="1" applyBorder="1"/>
    <xf numFmtId="0" fontId="68" fillId="0" borderId="10" xfId="0" applyFont="1" applyBorder="1" applyAlignment="1">
      <alignment horizontal="left" vertical="center" wrapText="1"/>
    </xf>
    <xf numFmtId="0" fontId="68" fillId="0" borderId="10" xfId="0" applyFont="1" applyBorder="1" applyAlignment="1">
      <alignment horizontal="center" vertical="center" wrapText="1"/>
    </xf>
    <xf numFmtId="2" fontId="68" fillId="0" borderId="10" xfId="0" applyNumberFormat="1" applyFont="1" applyBorder="1" applyAlignment="1">
      <alignment horizontal="center" vertical="center" wrapText="1"/>
    </xf>
    <xf numFmtId="0" fontId="62" fillId="0" borderId="10" xfId="0" applyFont="1" applyBorder="1" applyAlignment="1">
      <alignment horizontal="center" vertical="center" wrapText="1"/>
    </xf>
    <xf numFmtId="0" fontId="35" fillId="0" borderId="0" xfId="0" applyFont="1" applyFill="1" applyBorder="1" applyAlignment="1">
      <alignment vertical="center" wrapText="1"/>
    </xf>
    <xf numFmtId="0" fontId="35" fillId="0" borderId="0" xfId="0" applyFont="1" applyFill="1" applyBorder="1" applyAlignment="1">
      <alignment horizontal="left" vertical="center" wrapText="1"/>
    </xf>
    <xf numFmtId="0" fontId="68" fillId="0" borderId="10" xfId="0" applyFont="1" applyFill="1" applyBorder="1" applyAlignment="1">
      <alignment horizontal="center" vertical="center" wrapText="1"/>
    </xf>
    <xf numFmtId="0" fontId="0" fillId="28" borderId="0" xfId="0" applyFill="1"/>
    <xf numFmtId="2" fontId="0" fillId="28" borderId="0" xfId="0" applyNumberFormat="1" applyFill="1"/>
    <xf numFmtId="2" fontId="11" fillId="29" borderId="42" xfId="0" applyNumberFormat="1" applyFont="1" applyFill="1" applyBorder="1"/>
    <xf numFmtId="4" fontId="11" fillId="0" borderId="0" xfId="0" applyNumberFormat="1" applyFont="1" applyFill="1"/>
    <xf numFmtId="2" fontId="68" fillId="0" borderId="0" xfId="0" applyNumberFormat="1" applyFont="1" applyBorder="1" applyAlignment="1">
      <alignment horizontal="center" vertical="center" wrapText="1"/>
    </xf>
    <xf numFmtId="0" fontId="62" fillId="0" borderId="10" xfId="0" applyFont="1" applyFill="1" applyBorder="1" applyAlignment="1">
      <alignment horizontal="center" vertical="center" wrapText="1"/>
    </xf>
    <xf numFmtId="2" fontId="68" fillId="0" borderId="10" xfId="0" applyNumberFormat="1" applyFont="1" applyFill="1" applyBorder="1" applyAlignment="1">
      <alignment horizontal="center" vertical="center" wrapText="1"/>
    </xf>
    <xf numFmtId="0" fontId="68" fillId="0" borderId="0" xfId="0" applyFont="1" applyFill="1" applyBorder="1" applyAlignment="1">
      <alignment horizontal="center" vertical="center" wrapText="1"/>
    </xf>
    <xf numFmtId="0" fontId="7" fillId="0" borderId="10" xfId="87" applyNumberFormat="1" applyFont="1" applyFill="1" applyBorder="1" applyAlignment="1">
      <alignment wrapText="1"/>
    </xf>
    <xf numFmtId="0" fontId="60" fillId="0" borderId="0" xfId="87" applyNumberFormat="1" applyFill="1"/>
    <xf numFmtId="0" fontId="7" fillId="0" borderId="10" xfId="87" applyNumberFormat="1" applyFont="1" applyFill="1" applyBorder="1"/>
    <xf numFmtId="0" fontId="11" fillId="0" borderId="10" xfId="0" applyFont="1" applyFill="1" applyBorder="1" applyAlignment="1">
      <alignment horizontal="center" vertical="center" wrapText="1"/>
    </xf>
    <xf numFmtId="9" fontId="11" fillId="0" borderId="0" xfId="92" applyFont="1" applyFill="1"/>
    <xf numFmtId="0" fontId="85" fillId="0" borderId="10" xfId="0" applyFont="1" applyBorder="1" applyAlignment="1">
      <alignment horizontal="right"/>
    </xf>
    <xf numFmtId="172" fontId="0" fillId="0" borderId="10" xfId="0" applyNumberFormat="1" applyBorder="1"/>
    <xf numFmtId="172" fontId="7" fillId="0" borderId="10" xfId="0" applyNumberFormat="1" applyFont="1" applyBorder="1"/>
    <xf numFmtId="0" fontId="11" fillId="0" borderId="0" xfId="87" applyNumberFormat="1" applyFont="1" applyFill="1"/>
    <xf numFmtId="14" fontId="7" fillId="0" borderId="10" xfId="0" applyNumberFormat="1" applyFont="1" applyFill="1" applyBorder="1" applyAlignment="1">
      <alignment horizontal="center" vertical="center" wrapText="1"/>
    </xf>
    <xf numFmtId="0" fontId="11" fillId="0" borderId="69" xfId="0" applyFont="1" applyFill="1" applyBorder="1"/>
    <xf numFmtId="0" fontId="11" fillId="0" borderId="70" xfId="0" applyFont="1" applyFill="1" applyBorder="1"/>
    <xf numFmtId="0" fontId="11" fillId="0" borderId="71" xfId="0" applyFont="1" applyFill="1" applyBorder="1"/>
    <xf numFmtId="0" fontId="11" fillId="0" borderId="72" xfId="0" applyFont="1" applyFill="1" applyBorder="1"/>
    <xf numFmtId="0" fontId="11" fillId="0" borderId="73" xfId="0" applyFont="1" applyFill="1" applyBorder="1"/>
    <xf numFmtId="0" fontId="11" fillId="0" borderId="74" xfId="0" applyFont="1" applyFill="1" applyBorder="1"/>
    <xf numFmtId="0" fontId="11" fillId="0" borderId="75" xfId="0" applyFont="1" applyFill="1" applyBorder="1"/>
    <xf numFmtId="0" fontId="11" fillId="0" borderId="76" xfId="0" applyFont="1" applyFill="1" applyBorder="1"/>
    <xf numFmtId="165" fontId="35" fillId="0" borderId="58" xfId="37" applyFont="1" applyFill="1" applyBorder="1" applyAlignment="1">
      <alignment horizontal="center" vertical="center" wrapText="1"/>
    </xf>
    <xf numFmtId="165" fontId="35" fillId="0" borderId="59" xfId="37" applyFont="1" applyFill="1" applyBorder="1" applyAlignment="1">
      <alignment horizontal="center" vertical="center" wrapText="1"/>
    </xf>
    <xf numFmtId="0" fontId="0" fillId="27" borderId="0" xfId="0" applyFill="1"/>
    <xf numFmtId="0" fontId="7" fillId="27" borderId="10" xfId="0" applyFont="1" applyFill="1" applyBorder="1"/>
    <xf numFmtId="0" fontId="11" fillId="27" borderId="10" xfId="0" applyFont="1" applyFill="1" applyBorder="1"/>
    <xf numFmtId="9" fontId="7" fillId="0" borderId="0" xfId="92" applyFont="1" applyFill="1"/>
    <xf numFmtId="2" fontId="11" fillId="0" borderId="75" xfId="0" applyNumberFormat="1" applyFont="1" applyFill="1" applyBorder="1"/>
    <xf numFmtId="1" fontId="11" fillId="0" borderId="0" xfId="92" applyNumberFormat="1" applyFont="1" applyFill="1"/>
    <xf numFmtId="2" fontId="11" fillId="0" borderId="0" xfId="105" applyNumberFormat="1" applyFont="1" applyFill="1"/>
    <xf numFmtId="10" fontId="7" fillId="0" borderId="0" xfId="105" applyNumberFormat="1" applyFont="1" applyFill="1"/>
    <xf numFmtId="0" fontId="7" fillId="0" borderId="19" xfId="0" applyFont="1" applyFill="1" applyBorder="1"/>
    <xf numFmtId="0" fontId="11" fillId="0" borderId="77" xfId="0" applyFont="1" applyFill="1" applyBorder="1"/>
    <xf numFmtId="0" fontId="11" fillId="0" borderId="31" xfId="0" applyFont="1" applyFill="1" applyBorder="1"/>
    <xf numFmtId="0" fontId="11" fillId="0" borderId="78" xfId="0" applyFont="1" applyFill="1" applyBorder="1"/>
    <xf numFmtId="9" fontId="64" fillId="0" borderId="0" xfId="92" applyFont="1" applyFill="1" applyBorder="1"/>
    <xf numFmtId="0" fontId="64" fillId="0" borderId="0" xfId="0" applyFont="1" applyFill="1" applyBorder="1"/>
    <xf numFmtId="9" fontId="11" fillId="0" borderId="0" xfId="92" applyFont="1" applyFill="1" applyBorder="1"/>
    <xf numFmtId="0" fontId="11" fillId="0" borderId="79" xfId="0" applyFont="1" applyFill="1" applyBorder="1"/>
    <xf numFmtId="9" fontId="64" fillId="0" borderId="67" xfId="92" applyFont="1" applyFill="1" applyBorder="1"/>
    <xf numFmtId="0" fontId="11" fillId="0" borderId="80" xfId="0" applyFont="1" applyFill="1" applyBorder="1"/>
    <xf numFmtId="165" fontId="11" fillId="0" borderId="10" xfId="0" applyNumberFormat="1" applyFont="1" applyFill="1" applyBorder="1"/>
    <xf numFmtId="165" fontId="39" fillId="0" borderId="0" xfId="0" applyNumberFormat="1" applyFont="1" applyFill="1" applyBorder="1" applyAlignment="1">
      <alignment horizontal="center" vertical="center" wrapText="1"/>
    </xf>
    <xf numFmtId="16" fontId="7" fillId="0" borderId="10" xfId="0" applyNumberFormat="1" applyFont="1" applyFill="1" applyBorder="1" applyAlignment="1">
      <alignment horizontal="center"/>
    </xf>
    <xf numFmtId="0" fontId="39" fillId="0" borderId="81" xfId="0" applyFont="1" applyFill="1" applyBorder="1" applyAlignment="1">
      <alignment horizontal="center" vertical="top" wrapText="1"/>
    </xf>
    <xf numFmtId="2" fontId="39" fillId="0" borderId="82" xfId="0" applyNumberFormat="1" applyFont="1" applyFill="1" applyBorder="1" applyAlignment="1">
      <alignment horizontal="right" vertical="top" wrapText="1"/>
    </xf>
    <xf numFmtId="0" fontId="7" fillId="30" borderId="0" xfId="0" applyFont="1" applyFill="1"/>
    <xf numFmtId="2" fontId="0" fillId="30" borderId="0" xfId="0" applyNumberFormat="1" applyFill="1"/>
    <xf numFmtId="0" fontId="11" fillId="30" borderId="0" xfId="0" applyFont="1" applyFill="1"/>
    <xf numFmtId="0" fontId="0" fillId="30" borderId="0" xfId="0" applyFill="1"/>
    <xf numFmtId="0" fontId="78" fillId="30" borderId="0" xfId="0" applyFont="1" applyFill="1"/>
    <xf numFmtId="2" fontId="79" fillId="30" borderId="0" xfId="0" applyNumberFormat="1" applyFont="1" applyFill="1" applyAlignment="1">
      <alignment horizontal="right"/>
    </xf>
    <xf numFmtId="2" fontId="78" fillId="30" borderId="0" xfId="0" applyNumberFormat="1" applyFont="1" applyFill="1"/>
    <xf numFmtId="2" fontId="0" fillId="27" borderId="10" xfId="0" applyNumberFormat="1" applyFill="1" applyBorder="1"/>
    <xf numFmtId="2" fontId="7" fillId="27" borderId="10" xfId="0" applyNumberFormat="1" applyFont="1" applyFill="1" applyBorder="1"/>
    <xf numFmtId="1" fontId="7" fillId="0" borderId="67" xfId="0" applyNumberFormat="1" applyFont="1" applyFill="1" applyBorder="1"/>
    <xf numFmtId="1" fontId="11" fillId="0" borderId="0" xfId="105" applyNumberFormat="1" applyFont="1" applyFill="1"/>
    <xf numFmtId="2" fontId="7" fillId="0" borderId="67" xfId="0" applyNumberFormat="1" applyFont="1" applyFill="1" applyBorder="1"/>
    <xf numFmtId="0" fontId="44" fillId="0" borderId="0" xfId="86" applyNumberFormat="1" applyFont="1" applyFill="1" applyBorder="1" applyAlignment="1">
      <alignment horizontal="center" vertical="center" wrapText="1"/>
    </xf>
    <xf numFmtId="0" fontId="44" fillId="0" borderId="0" xfId="86" applyNumberFormat="1" applyFont="1" applyFill="1" applyAlignment="1">
      <alignment horizontal="center" vertical="center" wrapText="1"/>
    </xf>
    <xf numFmtId="0" fontId="107" fillId="0" borderId="0" xfId="86" applyNumberFormat="1" applyFont="1" applyFill="1" applyAlignment="1">
      <alignment horizontal="center" vertical="center" wrapText="1"/>
    </xf>
    <xf numFmtId="0" fontId="44" fillId="0" borderId="0" xfId="86" applyFont="1" applyFill="1" applyBorder="1" applyAlignment="1">
      <alignment horizontal="center" vertical="center" wrapText="1"/>
    </xf>
    <xf numFmtId="0" fontId="104" fillId="0" borderId="63" xfId="86" applyFont="1" applyFill="1" applyBorder="1" applyAlignment="1">
      <alignment horizontal="left" vertical="center" wrapText="1"/>
    </xf>
    <xf numFmtId="0" fontId="104" fillId="0" borderId="88" xfId="86" applyFont="1" applyFill="1" applyBorder="1" applyAlignment="1">
      <alignment horizontal="center" vertical="center" wrapText="1"/>
    </xf>
    <xf numFmtId="0" fontId="104" fillId="0" borderId="0" xfId="86" applyFont="1" applyFill="1" applyBorder="1" applyAlignment="1">
      <alignment horizontal="center" vertical="center" wrapText="1"/>
    </xf>
    <xf numFmtId="17" fontId="104" fillId="0" borderId="66" xfId="86" applyNumberFormat="1" applyFont="1" applyFill="1" applyBorder="1" applyAlignment="1">
      <alignment horizontal="left" vertical="center" wrapText="1"/>
    </xf>
    <xf numFmtId="0" fontId="44" fillId="0" borderId="89" xfId="86" applyFont="1" applyFill="1" applyBorder="1" applyAlignment="1">
      <alignment horizontal="center" vertical="center" wrapText="1"/>
    </xf>
    <xf numFmtId="0" fontId="104" fillId="0" borderId="90" xfId="86" applyFont="1" applyFill="1" applyBorder="1" applyAlignment="1">
      <alignment horizontal="center" vertical="center" wrapText="1"/>
    </xf>
    <xf numFmtId="17" fontId="44" fillId="0" borderId="87" xfId="86" applyNumberFormat="1" applyFont="1" applyFill="1" applyBorder="1" applyAlignment="1">
      <alignment horizontal="center" vertical="center" wrapText="1"/>
    </xf>
    <xf numFmtId="0" fontId="44" fillId="0" borderId="58" xfId="86" applyFont="1" applyFill="1" applyBorder="1" applyAlignment="1">
      <alignment horizontal="left" vertical="center" wrapText="1"/>
    </xf>
    <xf numFmtId="17" fontId="44" fillId="0" borderId="91" xfId="86" applyNumberFormat="1" applyFont="1" applyFill="1" applyBorder="1" applyAlignment="1">
      <alignment horizontal="center" vertical="center" wrapText="1"/>
    </xf>
    <xf numFmtId="2" fontId="44" fillId="0" borderId="84" xfId="86" applyNumberFormat="1" applyFont="1" applyFill="1" applyBorder="1" applyAlignment="1">
      <alignment horizontal="center" vertical="center" wrapText="1"/>
    </xf>
    <xf numFmtId="2" fontId="104" fillId="0" borderId="84" xfId="86" applyNumberFormat="1" applyFont="1" applyFill="1" applyBorder="1" applyAlignment="1">
      <alignment horizontal="center" vertical="center" wrapText="1"/>
    </xf>
    <xf numFmtId="0" fontId="44" fillId="0" borderId="61" xfId="86" applyFont="1" applyFill="1" applyBorder="1" applyAlignment="1">
      <alignment horizontal="left" vertical="center" wrapText="1"/>
    </xf>
    <xf numFmtId="17" fontId="44" fillId="0" borderId="92" xfId="86" applyNumberFormat="1" applyFont="1" applyFill="1" applyBorder="1" applyAlignment="1">
      <alignment horizontal="center" vertical="center" wrapText="1"/>
    </xf>
    <xf numFmtId="17" fontId="104" fillId="0" borderId="63" xfId="86" applyNumberFormat="1" applyFont="1" applyFill="1" applyBorder="1" applyAlignment="1">
      <alignment horizontal="left" vertical="center" wrapText="1"/>
    </xf>
    <xf numFmtId="0" fontId="44" fillId="0" borderId="87" xfId="86" applyFont="1" applyFill="1" applyBorder="1" applyAlignment="1">
      <alignment horizontal="center" vertical="center" wrapText="1"/>
    </xf>
    <xf numFmtId="0" fontId="44" fillId="0" borderId="88" xfId="86" applyFont="1" applyFill="1" applyBorder="1" applyAlignment="1">
      <alignment horizontal="center" vertical="center" wrapText="1"/>
    </xf>
    <xf numFmtId="17" fontId="104" fillId="0" borderId="58" xfId="86" applyNumberFormat="1" applyFont="1" applyFill="1" applyBorder="1" applyAlignment="1">
      <alignment horizontal="center" vertical="center" wrapText="1"/>
    </xf>
    <xf numFmtId="0" fontId="104" fillId="0" borderId="84" xfId="86" applyFont="1" applyFill="1" applyBorder="1" applyAlignment="1">
      <alignment horizontal="center" vertical="center" wrapText="1"/>
    </xf>
    <xf numFmtId="1" fontId="104" fillId="0" borderId="84" xfId="86" applyNumberFormat="1" applyFont="1" applyFill="1" applyBorder="1" applyAlignment="1">
      <alignment horizontal="center" vertical="center" wrapText="1"/>
    </xf>
    <xf numFmtId="0" fontId="44" fillId="0" borderId="84" xfId="86" applyFont="1" applyFill="1" applyBorder="1" applyAlignment="1">
      <alignment horizontal="center" vertical="center" wrapText="1"/>
    </xf>
    <xf numFmtId="168" fontId="44" fillId="0" borderId="0" xfId="86" applyNumberFormat="1" applyFont="1" applyFill="1" applyBorder="1" applyAlignment="1">
      <alignment horizontal="center" vertical="center" wrapText="1"/>
    </xf>
    <xf numFmtId="0" fontId="44" fillId="0" borderId="93" xfId="86" applyFont="1" applyFill="1" applyBorder="1" applyAlignment="1">
      <alignment horizontal="center" vertical="center" wrapText="1"/>
    </xf>
    <xf numFmtId="17" fontId="104" fillId="0" borderId="94" xfId="86" applyNumberFormat="1" applyFont="1" applyFill="1" applyBorder="1" applyAlignment="1">
      <alignment horizontal="left" vertical="center" wrapText="1"/>
    </xf>
    <xf numFmtId="17" fontId="44" fillId="0" borderId="95" xfId="86" applyNumberFormat="1" applyFont="1" applyFill="1" applyBorder="1" applyAlignment="1">
      <alignment horizontal="center" vertical="center" wrapText="1"/>
    </xf>
    <xf numFmtId="0" fontId="44" fillId="0" borderId="96" xfId="86" applyFont="1" applyFill="1" applyBorder="1" applyAlignment="1">
      <alignment horizontal="center" vertical="center" wrapText="1"/>
    </xf>
    <xf numFmtId="0" fontId="44" fillId="0" borderId="97" xfId="86" applyFont="1" applyFill="1" applyBorder="1" applyAlignment="1">
      <alignment horizontal="center" vertical="center" wrapText="1"/>
    </xf>
    <xf numFmtId="17" fontId="44" fillId="0" borderId="58" xfId="86" applyNumberFormat="1" applyFont="1" applyFill="1" applyBorder="1" applyAlignment="1">
      <alignment horizontal="left" vertical="center" wrapText="1"/>
    </xf>
    <xf numFmtId="0" fontId="44" fillId="0" borderId="98" xfId="86" applyFont="1" applyFill="1" applyBorder="1" applyAlignment="1">
      <alignment horizontal="center" vertical="center" wrapText="1"/>
    </xf>
    <xf numFmtId="0" fontId="44" fillId="0" borderId="99" xfId="86" applyFont="1" applyFill="1" applyBorder="1" applyAlignment="1">
      <alignment horizontal="left" vertical="center" wrapText="1"/>
    </xf>
    <xf numFmtId="17" fontId="44" fillId="0" borderId="100" xfId="86" applyNumberFormat="1" applyFont="1" applyFill="1" applyBorder="1" applyAlignment="1">
      <alignment horizontal="center" vertical="center" wrapText="1"/>
    </xf>
    <xf numFmtId="2" fontId="104" fillId="0" borderId="101" xfId="86" applyNumberFormat="1" applyFont="1" applyFill="1" applyBorder="1" applyAlignment="1">
      <alignment horizontal="center" vertical="center" wrapText="1"/>
    </xf>
    <xf numFmtId="0" fontId="44" fillId="0" borderId="0" xfId="86" applyFont="1" applyFill="1" applyBorder="1" applyAlignment="1">
      <alignment horizontal="left" vertical="center" wrapText="1"/>
    </xf>
    <xf numFmtId="17" fontId="44" fillId="0" borderId="0" xfId="86" applyNumberFormat="1" applyFont="1" applyFill="1" applyBorder="1" applyAlignment="1">
      <alignment horizontal="center" vertical="center" wrapText="1"/>
    </xf>
    <xf numFmtId="17" fontId="44" fillId="0" borderId="0" xfId="86" applyNumberFormat="1" applyFont="1" applyFill="1" applyBorder="1" applyAlignment="1">
      <alignment horizontal="left" vertical="center" wrapText="1"/>
    </xf>
    <xf numFmtId="0" fontId="108" fillId="0" borderId="0" xfId="86" applyFont="1" applyFill="1" applyBorder="1" applyAlignment="1">
      <alignment horizontal="center" vertical="center" wrapText="1"/>
    </xf>
    <xf numFmtId="0" fontId="104" fillId="0" borderId="0" xfId="86" applyFont="1" applyFill="1" applyBorder="1" applyAlignment="1">
      <alignment horizontal="left" vertical="center" wrapText="1"/>
    </xf>
    <xf numFmtId="17" fontId="104" fillId="0" borderId="0" xfId="86" applyNumberFormat="1" applyFont="1" applyFill="1" applyBorder="1" applyAlignment="1">
      <alignment horizontal="left" vertical="center" wrapText="1"/>
    </xf>
    <xf numFmtId="17" fontId="104" fillId="0" borderId="0" xfId="86" applyNumberFormat="1" applyFont="1" applyFill="1" applyBorder="1" applyAlignment="1">
      <alignment horizontal="center" vertical="center" wrapText="1"/>
    </xf>
    <xf numFmtId="9" fontId="11" fillId="0" borderId="0" xfId="92" applyNumberFormat="1" applyFont="1" applyFill="1" applyBorder="1"/>
    <xf numFmtId="0" fontId="39" fillId="0" borderId="103" xfId="0" applyFont="1" applyFill="1" applyBorder="1" applyAlignment="1">
      <alignment horizontal="center" vertical="center" wrapText="1"/>
    </xf>
    <xf numFmtId="0" fontId="39" fillId="0" borderId="104" xfId="0" applyFont="1" applyFill="1" applyBorder="1" applyAlignment="1">
      <alignment horizontal="center" vertical="center" wrapText="1"/>
    </xf>
    <xf numFmtId="2" fontId="39" fillId="0" borderId="104" xfId="0" applyNumberFormat="1" applyFont="1" applyFill="1" applyBorder="1" applyAlignment="1">
      <alignment horizontal="center" vertical="center" wrapText="1"/>
    </xf>
    <xf numFmtId="2" fontId="39" fillId="0" borderId="105" xfId="0" applyNumberFormat="1" applyFont="1" applyFill="1" applyBorder="1" applyAlignment="1">
      <alignment horizontal="center" vertical="center" wrapText="1"/>
    </xf>
    <xf numFmtId="0" fontId="35" fillId="0" borderId="103" xfId="0" applyFont="1" applyFill="1" applyBorder="1" applyAlignment="1">
      <alignment horizontal="center" vertical="center" wrapText="1"/>
    </xf>
    <xf numFmtId="0" fontId="35" fillId="0" borderId="104" xfId="0" applyFont="1" applyFill="1" applyBorder="1" applyAlignment="1">
      <alignment horizontal="center" vertical="center" wrapText="1"/>
    </xf>
    <xf numFmtId="0" fontId="7" fillId="0" borderId="16" xfId="0" applyFont="1" applyFill="1" applyBorder="1" applyAlignment="1">
      <alignment horizontal="center"/>
    </xf>
    <xf numFmtId="10" fontId="7" fillId="0" borderId="0" xfId="92" applyNumberFormat="1" applyFont="1" applyFill="1" applyBorder="1"/>
    <xf numFmtId="168" fontId="11" fillId="0" borderId="22" xfId="0" applyNumberFormat="1" applyFont="1" applyFill="1" applyBorder="1"/>
    <xf numFmtId="2" fontId="11" fillId="0" borderId="25" xfId="0" applyNumberFormat="1" applyFont="1" applyFill="1" applyBorder="1"/>
    <xf numFmtId="0" fontId="0" fillId="27" borderId="10" xfId="0" applyFill="1" applyBorder="1"/>
    <xf numFmtId="168" fontId="44" fillId="0" borderId="84" xfId="86" applyNumberFormat="1" applyFont="1" applyFill="1" applyBorder="1" applyAlignment="1">
      <alignment horizontal="center" vertical="center" wrapText="1"/>
    </xf>
    <xf numFmtId="2" fontId="35" fillId="0" borderId="104" xfId="0" applyNumberFormat="1" applyFont="1" applyFill="1" applyBorder="1" applyAlignment="1">
      <alignment horizontal="center" vertical="center" wrapText="1"/>
    </xf>
    <xf numFmtId="2" fontId="0" fillId="31" borderId="0" xfId="0" applyNumberFormat="1" applyFill="1"/>
    <xf numFmtId="2" fontId="142" fillId="28" borderId="0" xfId="0" applyNumberFormat="1" applyFont="1" applyFill="1"/>
    <xf numFmtId="0" fontId="142" fillId="28" borderId="0" xfId="0" applyFont="1" applyFill="1"/>
    <xf numFmtId="2" fontId="7" fillId="31" borderId="10" xfId="0" applyNumberFormat="1" applyFont="1" applyFill="1" applyBorder="1"/>
    <xf numFmtId="2" fontId="142" fillId="0" borderId="0" xfId="0" applyNumberFormat="1" applyFont="1" applyFill="1"/>
    <xf numFmtId="0" fontId="143" fillId="0" borderId="0" xfId="0" applyFont="1" applyFill="1"/>
    <xf numFmtId="0" fontId="143" fillId="0" borderId="0" xfId="0" applyFont="1" applyFill="1" applyAlignment="1">
      <alignment horizontal="left"/>
    </xf>
    <xf numFmtId="2" fontId="142" fillId="0" borderId="10" xfId="0" applyNumberFormat="1" applyFont="1" applyFill="1" applyBorder="1"/>
    <xf numFmtId="2" fontId="0" fillId="31" borderId="10" xfId="0" applyNumberFormat="1" applyFill="1" applyBorder="1"/>
    <xf numFmtId="0" fontId="143" fillId="0" borderId="10" xfId="0" applyFont="1" applyFill="1" applyBorder="1"/>
    <xf numFmtId="0" fontId="143" fillId="29" borderId="10" xfId="0" applyFont="1" applyFill="1" applyBorder="1"/>
    <xf numFmtId="0" fontId="7" fillId="31" borderId="10" xfId="0" applyFont="1" applyFill="1" applyBorder="1"/>
    <xf numFmtId="0" fontId="11" fillId="31" borderId="10" xfId="0" applyFont="1" applyFill="1" applyBorder="1"/>
    <xf numFmtId="0" fontId="0" fillId="31" borderId="10" xfId="0" applyFill="1" applyBorder="1"/>
    <xf numFmtId="0" fontId="22" fillId="31" borderId="0" xfId="0" applyFont="1" applyFill="1"/>
    <xf numFmtId="0" fontId="0" fillId="31" borderId="0" xfId="0" applyFill="1"/>
    <xf numFmtId="1" fontId="142" fillId="0" borderId="0" xfId="92" applyNumberFormat="1" applyFont="1" applyFill="1"/>
    <xf numFmtId="9" fontId="142" fillId="0" borderId="0" xfId="0" applyNumberFormat="1" applyFont="1" applyFill="1"/>
    <xf numFmtId="0" fontId="142" fillId="0" borderId="10" xfId="0" applyFont="1" applyFill="1" applyBorder="1"/>
    <xf numFmtId="0" fontId="142" fillId="31" borderId="10" xfId="0" applyFont="1" applyFill="1" applyBorder="1"/>
    <xf numFmtId="2" fontId="35" fillId="33" borderId="10" xfId="0" applyNumberFormat="1" applyFont="1" applyFill="1" applyBorder="1" applyAlignment="1">
      <alignment horizontal="center" vertical="center" wrapText="1"/>
    </xf>
    <xf numFmtId="2" fontId="35" fillId="33" borderId="0" xfId="0" applyNumberFormat="1" applyFont="1" applyFill="1" applyBorder="1" applyAlignment="1">
      <alignment horizontal="center" vertical="center" wrapText="1"/>
    </xf>
    <xf numFmtId="0" fontId="11" fillId="0" borderId="0" xfId="77"/>
    <xf numFmtId="0" fontId="7" fillId="0" borderId="0" xfId="77" applyFont="1"/>
    <xf numFmtId="0" fontId="11" fillId="0" borderId="0" xfId="77" applyFont="1"/>
    <xf numFmtId="0" fontId="107" fillId="0" borderId="84" xfId="83" applyFont="1" applyBorder="1" applyAlignment="1">
      <alignment horizontal="left" vertical="center" wrapText="1"/>
    </xf>
    <xf numFmtId="169" fontId="111" fillId="0" borderId="110" xfId="83" applyNumberFormat="1" applyFont="1" applyBorder="1" applyAlignment="1">
      <alignment horizontal="center" vertical="center" wrapText="1"/>
    </xf>
    <xf numFmtId="169" fontId="111" fillId="0" borderId="111" xfId="83" applyNumberFormat="1" applyFont="1" applyBorder="1" applyAlignment="1">
      <alignment horizontal="center" vertical="center" wrapText="1"/>
    </xf>
    <xf numFmtId="1" fontId="111" fillId="0" borderId="111" xfId="83" applyNumberFormat="1" applyFont="1" applyBorder="1" applyAlignment="1">
      <alignment horizontal="center" vertical="center" wrapText="1"/>
    </xf>
    <xf numFmtId="0" fontId="44" fillId="0" borderId="58" xfId="83" applyFont="1" applyFill="1" applyBorder="1" applyAlignment="1">
      <alignment horizontal="center" vertical="center" wrapText="1"/>
    </xf>
    <xf numFmtId="0" fontId="44" fillId="0" borderId="59" xfId="83" applyFont="1" applyFill="1" applyBorder="1" applyAlignment="1">
      <alignment horizontal="center" vertical="center" wrapText="1"/>
    </xf>
    <xf numFmtId="0" fontId="44" fillId="0" borderId="57" xfId="83" applyFont="1" applyFill="1" applyBorder="1" applyAlignment="1">
      <alignment horizontal="center" vertical="center" wrapText="1"/>
    </xf>
    <xf numFmtId="0" fontId="44" fillId="0" borderId="61" xfId="83" applyFont="1" applyFill="1" applyBorder="1" applyAlignment="1">
      <alignment horizontal="center" vertical="center" wrapText="1"/>
    </xf>
    <xf numFmtId="0" fontId="44" fillId="0" borderId="62" xfId="83" applyFont="1" applyFill="1" applyBorder="1" applyAlignment="1">
      <alignment horizontal="center" vertical="center" wrapText="1"/>
    </xf>
    <xf numFmtId="0" fontId="44" fillId="0" borderId="60" xfId="83" applyFont="1" applyFill="1" applyBorder="1" applyAlignment="1">
      <alignment horizontal="center" vertical="center" wrapText="1"/>
    </xf>
    <xf numFmtId="0" fontId="44" fillId="0" borderId="0" xfId="83" applyFont="1" applyFill="1" applyBorder="1" applyAlignment="1">
      <alignment horizontal="center" vertical="center" wrapText="1"/>
    </xf>
    <xf numFmtId="0" fontId="44" fillId="0" borderId="83" xfId="83" applyFont="1" applyFill="1" applyBorder="1" applyAlignment="1">
      <alignment horizontal="center" vertical="center" wrapText="1"/>
    </xf>
    <xf numFmtId="0" fontId="104" fillId="0" borderId="85" xfId="83" applyFont="1" applyFill="1" applyBorder="1" applyAlignment="1">
      <alignment horizontal="center" vertical="center" wrapText="1"/>
    </xf>
    <xf numFmtId="0" fontId="44" fillId="0" borderId="83" xfId="83" applyFont="1" applyBorder="1" applyAlignment="1">
      <alignment horizontal="center" vertical="center" wrapText="1"/>
    </xf>
    <xf numFmtId="0" fontId="44" fillId="0" borderId="83" xfId="83" applyFont="1" applyBorder="1" applyAlignment="1">
      <alignment horizontal="left" vertical="center" wrapText="1"/>
    </xf>
    <xf numFmtId="0" fontId="22" fillId="0" borderId="0" xfId="78" applyFont="1" applyFill="1" applyBorder="1" applyAlignment="1">
      <alignment horizontal="center" vertical="center" wrapText="1"/>
    </xf>
    <xf numFmtId="0" fontId="44" fillId="0" borderId="85" xfId="83" applyFont="1" applyBorder="1" applyAlignment="1">
      <alignment horizontal="left" vertical="center" wrapText="1"/>
    </xf>
    <xf numFmtId="0" fontId="44" fillId="0" borderId="57" xfId="78" applyFont="1" applyFill="1" applyBorder="1" applyAlignment="1">
      <alignment horizontal="center" vertical="center" wrapText="1"/>
    </xf>
    <xf numFmtId="0" fontId="106" fillId="0" borderId="0" xfId="78" applyFont="1" applyFill="1" applyAlignment="1">
      <alignment horizontal="center" vertical="center" wrapText="1"/>
    </xf>
    <xf numFmtId="0" fontId="104" fillId="0" borderId="110" xfId="78" applyFont="1" applyFill="1" applyBorder="1" applyAlignment="1">
      <alignment horizontal="center" vertical="center" wrapText="1"/>
    </xf>
    <xf numFmtId="0" fontId="104" fillId="0" borderId="115" xfId="78" applyFont="1" applyFill="1" applyBorder="1" applyAlignment="1">
      <alignment horizontal="center" vertical="center" wrapText="1"/>
    </xf>
    <xf numFmtId="0" fontId="104" fillId="0" borderId="10" xfId="78" applyFont="1" applyFill="1" applyBorder="1" applyAlignment="1">
      <alignment horizontal="center" vertical="center" wrapText="1"/>
    </xf>
    <xf numFmtId="0" fontId="44" fillId="0" borderId="91" xfId="78" applyFont="1" applyFill="1" applyBorder="1" applyAlignment="1">
      <alignment horizontal="left" vertical="center" wrapText="1"/>
    </xf>
    <xf numFmtId="0" fontId="44" fillId="0" borderId="84" xfId="78" applyFont="1" applyFill="1" applyBorder="1" applyAlignment="1">
      <alignment horizontal="center" vertical="center" wrapText="1"/>
    </xf>
    <xf numFmtId="1" fontId="44" fillId="0" borderId="84" xfId="78" applyNumberFormat="1" applyFont="1" applyFill="1" applyBorder="1" applyAlignment="1">
      <alignment horizontal="center" vertical="center" wrapText="1"/>
    </xf>
    <xf numFmtId="0" fontId="44" fillId="0" borderId="86" xfId="78" applyFont="1" applyFill="1" applyBorder="1" applyAlignment="1">
      <alignment horizontal="center" vertical="center" wrapText="1"/>
    </xf>
    <xf numFmtId="2" fontId="44" fillId="0" borderId="10" xfId="86" applyNumberFormat="1" applyFont="1" applyFill="1" applyBorder="1" applyAlignment="1">
      <alignment horizontal="center" vertical="center" wrapText="1"/>
    </xf>
    <xf numFmtId="0" fontId="111" fillId="0" borderId="10" xfId="78" applyFont="1" applyBorder="1" applyAlignment="1">
      <alignment horizontal="center" vertical="center" wrapText="1"/>
    </xf>
    <xf numFmtId="0" fontId="111" fillId="0" borderId="95" xfId="78" applyFont="1" applyBorder="1" applyAlignment="1">
      <alignment horizontal="left" vertical="center" wrapText="1"/>
    </xf>
    <xf numFmtId="0" fontId="107" fillId="0" borderId="96" xfId="78" applyFont="1" applyBorder="1" applyAlignment="1">
      <alignment horizontal="center" vertical="center" wrapText="1"/>
    </xf>
    <xf numFmtId="0" fontId="107" fillId="0" borderId="91" xfId="78" applyFont="1" applyBorder="1" applyAlignment="1">
      <alignment horizontal="left" vertical="center" wrapText="1"/>
    </xf>
    <xf numFmtId="0" fontId="107" fillId="0" borderId="84" xfId="78" applyFont="1" applyFill="1" applyBorder="1" applyAlignment="1">
      <alignment horizontal="center" vertical="center" wrapText="1"/>
    </xf>
    <xf numFmtId="0" fontId="107" fillId="0" borderId="84" xfId="78" applyFont="1" applyBorder="1" applyAlignment="1">
      <alignment horizontal="center" vertical="center" wrapText="1"/>
    </xf>
    <xf numFmtId="0" fontId="111" fillId="0" borderId="91" xfId="78" applyFont="1" applyBorder="1" applyAlignment="1">
      <alignment horizontal="left" vertical="center" wrapText="1"/>
    </xf>
    <xf numFmtId="0" fontId="107" fillId="0" borderId="86" xfId="78" applyFont="1" applyBorder="1" applyAlignment="1">
      <alignment horizontal="center" vertical="center" wrapText="1"/>
    </xf>
    <xf numFmtId="0" fontId="44" fillId="0" borderId="22" xfId="86" applyFont="1" applyFill="1" applyBorder="1" applyAlignment="1">
      <alignment horizontal="center" vertical="center" wrapText="1"/>
    </xf>
    <xf numFmtId="0" fontId="104" fillId="0" borderId="22" xfId="86" applyNumberFormat="1" applyFont="1" applyFill="1" applyBorder="1" applyAlignment="1">
      <alignment vertical="center" wrapText="1"/>
    </xf>
    <xf numFmtId="0" fontId="104" fillId="0" borderId="116" xfId="86" applyFont="1" applyFill="1" applyBorder="1" applyAlignment="1">
      <alignment horizontal="center" vertical="center" wrapText="1"/>
    </xf>
    <xf numFmtId="0" fontId="104" fillId="0" borderId="117" xfId="86" applyFont="1" applyFill="1" applyBorder="1" applyAlignment="1">
      <alignment horizontal="center" vertical="center" wrapText="1"/>
    </xf>
    <xf numFmtId="2" fontId="104" fillId="0" borderId="118" xfId="86" applyNumberFormat="1" applyFont="1" applyFill="1" applyBorder="1" applyAlignment="1">
      <alignment horizontal="center" vertical="center" wrapText="1"/>
    </xf>
    <xf numFmtId="0" fontId="44" fillId="0" borderId="119" xfId="86" applyFont="1" applyFill="1" applyBorder="1" applyAlignment="1">
      <alignment horizontal="center" vertical="center" wrapText="1"/>
    </xf>
    <xf numFmtId="2" fontId="104" fillId="0" borderId="120" xfId="86" applyNumberFormat="1" applyFont="1" applyFill="1" applyBorder="1" applyAlignment="1">
      <alignment horizontal="center" vertical="center" wrapText="1"/>
    </xf>
    <xf numFmtId="0" fontId="9" fillId="32" borderId="0" xfId="0" applyFont="1" applyFill="1"/>
    <xf numFmtId="0" fontId="6" fillId="0" borderId="10" xfId="0" applyFont="1" applyFill="1" applyBorder="1"/>
    <xf numFmtId="0" fontId="7" fillId="0" borderId="10" xfId="0" applyNumberFormat="1" applyFont="1" applyFill="1" applyBorder="1" applyAlignment="1">
      <alignment horizontal="center" vertical="center" wrapText="1"/>
    </xf>
    <xf numFmtId="0" fontId="67" fillId="0" borderId="10" xfId="0" applyNumberFormat="1" applyFont="1" applyFill="1" applyBorder="1" applyAlignment="1">
      <alignment horizontal="right"/>
    </xf>
    <xf numFmtId="0" fontId="67" fillId="0" borderId="10" xfId="0" applyNumberFormat="1" applyFont="1" applyFill="1" applyBorder="1" applyAlignment="1">
      <alignment horizontal="left"/>
    </xf>
    <xf numFmtId="0" fontId="11" fillId="0" borderId="31" xfId="0" applyNumberFormat="1" applyFont="1" applyFill="1" applyBorder="1" applyAlignment="1">
      <alignment horizontal="right"/>
    </xf>
    <xf numFmtId="0" fontId="8" fillId="0" borderId="31" xfId="0" applyNumberFormat="1" applyFont="1" applyFill="1" applyBorder="1"/>
    <xf numFmtId="2" fontId="6" fillId="0" borderId="22" xfId="0" applyNumberFormat="1" applyFont="1" applyFill="1" applyBorder="1"/>
    <xf numFmtId="2" fontId="6" fillId="0" borderId="0" xfId="0" applyNumberFormat="1" applyFont="1" applyFill="1" applyBorder="1"/>
    <xf numFmtId="0" fontId="0" fillId="33" borderId="0" xfId="0" applyFill="1"/>
    <xf numFmtId="0" fontId="7" fillId="33" borderId="0" xfId="0" applyFont="1" applyFill="1" applyAlignment="1">
      <alignment horizontal="center"/>
    </xf>
    <xf numFmtId="2" fontId="0" fillId="33" borderId="0" xfId="0" applyNumberFormat="1" applyFill="1"/>
    <xf numFmtId="2" fontId="7" fillId="33" borderId="0" xfId="0" applyNumberFormat="1" applyFont="1" applyFill="1"/>
    <xf numFmtId="0" fontId="0" fillId="33" borderId="0" xfId="0" applyFont="1" applyFill="1"/>
    <xf numFmtId="2" fontId="6" fillId="33" borderId="0" xfId="0" applyNumberFormat="1" applyFont="1" applyFill="1"/>
    <xf numFmtId="0" fontId="6" fillId="0" borderId="0" xfId="0" applyNumberFormat="1" applyFont="1" applyFill="1"/>
    <xf numFmtId="2" fontId="6" fillId="0" borderId="0" xfId="0" applyNumberFormat="1" applyFont="1" applyFill="1"/>
    <xf numFmtId="165" fontId="39" fillId="0" borderId="58" xfId="37" applyFont="1" applyFill="1" applyBorder="1" applyAlignment="1">
      <alignment vertical="center" wrapText="1"/>
    </xf>
    <xf numFmtId="0" fontId="6" fillId="0" borderId="0" xfId="0" applyFont="1"/>
    <xf numFmtId="0" fontId="6" fillId="0" borderId="0" xfId="0" applyFont="1" applyAlignment="1">
      <alignment horizontal="centerContinuous"/>
    </xf>
    <xf numFmtId="2" fontId="6" fillId="0" borderId="10" xfId="0" applyNumberFormat="1" applyFont="1" applyFill="1" applyBorder="1"/>
    <xf numFmtId="2" fontId="6" fillId="0" borderId="0" xfId="0" applyNumberFormat="1" applyFont="1"/>
    <xf numFmtId="0" fontId="6" fillId="27" borderId="10" xfId="0" applyFont="1" applyFill="1" applyBorder="1"/>
    <xf numFmtId="2" fontId="6" fillId="27" borderId="10" xfId="0" applyNumberFormat="1" applyFont="1" applyFill="1" applyBorder="1"/>
    <xf numFmtId="0" fontId="0" fillId="27" borderId="10" xfId="0" applyFill="1" applyBorder="1" applyAlignment="1">
      <alignment horizontal="center"/>
    </xf>
    <xf numFmtId="165" fontId="39" fillId="0" borderId="16" xfId="0" applyNumberFormat="1" applyFont="1" applyFill="1" applyBorder="1" applyAlignment="1">
      <alignment vertical="center" wrapText="1"/>
    </xf>
    <xf numFmtId="0" fontId="119" fillId="0" borderId="0" xfId="78" applyFont="1"/>
    <xf numFmtId="0" fontId="119" fillId="0" borderId="10" xfId="78" applyFont="1" applyBorder="1"/>
    <xf numFmtId="0" fontId="119" fillId="0" borderId="10" xfId="78" applyFont="1" applyBorder="1" applyAlignment="1">
      <alignment vertical="top" wrapText="1"/>
    </xf>
    <xf numFmtId="0" fontId="119" fillId="0" borderId="0" xfId="78" applyFont="1" applyAlignment="1">
      <alignment vertical="top" wrapText="1"/>
    </xf>
    <xf numFmtId="0" fontId="67" fillId="0" borderId="10" xfId="78" applyFont="1" applyBorder="1"/>
    <xf numFmtId="0" fontId="7" fillId="0" borderId="18" xfId="0" applyFont="1" applyBorder="1" applyAlignment="1">
      <alignment horizontal="center" vertical="center"/>
    </xf>
    <xf numFmtId="0" fontId="15" fillId="0" borderId="0" xfId="0" applyNumberFormat="1" applyFont="1" applyFill="1"/>
    <xf numFmtId="0" fontId="35" fillId="0" borderId="102" xfId="0" applyFont="1" applyFill="1" applyBorder="1" applyAlignment="1">
      <alignment horizontal="center" vertical="center" wrapText="1"/>
    </xf>
    <xf numFmtId="0" fontId="35" fillId="0" borderId="94" xfId="0" applyFont="1" applyFill="1" applyBorder="1" applyAlignment="1">
      <alignment horizontal="center" vertical="center" wrapText="1"/>
    </xf>
    <xf numFmtId="0" fontId="35" fillId="0" borderId="114" xfId="0" applyFont="1" applyFill="1" applyBorder="1" applyAlignment="1">
      <alignment horizontal="center" vertical="center" wrapText="1"/>
    </xf>
    <xf numFmtId="0" fontId="6" fillId="0" borderId="0" xfId="0" applyFont="1" applyFill="1"/>
    <xf numFmtId="173" fontId="6" fillId="0" borderId="0" xfId="0" applyNumberFormat="1" applyFont="1" applyFill="1"/>
    <xf numFmtId="2" fontId="6" fillId="0" borderId="15" xfId="0" applyNumberFormat="1" applyFont="1" applyFill="1" applyBorder="1" applyAlignment="1">
      <alignment horizontal="center"/>
    </xf>
    <xf numFmtId="168" fontId="6" fillId="0" borderId="25" xfId="0" applyNumberFormat="1" applyFont="1" applyFill="1" applyBorder="1"/>
    <xf numFmtId="10" fontId="6" fillId="0" borderId="15" xfId="105" applyNumberFormat="1" applyFont="1" applyFill="1" applyBorder="1"/>
    <xf numFmtId="0" fontId="6" fillId="0" borderId="25" xfId="0" applyFont="1" applyFill="1" applyBorder="1"/>
    <xf numFmtId="0" fontId="6" fillId="0" borderId="10" xfId="0" applyFont="1" applyFill="1" applyBorder="1" applyAlignment="1">
      <alignment wrapText="1"/>
    </xf>
    <xf numFmtId="2" fontId="6" fillId="0" borderId="10" xfId="78" applyNumberFormat="1" applyFont="1" applyFill="1" applyBorder="1"/>
    <xf numFmtId="0" fontId="7" fillId="0" borderId="18" xfId="0" applyFont="1" applyFill="1" applyBorder="1" applyAlignment="1">
      <alignment horizontal="center" vertical="center" wrapText="1"/>
    </xf>
    <xf numFmtId="0" fontId="7" fillId="0" borderId="10" xfId="78" applyFont="1" applyFill="1" applyBorder="1" applyAlignment="1">
      <alignment horizontal="center"/>
    </xf>
    <xf numFmtId="168" fontId="6" fillId="0" borderId="10" xfId="0" applyNumberFormat="1" applyFont="1" applyFill="1" applyBorder="1"/>
    <xf numFmtId="0" fontId="6" fillId="0" borderId="10" xfId="0" applyFont="1" applyFill="1" applyBorder="1" applyAlignment="1">
      <alignment horizontal="justify" wrapText="1"/>
    </xf>
    <xf numFmtId="10" fontId="6" fillId="0" borderId="10" xfId="92" applyNumberFormat="1" applyFont="1" applyFill="1" applyBorder="1"/>
    <xf numFmtId="0" fontId="6" fillId="0" borderId="0" xfId="0" applyFont="1" applyFill="1" applyAlignment="1">
      <alignment horizontal="right"/>
    </xf>
    <xf numFmtId="17" fontId="6" fillId="0" borderId="0" xfId="0" applyNumberFormat="1" applyFont="1" applyFill="1"/>
    <xf numFmtId="0" fontId="6" fillId="0" borderId="15" xfId="0" applyFont="1" applyFill="1" applyBorder="1"/>
    <xf numFmtId="0" fontId="6" fillId="0" borderId="0" xfId="0" applyFont="1" applyFill="1" applyBorder="1"/>
    <xf numFmtId="0" fontId="6" fillId="0" borderId="0" xfId="0" applyFont="1" applyFill="1" applyAlignment="1">
      <alignment horizontal="justify" vertical="center" wrapText="1"/>
    </xf>
    <xf numFmtId="0" fontId="6" fillId="0" borderId="0" xfId="0" quotePrefix="1" applyFont="1" applyFill="1" applyAlignment="1">
      <alignment horizontal="center"/>
    </xf>
    <xf numFmtId="0" fontId="6" fillId="0" borderId="21" xfId="0" applyFont="1" applyFill="1" applyBorder="1"/>
    <xf numFmtId="0" fontId="6" fillId="0" borderId="22" xfId="0" applyFont="1" applyFill="1" applyBorder="1"/>
    <xf numFmtId="2" fontId="6" fillId="0" borderId="23" xfId="0" applyNumberFormat="1" applyFont="1" applyFill="1" applyBorder="1"/>
    <xf numFmtId="0" fontId="6" fillId="0" borderId="19" xfId="0" applyFont="1" applyFill="1" applyBorder="1"/>
    <xf numFmtId="0" fontId="6" fillId="0" borderId="15" xfId="0" applyFont="1" applyFill="1" applyBorder="1" applyAlignment="1">
      <alignment horizontal="center"/>
    </xf>
    <xf numFmtId="2" fontId="6" fillId="0" borderId="26" xfId="0" applyNumberFormat="1" applyFont="1" applyFill="1" applyBorder="1" applyAlignment="1">
      <alignment horizontal="center"/>
    </xf>
    <xf numFmtId="0" fontId="6" fillId="0" borderId="19" xfId="0" applyFont="1" applyFill="1" applyBorder="1" applyAlignment="1">
      <alignment horizontal="right"/>
    </xf>
    <xf numFmtId="168" fontId="6" fillId="0" borderId="122" xfId="0" applyNumberFormat="1" applyFont="1" applyFill="1" applyBorder="1"/>
    <xf numFmtId="2" fontId="6" fillId="0" borderId="20" xfId="0" applyNumberFormat="1" applyFont="1" applyFill="1" applyBorder="1"/>
    <xf numFmtId="10" fontId="6" fillId="0" borderId="26" xfId="105" applyNumberFormat="1" applyFont="1" applyFill="1" applyBorder="1"/>
    <xf numFmtId="0" fontId="6" fillId="0" borderId="6" xfId="0" applyFont="1" applyFill="1" applyBorder="1"/>
    <xf numFmtId="2" fontId="6" fillId="0" borderId="6" xfId="0" applyNumberFormat="1" applyFont="1" applyFill="1" applyBorder="1"/>
    <xf numFmtId="0" fontId="6" fillId="0" borderId="24" xfId="0" applyFont="1" applyFill="1" applyBorder="1"/>
    <xf numFmtId="0" fontId="6" fillId="0" borderId="30" xfId="0" applyFont="1" applyFill="1" applyBorder="1"/>
    <xf numFmtId="0" fontId="35" fillId="0" borderId="123" xfId="0" applyFont="1" applyFill="1" applyBorder="1" applyAlignment="1">
      <alignment horizontal="justify" vertical="top" wrapText="1"/>
    </xf>
    <xf numFmtId="0" fontId="35" fillId="0" borderId="124" xfId="0" applyFont="1" applyFill="1" applyBorder="1" applyAlignment="1">
      <alignment horizontal="justify" vertical="top" wrapText="1"/>
    </xf>
    <xf numFmtId="0" fontId="6" fillId="0" borderId="82" xfId="0" applyFont="1" applyFill="1" applyBorder="1" applyAlignment="1">
      <alignment horizontal="justify" wrapText="1"/>
    </xf>
    <xf numFmtId="0" fontId="6" fillId="0" borderId="17" xfId="0" applyFont="1" applyFill="1" applyBorder="1"/>
    <xf numFmtId="0" fontId="6" fillId="0" borderId="0" xfId="0" applyFont="1" applyFill="1" applyAlignment="1">
      <alignment horizontal="center"/>
    </xf>
    <xf numFmtId="0" fontId="7" fillId="0" borderId="125" xfId="0" applyFont="1" applyFill="1" applyBorder="1" applyAlignment="1">
      <alignment horizontal="center" vertical="center"/>
    </xf>
    <xf numFmtId="0" fontId="7" fillId="0" borderId="125" xfId="0" applyFont="1" applyFill="1" applyBorder="1"/>
    <xf numFmtId="0" fontId="6" fillId="0" borderId="125" xfId="0" applyFont="1" applyFill="1" applyBorder="1"/>
    <xf numFmtId="0" fontId="30" fillId="0" borderId="125" xfId="0" applyFont="1" applyFill="1" applyBorder="1"/>
    <xf numFmtId="0" fontId="7" fillId="0" borderId="126" xfId="0" applyFont="1" applyFill="1" applyBorder="1"/>
    <xf numFmtId="0" fontId="6" fillId="0" borderId="126" xfId="0" applyFont="1" applyFill="1" applyBorder="1"/>
    <xf numFmtId="0" fontId="30" fillId="0" borderId="126" xfId="0" applyFont="1" applyFill="1" applyBorder="1"/>
    <xf numFmtId="2" fontId="11" fillId="0" borderId="31" xfId="0" applyNumberFormat="1" applyFont="1" applyFill="1" applyBorder="1"/>
    <xf numFmtId="2" fontId="11" fillId="31" borderId="10" xfId="0" applyNumberFormat="1" applyFont="1" applyFill="1" applyBorder="1"/>
    <xf numFmtId="0" fontId="6" fillId="31" borderId="10" xfId="0" applyFont="1" applyFill="1" applyBorder="1"/>
    <xf numFmtId="2" fontId="144" fillId="0" borderId="10" xfId="0" applyNumberFormat="1" applyFont="1" applyFill="1" applyBorder="1"/>
    <xf numFmtId="2" fontId="145" fillId="31" borderId="10" xfId="0" applyNumberFormat="1" applyFont="1" applyFill="1" applyBorder="1"/>
    <xf numFmtId="2" fontId="145" fillId="0" borderId="10" xfId="0" applyNumberFormat="1" applyFont="1" applyFill="1" applyBorder="1"/>
    <xf numFmtId="10" fontId="6" fillId="0" borderId="0" xfId="105" applyNumberFormat="1" applyFont="1" applyFill="1"/>
    <xf numFmtId="0" fontId="7" fillId="31" borderId="0" xfId="0" applyFont="1" applyFill="1"/>
    <xf numFmtId="0" fontId="144" fillId="31" borderId="0" xfId="0" applyFont="1" applyFill="1"/>
    <xf numFmtId="0" fontId="6" fillId="27" borderId="10" xfId="0" applyFont="1" applyFill="1" applyBorder="1" applyAlignment="1">
      <alignment horizontal="center"/>
    </xf>
    <xf numFmtId="0" fontId="6" fillId="0" borderId="10" xfId="0" applyFont="1" applyFill="1" applyBorder="1" applyAlignment="1">
      <alignment horizontal="center" vertical="center" wrapText="1"/>
    </xf>
    <xf numFmtId="14" fontId="6" fillId="0" borderId="10" xfId="0" applyNumberFormat="1" applyFont="1" applyFill="1" applyBorder="1" applyAlignment="1">
      <alignment horizontal="center" vertical="center" wrapText="1"/>
    </xf>
    <xf numFmtId="2" fontId="36" fillId="0" borderId="68" xfId="0" applyNumberFormat="1" applyFont="1" applyFill="1" applyBorder="1"/>
    <xf numFmtId="9" fontId="0" fillId="0" borderId="0" xfId="92" applyFont="1" applyFill="1"/>
    <xf numFmtId="10" fontId="7" fillId="0" borderId="10" xfId="104" applyNumberFormat="1" applyFont="1" applyFill="1" applyBorder="1" applyAlignment="1">
      <alignment horizontal="right" vertical="center"/>
    </xf>
    <xf numFmtId="0" fontId="6" fillId="0" borderId="10" xfId="85" applyNumberFormat="1" applyFont="1" applyFill="1" applyBorder="1" applyAlignment="1">
      <alignment vertical="center"/>
    </xf>
    <xf numFmtId="9" fontId="13" fillId="0" borderId="10" xfId="104" applyFont="1" applyFill="1" applyBorder="1" applyAlignment="1">
      <alignment horizontal="center" vertical="center"/>
    </xf>
    <xf numFmtId="9" fontId="24" fillId="0" borderId="10" xfId="104" applyFont="1" applyFill="1" applyBorder="1" applyAlignment="1">
      <alignment horizontal="center" vertical="center"/>
    </xf>
    <xf numFmtId="165" fontId="39" fillId="0" borderId="0" xfId="41" applyNumberFormat="1" applyFont="1" applyBorder="1" applyAlignment="1">
      <alignment vertical="center"/>
    </xf>
    <xf numFmtId="168" fontId="35" fillId="0" borderId="10" xfId="41" applyNumberFormat="1" applyFont="1" applyBorder="1" applyAlignment="1">
      <alignment vertical="center"/>
    </xf>
    <xf numFmtId="168" fontId="8" fillId="0" borderId="10" xfId="41" applyNumberFormat="1" applyFont="1" applyBorder="1" applyAlignment="1">
      <alignment vertical="center"/>
    </xf>
    <xf numFmtId="165" fontId="8" fillId="0" borderId="10" xfId="41" applyNumberFormat="1" applyFont="1" applyBorder="1" applyAlignment="1">
      <alignment vertical="center"/>
    </xf>
    <xf numFmtId="188" fontId="122" fillId="0" borderId="0" xfId="41" applyNumberFormat="1" applyFont="1" applyBorder="1" applyAlignment="1">
      <alignment vertical="center"/>
    </xf>
    <xf numFmtId="168" fontId="39" fillId="0" borderId="10" xfId="41" applyNumberFormat="1" applyFont="1" applyBorder="1" applyAlignment="1">
      <alignment vertical="center"/>
    </xf>
    <xf numFmtId="168" fontId="22" fillId="0" borderId="10" xfId="41" applyNumberFormat="1" applyFont="1" applyBorder="1" applyAlignment="1">
      <alignment vertical="center"/>
    </xf>
    <xf numFmtId="165" fontId="39" fillId="0" borderId="10" xfId="41" applyNumberFormat="1" applyFont="1" applyBorder="1" applyAlignment="1">
      <alignment vertical="center"/>
    </xf>
    <xf numFmtId="168" fontId="35" fillId="0" borderId="10" xfId="41" applyNumberFormat="1" applyFont="1" applyBorder="1" applyAlignment="1">
      <alignment horizontal="left" vertical="center"/>
    </xf>
    <xf numFmtId="165" fontId="8" fillId="0" borderId="10" xfId="41" applyNumberFormat="1" applyFont="1" applyBorder="1" applyAlignment="1">
      <alignment horizontal="left" vertical="center"/>
    </xf>
    <xf numFmtId="165" fontId="8" fillId="0" borderId="10" xfId="41" applyNumberFormat="1" applyFont="1" applyBorder="1" applyAlignment="1">
      <alignment horizontal="left" vertical="center" wrapText="1"/>
    </xf>
    <xf numFmtId="188" fontId="35" fillId="0" borderId="10" xfId="41" applyNumberFormat="1" applyFont="1" applyBorder="1" applyAlignment="1">
      <alignment horizontal="center" vertical="center" wrapText="1"/>
    </xf>
    <xf numFmtId="188" fontId="35" fillId="0" borderId="10" xfId="41" applyNumberFormat="1" applyFont="1" applyBorder="1" applyAlignment="1">
      <alignment horizontal="center" vertical="center"/>
    </xf>
    <xf numFmtId="10" fontId="13" fillId="0" borderId="10" xfId="104" applyNumberFormat="1" applyFont="1" applyFill="1" applyBorder="1" applyAlignment="1">
      <alignment horizontal="center" vertical="center" wrapText="1"/>
    </xf>
    <xf numFmtId="0" fontId="7" fillId="0" borderId="18" xfId="0" applyFont="1" applyFill="1" applyBorder="1" applyAlignment="1">
      <alignment horizontal="center" vertical="center"/>
    </xf>
    <xf numFmtId="2" fontId="6" fillId="0" borderId="17" xfId="78" applyNumberFormat="1" applyFont="1" applyFill="1" applyBorder="1"/>
    <xf numFmtId="2" fontId="6" fillId="0" borderId="54" xfId="0" applyNumberFormat="1" applyFont="1" applyFill="1" applyBorder="1"/>
    <xf numFmtId="2" fontId="6" fillId="0" borderId="54" xfId="78" applyNumberFormat="1" applyFont="1" applyFill="1" applyBorder="1"/>
    <xf numFmtId="0" fontId="17" fillId="0" borderId="0" xfId="76" applyNumberFormat="1" applyFont="1" applyFill="1" applyBorder="1" applyAlignment="1">
      <alignment vertical="center"/>
    </xf>
    <xf numFmtId="0" fontId="22" fillId="0" borderId="0" xfId="76" applyFont="1" applyFill="1" applyBorder="1" applyAlignment="1">
      <alignment vertical="center"/>
    </xf>
    <xf numFmtId="191" fontId="22" fillId="0" borderId="0" xfId="76" applyNumberFormat="1" applyFont="1" applyFill="1" applyBorder="1" applyAlignment="1">
      <alignment vertical="center"/>
    </xf>
    <xf numFmtId="0" fontId="7" fillId="0" borderId="0" xfId="76" applyNumberFormat="1" applyFont="1" applyFill="1" applyBorder="1" applyAlignment="1">
      <alignment horizontal="right" vertical="center"/>
    </xf>
    <xf numFmtId="0" fontId="22" fillId="0" borderId="0" xfId="76" applyFont="1" applyFill="1" applyAlignment="1">
      <alignment vertical="center"/>
    </xf>
    <xf numFmtId="0" fontId="7" fillId="0" borderId="10" xfId="76" quotePrefix="1" applyFont="1" applyFill="1" applyBorder="1" applyAlignment="1">
      <alignment horizontal="center" vertical="center"/>
    </xf>
    <xf numFmtId="0" fontId="7" fillId="0" borderId="10" xfId="76" quotePrefix="1" applyFont="1" applyFill="1" applyBorder="1" applyAlignment="1">
      <alignment horizontal="center" vertical="center" wrapText="1"/>
    </xf>
    <xf numFmtId="0" fontId="7" fillId="0" borderId="10" xfId="76" applyFont="1" applyFill="1" applyBorder="1" applyAlignment="1">
      <alignment vertical="center"/>
    </xf>
    <xf numFmtId="0" fontId="25" fillId="0" borderId="10" xfId="76" applyFont="1" applyFill="1" applyBorder="1" applyAlignment="1">
      <alignment horizontal="center" vertical="center" wrapText="1"/>
    </xf>
    <xf numFmtId="0" fontId="27" fillId="0" borderId="0" xfId="76" applyFont="1" applyFill="1" applyAlignment="1">
      <alignment vertical="center"/>
    </xf>
    <xf numFmtId="0" fontId="6" fillId="0" borderId="10" xfId="76" applyFont="1" applyFill="1" applyBorder="1" applyAlignment="1">
      <alignment horizontal="left" vertical="center"/>
    </xf>
    <xf numFmtId="191" fontId="22" fillId="0" borderId="10" xfId="76" applyNumberFormat="1" applyFont="1" applyFill="1" applyBorder="1" applyAlignment="1">
      <alignment horizontal="right" vertical="center"/>
    </xf>
    <xf numFmtId="17" fontId="6" fillId="0" borderId="10" xfId="76" applyNumberFormat="1" applyFont="1" applyFill="1" applyBorder="1" applyAlignment="1">
      <alignment horizontal="left" vertical="center"/>
    </xf>
    <xf numFmtId="17" fontId="7" fillId="0" borderId="10" xfId="76" applyNumberFormat="1" applyFont="1" applyFill="1" applyBorder="1" applyAlignment="1">
      <alignment horizontal="center" vertical="center"/>
    </xf>
    <xf numFmtId="191" fontId="8" fillId="0" borderId="10" xfId="76" applyNumberFormat="1" applyFont="1" applyFill="1" applyBorder="1" applyAlignment="1">
      <alignment horizontal="right" vertical="center"/>
    </xf>
    <xf numFmtId="191" fontId="22" fillId="0" borderId="10" xfId="76" quotePrefix="1" applyNumberFormat="1" applyFont="1" applyFill="1" applyBorder="1" applyAlignment="1">
      <alignment horizontal="right" vertical="center"/>
    </xf>
    <xf numFmtId="0" fontId="6" fillId="0" borderId="10" xfId="0" applyNumberFormat="1" applyFont="1" applyFill="1" applyBorder="1" applyAlignment="1">
      <alignment vertical="center"/>
    </xf>
    <xf numFmtId="0" fontId="7" fillId="0" borderId="10" xfId="76" applyFont="1" applyFill="1" applyBorder="1" applyAlignment="1">
      <alignment horizontal="center" vertical="center"/>
    </xf>
    <xf numFmtId="9" fontId="19" fillId="0" borderId="0" xfId="92" applyFont="1" applyFill="1" applyBorder="1" applyAlignment="1">
      <alignment vertical="center"/>
    </xf>
    <xf numFmtId="1" fontId="11" fillId="0" borderId="25" xfId="0" applyNumberFormat="1" applyFont="1" applyFill="1" applyBorder="1"/>
    <xf numFmtId="1" fontId="7" fillId="0" borderId="15" xfId="0" applyNumberFormat="1" applyFont="1" applyFill="1" applyBorder="1"/>
    <xf numFmtId="2" fontId="152" fillId="0" borderId="10" xfId="0" applyNumberFormat="1" applyFont="1" applyBorder="1" applyAlignment="1">
      <alignment horizontal="center" vertical="center" wrapText="1"/>
    </xf>
    <xf numFmtId="0" fontId="6" fillId="0" borderId="10" xfId="0" applyFont="1" applyBorder="1" applyAlignment="1">
      <alignment horizontal="center" vertical="center"/>
    </xf>
    <xf numFmtId="0" fontId="6" fillId="0" borderId="10" xfId="0" applyFont="1" applyBorder="1" applyAlignment="1">
      <alignment vertical="center" wrapText="1"/>
    </xf>
    <xf numFmtId="0" fontId="6" fillId="0" borderId="10" xfId="0" applyFont="1" applyBorder="1" applyAlignment="1">
      <alignment horizontal="right" vertical="center" wrapText="1"/>
    </xf>
    <xf numFmtId="0" fontId="6" fillId="0" borderId="10" xfId="0" applyFont="1" applyBorder="1" applyAlignment="1">
      <alignment horizontal="center" vertical="center" wrapText="1"/>
    </xf>
    <xf numFmtId="2" fontId="6" fillId="0" borderId="10" xfId="0" applyNumberFormat="1" applyFont="1" applyBorder="1" applyAlignment="1">
      <alignment horizontal="right" vertical="center" wrapText="1"/>
    </xf>
    <xf numFmtId="2" fontId="6" fillId="0" borderId="10" xfId="0" applyNumberFormat="1" applyFont="1" applyBorder="1" applyAlignment="1">
      <alignment vertical="center" wrapText="1"/>
    </xf>
    <xf numFmtId="2" fontId="7" fillId="0" borderId="10" xfId="0" applyNumberFormat="1" applyFont="1" applyBorder="1" applyAlignment="1">
      <alignment horizontal="right" vertical="center" wrapText="1"/>
    </xf>
    <xf numFmtId="0" fontId="6" fillId="0" borderId="0" xfId="0" applyFont="1" applyAlignment="1">
      <alignment vertical="center"/>
    </xf>
    <xf numFmtId="2" fontId="7" fillId="0" borderId="10" xfId="0" applyNumberFormat="1" applyFont="1" applyBorder="1" applyAlignment="1">
      <alignment vertical="center" wrapText="1"/>
    </xf>
    <xf numFmtId="10" fontId="6" fillId="0" borderId="10" xfId="0" applyNumberFormat="1" applyFont="1" applyBorder="1" applyAlignment="1">
      <alignment horizontal="center" vertical="center"/>
    </xf>
    <xf numFmtId="1" fontId="6" fillId="0" borderId="10" xfId="0" applyNumberFormat="1" applyFont="1" applyBorder="1" applyAlignment="1">
      <alignment horizontal="center" vertical="center"/>
    </xf>
    <xf numFmtId="192" fontId="7" fillId="0" borderId="10" xfId="0" applyNumberFormat="1" applyFont="1" applyBorder="1" applyAlignment="1">
      <alignment horizontal="right" vertical="center" wrapText="1"/>
    </xf>
    <xf numFmtId="0" fontId="6" fillId="0" borderId="0" xfId="78" applyAlignment="1">
      <alignment vertical="center"/>
    </xf>
    <xf numFmtId="0" fontId="6" fillId="0" borderId="10" xfId="78" applyFont="1" applyBorder="1" applyAlignment="1">
      <alignment vertical="center"/>
    </xf>
    <xf numFmtId="0" fontId="6" fillId="0" borderId="10" xfId="78" applyFont="1" applyBorder="1" applyAlignment="1">
      <alignment horizontal="center" vertical="center"/>
    </xf>
    <xf numFmtId="0" fontId="7" fillId="0" borderId="10" xfId="78" applyFont="1" applyBorder="1" applyAlignment="1">
      <alignment horizontal="left" vertical="center"/>
    </xf>
    <xf numFmtId="0" fontId="7" fillId="32" borderId="10" xfId="78" applyFont="1" applyFill="1" applyBorder="1" applyAlignment="1">
      <alignment vertical="center" wrapText="1"/>
    </xf>
    <xf numFmtId="0" fontId="6" fillId="0" borderId="10" xfId="78" applyBorder="1" applyAlignment="1">
      <alignment vertical="center"/>
    </xf>
    <xf numFmtId="0" fontId="7" fillId="0" borderId="10" xfId="78" applyFont="1" applyBorder="1" applyAlignment="1">
      <alignment horizontal="center" vertical="center"/>
    </xf>
    <xf numFmtId="0" fontId="7" fillId="0" borderId="10" xfId="78" quotePrefix="1" applyFont="1" applyBorder="1" applyAlignment="1">
      <alignment horizontal="center" vertical="center"/>
    </xf>
    <xf numFmtId="0" fontId="7" fillId="0" borderId="10" xfId="78" applyFont="1" applyBorder="1" applyAlignment="1">
      <alignment horizontal="right" vertical="center"/>
    </xf>
    <xf numFmtId="0" fontId="7" fillId="0" borderId="10" xfId="78" applyFont="1" applyBorder="1" applyAlignment="1">
      <alignment vertical="center" wrapText="1"/>
    </xf>
    <xf numFmtId="0" fontId="6" fillId="0" borderId="0" xfId="78" applyAlignment="1">
      <alignment horizontal="center" vertical="center"/>
    </xf>
    <xf numFmtId="168" fontId="6" fillId="0" borderId="0" xfId="78" applyNumberFormat="1" applyAlignment="1">
      <alignment vertical="center"/>
    </xf>
    <xf numFmtId="0" fontId="104" fillId="0" borderId="109" xfId="83" applyFont="1" applyBorder="1" applyAlignment="1">
      <alignment horizontal="center" vertical="center" wrapText="1"/>
    </xf>
    <xf numFmtId="0" fontId="44" fillId="0" borderId="0" xfId="78" applyFont="1" applyBorder="1" applyAlignment="1">
      <alignment horizontal="center" vertical="center" wrapText="1"/>
    </xf>
    <xf numFmtId="9" fontId="7" fillId="0" borderId="10" xfId="104" applyFont="1" applyBorder="1" applyAlignment="1">
      <alignment horizontal="center" vertical="center"/>
    </xf>
    <xf numFmtId="9" fontId="6" fillId="0" borderId="10" xfId="104" applyFont="1" applyBorder="1" applyAlignment="1">
      <alignment horizontal="center" vertical="center"/>
    </xf>
    <xf numFmtId="168" fontId="7" fillId="0" borderId="10" xfId="78" applyNumberFormat="1" applyFont="1" applyBorder="1" applyAlignment="1">
      <alignment horizontal="center" vertical="center"/>
    </xf>
    <xf numFmtId="168" fontId="6" fillId="0" borderId="10" xfId="78" applyNumberFormat="1" applyBorder="1" applyAlignment="1">
      <alignment horizontal="center" vertical="center"/>
    </xf>
    <xf numFmtId="168" fontId="6" fillId="0" borderId="10" xfId="78" applyNumberFormat="1" applyFont="1" applyBorder="1" applyAlignment="1">
      <alignment horizontal="center" vertical="center"/>
    </xf>
    <xf numFmtId="0" fontId="6" fillId="0" borderId="0" xfId="78" applyBorder="1" applyAlignment="1">
      <alignment vertical="center"/>
    </xf>
    <xf numFmtId="0" fontId="7" fillId="0" borderId="0" xfId="78" applyFont="1" applyBorder="1" applyAlignment="1">
      <alignment vertical="center"/>
    </xf>
    <xf numFmtId="9" fontId="6" fillId="0" borderId="0" xfId="78" applyNumberFormat="1" applyAlignment="1">
      <alignment vertical="center"/>
    </xf>
    <xf numFmtId="9" fontId="157" fillId="0" borderId="10" xfId="118" applyFont="1" applyBorder="1" applyAlignment="1">
      <alignment horizontal="center" vertical="center"/>
    </xf>
    <xf numFmtId="168" fontId="157" fillId="0" borderId="10" xfId="78" applyNumberFormat="1" applyFont="1" applyBorder="1" applyAlignment="1">
      <alignment horizontal="center" vertical="center"/>
    </xf>
    <xf numFmtId="168" fontId="61" fillId="0" borderId="10" xfId="78" applyNumberFormat="1" applyFont="1" applyBorder="1" applyAlignment="1">
      <alignment horizontal="center" vertical="center"/>
    </xf>
    <xf numFmtId="9" fontId="157" fillId="0" borderId="10" xfId="78" applyNumberFormat="1" applyFont="1" applyBorder="1" applyAlignment="1">
      <alignment horizontal="center" vertical="center"/>
    </xf>
    <xf numFmtId="0" fontId="6" fillId="0" borderId="10" xfId="78" applyFont="1" applyBorder="1" applyAlignment="1">
      <alignment horizontal="center" vertical="center" wrapText="1"/>
    </xf>
    <xf numFmtId="0" fontId="111" fillId="0" borderId="86" xfId="83" applyFont="1" applyBorder="1" applyAlignment="1">
      <alignment horizontal="center" vertical="center" wrapText="1"/>
    </xf>
    <xf numFmtId="0" fontId="104" fillId="0" borderId="154" xfId="86" applyFont="1" applyFill="1" applyBorder="1" applyAlignment="1">
      <alignment horizontal="center" vertical="center" wrapText="1"/>
    </xf>
    <xf numFmtId="0" fontId="104" fillId="0" borderId="155" xfId="86" applyFont="1" applyFill="1" applyBorder="1" applyAlignment="1">
      <alignment horizontal="center" vertical="center" wrapText="1"/>
    </xf>
    <xf numFmtId="0" fontId="104" fillId="0" borderId="156" xfId="86" applyFont="1" applyFill="1" applyBorder="1" applyAlignment="1">
      <alignment horizontal="center" vertical="center" wrapText="1"/>
    </xf>
    <xf numFmtId="0" fontId="104" fillId="0" borderId="157" xfId="86" applyNumberFormat="1" applyFont="1" applyFill="1" applyBorder="1" applyAlignment="1">
      <alignment horizontal="center" vertical="center" wrapText="1"/>
    </xf>
    <xf numFmtId="0" fontId="104" fillId="0" borderId="158" xfId="86" applyFont="1" applyFill="1" applyBorder="1" applyAlignment="1">
      <alignment horizontal="center" vertical="center" wrapText="1"/>
    </xf>
    <xf numFmtId="0" fontId="104" fillId="0" borderId="159" xfId="86" applyFont="1" applyFill="1" applyBorder="1" applyAlignment="1">
      <alignment horizontal="center" vertical="center" wrapText="1"/>
    </xf>
    <xf numFmtId="0" fontId="104" fillId="0" borderId="160" xfId="86" applyFont="1" applyFill="1" applyBorder="1" applyAlignment="1">
      <alignment horizontal="center" vertical="center" wrapText="1"/>
    </xf>
    <xf numFmtId="2" fontId="44" fillId="0" borderId="161" xfId="86" applyNumberFormat="1" applyFont="1" applyFill="1" applyBorder="1" applyAlignment="1">
      <alignment horizontal="center" vertical="center" wrapText="1"/>
    </xf>
    <xf numFmtId="2" fontId="104" fillId="0" borderId="161" xfId="86" applyNumberFormat="1" applyFont="1" applyFill="1" applyBorder="1" applyAlignment="1">
      <alignment horizontal="center" vertical="center" wrapText="1"/>
    </xf>
    <xf numFmtId="0" fontId="44" fillId="0" borderId="160" xfId="86" applyFont="1" applyFill="1" applyBorder="1" applyAlignment="1">
      <alignment horizontal="center" vertical="center" wrapText="1"/>
    </xf>
    <xf numFmtId="1" fontId="104" fillId="0" borderId="161" xfId="86" applyNumberFormat="1" applyFont="1" applyFill="1" applyBorder="1" applyAlignment="1">
      <alignment horizontal="center" vertical="center" wrapText="1"/>
    </xf>
    <xf numFmtId="0" fontId="104" fillId="0" borderId="161" xfId="86" applyFont="1" applyFill="1" applyBorder="1" applyAlignment="1">
      <alignment horizontal="center" vertical="center" wrapText="1"/>
    </xf>
    <xf numFmtId="1" fontId="44" fillId="0" borderId="88" xfId="86" applyNumberFormat="1" applyFont="1" applyFill="1" applyBorder="1" applyAlignment="1">
      <alignment horizontal="center" vertical="center" wrapText="1"/>
    </xf>
    <xf numFmtId="1" fontId="44" fillId="0" borderId="160" xfId="86" applyNumberFormat="1" applyFont="1" applyFill="1" applyBorder="1" applyAlignment="1">
      <alignment horizontal="center" vertical="center" wrapText="1"/>
    </xf>
    <xf numFmtId="0" fontId="44" fillId="0" borderId="161" xfId="86" applyFont="1" applyFill="1" applyBorder="1" applyAlignment="1">
      <alignment horizontal="center" vertical="center" wrapText="1"/>
    </xf>
    <xf numFmtId="0" fontId="44" fillId="0" borderId="162" xfId="86" applyFont="1" applyFill="1" applyBorder="1" applyAlignment="1">
      <alignment horizontal="center" vertical="center" wrapText="1"/>
    </xf>
    <xf numFmtId="17" fontId="44" fillId="0" borderId="155" xfId="86" applyNumberFormat="1" applyFont="1" applyFill="1" applyBorder="1" applyAlignment="1">
      <alignment horizontal="left" vertical="center" wrapText="1"/>
    </xf>
    <xf numFmtId="0" fontId="44" fillId="0" borderId="156" xfId="86" applyFont="1" applyFill="1" applyBorder="1" applyAlignment="1">
      <alignment horizontal="center" vertical="center" wrapText="1"/>
    </xf>
    <xf numFmtId="1" fontId="44" fillId="0" borderId="29" xfId="86" applyNumberFormat="1" applyFont="1" applyFill="1" applyBorder="1" applyAlignment="1">
      <alignment horizontal="center" vertical="center" wrapText="1"/>
    </xf>
    <xf numFmtId="0" fontId="104" fillId="0" borderId="36" xfId="86" applyFont="1" applyFill="1" applyBorder="1" applyAlignment="1">
      <alignment horizontal="center" vertical="center" wrapText="1"/>
    </xf>
    <xf numFmtId="2" fontId="44" fillId="0" borderId="38" xfId="86" applyNumberFormat="1" applyFont="1" applyFill="1" applyBorder="1" applyAlignment="1">
      <alignment horizontal="center" vertical="center" wrapText="1"/>
    </xf>
    <xf numFmtId="0" fontId="104" fillId="0" borderId="99" xfId="86" applyFont="1" applyFill="1" applyBorder="1" applyAlignment="1">
      <alignment horizontal="left" vertical="center" wrapText="1"/>
    </xf>
    <xf numFmtId="2" fontId="104" fillId="0" borderId="40" xfId="86" applyNumberFormat="1" applyFont="1" applyFill="1" applyBorder="1" applyAlignment="1">
      <alignment horizontal="center" vertical="center" wrapText="1"/>
    </xf>
    <xf numFmtId="0" fontId="118" fillId="0" borderId="0" xfId="78" applyFont="1" applyFill="1" applyBorder="1" applyAlignment="1">
      <alignment vertical="center" wrapText="1"/>
    </xf>
    <xf numFmtId="0" fontId="66" fillId="0" borderId="0" xfId="78" applyFont="1"/>
    <xf numFmtId="0" fontId="66" fillId="0" borderId="10" xfId="78" applyFont="1" applyBorder="1"/>
    <xf numFmtId="0" fontId="119" fillId="0" borderId="10" xfId="78" applyFont="1" applyBorder="1" applyAlignment="1">
      <alignment vertical="center" wrapText="1"/>
    </xf>
    <xf numFmtId="2" fontId="66" fillId="0" borderId="10" xfId="78" applyNumberFormat="1" applyFont="1" applyBorder="1"/>
    <xf numFmtId="0" fontId="66" fillId="0" borderId="10" xfId="78" applyFont="1" applyBorder="1" applyAlignment="1">
      <alignment vertical="top"/>
    </xf>
    <xf numFmtId="0" fontId="59" fillId="0" borderId="10" xfId="78" applyFont="1" applyBorder="1" applyAlignment="1">
      <alignment vertical="top" wrapText="1"/>
    </xf>
    <xf numFmtId="0" fontId="67" fillId="0" borderId="35" xfId="78" applyFont="1" applyBorder="1" applyAlignment="1"/>
    <xf numFmtId="0" fontId="67" fillId="0" borderId="6" xfId="78" applyFont="1" applyBorder="1" applyAlignment="1"/>
    <xf numFmtId="0" fontId="67" fillId="0" borderId="42" xfId="78" applyFont="1" applyBorder="1" applyAlignment="1"/>
    <xf numFmtId="0" fontId="7" fillId="0" borderId="10" xfId="0" applyFont="1" applyBorder="1" applyAlignment="1">
      <alignment horizontal="center" vertical="center"/>
    </xf>
    <xf numFmtId="168" fontId="6" fillId="0" borderId="10" xfId="0" applyNumberFormat="1" applyFont="1" applyBorder="1" applyAlignment="1">
      <alignment horizontal="center" vertical="center"/>
    </xf>
    <xf numFmtId="2" fontId="6" fillId="0" borderId="10" xfId="0" applyNumberFormat="1" applyFont="1" applyBorder="1" applyAlignment="1">
      <alignment horizontal="center" vertical="center"/>
    </xf>
    <xf numFmtId="0" fontId="133" fillId="0" borderId="10" xfId="0" applyFont="1" applyBorder="1" applyAlignment="1">
      <alignment horizontal="center" vertical="top"/>
    </xf>
    <xf numFmtId="0" fontId="132" fillId="0" borderId="10" xfId="0" applyFont="1" applyBorder="1" applyAlignment="1">
      <alignment vertical="top" wrapText="1"/>
    </xf>
    <xf numFmtId="0" fontId="134" fillId="0" borderId="10" xfId="0" applyFont="1" applyBorder="1" applyAlignment="1">
      <alignment vertical="top"/>
    </xf>
    <xf numFmtId="0" fontId="134" fillId="0" borderId="10" xfId="0" applyFont="1" applyBorder="1" applyAlignment="1">
      <alignment vertical="top" wrapText="1"/>
    </xf>
    <xf numFmtId="0" fontId="134" fillId="35" borderId="10" xfId="0" applyFont="1" applyFill="1" applyBorder="1" applyAlignment="1">
      <alignment vertical="top"/>
    </xf>
    <xf numFmtId="0" fontId="134" fillId="35" borderId="10" xfId="0" applyFont="1" applyFill="1" applyBorder="1" applyAlignment="1">
      <alignment vertical="top" wrapText="1"/>
    </xf>
    <xf numFmtId="0" fontId="133" fillId="35" borderId="10" xfId="0" applyFont="1" applyFill="1" applyBorder="1" applyAlignment="1">
      <alignment vertical="top"/>
    </xf>
    <xf numFmtId="0" fontId="133" fillId="35" borderId="10" xfId="0" applyFont="1" applyFill="1" applyBorder="1" applyAlignment="1">
      <alignment vertical="top" wrapText="1"/>
    </xf>
    <xf numFmtId="0" fontId="133" fillId="35" borderId="10" xfId="0" applyFont="1" applyFill="1" applyBorder="1" applyAlignment="1">
      <alignment horizontal="left" vertical="top" indent="1"/>
    </xf>
    <xf numFmtId="0" fontId="132" fillId="35" borderId="10" xfId="0" applyFont="1" applyFill="1" applyBorder="1" applyAlignment="1">
      <alignment horizontal="left" vertical="top" indent="2"/>
    </xf>
    <xf numFmtId="0" fontId="132" fillId="35" borderId="10" xfId="0" applyFont="1" applyFill="1" applyBorder="1" applyAlignment="1">
      <alignment vertical="top" wrapText="1"/>
    </xf>
    <xf numFmtId="0" fontId="136" fillId="35" borderId="10" xfId="0" applyFont="1" applyFill="1" applyBorder="1" applyAlignment="1">
      <alignment vertical="top"/>
    </xf>
    <xf numFmtId="0" fontId="132" fillId="35" borderId="10" xfId="0" applyFont="1" applyFill="1" applyBorder="1" applyAlignment="1">
      <alignment vertical="top"/>
    </xf>
    <xf numFmtId="2" fontId="7" fillId="0" borderId="10" xfId="0" applyNumberFormat="1" applyFont="1" applyBorder="1" applyAlignment="1">
      <alignment horizontal="center" vertical="center"/>
    </xf>
    <xf numFmtId="2" fontId="119" fillId="0" borderId="10" xfId="78" applyNumberFormat="1" applyFont="1" applyFill="1" applyBorder="1"/>
    <xf numFmtId="0" fontId="119" fillId="0" borderId="0" xfId="78" applyFont="1" applyFill="1"/>
    <xf numFmtId="2" fontId="119" fillId="0" borderId="10" xfId="78" applyNumberFormat="1" applyFont="1" applyFill="1" applyBorder="1" applyAlignment="1">
      <alignment horizontal="center"/>
    </xf>
    <xf numFmtId="2" fontId="142" fillId="33" borderId="0" xfId="0" applyNumberFormat="1" applyFont="1" applyFill="1"/>
    <xf numFmtId="9" fontId="6" fillId="0" borderId="0" xfId="92" applyFont="1" applyFill="1"/>
    <xf numFmtId="9" fontId="39" fillId="0" borderId="10" xfId="104" applyFont="1" applyFill="1" applyBorder="1" applyAlignment="1">
      <alignment horizontal="right" vertical="center"/>
    </xf>
    <xf numFmtId="9" fontId="70" fillId="0" borderId="10" xfId="104" applyFont="1" applyFill="1" applyBorder="1" applyAlignment="1">
      <alignment horizontal="right" vertical="center"/>
    </xf>
    <xf numFmtId="9" fontId="22" fillId="0" borderId="10" xfId="104" applyFont="1" applyFill="1" applyBorder="1" applyAlignment="1">
      <alignment horizontal="right" vertical="center"/>
    </xf>
    <xf numFmtId="9" fontId="16" fillId="0" borderId="0" xfId="92" applyFont="1" applyFill="1" applyBorder="1" applyAlignment="1">
      <alignment horizontal="centerContinuous"/>
    </xf>
    <xf numFmtId="9" fontId="24" fillId="0" borderId="134" xfId="92" applyFont="1" applyFill="1" applyBorder="1" applyAlignment="1">
      <alignment horizontal="center"/>
    </xf>
    <xf numFmtId="9" fontId="24" fillId="0" borderId="128" xfId="92" applyFont="1" applyFill="1" applyBorder="1" applyAlignment="1">
      <alignment horizontal="center"/>
    </xf>
    <xf numFmtId="9" fontId="24" fillId="0" borderId="128" xfId="92" quotePrefix="1" applyFont="1" applyFill="1" applyBorder="1" applyAlignment="1">
      <alignment horizontal="center"/>
    </xf>
    <xf numFmtId="9" fontId="24" fillId="0" borderId="166" xfId="92" applyFont="1" applyFill="1" applyBorder="1" applyAlignment="1">
      <alignment horizontal="center"/>
    </xf>
    <xf numFmtId="9" fontId="84" fillId="0" borderId="10" xfId="92" applyFont="1" applyFill="1" applyBorder="1" applyAlignment="1">
      <alignment horizontal="right"/>
    </xf>
    <xf numFmtId="9" fontId="45" fillId="0" borderId="10" xfId="92" applyFont="1" applyFill="1" applyBorder="1" applyAlignment="1">
      <alignment horizontal="right"/>
    </xf>
    <xf numFmtId="9" fontId="39" fillId="0" borderId="0" xfId="92" applyFont="1" applyFill="1" applyBorder="1"/>
    <xf numFmtId="0" fontId="39" fillId="0" borderId="0" xfId="0" applyNumberFormat="1" applyFont="1" applyFill="1" applyAlignment="1">
      <alignment vertical="center"/>
    </xf>
    <xf numFmtId="0" fontId="35" fillId="0" borderId="10" xfId="0" applyNumberFormat="1" applyFont="1" applyFill="1" applyBorder="1" applyAlignment="1">
      <alignment vertical="center"/>
    </xf>
    <xf numFmtId="0" fontId="115" fillId="0" borderId="10" xfId="0" applyNumberFormat="1" applyFont="1" applyFill="1" applyBorder="1" applyAlignment="1">
      <alignment vertical="center"/>
    </xf>
    <xf numFmtId="0" fontId="35" fillId="0" borderId="10" xfId="0" applyNumberFormat="1" applyFont="1" applyFill="1" applyBorder="1" applyAlignment="1">
      <alignment horizontal="center" vertical="center"/>
    </xf>
    <xf numFmtId="0" fontId="39" fillId="0" borderId="10" xfId="0" applyNumberFormat="1" applyFont="1" applyFill="1" applyBorder="1" applyAlignment="1">
      <alignment horizontal="center" vertical="center"/>
    </xf>
    <xf numFmtId="0" fontId="39" fillId="0" borderId="10" xfId="89" applyNumberFormat="1" applyFont="1" applyFill="1" applyBorder="1" applyAlignment="1">
      <alignment vertical="center"/>
    </xf>
    <xf numFmtId="168" fontId="39" fillId="0" borderId="10" xfId="0" applyNumberFormat="1" applyFont="1" applyFill="1" applyBorder="1" applyAlignment="1">
      <alignment horizontal="center" vertical="center"/>
    </xf>
    <xf numFmtId="2" fontId="39" fillId="0" borderId="10" xfId="0" applyNumberFormat="1" applyFont="1" applyFill="1" applyBorder="1" applyAlignment="1">
      <alignment horizontal="center" vertical="center"/>
    </xf>
    <xf numFmtId="0" fontId="39" fillId="0" borderId="10" xfId="88" applyNumberFormat="1" applyFont="1" applyFill="1" applyBorder="1" applyAlignment="1">
      <alignment vertical="center"/>
    </xf>
    <xf numFmtId="0" fontId="39" fillId="0" borderId="10" xfId="87" applyNumberFormat="1" applyFont="1" applyFill="1" applyBorder="1" applyAlignment="1">
      <alignment vertical="center"/>
    </xf>
    <xf numFmtId="0" fontId="39" fillId="0" borderId="10" xfId="89" applyNumberFormat="1" applyFont="1" applyFill="1" applyBorder="1" applyAlignment="1">
      <alignment vertical="center" wrapText="1"/>
    </xf>
    <xf numFmtId="0" fontId="39" fillId="0" borderId="10" xfId="0" applyNumberFormat="1" applyFont="1" applyFill="1" applyBorder="1" applyAlignment="1">
      <alignment vertical="center"/>
    </xf>
    <xf numFmtId="0" fontId="38" fillId="0" borderId="10" xfId="0" applyNumberFormat="1" applyFont="1" applyFill="1" applyBorder="1" applyAlignment="1">
      <alignment vertical="center"/>
    </xf>
    <xf numFmtId="168" fontId="35" fillId="0" borderId="10" xfId="0" applyNumberFormat="1" applyFont="1" applyFill="1" applyBorder="1" applyAlignment="1">
      <alignment horizontal="center" vertical="center"/>
    </xf>
    <xf numFmtId="2" fontId="35" fillId="0" borderId="10" xfId="0" applyNumberFormat="1" applyFont="1" applyFill="1" applyBorder="1" applyAlignment="1">
      <alignment horizontal="center" vertical="center"/>
    </xf>
    <xf numFmtId="1" fontId="35" fillId="0" borderId="10" xfId="0" applyNumberFormat="1" applyFont="1" applyFill="1" applyBorder="1" applyAlignment="1">
      <alignment horizontal="center" vertical="center"/>
    </xf>
    <xf numFmtId="10" fontId="39" fillId="0" borderId="10" xfId="92" applyNumberFormat="1" applyFont="1" applyFill="1" applyBorder="1" applyAlignment="1">
      <alignment horizontal="center" vertical="center"/>
    </xf>
    <xf numFmtId="0" fontId="39" fillId="0" borderId="67" xfId="0" applyNumberFormat="1" applyFont="1" applyFill="1" applyBorder="1" applyAlignment="1">
      <alignment vertical="center"/>
    </xf>
    <xf numFmtId="17" fontId="39" fillId="0" borderId="10" xfId="0" applyNumberFormat="1" applyFont="1" applyFill="1" applyBorder="1" applyAlignment="1">
      <alignment vertical="center"/>
    </xf>
    <xf numFmtId="2" fontId="149" fillId="0" borderId="10" xfId="0" applyNumberFormat="1" applyFont="1" applyFill="1" applyBorder="1" applyAlignment="1">
      <alignment vertical="center"/>
    </xf>
    <xf numFmtId="2" fontId="70" fillId="0" borderId="10" xfId="0" applyNumberFormat="1" applyFont="1" applyFill="1" applyBorder="1" applyAlignment="1">
      <alignment horizontal="center" vertical="center"/>
    </xf>
    <xf numFmtId="2" fontId="39" fillId="0" borderId="0" xfId="0" applyNumberFormat="1" applyFont="1" applyFill="1" applyAlignment="1">
      <alignment vertical="center"/>
    </xf>
    <xf numFmtId="0" fontId="39" fillId="0" borderId="0" xfId="0" applyNumberFormat="1" applyFont="1" applyFill="1" applyBorder="1" applyAlignment="1">
      <alignment horizontal="center" vertical="center"/>
    </xf>
    <xf numFmtId="0" fontId="39" fillId="0" borderId="0" xfId="0" applyNumberFormat="1" applyFont="1" applyFill="1" applyAlignment="1">
      <alignment horizontal="center" vertical="center"/>
    </xf>
    <xf numFmtId="0" fontId="39" fillId="0" borderId="10" xfId="89" applyNumberFormat="1" applyFont="1" applyFill="1" applyBorder="1" applyAlignment="1">
      <alignment horizontal="center" vertical="center"/>
    </xf>
    <xf numFmtId="0" fontId="38" fillId="0" borderId="0" xfId="0" applyNumberFormat="1" applyFont="1" applyFill="1" applyAlignment="1">
      <alignment horizontal="left" vertical="center"/>
    </xf>
    <xf numFmtId="0" fontId="39" fillId="0" borderId="0" xfId="0" applyFont="1" applyAlignment="1">
      <alignment vertical="center"/>
    </xf>
    <xf numFmtId="0" fontId="38" fillId="0" borderId="10" xfId="0" applyNumberFormat="1" applyFont="1" applyFill="1" applyBorder="1" applyAlignment="1">
      <alignment horizontal="center" vertical="center"/>
    </xf>
    <xf numFmtId="0" fontId="39" fillId="0" borderId="42" xfId="0" applyNumberFormat="1" applyFont="1" applyFill="1" applyBorder="1" applyAlignment="1">
      <alignment vertical="center"/>
    </xf>
    <xf numFmtId="0" fontId="35" fillId="0" borderId="0" xfId="0" applyNumberFormat="1" applyFont="1" applyFill="1" applyAlignment="1">
      <alignment vertical="center"/>
    </xf>
    <xf numFmtId="0" fontId="39" fillId="0" borderId="108" xfId="0" applyNumberFormat="1" applyFont="1" applyFill="1" applyBorder="1" applyAlignment="1">
      <alignment vertical="center"/>
    </xf>
    <xf numFmtId="2" fontId="39" fillId="0" borderId="10" xfId="0" applyNumberFormat="1" applyFont="1" applyFill="1" applyBorder="1" applyAlignment="1">
      <alignment vertical="center"/>
    </xf>
    <xf numFmtId="168" fontId="39" fillId="0" borderId="10" xfId="0" applyNumberFormat="1" applyFont="1" applyFill="1" applyBorder="1" applyAlignment="1">
      <alignment vertical="center"/>
    </xf>
    <xf numFmtId="9" fontId="39" fillId="0" borderId="10" xfId="105" applyNumberFormat="1" applyFont="1" applyFill="1" applyBorder="1" applyAlignment="1">
      <alignment vertical="center"/>
    </xf>
    <xf numFmtId="9" fontId="39" fillId="31" borderId="10" xfId="105" applyNumberFormat="1" applyFont="1" applyFill="1" applyBorder="1" applyAlignment="1">
      <alignment vertical="center"/>
    </xf>
    <xf numFmtId="10" fontId="39" fillId="0" borderId="10" xfId="105" applyNumberFormat="1" applyFont="1" applyFill="1" applyBorder="1" applyAlignment="1">
      <alignment vertical="center"/>
    </xf>
    <xf numFmtId="0" fontId="39" fillId="0" borderId="10" xfId="0" applyNumberFormat="1" applyFont="1" applyFill="1" applyBorder="1" applyAlignment="1">
      <alignment vertical="center" wrapText="1"/>
    </xf>
    <xf numFmtId="2" fontId="39" fillId="0" borderId="0" xfId="0" applyNumberFormat="1" applyFont="1" applyAlignment="1">
      <alignment vertical="center"/>
    </xf>
    <xf numFmtId="0" fontId="39" fillId="0" borderId="10" xfId="0" applyNumberFormat="1" applyFont="1" applyFill="1" applyBorder="1" applyAlignment="1">
      <alignment horizontal="right" vertical="center"/>
    </xf>
    <xf numFmtId="0" fontId="39" fillId="0" borderId="0" xfId="0" applyNumberFormat="1" applyFont="1" applyFill="1" applyAlignment="1">
      <alignment horizontal="right" vertical="center"/>
    </xf>
    <xf numFmtId="172" fontId="39" fillId="0" borderId="0" xfId="0" applyNumberFormat="1" applyFont="1" applyAlignment="1">
      <alignment vertical="center"/>
    </xf>
    <xf numFmtId="174" fontId="39" fillId="0" borderId="0" xfId="78" applyNumberFormat="1" applyFont="1" applyFill="1" applyAlignment="1">
      <alignment vertical="center"/>
    </xf>
    <xf numFmtId="174" fontId="35" fillId="0" borderId="10" xfId="78" applyNumberFormat="1" applyFont="1" applyFill="1" applyBorder="1" applyAlignment="1">
      <alignment horizontal="center" vertical="center"/>
    </xf>
    <xf numFmtId="174" fontId="39" fillId="0" borderId="10" xfId="78" applyNumberFormat="1" applyFont="1" applyFill="1" applyBorder="1" applyAlignment="1">
      <alignment vertical="center"/>
    </xf>
    <xf numFmtId="0" fontId="132" fillId="0" borderId="44" xfId="0" applyFont="1" applyBorder="1" applyAlignment="1">
      <alignment vertical="center" wrapText="1"/>
    </xf>
    <xf numFmtId="0" fontId="132" fillId="0" borderId="30" xfId="0" applyFont="1" applyBorder="1" applyAlignment="1">
      <alignment vertical="center" wrapText="1"/>
    </xf>
    <xf numFmtId="0" fontId="134" fillId="0" borderId="132" xfId="0" applyFont="1" applyBorder="1" applyAlignment="1">
      <alignment vertical="center"/>
    </xf>
    <xf numFmtId="0" fontId="134" fillId="0" borderId="30" xfId="0" applyFont="1" applyBorder="1" applyAlignment="1">
      <alignment vertical="center" wrapText="1"/>
    </xf>
    <xf numFmtId="0" fontId="135" fillId="0" borderId="30" xfId="0" applyFont="1" applyBorder="1" applyAlignment="1">
      <alignment horizontal="right" vertical="center" wrapText="1"/>
    </xf>
    <xf numFmtId="174" fontId="135" fillId="0" borderId="30" xfId="0" applyNumberFormat="1" applyFont="1" applyBorder="1" applyAlignment="1">
      <alignment horizontal="right" vertical="center" wrapText="1"/>
    </xf>
    <xf numFmtId="174" fontId="35" fillId="0" borderId="10" xfId="78" applyNumberFormat="1" applyFont="1" applyFill="1" applyBorder="1" applyAlignment="1">
      <alignment vertical="center"/>
    </xf>
    <xf numFmtId="0" fontId="134" fillId="35" borderId="132" xfId="0" applyFont="1" applyFill="1" applyBorder="1" applyAlignment="1">
      <alignment vertical="center"/>
    </xf>
    <xf numFmtId="0" fontId="134" fillId="35" borderId="30" xfId="0" applyFont="1" applyFill="1" applyBorder="1" applyAlignment="1">
      <alignment vertical="center" wrapText="1"/>
    </xf>
    <xf numFmtId="2" fontId="135" fillId="35" borderId="30" xfId="0" applyNumberFormat="1" applyFont="1" applyFill="1" applyBorder="1" applyAlignment="1">
      <alignment vertical="center"/>
    </xf>
    <xf numFmtId="174" fontId="136" fillId="35" borderId="30" xfId="0" applyNumberFormat="1" applyFont="1" applyFill="1" applyBorder="1" applyAlignment="1">
      <alignment horizontal="right" vertical="center"/>
    </xf>
    <xf numFmtId="189" fontId="39" fillId="0" borderId="0" xfId="78" applyNumberFormat="1" applyFont="1" applyFill="1" applyAlignment="1">
      <alignment vertical="center"/>
    </xf>
    <xf numFmtId="0" fontId="133" fillId="35" borderId="132" xfId="0" applyFont="1" applyFill="1" applyBorder="1" applyAlignment="1">
      <alignment vertical="center"/>
    </xf>
    <xf numFmtId="0" fontId="133" fillId="35" borderId="30" xfId="0" applyFont="1" applyFill="1" applyBorder="1" applyAlignment="1">
      <alignment vertical="center" wrapText="1"/>
    </xf>
    <xf numFmtId="0" fontId="136" fillId="35" borderId="30" xfId="0" applyFont="1" applyFill="1" applyBorder="1" applyAlignment="1">
      <alignment horizontal="right" vertical="center"/>
    </xf>
    <xf numFmtId="2" fontId="136" fillId="35" borderId="30" xfId="0" applyNumberFormat="1" applyFont="1" applyFill="1" applyBorder="1" applyAlignment="1">
      <alignment vertical="center"/>
    </xf>
    <xf numFmtId="0" fontId="133" fillId="35" borderId="132" xfId="0" applyFont="1" applyFill="1" applyBorder="1" applyAlignment="1">
      <alignment horizontal="left" vertical="center"/>
    </xf>
    <xf numFmtId="0" fontId="132" fillId="35" borderId="132" xfId="0" applyFont="1" applyFill="1" applyBorder="1" applyAlignment="1">
      <alignment horizontal="left" vertical="center"/>
    </xf>
    <xf numFmtId="0" fontId="132" fillId="35" borderId="30" xfId="0" applyFont="1" applyFill="1" applyBorder="1" applyAlignment="1">
      <alignment vertical="center" wrapText="1"/>
    </xf>
    <xf numFmtId="2" fontId="137" fillId="35" borderId="30" xfId="0" applyNumberFormat="1" applyFont="1" applyFill="1" applyBorder="1" applyAlignment="1">
      <alignment vertical="center"/>
    </xf>
    <xf numFmtId="10" fontId="135" fillId="35" borderId="30" xfId="92" applyNumberFormat="1" applyFont="1" applyFill="1" applyBorder="1" applyAlignment="1">
      <alignment horizontal="right" vertical="center"/>
    </xf>
    <xf numFmtId="10" fontId="135" fillId="35" borderId="30" xfId="92" applyNumberFormat="1" applyFont="1" applyFill="1" applyBorder="1" applyAlignment="1">
      <alignment vertical="center"/>
    </xf>
    <xf numFmtId="174" fontId="135" fillId="35" borderId="30" xfId="0" applyNumberFormat="1" applyFont="1" applyFill="1" applyBorder="1" applyAlignment="1">
      <alignment horizontal="right" vertical="center"/>
    </xf>
    <xf numFmtId="0" fontId="135" fillId="35" borderId="30" xfId="0" applyFont="1" applyFill="1" applyBorder="1" applyAlignment="1">
      <alignment horizontal="right" vertical="center"/>
    </xf>
    <xf numFmtId="0" fontId="136" fillId="35" borderId="132" xfId="0" applyFont="1" applyFill="1" applyBorder="1" applyAlignment="1">
      <alignment vertical="center"/>
    </xf>
    <xf numFmtId="0" fontId="132" fillId="35" borderId="30" xfId="0" applyFont="1" applyFill="1" applyBorder="1" applyAlignment="1">
      <alignment vertical="center"/>
    </xf>
    <xf numFmtId="174" fontId="137" fillId="35" borderId="30" xfId="0" applyNumberFormat="1" applyFont="1" applyFill="1" applyBorder="1" applyAlignment="1">
      <alignment vertical="center"/>
    </xf>
    <xf numFmtId="174" fontId="35" fillId="31" borderId="0" xfId="78" applyNumberFormat="1" applyFont="1" applyFill="1" applyAlignment="1">
      <alignment vertical="center"/>
    </xf>
    <xf numFmtId="0" fontId="153" fillId="36" borderId="143" xfId="0" applyFont="1" applyFill="1" applyBorder="1" applyAlignment="1">
      <alignment vertical="center" wrapText="1"/>
    </xf>
    <xf numFmtId="0" fontId="137" fillId="36" borderId="144" xfId="0" applyFont="1" applyFill="1" applyBorder="1" applyAlignment="1">
      <alignment horizontal="center" vertical="center" wrapText="1"/>
    </xf>
    <xf numFmtId="0" fontId="154" fillId="0" borderId="145" xfId="0" applyFont="1" applyBorder="1" applyAlignment="1">
      <alignment vertical="center" wrapText="1"/>
    </xf>
    <xf numFmtId="0" fontId="154" fillId="0" borderId="146" xfId="0" applyFont="1" applyBorder="1" applyAlignment="1">
      <alignment vertical="center" wrapText="1"/>
    </xf>
    <xf numFmtId="174" fontId="39" fillId="31" borderId="0" xfId="78" applyNumberFormat="1" applyFont="1" applyFill="1" applyAlignment="1">
      <alignment vertical="center"/>
    </xf>
    <xf numFmtId="0" fontId="155" fillId="0" borderId="146" xfId="0" applyFont="1" applyBorder="1" applyAlignment="1">
      <alignment vertical="center" wrapText="1"/>
    </xf>
    <xf numFmtId="2" fontId="155" fillId="0" borderId="148" xfId="0" applyNumberFormat="1" applyFont="1" applyBorder="1" applyAlignment="1">
      <alignment horizontal="right" vertical="center" wrapText="1"/>
    </xf>
    <xf numFmtId="0" fontId="132" fillId="0" borderId="43" xfId="0" applyFont="1" applyBorder="1" applyAlignment="1">
      <alignment horizontal="center" vertical="center"/>
    </xf>
    <xf numFmtId="0" fontId="132" fillId="0" borderId="44" xfId="0" applyFont="1" applyBorder="1" applyAlignment="1">
      <alignment horizontal="center" vertical="center" wrapText="1"/>
    </xf>
    <xf numFmtId="0" fontId="133" fillId="0" borderId="132" xfId="0" applyFont="1" applyBorder="1" applyAlignment="1">
      <alignment horizontal="center" vertical="center"/>
    </xf>
    <xf numFmtId="0" fontId="133" fillId="0" borderId="30" xfId="0" applyFont="1" applyBorder="1" applyAlignment="1">
      <alignment vertical="center" wrapText="1"/>
    </xf>
    <xf numFmtId="174" fontId="131" fillId="0" borderId="30" xfId="0" applyNumberFormat="1" applyFont="1" applyBorder="1" applyAlignment="1">
      <alignment vertical="center" wrapText="1"/>
    </xf>
    <xf numFmtId="0" fontId="131" fillId="0" borderId="30" xfId="0" applyFont="1" applyBorder="1" applyAlignment="1">
      <alignment vertical="center" wrapText="1"/>
    </xf>
    <xf numFmtId="0" fontId="22" fillId="0" borderId="10" xfId="0" applyNumberFormat="1" applyFont="1" applyFill="1" applyBorder="1"/>
    <xf numFmtId="0" fontId="23" fillId="0" borderId="10" xfId="0" applyNumberFormat="1" applyFont="1" applyFill="1" applyBorder="1"/>
    <xf numFmtId="9" fontId="22" fillId="0" borderId="10" xfId="92" applyFont="1" applyFill="1" applyBorder="1"/>
    <xf numFmtId="0" fontId="22" fillId="0" borderId="0" xfId="0" applyNumberFormat="1" applyFont="1" applyFill="1" applyBorder="1"/>
    <xf numFmtId="2" fontId="22" fillId="0" borderId="0" xfId="0" applyNumberFormat="1" applyFont="1" applyFill="1" applyBorder="1"/>
    <xf numFmtId="0" fontId="45" fillId="0" borderId="0" xfId="0" applyNumberFormat="1" applyFont="1" applyFill="1"/>
    <xf numFmtId="0" fontId="16" fillId="0" borderId="0" xfId="0" applyNumberFormat="1" applyFont="1" applyFill="1"/>
    <xf numFmtId="9" fontId="8" fillId="0" borderId="10" xfId="92" applyFont="1" applyFill="1" applyBorder="1"/>
    <xf numFmtId="2" fontId="8" fillId="0" borderId="10" xfId="0" applyNumberFormat="1" applyFont="1" applyFill="1" applyBorder="1"/>
    <xf numFmtId="0" fontId="0" fillId="0" borderId="10" xfId="0" applyNumberFormat="1" applyFill="1" applyBorder="1" applyAlignment="1">
      <alignment vertical="center"/>
    </xf>
    <xf numFmtId="0" fontId="0" fillId="0" borderId="0" xfId="0" applyNumberFormat="1" applyFill="1" applyBorder="1" applyAlignment="1">
      <alignment vertical="center"/>
    </xf>
    <xf numFmtId="0" fontId="7" fillId="0" borderId="10" xfId="0" applyNumberFormat="1" applyFont="1" applyFill="1" applyBorder="1" applyAlignment="1">
      <alignment vertical="center"/>
    </xf>
    <xf numFmtId="0" fontId="17" fillId="0" borderId="10" xfId="0" applyNumberFormat="1" applyFont="1" applyFill="1" applyBorder="1" applyAlignment="1">
      <alignment horizontal="right" vertical="center"/>
    </xf>
    <xf numFmtId="0" fontId="17" fillId="0" borderId="10" xfId="0" applyNumberFormat="1" applyFont="1" applyFill="1" applyBorder="1" applyAlignment="1">
      <alignment vertical="center"/>
    </xf>
    <xf numFmtId="2" fontId="0" fillId="0" borderId="10" xfId="0" applyNumberFormat="1" applyFill="1" applyBorder="1" applyAlignment="1">
      <alignment vertical="center"/>
    </xf>
    <xf numFmtId="0" fontId="17" fillId="0" borderId="10" xfId="0" applyNumberFormat="1" applyFont="1" applyFill="1" applyBorder="1" applyAlignment="1">
      <alignment horizontal="center" vertical="center"/>
    </xf>
    <xf numFmtId="0" fontId="0" fillId="0" borderId="10" xfId="0" applyNumberFormat="1" applyFill="1" applyBorder="1" applyAlignment="1">
      <alignment horizontal="left" vertical="center" wrapText="1"/>
    </xf>
    <xf numFmtId="0" fontId="16" fillId="0" borderId="10" xfId="0" applyNumberFormat="1" applyFont="1" applyFill="1" applyBorder="1" applyAlignment="1">
      <alignment horizontal="center" vertical="center"/>
    </xf>
    <xf numFmtId="0" fontId="13" fillId="0" borderId="0" xfId="0" applyNumberFormat="1" applyFont="1" applyFill="1" applyBorder="1" applyAlignment="1">
      <alignment vertical="center"/>
    </xf>
    <xf numFmtId="0" fontId="7" fillId="0" borderId="0" xfId="0" applyNumberFormat="1" applyFont="1" applyFill="1" applyBorder="1" applyAlignment="1">
      <alignment horizontal="right" vertical="center"/>
    </xf>
    <xf numFmtId="0" fontId="14" fillId="0" borderId="0" xfId="0" applyNumberFormat="1" applyFont="1" applyFill="1" applyBorder="1" applyAlignment="1">
      <alignment vertical="center"/>
    </xf>
    <xf numFmtId="0" fontId="0" fillId="0" borderId="17" xfId="0" applyNumberFormat="1" applyFill="1" applyBorder="1" applyAlignment="1">
      <alignment vertical="center"/>
    </xf>
    <xf numFmtId="0" fontId="0" fillId="0" borderId="0" xfId="0" applyNumberFormat="1" applyFill="1" applyAlignment="1">
      <alignment vertical="center"/>
    </xf>
    <xf numFmtId="0" fontId="6" fillId="0" borderId="0" xfId="0" applyNumberFormat="1" applyFont="1" applyFill="1" applyAlignment="1">
      <alignment vertical="center"/>
    </xf>
    <xf numFmtId="0" fontId="7" fillId="0" borderId="0" xfId="0" applyNumberFormat="1" applyFont="1" applyFill="1" applyAlignment="1">
      <alignment horizontal="right" vertical="center"/>
    </xf>
    <xf numFmtId="0" fontId="14" fillId="0" borderId="0" xfId="0" applyNumberFormat="1" applyFont="1" applyFill="1" applyAlignment="1">
      <alignment horizontal="left" vertical="center"/>
    </xf>
    <xf numFmtId="0" fontId="13" fillId="0" borderId="0" xfId="0" applyNumberFormat="1" applyFont="1" applyFill="1" applyAlignment="1">
      <alignment vertical="center"/>
    </xf>
    <xf numFmtId="0" fontId="21" fillId="0" borderId="0" xfId="0" applyNumberFormat="1" applyFont="1" applyFill="1" applyAlignment="1">
      <alignment horizontal="right" vertical="center"/>
    </xf>
    <xf numFmtId="0" fontId="6" fillId="0" borderId="17" xfId="0" applyNumberFormat="1" applyFont="1" applyFill="1" applyBorder="1" applyAlignment="1">
      <alignment vertical="center"/>
    </xf>
    <xf numFmtId="0" fontId="0" fillId="0" borderId="10" xfId="0" applyNumberFormat="1" applyFill="1" applyBorder="1" applyAlignment="1">
      <alignment horizontal="center" vertical="center"/>
    </xf>
    <xf numFmtId="0" fontId="0" fillId="0" borderId="6" xfId="0" applyNumberFormat="1" applyFill="1" applyBorder="1" applyAlignment="1">
      <alignment vertical="center"/>
    </xf>
    <xf numFmtId="0" fontId="0" fillId="0" borderId="35" xfId="0" applyNumberFormat="1" applyFill="1" applyBorder="1" applyAlignment="1">
      <alignment vertical="center"/>
    </xf>
    <xf numFmtId="2" fontId="6" fillId="0" borderId="10" xfId="0" applyNumberFormat="1" applyFont="1" applyFill="1" applyBorder="1" applyAlignment="1">
      <alignment vertical="center"/>
    </xf>
    <xf numFmtId="2" fontId="0" fillId="0" borderId="0" xfId="0" applyNumberFormat="1" applyFill="1" applyAlignment="1">
      <alignment vertical="center"/>
    </xf>
    <xf numFmtId="0" fontId="0" fillId="0" borderId="10" xfId="0" applyNumberFormat="1" applyFill="1" applyBorder="1" applyAlignment="1">
      <alignment horizontal="left" vertical="center"/>
    </xf>
    <xf numFmtId="2" fontId="7" fillId="0" borderId="10" xfId="0" applyNumberFormat="1" applyFont="1" applyFill="1" applyBorder="1" applyAlignment="1">
      <alignment vertical="center"/>
    </xf>
    <xf numFmtId="10" fontId="6" fillId="0" borderId="10" xfId="105" applyNumberFormat="1" applyFont="1" applyFill="1" applyBorder="1" applyAlignment="1">
      <alignment vertical="center"/>
    </xf>
    <xf numFmtId="10" fontId="0" fillId="0" borderId="10" xfId="105" applyNumberFormat="1" applyFont="1" applyFill="1" applyBorder="1" applyAlignment="1">
      <alignment vertical="center"/>
    </xf>
    <xf numFmtId="0" fontId="11" fillId="0" borderId="0" xfId="0" applyNumberFormat="1" applyFont="1" applyFill="1" applyAlignment="1">
      <alignment vertical="center"/>
    </xf>
    <xf numFmtId="2" fontId="6" fillId="0" borderId="0" xfId="0" applyNumberFormat="1" applyFont="1" applyFill="1" applyAlignment="1">
      <alignment vertical="center"/>
    </xf>
    <xf numFmtId="2" fontId="11" fillId="0" borderId="0" xfId="0" applyNumberFormat="1" applyFont="1" applyFill="1" applyAlignment="1">
      <alignment vertical="center"/>
    </xf>
    <xf numFmtId="0" fontId="39" fillId="0" borderId="0" xfId="0" applyFont="1" applyFill="1" applyAlignment="1">
      <alignment vertical="center"/>
    </xf>
    <xf numFmtId="0" fontId="174" fillId="0" borderId="0" xfId="0" applyFont="1" applyFill="1" applyAlignment="1">
      <alignment vertical="center"/>
    </xf>
    <xf numFmtId="0" fontId="174" fillId="32" borderId="0" xfId="0" applyFont="1" applyFill="1" applyAlignment="1">
      <alignment vertical="center"/>
    </xf>
    <xf numFmtId="0" fontId="175" fillId="0" borderId="0" xfId="0" applyNumberFormat="1" applyFont="1" applyFill="1" applyAlignment="1">
      <alignment horizontal="right" vertical="center"/>
    </xf>
    <xf numFmtId="0" fontId="35" fillId="0" borderId="0" xfId="0" applyFont="1" applyFill="1" applyAlignment="1">
      <alignment vertical="center"/>
    </xf>
    <xf numFmtId="0" fontId="176" fillId="0" borderId="0" xfId="0" applyFont="1" applyFill="1" applyAlignment="1">
      <alignment vertical="center"/>
    </xf>
    <xf numFmtId="0" fontId="35" fillId="0" borderId="0" xfId="0" applyFont="1" applyFill="1" applyAlignment="1">
      <alignment horizontal="centerContinuous" vertical="center"/>
    </xf>
    <xf numFmtId="0" fontId="39" fillId="0" borderId="0" xfId="0" applyFont="1" applyFill="1" applyAlignment="1">
      <alignment horizontal="centerContinuous" vertical="center"/>
    </xf>
    <xf numFmtId="0" fontId="39" fillId="32" borderId="0" xfId="0" applyFont="1" applyFill="1" applyAlignment="1">
      <alignment horizontal="centerContinuous" vertical="center"/>
    </xf>
    <xf numFmtId="0" fontId="39" fillId="32" borderId="0" xfId="0" applyFont="1" applyFill="1" applyAlignment="1">
      <alignment vertical="center"/>
    </xf>
    <xf numFmtId="0" fontId="35" fillId="0" borderId="10" xfId="0" applyFont="1" applyFill="1" applyBorder="1" applyAlignment="1">
      <alignment horizontal="centerContinuous" vertical="center"/>
    </xf>
    <xf numFmtId="0" fontId="39" fillId="0" borderId="10" xfId="0" applyFont="1" applyFill="1" applyBorder="1" applyAlignment="1">
      <alignment horizontal="centerContinuous" vertical="center"/>
    </xf>
    <xf numFmtId="0" fontId="35" fillId="32" borderId="10" xfId="0" applyFont="1" applyFill="1" applyBorder="1" applyAlignment="1">
      <alignment horizontal="centerContinuous" vertical="center"/>
    </xf>
    <xf numFmtId="0" fontId="39" fillId="0" borderId="10" xfId="0" applyFont="1" applyFill="1" applyBorder="1" applyAlignment="1">
      <alignment vertical="center" wrapText="1"/>
    </xf>
    <xf numFmtId="0" fontId="39" fillId="32" borderId="10" xfId="0" applyFont="1" applyFill="1" applyBorder="1" applyAlignment="1">
      <alignment vertical="center" wrapText="1"/>
    </xf>
    <xf numFmtId="0" fontId="176" fillId="0" borderId="0" xfId="0" applyFont="1" applyFill="1" applyAlignment="1">
      <alignment vertical="center" wrapText="1"/>
    </xf>
    <xf numFmtId="0" fontId="39" fillId="0" borderId="10" xfId="0" applyFont="1" applyFill="1" applyBorder="1" applyAlignment="1">
      <alignment vertical="center"/>
    </xf>
    <xf numFmtId="0" fontId="39" fillId="32" borderId="10" xfId="0" applyFont="1" applyFill="1" applyBorder="1" applyAlignment="1">
      <alignment vertical="center"/>
    </xf>
    <xf numFmtId="0" fontId="35" fillId="0" borderId="10" xfId="0" applyFont="1" applyFill="1" applyBorder="1" applyAlignment="1">
      <alignment vertical="center"/>
    </xf>
    <xf numFmtId="170" fontId="39" fillId="0" borderId="10" xfId="0" applyNumberFormat="1" applyFont="1" applyFill="1" applyBorder="1" applyAlignment="1">
      <alignment vertical="center"/>
    </xf>
    <xf numFmtId="2" fontId="39" fillId="32" borderId="10" xfId="0" applyNumberFormat="1" applyFont="1" applyFill="1" applyBorder="1" applyAlignment="1">
      <alignment vertical="center"/>
    </xf>
    <xf numFmtId="0" fontId="35" fillId="0" borderId="10" xfId="0" applyFont="1" applyFill="1" applyBorder="1" applyAlignment="1">
      <alignment vertical="center" wrapText="1"/>
    </xf>
    <xf numFmtId="0" fontId="176" fillId="0" borderId="10" xfId="0" applyFont="1" applyFill="1" applyBorder="1" applyAlignment="1">
      <alignment vertical="center"/>
    </xf>
    <xf numFmtId="2" fontId="174" fillId="0" borderId="10" xfId="0" applyNumberFormat="1" applyFont="1" applyFill="1" applyBorder="1" applyAlignment="1">
      <alignment vertical="center"/>
    </xf>
    <xf numFmtId="14" fontId="39" fillId="0" borderId="10" xfId="0" applyNumberFormat="1" applyFont="1" applyFill="1" applyBorder="1" applyAlignment="1">
      <alignment vertical="center"/>
    </xf>
    <xf numFmtId="2" fontId="177" fillId="0" borderId="10" xfId="0" applyNumberFormat="1" applyFont="1" applyFill="1" applyBorder="1" applyAlignment="1">
      <alignment vertical="center"/>
    </xf>
    <xf numFmtId="0" fontId="178" fillId="0" borderId="10" xfId="0" applyNumberFormat="1" applyFont="1" applyFill="1" applyBorder="1" applyAlignment="1">
      <alignment vertical="center"/>
    </xf>
    <xf numFmtId="2" fontId="178" fillId="0" borderId="10" xfId="0" applyNumberFormat="1" applyFont="1" applyFill="1" applyBorder="1" applyAlignment="1">
      <alignment horizontal="right" vertical="center"/>
    </xf>
    <xf numFmtId="0" fontId="178" fillId="0" borderId="10" xfId="0" applyFont="1" applyFill="1" applyBorder="1" applyAlignment="1">
      <alignment vertical="center"/>
    </xf>
    <xf numFmtId="0" fontId="39" fillId="0" borderId="10" xfId="0" applyFont="1" applyFill="1" applyBorder="1" applyAlignment="1">
      <alignment horizontal="justify" vertical="center" wrapText="1"/>
    </xf>
    <xf numFmtId="0" fontId="176" fillId="32" borderId="0" xfId="0" applyFont="1" applyFill="1" applyAlignment="1">
      <alignment vertical="center"/>
    </xf>
    <xf numFmtId="0" fontId="39" fillId="0" borderId="10" xfId="0" applyFont="1" applyBorder="1" applyAlignment="1">
      <alignment horizontal="center" vertical="center" wrapText="1"/>
    </xf>
    <xf numFmtId="188" fontId="6" fillId="0" borderId="10" xfId="78" applyNumberFormat="1" applyFont="1" applyBorder="1" applyAlignment="1">
      <alignment horizontal="center" vertical="center"/>
    </xf>
    <xf numFmtId="0" fontId="71" fillId="0" borderId="10" xfId="0" applyFont="1" applyBorder="1" applyAlignment="1">
      <alignment horizontal="center" vertical="center" wrapText="1"/>
    </xf>
    <xf numFmtId="0" fontId="39" fillId="0" borderId="10" xfId="0" applyFont="1" applyFill="1" applyBorder="1" applyAlignment="1">
      <alignment horizontal="left" vertical="center" wrapText="1"/>
    </xf>
    <xf numFmtId="0" fontId="39" fillId="0" borderId="10" xfId="0" applyNumberFormat="1" applyFont="1" applyFill="1" applyBorder="1" applyAlignment="1">
      <alignment horizontal="left" vertical="center" wrapText="1"/>
    </xf>
    <xf numFmtId="0" fontId="39" fillId="0" borderId="10" xfId="0" applyFont="1" applyFill="1" applyBorder="1" applyAlignment="1">
      <alignment horizontal="center" vertical="center" wrapText="1"/>
    </xf>
    <xf numFmtId="0" fontId="35" fillId="0" borderId="10" xfId="0" applyFont="1" applyBorder="1" applyAlignment="1">
      <alignment horizontal="center" vertical="center" wrapText="1"/>
    </xf>
    <xf numFmtId="0" fontId="72" fillId="0" borderId="10" xfId="0" applyFont="1" applyFill="1" applyBorder="1" applyAlignment="1">
      <alignment horizontal="center" vertical="center" wrapText="1"/>
    </xf>
    <xf numFmtId="17" fontId="39" fillId="0" borderId="10" xfId="0" quotePrefix="1" applyNumberFormat="1" applyFont="1" applyFill="1" applyBorder="1" applyAlignment="1">
      <alignment horizontal="center" vertical="center" wrapText="1"/>
    </xf>
    <xf numFmtId="0" fontId="39" fillId="0" borderId="10" xfId="0" quotePrefix="1"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applyAlignment="1">
      <alignment horizontal="center" vertical="center"/>
    </xf>
    <xf numFmtId="174" fontId="137" fillId="35" borderId="10" xfId="0" applyNumberFormat="1" applyFont="1" applyFill="1" applyBorder="1" applyAlignment="1">
      <alignment vertical="top"/>
    </xf>
    <xf numFmtId="0" fontId="119" fillId="0" borderId="0" xfId="78" applyFont="1" applyBorder="1" applyAlignment="1">
      <alignment vertical="center"/>
    </xf>
    <xf numFmtId="0" fontId="119" fillId="0" borderId="0" xfId="78" applyFont="1" applyAlignment="1">
      <alignment vertical="center"/>
    </xf>
    <xf numFmtId="0" fontId="119" fillId="0" borderId="10" xfId="78" applyFont="1" applyBorder="1" applyAlignment="1">
      <alignment horizontal="center" vertical="center"/>
    </xf>
    <xf numFmtId="0" fontId="119" fillId="0" borderId="10" xfId="78" applyFont="1" applyBorder="1" applyAlignment="1">
      <alignment horizontal="center" vertical="center" wrapText="1"/>
    </xf>
    <xf numFmtId="0" fontId="119" fillId="0" borderId="10" xfId="78" applyFont="1" applyBorder="1" applyAlignment="1">
      <alignment vertical="center"/>
    </xf>
    <xf numFmtId="0" fontId="119" fillId="0" borderId="0" xfId="78" applyFont="1" applyAlignment="1">
      <alignment vertical="center" wrapText="1"/>
    </xf>
    <xf numFmtId="2" fontId="119" fillId="0" borderId="10" xfId="78" applyNumberFormat="1" applyFont="1" applyBorder="1" applyAlignment="1">
      <alignment vertical="center" wrapText="1"/>
    </xf>
    <xf numFmtId="0" fontId="119" fillId="0" borderId="10" xfId="78" applyFont="1" applyBorder="1" applyAlignment="1">
      <alignment horizontal="left" vertical="center"/>
    </xf>
    <xf numFmtId="4" fontId="119" fillId="0" borderId="10" xfId="78" applyNumberFormat="1" applyFont="1" applyFill="1" applyBorder="1" applyAlignment="1">
      <alignment vertical="center"/>
    </xf>
    <xf numFmtId="4" fontId="119" fillId="0" borderId="10" xfId="78" applyNumberFormat="1" applyFont="1" applyBorder="1" applyAlignment="1">
      <alignment vertical="center"/>
    </xf>
    <xf numFmtId="2" fontId="119" fillId="0" borderId="10" xfId="78" applyNumberFormat="1" applyFont="1" applyBorder="1" applyAlignment="1">
      <alignment vertical="center"/>
    </xf>
    <xf numFmtId="2" fontId="119" fillId="0" borderId="0" xfId="78" applyNumberFormat="1" applyFont="1" applyAlignment="1">
      <alignment vertical="center"/>
    </xf>
    <xf numFmtId="1" fontId="6" fillId="0" borderId="0" xfId="0" applyNumberFormat="1" applyFont="1" applyFill="1"/>
    <xf numFmtId="2" fontId="39" fillId="0" borderId="0" xfId="0" applyNumberFormat="1" applyFont="1" applyFill="1"/>
    <xf numFmtId="174" fontId="22" fillId="0" borderId="10" xfId="78" applyNumberFormat="1" applyFont="1" applyFill="1" applyBorder="1" applyAlignment="1">
      <alignment vertical="center"/>
    </xf>
    <xf numFmtId="0" fontId="22" fillId="0" borderId="10" xfId="0" applyFont="1" applyBorder="1" applyAlignment="1">
      <alignment horizontal="center"/>
    </xf>
    <xf numFmtId="0" fontId="22" fillId="0" borderId="10" xfId="0" applyFont="1" applyFill="1" applyBorder="1" applyAlignment="1">
      <alignment horizontal="justify" wrapText="1"/>
    </xf>
    <xf numFmtId="0" fontId="22" fillId="0" borderId="10" xfId="0" applyFont="1" applyBorder="1"/>
    <xf numFmtId="174" fontId="8" fillId="0" borderId="10" xfId="78" applyNumberFormat="1" applyFont="1" applyFill="1" applyBorder="1" applyAlignment="1">
      <alignment vertical="center"/>
    </xf>
    <xf numFmtId="9" fontId="22" fillId="0" borderId="10" xfId="92" applyFont="1" applyFill="1" applyBorder="1" applyAlignment="1">
      <alignment vertical="center"/>
    </xf>
    <xf numFmtId="0" fontId="8" fillId="0" borderId="10" xfId="0" applyFont="1" applyBorder="1"/>
    <xf numFmtId="174" fontId="8" fillId="0" borderId="10" xfId="78" applyNumberFormat="1" applyFont="1" applyFill="1" applyBorder="1" applyAlignment="1">
      <alignment horizontal="center" vertical="center" wrapText="1"/>
    </xf>
    <xf numFmtId="0" fontId="8" fillId="0" borderId="0" xfId="0" applyFont="1" applyAlignment="1">
      <alignment vertical="top"/>
    </xf>
    <xf numFmtId="168" fontId="35" fillId="0" borderId="10" xfId="0" applyNumberFormat="1" applyFont="1" applyFill="1" applyBorder="1" applyAlignment="1">
      <alignment vertical="center"/>
    </xf>
    <xf numFmtId="0" fontId="22" fillId="0" borderId="0" xfId="0" applyFont="1"/>
    <xf numFmtId="2" fontId="8" fillId="0" borderId="10" xfId="0" applyNumberFormat="1" applyFont="1" applyBorder="1"/>
    <xf numFmtId="2" fontId="22" fillId="0" borderId="10" xfId="0" applyNumberFormat="1" applyFont="1" applyBorder="1"/>
    <xf numFmtId="174" fontId="8" fillId="0" borderId="10" xfId="78" applyNumberFormat="1" applyFont="1" applyFill="1" applyBorder="1" applyAlignment="1">
      <alignment horizontal="left" vertical="center" wrapText="1"/>
    </xf>
    <xf numFmtId="9" fontId="39" fillId="0" borderId="10" xfId="92" applyFont="1" applyFill="1" applyBorder="1" applyAlignment="1">
      <alignment vertical="center"/>
    </xf>
    <xf numFmtId="194" fontId="22" fillId="0" borderId="10" xfId="78" applyNumberFormat="1" applyFont="1" applyFill="1" applyBorder="1" applyAlignment="1">
      <alignment horizontal="center" vertical="center" wrapText="1"/>
    </xf>
    <xf numFmtId="0" fontId="7" fillId="33" borderId="0" xfId="0" applyFont="1" applyFill="1"/>
    <xf numFmtId="168" fontId="39" fillId="31" borderId="10" xfId="0" applyNumberFormat="1" applyFont="1" applyFill="1" applyBorder="1" applyAlignment="1">
      <alignment vertical="center"/>
    </xf>
    <xf numFmtId="168" fontId="35" fillId="31" borderId="10" xfId="0" applyNumberFormat="1" applyFont="1" applyFill="1" applyBorder="1" applyAlignment="1">
      <alignment vertical="center"/>
    </xf>
    <xf numFmtId="1" fontId="8" fillId="31" borderId="0" xfId="0" applyNumberFormat="1" applyFont="1" applyFill="1"/>
    <xf numFmtId="0" fontId="7" fillId="0" borderId="0" xfId="0" applyFont="1" applyFill="1" applyBorder="1" applyAlignment="1">
      <alignment horizontal="center"/>
    </xf>
    <xf numFmtId="165" fontId="35" fillId="0" borderId="10" xfId="41" applyNumberFormat="1" applyFont="1" applyBorder="1" applyAlignment="1">
      <alignment horizontal="center" vertical="center" wrapText="1"/>
    </xf>
    <xf numFmtId="168" fontId="35" fillId="0" borderId="10" xfId="41" applyNumberFormat="1" applyFont="1" applyBorder="1" applyAlignment="1">
      <alignment horizontal="center" vertical="center" wrapText="1"/>
    </xf>
    <xf numFmtId="0" fontId="9" fillId="0" borderId="0" xfId="0" applyNumberFormat="1" applyFont="1" applyFill="1" applyBorder="1"/>
    <xf numFmtId="0" fontId="7" fillId="0" borderId="0" xfId="0" applyNumberFormat="1" applyFont="1" applyFill="1" applyBorder="1" applyAlignment="1">
      <alignment horizontal="center"/>
    </xf>
    <xf numFmtId="0" fontId="7" fillId="0" borderId="0" xfId="0" applyFont="1" applyFill="1" applyBorder="1" applyAlignment="1">
      <alignment horizontal="centerContinuous"/>
    </xf>
    <xf numFmtId="0" fontId="7" fillId="0" borderId="0" xfId="0" applyFont="1" applyFill="1" applyBorder="1" applyAlignment="1">
      <alignment horizontal="center" vertical="center" wrapText="1"/>
    </xf>
    <xf numFmtId="2" fontId="6" fillId="0" borderId="0" xfId="78" applyNumberFormat="1" applyFont="1" applyFill="1" applyBorder="1"/>
    <xf numFmtId="2" fontId="7" fillId="0" borderId="0" xfId="78" applyNumberFormat="1" applyFont="1" applyFill="1" applyBorder="1"/>
    <xf numFmtId="168" fontId="6" fillId="0" borderId="0" xfId="0" applyNumberFormat="1" applyFont="1" applyFill="1" applyBorder="1"/>
    <xf numFmtId="0" fontId="6" fillId="0" borderId="0" xfId="0" applyFont="1" applyFill="1" applyBorder="1" applyAlignment="1">
      <alignment horizontal="justify" wrapText="1"/>
    </xf>
    <xf numFmtId="10" fontId="6" fillId="0" borderId="0" xfId="92" applyNumberFormat="1" applyFont="1" applyFill="1" applyBorder="1"/>
    <xf numFmtId="2" fontId="6" fillId="31" borderId="0" xfId="78" applyNumberFormat="1" applyFont="1" applyFill="1" applyBorder="1"/>
    <xf numFmtId="0" fontId="6" fillId="0" borderId="0" xfId="0" applyFont="1" applyFill="1" applyBorder="1" applyAlignment="1">
      <alignment horizontal="right"/>
    </xf>
    <xf numFmtId="17" fontId="6" fillId="0" borderId="0" xfId="0" applyNumberFormat="1" applyFont="1" applyFill="1" applyBorder="1"/>
    <xf numFmtId="0" fontId="6" fillId="31" borderId="0" xfId="0" applyFont="1" applyFill="1" applyBorder="1"/>
    <xf numFmtId="2" fontId="6" fillId="31" borderId="0" xfId="0" applyNumberFormat="1" applyFont="1" applyFill="1" applyBorder="1"/>
    <xf numFmtId="0" fontId="6" fillId="0" borderId="0" xfId="0" applyFont="1" applyFill="1" applyBorder="1" applyAlignment="1">
      <alignment horizontal="justify" vertical="center" wrapText="1"/>
    </xf>
    <xf numFmtId="0" fontId="6" fillId="0" borderId="0" xfId="0" quotePrefix="1" applyFont="1" applyFill="1" applyBorder="1" applyAlignment="1">
      <alignment horizontal="center"/>
    </xf>
    <xf numFmtId="173" fontId="6" fillId="0" borderId="0" xfId="0" applyNumberFormat="1" applyFont="1" applyFill="1" applyBorder="1"/>
    <xf numFmtId="9" fontId="6" fillId="0" borderId="0" xfId="92" applyFont="1" applyFill="1" applyBorder="1"/>
    <xf numFmtId="0" fontId="6" fillId="0" borderId="0" xfId="0" applyFont="1" applyFill="1" applyBorder="1" applyAlignment="1">
      <alignment horizontal="center"/>
    </xf>
    <xf numFmtId="2" fontId="6" fillId="0" borderId="0" xfId="0" applyNumberFormat="1" applyFont="1" applyFill="1" applyBorder="1" applyAlignment="1">
      <alignment horizontal="center"/>
    </xf>
    <xf numFmtId="10" fontId="6" fillId="0" borderId="0" xfId="105" applyNumberFormat="1" applyFont="1" applyFill="1" applyBorder="1"/>
    <xf numFmtId="0" fontId="35" fillId="0" borderId="0" xfId="0" applyFont="1" applyFill="1" applyBorder="1" applyAlignment="1">
      <alignment horizontal="justify" vertical="top" wrapText="1"/>
    </xf>
    <xf numFmtId="0" fontId="6" fillId="0" borderId="0" xfId="0" applyFont="1" applyFill="1" applyBorder="1" applyAlignment="1">
      <alignment wrapText="1"/>
    </xf>
    <xf numFmtId="0" fontId="39" fillId="0" borderId="0" xfId="0" applyFont="1" applyFill="1" applyBorder="1" applyAlignment="1">
      <alignment horizontal="center" vertical="top" wrapText="1"/>
    </xf>
    <xf numFmtId="2" fontId="39" fillId="0" borderId="0" xfId="0" applyNumberFormat="1" applyFont="1" applyFill="1" applyBorder="1" applyAlignment="1">
      <alignment horizontal="right" vertical="top" wrapText="1"/>
    </xf>
    <xf numFmtId="0" fontId="8" fillId="0" borderId="0" xfId="0" applyFont="1" applyFill="1" applyBorder="1"/>
    <xf numFmtId="0" fontId="7" fillId="0" borderId="0" xfId="0" applyFont="1" applyFill="1" applyBorder="1" applyAlignment="1">
      <alignment horizontal="center" vertical="center"/>
    </xf>
    <xf numFmtId="0" fontId="30" fillId="0" borderId="0" xfId="0" applyFont="1" applyFill="1" applyBorder="1"/>
    <xf numFmtId="165" fontId="6" fillId="0" borderId="10" xfId="37" applyFont="1" applyFill="1" applyBorder="1"/>
    <xf numFmtId="0" fontId="22" fillId="0" borderId="0" xfId="120" applyNumberFormat="1" applyFill="1" applyBorder="1" applyAlignment="1">
      <alignment vertical="center"/>
    </xf>
    <xf numFmtId="0" fontId="13" fillId="0" borderId="0" xfId="120" applyNumberFormat="1" applyFont="1" applyFill="1" applyBorder="1" applyAlignment="1">
      <alignment vertical="center"/>
    </xf>
    <xf numFmtId="0" fontId="22" fillId="0" borderId="0" xfId="120" applyNumberFormat="1" applyFill="1" applyBorder="1" applyAlignment="1">
      <alignment horizontal="centerContinuous" vertical="center"/>
    </xf>
    <xf numFmtId="0" fontId="8" fillId="0" borderId="0" xfId="120" applyNumberFormat="1" applyFont="1" applyFill="1" applyBorder="1" applyAlignment="1">
      <alignment horizontal="right" vertical="center"/>
    </xf>
    <xf numFmtId="0" fontId="9" fillId="0" borderId="0" xfId="120" applyNumberFormat="1" applyFont="1" applyFill="1" applyBorder="1" applyAlignment="1">
      <alignment horizontal="center" vertical="center"/>
    </xf>
    <xf numFmtId="0" fontId="16" fillId="0" borderId="0" xfId="120" applyNumberFormat="1" applyFont="1" applyFill="1" applyBorder="1" applyAlignment="1">
      <alignment horizontal="centerContinuous" vertical="center"/>
    </xf>
    <xf numFmtId="0" fontId="17" fillId="0" borderId="0" xfId="120" applyNumberFormat="1" applyFont="1" applyFill="1" applyBorder="1" applyAlignment="1">
      <alignment horizontal="centerContinuous" vertical="center"/>
    </xf>
    <xf numFmtId="0" fontId="121" fillId="0" borderId="10" xfId="120" applyNumberFormat="1" applyFont="1" applyFill="1" applyBorder="1" applyAlignment="1">
      <alignment horizontal="center" vertical="center" wrapText="1"/>
    </xf>
    <xf numFmtId="0" fontId="6" fillId="0" borderId="0" xfId="120" applyNumberFormat="1" applyFont="1" applyFill="1" applyBorder="1" applyAlignment="1">
      <alignment vertical="center" wrapText="1"/>
    </xf>
    <xf numFmtId="0" fontId="22" fillId="0" borderId="0" xfId="120" applyNumberFormat="1" applyFill="1" applyBorder="1" applyAlignment="1">
      <alignment vertical="center" wrapText="1"/>
    </xf>
    <xf numFmtId="0" fontId="13" fillId="0" borderId="10" xfId="120" applyNumberFormat="1" applyFont="1" applyFill="1" applyBorder="1" applyAlignment="1">
      <alignment horizontal="center" vertical="center"/>
    </xf>
    <xf numFmtId="0" fontId="6" fillId="0" borderId="0" xfId="120" applyNumberFormat="1" applyFont="1" applyFill="1" applyBorder="1" applyAlignment="1">
      <alignment vertical="center"/>
    </xf>
    <xf numFmtId="0" fontId="6" fillId="0" borderId="10" xfId="120" applyNumberFormat="1" applyFont="1" applyFill="1" applyBorder="1" applyAlignment="1">
      <alignment vertical="center"/>
    </xf>
    <xf numFmtId="0" fontId="6" fillId="0" borderId="10" xfId="120" applyNumberFormat="1" applyFont="1" applyFill="1" applyBorder="1" applyAlignment="1">
      <alignment horizontal="center" vertical="center"/>
    </xf>
    <xf numFmtId="0" fontId="13" fillId="0" borderId="10" xfId="120" applyNumberFormat="1" applyFont="1" applyFill="1" applyBorder="1" applyAlignment="1">
      <alignment horizontal="right" vertical="center"/>
    </xf>
    <xf numFmtId="168" fontId="13" fillId="0" borderId="10" xfId="120" applyNumberFormat="1" applyFont="1" applyFill="1" applyBorder="1" applyAlignment="1">
      <alignment horizontal="center" vertical="center"/>
    </xf>
    <xf numFmtId="0" fontId="6" fillId="0" borderId="10" xfId="120" applyNumberFormat="1" applyFont="1" applyFill="1" applyBorder="1" applyAlignment="1">
      <alignment horizontal="right" vertical="center"/>
    </xf>
    <xf numFmtId="0" fontId="24" fillId="0" borderId="10" xfId="120" applyNumberFormat="1" applyFont="1" applyFill="1" applyBorder="1" applyAlignment="1">
      <alignment horizontal="right" vertical="center"/>
    </xf>
    <xf numFmtId="168" fontId="24" fillId="0" borderId="10" xfId="120" applyNumberFormat="1" applyFont="1" applyFill="1" applyBorder="1" applyAlignment="1">
      <alignment horizontal="right" vertical="center"/>
    </xf>
    <xf numFmtId="168" fontId="13" fillId="0" borderId="10" xfId="120" applyNumberFormat="1" applyFont="1" applyFill="1" applyBorder="1" applyAlignment="1">
      <alignment horizontal="right" vertical="center"/>
    </xf>
    <xf numFmtId="0" fontId="7" fillId="0" borderId="10" xfId="120" applyNumberFormat="1" applyFont="1" applyFill="1" applyBorder="1" applyAlignment="1">
      <alignment horizontal="center" vertical="center"/>
    </xf>
    <xf numFmtId="0" fontId="13" fillId="0" borderId="10" xfId="120" applyNumberFormat="1" applyFont="1" applyFill="1" applyBorder="1" applyAlignment="1">
      <alignment vertical="center"/>
    </xf>
    <xf numFmtId="0" fontId="7" fillId="0" borderId="0" xfId="120" applyNumberFormat="1" applyFont="1" applyFill="1" applyBorder="1" applyAlignment="1">
      <alignment vertical="center"/>
    </xf>
    <xf numFmtId="0" fontId="8" fillId="0" borderId="0" xfId="120" applyNumberFormat="1" applyFont="1" applyFill="1" applyBorder="1" applyAlignment="1">
      <alignment vertical="center"/>
    </xf>
    <xf numFmtId="168" fontId="6" fillId="0" borderId="10" xfId="120" applyNumberFormat="1" applyFont="1" applyFill="1" applyBorder="1" applyAlignment="1">
      <alignment horizontal="right" vertical="center"/>
    </xf>
    <xf numFmtId="0" fontId="7" fillId="0" borderId="10" xfId="120" applyNumberFormat="1" applyFont="1" applyFill="1" applyBorder="1" applyAlignment="1">
      <alignment horizontal="right" vertical="center"/>
    </xf>
    <xf numFmtId="168" fontId="7" fillId="0" borderId="10" xfId="120" applyNumberFormat="1" applyFont="1" applyFill="1" applyBorder="1" applyAlignment="1">
      <alignment horizontal="right" vertical="center"/>
    </xf>
    <xf numFmtId="0" fontId="7" fillId="0" borderId="10" xfId="120" applyNumberFormat="1" applyFont="1" applyFill="1" applyBorder="1" applyAlignment="1">
      <alignment vertical="center"/>
    </xf>
    <xf numFmtId="168" fontId="7" fillId="0" borderId="10" xfId="120" applyNumberFormat="1" applyFont="1" applyFill="1" applyBorder="1" applyAlignment="1">
      <alignment vertical="center"/>
    </xf>
    <xf numFmtId="10" fontId="7" fillId="0" borderId="10" xfId="120" applyNumberFormat="1" applyFont="1" applyFill="1" applyBorder="1" applyAlignment="1">
      <alignment vertical="center"/>
    </xf>
    <xf numFmtId="10" fontId="6" fillId="0" borderId="10" xfId="120" applyNumberFormat="1" applyFont="1" applyFill="1" applyBorder="1" applyAlignment="1">
      <alignment horizontal="right" vertical="center"/>
    </xf>
    <xf numFmtId="10" fontId="6" fillId="0" borderId="10" xfId="120" applyNumberFormat="1" applyFont="1" applyFill="1" applyBorder="1" applyAlignment="1">
      <alignment vertical="center"/>
    </xf>
    <xf numFmtId="0" fontId="6" fillId="0" borderId="0" xfId="120" applyNumberFormat="1" applyFont="1" applyFill="1" applyBorder="1" applyAlignment="1">
      <alignment horizontal="center" vertical="center"/>
    </xf>
    <xf numFmtId="0" fontId="22" fillId="0" borderId="0" xfId="120" applyNumberFormat="1" applyFill="1" applyBorder="1" applyAlignment="1">
      <alignment horizontal="center" vertical="center"/>
    </xf>
    <xf numFmtId="0" fontId="18" fillId="0" borderId="0" xfId="120" applyNumberFormat="1" applyFont="1" applyFill="1" applyAlignment="1">
      <alignment vertical="center" wrapText="1"/>
    </xf>
    <xf numFmtId="0" fontId="19" fillId="0" borderId="0" xfId="120" applyNumberFormat="1" applyFont="1" applyFill="1" applyBorder="1" applyAlignment="1">
      <alignment vertical="center"/>
    </xf>
    <xf numFmtId="0" fontId="22" fillId="0" borderId="0" xfId="120" applyNumberFormat="1" applyFill="1" applyAlignment="1">
      <alignment vertical="center"/>
    </xf>
    <xf numFmtId="0" fontId="19" fillId="0" borderId="0" xfId="120" applyNumberFormat="1" applyFont="1" applyFill="1" applyAlignment="1">
      <alignment vertical="center"/>
    </xf>
    <xf numFmtId="168" fontId="19" fillId="0" borderId="0" xfId="120" applyNumberFormat="1" applyFont="1" applyFill="1" applyAlignment="1">
      <alignment vertical="center"/>
    </xf>
    <xf numFmtId="0" fontId="20" fillId="0" borderId="0" xfId="120" applyNumberFormat="1" applyFont="1" applyFill="1" applyBorder="1" applyAlignment="1">
      <alignment vertical="center"/>
    </xf>
    <xf numFmtId="0" fontId="17" fillId="0" borderId="0" xfId="120" applyNumberFormat="1" applyFont="1" applyFill="1" applyBorder="1" applyAlignment="1">
      <alignment horizontal="center" vertical="center"/>
    </xf>
    <xf numFmtId="0" fontId="18" fillId="0" borderId="0" xfId="120" applyNumberFormat="1" applyFont="1" applyFill="1" applyBorder="1" applyAlignment="1">
      <alignment horizontal="center" vertical="center"/>
    </xf>
    <xf numFmtId="0" fontId="18" fillId="0" borderId="0" xfId="120" applyNumberFormat="1" applyFont="1" applyFill="1" applyAlignment="1">
      <alignment vertical="center"/>
    </xf>
    <xf numFmtId="0" fontId="18" fillId="0" borderId="0" xfId="120" applyNumberFormat="1" applyFont="1" applyFill="1" applyBorder="1" applyAlignment="1">
      <alignment vertical="center"/>
    </xf>
    <xf numFmtId="0" fontId="19" fillId="0" borderId="10" xfId="120" applyNumberFormat="1" applyFont="1" applyFill="1" applyBorder="1" applyAlignment="1">
      <alignment vertical="center"/>
    </xf>
    <xf numFmtId="0" fontId="18" fillId="0" borderId="10" xfId="120" applyNumberFormat="1" applyFont="1" applyFill="1" applyBorder="1" applyAlignment="1">
      <alignment vertical="center"/>
    </xf>
    <xf numFmtId="0" fontId="22" fillId="0" borderId="0" xfId="120" applyNumberFormat="1" applyFill="1" applyAlignment="1">
      <alignment horizontal="center" vertical="center" wrapText="1"/>
    </xf>
    <xf numFmtId="0" fontId="19" fillId="0" borderId="10" xfId="120" applyNumberFormat="1" applyFont="1" applyFill="1" applyBorder="1" applyAlignment="1">
      <alignment horizontal="center" vertical="center"/>
    </xf>
    <xf numFmtId="169" fontId="19" fillId="0" borderId="10" xfId="120" applyNumberFormat="1" applyFont="1" applyFill="1" applyBorder="1" applyAlignment="1">
      <alignment horizontal="center" vertical="center" wrapText="1"/>
    </xf>
    <xf numFmtId="1" fontId="19" fillId="0" borderId="10" xfId="120" applyNumberFormat="1" applyFont="1" applyFill="1" applyBorder="1" applyAlignment="1">
      <alignment vertical="center"/>
    </xf>
    <xf numFmtId="168" fontId="19" fillId="0" borderId="10" xfId="120" applyNumberFormat="1" applyFont="1" applyFill="1" applyBorder="1" applyAlignment="1">
      <alignment vertical="center"/>
    </xf>
    <xf numFmtId="168" fontId="18" fillId="0" borderId="10" xfId="120" applyNumberFormat="1" applyFont="1" applyFill="1" applyBorder="1" applyAlignment="1">
      <alignment vertical="center"/>
    </xf>
    <xf numFmtId="2" fontId="19" fillId="0" borderId="10" xfId="120" applyNumberFormat="1" applyFont="1" applyFill="1" applyBorder="1" applyAlignment="1">
      <alignment vertical="center"/>
    </xf>
    <xf numFmtId="10" fontId="19" fillId="0" borderId="0" xfId="92" applyNumberFormat="1" applyFont="1" applyFill="1" applyBorder="1" applyAlignment="1">
      <alignment vertical="center"/>
    </xf>
    <xf numFmtId="2" fontId="19" fillId="0" borderId="0" xfId="104" applyNumberFormat="1" applyFont="1" applyFill="1" applyBorder="1" applyAlignment="1">
      <alignment vertical="center"/>
    </xf>
    <xf numFmtId="168" fontId="19" fillId="0" borderId="0" xfId="120" applyNumberFormat="1" applyFont="1" applyFill="1" applyBorder="1" applyAlignment="1">
      <alignment vertical="center"/>
    </xf>
    <xf numFmtId="2" fontId="19" fillId="0" borderId="0" xfId="120" applyNumberFormat="1" applyFont="1" applyFill="1" applyBorder="1" applyAlignment="1">
      <alignment vertical="center"/>
    </xf>
    <xf numFmtId="168" fontId="22" fillId="0" borderId="0" xfId="120" applyNumberFormat="1" applyFill="1" applyAlignment="1">
      <alignment vertical="center"/>
    </xf>
    <xf numFmtId="0" fontId="19" fillId="0" borderId="10" xfId="120" applyNumberFormat="1" applyFont="1" applyFill="1" applyBorder="1" applyAlignment="1">
      <alignment vertical="center" wrapText="1"/>
    </xf>
    <xf numFmtId="1" fontId="18" fillId="0" borderId="10" xfId="120" applyNumberFormat="1" applyFont="1" applyFill="1" applyBorder="1" applyAlignment="1">
      <alignment vertical="center"/>
    </xf>
    <xf numFmtId="0" fontId="19" fillId="0" borderId="10" xfId="120" applyNumberFormat="1" applyFont="1" applyFill="1" applyBorder="1" applyAlignment="1">
      <alignment horizontal="left" vertical="center" wrapText="1"/>
    </xf>
    <xf numFmtId="0" fontId="19" fillId="0" borderId="0" xfId="120" applyNumberFormat="1" applyFont="1" applyFill="1" applyBorder="1" applyAlignment="1">
      <alignment vertical="center" wrapText="1"/>
    </xf>
    <xf numFmtId="1" fontId="19" fillId="0" borderId="0" xfId="120" applyNumberFormat="1" applyFont="1" applyFill="1" applyBorder="1" applyAlignment="1">
      <alignment vertical="center"/>
    </xf>
    <xf numFmtId="2" fontId="18" fillId="0" borderId="10" xfId="120" applyNumberFormat="1" applyFont="1" applyFill="1" applyBorder="1" applyAlignment="1">
      <alignment vertical="center"/>
    </xf>
    <xf numFmtId="0" fontId="19" fillId="0" borderId="10" xfId="120" applyNumberFormat="1" applyFont="1" applyFill="1" applyBorder="1" applyAlignment="1">
      <alignment horizontal="right" vertical="center"/>
    </xf>
    <xf numFmtId="1" fontId="19" fillId="0" borderId="10" xfId="120" applyNumberFormat="1" applyFont="1" applyFill="1" applyBorder="1" applyAlignment="1">
      <alignment horizontal="right" vertical="center"/>
    </xf>
    <xf numFmtId="0" fontId="18" fillId="0" borderId="10" xfId="120" applyNumberFormat="1" applyFont="1" applyFill="1" applyBorder="1" applyAlignment="1">
      <alignment vertical="center" wrapText="1"/>
    </xf>
    <xf numFmtId="0" fontId="19" fillId="0" borderId="3" xfId="120" applyNumberFormat="1" applyFont="1" applyFill="1" applyBorder="1" applyAlignment="1">
      <alignment vertical="center"/>
    </xf>
    <xf numFmtId="0" fontId="20" fillId="0" borderId="10" xfId="120" applyNumberFormat="1" applyFont="1" applyFill="1" applyBorder="1" applyAlignment="1">
      <alignment vertical="center" wrapText="1"/>
    </xf>
    <xf numFmtId="0" fontId="18" fillId="0" borderId="10" xfId="120" applyNumberFormat="1" applyFont="1" applyFill="1" applyBorder="1" applyAlignment="1">
      <alignment horizontal="center" vertical="center"/>
    </xf>
    <xf numFmtId="0" fontId="17" fillId="0" borderId="10" xfId="120" applyNumberFormat="1" applyFont="1" applyFill="1" applyBorder="1" applyAlignment="1">
      <alignment vertical="center" wrapText="1"/>
    </xf>
    <xf numFmtId="0" fontId="22" fillId="0" borderId="127" xfId="120" applyNumberFormat="1" applyFill="1" applyBorder="1" applyAlignment="1">
      <alignment horizontal="center" vertical="center"/>
    </xf>
    <xf numFmtId="0" fontId="19" fillId="0" borderId="0" xfId="120" applyNumberFormat="1" applyFont="1" applyFill="1" applyAlignment="1">
      <alignment vertical="center" wrapText="1"/>
    </xf>
    <xf numFmtId="0" fontId="22" fillId="0" borderId="0" xfId="120" applyNumberFormat="1" applyFill="1" applyAlignment="1">
      <alignment horizontal="center" vertical="center"/>
    </xf>
    <xf numFmtId="0" fontId="22" fillId="0" borderId="0" xfId="120" applyNumberFormat="1" applyFill="1" applyAlignment="1">
      <alignment vertical="center" wrapText="1"/>
    </xf>
    <xf numFmtId="2" fontId="22" fillId="0" borderId="0" xfId="120" applyNumberFormat="1" applyFill="1" applyAlignment="1">
      <alignment vertical="center"/>
    </xf>
    <xf numFmtId="1" fontId="22" fillId="0" borderId="0" xfId="120" applyNumberFormat="1" applyFill="1" applyAlignment="1">
      <alignment vertical="center"/>
    </xf>
    <xf numFmtId="0" fontId="22" fillId="25" borderId="0" xfId="120" applyNumberFormat="1"/>
    <xf numFmtId="168" fontId="22" fillId="0" borderId="0" xfId="120" applyNumberFormat="1" applyFill="1" applyBorder="1" applyAlignment="1">
      <alignment vertical="center"/>
    </xf>
    <xf numFmtId="0" fontId="18" fillId="0" borderId="0" xfId="120" applyNumberFormat="1" applyFont="1" applyFill="1" applyBorder="1" applyAlignment="1">
      <alignment horizontal="left" vertical="center"/>
    </xf>
    <xf numFmtId="2" fontId="19" fillId="0" borderId="10" xfId="120" applyNumberFormat="1" applyFont="1" applyFill="1" applyBorder="1" applyAlignment="1">
      <alignment horizontal="center" vertical="center"/>
    </xf>
    <xf numFmtId="0" fontId="18" fillId="0" borderId="0" xfId="120" applyNumberFormat="1" applyFont="1" applyFill="1" applyAlignment="1">
      <alignment horizontal="left" vertical="center"/>
    </xf>
    <xf numFmtId="2" fontId="19" fillId="0" borderId="10" xfId="120" applyNumberFormat="1" applyFont="1" applyFill="1" applyBorder="1" applyAlignment="1">
      <alignment horizontal="center" vertical="center" wrapText="1"/>
    </xf>
    <xf numFmtId="0" fontId="22" fillId="0" borderId="10" xfId="120" applyNumberFormat="1" applyFill="1" applyBorder="1" applyAlignment="1">
      <alignment vertical="center" wrapText="1"/>
    </xf>
    <xf numFmtId="0" fontId="8" fillId="0" borderId="0" xfId="120" applyNumberFormat="1" applyFont="1" applyFill="1" applyAlignment="1">
      <alignment vertical="center"/>
    </xf>
    <xf numFmtId="166" fontId="179" fillId="0" borderId="0" xfId="0" applyNumberFormat="1" applyFont="1" applyAlignment="1">
      <alignment vertical="center" wrapText="1"/>
    </xf>
    <xf numFmtId="0" fontId="180" fillId="0" borderId="0" xfId="0" applyFont="1" applyAlignment="1">
      <alignment vertical="center" wrapText="1"/>
    </xf>
    <xf numFmtId="166" fontId="22" fillId="0" borderId="0" xfId="120" applyNumberFormat="1" applyFill="1" applyAlignment="1">
      <alignment vertical="center"/>
    </xf>
    <xf numFmtId="0" fontId="9" fillId="0" borderId="0" xfId="120" applyNumberFormat="1" applyFont="1" applyFill="1" applyBorder="1" applyAlignment="1">
      <alignment vertical="center"/>
    </xf>
    <xf numFmtId="0" fontId="18" fillId="0" borderId="0" xfId="120" applyNumberFormat="1" applyFont="1" applyFill="1"/>
    <xf numFmtId="0" fontId="19" fillId="0" borderId="0" xfId="120" applyNumberFormat="1" applyFont="1" applyFill="1"/>
    <xf numFmtId="0" fontId="22" fillId="0" borderId="0" xfId="120" applyNumberFormat="1" applyFill="1"/>
    <xf numFmtId="0" fontId="8" fillId="0" borderId="0" xfId="120" applyNumberFormat="1" applyFont="1" applyFill="1" applyAlignment="1">
      <alignment horizontal="right"/>
    </xf>
    <xf numFmtId="0" fontId="8" fillId="0" borderId="0" xfId="120" applyNumberFormat="1" applyFont="1" applyFill="1"/>
    <xf numFmtId="1" fontId="19" fillId="0" borderId="0" xfId="120" applyNumberFormat="1" applyFont="1" applyFill="1"/>
    <xf numFmtId="0" fontId="22" fillId="0" borderId="0" xfId="120" applyNumberFormat="1" applyFill="1" applyBorder="1"/>
    <xf numFmtId="0" fontId="20" fillId="0" borderId="0" xfId="120" applyNumberFormat="1" applyFont="1" applyFill="1"/>
    <xf numFmtId="0" fontId="123" fillId="0" borderId="0" xfId="120" applyNumberFormat="1" applyFont="1" applyFill="1"/>
    <xf numFmtId="0" fontId="18" fillId="0" borderId="0" xfId="120" applyNumberFormat="1" applyFont="1" applyFill="1" applyAlignment="1">
      <alignment horizontal="left"/>
    </xf>
    <xf numFmtId="0" fontId="18" fillId="0" borderId="0" xfId="120" applyNumberFormat="1" applyFont="1" applyFill="1" applyBorder="1"/>
    <xf numFmtId="0" fontId="8" fillId="0" borderId="0" xfId="120" applyNumberFormat="1" applyFont="1" applyFill="1" applyBorder="1"/>
    <xf numFmtId="0" fontId="22" fillId="0" borderId="42" xfId="120" applyNumberFormat="1" applyFont="1" applyFill="1" applyBorder="1"/>
    <xf numFmtId="0" fontId="45" fillId="0" borderId="10" xfId="120" applyNumberFormat="1" applyFont="1" applyFill="1" applyBorder="1" applyAlignment="1">
      <alignment horizontal="center" vertical="center" wrapText="1"/>
    </xf>
    <xf numFmtId="0" fontId="19" fillId="0" borderId="10" xfId="120" applyNumberFormat="1" applyFont="1" applyFill="1" applyBorder="1" applyAlignment="1">
      <alignment horizontal="center"/>
    </xf>
    <xf numFmtId="0" fontId="19" fillId="0" borderId="10" xfId="120" applyNumberFormat="1" applyFont="1" applyFill="1" applyBorder="1"/>
    <xf numFmtId="0" fontId="22" fillId="0" borderId="10" xfId="120" applyNumberFormat="1" applyFill="1" applyBorder="1"/>
    <xf numFmtId="169" fontId="19" fillId="0" borderId="10" xfId="120" applyNumberFormat="1" applyFont="1" applyFill="1" applyBorder="1" applyAlignment="1">
      <alignment horizontal="center"/>
    </xf>
    <xf numFmtId="168" fontId="19" fillId="0" borderId="10" xfId="120" applyNumberFormat="1" applyFont="1" applyFill="1" applyBorder="1"/>
    <xf numFmtId="2" fontId="19" fillId="0" borderId="10" xfId="120" applyNumberFormat="1" applyFont="1" applyFill="1" applyBorder="1"/>
    <xf numFmtId="9" fontId="22" fillId="0" borderId="0" xfId="92" applyFont="1" applyFill="1" applyBorder="1"/>
    <xf numFmtId="2" fontId="22" fillId="0" borderId="0" xfId="120" applyNumberFormat="1" applyFill="1"/>
    <xf numFmtId="0" fontId="18" fillId="0" borderId="10" xfId="120" applyNumberFormat="1" applyFont="1" applyFill="1" applyBorder="1"/>
    <xf numFmtId="0" fontId="19" fillId="0" borderId="0" xfId="120" applyNumberFormat="1" applyFont="1" applyFill="1" applyBorder="1"/>
    <xf numFmtId="0" fontId="18" fillId="0" borderId="0" xfId="120" applyNumberFormat="1" applyFont="1" applyFill="1" applyBorder="1" applyAlignment="1">
      <alignment vertical="center" wrapText="1"/>
    </xf>
    <xf numFmtId="0" fontId="19" fillId="0" borderId="0" xfId="120" applyNumberFormat="1" applyFont="1" applyFill="1" applyBorder="1" applyAlignment="1">
      <alignment horizontal="center"/>
    </xf>
    <xf numFmtId="0" fontId="22" fillId="0" borderId="0" xfId="120" applyNumberFormat="1" applyFill="1" applyAlignment="1">
      <alignment horizontal="center"/>
    </xf>
    <xf numFmtId="0" fontId="19" fillId="0" borderId="0" xfId="120" applyNumberFormat="1" applyFont="1" applyFill="1" applyAlignment="1">
      <alignment horizontal="center"/>
    </xf>
    <xf numFmtId="0" fontId="17" fillId="0" borderId="0" xfId="120" applyNumberFormat="1" applyFont="1" applyFill="1"/>
    <xf numFmtId="0" fontId="8" fillId="0" borderId="0" xfId="120" applyNumberFormat="1" applyFont="1" applyFill="1" applyAlignment="1">
      <alignment horizontal="right" vertical="center"/>
    </xf>
    <xf numFmtId="0" fontId="7" fillId="0" borderId="0" xfId="120" applyNumberFormat="1" applyFont="1" applyFill="1" applyBorder="1" applyAlignment="1">
      <alignment horizontal="left"/>
    </xf>
    <xf numFmtId="0" fontId="22" fillId="0" borderId="0" xfId="120" applyFill="1"/>
    <xf numFmtId="0" fontId="7" fillId="0" borderId="10" xfId="120" applyNumberFormat="1" applyFont="1" applyFill="1" applyBorder="1" applyAlignment="1">
      <alignment horizontal="center" vertical="center" wrapText="1"/>
    </xf>
    <xf numFmtId="0" fontId="13" fillId="0" borderId="10" xfId="120" applyNumberFormat="1" applyFont="1" applyFill="1" applyBorder="1" applyAlignment="1">
      <alignment horizontal="center" vertical="center" wrapText="1"/>
    </xf>
    <xf numFmtId="0" fontId="6" fillId="0" borderId="0" xfId="120" applyNumberFormat="1" applyFont="1" applyFill="1" applyAlignment="1">
      <alignment horizontal="center" vertical="center" wrapText="1"/>
    </xf>
    <xf numFmtId="168" fontId="7" fillId="0" borderId="10" xfId="120" applyNumberFormat="1" applyFont="1" applyFill="1" applyBorder="1" applyAlignment="1">
      <alignment horizontal="center" vertical="center" wrapText="1"/>
    </xf>
    <xf numFmtId="168" fontId="13" fillId="0" borderId="10" xfId="120" applyNumberFormat="1" applyFont="1" applyFill="1" applyBorder="1" applyAlignment="1">
      <alignment horizontal="center" vertical="center" wrapText="1"/>
    </xf>
    <xf numFmtId="168" fontId="6" fillId="0" borderId="10" xfId="120" applyNumberFormat="1" applyFont="1" applyFill="1" applyBorder="1" applyAlignment="1">
      <alignment horizontal="center" vertical="center" wrapText="1"/>
    </xf>
    <xf numFmtId="1" fontId="7" fillId="0" borderId="10" xfId="120" applyNumberFormat="1" applyFont="1" applyFill="1" applyBorder="1" applyAlignment="1">
      <alignment horizontal="center" vertical="center" wrapText="1"/>
    </xf>
    <xf numFmtId="0" fontId="22" fillId="0" borderId="0" xfId="120" applyNumberFormat="1" applyFont="1" applyFill="1" applyAlignment="1">
      <alignment vertical="center"/>
    </xf>
    <xf numFmtId="0" fontId="22" fillId="0" borderId="0" xfId="120" applyNumberFormat="1" applyFont="1" applyFill="1" applyAlignment="1">
      <alignment horizontal="right" vertical="center"/>
    </xf>
    <xf numFmtId="0" fontId="45" fillId="0" borderId="0" xfId="120" applyNumberFormat="1" applyFont="1" applyFill="1" applyAlignment="1">
      <alignment vertical="center"/>
    </xf>
    <xf numFmtId="0" fontId="125" fillId="0" borderId="0" xfId="120" applyNumberFormat="1" applyFont="1" applyFill="1" applyAlignment="1">
      <alignment horizontal="centerContinuous" vertical="center"/>
    </xf>
    <xf numFmtId="0" fontId="126" fillId="0" borderId="0" xfId="120" applyNumberFormat="1" applyFont="1" applyFill="1" applyBorder="1" applyAlignment="1">
      <alignment vertical="center"/>
    </xf>
    <xf numFmtId="0" fontId="22" fillId="0" borderId="0" xfId="120" applyNumberFormat="1" applyFill="1" applyAlignment="1">
      <alignment horizontal="centerContinuous" vertical="center"/>
    </xf>
    <xf numFmtId="0" fontId="127" fillId="0" borderId="0" xfId="120" applyNumberFormat="1" applyFont="1" applyFill="1" applyAlignment="1">
      <alignment horizontal="centerContinuous" vertical="center"/>
    </xf>
    <xf numFmtId="0" fontId="24" fillId="0" borderId="54" xfId="120" applyNumberFormat="1" applyFont="1" applyFill="1" applyBorder="1" applyAlignment="1">
      <alignment horizontal="center" vertical="center"/>
    </xf>
    <xf numFmtId="0" fontId="24" fillId="0" borderId="153" xfId="120" applyNumberFormat="1" applyFont="1" applyFill="1" applyBorder="1" applyAlignment="1">
      <alignment horizontal="center" vertical="center"/>
    </xf>
    <xf numFmtId="0" fontId="24" fillId="0" borderId="134" xfId="120" applyNumberFormat="1" applyFont="1" applyFill="1" applyBorder="1" applyAlignment="1">
      <alignment horizontal="center" vertical="center"/>
    </xf>
    <xf numFmtId="0" fontId="124" fillId="0" borderId="163" xfId="120" applyNumberFormat="1" applyFont="1" applyFill="1" applyBorder="1" applyAlignment="1">
      <alignment horizontal="center" vertical="center"/>
    </xf>
    <xf numFmtId="0" fontId="24" fillId="0" borderId="163" xfId="120" applyNumberFormat="1" applyFont="1" applyFill="1" applyBorder="1" applyAlignment="1">
      <alignment horizontal="left" vertical="center"/>
    </xf>
    <xf numFmtId="0" fontId="24" fillId="0" borderId="31" xfId="120" applyNumberFormat="1" applyFont="1" applyFill="1" applyBorder="1" applyAlignment="1">
      <alignment horizontal="center" vertical="center"/>
    </xf>
    <xf numFmtId="0" fontId="24" fillId="0" borderId="164" xfId="120" applyNumberFormat="1" applyFont="1" applyFill="1" applyBorder="1" applyAlignment="1">
      <alignment horizontal="center" vertical="center"/>
    </xf>
    <xf numFmtId="0" fontId="24" fillId="0" borderId="68" xfId="120" applyNumberFormat="1" applyFont="1" applyFill="1" applyBorder="1" applyAlignment="1">
      <alignment horizontal="center" vertical="center"/>
    </xf>
    <xf numFmtId="0" fontId="24" fillId="0" borderId="3" xfId="120" applyNumberFormat="1" applyFont="1" applyFill="1" applyBorder="1" applyAlignment="1">
      <alignment horizontal="center" vertical="center"/>
    </xf>
    <xf numFmtId="0" fontId="24" fillId="0" borderId="128" xfId="120" applyNumberFormat="1" applyFont="1" applyFill="1" applyBorder="1" applyAlignment="1">
      <alignment horizontal="center" vertical="center"/>
    </xf>
    <xf numFmtId="0" fontId="124" fillId="0" borderId="127" xfId="120" applyNumberFormat="1" applyFont="1" applyFill="1" applyBorder="1" applyAlignment="1">
      <alignment horizontal="center" vertical="center"/>
    </xf>
    <xf numFmtId="0" fontId="24" fillId="0" borderId="131" xfId="120" applyNumberFormat="1" applyFont="1" applyFill="1" applyBorder="1" applyAlignment="1">
      <alignment horizontal="center" vertical="center"/>
    </xf>
    <xf numFmtId="0" fontId="24" fillId="0" borderId="129" xfId="120" applyNumberFormat="1" applyFont="1" applyFill="1" applyBorder="1" applyAlignment="1">
      <alignment horizontal="center" vertical="center"/>
    </xf>
    <xf numFmtId="0" fontId="24" fillId="0" borderId="127" xfId="120" applyNumberFormat="1" applyFont="1" applyFill="1" applyBorder="1" applyAlignment="1">
      <alignment horizontal="center" vertical="center"/>
    </xf>
    <xf numFmtId="0" fontId="24" fillId="0" borderId="0" xfId="120" applyNumberFormat="1" applyFont="1" applyFill="1" applyBorder="1" applyAlignment="1">
      <alignment horizontal="center" vertical="center"/>
    </xf>
    <xf numFmtId="0" fontId="24" fillId="0" borderId="165" xfId="120" applyNumberFormat="1" applyFont="1" applyFill="1" applyBorder="1" applyAlignment="1">
      <alignment horizontal="center" vertical="center"/>
    </xf>
    <xf numFmtId="0" fontId="61" fillId="0" borderId="0" xfId="120" applyNumberFormat="1" applyFont="1" applyFill="1" applyBorder="1" applyAlignment="1">
      <alignment vertical="center"/>
    </xf>
    <xf numFmtId="0" fontId="124" fillId="0" borderId="128" xfId="120" applyNumberFormat="1" applyFont="1" applyFill="1" applyBorder="1" applyAlignment="1">
      <alignment horizontal="center" vertical="center"/>
    </xf>
    <xf numFmtId="0" fontId="24" fillId="0" borderId="0" xfId="120" applyNumberFormat="1" applyFont="1" applyFill="1" applyBorder="1" applyAlignment="1">
      <alignment vertical="center"/>
    </xf>
    <xf numFmtId="0" fontId="24" fillId="0" borderId="68" xfId="120" applyNumberFormat="1" applyFont="1" applyFill="1" applyBorder="1" applyAlignment="1">
      <alignment vertical="center"/>
    </xf>
    <xf numFmtId="2" fontId="24" fillId="0" borderId="128" xfId="120" applyNumberFormat="1" applyFont="1" applyFill="1" applyBorder="1" applyAlignment="1">
      <alignment horizontal="center" vertical="center"/>
    </xf>
    <xf numFmtId="0" fontId="24" fillId="0" borderId="17" xfId="120" applyNumberFormat="1" applyFont="1" applyFill="1" applyBorder="1" applyAlignment="1">
      <alignment horizontal="center" vertical="center"/>
    </xf>
    <xf numFmtId="0" fontId="24" fillId="0" borderId="169" xfId="120" applyNumberFormat="1" applyFont="1" applyFill="1" applyBorder="1" applyAlignment="1">
      <alignment horizontal="center" vertical="center"/>
    </xf>
    <xf numFmtId="0" fontId="24" fillId="0" borderId="166" xfId="120" applyNumberFormat="1" applyFont="1" applyFill="1" applyBorder="1" applyAlignment="1">
      <alignment horizontal="center" vertical="center"/>
    </xf>
    <xf numFmtId="0" fontId="24" fillId="0" borderId="168" xfId="120" applyNumberFormat="1" applyFont="1" applyFill="1" applyBorder="1" applyAlignment="1">
      <alignment horizontal="center" vertical="center"/>
    </xf>
    <xf numFmtId="0" fontId="24" fillId="0" borderId="167" xfId="120" applyNumberFormat="1" applyFont="1" applyFill="1" applyBorder="1" applyAlignment="1">
      <alignment horizontal="center" vertical="center"/>
    </xf>
    <xf numFmtId="0" fontId="22" fillId="0" borderId="10" xfId="120" applyNumberFormat="1" applyFill="1" applyBorder="1" applyAlignment="1">
      <alignment horizontal="right" vertical="center"/>
    </xf>
    <xf numFmtId="0" fontId="39" fillId="0" borderId="10" xfId="120" applyNumberFormat="1" applyFont="1" applyFill="1" applyBorder="1" applyAlignment="1">
      <alignment horizontal="right" vertical="center"/>
    </xf>
    <xf numFmtId="0" fontId="22" fillId="0" borderId="10" xfId="120" applyNumberFormat="1" applyFont="1" applyFill="1" applyBorder="1" applyAlignment="1">
      <alignment horizontal="right" vertical="center"/>
    </xf>
    <xf numFmtId="168" fontId="22" fillId="0" borderId="10" xfId="120" applyNumberFormat="1" applyFill="1" applyBorder="1" applyAlignment="1">
      <alignment horizontal="right" vertical="center"/>
    </xf>
    <xf numFmtId="2" fontId="22" fillId="0" borderId="10" xfId="120" applyNumberFormat="1" applyFill="1" applyBorder="1" applyAlignment="1">
      <alignment horizontal="right" vertical="center"/>
    </xf>
    <xf numFmtId="1" fontId="22" fillId="0" borderId="10" xfId="120" applyNumberFormat="1" applyFill="1" applyBorder="1" applyAlignment="1">
      <alignment horizontal="right" vertical="center"/>
    </xf>
    <xf numFmtId="168" fontId="8" fillId="0" borderId="10" xfId="120" applyNumberFormat="1" applyFont="1" applyFill="1" applyBorder="1" applyAlignment="1">
      <alignment horizontal="right" vertical="center"/>
    </xf>
    <xf numFmtId="1" fontId="8" fillId="0" borderId="10" xfId="120" applyNumberFormat="1" applyFont="1" applyFill="1" applyBorder="1" applyAlignment="1">
      <alignment horizontal="right" vertical="center"/>
    </xf>
    <xf numFmtId="0" fontId="8" fillId="0" borderId="10" xfId="120" applyNumberFormat="1" applyFont="1" applyFill="1" applyBorder="1" applyAlignment="1">
      <alignment horizontal="right" vertical="center"/>
    </xf>
    <xf numFmtId="2" fontId="8" fillId="0" borderId="10" xfId="120" applyNumberFormat="1" applyFont="1" applyFill="1" applyBorder="1" applyAlignment="1">
      <alignment horizontal="right" vertical="center"/>
    </xf>
    <xf numFmtId="2" fontId="22" fillId="0" borderId="10" xfId="120" applyNumberFormat="1" applyFont="1" applyFill="1" applyBorder="1" applyAlignment="1">
      <alignment horizontal="right" vertical="center"/>
    </xf>
    <xf numFmtId="2" fontId="39" fillId="0" borderId="10" xfId="120" applyNumberFormat="1" applyFont="1" applyFill="1" applyBorder="1" applyAlignment="1">
      <alignment horizontal="right" vertical="center"/>
    </xf>
    <xf numFmtId="9" fontId="22" fillId="0" borderId="10" xfId="120" applyNumberFormat="1" applyFont="1" applyFill="1" applyBorder="1" applyAlignment="1">
      <alignment horizontal="right" vertical="center"/>
    </xf>
    <xf numFmtId="9" fontId="22" fillId="0" borderId="10" xfId="120" applyNumberFormat="1" applyFill="1" applyBorder="1" applyAlignment="1">
      <alignment horizontal="right" vertical="center"/>
    </xf>
    <xf numFmtId="2" fontId="31" fillId="0" borderId="10" xfId="120" applyNumberFormat="1" applyFont="1" applyFill="1" applyBorder="1" applyAlignment="1">
      <alignment horizontal="right" vertical="center"/>
    </xf>
    <xf numFmtId="171" fontId="22" fillId="0" borderId="10" xfId="120" applyNumberFormat="1" applyFill="1" applyBorder="1" applyAlignment="1">
      <alignment horizontal="right" vertical="center"/>
    </xf>
    <xf numFmtId="0" fontId="22" fillId="0" borderId="0" xfId="120" applyNumberFormat="1" applyFont="1" applyFill="1"/>
    <xf numFmtId="0" fontId="22" fillId="0" borderId="0" xfId="120" applyNumberFormat="1" applyFont="1" applyFill="1" applyAlignment="1">
      <alignment horizontal="right"/>
    </xf>
    <xf numFmtId="0" fontId="45" fillId="0" borderId="0" xfId="120" applyNumberFormat="1" applyFont="1" applyFill="1"/>
    <xf numFmtId="0" fontId="125" fillId="0" borderId="0" xfId="120" applyNumberFormat="1" applyFont="1" applyFill="1" applyAlignment="1">
      <alignment horizontal="centerContinuous"/>
    </xf>
    <xf numFmtId="0" fontId="126" fillId="0" borderId="0" xfId="120" applyNumberFormat="1" applyFont="1" applyFill="1" applyBorder="1" applyAlignment="1"/>
    <xf numFmtId="0" fontId="22" fillId="0" borderId="0" xfId="120" applyNumberFormat="1" applyFill="1" applyAlignment="1">
      <alignment horizontal="centerContinuous"/>
    </xf>
    <xf numFmtId="0" fontId="127" fillId="0" borderId="0" xfId="120" applyNumberFormat="1" applyFont="1" applyFill="1" applyAlignment="1">
      <alignment horizontal="centerContinuous"/>
    </xf>
    <xf numFmtId="0" fontId="24" fillId="0" borderId="79" xfId="120" applyNumberFormat="1" applyFont="1" applyFill="1" applyBorder="1" applyAlignment="1">
      <alignment horizontal="center"/>
    </xf>
    <xf numFmtId="0" fontId="24" fillId="0" borderId="134" xfId="120" applyNumberFormat="1" applyFont="1" applyFill="1" applyBorder="1" applyAlignment="1">
      <alignment horizontal="center"/>
    </xf>
    <xf numFmtId="0" fontId="124" fillId="0" borderId="163" xfId="120" applyNumberFormat="1" applyFont="1" applyFill="1" applyBorder="1" applyAlignment="1">
      <alignment horizontal="center"/>
    </xf>
    <xf numFmtId="0" fontId="24" fillId="0" borderId="163" xfId="120" applyNumberFormat="1" applyFont="1" applyFill="1" applyBorder="1" applyAlignment="1">
      <alignment horizontal="left"/>
    </xf>
    <xf numFmtId="0" fontId="24" fillId="0" borderId="153" xfId="120" applyNumberFormat="1" applyFont="1" applyFill="1" applyBorder="1" applyAlignment="1">
      <alignment horizontal="center"/>
    </xf>
    <xf numFmtId="0" fontId="24" fillId="0" borderId="31" xfId="120" applyNumberFormat="1" applyFont="1" applyFill="1" applyBorder="1" applyAlignment="1">
      <alignment horizontal="center"/>
    </xf>
    <xf numFmtId="0" fontId="24" fillId="0" borderId="54" xfId="120" applyNumberFormat="1" applyFont="1" applyFill="1" applyBorder="1" applyAlignment="1">
      <alignment horizontal="center"/>
    </xf>
    <xf numFmtId="0" fontId="24" fillId="0" borderId="164" xfId="120" applyNumberFormat="1" applyFont="1" applyFill="1" applyBorder="1" applyAlignment="1">
      <alignment horizontal="center"/>
    </xf>
    <xf numFmtId="0" fontId="24" fillId="0" borderId="67" xfId="120" applyNumberFormat="1" applyFont="1" applyFill="1" applyBorder="1" applyAlignment="1">
      <alignment horizontal="center"/>
    </xf>
    <xf numFmtId="0" fontId="24" fillId="0" borderId="128" xfId="120" applyNumberFormat="1" applyFont="1" applyFill="1" applyBorder="1" applyAlignment="1">
      <alignment horizontal="center"/>
    </xf>
    <xf numFmtId="0" fontId="124" fillId="0" borderId="127" xfId="120" applyNumberFormat="1" applyFont="1" applyFill="1" applyBorder="1" applyAlignment="1">
      <alignment horizontal="center"/>
    </xf>
    <xf numFmtId="0" fontId="24" fillId="0" borderId="131" xfId="120" applyNumberFormat="1" applyFont="1" applyFill="1" applyBorder="1" applyAlignment="1">
      <alignment horizontal="center"/>
    </xf>
    <xf numFmtId="0" fontId="24" fillId="0" borderId="129" xfId="120" applyNumberFormat="1" applyFont="1" applyFill="1" applyBorder="1" applyAlignment="1">
      <alignment horizontal="center"/>
    </xf>
    <xf numFmtId="0" fontId="24" fillId="0" borderId="3" xfId="120" applyNumberFormat="1" applyFont="1" applyFill="1" applyBorder="1" applyAlignment="1">
      <alignment horizontal="center"/>
    </xf>
    <xf numFmtId="0" fontId="24" fillId="0" borderId="127" xfId="120" applyNumberFormat="1" applyFont="1" applyFill="1" applyBorder="1" applyAlignment="1">
      <alignment horizontal="center"/>
    </xf>
    <xf numFmtId="0" fontId="24" fillId="0" borderId="68" xfId="120" applyNumberFormat="1" applyFont="1" applyFill="1" applyBorder="1" applyAlignment="1">
      <alignment horizontal="center"/>
    </xf>
    <xf numFmtId="0" fontId="24" fillId="0" borderId="0" xfId="120" applyNumberFormat="1" applyFont="1" applyFill="1" applyBorder="1" applyAlignment="1">
      <alignment horizontal="center"/>
    </xf>
    <xf numFmtId="0" fontId="24" fillId="0" borderId="165" xfId="120" applyNumberFormat="1" applyFont="1" applyFill="1" applyBorder="1" applyAlignment="1">
      <alignment horizontal="center"/>
    </xf>
    <xf numFmtId="0" fontId="61" fillId="0" borderId="0" xfId="120" applyNumberFormat="1" applyFont="1" applyFill="1" applyBorder="1"/>
    <xf numFmtId="0" fontId="124" fillId="0" borderId="128" xfId="120" applyNumberFormat="1" applyFont="1" applyFill="1" applyBorder="1" applyAlignment="1">
      <alignment horizontal="center"/>
    </xf>
    <xf numFmtId="0" fontId="24" fillId="0" borderId="0" xfId="120" applyNumberFormat="1" applyFont="1" applyFill="1" applyBorder="1"/>
    <xf numFmtId="0" fontId="24" fillId="0" borderId="68" xfId="120" applyNumberFormat="1" applyFont="1" applyFill="1" applyBorder="1"/>
    <xf numFmtId="2" fontId="24" fillId="0" borderId="128" xfId="120" applyNumberFormat="1" applyFont="1" applyFill="1" applyBorder="1" applyAlignment="1">
      <alignment horizontal="center"/>
    </xf>
    <xf numFmtId="0" fontId="24" fillId="0" borderId="112" xfId="120" applyNumberFormat="1" applyFont="1" applyFill="1" applyBorder="1" applyAlignment="1">
      <alignment horizontal="center"/>
    </xf>
    <xf numFmtId="0" fontId="24" fillId="0" borderId="166" xfId="120" applyNumberFormat="1" applyFont="1" applyFill="1" applyBorder="1" applyAlignment="1">
      <alignment horizontal="center"/>
    </xf>
    <xf numFmtId="0" fontId="24" fillId="0" borderId="168" xfId="120" applyNumberFormat="1" applyFont="1" applyFill="1" applyBorder="1" applyAlignment="1">
      <alignment horizontal="center"/>
    </xf>
    <xf numFmtId="0" fontId="24" fillId="0" borderId="17" xfId="120" applyNumberFormat="1" applyFont="1" applyFill="1" applyBorder="1" applyAlignment="1">
      <alignment horizontal="center"/>
    </xf>
    <xf numFmtId="0" fontId="24" fillId="0" borderId="169" xfId="120" applyNumberFormat="1" applyFont="1" applyFill="1" applyBorder="1" applyAlignment="1">
      <alignment horizontal="center"/>
    </xf>
    <xf numFmtId="0" fontId="24" fillId="0" borderId="167" xfId="120" applyNumberFormat="1" applyFont="1" applyFill="1" applyBorder="1" applyAlignment="1">
      <alignment horizontal="center"/>
    </xf>
    <xf numFmtId="0" fontId="13" fillId="0" borderId="10" xfId="120" applyNumberFormat="1" applyFont="1" applyFill="1" applyBorder="1" applyAlignment="1">
      <alignment horizontal="center"/>
    </xf>
    <xf numFmtId="0" fontId="22" fillId="0" borderId="10" xfId="120" applyNumberFormat="1" applyFill="1" applyBorder="1" applyAlignment="1">
      <alignment horizontal="center"/>
    </xf>
    <xf numFmtId="0" fontId="39" fillId="0" borderId="10" xfId="120" applyNumberFormat="1" applyFont="1" applyFill="1" applyBorder="1"/>
    <xf numFmtId="0" fontId="22" fillId="0" borderId="10" xfId="120" applyNumberFormat="1" applyFont="1" applyFill="1" applyBorder="1"/>
    <xf numFmtId="168" fontId="22" fillId="0" borderId="10" xfId="120" applyNumberFormat="1" applyFill="1" applyBorder="1" applyAlignment="1">
      <alignment horizontal="right"/>
    </xf>
    <xf numFmtId="2" fontId="22" fillId="0" borderId="10" xfId="120" applyNumberFormat="1" applyFill="1" applyBorder="1"/>
    <xf numFmtId="1" fontId="22" fillId="0" borderId="10" xfId="120" applyNumberFormat="1" applyFill="1" applyBorder="1" applyAlignment="1">
      <alignment horizontal="center"/>
    </xf>
    <xf numFmtId="168" fontId="8" fillId="0" borderId="10" xfId="120" applyNumberFormat="1" applyFont="1" applyFill="1" applyBorder="1" applyAlignment="1">
      <alignment horizontal="right"/>
    </xf>
    <xf numFmtId="0" fontId="8" fillId="0" borderId="10" xfId="120" applyNumberFormat="1" applyFont="1" applyFill="1" applyBorder="1" applyAlignment="1">
      <alignment horizontal="center"/>
    </xf>
    <xf numFmtId="0" fontId="8" fillId="0" borderId="10" xfId="120" applyNumberFormat="1" applyFont="1" applyFill="1" applyBorder="1"/>
    <xf numFmtId="2" fontId="8" fillId="0" borderId="10" xfId="120" applyNumberFormat="1" applyFont="1" applyFill="1" applyBorder="1"/>
    <xf numFmtId="2" fontId="22" fillId="0" borderId="10" xfId="120" applyNumberFormat="1" applyFont="1" applyFill="1" applyBorder="1"/>
    <xf numFmtId="1" fontId="22" fillId="0" borderId="10" xfId="120" applyNumberFormat="1" applyFont="1" applyFill="1" applyBorder="1" applyAlignment="1">
      <alignment horizontal="center"/>
    </xf>
    <xf numFmtId="1" fontId="8" fillId="0" borderId="10" xfId="120" applyNumberFormat="1" applyFont="1" applyFill="1" applyBorder="1" applyAlignment="1">
      <alignment horizontal="right"/>
    </xf>
    <xf numFmtId="1" fontId="8" fillId="0" borderId="10" xfId="120" applyNumberFormat="1" applyFont="1" applyFill="1" applyBorder="1" applyAlignment="1">
      <alignment horizontal="center"/>
    </xf>
    <xf numFmtId="2" fontId="8" fillId="0" borderId="10" xfId="120" applyNumberFormat="1" applyFont="1" applyFill="1" applyBorder="1" applyAlignment="1">
      <alignment horizontal="right"/>
    </xf>
    <xf numFmtId="1" fontId="22" fillId="0" borderId="10" xfId="120" applyNumberFormat="1" applyFill="1" applyBorder="1" applyAlignment="1">
      <alignment horizontal="right"/>
    </xf>
    <xf numFmtId="9" fontId="22" fillId="0" borderId="10" xfId="120" applyNumberFormat="1" applyFill="1" applyBorder="1" applyAlignment="1">
      <alignment horizontal="center"/>
    </xf>
    <xf numFmtId="0" fontId="39" fillId="0" borderId="0" xfId="120" applyNumberFormat="1" applyFont="1" applyFill="1" applyBorder="1"/>
    <xf numFmtId="0" fontId="70" fillId="0" borderId="0" xfId="120" applyNumberFormat="1" applyFont="1" applyFill="1"/>
    <xf numFmtId="0" fontId="39" fillId="0" borderId="0" xfId="120" applyNumberFormat="1" applyFont="1" applyFill="1"/>
    <xf numFmtId="0" fontId="39" fillId="0" borderId="0" xfId="120" applyNumberFormat="1" applyFont="1" applyFill="1" applyAlignment="1">
      <alignment horizontal="right"/>
    </xf>
    <xf numFmtId="0" fontId="20" fillId="0" borderId="0" xfId="120" applyNumberFormat="1" applyFont="1" applyFill="1" applyBorder="1" applyAlignment="1"/>
    <xf numFmtId="0" fontId="16" fillId="0" borderId="0" xfId="120" applyNumberFormat="1" applyFont="1" applyFill="1" applyBorder="1" applyAlignment="1">
      <alignment horizontal="centerContinuous"/>
    </xf>
    <xf numFmtId="0" fontId="128" fillId="0" borderId="0" xfId="120" applyNumberFormat="1" applyFont="1" applyFill="1" applyBorder="1" applyAlignment="1"/>
    <xf numFmtId="0" fontId="22" fillId="0" borderId="130" xfId="120" applyNumberFormat="1" applyFill="1" applyBorder="1"/>
    <xf numFmtId="9" fontId="22" fillId="0" borderId="0" xfId="92" applyFont="1" applyFill="1"/>
    <xf numFmtId="0" fontId="24" fillId="0" borderId="163" xfId="120" applyNumberFormat="1" applyFont="1" applyFill="1" applyBorder="1" applyAlignment="1">
      <alignment horizontal="center"/>
    </xf>
    <xf numFmtId="0" fontId="24" fillId="0" borderId="128" xfId="120" quotePrefix="1" applyNumberFormat="1" applyFont="1" applyFill="1" applyBorder="1" applyAlignment="1">
      <alignment horizontal="center"/>
    </xf>
    <xf numFmtId="0" fontId="84" fillId="0" borderId="10" xfId="120" applyNumberFormat="1" applyFont="1" applyFill="1" applyBorder="1" applyAlignment="1">
      <alignment horizontal="right"/>
    </xf>
    <xf numFmtId="0" fontId="22" fillId="0" borderId="10" xfId="120" applyNumberFormat="1" applyFill="1" applyBorder="1" applyAlignment="1">
      <alignment horizontal="right"/>
    </xf>
    <xf numFmtId="168" fontId="45" fillId="0" borderId="10" xfId="120" applyNumberFormat="1" applyFont="1" applyFill="1" applyBorder="1" applyAlignment="1">
      <alignment horizontal="right"/>
    </xf>
    <xf numFmtId="0" fontId="45" fillId="0" borderId="10" xfId="120" applyNumberFormat="1" applyFont="1" applyFill="1" applyBorder="1" applyAlignment="1">
      <alignment horizontal="right"/>
    </xf>
    <xf numFmtId="1" fontId="45" fillId="0" borderId="10" xfId="120" applyNumberFormat="1" applyFont="1" applyFill="1" applyBorder="1" applyAlignment="1">
      <alignment horizontal="right"/>
    </xf>
    <xf numFmtId="2" fontId="45" fillId="0" borderId="10" xfId="120" applyNumberFormat="1" applyFont="1" applyFill="1" applyBorder="1" applyAlignment="1">
      <alignment horizontal="right"/>
    </xf>
    <xf numFmtId="2" fontId="22" fillId="0" borderId="10" xfId="120" applyNumberFormat="1" applyFill="1" applyBorder="1" applyAlignment="1">
      <alignment horizontal="right"/>
    </xf>
    <xf numFmtId="0" fontId="39" fillId="0" borderId="10" xfId="120" applyNumberFormat="1" applyFont="1" applyFill="1" applyBorder="1" applyAlignment="1">
      <alignment horizontal="right"/>
    </xf>
    <xf numFmtId="0" fontId="22" fillId="0" borderId="10" xfId="120" applyNumberFormat="1" applyFont="1" applyFill="1" applyBorder="1" applyAlignment="1">
      <alignment horizontal="right"/>
    </xf>
    <xf numFmtId="2" fontId="17" fillId="0" borderId="10" xfId="120" applyNumberFormat="1" applyFont="1" applyFill="1" applyBorder="1" applyAlignment="1">
      <alignment horizontal="right"/>
    </xf>
    <xf numFmtId="0" fontId="17" fillId="0" borderId="10" xfId="120" applyNumberFormat="1" applyFont="1" applyFill="1" applyBorder="1" applyAlignment="1">
      <alignment horizontal="right"/>
    </xf>
    <xf numFmtId="168" fontId="17" fillId="0" borderId="10" xfId="120" applyNumberFormat="1" applyFont="1" applyFill="1" applyBorder="1" applyAlignment="1">
      <alignment horizontal="right"/>
    </xf>
    <xf numFmtId="1" fontId="17" fillId="0" borderId="10" xfId="120" applyNumberFormat="1" applyFont="1" applyFill="1" applyBorder="1" applyAlignment="1">
      <alignment horizontal="right"/>
    </xf>
    <xf numFmtId="168" fontId="22" fillId="0" borderId="0" xfId="120" applyNumberFormat="1" applyFill="1"/>
    <xf numFmtId="168" fontId="171" fillId="0" borderId="0" xfId="120" applyNumberFormat="1" applyFont="1" applyFill="1"/>
    <xf numFmtId="2" fontId="171" fillId="0" borderId="0" xfId="120" applyNumberFormat="1" applyFont="1" applyFill="1"/>
    <xf numFmtId="10" fontId="157" fillId="0" borderId="10" xfId="118" applyNumberFormat="1" applyFont="1" applyBorder="1" applyAlignment="1">
      <alignment horizontal="center" vertical="center"/>
    </xf>
    <xf numFmtId="0" fontId="13" fillId="0" borderId="0" xfId="121" applyNumberFormat="1" applyFont="1" applyFill="1" applyBorder="1" applyAlignment="1">
      <alignment vertical="center"/>
    </xf>
    <xf numFmtId="10" fontId="7" fillId="0" borderId="10" xfId="104" applyNumberFormat="1" applyFont="1" applyBorder="1" applyAlignment="1">
      <alignment horizontal="center" vertical="center"/>
    </xf>
    <xf numFmtId="168" fontId="6" fillId="0" borderId="10" xfId="78" applyNumberFormat="1" applyFill="1" applyBorder="1" applyAlignment="1">
      <alignment horizontal="center" vertical="center"/>
    </xf>
    <xf numFmtId="0" fontId="168" fillId="0" borderId="0" xfId="78" applyFont="1" applyFill="1" applyBorder="1" applyAlignment="1">
      <alignment vertical="center" wrapText="1"/>
    </xf>
    <xf numFmtId="0" fontId="170" fillId="0" borderId="0" xfId="78" applyNumberFormat="1" applyFont="1" applyFill="1" applyBorder="1"/>
    <xf numFmtId="0" fontId="169" fillId="0" borderId="10" xfId="78" applyNumberFormat="1" applyFont="1" applyFill="1" applyBorder="1" applyAlignment="1">
      <alignment horizontal="center" vertical="center" wrapText="1"/>
    </xf>
    <xf numFmtId="0" fontId="169" fillId="0" borderId="10" xfId="78" applyNumberFormat="1" applyFont="1" applyFill="1" applyBorder="1" applyAlignment="1">
      <alignment vertical="center"/>
    </xf>
    <xf numFmtId="0" fontId="170" fillId="0" borderId="10" xfId="78" applyNumberFormat="1" applyFont="1" applyFill="1" applyBorder="1" applyAlignment="1">
      <alignment horizontal="center" vertical="center" wrapText="1"/>
    </xf>
    <xf numFmtId="0" fontId="170" fillId="0" borderId="10" xfId="78" applyNumberFormat="1" applyFont="1" applyFill="1" applyBorder="1"/>
    <xf numFmtId="0" fontId="169" fillId="0" borderId="10" xfId="78" applyNumberFormat="1" applyFont="1" applyFill="1" applyBorder="1"/>
    <xf numFmtId="0" fontId="6" fillId="0" borderId="0" xfId="78"/>
    <xf numFmtId="0" fontId="22" fillId="0" borderId="0" xfId="121" applyNumberFormat="1" applyFill="1" applyAlignment="1">
      <alignment vertical="center" wrapText="1"/>
    </xf>
    <xf numFmtId="0" fontId="7" fillId="0" borderId="0" xfId="121" applyNumberFormat="1" applyFont="1" applyFill="1" applyAlignment="1">
      <alignment horizontal="right" vertical="center" wrapText="1"/>
    </xf>
    <xf numFmtId="0" fontId="14" fillId="0" borderId="0" xfId="121" applyNumberFormat="1" applyFont="1" applyFill="1" applyAlignment="1">
      <alignment vertical="center" wrapText="1"/>
    </xf>
    <xf numFmtId="0" fontId="158" fillId="0" borderId="0" xfId="121" applyNumberFormat="1" applyFont="1" applyFill="1" applyAlignment="1">
      <alignment horizontal="centerContinuous" vertical="center" wrapText="1"/>
    </xf>
    <xf numFmtId="0" fontId="22" fillId="0" borderId="0" xfId="121" applyNumberFormat="1" applyFill="1" applyAlignment="1">
      <alignment horizontal="center" vertical="center" wrapText="1"/>
    </xf>
    <xf numFmtId="0" fontId="18" fillId="0" borderId="54" xfId="121" applyNumberFormat="1" applyFont="1" applyFill="1" applyBorder="1" applyAlignment="1">
      <alignment horizontal="center" vertical="center" wrapText="1"/>
    </xf>
    <xf numFmtId="0" fontId="18" fillId="0" borderId="31" xfId="121" applyNumberFormat="1" applyFont="1" applyFill="1" applyBorder="1" applyAlignment="1">
      <alignment horizontal="centerContinuous" vertical="center" wrapText="1"/>
    </xf>
    <xf numFmtId="0" fontId="18" fillId="0" borderId="153" xfId="121" applyNumberFormat="1" applyFont="1" applyFill="1" applyBorder="1" applyAlignment="1">
      <alignment horizontal="centerContinuous" vertical="center" wrapText="1"/>
    </xf>
    <xf numFmtId="0" fontId="22" fillId="0" borderId="106" xfId="121" applyNumberFormat="1" applyFill="1" applyBorder="1" applyAlignment="1">
      <alignment vertical="center" wrapText="1"/>
    </xf>
    <xf numFmtId="0" fontId="22" fillId="0" borderId="10" xfId="121" applyNumberFormat="1" applyFill="1" applyBorder="1" applyAlignment="1">
      <alignment vertical="center" wrapText="1"/>
    </xf>
    <xf numFmtId="0" fontId="8" fillId="0" borderId="35" xfId="121" applyNumberFormat="1" applyFont="1" applyFill="1" applyBorder="1" applyAlignment="1">
      <alignment horizontal="center" vertical="center" wrapText="1"/>
    </xf>
    <xf numFmtId="0" fontId="17" fillId="0" borderId="10" xfId="121" applyNumberFormat="1" applyFont="1" applyFill="1" applyBorder="1" applyAlignment="1">
      <alignment horizontal="centerContinuous" vertical="center" wrapText="1"/>
    </xf>
    <xf numFmtId="0" fontId="22" fillId="0" borderId="10" xfId="121" applyNumberFormat="1" applyFill="1" applyBorder="1" applyAlignment="1">
      <alignment horizontal="centerContinuous" vertical="center" wrapText="1"/>
    </xf>
    <xf numFmtId="0" fontId="22" fillId="0" borderId="152" xfId="121" applyNumberFormat="1" applyFill="1" applyBorder="1" applyAlignment="1">
      <alignment vertical="center" wrapText="1"/>
    </xf>
    <xf numFmtId="0" fontId="8" fillId="0" borderId="150" xfId="121" applyNumberFormat="1" applyFont="1" applyFill="1" applyBorder="1" applyAlignment="1">
      <alignment vertical="center" wrapText="1"/>
    </xf>
    <xf numFmtId="0" fontId="22" fillId="0" borderId="149" xfId="121" applyNumberFormat="1" applyFill="1" applyBorder="1" applyAlignment="1">
      <alignment vertical="center" wrapText="1"/>
    </xf>
    <xf numFmtId="0" fontId="22" fillId="0" borderId="10" xfId="121" applyNumberFormat="1" applyFill="1" applyBorder="1" applyAlignment="1">
      <alignment horizontal="center" vertical="center"/>
    </xf>
    <xf numFmtId="0" fontId="22" fillId="0" borderId="10" xfId="121" applyNumberFormat="1" applyFill="1" applyBorder="1" applyAlignment="1">
      <alignment vertical="center"/>
    </xf>
    <xf numFmtId="0" fontId="22" fillId="0" borderId="0" xfId="121" applyNumberFormat="1" applyFill="1" applyAlignment="1">
      <alignment vertical="center"/>
    </xf>
    <xf numFmtId="0" fontId="8" fillId="0" borderId="10" xfId="121" applyNumberFormat="1" applyFont="1" applyFill="1" applyBorder="1" applyAlignment="1">
      <alignment horizontal="center" vertical="center"/>
    </xf>
    <xf numFmtId="0" fontId="22" fillId="0" borderId="0" xfId="121" applyNumberFormat="1" applyFill="1" applyAlignment="1">
      <alignment horizontal="center" vertical="center"/>
    </xf>
    <xf numFmtId="0" fontId="107" fillId="0" borderId="0" xfId="121" applyNumberFormat="1" applyFont="1" applyFill="1" applyAlignment="1">
      <alignment vertical="center" wrapText="1"/>
    </xf>
    <xf numFmtId="17" fontId="107" fillId="0" borderId="10" xfId="121" applyNumberFormat="1" applyFont="1" applyFill="1" applyBorder="1" applyAlignment="1">
      <alignment horizontal="center" vertical="center" wrapText="1"/>
    </xf>
    <xf numFmtId="168" fontId="107" fillId="0" borderId="0" xfId="121" applyNumberFormat="1" applyFont="1" applyFill="1" applyAlignment="1">
      <alignment vertical="center" wrapText="1"/>
    </xf>
    <xf numFmtId="2" fontId="107" fillId="0" borderId="0" xfId="121" applyNumberFormat="1" applyFont="1" applyFill="1" applyAlignment="1">
      <alignment vertical="center" wrapText="1"/>
    </xf>
    <xf numFmtId="2" fontId="164" fillId="25" borderId="84" xfId="121" applyNumberFormat="1" applyFont="1" applyBorder="1" applyAlignment="1">
      <alignment horizontal="center" vertical="center"/>
    </xf>
    <xf numFmtId="2" fontId="164" fillId="0" borderId="84" xfId="121" applyNumberFormat="1" applyFont="1" applyFill="1" applyBorder="1" applyAlignment="1">
      <alignment horizontal="center" vertical="center" wrapText="1"/>
    </xf>
    <xf numFmtId="0" fontId="165" fillId="25" borderId="0" xfId="121" applyFont="1" applyBorder="1" applyAlignment="1">
      <alignment vertical="center" wrapText="1"/>
    </xf>
    <xf numFmtId="0" fontId="147" fillId="0" borderId="0" xfId="121" applyFont="1" applyFill="1" applyBorder="1" applyAlignment="1">
      <alignment vertical="center" wrapText="1"/>
    </xf>
    <xf numFmtId="0" fontId="147" fillId="25" borderId="0" xfId="121" applyFont="1" applyBorder="1" applyAlignment="1">
      <alignment vertical="center" wrapText="1"/>
    </xf>
    <xf numFmtId="165" fontId="166" fillId="0" borderId="10" xfId="122" applyNumberFormat="1" applyFont="1" applyBorder="1" applyAlignment="1">
      <alignment horizontal="left" vertical="center" wrapText="1"/>
    </xf>
    <xf numFmtId="193" fontId="147" fillId="0" borderId="10" xfId="122" applyNumberFormat="1" applyFont="1" applyBorder="1" applyAlignment="1">
      <alignment vertical="center" wrapText="1"/>
    </xf>
    <xf numFmtId="193" fontId="147" fillId="0" borderId="10" xfId="122" applyNumberFormat="1" applyFont="1" applyFill="1" applyBorder="1" applyAlignment="1">
      <alignment vertical="center" wrapText="1"/>
    </xf>
    <xf numFmtId="165" fontId="147" fillId="0" borderId="10" xfId="122" applyNumberFormat="1" applyFont="1" applyBorder="1" applyAlignment="1">
      <alignment horizontal="left" vertical="center" wrapText="1"/>
    </xf>
    <xf numFmtId="193" fontId="147" fillId="0" borderId="10" xfId="122" applyNumberFormat="1" applyFont="1" applyBorder="1" applyAlignment="1">
      <alignment horizontal="right" vertical="center" wrapText="1"/>
    </xf>
    <xf numFmtId="193" fontId="147" fillId="0" borderId="10" xfId="122" applyNumberFormat="1" applyFont="1" applyFill="1" applyBorder="1" applyAlignment="1">
      <alignment horizontal="right" vertical="center" wrapText="1"/>
    </xf>
    <xf numFmtId="165" fontId="151" fillId="0" borderId="10" xfId="122" applyNumberFormat="1" applyFont="1" applyBorder="1" applyAlignment="1">
      <alignment horizontal="left" vertical="center" wrapText="1"/>
    </xf>
    <xf numFmtId="165" fontId="147" fillId="0" borderId="10" xfId="122" applyNumberFormat="1" applyFont="1" applyBorder="1" applyAlignment="1">
      <alignment vertical="center" wrapText="1"/>
    </xf>
    <xf numFmtId="165" fontId="147" fillId="0" borderId="10" xfId="122" applyNumberFormat="1" applyFont="1" applyBorder="1" applyAlignment="1">
      <alignment horizontal="right" vertical="center" wrapText="1"/>
    </xf>
    <xf numFmtId="165" fontId="147" fillId="0" borderId="10" xfId="122" applyNumberFormat="1" applyFont="1" applyFill="1" applyBorder="1" applyAlignment="1">
      <alignment horizontal="right" vertical="center" wrapText="1"/>
    </xf>
    <xf numFmtId="190" fontId="147" fillId="0" borderId="10" xfId="122" applyNumberFormat="1" applyFont="1" applyBorder="1" applyAlignment="1">
      <alignment horizontal="right" vertical="center" wrapText="1"/>
    </xf>
    <xf numFmtId="190" fontId="147" fillId="0" borderId="10" xfId="122" applyNumberFormat="1" applyFont="1" applyFill="1" applyBorder="1" applyAlignment="1">
      <alignment horizontal="right" vertical="center" wrapText="1"/>
    </xf>
    <xf numFmtId="193" fontId="147" fillId="25" borderId="0" xfId="121" applyNumberFormat="1" applyFont="1" applyBorder="1" applyAlignment="1">
      <alignment vertical="center" wrapText="1"/>
    </xf>
    <xf numFmtId="165" fontId="166" fillId="0" borderId="10" xfId="122" applyNumberFormat="1" applyFont="1" applyBorder="1" applyAlignment="1">
      <alignment horizontal="right" vertical="center" wrapText="1"/>
    </xf>
    <xf numFmtId="165" fontId="166" fillId="0" borderId="10" xfId="122" applyNumberFormat="1" applyFont="1" applyFill="1" applyBorder="1" applyAlignment="1">
      <alignment horizontal="right" vertical="center" wrapText="1"/>
    </xf>
    <xf numFmtId="0" fontId="147" fillId="0" borderId="10" xfId="122" applyNumberFormat="1" applyFont="1" applyBorder="1" applyAlignment="1">
      <alignment vertical="center" wrapText="1"/>
    </xf>
    <xf numFmtId="0" fontId="147" fillId="25" borderId="10" xfId="121" applyFont="1" applyBorder="1" applyAlignment="1">
      <alignment vertical="center" wrapText="1"/>
    </xf>
    <xf numFmtId="0" fontId="147" fillId="25" borderId="10" xfId="121" applyFont="1" applyBorder="1" applyAlignment="1">
      <alignment horizontal="right" vertical="center" wrapText="1"/>
    </xf>
    <xf numFmtId="0" fontId="147" fillId="0" borderId="10" xfId="121" applyFont="1" applyFill="1" applyBorder="1" applyAlignment="1">
      <alignment horizontal="right" vertical="center" wrapText="1"/>
    </xf>
    <xf numFmtId="165" fontId="166" fillId="0" borderId="10" xfId="122" applyNumberFormat="1" applyFont="1" applyBorder="1" applyAlignment="1">
      <alignment vertical="center" wrapText="1"/>
    </xf>
    <xf numFmtId="0" fontId="166" fillId="25" borderId="10" xfId="121" applyFont="1" applyBorder="1" applyAlignment="1">
      <alignment vertical="center" wrapText="1"/>
    </xf>
    <xf numFmtId="193" fontId="147" fillId="25" borderId="10" xfId="121" applyNumberFormat="1" applyFont="1" applyBorder="1" applyAlignment="1">
      <alignment horizontal="right" vertical="center" wrapText="1"/>
    </xf>
    <xf numFmtId="43" fontId="147" fillId="25" borderId="0" xfId="121" applyNumberFormat="1" applyFont="1" applyBorder="1" applyAlignment="1">
      <alignment vertical="center" wrapText="1"/>
    </xf>
    <xf numFmtId="165" fontId="147" fillId="0" borderId="0" xfId="122" applyNumberFormat="1" applyFont="1" applyBorder="1" applyAlignment="1">
      <alignment vertical="center" wrapText="1"/>
    </xf>
    <xf numFmtId="165" fontId="147" fillId="0" borderId="0" xfId="122" applyNumberFormat="1" applyFont="1" applyFill="1" applyBorder="1" applyAlignment="1">
      <alignment vertical="center" wrapText="1"/>
    </xf>
    <xf numFmtId="0" fontId="22" fillId="0" borderId="0" xfId="121" applyNumberFormat="1" applyFill="1" applyBorder="1" applyAlignment="1">
      <alignment vertical="center"/>
    </xf>
    <xf numFmtId="0" fontId="7" fillId="0" borderId="0" xfId="121" applyNumberFormat="1" applyFont="1" applyFill="1" applyBorder="1" applyAlignment="1">
      <alignment horizontal="right" vertical="center"/>
    </xf>
    <xf numFmtId="0" fontId="14" fillId="0" borderId="0" xfId="121" applyNumberFormat="1" applyFont="1" applyFill="1" applyBorder="1" applyAlignment="1">
      <alignment vertical="center"/>
    </xf>
    <xf numFmtId="0" fontId="8" fillId="0" borderId="10" xfId="121" applyNumberFormat="1" applyFont="1" applyFill="1" applyBorder="1" applyAlignment="1">
      <alignment vertical="center"/>
    </xf>
    <xf numFmtId="0" fontId="8" fillId="0" borderId="0" xfId="121" applyNumberFormat="1" applyFont="1" applyFill="1" applyAlignment="1">
      <alignment vertical="center"/>
    </xf>
    <xf numFmtId="0" fontId="22" fillId="0" borderId="10" xfId="121" applyNumberFormat="1" applyFont="1" applyFill="1" applyBorder="1" applyAlignment="1">
      <alignment horizontal="center" vertical="center" wrapText="1"/>
    </xf>
    <xf numFmtId="0" fontId="8" fillId="0" borderId="0" xfId="121" applyNumberFormat="1" applyFont="1" applyFill="1" applyAlignment="1">
      <alignment horizontal="left" vertical="center" wrapText="1"/>
    </xf>
    <xf numFmtId="0" fontId="22" fillId="0" borderId="10" xfId="121" applyNumberFormat="1" applyFill="1" applyBorder="1" applyAlignment="1">
      <alignment horizontal="right" vertical="center"/>
    </xf>
    <xf numFmtId="1" fontId="8" fillId="0" borderId="10" xfId="121" applyNumberFormat="1" applyFont="1" applyFill="1" applyBorder="1" applyAlignment="1">
      <alignment vertical="center"/>
    </xf>
    <xf numFmtId="0" fontId="7" fillId="0" borderId="10" xfId="0" applyNumberFormat="1" applyFont="1" applyFill="1" applyBorder="1" applyAlignment="1">
      <alignment horizontal="center"/>
    </xf>
    <xf numFmtId="2" fontId="7" fillId="0" borderId="10" xfId="78" applyNumberFormat="1" applyFont="1" applyFill="1" applyBorder="1"/>
    <xf numFmtId="1" fontId="7" fillId="0" borderId="20" xfId="0" applyNumberFormat="1" applyFont="1" applyFill="1" applyBorder="1"/>
    <xf numFmtId="2" fontId="7" fillId="0" borderId="20" xfId="0" applyNumberFormat="1" applyFont="1" applyFill="1" applyBorder="1"/>
    <xf numFmtId="2" fontId="6" fillId="0" borderId="54" xfId="0" applyNumberFormat="1" applyFont="1" applyBorder="1" applyAlignment="1">
      <alignment horizontal="justify" wrapText="1"/>
    </xf>
    <xf numFmtId="3" fontId="11" fillId="0" borderId="10" xfId="0" applyNumberFormat="1" applyFont="1" applyFill="1" applyBorder="1"/>
    <xf numFmtId="1" fontId="11" fillId="0" borderId="10" xfId="0" applyNumberFormat="1" applyFont="1" applyFill="1" applyBorder="1"/>
    <xf numFmtId="0" fontId="11" fillId="0" borderId="10" xfId="0" applyFont="1" applyFill="1" applyBorder="1" applyAlignment="1">
      <alignment horizontal="right"/>
    </xf>
    <xf numFmtId="0" fontId="11" fillId="0" borderId="10" xfId="0" applyNumberFormat="1" applyFont="1" applyFill="1" applyBorder="1" applyAlignment="1">
      <alignment wrapText="1"/>
    </xf>
    <xf numFmtId="0" fontId="6" fillId="0" borderId="10" xfId="0" applyNumberFormat="1" applyFont="1" applyFill="1" applyBorder="1"/>
    <xf numFmtId="174" fontId="39" fillId="0" borderId="10" xfId="92" applyNumberFormat="1" applyFont="1" applyFill="1" applyBorder="1" applyAlignment="1">
      <alignment vertical="center"/>
    </xf>
    <xf numFmtId="168" fontId="35" fillId="0" borderId="0" xfId="0" applyNumberFormat="1" applyFont="1" applyFill="1" applyBorder="1" applyAlignment="1">
      <alignment vertical="center"/>
    </xf>
    <xf numFmtId="0" fontId="17" fillId="0" borderId="0" xfId="0" applyNumberFormat="1" applyFont="1" applyFill="1" applyAlignment="1">
      <alignment vertical="center"/>
    </xf>
    <xf numFmtId="0" fontId="181" fillId="0" borderId="10" xfId="0" applyFont="1" applyBorder="1" applyAlignment="1">
      <alignment vertical="top" wrapText="1"/>
    </xf>
    <xf numFmtId="0" fontId="181" fillId="0" borderId="10" xfId="0" applyFont="1" applyBorder="1" applyAlignment="1">
      <alignment horizontal="center" vertical="top" wrapText="1"/>
    </xf>
    <xf numFmtId="0" fontId="6" fillId="0" borderId="10" xfId="0" applyFont="1" applyBorder="1" applyAlignment="1">
      <alignment horizontal="right" wrapText="1"/>
    </xf>
    <xf numFmtId="0" fontId="6" fillId="0" borderId="10" xfId="0" applyFont="1" applyBorder="1" applyAlignment="1">
      <alignment wrapText="1"/>
    </xf>
    <xf numFmtId="9" fontId="6" fillId="0" borderId="10" xfId="0" applyNumberFormat="1" applyFont="1" applyBorder="1" applyAlignment="1">
      <alignment horizontal="center" wrapText="1"/>
    </xf>
    <xf numFmtId="0" fontId="7" fillId="0" borderId="10" xfId="0" applyFont="1" applyBorder="1" applyAlignment="1">
      <alignment horizontal="right" wrapText="1"/>
    </xf>
    <xf numFmtId="0" fontId="6" fillId="0" borderId="10" xfId="0" applyFont="1" applyBorder="1" applyAlignment="1">
      <alignment horizontal="center" wrapText="1"/>
    </xf>
    <xf numFmtId="0" fontId="181" fillId="0" borderId="10" xfId="0" applyFont="1" applyBorder="1" applyAlignment="1">
      <alignment wrapText="1"/>
    </xf>
    <xf numFmtId="0" fontId="182" fillId="0" borderId="10" xfId="0" applyFont="1" applyBorder="1" applyAlignment="1">
      <alignment horizontal="center" vertical="top" wrapText="1"/>
    </xf>
    <xf numFmtId="2" fontId="6" fillId="0" borderId="10" xfId="0" applyNumberFormat="1" applyFont="1" applyBorder="1" applyAlignment="1">
      <alignment horizontal="right" wrapText="1"/>
    </xf>
    <xf numFmtId="2" fontId="7" fillId="0" borderId="10" xfId="0" applyNumberFormat="1" applyFont="1" applyBorder="1" applyAlignment="1">
      <alignment horizontal="right" wrapText="1"/>
    </xf>
    <xf numFmtId="2" fontId="181" fillId="0" borderId="10" xfId="0" applyNumberFormat="1" applyFont="1" applyBorder="1" applyAlignment="1">
      <alignment wrapText="1"/>
    </xf>
    <xf numFmtId="2" fontId="6" fillId="0" borderId="10" xfId="0" applyNumberFormat="1" applyFont="1" applyBorder="1" applyAlignment="1">
      <alignment wrapText="1"/>
    </xf>
    <xf numFmtId="0" fontId="7" fillId="0" borderId="10" xfId="0" applyFont="1" applyFill="1" applyBorder="1" applyAlignment="1">
      <alignment horizontal="right" wrapText="1"/>
    </xf>
    <xf numFmtId="0" fontId="183" fillId="0" borderId="0" xfId="0" applyNumberFormat="1" applyFont="1" applyFill="1"/>
    <xf numFmtId="0" fontId="183" fillId="0" borderId="0" xfId="0" applyNumberFormat="1" applyFont="1" applyFill="1" applyBorder="1"/>
    <xf numFmtId="2" fontId="183" fillId="0" borderId="0" xfId="0" applyNumberFormat="1" applyFont="1" applyFill="1"/>
    <xf numFmtId="0" fontId="17" fillId="0" borderId="0" xfId="0" applyNumberFormat="1" applyFont="1" applyFill="1"/>
    <xf numFmtId="0" fontId="6" fillId="0" borderId="20" xfId="0" applyFont="1" applyFill="1" applyBorder="1"/>
    <xf numFmtId="0" fontId="7" fillId="0" borderId="20" xfId="0" applyFont="1" applyFill="1" applyBorder="1" applyAlignment="1">
      <alignment horizontal="center"/>
    </xf>
    <xf numFmtId="165" fontId="6" fillId="0" borderId="0" xfId="37" applyFont="1" applyFill="1"/>
    <xf numFmtId="165" fontId="7" fillId="0" borderId="10" xfId="37" applyFont="1" applyFill="1" applyBorder="1"/>
    <xf numFmtId="165" fontId="6" fillId="0" borderId="67" xfId="37" applyFont="1" applyFill="1" applyBorder="1"/>
    <xf numFmtId="1" fontId="6" fillId="0" borderId="0" xfId="92" applyNumberFormat="1" applyFont="1" applyFill="1"/>
    <xf numFmtId="10" fontId="6" fillId="0" borderId="21" xfId="105" applyNumberFormat="1" applyFont="1" applyFill="1" applyBorder="1"/>
    <xf numFmtId="10" fontId="11" fillId="0" borderId="22" xfId="105" applyNumberFormat="1" applyFont="1" applyFill="1" applyBorder="1"/>
    <xf numFmtId="10" fontId="11" fillId="0" borderId="23" xfId="0" applyNumberFormat="1" applyFont="1" applyFill="1" applyBorder="1"/>
    <xf numFmtId="10" fontId="6" fillId="0" borderId="19" xfId="105" applyNumberFormat="1" applyFont="1" applyFill="1" applyBorder="1"/>
    <xf numFmtId="2" fontId="11" fillId="0" borderId="0" xfId="105" applyNumberFormat="1" applyFont="1" applyFill="1" applyBorder="1"/>
    <xf numFmtId="10" fontId="11" fillId="0" borderId="20" xfId="0" applyNumberFormat="1" applyFont="1" applyFill="1" applyBorder="1"/>
    <xf numFmtId="10" fontId="11" fillId="0" borderId="19" xfId="105" applyNumberFormat="1" applyFont="1" applyFill="1" applyBorder="1"/>
    <xf numFmtId="10" fontId="7" fillId="0" borderId="0" xfId="105" applyNumberFormat="1" applyFont="1" applyFill="1" applyBorder="1"/>
    <xf numFmtId="2" fontId="11" fillId="0" borderId="20" xfId="105" applyNumberFormat="1" applyFont="1" applyFill="1" applyBorder="1"/>
    <xf numFmtId="10" fontId="7" fillId="0" borderId="24" xfId="105" applyNumberFormat="1" applyFont="1" applyFill="1" applyBorder="1"/>
    <xf numFmtId="2" fontId="11" fillId="0" borderId="25" xfId="105" applyNumberFormat="1" applyFont="1" applyFill="1" applyBorder="1"/>
    <xf numFmtId="2" fontId="7" fillId="0" borderId="30" xfId="105" applyNumberFormat="1" applyFont="1" applyFill="1" applyBorder="1"/>
    <xf numFmtId="165" fontId="7" fillId="0" borderId="0" xfId="37" applyFont="1" applyFill="1" applyBorder="1"/>
    <xf numFmtId="172" fontId="6" fillId="0" borderId="10" xfId="120" applyNumberFormat="1" applyFont="1" applyFill="1" applyBorder="1" applyAlignment="1">
      <alignment horizontal="center" vertical="center" wrapText="1"/>
    </xf>
    <xf numFmtId="10" fontId="6" fillId="0" borderId="10" xfId="104" applyNumberFormat="1" applyFont="1" applyBorder="1" applyAlignment="1">
      <alignment horizontal="center" vertical="center"/>
    </xf>
    <xf numFmtId="1" fontId="6" fillId="0" borderId="10" xfId="120" applyNumberFormat="1" applyFont="1" applyFill="1" applyBorder="1" applyAlignment="1">
      <alignment horizontal="right" vertical="center"/>
    </xf>
    <xf numFmtId="0" fontId="6" fillId="0" borderId="10" xfId="0" applyNumberFormat="1" applyFont="1" applyFill="1" applyBorder="1" applyAlignment="1">
      <alignment wrapText="1"/>
    </xf>
    <xf numFmtId="0" fontId="104" fillId="0" borderId="109" xfId="83" applyFont="1" applyFill="1" applyBorder="1" applyAlignment="1">
      <alignment horizontal="center" vertical="center" wrapText="1"/>
    </xf>
    <xf numFmtId="0" fontId="8" fillId="0" borderId="10" xfId="121" applyNumberFormat="1" applyFont="1" applyFill="1" applyBorder="1" applyAlignment="1">
      <alignment horizontal="center" vertical="center" wrapText="1"/>
    </xf>
    <xf numFmtId="0" fontId="7" fillId="0" borderId="0" xfId="0" applyFont="1" applyAlignment="1">
      <alignment horizontal="justify" wrapText="1"/>
    </xf>
    <xf numFmtId="0" fontId="22" fillId="0" borderId="10" xfId="0" applyFont="1" applyBorder="1" applyAlignment="1">
      <alignment vertical="center"/>
    </xf>
    <xf numFmtId="0" fontId="8" fillId="0" borderId="10" xfId="0" applyFont="1" applyBorder="1" applyAlignment="1">
      <alignment vertical="center"/>
    </xf>
    <xf numFmtId="195" fontId="22" fillId="0" borderId="10" xfId="37" applyNumberFormat="1" applyFont="1" applyBorder="1" applyAlignment="1">
      <alignment horizontal="right" vertical="center"/>
    </xf>
    <xf numFmtId="195" fontId="8" fillId="0" borderId="10" xfId="37" applyNumberFormat="1" applyFont="1" applyBorder="1" applyAlignment="1">
      <alignment horizontal="right" vertical="center"/>
    </xf>
    <xf numFmtId="0" fontId="22" fillId="0" borderId="10" xfId="0" applyFont="1" applyFill="1" applyBorder="1" applyAlignment="1">
      <alignment vertical="center"/>
    </xf>
    <xf numFmtId="10" fontId="0" fillId="0" borderId="10" xfId="0" applyNumberFormat="1" applyFont="1" applyBorder="1"/>
    <xf numFmtId="165" fontId="0" fillId="0" borderId="10" xfId="0" applyNumberFormat="1" applyBorder="1"/>
    <xf numFmtId="2" fontId="6" fillId="0" borderId="10" xfId="0" applyNumberFormat="1" applyFont="1" applyBorder="1" applyAlignment="1">
      <alignment horizontal="justify" wrapText="1"/>
    </xf>
    <xf numFmtId="2" fontId="6" fillId="0" borderId="10" xfId="0" applyNumberFormat="1" applyFont="1" applyBorder="1"/>
    <xf numFmtId="2" fontId="0" fillId="0" borderId="54" xfId="0" applyNumberFormat="1" applyFill="1" applyBorder="1"/>
    <xf numFmtId="2" fontId="11" fillId="0" borderId="16" xfId="0" applyNumberFormat="1" applyFont="1" applyFill="1" applyBorder="1"/>
    <xf numFmtId="2" fontId="7" fillId="0" borderId="16" xfId="0" applyNumberFormat="1" applyFont="1" applyFill="1" applyBorder="1"/>
    <xf numFmtId="0" fontId="22" fillId="0" borderId="68" xfId="121" applyNumberFormat="1" applyFill="1" applyBorder="1" applyAlignment="1">
      <alignment vertical="center" wrapText="1"/>
    </xf>
    <xf numFmtId="0" fontId="22" fillId="0" borderId="172" xfId="121" applyNumberFormat="1" applyFill="1" applyBorder="1" applyAlignment="1">
      <alignment horizontal="center" vertical="center" wrapText="1"/>
    </xf>
    <xf numFmtId="0" fontId="22" fillId="0" borderId="128" xfId="121" applyNumberFormat="1" applyFill="1" applyBorder="1" applyAlignment="1">
      <alignment horizontal="center" vertical="center" wrapText="1"/>
    </xf>
    <xf numFmtId="0" fontId="22" fillId="0" borderId="165" xfId="121" applyNumberFormat="1" applyFill="1" applyBorder="1" applyAlignment="1">
      <alignment horizontal="center" vertical="center" wrapText="1"/>
    </xf>
    <xf numFmtId="0" fontId="22" fillId="0" borderId="173" xfId="121" applyNumberFormat="1" applyFill="1" applyBorder="1" applyAlignment="1">
      <alignment vertical="center" wrapText="1"/>
    </xf>
    <xf numFmtId="9" fontId="107" fillId="0" borderId="0" xfId="92" applyFont="1" applyFill="1" applyAlignment="1">
      <alignment vertical="center" wrapText="1"/>
    </xf>
    <xf numFmtId="0" fontId="169" fillId="0" borderId="0" xfId="78" applyNumberFormat="1" applyFont="1" applyFill="1" applyBorder="1"/>
    <xf numFmtId="0" fontId="170" fillId="0" borderId="0" xfId="78" applyNumberFormat="1" applyFont="1" applyFill="1" applyBorder="1" applyAlignment="1">
      <alignment horizontal="center" vertical="center" wrapText="1"/>
    </xf>
    <xf numFmtId="17" fontId="170" fillId="0" borderId="10" xfId="78" applyNumberFormat="1" applyFont="1" applyFill="1" applyBorder="1" applyAlignment="1">
      <alignment horizontal="center"/>
    </xf>
    <xf numFmtId="0" fontId="6" fillId="31" borderId="0" xfId="78" applyFill="1"/>
    <xf numFmtId="0" fontId="178" fillId="0" borderId="0" xfId="0" applyFont="1" applyFill="1" applyAlignment="1">
      <alignment vertical="center"/>
    </xf>
    <xf numFmtId="0" fontId="35" fillId="0" borderId="10" xfId="0" applyFont="1" applyFill="1" applyBorder="1" applyAlignment="1">
      <alignment horizontal="justify" vertical="center" wrapText="1"/>
    </xf>
    <xf numFmtId="2" fontId="68" fillId="0" borderId="0" xfId="0" applyNumberFormat="1" applyFont="1" applyFill="1" applyBorder="1" applyAlignment="1">
      <alignment horizontal="center" vertical="center" wrapText="1"/>
    </xf>
    <xf numFmtId="4" fontId="119" fillId="0" borderId="0" xfId="78" applyNumberFormat="1" applyFont="1" applyAlignment="1">
      <alignment vertical="center"/>
    </xf>
    <xf numFmtId="168" fontId="8" fillId="0" borderId="10" xfId="41" applyNumberFormat="1" applyFont="1" applyFill="1" applyBorder="1" applyAlignment="1">
      <alignment vertical="center"/>
    </xf>
    <xf numFmtId="168" fontId="35" fillId="0" borderId="10" xfId="41" applyNumberFormat="1" applyFont="1" applyFill="1" applyBorder="1" applyAlignment="1">
      <alignment vertical="center"/>
    </xf>
    <xf numFmtId="165" fontId="166" fillId="0" borderId="10" xfId="122" applyNumberFormat="1" applyFont="1" applyFill="1" applyBorder="1" applyAlignment="1">
      <alignment horizontal="center" vertical="center" wrapText="1"/>
    </xf>
    <xf numFmtId="0" fontId="7" fillId="0" borderId="0" xfId="0" applyFont="1" applyFill="1" applyAlignment="1">
      <alignment horizontal="center"/>
    </xf>
    <xf numFmtId="0" fontId="7" fillId="0" borderId="10" xfId="0" applyFont="1" applyFill="1" applyBorder="1" applyAlignment="1">
      <alignment horizontal="center"/>
    </xf>
    <xf numFmtId="0" fontId="7" fillId="0" borderId="125" xfId="0" applyFont="1" applyFill="1" applyBorder="1" applyAlignment="1">
      <alignment horizontal="center" vertical="center" wrapText="1"/>
    </xf>
    <xf numFmtId="0" fontId="7" fillId="0" borderId="0" xfId="0" applyFont="1" applyFill="1" applyBorder="1" applyAlignment="1">
      <alignment horizontal="center"/>
    </xf>
    <xf numFmtId="165" fontId="114" fillId="0" borderId="10" xfId="37" applyFont="1" applyFill="1" applyBorder="1"/>
    <xf numFmtId="0" fontId="35" fillId="0" borderId="10" xfId="0" applyFont="1" applyFill="1" applyBorder="1" applyAlignment="1">
      <alignment horizontal="center" vertical="center" wrapText="1"/>
    </xf>
    <xf numFmtId="2" fontId="39" fillId="0" borderId="10" xfId="0" applyNumberFormat="1" applyFont="1" applyFill="1" applyBorder="1" applyAlignment="1">
      <alignment horizontal="center" vertical="center" wrapText="1"/>
    </xf>
    <xf numFmtId="0" fontId="35" fillId="0" borderId="18" xfId="0" applyFont="1" applyFill="1" applyBorder="1" applyAlignment="1">
      <alignment horizontal="center" vertical="center" wrapText="1"/>
    </xf>
    <xf numFmtId="2" fontId="35" fillId="0" borderId="18" xfId="0" applyNumberFormat="1" applyFont="1" applyFill="1" applyBorder="1" applyAlignment="1">
      <alignment horizontal="center" vertical="center" wrapText="1"/>
    </xf>
    <xf numFmtId="0" fontId="22" fillId="0" borderId="10" xfId="120" applyNumberFormat="1" applyFill="1" applyBorder="1" applyAlignment="1">
      <alignment horizontal="center" vertical="center"/>
    </xf>
    <xf numFmtId="0" fontId="19" fillId="0" borderId="10" xfId="120" applyNumberFormat="1" applyFont="1" applyFill="1" applyBorder="1" applyAlignment="1">
      <alignment horizontal="center" vertical="center" wrapText="1"/>
    </xf>
    <xf numFmtId="0" fontId="18" fillId="0" borderId="10" xfId="120" applyNumberFormat="1" applyFont="1" applyFill="1" applyBorder="1" applyAlignment="1">
      <alignment horizontal="center" vertical="center" wrapText="1"/>
    </xf>
    <xf numFmtId="0" fontId="22" fillId="0" borderId="0" xfId="120" applyNumberFormat="1" applyFill="1" applyAlignment="1">
      <alignment horizontal="center" vertical="center"/>
    </xf>
    <xf numFmtId="0" fontId="18" fillId="0" borderId="10" xfId="120" applyNumberFormat="1" applyFont="1" applyFill="1" applyBorder="1" applyAlignment="1">
      <alignment horizontal="center"/>
    </xf>
    <xf numFmtId="0" fontId="22" fillId="0" borderId="0" xfId="120" applyNumberFormat="1" applyFill="1" applyAlignment="1">
      <alignment horizontal="center"/>
    </xf>
    <xf numFmtId="2" fontId="39" fillId="31" borderId="0" xfId="0" applyNumberFormat="1" applyFont="1" applyFill="1" applyBorder="1" applyAlignment="1">
      <alignment horizontal="center" vertical="center" wrapText="1"/>
    </xf>
    <xf numFmtId="174" fontId="39" fillId="31" borderId="0" xfId="0" applyNumberFormat="1" applyFont="1" applyFill="1" applyBorder="1" applyAlignment="1">
      <alignment horizontal="center" vertical="center" wrapText="1"/>
    </xf>
    <xf numFmtId="1" fontId="7" fillId="0" borderId="0" xfId="105" applyNumberFormat="1" applyFont="1" applyFill="1"/>
    <xf numFmtId="2" fontId="6" fillId="33" borderId="17" xfId="0" applyNumberFormat="1" applyFont="1" applyFill="1" applyBorder="1"/>
    <xf numFmtId="2" fontId="6" fillId="33" borderId="10" xfId="0" applyNumberFormat="1" applyFont="1" applyFill="1" applyBorder="1"/>
    <xf numFmtId="2" fontId="6" fillId="31" borderId="10" xfId="0" applyNumberFormat="1" applyFont="1" applyFill="1" applyBorder="1"/>
    <xf numFmtId="2" fontId="7" fillId="31" borderId="18" xfId="0" applyNumberFormat="1" applyFont="1" applyFill="1" applyBorder="1"/>
    <xf numFmtId="1" fontId="6" fillId="0" borderId="0" xfId="105" quotePrefix="1" applyNumberFormat="1" applyFont="1" applyFill="1"/>
    <xf numFmtId="0" fontId="39" fillId="0" borderId="10" xfId="0" applyFont="1" applyFill="1" applyBorder="1" applyAlignment="1">
      <alignment horizontal="center" vertical="center" wrapText="1"/>
    </xf>
    <xf numFmtId="0" fontId="22" fillId="0" borderId="10" xfId="121" applyNumberFormat="1" applyFill="1" applyBorder="1" applyAlignment="1">
      <alignment horizontal="center" vertical="center" wrapText="1"/>
    </xf>
    <xf numFmtId="0" fontId="39" fillId="0" borderId="10" xfId="121" applyNumberFormat="1" applyFont="1" applyFill="1" applyBorder="1" applyAlignment="1">
      <alignment vertical="center"/>
    </xf>
    <xf numFmtId="0" fontId="35" fillId="0" borderId="10" xfId="121" applyNumberFormat="1" applyFont="1" applyFill="1" applyBorder="1" applyAlignment="1">
      <alignment horizontal="center" vertical="center"/>
    </xf>
    <xf numFmtId="0" fontId="39" fillId="0" borderId="10" xfId="121" applyNumberFormat="1" applyFont="1" applyFill="1" applyBorder="1" applyAlignment="1">
      <alignment horizontal="center" vertical="center"/>
    </xf>
    <xf numFmtId="0" fontId="38" fillId="0" borderId="54" xfId="121" applyNumberFormat="1" applyFont="1" applyFill="1" applyBorder="1" applyAlignment="1">
      <alignment horizontal="center" vertical="center" wrapText="1"/>
    </xf>
    <xf numFmtId="0" fontId="38" fillId="0" borderId="54" xfId="121" applyNumberFormat="1" applyFont="1" applyFill="1" applyBorder="1" applyAlignment="1">
      <alignment horizontal="center" vertical="center"/>
    </xf>
    <xf numFmtId="0" fontId="35" fillId="0" borderId="54" xfId="121" applyNumberFormat="1" applyFont="1" applyFill="1" applyBorder="1" applyAlignment="1">
      <alignment horizontal="center" vertical="center" wrapText="1"/>
    </xf>
    <xf numFmtId="0" fontId="14" fillId="0" borderId="0" xfId="121" applyNumberFormat="1" applyFont="1" applyFill="1" applyBorder="1" applyAlignment="1">
      <alignment horizontal="right" vertical="center"/>
    </xf>
    <xf numFmtId="0" fontId="160" fillId="0" borderId="0" xfId="121" applyNumberFormat="1" applyFont="1" applyFill="1" applyBorder="1" applyAlignment="1">
      <alignment horizontal="right" vertical="center" wrapText="1"/>
    </xf>
    <xf numFmtId="0" fontId="161" fillId="0" borderId="0" xfId="121" applyNumberFormat="1" applyFont="1" applyFill="1" applyBorder="1" applyAlignment="1">
      <alignment horizontal="left" vertical="center" wrapText="1"/>
    </xf>
    <xf numFmtId="0" fontId="162" fillId="0" borderId="0" xfId="121" applyNumberFormat="1" applyFont="1" applyFill="1" applyBorder="1" applyAlignment="1">
      <alignment horizontal="centerContinuous" vertical="center" wrapText="1"/>
    </xf>
    <xf numFmtId="0" fontId="107" fillId="0" borderId="0" xfId="121" applyNumberFormat="1" applyFont="1" applyFill="1" applyBorder="1" applyAlignment="1">
      <alignment horizontal="centerContinuous" vertical="center" wrapText="1"/>
    </xf>
    <xf numFmtId="2" fontId="147" fillId="25" borderId="10" xfId="121" applyNumberFormat="1" applyFont="1" applyBorder="1" applyAlignment="1">
      <alignment horizontal="right" vertical="center" wrapText="1"/>
    </xf>
    <xf numFmtId="165" fontId="184" fillId="0" borderId="10" xfId="122" applyNumberFormat="1" applyFont="1" applyBorder="1" applyAlignment="1">
      <alignment horizontal="left" vertical="center" wrapText="1"/>
    </xf>
    <xf numFmtId="14" fontId="35" fillId="0" borderId="10" xfId="0" applyNumberFormat="1" applyFont="1" applyFill="1" applyBorder="1" applyAlignment="1">
      <alignment horizontal="center"/>
    </xf>
    <xf numFmtId="0" fontId="39" fillId="0" borderId="10" xfId="0" applyFont="1" applyFill="1" applyBorder="1" applyAlignment="1">
      <alignment horizontal="center" vertical="center" wrapText="1"/>
    </xf>
    <xf numFmtId="2" fontId="39" fillId="0" borderId="58" xfId="0" applyNumberFormat="1" applyFont="1" applyFill="1" applyBorder="1" applyAlignment="1">
      <alignment horizontal="left" vertical="center" wrapText="1"/>
    </xf>
    <xf numFmtId="0" fontId="39" fillId="0" borderId="57" xfId="0" applyFont="1" applyFill="1" applyBorder="1" applyAlignment="1">
      <alignment horizontal="center" vertical="center" wrapText="1"/>
    </xf>
    <xf numFmtId="0" fontId="39" fillId="0" borderId="58" xfId="0" applyFont="1" applyFill="1" applyBorder="1" applyAlignment="1">
      <alignment horizontal="center" vertical="center" wrapText="1"/>
    </xf>
    <xf numFmtId="0" fontId="39" fillId="0" borderId="59" xfId="0" applyFont="1" applyFill="1" applyBorder="1" applyAlignment="1">
      <alignment horizontal="center" vertical="center" wrapText="1"/>
    </xf>
    <xf numFmtId="0" fontId="74" fillId="0" borderId="58" xfId="0" applyFont="1" applyFill="1" applyBorder="1" applyAlignment="1">
      <alignment horizontal="center" vertical="center" wrapText="1"/>
    </xf>
    <xf numFmtId="10" fontId="6" fillId="0" borderId="22" xfId="105" applyNumberFormat="1" applyFont="1" applyFill="1" applyBorder="1"/>
    <xf numFmtId="10" fontId="6" fillId="0" borderId="23" xfId="0" applyNumberFormat="1" applyFont="1" applyFill="1" applyBorder="1"/>
    <xf numFmtId="2" fontId="11" fillId="0" borderId="10" xfId="105" applyNumberFormat="1" applyFont="1" applyFill="1" applyBorder="1"/>
    <xf numFmtId="10" fontId="7" fillId="0" borderId="10" xfId="105" applyNumberFormat="1" applyFont="1" applyFill="1" applyBorder="1"/>
    <xf numFmtId="0" fontId="11" fillId="0" borderId="174" xfId="77" applyBorder="1"/>
    <xf numFmtId="0" fontId="11" fillId="0" borderId="175" xfId="77" applyBorder="1"/>
    <xf numFmtId="0" fontId="6" fillId="0" borderId="176" xfId="77" applyFont="1" applyBorder="1"/>
    <xf numFmtId="10" fontId="7" fillId="0" borderId="177" xfId="105" applyNumberFormat="1" applyFont="1" applyFill="1" applyBorder="1"/>
    <xf numFmtId="10" fontId="7" fillId="0" borderId="178" xfId="0" applyNumberFormat="1" applyFont="1" applyFill="1" applyBorder="1"/>
    <xf numFmtId="10" fontId="6" fillId="0" borderId="177" xfId="105" applyNumberFormat="1" applyFont="1" applyFill="1" applyBorder="1"/>
    <xf numFmtId="2" fontId="11" fillId="0" borderId="178" xfId="105" applyNumberFormat="1" applyFont="1" applyFill="1" applyBorder="1"/>
    <xf numFmtId="2" fontId="7" fillId="0" borderId="178" xfId="105" applyNumberFormat="1" applyFont="1" applyFill="1" applyBorder="1"/>
    <xf numFmtId="10" fontId="11" fillId="0" borderId="178" xfId="0" applyNumberFormat="1" applyFont="1" applyFill="1" applyBorder="1"/>
    <xf numFmtId="2" fontId="11" fillId="0" borderId="178" xfId="0" applyNumberFormat="1" applyFont="1" applyFill="1" applyBorder="1"/>
    <xf numFmtId="10" fontId="7" fillId="0" borderId="179" xfId="105" applyNumberFormat="1" applyFont="1" applyFill="1" applyBorder="1"/>
    <xf numFmtId="2" fontId="11" fillId="0" borderId="180" xfId="105" applyNumberFormat="1" applyFont="1" applyFill="1" applyBorder="1"/>
    <xf numFmtId="2" fontId="7" fillId="0" borderId="181" xfId="105" applyNumberFormat="1" applyFont="1" applyFill="1" applyBorder="1"/>
    <xf numFmtId="0" fontId="6" fillId="0" borderId="0" xfId="80"/>
    <xf numFmtId="0" fontId="59" fillId="0" borderId="28" xfId="80" applyFont="1" applyBorder="1" applyAlignment="1">
      <alignment horizontal="center" wrapText="1"/>
    </xf>
    <xf numFmtId="0" fontId="59" fillId="0" borderId="29" xfId="80" applyFont="1" applyBorder="1" applyAlignment="1">
      <alignment horizontal="center" wrapText="1"/>
    </xf>
    <xf numFmtId="0" fontId="59" fillId="0" borderId="36" xfId="80" applyFont="1" applyBorder="1" applyAlignment="1">
      <alignment horizontal="center" wrapText="1"/>
    </xf>
    <xf numFmtId="0" fontId="66" fillId="0" borderId="19" xfId="80" applyFont="1" applyBorder="1" applyAlignment="1">
      <alignment horizontal="center"/>
    </xf>
    <xf numFmtId="0" fontId="66" fillId="0" borderId="0" xfId="80" applyFont="1" applyBorder="1" applyAlignment="1">
      <alignment wrapText="1"/>
    </xf>
    <xf numFmtId="0" fontId="59" fillId="0" borderId="0" xfId="80" applyFont="1" applyBorder="1" applyAlignment="1">
      <alignment horizontal="center"/>
    </xf>
    <xf numFmtId="0" fontId="66" fillId="0" borderId="0" xfId="80" applyFont="1" applyBorder="1" applyAlignment="1">
      <alignment horizontal="center"/>
    </xf>
    <xf numFmtId="0" fontId="66" fillId="0" borderId="20" xfId="80" applyFont="1" applyBorder="1" applyAlignment="1">
      <alignment horizontal="center"/>
    </xf>
    <xf numFmtId="0" fontId="59" fillId="0" borderId="0" xfId="80" applyFont="1" applyBorder="1" applyAlignment="1"/>
    <xf numFmtId="0" fontId="59" fillId="0" borderId="20" xfId="80" applyFont="1" applyBorder="1" applyAlignment="1">
      <alignment horizontal="center" wrapText="1"/>
    </xf>
    <xf numFmtId="0" fontId="82" fillId="0" borderId="0" xfId="80" applyFont="1" applyBorder="1" applyAlignment="1">
      <alignment horizontal="center"/>
    </xf>
    <xf numFmtId="0" fontId="83" fillId="0" borderId="20" xfId="80" applyFont="1" applyBorder="1" applyAlignment="1">
      <alignment horizontal="center" wrapText="1"/>
    </xf>
    <xf numFmtId="0" fontId="66" fillId="0" borderId="0" xfId="80" applyFont="1" applyBorder="1" applyAlignment="1">
      <alignment horizontal="center" vertical="top"/>
    </xf>
    <xf numFmtId="0" fontId="59" fillId="0" borderId="19" xfId="80" applyFont="1" applyBorder="1" applyAlignment="1"/>
    <xf numFmtId="0" fontId="6" fillId="0" borderId="0" xfId="80" applyFont="1" applyBorder="1"/>
    <xf numFmtId="0" fontId="6" fillId="0" borderId="20" xfId="80" applyFont="1" applyBorder="1"/>
    <xf numFmtId="0" fontId="6" fillId="0" borderId="19" xfId="80" applyFont="1" applyBorder="1"/>
    <xf numFmtId="0" fontId="66" fillId="0" borderId="0" xfId="80" applyFont="1" applyBorder="1" applyAlignment="1">
      <alignment horizontal="justify" vertical="top" wrapText="1"/>
    </xf>
    <xf numFmtId="0" fontId="59" fillId="0" borderId="0" xfId="80" applyFont="1" applyBorder="1" applyAlignment="1">
      <alignment horizontal="center" vertical="top" wrapText="1"/>
    </xf>
    <xf numFmtId="0" fontId="66" fillId="0" borderId="0" xfId="80" applyFont="1" applyBorder="1" applyAlignment="1">
      <alignment horizontal="center" vertical="top" wrapText="1"/>
    </xf>
    <xf numFmtId="0" fontId="6" fillId="0" borderId="0" xfId="80" applyBorder="1"/>
    <xf numFmtId="0" fontId="6" fillId="0" borderId="19" xfId="80" applyFont="1" applyFill="1" applyBorder="1" applyAlignment="1">
      <alignment horizontal="center" vertical="top"/>
    </xf>
    <xf numFmtId="0" fontId="6" fillId="0" borderId="0" xfId="80" applyFont="1"/>
    <xf numFmtId="0" fontId="6" fillId="0" borderId="24" xfId="80" applyFont="1" applyFill="1" applyBorder="1" applyAlignment="1">
      <alignment horizontal="center" vertical="top"/>
    </xf>
    <xf numFmtId="0" fontId="6" fillId="0" borderId="21" xfId="80" applyFont="1" applyFill="1" applyBorder="1" applyAlignment="1">
      <alignment horizontal="center" vertical="top"/>
    </xf>
    <xf numFmtId="0" fontId="132" fillId="0" borderId="132" xfId="0" applyFont="1" applyFill="1" applyBorder="1" applyAlignment="1">
      <alignment horizontal="left" vertical="center"/>
    </xf>
    <xf numFmtId="0" fontId="132" fillId="0" borderId="30" xfId="0" applyFont="1" applyFill="1" applyBorder="1" applyAlignment="1">
      <alignment vertical="center" wrapText="1"/>
    </xf>
    <xf numFmtId="0" fontId="137" fillId="0" borderId="30" xfId="0" applyFont="1" applyFill="1" applyBorder="1" applyAlignment="1">
      <alignment horizontal="right" vertical="center"/>
    </xf>
    <xf numFmtId="2" fontId="137" fillId="0" borderId="30" xfId="0" applyNumberFormat="1" applyFont="1" applyFill="1" applyBorder="1" applyAlignment="1">
      <alignment vertical="center"/>
    </xf>
    <xf numFmtId="174" fontId="135" fillId="0" borderId="30" xfId="0" applyNumberFormat="1" applyFont="1" applyFill="1" applyBorder="1" applyAlignment="1">
      <alignment horizontal="right" vertical="center" wrapText="1"/>
    </xf>
    <xf numFmtId="4" fontId="11" fillId="31" borderId="10" xfId="0" applyNumberFormat="1" applyFont="1" applyFill="1" applyBorder="1"/>
    <xf numFmtId="0" fontId="35" fillId="0" borderId="0" xfId="0" applyFont="1" applyFill="1" applyBorder="1" applyAlignment="1">
      <alignment horizontal="left" vertical="center" wrapText="1"/>
    </xf>
    <xf numFmtId="2" fontId="7" fillId="33" borderId="10" xfId="0" applyNumberFormat="1" applyFont="1" applyFill="1" applyBorder="1"/>
    <xf numFmtId="9" fontId="11" fillId="0" borderId="67" xfId="92" applyNumberFormat="1" applyFont="1" applyFill="1" applyBorder="1"/>
    <xf numFmtId="2" fontId="11" fillId="34" borderId="10" xfId="0" applyNumberFormat="1" applyFont="1" applyFill="1" applyBorder="1"/>
    <xf numFmtId="2" fontId="11" fillId="33" borderId="10" xfId="0" applyNumberFormat="1" applyFont="1" applyFill="1" applyBorder="1"/>
    <xf numFmtId="9" fontId="11" fillId="0" borderId="73" xfId="92" applyFont="1" applyFill="1" applyBorder="1"/>
    <xf numFmtId="2" fontId="6" fillId="34" borderId="10" xfId="0" applyNumberFormat="1" applyFont="1" applyFill="1" applyBorder="1"/>
    <xf numFmtId="2" fontId="119" fillId="0" borderId="0" xfId="78" applyNumberFormat="1" applyFont="1" applyFill="1"/>
    <xf numFmtId="17" fontId="22" fillId="0" borderId="0" xfId="121" applyNumberFormat="1" applyFill="1" applyAlignment="1">
      <alignment vertical="center"/>
    </xf>
    <xf numFmtId="0" fontId="39" fillId="0" borderId="10" xfId="0" applyFont="1" applyFill="1" applyBorder="1" applyAlignment="1">
      <alignment horizontal="center" vertical="center" wrapText="1"/>
    </xf>
    <xf numFmtId="168" fontId="6" fillId="0" borderId="0" xfId="120" applyNumberFormat="1" applyFont="1" applyFill="1" applyBorder="1" applyAlignment="1">
      <alignment vertical="center"/>
    </xf>
    <xf numFmtId="168" fontId="7" fillId="0" borderId="0" xfId="120" applyNumberFormat="1" applyFont="1" applyFill="1" applyBorder="1" applyAlignment="1">
      <alignment vertical="center"/>
    </xf>
    <xf numFmtId="165" fontId="39" fillId="31" borderId="58" xfId="37" applyFont="1" applyFill="1" applyBorder="1" applyAlignment="1">
      <alignment horizontal="center" vertical="center" wrapText="1"/>
    </xf>
    <xf numFmtId="165" fontId="39" fillId="31" borderId="59" xfId="37" applyFont="1" applyFill="1" applyBorder="1" applyAlignment="1">
      <alignment horizontal="center" vertical="center" wrapText="1"/>
    </xf>
    <xf numFmtId="0" fontId="44" fillId="0" borderId="57" xfId="83" applyFont="1" applyBorder="1" applyAlignment="1">
      <alignment horizontal="center" vertical="center" wrapText="1"/>
    </xf>
    <xf numFmtId="0" fontId="44" fillId="0" borderId="59" xfId="83" applyFont="1" applyBorder="1" applyAlignment="1">
      <alignment horizontal="center" vertical="center" wrapText="1"/>
    </xf>
    <xf numFmtId="193" fontId="1" fillId="0" borderId="10" xfId="122" applyNumberFormat="1" applyFont="1" applyFill="1" applyBorder="1" applyAlignment="1">
      <alignment horizontal="right" vertical="center" wrapText="1"/>
    </xf>
    <xf numFmtId="2" fontId="6" fillId="0" borderId="0" xfId="120" applyNumberFormat="1" applyFont="1" applyFill="1" applyBorder="1" applyAlignment="1">
      <alignment vertical="center"/>
    </xf>
    <xf numFmtId="3" fontId="44" fillId="0" borderId="57" xfId="83" applyNumberFormat="1" applyFont="1" applyFill="1" applyBorder="1" applyAlignment="1">
      <alignment horizontal="center" vertical="center" wrapText="1"/>
    </xf>
    <xf numFmtId="3" fontId="44" fillId="0" borderId="60" xfId="83" applyNumberFormat="1" applyFont="1" applyFill="1" applyBorder="1" applyAlignment="1">
      <alignment horizontal="center" vertical="center" wrapText="1"/>
    </xf>
    <xf numFmtId="0" fontId="22" fillId="0" borderId="182" xfId="121" applyNumberFormat="1" applyFill="1" applyBorder="1" applyAlignment="1">
      <alignment vertical="center" wrapText="1"/>
    </xf>
    <xf numFmtId="0" fontId="22" fillId="0" borderId="183" xfId="121" applyNumberFormat="1" applyFill="1" applyBorder="1" applyAlignment="1">
      <alignment vertical="center" wrapText="1"/>
    </xf>
    <xf numFmtId="0" fontId="22" fillId="0" borderId="184" xfId="121" applyNumberFormat="1" applyFill="1" applyBorder="1" applyAlignment="1">
      <alignment vertical="center" wrapText="1"/>
    </xf>
    <xf numFmtId="0" fontId="39" fillId="0" borderId="10" xfId="0" applyFont="1" applyFill="1" applyBorder="1" applyAlignment="1">
      <alignment horizontal="center" vertical="center" wrapText="1"/>
    </xf>
    <xf numFmtId="0" fontId="0" fillId="20" borderId="10" xfId="92" applyNumberFormat="1" applyFont="1" applyFill="1" applyBorder="1" applyAlignment="1">
      <alignment vertical="top"/>
    </xf>
    <xf numFmtId="2" fontId="7" fillId="0" borderId="0" xfId="120" applyNumberFormat="1" applyFont="1" applyFill="1" applyBorder="1" applyAlignment="1">
      <alignment vertical="center"/>
    </xf>
    <xf numFmtId="10" fontId="7" fillId="0" borderId="10" xfId="120" applyNumberFormat="1" applyFont="1" applyFill="1" applyBorder="1" applyAlignment="1">
      <alignment horizontal="right" vertical="center"/>
    </xf>
    <xf numFmtId="10" fontId="6" fillId="0" borderId="0" xfId="120" applyNumberFormat="1" applyFont="1" applyFill="1" applyBorder="1" applyAlignment="1">
      <alignment vertical="center"/>
    </xf>
    <xf numFmtId="165" fontId="0" fillId="0" borderId="0" xfId="37" applyFont="1" applyFill="1" applyAlignment="1">
      <alignment vertical="center"/>
    </xf>
    <xf numFmtId="16" fontId="39" fillId="0" borderId="10" xfId="0" quotePrefix="1" applyNumberFormat="1" applyFont="1" applyFill="1" applyBorder="1" applyAlignment="1">
      <alignment horizontal="center" vertical="center" wrapText="1"/>
    </xf>
    <xf numFmtId="168" fontId="44" fillId="0" borderId="86" xfId="86" applyNumberFormat="1" applyFont="1" applyFill="1" applyBorder="1" applyAlignment="1">
      <alignment horizontal="center" vertical="center" wrapText="1"/>
    </xf>
    <xf numFmtId="0" fontId="7" fillId="0" borderId="10" xfId="0" applyFont="1" applyFill="1" applyBorder="1" applyAlignment="1">
      <alignment horizontal="center"/>
    </xf>
    <xf numFmtId="2" fontId="152" fillId="31" borderId="0" xfId="0" applyNumberFormat="1" applyFont="1" applyFill="1" applyBorder="1" applyAlignment="1">
      <alignment horizontal="center" vertical="center" wrapText="1"/>
    </xf>
    <xf numFmtId="174" fontId="152" fillId="31" borderId="0" xfId="0" applyNumberFormat="1" applyFont="1" applyFill="1" applyBorder="1" applyAlignment="1">
      <alignment horizontal="center" vertical="center" wrapText="1"/>
    </xf>
    <xf numFmtId="0" fontId="7" fillId="0" borderId="10" xfId="0" applyFont="1" applyFill="1" applyBorder="1" applyAlignment="1">
      <alignment horizontal="center"/>
    </xf>
    <xf numFmtId="165" fontId="11" fillId="0" borderId="0" xfId="37" applyFont="1" applyFill="1"/>
    <xf numFmtId="165" fontId="11" fillId="31" borderId="10" xfId="0" applyNumberFormat="1" applyFont="1" applyFill="1" applyBorder="1"/>
    <xf numFmtId="0" fontId="11" fillId="31" borderId="10" xfId="0" applyNumberFormat="1" applyFont="1" applyFill="1" applyBorder="1"/>
    <xf numFmtId="2" fontId="176" fillId="0" borderId="10" xfId="0" applyNumberFormat="1" applyFont="1" applyFill="1" applyBorder="1" applyAlignment="1">
      <alignment vertical="center"/>
    </xf>
    <xf numFmtId="0" fontId="7" fillId="0" borderId="0" xfId="78" applyFont="1" applyBorder="1" applyAlignment="1">
      <alignment horizontal="center" vertical="center"/>
    </xf>
    <xf numFmtId="0" fontId="44" fillId="0" borderId="0" xfId="83" applyFont="1" applyBorder="1" applyAlignment="1">
      <alignment horizontal="center" vertical="center" wrapText="1"/>
    </xf>
    <xf numFmtId="0" fontId="163" fillId="0" borderId="10" xfId="121" applyNumberFormat="1" applyFont="1" applyFill="1" applyBorder="1" applyAlignment="1">
      <alignment horizontal="center" vertical="center" wrapText="1"/>
    </xf>
    <xf numFmtId="0" fontId="105" fillId="0" borderId="0" xfId="86" applyFont="1" applyFill="1" applyBorder="1" applyAlignment="1">
      <alignment horizontal="center" vertical="center" wrapText="1"/>
    </xf>
    <xf numFmtId="0" fontId="111" fillId="0" borderId="60" xfId="78" applyFont="1" applyBorder="1" applyAlignment="1">
      <alignment horizontal="center" vertical="center" wrapText="1"/>
    </xf>
    <xf numFmtId="0" fontId="111" fillId="0" borderId="92" xfId="78" applyFont="1" applyBorder="1" applyAlignment="1">
      <alignment horizontal="center" vertical="center" wrapText="1"/>
    </xf>
    <xf numFmtId="0" fontId="169" fillId="0" borderId="10" xfId="78" applyNumberFormat="1" applyFont="1" applyFill="1" applyBorder="1" applyAlignment="1">
      <alignment horizontal="center"/>
    </xf>
    <xf numFmtId="0" fontId="66" fillId="0" borderId="0" xfId="80" applyFont="1" applyBorder="1" applyAlignment="1">
      <alignment horizontal="center" vertical="center" wrapText="1"/>
    </xf>
    <xf numFmtId="0" fontId="18" fillId="0" borderId="0" xfId="78" applyNumberFormat="1" applyFont="1" applyFill="1" applyAlignment="1">
      <alignment vertical="center"/>
    </xf>
    <xf numFmtId="0" fontId="6" fillId="0" borderId="0" xfId="78" applyFill="1" applyAlignment="1">
      <alignment vertical="center"/>
    </xf>
    <xf numFmtId="0" fontId="7" fillId="0" borderId="0" xfId="78" applyNumberFormat="1" applyFont="1" applyFill="1" applyAlignment="1">
      <alignment horizontal="right" vertical="center"/>
    </xf>
    <xf numFmtId="0" fontId="7" fillId="0" borderId="0" xfId="78" applyFont="1" applyFill="1" applyAlignment="1">
      <alignment vertical="center"/>
    </xf>
    <xf numFmtId="0" fontId="8" fillId="32" borderId="0" xfId="78" applyFont="1" applyFill="1" applyAlignment="1">
      <alignment horizontal="centerContinuous" vertical="center"/>
    </xf>
    <xf numFmtId="0" fontId="6" fillId="32" borderId="0" xfId="78" applyFill="1" applyAlignment="1">
      <alignment vertical="center"/>
    </xf>
    <xf numFmtId="0" fontId="7" fillId="0" borderId="10" xfId="78" applyFont="1" applyFill="1" applyBorder="1" applyAlignment="1">
      <alignment horizontal="center" vertical="center" wrapText="1"/>
    </xf>
    <xf numFmtId="0" fontId="7" fillId="0" borderId="10" xfId="78" applyFont="1" applyFill="1" applyBorder="1" applyAlignment="1">
      <alignment horizontal="center" vertical="center"/>
    </xf>
    <xf numFmtId="0" fontId="6" fillId="0" borderId="0" xfId="78" applyFill="1" applyAlignment="1">
      <alignment vertical="center" wrapText="1"/>
    </xf>
    <xf numFmtId="0" fontId="6" fillId="0" borderId="10" xfId="78" applyFont="1" applyFill="1" applyBorder="1" applyAlignment="1">
      <alignment vertical="center" wrapText="1"/>
    </xf>
    <xf numFmtId="2" fontId="6" fillId="0" borderId="10" xfId="78" applyNumberFormat="1" applyFont="1" applyFill="1" applyBorder="1" applyAlignment="1">
      <alignment vertical="center"/>
    </xf>
    <xf numFmtId="2" fontId="6" fillId="0" borderId="10" xfId="78" applyNumberFormat="1" applyFont="1" applyFill="1" applyBorder="1" applyAlignment="1">
      <alignment vertical="center" wrapText="1"/>
    </xf>
    <xf numFmtId="1" fontId="6" fillId="0" borderId="10" xfId="78" applyNumberFormat="1" applyFill="1" applyBorder="1" applyAlignment="1">
      <alignment vertical="center"/>
    </xf>
    <xf numFmtId="0" fontId="7" fillId="0" borderId="10" xfId="78" applyFont="1" applyFill="1" applyBorder="1" applyAlignment="1">
      <alignment vertical="center" wrapText="1"/>
    </xf>
    <xf numFmtId="0" fontId="6" fillId="0" borderId="10" xfId="78" applyFill="1" applyBorder="1" applyAlignment="1">
      <alignment vertical="center" wrapText="1"/>
    </xf>
    <xf numFmtId="0" fontId="6" fillId="0" borderId="10" xfId="78" applyFill="1" applyBorder="1" applyAlignment="1">
      <alignment vertical="center"/>
    </xf>
    <xf numFmtId="2" fontId="6" fillId="0" borderId="10" xfId="78" applyNumberFormat="1" applyFill="1" applyBorder="1" applyAlignment="1">
      <alignment vertical="center"/>
    </xf>
    <xf numFmtId="0" fontId="6" fillId="0" borderId="10" xfId="136" applyNumberFormat="1" applyFont="1" applyFill="1" applyBorder="1" applyAlignment="1">
      <alignment vertical="center"/>
    </xf>
    <xf numFmtId="2" fontId="6" fillId="0" borderId="0" xfId="78" applyNumberFormat="1" applyFont="1" applyFill="1" applyAlignment="1">
      <alignment vertical="center"/>
    </xf>
    <xf numFmtId="2" fontId="6" fillId="0" borderId="0" xfId="78" applyNumberFormat="1" applyFill="1" applyAlignment="1">
      <alignment vertical="center"/>
    </xf>
    <xf numFmtId="0" fontId="7" fillId="0" borderId="10" xfId="78" applyFont="1" applyFill="1" applyBorder="1" applyAlignment="1">
      <alignment vertical="center"/>
    </xf>
    <xf numFmtId="2" fontId="6" fillId="31" borderId="10" xfId="78" applyNumberFormat="1" applyFont="1" applyFill="1" applyBorder="1" applyAlignment="1">
      <alignment vertical="center"/>
    </xf>
    <xf numFmtId="1" fontId="6" fillId="31" borderId="10" xfId="78" applyNumberFormat="1" applyFill="1" applyBorder="1" applyAlignment="1">
      <alignment vertical="center"/>
    </xf>
    <xf numFmtId="2" fontId="6" fillId="31" borderId="10" xfId="78" applyNumberFormat="1" applyFill="1" applyBorder="1" applyAlignment="1">
      <alignment vertical="center"/>
    </xf>
    <xf numFmtId="2" fontId="7" fillId="31" borderId="0" xfId="78" applyNumberFormat="1" applyFont="1" applyFill="1" applyAlignment="1">
      <alignment vertical="center"/>
    </xf>
    <xf numFmtId="2" fontId="6" fillId="0" borderId="68" xfId="78" applyNumberFormat="1" applyFont="1" applyFill="1" applyBorder="1" applyAlignment="1">
      <alignment vertical="center" wrapText="1"/>
    </xf>
    <xf numFmtId="165" fontId="6" fillId="0" borderId="0" xfId="78" applyNumberFormat="1" applyFill="1" applyAlignment="1">
      <alignment vertical="center"/>
    </xf>
    <xf numFmtId="4" fontId="6" fillId="0" borderId="0" xfId="78" applyNumberFormat="1" applyFill="1" applyAlignment="1">
      <alignment vertical="center"/>
    </xf>
    <xf numFmtId="4" fontId="0" fillId="0" borderId="0" xfId="92" applyNumberFormat="1" applyFont="1" applyAlignment="1">
      <alignment vertical="top"/>
    </xf>
    <xf numFmtId="4" fontId="6" fillId="0" borderId="10" xfId="78" applyNumberFormat="1" applyBorder="1"/>
    <xf numFmtId="4" fontId="110" fillId="0" borderId="0" xfId="37" applyNumberFormat="1" applyFont="1" applyAlignment="1">
      <alignment vertical="top"/>
    </xf>
    <xf numFmtId="0" fontId="187" fillId="0" borderId="0" xfId="78" applyFont="1"/>
    <xf numFmtId="4" fontId="187" fillId="0" borderId="0" xfId="78" applyNumberFormat="1" applyFont="1"/>
    <xf numFmtId="1" fontId="19" fillId="0" borderId="10" xfId="120" applyNumberFormat="1" applyFont="1" applyFill="1" applyBorder="1"/>
    <xf numFmtId="1" fontId="18" fillId="0" borderId="10" xfId="120" applyNumberFormat="1" applyFont="1" applyFill="1" applyBorder="1"/>
    <xf numFmtId="0" fontId="1" fillId="0" borderId="0" xfId="137"/>
    <xf numFmtId="0" fontId="148" fillId="0" borderId="0" xfId="137" applyFont="1" applyAlignment="1">
      <alignment horizontal="left"/>
    </xf>
    <xf numFmtId="0" fontId="1" fillId="0" borderId="0" xfId="137" applyAlignment="1">
      <alignment horizontal="center"/>
    </xf>
    <xf numFmtId="0" fontId="146" fillId="0" borderId="0" xfId="137" applyFont="1" applyAlignment="1">
      <alignment horizontal="right"/>
    </xf>
    <xf numFmtId="188" fontId="146" fillId="0" borderId="67" xfId="137" applyNumberFormat="1" applyFont="1" applyBorder="1" applyAlignment="1"/>
    <xf numFmtId="0" fontId="1" fillId="0" borderId="10" xfId="137" applyBorder="1" applyAlignment="1">
      <alignment vertical="center" wrapText="1"/>
    </xf>
    <xf numFmtId="0" fontId="1" fillId="0" borderId="10" xfId="137" applyBorder="1" applyAlignment="1">
      <alignment horizontal="center" vertical="center"/>
    </xf>
    <xf numFmtId="0" fontId="1" fillId="0" borderId="10" xfId="137" applyBorder="1" applyAlignment="1">
      <alignment horizontal="center" vertical="center" wrapText="1"/>
    </xf>
    <xf numFmtId="17" fontId="1" fillId="0" borderId="10" xfId="137" applyNumberFormat="1" applyBorder="1" applyAlignment="1">
      <alignment horizontal="center" vertical="center" wrapText="1"/>
    </xf>
    <xf numFmtId="0" fontId="146" fillId="0" borderId="10" xfId="137" applyFont="1" applyFill="1" applyBorder="1" applyAlignment="1">
      <alignment horizontal="center" vertical="center" wrapText="1"/>
    </xf>
    <xf numFmtId="0" fontId="1" fillId="0" borderId="10" xfId="137" applyBorder="1"/>
    <xf numFmtId="49" fontId="1" fillId="0" borderId="10" xfId="137" applyNumberFormat="1" applyBorder="1"/>
    <xf numFmtId="172" fontId="1" fillId="0" borderId="10" xfId="137" applyNumberFormat="1" applyBorder="1"/>
    <xf numFmtId="0" fontId="186" fillId="0" borderId="10" xfId="137" applyFont="1" applyBorder="1"/>
    <xf numFmtId="0" fontId="146" fillId="0" borderId="10" xfId="137" applyFont="1" applyBorder="1"/>
    <xf numFmtId="0" fontId="146" fillId="31" borderId="10" xfId="137" applyFont="1" applyFill="1" applyBorder="1"/>
    <xf numFmtId="0" fontId="1" fillId="0" borderId="42" xfId="137" applyBorder="1"/>
    <xf numFmtId="0" fontId="1" fillId="31" borderId="10" xfId="137" applyFill="1" applyBorder="1"/>
    <xf numFmtId="1" fontId="146" fillId="31" borderId="10" xfId="137" applyNumberFormat="1" applyFont="1" applyFill="1" applyBorder="1"/>
    <xf numFmtId="10" fontId="1" fillId="0" borderId="0" xfId="137" applyNumberFormat="1"/>
    <xf numFmtId="0" fontId="146" fillId="0" borderId="0" xfId="137" applyFont="1"/>
    <xf numFmtId="10" fontId="146" fillId="0" borderId="10" xfId="137" applyNumberFormat="1" applyFont="1" applyBorder="1"/>
    <xf numFmtId="10" fontId="7" fillId="0" borderId="10" xfId="78" applyNumberFormat="1" applyFont="1" applyBorder="1"/>
    <xf numFmtId="2" fontId="146" fillId="0" borderId="10" xfId="137" applyNumberFormat="1" applyFont="1" applyBorder="1"/>
    <xf numFmtId="0" fontId="146" fillId="0" borderId="10" xfId="137" applyFont="1" applyBorder="1" applyAlignment="1">
      <alignment horizontal="center"/>
    </xf>
    <xf numFmtId="10" fontId="1" fillId="0" borderId="10" xfId="137" applyNumberFormat="1" applyBorder="1"/>
    <xf numFmtId="10" fontId="6" fillId="0" borderId="10" xfId="78" applyNumberFormat="1" applyBorder="1"/>
    <xf numFmtId="0" fontId="6" fillId="0" borderId="10" xfId="78" applyBorder="1"/>
    <xf numFmtId="0" fontId="6" fillId="0" borderId="10" xfId="78" applyBorder="1" applyAlignment="1">
      <alignment horizontal="center"/>
    </xf>
    <xf numFmtId="49" fontId="6" fillId="0" borderId="0" xfId="78" applyNumberFormat="1"/>
    <xf numFmtId="0" fontId="146" fillId="34" borderId="10" xfId="137" applyFont="1" applyFill="1" applyBorder="1" applyAlignment="1">
      <alignment vertical="center" wrapText="1"/>
    </xf>
    <xf numFmtId="0" fontId="7" fillId="0" borderId="10" xfId="78" applyFont="1" applyBorder="1"/>
    <xf numFmtId="0" fontId="7" fillId="0" borderId="10" xfId="78" applyFont="1" applyBorder="1" applyAlignment="1">
      <alignment horizontal="center"/>
    </xf>
    <xf numFmtId="0" fontId="7" fillId="0" borderId="0" xfId="78" applyFont="1"/>
    <xf numFmtId="49" fontId="7" fillId="0" borderId="0" xfId="78" applyNumberFormat="1" applyFont="1"/>
    <xf numFmtId="10" fontId="1" fillId="0" borderId="10" xfId="137" applyNumberFormat="1" applyBorder="1" applyAlignment="1">
      <alignment horizontal="center" vertical="center" wrapText="1"/>
    </xf>
    <xf numFmtId="10" fontId="1" fillId="0" borderId="10" xfId="137" applyNumberFormat="1" applyBorder="1" applyAlignment="1">
      <alignment vertical="center" wrapText="1"/>
    </xf>
    <xf numFmtId="0" fontId="6" fillId="0" borderId="10" xfId="78" applyBorder="1" applyAlignment="1">
      <alignment vertical="center" wrapText="1"/>
    </xf>
    <xf numFmtId="0" fontId="6" fillId="0" borderId="0" xfId="78" applyAlignment="1">
      <alignment vertical="center" wrapText="1"/>
    </xf>
    <xf numFmtId="49" fontId="6" fillId="0" borderId="0" xfId="78" applyNumberFormat="1" applyAlignment="1">
      <alignment vertical="center" wrapText="1"/>
    </xf>
    <xf numFmtId="0" fontId="6" fillId="0" borderId="10" xfId="78" applyBorder="1" applyAlignment="1">
      <alignment horizontal="center" vertical="center" wrapText="1"/>
    </xf>
    <xf numFmtId="1" fontId="146" fillId="0" borderId="0" xfId="137" applyNumberFormat="1" applyFont="1" applyAlignment="1">
      <alignment horizontal="right"/>
    </xf>
    <xf numFmtId="0" fontId="1" fillId="0" borderId="10" xfId="137" applyBorder="1" applyAlignment="1">
      <alignment horizontal="center"/>
    </xf>
    <xf numFmtId="49" fontId="1" fillId="0" borderId="0" xfId="137" applyNumberFormat="1"/>
    <xf numFmtId="49" fontId="146" fillId="0" borderId="0" xfId="137" applyNumberFormat="1" applyFont="1"/>
    <xf numFmtId="0" fontId="1" fillId="0" borderId="0" xfId="137" applyAlignment="1">
      <alignment vertical="center" wrapText="1"/>
    </xf>
    <xf numFmtId="49" fontId="1" fillId="0" borderId="0" xfId="137" applyNumberFormat="1" applyAlignment="1">
      <alignment vertical="center" wrapText="1"/>
    </xf>
    <xf numFmtId="0" fontId="188" fillId="0" borderId="10" xfId="137" applyFont="1" applyBorder="1" applyAlignment="1">
      <alignment horizontal="center" vertical="center" wrapText="1"/>
    </xf>
    <xf numFmtId="0" fontId="189" fillId="0" borderId="10" xfId="78" applyFont="1" applyBorder="1" applyAlignment="1">
      <alignment horizontal="center" vertical="center" wrapText="1"/>
    </xf>
    <xf numFmtId="2" fontId="107" fillId="0" borderId="10" xfId="121" applyNumberFormat="1" applyFont="1" applyFill="1" applyBorder="1" applyAlignment="1">
      <alignment horizontal="center" vertical="center" wrapText="1"/>
    </xf>
    <xf numFmtId="2" fontId="107" fillId="0" borderId="10" xfId="78" applyNumberFormat="1" applyFont="1" applyFill="1" applyBorder="1" applyAlignment="1">
      <alignment horizontal="center" vertical="center" wrapText="1"/>
    </xf>
    <xf numFmtId="17" fontId="1" fillId="0" borderId="0" xfId="137" applyNumberFormat="1"/>
    <xf numFmtId="1" fontId="1" fillId="0" borderId="0" xfId="137" applyNumberFormat="1"/>
    <xf numFmtId="0" fontId="1" fillId="0" borderId="0" xfId="137" applyAlignment="1">
      <alignment horizontal="left"/>
    </xf>
    <xf numFmtId="0" fontId="146" fillId="0" borderId="0" xfId="137" applyFont="1" applyAlignment="1">
      <alignment horizontal="center"/>
    </xf>
    <xf numFmtId="17" fontId="146" fillId="0" borderId="10" xfId="137" applyNumberFormat="1" applyFont="1" applyBorder="1" applyAlignment="1">
      <alignment horizontal="left"/>
    </xf>
    <xf numFmtId="17" fontId="1" fillId="0" borderId="10" xfId="137" applyNumberFormat="1" applyBorder="1" applyAlignment="1">
      <alignment horizontal="left"/>
    </xf>
    <xf numFmtId="0" fontId="146" fillId="0" borderId="10" xfId="137" applyFont="1" applyBorder="1" applyAlignment="1">
      <alignment horizontal="left"/>
    </xf>
    <xf numFmtId="0" fontId="150" fillId="0" borderId="0" xfId="137" applyFont="1" applyAlignment="1">
      <alignment horizontal="left" wrapText="1"/>
    </xf>
    <xf numFmtId="0" fontId="150" fillId="0" borderId="10" xfId="137" applyFont="1" applyBorder="1" applyAlignment="1">
      <alignment horizontal="center" vertical="center" wrapText="1"/>
    </xf>
    <xf numFmtId="1" fontId="150" fillId="0" borderId="10" xfId="137" applyNumberFormat="1" applyFont="1" applyBorder="1" applyAlignment="1">
      <alignment horizontal="center" vertical="center" wrapText="1"/>
    </xf>
    <xf numFmtId="0" fontId="150" fillId="0" borderId="0" xfId="137" applyFont="1" applyAlignment="1"/>
    <xf numFmtId="0" fontId="146" fillId="0" borderId="0" xfId="137" applyFont="1" applyAlignment="1">
      <alignment wrapText="1"/>
    </xf>
    <xf numFmtId="0" fontId="148" fillId="0" borderId="0" xfId="137" applyFont="1" applyAlignment="1">
      <alignment horizontal="right"/>
    </xf>
    <xf numFmtId="0" fontId="146" fillId="0" borderId="0" xfId="137" applyFont="1" applyAlignment="1">
      <alignment horizontal="left"/>
    </xf>
    <xf numFmtId="0" fontId="1" fillId="0" borderId="0" xfId="137" applyAlignment="1"/>
    <xf numFmtId="1" fontId="146" fillId="0" borderId="0" xfId="137" applyNumberFormat="1" applyFont="1"/>
    <xf numFmtId="0" fontId="146" fillId="0" borderId="0" xfId="137" applyFont="1" applyAlignment="1"/>
    <xf numFmtId="1" fontId="146" fillId="0" borderId="10" xfId="137" applyNumberFormat="1" applyFont="1" applyBorder="1"/>
    <xf numFmtId="0" fontId="146" fillId="0" borderId="10" xfId="137" applyFont="1" applyBorder="1" applyAlignment="1"/>
    <xf numFmtId="188" fontId="150" fillId="0" borderId="10" xfId="137" applyNumberFormat="1" applyFont="1" applyBorder="1" applyAlignment="1">
      <alignment horizontal="center" vertical="center" wrapText="1"/>
    </xf>
    <xf numFmtId="0" fontId="6" fillId="0" borderId="10" xfId="78" applyNumberFormat="1" applyFont="1" applyFill="1" applyBorder="1" applyAlignment="1">
      <alignment vertical="center"/>
    </xf>
    <xf numFmtId="193" fontId="151" fillId="0" borderId="10" xfId="122" applyNumberFormat="1" applyFont="1" applyBorder="1" applyAlignment="1">
      <alignment horizontal="right" vertical="center" wrapText="1"/>
    </xf>
    <xf numFmtId="0" fontId="169" fillId="0" borderId="35" xfId="78" applyNumberFormat="1" applyFont="1" applyFill="1" applyBorder="1" applyAlignment="1">
      <alignment vertical="center"/>
    </xf>
    <xf numFmtId="0" fontId="169" fillId="0" borderId="6" xfId="78" applyNumberFormat="1" applyFont="1" applyFill="1" applyBorder="1" applyAlignment="1">
      <alignment vertical="center"/>
    </xf>
    <xf numFmtId="0" fontId="169" fillId="0" borderId="42" xfId="78" applyNumberFormat="1" applyFont="1" applyFill="1" applyBorder="1" applyAlignment="1">
      <alignment vertical="center"/>
    </xf>
    <xf numFmtId="0" fontId="170" fillId="0" borderId="10" xfId="78" applyNumberFormat="1" applyFont="1" applyFill="1" applyBorder="1" applyAlignment="1">
      <alignment horizontal="center"/>
    </xf>
    <xf numFmtId="17" fontId="170" fillId="0" borderId="42" xfId="78" applyNumberFormat="1" applyFont="1" applyFill="1" applyBorder="1" applyAlignment="1">
      <alignment horizontal="center"/>
    </xf>
    <xf numFmtId="17" fontId="146" fillId="37" borderId="10" xfId="78" applyNumberFormat="1" applyFont="1" applyFill="1" applyBorder="1" applyAlignment="1">
      <alignment horizontal="center"/>
    </xf>
    <xf numFmtId="0" fontId="6" fillId="0" borderId="10" xfId="78" applyNumberFormat="1" applyBorder="1" applyAlignment="1">
      <alignment horizontal="center"/>
    </xf>
    <xf numFmtId="0" fontId="190" fillId="37" borderId="10" xfId="78" applyFont="1" applyFill="1" applyBorder="1" applyAlignment="1">
      <alignment horizontal="center"/>
    </xf>
    <xf numFmtId="0" fontId="13" fillId="0" borderId="0" xfId="121" applyNumberFormat="1" applyFont="1" applyFill="1" applyAlignment="1">
      <alignment vertical="center"/>
    </xf>
    <xf numFmtId="0" fontId="7" fillId="0" borderId="0" xfId="121" applyNumberFormat="1" applyFont="1" applyFill="1" applyAlignment="1">
      <alignment horizontal="right" vertical="center"/>
    </xf>
    <xf numFmtId="0" fontId="14" fillId="0" borderId="0" xfId="121" applyNumberFormat="1" applyFont="1" applyFill="1" applyAlignment="1">
      <alignment vertical="center"/>
    </xf>
    <xf numFmtId="0" fontId="18" fillId="0" borderId="0" xfId="121" applyNumberFormat="1" applyFont="1" applyFill="1" applyAlignment="1">
      <alignment horizontal="centerContinuous" vertical="center"/>
    </xf>
    <xf numFmtId="0" fontId="8" fillId="0" borderId="54" xfId="121" applyNumberFormat="1" applyFont="1" applyFill="1" applyBorder="1" applyAlignment="1">
      <alignment horizontal="center" vertical="center"/>
    </xf>
    <xf numFmtId="0" fontId="22" fillId="0" borderId="106" xfId="121" applyNumberFormat="1" applyFill="1" applyBorder="1" applyAlignment="1">
      <alignment horizontal="center" vertical="center"/>
    </xf>
    <xf numFmtId="0" fontId="22" fillId="0" borderId="54" xfId="121" applyNumberFormat="1" applyFill="1" applyBorder="1" applyAlignment="1">
      <alignment vertical="center"/>
    </xf>
    <xf numFmtId="0" fontId="22" fillId="0" borderId="79" xfId="121" applyNumberFormat="1" applyFill="1" applyBorder="1" applyAlignment="1">
      <alignment horizontal="centerContinuous" vertical="center"/>
    </xf>
    <xf numFmtId="0" fontId="22" fillId="0" borderId="106" xfId="121" applyNumberFormat="1" applyFill="1" applyBorder="1" applyAlignment="1">
      <alignment horizontal="centerContinuous" vertical="center"/>
    </xf>
    <xf numFmtId="0" fontId="22" fillId="0" borderId="106" xfId="121" applyNumberFormat="1" applyFill="1" applyBorder="1" applyAlignment="1">
      <alignment vertical="center"/>
    </xf>
    <xf numFmtId="0" fontId="8" fillId="0" borderId="170" xfId="121" applyNumberFormat="1" applyFont="1" applyFill="1" applyBorder="1" applyAlignment="1">
      <alignment horizontal="center" vertical="center"/>
    </xf>
    <xf numFmtId="0" fontId="22" fillId="0" borderId="171" xfId="121" applyNumberFormat="1" applyFill="1" applyBorder="1" applyAlignment="1">
      <alignment horizontal="centerContinuous" vertical="center"/>
    </xf>
    <xf numFmtId="0" fontId="22" fillId="0" borderId="108" xfId="121" applyNumberFormat="1" applyFill="1" applyBorder="1" applyAlignment="1">
      <alignment horizontal="centerContinuous" vertical="center"/>
    </xf>
    <xf numFmtId="0" fontId="22" fillId="0" borderId="108" xfId="121" applyNumberFormat="1" applyFill="1" applyBorder="1" applyAlignment="1">
      <alignment vertical="center"/>
    </xf>
    <xf numFmtId="0" fontId="22" fillId="0" borderId="56" xfId="121" applyNumberFormat="1" applyFill="1" applyBorder="1" applyAlignment="1">
      <alignment horizontal="center" vertical="center"/>
    </xf>
    <xf numFmtId="0" fontId="22" fillId="0" borderId="64" xfId="121" applyNumberFormat="1" applyFill="1" applyBorder="1" applyAlignment="1">
      <alignment horizontal="center" vertical="center"/>
    </xf>
    <xf numFmtId="0" fontId="22" fillId="0" borderId="141" xfId="121" applyNumberFormat="1" applyFill="1" applyBorder="1" applyAlignment="1">
      <alignment vertical="center"/>
    </xf>
    <xf numFmtId="0" fontId="22" fillId="0" borderId="57" xfId="121" applyNumberFormat="1" applyFill="1" applyBorder="1" applyAlignment="1">
      <alignment horizontal="center" vertical="center"/>
    </xf>
    <xf numFmtId="0" fontId="22" fillId="0" borderId="59" xfId="121" applyNumberFormat="1" applyFill="1" applyBorder="1" applyAlignment="1">
      <alignment horizontal="center" vertical="center"/>
    </xf>
    <xf numFmtId="0" fontId="22" fillId="0" borderId="142" xfId="121" applyNumberFormat="1" applyFill="1" applyBorder="1" applyAlignment="1">
      <alignment vertical="center"/>
    </xf>
    <xf numFmtId="0" fontId="22" fillId="0" borderId="57" xfId="121" applyNumberFormat="1" applyFill="1" applyBorder="1" applyAlignment="1">
      <alignment vertical="center"/>
    </xf>
    <xf numFmtId="0" fontId="22" fillId="0" borderId="59" xfId="121" applyNumberFormat="1" applyFill="1" applyBorder="1" applyAlignment="1">
      <alignment vertical="center"/>
    </xf>
    <xf numFmtId="0" fontId="22" fillId="0" borderId="113" xfId="121" applyNumberFormat="1" applyFill="1" applyBorder="1" applyAlignment="1">
      <alignment vertical="center"/>
    </xf>
    <xf numFmtId="0" fontId="119" fillId="0" borderId="10" xfId="78" applyFont="1" applyFill="1" applyBorder="1" applyAlignment="1">
      <alignment vertical="center"/>
    </xf>
    <xf numFmtId="2" fontId="192" fillId="0" borderId="10" xfId="120" applyNumberFormat="1" applyFont="1" applyFill="1" applyBorder="1" applyAlignment="1">
      <alignment vertical="center"/>
    </xf>
    <xf numFmtId="2" fontId="6" fillId="0" borderId="10" xfId="120" applyNumberFormat="1" applyFont="1" applyFill="1" applyBorder="1" applyAlignment="1">
      <alignment vertical="center"/>
    </xf>
    <xf numFmtId="2" fontId="143" fillId="0" borderId="10" xfId="120" applyNumberFormat="1" applyFont="1" applyFill="1" applyBorder="1" applyAlignment="1">
      <alignment vertical="center"/>
    </xf>
    <xf numFmtId="0" fontId="119" fillId="0" borderId="10" xfId="78" applyFont="1" applyFill="1" applyBorder="1" applyAlignment="1">
      <alignment horizontal="center" vertical="center" wrapText="1"/>
    </xf>
    <xf numFmtId="0" fontId="119" fillId="0" borderId="10" xfId="78" applyFont="1" applyFill="1" applyBorder="1" applyAlignment="1">
      <alignment vertical="center" wrapText="1"/>
    </xf>
    <xf numFmtId="2" fontId="119" fillId="0" borderId="10" xfId="78" applyNumberFormat="1" applyFont="1" applyFill="1" applyBorder="1" applyAlignment="1">
      <alignment vertical="center" wrapText="1"/>
    </xf>
    <xf numFmtId="4" fontId="119" fillId="0" borderId="0" xfId="78" applyNumberFormat="1" applyFont="1" applyFill="1" applyAlignment="1">
      <alignment vertical="center"/>
    </xf>
    <xf numFmtId="0" fontId="119" fillId="0" borderId="0" xfId="78" applyFont="1" applyFill="1" applyAlignment="1">
      <alignment vertical="center"/>
    </xf>
    <xf numFmtId="0" fontId="39" fillId="0" borderId="10" xfId="0" applyFont="1" applyFill="1" applyBorder="1" applyAlignment="1">
      <alignment horizontal="center" vertical="center" wrapText="1"/>
    </xf>
    <xf numFmtId="0" fontId="7" fillId="0" borderId="10" xfId="0" applyFont="1" applyBorder="1" applyAlignment="1">
      <alignment horizontal="center" vertical="center" wrapText="1"/>
    </xf>
    <xf numFmtId="168" fontId="154" fillId="0" borderId="147" xfId="0" applyNumberFormat="1" applyFont="1" applyBorder="1" applyAlignment="1">
      <alignment horizontal="right" vertical="center" wrapText="1"/>
    </xf>
    <xf numFmtId="168" fontId="154" fillId="0" borderId="148" xfId="0" applyNumberFormat="1" applyFont="1" applyBorder="1" applyAlignment="1">
      <alignment horizontal="right" vertical="center" wrapText="1"/>
    </xf>
    <xf numFmtId="168" fontId="155" fillId="0" borderId="148" xfId="0" applyNumberFormat="1" applyFont="1" applyBorder="1" applyAlignment="1">
      <alignment horizontal="right" vertical="center" wrapText="1"/>
    </xf>
    <xf numFmtId="172" fontId="154" fillId="0" borderId="148" xfId="0" applyNumberFormat="1" applyFont="1" applyBorder="1" applyAlignment="1">
      <alignment horizontal="right" vertical="center" wrapText="1"/>
    </xf>
    <xf numFmtId="0" fontId="33" fillId="0" borderId="0" xfId="0" applyFont="1"/>
    <xf numFmtId="0" fontId="0" fillId="0" borderId="0" xfId="0" applyAlignment="1">
      <alignment horizontal="center"/>
    </xf>
    <xf numFmtId="2" fontId="171" fillId="0" borderId="10" xfId="0" applyNumberFormat="1" applyFont="1" applyBorder="1" applyAlignment="1">
      <alignment horizontal="center" vertical="top"/>
    </xf>
    <xf numFmtId="0" fontId="8" fillId="0" borderId="10" xfId="0" applyFont="1" applyBorder="1" applyAlignment="1">
      <alignment horizontal="center" vertical="top"/>
    </xf>
    <xf numFmtId="1" fontId="8" fillId="0" borderId="10" xfId="0" applyNumberFormat="1" applyFont="1" applyBorder="1" applyAlignment="1">
      <alignment horizontal="center" vertical="top"/>
    </xf>
    <xf numFmtId="1" fontId="171" fillId="0" borderId="10" xfId="0" applyNumberFormat="1" applyFont="1" applyBorder="1" applyAlignment="1">
      <alignment horizontal="center" vertical="top"/>
    </xf>
    <xf numFmtId="0" fontId="9" fillId="0" borderId="0" xfId="0" applyFont="1"/>
    <xf numFmtId="0" fontId="0" fillId="0" borderId="31" xfId="0" applyBorder="1"/>
    <xf numFmtId="0" fontId="7" fillId="0" borderId="31" xfId="0" applyFont="1" applyBorder="1"/>
    <xf numFmtId="0" fontId="7" fillId="0" borderId="0" xfId="0" applyFont="1" applyBorder="1" applyAlignment="1">
      <alignment horizontal="center" wrapText="1"/>
    </xf>
    <xf numFmtId="0" fontId="7" fillId="0" borderId="0" xfId="0" applyFont="1" applyAlignment="1">
      <alignment horizontal="center"/>
    </xf>
    <xf numFmtId="0" fontId="0" fillId="0" borderId="186" xfId="0" applyBorder="1"/>
    <xf numFmtId="193" fontId="7" fillId="0" borderId="0" xfId="37" applyNumberFormat="1" applyFont="1"/>
    <xf numFmtId="193" fontId="6" fillId="0" borderId="0" xfId="37" applyNumberFormat="1"/>
    <xf numFmtId="193" fontId="6" fillId="0" borderId="0" xfId="37" applyNumberFormat="1" applyFont="1"/>
    <xf numFmtId="193" fontId="6" fillId="0" borderId="0" xfId="37" applyNumberFormat="1" applyFont="1" applyFill="1"/>
    <xf numFmtId="1" fontId="9" fillId="0" borderId="0" xfId="0" applyNumberFormat="1" applyFont="1" applyFill="1"/>
    <xf numFmtId="2" fontId="7" fillId="0" borderId="0" xfId="0" applyNumberFormat="1" applyFont="1" applyAlignment="1">
      <alignment horizontal="center"/>
    </xf>
    <xf numFmtId="1" fontId="0" fillId="0" borderId="0" xfId="0" applyNumberFormat="1"/>
    <xf numFmtId="1" fontId="6" fillId="0" borderId="0" xfId="92" applyNumberFormat="1"/>
    <xf numFmtId="1" fontId="7" fillId="0" borderId="0" xfId="0" applyNumberFormat="1" applyFont="1"/>
    <xf numFmtId="1" fontId="28" fillId="0" borderId="0" xfId="0" applyNumberFormat="1" applyFont="1"/>
    <xf numFmtId="0" fontId="0" fillId="0" borderId="0" xfId="0" applyAlignment="1">
      <alignment horizontal="center" vertical="top" wrapText="1" shrinkToFit="1"/>
    </xf>
    <xf numFmtId="1" fontId="0" fillId="0" borderId="0" xfId="0" applyNumberFormat="1" applyAlignment="1">
      <alignment vertical="top"/>
    </xf>
    <xf numFmtId="165" fontId="0" fillId="0" borderId="0" xfId="0" applyNumberFormat="1"/>
    <xf numFmtId="2" fontId="136" fillId="35" borderId="30" xfId="0" applyNumberFormat="1" applyFont="1" applyFill="1" applyBorder="1" applyAlignment="1">
      <alignment horizontal="right" vertical="center"/>
    </xf>
    <xf numFmtId="168" fontId="135" fillId="0" borderId="30" xfId="0" applyNumberFormat="1" applyFont="1" applyBorder="1" applyAlignment="1">
      <alignment vertical="center" wrapText="1"/>
    </xf>
    <xf numFmtId="189" fontId="135" fillId="0" borderId="30" xfId="0" applyNumberFormat="1" applyFont="1" applyBorder="1" applyAlignment="1">
      <alignment horizontal="right" vertical="center" wrapText="1"/>
    </xf>
    <xf numFmtId="0" fontId="39" fillId="0" borderId="10" xfId="0" applyFont="1" applyFill="1" applyBorder="1" applyAlignment="1">
      <alignment horizontal="center" vertical="center" wrapText="1"/>
    </xf>
    <xf numFmtId="0" fontId="6" fillId="0" borderId="0" xfId="80" applyFont="1" applyFill="1" applyBorder="1" applyAlignment="1">
      <alignment horizontal="center" vertical="top"/>
    </xf>
    <xf numFmtId="0" fontId="71" fillId="0" borderId="10" xfId="0" applyFont="1" applyBorder="1" applyAlignment="1">
      <alignment horizontal="center" vertical="center" wrapText="1"/>
    </xf>
    <xf numFmtId="0" fontId="72" fillId="0" borderId="10" xfId="0" applyFont="1" applyFill="1" applyBorder="1" applyAlignment="1">
      <alignment horizontal="center" vertical="center" wrapText="1"/>
    </xf>
    <xf numFmtId="0" fontId="73" fillId="0" borderId="0" xfId="0" applyFont="1" applyFill="1" applyBorder="1" applyAlignment="1">
      <alignment horizontal="center" vertical="center" wrapText="1"/>
    </xf>
    <xf numFmtId="0" fontId="15" fillId="0" borderId="0" xfId="120" applyNumberFormat="1" applyFont="1" applyFill="1" applyBorder="1" applyAlignment="1">
      <alignment horizontal="center" vertical="center"/>
    </xf>
    <xf numFmtId="0" fontId="121" fillId="0" borderId="10" xfId="120" applyNumberFormat="1" applyFont="1" applyFill="1" applyBorder="1" applyAlignment="1">
      <alignment horizontal="center" vertical="center" wrapText="1"/>
    </xf>
    <xf numFmtId="0" fontId="17" fillId="0" borderId="10" xfId="120" applyNumberFormat="1" applyFont="1" applyFill="1" applyBorder="1" applyAlignment="1">
      <alignment horizontal="center" vertical="center"/>
    </xf>
    <xf numFmtId="0" fontId="19" fillId="0" borderId="42" xfId="120" applyNumberFormat="1" applyFont="1" applyFill="1" applyBorder="1" applyAlignment="1">
      <alignment horizontal="center" vertical="center"/>
    </xf>
    <xf numFmtId="0" fontId="19" fillId="0" borderId="35" xfId="120" applyNumberFormat="1" applyFont="1" applyFill="1" applyBorder="1" applyAlignment="1">
      <alignment horizontal="center" vertical="center"/>
    </xf>
    <xf numFmtId="0" fontId="18" fillId="0" borderId="0" xfId="120" applyNumberFormat="1" applyFont="1" applyFill="1" applyAlignment="1">
      <alignment horizontal="center" vertical="center"/>
    </xf>
    <xf numFmtId="0" fontId="22" fillId="0" borderId="10" xfId="120" applyNumberFormat="1" applyFill="1" applyBorder="1" applyAlignment="1">
      <alignment horizontal="center" vertical="center"/>
    </xf>
    <xf numFmtId="0" fontId="19" fillId="0" borderId="10" xfId="120" applyNumberFormat="1" applyFont="1" applyFill="1" applyBorder="1" applyAlignment="1">
      <alignment horizontal="center" vertical="center" wrapText="1"/>
    </xf>
    <xf numFmtId="0" fontId="18" fillId="0" borderId="10" xfId="120" applyNumberFormat="1" applyFont="1" applyFill="1" applyBorder="1" applyAlignment="1">
      <alignment horizontal="center" vertical="center" wrapText="1"/>
    </xf>
    <xf numFmtId="1" fontId="19" fillId="0" borderId="10" xfId="120" applyNumberFormat="1" applyFont="1" applyFill="1" applyBorder="1" applyAlignment="1">
      <alignment horizontal="center" vertical="center" wrapText="1"/>
    </xf>
    <xf numFmtId="0" fontId="18" fillId="0" borderId="6" xfId="120" applyNumberFormat="1" applyFont="1" applyFill="1" applyBorder="1" applyAlignment="1">
      <alignment horizontal="center" vertical="center" wrapText="1"/>
    </xf>
    <xf numFmtId="0" fontId="18" fillId="0" borderId="35" xfId="120" applyNumberFormat="1" applyFont="1" applyFill="1" applyBorder="1" applyAlignment="1">
      <alignment horizontal="center" vertical="center" wrapText="1"/>
    </xf>
    <xf numFmtId="0" fontId="9" fillId="0" borderId="0" xfId="120" applyNumberFormat="1" applyFont="1" applyFill="1" applyAlignment="1">
      <alignment horizontal="center" vertical="center"/>
    </xf>
    <xf numFmtId="0" fontId="18" fillId="0" borderId="16" xfId="120" applyNumberFormat="1" applyFont="1" applyFill="1" applyBorder="1" applyAlignment="1">
      <alignment horizontal="center" vertical="center"/>
    </xf>
    <xf numFmtId="0" fontId="22" fillId="0" borderId="0" xfId="120" applyNumberFormat="1" applyFill="1" applyAlignment="1">
      <alignment horizontal="center" vertical="center"/>
    </xf>
    <xf numFmtId="0" fontId="22" fillId="0" borderId="0" xfId="120" applyNumberFormat="1" applyFont="1" applyFill="1" applyAlignment="1">
      <alignment horizontal="center" vertical="center"/>
    </xf>
    <xf numFmtId="0" fontId="20" fillId="0" borderId="0" xfId="120" applyNumberFormat="1" applyFont="1" applyFill="1" applyBorder="1" applyAlignment="1">
      <alignment horizontal="center" vertical="center"/>
    </xf>
    <xf numFmtId="0" fontId="9" fillId="0" borderId="54" xfId="120" applyNumberFormat="1" applyFont="1" applyFill="1" applyBorder="1" applyAlignment="1">
      <alignment horizontal="center" vertical="center" wrapText="1"/>
    </xf>
    <xf numFmtId="0" fontId="9" fillId="0" borderId="17" xfId="120" applyNumberFormat="1" applyFont="1" applyFill="1" applyBorder="1" applyAlignment="1">
      <alignment horizontal="center" vertical="center" wrapText="1"/>
    </xf>
    <xf numFmtId="0" fontId="8" fillId="0" borderId="10" xfId="120" applyNumberFormat="1" applyFont="1" applyFill="1" applyBorder="1" applyAlignment="1">
      <alignment horizontal="center" vertical="center"/>
    </xf>
    <xf numFmtId="190" fontId="35" fillId="0" borderId="10" xfId="41" applyNumberFormat="1" applyFont="1" applyFill="1" applyBorder="1" applyAlignment="1">
      <alignment horizontal="center" vertical="center" wrapText="1"/>
    </xf>
    <xf numFmtId="0" fontId="35" fillId="0" borderId="10" xfId="120" applyNumberFormat="1" applyFont="1" applyFill="1" applyBorder="1" applyAlignment="1">
      <alignment horizontal="center" vertical="center"/>
    </xf>
    <xf numFmtId="165" fontId="35" fillId="0" borderId="10" xfId="41" applyNumberFormat="1" applyFont="1" applyBorder="1" applyAlignment="1">
      <alignment horizontal="center" vertical="center" wrapText="1"/>
    </xf>
    <xf numFmtId="168" fontId="35" fillId="0" borderId="10" xfId="41" applyNumberFormat="1" applyFont="1" applyFill="1" applyBorder="1" applyAlignment="1">
      <alignment horizontal="center" vertical="center" wrapText="1"/>
    </xf>
    <xf numFmtId="168" fontId="35" fillId="0" borderId="10" xfId="120" applyNumberFormat="1" applyFont="1" applyFill="1" applyBorder="1" applyAlignment="1">
      <alignment horizontal="center" vertical="center" wrapText="1"/>
    </xf>
    <xf numFmtId="168" fontId="35" fillId="0" borderId="10" xfId="41" applyNumberFormat="1" applyFont="1" applyBorder="1" applyAlignment="1">
      <alignment horizontal="center" vertical="center" wrapText="1"/>
    </xf>
    <xf numFmtId="0" fontId="8" fillId="0" borderId="10" xfId="120" applyNumberFormat="1" applyFont="1" applyFill="1" applyBorder="1" applyAlignment="1">
      <alignment horizontal="center"/>
    </xf>
    <xf numFmtId="0" fontId="18" fillId="0" borderId="10" xfId="120" applyNumberFormat="1" applyFont="1" applyFill="1" applyBorder="1" applyAlignment="1">
      <alignment horizontal="center"/>
    </xf>
    <xf numFmtId="0" fontId="18" fillId="0" borderId="0" xfId="120" applyNumberFormat="1" applyFont="1" applyFill="1" applyAlignment="1">
      <alignment horizontal="center"/>
    </xf>
    <xf numFmtId="0" fontId="20" fillId="0" borderId="0" xfId="120" applyNumberFormat="1" applyFont="1" applyFill="1" applyAlignment="1">
      <alignment horizontal="center" vertical="center"/>
    </xf>
    <xf numFmtId="0" fontId="173" fillId="0" borderId="0" xfId="120" applyNumberFormat="1" applyFont="1" applyFill="1" applyBorder="1" applyAlignment="1">
      <alignment horizontal="left" vertical="center"/>
    </xf>
    <xf numFmtId="0" fontId="45" fillId="0" borderId="0" xfId="120" applyNumberFormat="1" applyFont="1" applyFill="1" applyAlignment="1">
      <alignment horizontal="left" vertical="center"/>
    </xf>
    <xf numFmtId="0" fontId="14" fillId="0" borderId="0" xfId="120" applyNumberFormat="1" applyFont="1" applyFill="1" applyBorder="1" applyAlignment="1">
      <alignment horizontal="center" vertical="center"/>
    </xf>
    <xf numFmtId="0" fontId="45" fillId="0" borderId="0" xfId="120" applyNumberFormat="1" applyFont="1" applyFill="1" applyAlignment="1">
      <alignment horizontal="left"/>
    </xf>
    <xf numFmtId="0" fontId="14" fillId="0" borderId="0" xfId="120" applyNumberFormat="1" applyFont="1" applyFill="1" applyBorder="1" applyAlignment="1">
      <alignment horizontal="left"/>
    </xf>
    <xf numFmtId="0" fontId="14" fillId="0" borderId="0" xfId="120" applyNumberFormat="1" applyFont="1" applyFill="1" applyBorder="1" applyAlignment="1">
      <alignment horizontal="center"/>
    </xf>
    <xf numFmtId="0" fontId="22" fillId="0" borderId="0" xfId="120" applyNumberFormat="1" applyFont="1" applyFill="1" applyAlignment="1">
      <alignment horizontal="center"/>
    </xf>
    <xf numFmtId="0" fontId="22" fillId="0" borderId="0" xfId="120" applyNumberFormat="1" applyFill="1" applyAlignment="1">
      <alignment horizontal="center"/>
    </xf>
    <xf numFmtId="2" fontId="0" fillId="0" borderId="67" xfId="0" applyNumberFormat="1" applyBorder="1" applyAlignment="1">
      <alignment horizontal="center" vertical="center"/>
    </xf>
    <xf numFmtId="0" fontId="0" fillId="0" borderId="67" xfId="0" applyBorder="1" applyAlignment="1">
      <alignment horizontal="center" vertical="center"/>
    </xf>
    <xf numFmtId="0" fontId="146" fillId="31" borderId="10" xfId="137" applyFont="1" applyFill="1" applyBorder="1" applyAlignment="1">
      <alignment horizontal="center"/>
    </xf>
    <xf numFmtId="0" fontId="8" fillId="0" borderId="54" xfId="0" applyFont="1" applyBorder="1" applyAlignment="1">
      <alignment horizontal="center" vertical="center" wrapText="1"/>
    </xf>
    <xf numFmtId="0" fontId="8" fillId="0" borderId="170" xfId="0" applyFont="1" applyBorder="1" applyAlignment="1">
      <alignment horizontal="center" vertical="center" wrapText="1"/>
    </xf>
    <xf numFmtId="0" fontId="11" fillId="31" borderId="0" xfId="0" applyFont="1" applyFill="1" applyAlignment="1">
      <alignment wrapText="1"/>
    </xf>
    <xf numFmtId="0" fontId="7" fillId="0" borderId="0" xfId="0" applyFont="1" applyFill="1" applyAlignment="1">
      <alignment horizontal="center"/>
    </xf>
    <xf numFmtId="2" fontId="0" fillId="0" borderId="0" xfId="0" applyNumberFormat="1" applyFill="1" applyAlignment="1">
      <alignment horizontal="center"/>
    </xf>
    <xf numFmtId="0" fontId="7" fillId="0" borderId="10" xfId="0" applyNumberFormat="1" applyFont="1" applyFill="1" applyBorder="1" applyAlignment="1">
      <alignment horizontal="center"/>
    </xf>
    <xf numFmtId="0" fontId="35" fillId="0" borderId="10" xfId="0" applyNumberFormat="1"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5" fillId="0" borderId="0" xfId="0" applyNumberFormat="1" applyFont="1" applyFill="1" applyAlignment="1">
      <alignment horizontal="right" vertical="center"/>
    </xf>
    <xf numFmtId="0" fontId="115" fillId="0" borderId="0" xfId="0" applyNumberFormat="1" applyFont="1" applyFill="1" applyAlignment="1">
      <alignment horizontal="center" vertical="center" wrapText="1"/>
    </xf>
    <xf numFmtId="0" fontId="39" fillId="0" borderId="0" xfId="0" applyNumberFormat="1" applyFont="1" applyFill="1" applyAlignment="1">
      <alignment horizontal="left" vertical="center"/>
    </xf>
    <xf numFmtId="0" fontId="35" fillId="0" borderId="0" xfId="0" applyFont="1" applyFill="1" applyBorder="1" applyAlignment="1">
      <alignment horizontal="right" vertical="center"/>
    </xf>
    <xf numFmtId="0" fontId="115" fillId="0" borderId="16" xfId="0" applyNumberFormat="1" applyFont="1" applyFill="1" applyBorder="1" applyAlignment="1">
      <alignment horizontal="center" vertical="center" wrapText="1"/>
    </xf>
    <xf numFmtId="0" fontId="115" fillId="0" borderId="108" xfId="0" applyNumberFormat="1" applyFont="1" applyFill="1" applyBorder="1" applyAlignment="1">
      <alignment horizontal="center" vertical="center" wrapText="1"/>
    </xf>
    <xf numFmtId="0" fontId="130" fillId="0" borderId="0" xfId="0" applyFont="1" applyAlignment="1">
      <alignment horizontal="center" vertical="center"/>
    </xf>
    <xf numFmtId="0" fontId="129" fillId="0" borderId="0" xfId="0" applyFont="1" applyAlignment="1">
      <alignment horizontal="center" vertical="center"/>
    </xf>
    <xf numFmtId="0" fontId="9" fillId="0" borderId="16" xfId="0" applyFont="1" applyBorder="1" applyAlignment="1">
      <alignment horizontal="center"/>
    </xf>
    <xf numFmtId="0" fontId="22" fillId="0" borderId="0" xfId="0" applyFont="1" applyAlignment="1">
      <alignment vertical="center" wrapText="1"/>
    </xf>
    <xf numFmtId="0" fontId="0" fillId="0" borderId="107" xfId="0" applyBorder="1" applyAlignment="1">
      <alignment vertical="center"/>
    </xf>
    <xf numFmtId="0" fontId="8" fillId="0" borderId="0" xfId="0" applyFont="1" applyAlignment="1">
      <alignment horizontal="justify" vertical="center" wrapText="1"/>
    </xf>
    <xf numFmtId="0" fontId="7" fillId="0" borderId="42" xfId="0" applyFont="1" applyBorder="1" applyAlignment="1">
      <alignment horizontal="left" vertical="center" wrapText="1"/>
    </xf>
    <xf numFmtId="0" fontId="7" fillId="0" borderId="6" xfId="0" applyFont="1" applyBorder="1" applyAlignment="1">
      <alignment horizontal="left" vertical="center" wrapText="1"/>
    </xf>
    <xf numFmtId="0" fontId="7" fillId="0" borderId="35" xfId="0" applyFont="1" applyBorder="1" applyAlignment="1">
      <alignment horizontal="left" vertical="center" wrapText="1"/>
    </xf>
    <xf numFmtId="0" fontId="133" fillId="0" borderId="133" xfId="0" applyFont="1" applyBorder="1" applyAlignment="1">
      <alignment vertical="center"/>
    </xf>
    <xf numFmtId="0" fontId="133" fillId="0" borderId="132" xfId="0" applyFont="1" applyBorder="1" applyAlignment="1">
      <alignment vertical="center"/>
    </xf>
    <xf numFmtId="0" fontId="132" fillId="0" borderId="133" xfId="0" applyFont="1" applyBorder="1" applyAlignment="1">
      <alignment vertical="center" wrapText="1"/>
    </xf>
    <xf numFmtId="0" fontId="132" fillId="0" borderId="132" xfId="0" applyFont="1" applyBorder="1" applyAlignment="1">
      <alignment vertical="center" wrapText="1"/>
    </xf>
    <xf numFmtId="174" fontId="47" fillId="0" borderId="0" xfId="78" applyNumberFormat="1" applyFont="1" applyFill="1" applyBorder="1" applyAlignment="1">
      <alignment horizontal="right" vertical="center"/>
    </xf>
    <xf numFmtId="174" fontId="35" fillId="0" borderId="10" xfId="78" applyNumberFormat="1" applyFont="1" applyFill="1" applyBorder="1" applyAlignment="1">
      <alignment horizontal="center" vertical="center"/>
    </xf>
    <xf numFmtId="174" fontId="33" fillId="0" borderId="16" xfId="78" applyNumberFormat="1" applyFont="1" applyFill="1" applyBorder="1" applyAlignment="1">
      <alignment horizontal="center" vertical="center"/>
    </xf>
    <xf numFmtId="174" fontId="40" fillId="0" borderId="16" xfId="78" applyNumberFormat="1" applyFont="1" applyFill="1" applyBorder="1" applyAlignment="1">
      <alignment horizontal="center" vertical="center"/>
    </xf>
    <xf numFmtId="0" fontId="17" fillId="0" borderId="10" xfId="0" applyNumberFormat="1" applyFont="1" applyFill="1" applyBorder="1" applyAlignment="1">
      <alignment horizontal="center"/>
    </xf>
    <xf numFmtId="0" fontId="22" fillId="0" borderId="10"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7" fillId="0" borderId="0" xfId="0" applyNumberFormat="1" applyFont="1" applyFill="1" applyBorder="1" applyAlignment="1">
      <alignment horizontal="center" vertical="center" wrapText="1"/>
    </xf>
    <xf numFmtId="0" fontId="7" fillId="0" borderId="134" xfId="0" applyNumberFormat="1" applyFont="1" applyFill="1" applyBorder="1" applyAlignment="1">
      <alignment horizontal="center" vertical="center" wrapText="1"/>
    </xf>
    <xf numFmtId="0" fontId="7" fillId="0" borderId="135" xfId="0" applyNumberFormat="1" applyFont="1" applyFill="1" applyBorder="1" applyAlignment="1">
      <alignment horizontal="center" vertical="center" wrapText="1"/>
    </xf>
    <xf numFmtId="0" fontId="8" fillId="0" borderId="0" xfId="0" applyFont="1" applyAlignment="1">
      <alignment horizontal="center" vertical="center"/>
    </xf>
    <xf numFmtId="0" fontId="36" fillId="0" borderId="10" xfId="0" applyNumberFormat="1" applyFont="1" applyFill="1" applyBorder="1" applyAlignment="1">
      <alignment wrapText="1"/>
    </xf>
    <xf numFmtId="0" fontId="0" fillId="0" borderId="10" xfId="0" applyBorder="1" applyAlignment="1">
      <alignment horizontal="center"/>
    </xf>
    <xf numFmtId="0" fontId="7" fillId="0" borderId="10" xfId="0" applyFont="1" applyFill="1" applyBorder="1" applyAlignment="1">
      <alignment horizontal="center"/>
    </xf>
    <xf numFmtId="0" fontId="7" fillId="0" borderId="42" xfId="0" applyFont="1" applyFill="1" applyBorder="1" applyAlignment="1">
      <alignment horizontal="center"/>
    </xf>
    <xf numFmtId="0" fontId="7" fillId="0" borderId="6" xfId="0" applyFont="1" applyFill="1" applyBorder="1" applyAlignment="1">
      <alignment horizontal="center"/>
    </xf>
    <xf numFmtId="0" fontId="7" fillId="0" borderId="35" xfId="0" applyFont="1" applyFill="1" applyBorder="1" applyAlignment="1">
      <alignment horizontal="center"/>
    </xf>
    <xf numFmtId="0" fontId="7" fillId="0" borderId="16" xfId="0" applyFont="1" applyFill="1" applyBorder="1" applyAlignment="1">
      <alignment horizontal="center"/>
    </xf>
    <xf numFmtId="0" fontId="11" fillId="0" borderId="10" xfId="0" applyFont="1" applyFill="1" applyBorder="1" applyAlignment="1">
      <alignment horizontal="justify" vertical="center" wrapText="1"/>
    </xf>
    <xf numFmtId="0" fontId="0" fillId="0" borderId="10" xfId="0" applyBorder="1" applyAlignment="1">
      <alignment horizontal="justify" vertical="center" wrapText="1"/>
    </xf>
    <xf numFmtId="0" fontId="6" fillId="0" borderId="10" xfId="0" applyFont="1" applyFill="1" applyBorder="1" applyAlignment="1">
      <alignment horizontal="justify" vertical="center" wrapText="1"/>
    </xf>
    <xf numFmtId="0" fontId="7" fillId="0" borderId="10" xfId="0" applyFont="1" applyFill="1" applyBorder="1" applyAlignment="1">
      <alignment horizontal="center" vertical="center" textRotation="90"/>
    </xf>
    <xf numFmtId="0" fontId="7" fillId="0" borderId="106" xfId="0" applyFont="1" applyFill="1" applyBorder="1" applyAlignment="1">
      <alignment horizontal="center" vertical="center" textRotation="90"/>
    </xf>
    <xf numFmtId="0" fontId="7" fillId="0" borderId="107" xfId="0" applyFont="1" applyFill="1" applyBorder="1" applyAlignment="1">
      <alignment horizontal="center" vertical="center" textRotation="90"/>
    </xf>
    <xf numFmtId="0" fontId="7" fillId="0" borderId="0" xfId="77" applyFont="1" applyAlignment="1">
      <alignment horizontal="center"/>
    </xf>
    <xf numFmtId="0" fontId="7" fillId="0" borderId="125" xfId="0" applyFont="1" applyFill="1" applyBorder="1" applyAlignment="1">
      <alignment horizontal="center" vertical="center" wrapText="1"/>
    </xf>
    <xf numFmtId="0" fontId="7" fillId="0" borderId="125" xfId="0" applyFont="1" applyFill="1" applyBorder="1" applyAlignment="1">
      <alignment horizont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xf>
    <xf numFmtId="0" fontId="35" fillId="0" borderId="42" xfId="0" applyFont="1" applyFill="1" applyBorder="1" applyAlignment="1">
      <alignment horizontal="center"/>
    </xf>
    <xf numFmtId="0" fontId="35" fillId="0" borderId="6" xfId="0" applyFont="1" applyFill="1" applyBorder="1" applyAlignment="1">
      <alignment horizontal="center"/>
    </xf>
    <xf numFmtId="0" fontId="35" fillId="0" borderId="35" xfId="0" applyFont="1" applyFill="1" applyBorder="1" applyAlignment="1">
      <alignment horizontal="center"/>
    </xf>
    <xf numFmtId="0" fontId="29" fillId="0" borderId="79" xfId="0" applyFont="1" applyBorder="1" applyAlignment="1">
      <alignment horizontal="center" vertical="center" textRotation="19" wrapText="1"/>
    </xf>
    <xf numFmtId="0" fontId="29" fillId="0" borderId="31" xfId="0" applyFont="1" applyBorder="1" applyAlignment="1">
      <alignment horizontal="center" vertical="center" textRotation="19" wrapText="1"/>
    </xf>
    <xf numFmtId="0" fontId="29" fillId="0" borderId="106" xfId="0" applyFont="1" applyBorder="1" applyAlignment="1">
      <alignment horizontal="center" vertical="center" textRotation="19" wrapText="1"/>
    </xf>
    <xf numFmtId="0" fontId="29" fillId="0" borderId="67" xfId="0" applyFont="1" applyBorder="1" applyAlignment="1">
      <alignment horizontal="center" vertical="center" textRotation="19" wrapText="1"/>
    </xf>
    <xf numFmtId="0" fontId="29" fillId="0" borderId="0" xfId="0" applyFont="1" applyBorder="1" applyAlignment="1">
      <alignment horizontal="center" vertical="center" textRotation="19" wrapText="1"/>
    </xf>
    <xf numFmtId="0" fontId="29" fillId="0" borderId="107" xfId="0" applyFont="1" applyBorder="1" applyAlignment="1">
      <alignment horizontal="center" vertical="center" textRotation="19" wrapText="1"/>
    </xf>
    <xf numFmtId="0" fontId="29" fillId="0" borderId="112" xfId="0" applyFont="1" applyBorder="1" applyAlignment="1">
      <alignment horizontal="center" vertical="center" textRotation="19" wrapText="1"/>
    </xf>
    <xf numFmtId="0" fontId="29" fillId="0" borderId="16" xfId="0" applyFont="1" applyBorder="1" applyAlignment="1">
      <alignment horizontal="center" vertical="center" textRotation="19" wrapText="1"/>
    </xf>
    <xf numFmtId="0" fontId="29" fillId="0" borderId="108" xfId="0" applyFont="1" applyBorder="1" applyAlignment="1">
      <alignment horizontal="center" vertical="center" textRotation="19" wrapText="1"/>
    </xf>
    <xf numFmtId="0" fontId="7" fillId="0" borderId="136"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37" xfId="0" applyFont="1" applyFill="1" applyBorder="1" applyAlignment="1">
      <alignment horizontal="center" vertical="center" wrapText="1"/>
    </xf>
    <xf numFmtId="0" fontId="38" fillId="0" borderId="0" xfId="0" applyNumberFormat="1" applyFont="1" applyFill="1" applyBorder="1" applyAlignment="1">
      <alignment horizontal="center" vertical="center" wrapText="1"/>
    </xf>
    <xf numFmtId="0" fontId="77" fillId="0" borderId="0" xfId="0" applyNumberFormat="1" applyFont="1" applyFill="1" applyBorder="1" applyAlignment="1">
      <alignment horizontal="center" vertical="center" wrapText="1"/>
    </xf>
    <xf numFmtId="0" fontId="39" fillId="0" borderId="31" xfId="0" applyFont="1" applyBorder="1" applyAlignment="1">
      <alignment horizontal="justify" vertical="center" wrapText="1"/>
    </xf>
    <xf numFmtId="0" fontId="35" fillId="0" borderId="0" xfId="0" applyFont="1" applyFill="1" applyBorder="1" applyAlignment="1">
      <alignment horizontal="left" vertical="center" wrapText="1"/>
    </xf>
    <xf numFmtId="0" fontId="39" fillId="0" borderId="0" xfId="0" applyNumberFormat="1" applyFont="1" applyFill="1" applyBorder="1" applyAlignment="1">
      <alignment horizontal="center" vertical="center" wrapText="1"/>
    </xf>
    <xf numFmtId="0" fontId="35" fillId="0" borderId="56" xfId="0" applyFont="1" applyFill="1" applyBorder="1" applyAlignment="1">
      <alignment horizontal="center" vertical="center" wrapText="1"/>
    </xf>
    <xf numFmtId="0" fontId="35" fillId="0" borderId="63" xfId="0" applyFont="1" applyFill="1" applyBorder="1" applyAlignment="1">
      <alignment horizontal="center" vertical="center" wrapText="1"/>
    </xf>
    <xf numFmtId="0" fontId="35" fillId="0" borderId="64" xfId="0" applyFont="1" applyFill="1" applyBorder="1" applyAlignment="1">
      <alignment horizontal="center" vertical="center" wrapText="1"/>
    </xf>
    <xf numFmtId="0" fontId="74" fillId="0" borderId="58" xfId="0" applyFont="1" applyFill="1" applyBorder="1" applyAlignment="1">
      <alignment horizontal="center" vertical="center" wrapText="1"/>
    </xf>
    <xf numFmtId="0" fontId="74" fillId="0" borderId="59" xfId="0" applyFont="1" applyFill="1" applyBorder="1" applyAlignment="1">
      <alignment horizontal="center" vertical="center" wrapText="1"/>
    </xf>
    <xf numFmtId="0" fontId="74" fillId="0" borderId="57" xfId="0" applyFont="1" applyFill="1" applyBorder="1" applyAlignment="1">
      <alignment horizontal="center" vertical="center" wrapText="1"/>
    </xf>
    <xf numFmtId="0" fontId="39" fillId="0" borderId="42" xfId="0" applyFont="1" applyFill="1" applyBorder="1" applyAlignment="1">
      <alignment horizontal="justify" vertical="center" wrapText="1"/>
    </xf>
    <xf numFmtId="0" fontId="39" fillId="0" borderId="6" xfId="0" applyFont="1" applyFill="1" applyBorder="1" applyAlignment="1">
      <alignment horizontal="justify" vertical="center" wrapText="1"/>
    </xf>
    <xf numFmtId="0" fontId="39" fillId="0" borderId="35" xfId="0" applyFont="1" applyFill="1" applyBorder="1" applyAlignment="1">
      <alignment horizontal="justify" vertical="center" wrapText="1"/>
    </xf>
    <xf numFmtId="0" fontId="109" fillId="0" borderId="0" xfId="0" applyFont="1" applyFill="1" applyBorder="1" applyAlignment="1">
      <alignment horizontal="left" vertical="center" wrapText="1"/>
    </xf>
    <xf numFmtId="0" fontId="39" fillId="0" borderId="57" xfId="0" applyFont="1" applyFill="1" applyBorder="1" applyAlignment="1">
      <alignment horizontal="center" vertical="center" wrapText="1"/>
    </xf>
    <xf numFmtId="0" fontId="39" fillId="0" borderId="58" xfId="0" applyFont="1" applyFill="1" applyBorder="1" applyAlignment="1">
      <alignment horizontal="center" vertical="center" wrapText="1"/>
    </xf>
    <xf numFmtId="0" fontId="39" fillId="0" borderId="59" xfId="0" applyFont="1" applyFill="1" applyBorder="1" applyAlignment="1">
      <alignment horizontal="center" vertical="center" wrapText="1"/>
    </xf>
    <xf numFmtId="2" fontId="39" fillId="0" borderId="58" xfId="0" applyNumberFormat="1" applyFont="1" applyFill="1" applyBorder="1" applyAlignment="1">
      <alignment horizontal="left" vertical="center" wrapText="1"/>
    </xf>
    <xf numFmtId="0" fontId="72" fillId="0" borderId="63" xfId="0" applyFont="1" applyFill="1" applyBorder="1" applyAlignment="1">
      <alignment horizontal="center" vertical="center" wrapText="1"/>
    </xf>
    <xf numFmtId="0" fontId="72" fillId="0" borderId="64" xfId="0" applyFont="1" applyFill="1" applyBorder="1" applyAlignment="1">
      <alignment horizontal="center" vertical="center" wrapText="1"/>
    </xf>
    <xf numFmtId="16" fontId="72" fillId="0" borderId="63" xfId="0" applyNumberFormat="1" applyFont="1" applyFill="1" applyBorder="1" applyAlignment="1">
      <alignment horizontal="center" vertical="center" wrapText="1"/>
    </xf>
    <xf numFmtId="16" fontId="72" fillId="0" borderId="64" xfId="0" applyNumberFormat="1" applyFont="1" applyFill="1" applyBorder="1" applyAlignment="1">
      <alignment horizontal="center" vertical="center" wrapText="1"/>
    </xf>
    <xf numFmtId="0" fontId="22" fillId="0" borderId="25" xfId="0" applyFont="1" applyBorder="1" applyAlignment="1">
      <alignment horizontal="left" vertical="center" wrapText="1"/>
    </xf>
    <xf numFmtId="0" fontId="22" fillId="0" borderId="30" xfId="0" applyFont="1" applyBorder="1" applyAlignment="1">
      <alignment horizontal="left" vertical="center" wrapText="1"/>
    </xf>
    <xf numFmtId="0" fontId="22" fillId="0" borderId="0" xfId="0" applyFont="1" applyBorder="1" applyAlignment="1">
      <alignment horizontal="left" vertical="top" wrapText="1"/>
    </xf>
    <xf numFmtId="0" fontId="22" fillId="0" borderId="20" xfId="0" applyFont="1" applyBorder="1" applyAlignment="1">
      <alignment horizontal="left" vertical="top" wrapText="1"/>
    </xf>
    <xf numFmtId="0" fontId="22" fillId="0" borderId="0" xfId="0" applyFont="1" applyBorder="1" applyAlignment="1">
      <alignment horizontal="left" vertical="center" wrapText="1"/>
    </xf>
    <xf numFmtId="0" fontId="22" fillId="0" borderId="20" xfId="0" applyFont="1" applyBorder="1" applyAlignment="1">
      <alignment horizontal="left" vertical="center" wrapText="1"/>
    </xf>
    <xf numFmtId="0" fontId="22" fillId="0" borderId="19" xfId="0" applyFont="1" applyBorder="1" applyAlignment="1">
      <alignment vertical="center" wrapText="1"/>
    </xf>
    <xf numFmtId="0" fontId="22" fillId="0" borderId="0" xfId="0" applyFont="1" applyBorder="1" applyAlignment="1">
      <alignment vertical="center" wrapText="1"/>
    </xf>
    <xf numFmtId="0" fontId="22" fillId="0" borderId="20" xfId="0" applyFont="1" applyBorder="1" applyAlignment="1">
      <alignment vertical="center" wrapText="1"/>
    </xf>
    <xf numFmtId="0" fontId="22" fillId="0" borderId="10" xfId="0" applyFont="1" applyBorder="1" applyAlignment="1">
      <alignment horizontal="center" vertical="center"/>
    </xf>
    <xf numFmtId="0" fontId="22" fillId="0" borderId="54" xfId="0" applyFont="1" applyBorder="1" applyAlignment="1">
      <alignment horizontal="center" vertical="center"/>
    </xf>
    <xf numFmtId="0" fontId="40" fillId="0" borderId="21" xfId="0" applyFont="1" applyBorder="1" applyAlignment="1">
      <alignment horizontal="justify" vertical="center" wrapText="1"/>
    </xf>
    <xf numFmtId="0" fontId="42" fillId="0" borderId="22" xfId="0" applyFont="1" applyBorder="1" applyAlignment="1">
      <alignment horizontal="justify" vertical="center" wrapText="1"/>
    </xf>
    <xf numFmtId="0" fontId="42" fillId="0" borderId="23" xfId="0" applyFont="1" applyBorder="1" applyAlignment="1">
      <alignment horizontal="justify" vertical="center" wrapText="1"/>
    </xf>
    <xf numFmtId="0" fontId="33" fillId="0" borderId="0" xfId="0" applyFont="1" applyBorder="1" applyAlignment="1">
      <alignment horizontal="center" vertical="center"/>
    </xf>
    <xf numFmtId="0" fontId="8" fillId="0" borderId="4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138" xfId="0" applyFont="1" applyFill="1" applyBorder="1" applyAlignment="1">
      <alignment horizontal="left" vertical="center" wrapText="1"/>
    </xf>
    <xf numFmtId="0" fontId="23" fillId="0" borderId="42" xfId="0" applyFont="1" applyFill="1" applyBorder="1" applyAlignment="1">
      <alignment horizontal="left" vertical="center" wrapText="1"/>
    </xf>
    <xf numFmtId="0" fontId="23" fillId="0" borderId="6" xfId="0" applyFont="1" applyFill="1" applyBorder="1" applyAlignment="1">
      <alignment horizontal="left" vertical="center" wrapText="1"/>
    </xf>
    <xf numFmtId="0" fontId="23" fillId="0" borderId="138" xfId="0" applyFont="1" applyFill="1" applyBorder="1" applyAlignment="1">
      <alignment horizontal="left" vertical="center" wrapText="1"/>
    </xf>
    <xf numFmtId="0" fontId="118" fillId="0" borderId="10" xfId="78" applyFont="1" applyFill="1" applyBorder="1" applyAlignment="1">
      <alignment horizontal="center" vertical="center" wrapText="1"/>
    </xf>
    <xf numFmtId="0" fontId="119" fillId="0" borderId="10" xfId="78" applyFont="1" applyBorder="1" applyAlignment="1">
      <alignment horizontal="center"/>
    </xf>
    <xf numFmtId="0" fontId="118" fillId="0" borderId="21" xfId="78" applyFont="1" applyFill="1" applyBorder="1" applyAlignment="1">
      <alignment horizontal="center" vertical="center" wrapText="1"/>
    </xf>
    <xf numFmtId="0" fontId="118" fillId="0" borderId="22" xfId="78" applyFont="1" applyFill="1" applyBorder="1" applyAlignment="1">
      <alignment horizontal="center" vertical="center" wrapText="1"/>
    </xf>
    <xf numFmtId="0" fontId="118" fillId="0" borderId="23" xfId="78" applyFont="1" applyFill="1" applyBorder="1" applyAlignment="1">
      <alignment horizontal="center" vertical="center" wrapText="1"/>
    </xf>
    <xf numFmtId="0" fontId="119" fillId="0" borderId="10" xfId="78" applyFont="1" applyBorder="1" applyAlignment="1">
      <alignment horizontal="center" vertical="center"/>
    </xf>
    <xf numFmtId="0" fontId="118" fillId="0" borderId="42" xfId="78" applyFont="1" applyFill="1" applyBorder="1" applyAlignment="1">
      <alignment horizontal="center" vertical="center" wrapText="1"/>
    </xf>
    <xf numFmtId="0" fontId="118" fillId="0" borderId="6" xfId="78" applyFont="1" applyFill="1" applyBorder="1" applyAlignment="1">
      <alignment horizontal="center" vertical="center" wrapText="1"/>
    </xf>
    <xf numFmtId="0" fontId="118" fillId="0" borderId="35" xfId="78" applyFont="1" applyFill="1" applyBorder="1" applyAlignment="1">
      <alignment horizontal="center" vertical="center" wrapText="1"/>
    </xf>
    <xf numFmtId="0" fontId="7" fillId="0" borderId="0" xfId="78" applyFont="1" applyBorder="1" applyAlignment="1">
      <alignment horizontal="center" vertical="center"/>
    </xf>
    <xf numFmtId="0" fontId="47" fillId="0" borderId="0" xfId="78" applyFont="1" applyBorder="1" applyAlignment="1">
      <alignment horizontal="center" vertical="center"/>
    </xf>
    <xf numFmtId="0" fontId="40" fillId="0" borderId="16" xfId="78" applyFont="1" applyBorder="1" applyAlignment="1">
      <alignment horizontal="center" vertical="center"/>
    </xf>
    <xf numFmtId="0" fontId="18" fillId="0" borderId="0" xfId="121" applyNumberFormat="1" applyFont="1" applyFill="1" applyAlignment="1">
      <alignment horizontal="center" vertical="center"/>
    </xf>
    <xf numFmtId="0" fontId="17" fillId="0" borderId="79" xfId="121" applyNumberFormat="1" applyFont="1" applyFill="1" applyBorder="1" applyAlignment="1">
      <alignment horizontal="center" vertical="center" wrapText="1"/>
    </xf>
    <xf numFmtId="0" fontId="17" fillId="0" borderId="106" xfId="121" applyNumberFormat="1" applyFont="1" applyFill="1" applyBorder="1" applyAlignment="1">
      <alignment horizontal="center" vertical="center" wrapText="1"/>
    </xf>
    <xf numFmtId="0" fontId="107" fillId="0" borderId="88" xfId="83" applyFont="1" applyBorder="1" applyAlignment="1">
      <alignment horizontal="center" vertical="center" wrapText="1"/>
    </xf>
    <xf numFmtId="0" fontId="107" fillId="0" borderId="84" xfId="83" applyFont="1" applyBorder="1" applyAlignment="1">
      <alignment horizontal="center" vertical="center" wrapText="1"/>
    </xf>
    <xf numFmtId="0" fontId="106" fillId="0" borderId="151" xfId="83" applyFont="1" applyBorder="1" applyAlignment="1">
      <alignment horizontal="center" vertical="center" wrapText="1"/>
    </xf>
    <xf numFmtId="0" fontId="106" fillId="0" borderId="107" xfId="83" applyFont="1" applyBorder="1" applyAlignment="1">
      <alignment horizontal="center" vertical="center" wrapText="1"/>
    </xf>
    <xf numFmtId="0" fontId="106" fillId="0" borderId="108" xfId="83" applyFont="1" applyBorder="1" applyAlignment="1">
      <alignment horizontal="center" vertical="center" wrapText="1"/>
    </xf>
    <xf numFmtId="0" fontId="44" fillId="0" borderId="103" xfId="83" applyFont="1" applyBorder="1" applyAlignment="1">
      <alignment horizontal="center" vertical="center" wrapText="1"/>
    </xf>
    <xf numFmtId="0" fontId="44" fillId="0" borderId="104" xfId="83" applyFont="1" applyBorder="1" applyAlignment="1">
      <alignment horizontal="center" vertical="center" wrapText="1"/>
    </xf>
    <xf numFmtId="0" fontId="44" fillId="0" borderId="185" xfId="83" applyFont="1" applyBorder="1" applyAlignment="1">
      <alignment horizontal="center" vertical="center" wrapText="1"/>
    </xf>
    <xf numFmtId="0" fontId="13" fillId="0" borderId="0" xfId="121" applyNumberFormat="1" applyFont="1" applyFill="1" applyAlignment="1">
      <alignment horizontal="center" vertical="center" wrapText="1"/>
    </xf>
    <xf numFmtId="0" fontId="8" fillId="0" borderId="16" xfId="121" applyNumberFormat="1" applyFont="1" applyFill="1" applyBorder="1" applyAlignment="1">
      <alignment horizontal="center" vertical="center" wrapText="1"/>
    </xf>
    <xf numFmtId="0" fontId="17" fillId="0" borderId="10" xfId="121" applyNumberFormat="1" applyFont="1" applyFill="1" applyBorder="1" applyAlignment="1">
      <alignment horizontal="center" vertical="center" wrapText="1"/>
    </xf>
    <xf numFmtId="0" fontId="103" fillId="0" borderId="0" xfId="86" applyNumberFormat="1" applyFont="1" applyFill="1" applyBorder="1" applyAlignment="1">
      <alignment horizontal="left" vertical="center" wrapText="1"/>
    </xf>
    <xf numFmtId="0" fontId="104" fillId="0" borderId="0" xfId="86" applyNumberFormat="1" applyFont="1" applyFill="1" applyBorder="1" applyAlignment="1">
      <alignment horizontal="right" vertical="center" wrapText="1"/>
    </xf>
    <xf numFmtId="0" fontId="44" fillId="0" borderId="0" xfId="86" applyNumberFormat="1" applyFont="1" applyFill="1" applyBorder="1" applyAlignment="1">
      <alignment horizontal="right" vertical="center" wrapText="1"/>
    </xf>
    <xf numFmtId="0" fontId="104" fillId="0" borderId="0" xfId="83" applyFont="1" applyFill="1" applyBorder="1" applyAlignment="1">
      <alignment horizontal="center" vertical="center" wrapText="1"/>
    </xf>
    <xf numFmtId="0" fontId="104" fillId="0" borderId="56" xfId="83" applyFont="1" applyFill="1" applyBorder="1" applyAlignment="1">
      <alignment horizontal="center" vertical="center" wrapText="1"/>
    </xf>
    <xf numFmtId="0" fontId="104" fillId="0" borderId="63" xfId="83" applyFont="1" applyFill="1" applyBorder="1" applyAlignment="1">
      <alignment horizontal="center" vertical="center" wrapText="1"/>
    </xf>
    <xf numFmtId="0" fontId="104" fillId="0" borderId="64" xfId="83" applyFont="1" applyFill="1" applyBorder="1" applyAlignment="1">
      <alignment horizontal="center" vertical="center" wrapText="1"/>
    </xf>
    <xf numFmtId="0" fontId="44" fillId="0" borderId="142" xfId="83" applyFont="1" applyBorder="1" applyAlignment="1">
      <alignment horizontal="center" vertical="center" wrapText="1"/>
    </xf>
    <xf numFmtId="0" fontId="44" fillId="0" borderId="113" xfId="83" applyFont="1" applyBorder="1" applyAlignment="1">
      <alignment horizontal="center" vertical="center" wrapText="1"/>
    </xf>
    <xf numFmtId="0" fontId="44" fillId="0" borderId="0" xfId="83" applyFont="1" applyBorder="1" applyAlignment="1">
      <alignment horizontal="center" vertical="center" wrapText="1"/>
    </xf>
    <xf numFmtId="0" fontId="163" fillId="0" borderId="0" xfId="86" applyNumberFormat="1" applyFont="1" applyFill="1" applyBorder="1" applyAlignment="1">
      <alignment horizontal="left" vertical="center" wrapText="1"/>
    </xf>
    <xf numFmtId="0" fontId="111" fillId="0" borderId="0" xfId="86" applyNumberFormat="1" applyFont="1" applyFill="1" applyBorder="1" applyAlignment="1">
      <alignment horizontal="right" vertical="center" wrapText="1"/>
    </xf>
    <xf numFmtId="0" fontId="191" fillId="0" borderId="0" xfId="83" applyFont="1" applyBorder="1" applyAlignment="1">
      <alignment horizontal="center" vertical="center" wrapText="1"/>
    </xf>
    <xf numFmtId="0" fontId="104" fillId="0" borderId="56" xfId="83" applyFont="1" applyBorder="1" applyAlignment="1">
      <alignment horizontal="center" vertical="center" wrapText="1"/>
    </xf>
    <xf numFmtId="0" fontId="104" fillId="0" borderId="64" xfId="83" applyFont="1" applyBorder="1" applyAlignment="1">
      <alignment horizontal="center" vertical="center" wrapText="1"/>
    </xf>
    <xf numFmtId="0" fontId="104" fillId="0" borderId="141" xfId="83" applyFont="1" applyBorder="1" applyAlignment="1">
      <alignment horizontal="center" vertical="center" wrapText="1"/>
    </xf>
    <xf numFmtId="0" fontId="104" fillId="0" borderId="142" xfId="83" applyFont="1" applyBorder="1" applyAlignment="1">
      <alignment horizontal="center" vertical="center" wrapText="1"/>
    </xf>
    <xf numFmtId="0" fontId="13" fillId="0" borderId="0" xfId="121" applyNumberFormat="1" applyFont="1" applyFill="1" applyBorder="1" applyAlignment="1">
      <alignment horizontal="center" vertical="center"/>
    </xf>
    <xf numFmtId="0" fontId="158" fillId="0" borderId="0" xfId="121" applyNumberFormat="1" applyFont="1" applyFill="1" applyBorder="1" applyAlignment="1">
      <alignment horizontal="center" vertical="center"/>
    </xf>
    <xf numFmtId="0" fontId="20" fillId="0" borderId="0" xfId="121" applyNumberFormat="1" applyFont="1" applyFill="1" applyBorder="1" applyAlignment="1">
      <alignment horizontal="center" vertical="center"/>
    </xf>
    <xf numFmtId="17" fontId="6" fillId="0" borderId="10" xfId="78" applyNumberFormat="1" applyBorder="1" applyAlignment="1">
      <alignment horizontal="center"/>
    </xf>
    <xf numFmtId="0" fontId="6" fillId="0" borderId="10" xfId="78" applyBorder="1" applyAlignment="1">
      <alignment horizontal="center"/>
    </xf>
    <xf numFmtId="10" fontId="1" fillId="0" borderId="10" xfId="137" applyNumberFormat="1" applyBorder="1" applyAlignment="1">
      <alignment horizontal="center" vertical="center" wrapText="1"/>
    </xf>
    <xf numFmtId="17" fontId="1" fillId="0" borderId="10" xfId="137" applyNumberFormat="1" applyBorder="1" applyAlignment="1">
      <alignment horizontal="center"/>
    </xf>
    <xf numFmtId="0" fontId="1" fillId="0" borderId="10" xfId="137" applyBorder="1" applyAlignment="1">
      <alignment horizontal="center"/>
    </xf>
    <xf numFmtId="0" fontId="159" fillId="0" borderId="0" xfId="121" applyNumberFormat="1" applyFont="1" applyFill="1" applyBorder="1" applyAlignment="1">
      <alignment horizontal="left" vertical="center" wrapText="1"/>
    </xf>
    <xf numFmtId="0" fontId="163" fillId="0" borderId="10" xfId="121" applyNumberFormat="1" applyFont="1" applyFill="1" applyBorder="1" applyAlignment="1">
      <alignment horizontal="center" vertical="center" wrapText="1"/>
    </xf>
    <xf numFmtId="0" fontId="146" fillId="0" borderId="0" xfId="137" applyFont="1" applyAlignment="1">
      <alignment horizontal="center" wrapText="1"/>
    </xf>
    <xf numFmtId="0" fontId="103" fillId="0" borderId="0" xfId="86" applyNumberFormat="1" applyFont="1" applyFill="1" applyAlignment="1">
      <alignment horizontal="left" vertical="center" wrapText="1"/>
    </xf>
    <xf numFmtId="0" fontId="104" fillId="0" borderId="0" xfId="86" applyNumberFormat="1" applyFont="1" applyFill="1" applyAlignment="1">
      <alignment horizontal="right" vertical="center" wrapText="1"/>
    </xf>
    <xf numFmtId="0" fontId="44" fillId="0" borderId="0" xfId="86" applyNumberFormat="1" applyFont="1" applyFill="1" applyAlignment="1">
      <alignment horizontal="right" vertical="center" wrapText="1"/>
    </xf>
    <xf numFmtId="0" fontId="104" fillId="0" borderId="0" xfId="78" applyFont="1" applyFill="1" applyAlignment="1">
      <alignment horizontal="center" vertical="center" wrapText="1"/>
    </xf>
    <xf numFmtId="0" fontId="13" fillId="0" borderId="0" xfId="76" applyNumberFormat="1" applyFont="1" applyFill="1" applyBorder="1" applyAlignment="1">
      <alignment horizontal="center" vertical="center"/>
    </xf>
    <xf numFmtId="0" fontId="40" fillId="0" borderId="0" xfId="76" applyFont="1" applyFill="1" applyBorder="1" applyAlignment="1">
      <alignment horizontal="center" vertical="center"/>
    </xf>
    <xf numFmtId="0" fontId="25" fillId="0" borderId="10" xfId="76" applyFont="1" applyFill="1" applyBorder="1" applyAlignment="1">
      <alignment horizontal="center" vertical="center"/>
    </xf>
    <xf numFmtId="0" fontId="104" fillId="0" borderId="42" xfId="86" applyFont="1" applyFill="1" applyBorder="1" applyAlignment="1">
      <alignment horizontal="center" vertical="center" wrapText="1"/>
    </xf>
    <xf numFmtId="0" fontId="104" fillId="0" borderId="6" xfId="86" applyFont="1" applyFill="1" applyBorder="1" applyAlignment="1">
      <alignment horizontal="center" vertical="center" wrapText="1"/>
    </xf>
    <xf numFmtId="0" fontId="104" fillId="0" borderId="121" xfId="86" applyFont="1" applyFill="1" applyBorder="1" applyAlignment="1">
      <alignment horizontal="center" vertical="center" wrapText="1"/>
    </xf>
    <xf numFmtId="0" fontId="44" fillId="0" borderId="42" xfId="86" applyFont="1" applyFill="1" applyBorder="1" applyAlignment="1">
      <alignment horizontal="center" vertical="center" wrapText="1"/>
    </xf>
    <xf numFmtId="0" fontId="44" fillId="0" borderId="6" xfId="86" applyFont="1" applyFill="1" applyBorder="1" applyAlignment="1">
      <alignment horizontal="center" vertical="center" wrapText="1"/>
    </xf>
    <xf numFmtId="0" fontId="44" fillId="0" borderId="121" xfId="86" applyFont="1" applyFill="1" applyBorder="1" applyAlignment="1">
      <alignment horizontal="center" vertical="center" wrapText="1"/>
    </xf>
    <xf numFmtId="0" fontId="104" fillId="0" borderId="22" xfId="86" applyFont="1" applyFill="1" applyBorder="1" applyAlignment="1">
      <alignment horizontal="center" vertical="center" wrapText="1"/>
    </xf>
    <xf numFmtId="0" fontId="103" fillId="0" borderId="21" xfId="86" applyNumberFormat="1" applyFont="1" applyFill="1" applyBorder="1" applyAlignment="1">
      <alignment horizontal="left" vertical="center" wrapText="1"/>
    </xf>
    <xf numFmtId="0" fontId="103" fillId="0" borderId="22" xfId="86" applyNumberFormat="1" applyFont="1" applyFill="1" applyBorder="1" applyAlignment="1">
      <alignment horizontal="left" vertical="center" wrapText="1"/>
    </xf>
    <xf numFmtId="0" fontId="104" fillId="0" borderId="22" xfId="86" applyNumberFormat="1" applyFont="1" applyFill="1" applyBorder="1" applyAlignment="1">
      <alignment horizontal="right" vertical="center" wrapText="1"/>
    </xf>
    <xf numFmtId="0" fontId="104" fillId="0" borderId="23" xfId="86" applyNumberFormat="1" applyFont="1" applyFill="1" applyBorder="1" applyAlignment="1">
      <alignment horizontal="right" vertical="center" wrapText="1"/>
    </xf>
    <xf numFmtId="0" fontId="105" fillId="0" borderId="19" xfId="86" applyFont="1" applyFill="1" applyBorder="1" applyAlignment="1">
      <alignment horizontal="center" vertical="center" wrapText="1"/>
    </xf>
    <xf numFmtId="0" fontId="105" fillId="0" borderId="0" xfId="86" applyFont="1" applyFill="1" applyBorder="1" applyAlignment="1">
      <alignment horizontal="center" vertical="center" wrapText="1"/>
    </xf>
    <xf numFmtId="0" fontId="105" fillId="0" borderId="20" xfId="86" applyFont="1" applyFill="1" applyBorder="1" applyAlignment="1">
      <alignment horizontal="center" vertical="center" wrapText="1"/>
    </xf>
    <xf numFmtId="0" fontId="111" fillId="0" borderId="102" xfId="78" applyFont="1" applyBorder="1" applyAlignment="1">
      <alignment horizontal="center" vertical="center" wrapText="1"/>
    </xf>
    <xf numFmtId="0" fontId="111" fillId="0" borderId="57" xfId="78" applyFont="1" applyBorder="1" applyAlignment="1">
      <alignment horizontal="center" vertical="center" wrapText="1"/>
    </xf>
    <xf numFmtId="0" fontId="44" fillId="25" borderId="0" xfId="86" applyNumberFormat="1" applyFont="1" applyBorder="1" applyAlignment="1">
      <alignment horizontal="right" vertical="center" wrapText="1"/>
    </xf>
    <xf numFmtId="0" fontId="104" fillId="0" borderId="0" xfId="78" applyFont="1" applyBorder="1" applyAlignment="1">
      <alignment horizontal="center" vertical="center" wrapText="1"/>
    </xf>
    <xf numFmtId="0" fontId="111" fillId="0" borderId="56" xfId="78" applyFont="1" applyBorder="1" applyAlignment="1">
      <alignment horizontal="center" vertical="center" wrapText="1"/>
    </xf>
    <xf numFmtId="0" fontId="111" fillId="0" borderId="60" xfId="78" applyFont="1" applyBorder="1" applyAlignment="1">
      <alignment horizontal="center" vertical="center" wrapText="1"/>
    </xf>
    <xf numFmtId="0" fontId="111" fillId="0" borderId="63" xfId="78" applyFont="1" applyBorder="1" applyAlignment="1">
      <alignment horizontal="center" vertical="center" wrapText="1"/>
    </xf>
    <xf numFmtId="0" fontId="111" fillId="0" borderId="92" xfId="78" applyFont="1" applyBorder="1" applyAlignment="1">
      <alignment horizontal="center" vertical="center" wrapText="1"/>
    </xf>
    <xf numFmtId="0" fontId="111" fillId="0" borderId="139" xfId="78" applyFont="1" applyBorder="1" applyAlignment="1">
      <alignment horizontal="center" vertical="center" wrapText="1"/>
    </xf>
    <xf numFmtId="0" fontId="111" fillId="0" borderId="140" xfId="78" applyFont="1" applyBorder="1" applyAlignment="1">
      <alignment horizontal="center" vertical="center" wrapText="1"/>
    </xf>
    <xf numFmtId="0" fontId="165" fillId="25" borderId="31" xfId="121" applyFont="1" applyBorder="1" applyAlignment="1">
      <alignment horizontal="right" vertical="center" wrapText="1"/>
    </xf>
    <xf numFmtId="0" fontId="165" fillId="25" borderId="106" xfId="121" applyFont="1" applyBorder="1" applyAlignment="1">
      <alignment horizontal="right" vertical="center" wrapText="1"/>
    </xf>
    <xf numFmtId="0" fontId="167" fillId="0" borderId="0" xfId="78" applyFont="1" applyFill="1" applyBorder="1" applyAlignment="1">
      <alignment horizontal="center" vertical="center" wrapText="1"/>
    </xf>
    <xf numFmtId="0" fontId="169" fillId="0" borderId="10" xfId="78" applyNumberFormat="1" applyFont="1" applyFill="1" applyBorder="1" applyAlignment="1">
      <alignment horizontal="center"/>
    </xf>
    <xf numFmtId="0" fontId="6" fillId="0" borderId="0" xfId="80" applyFont="1" applyFill="1" applyBorder="1" applyAlignment="1">
      <alignment horizontal="left" vertical="center" wrapText="1"/>
    </xf>
    <xf numFmtId="0" fontId="6" fillId="0" borderId="20" xfId="80" applyFont="1" applyFill="1" applyBorder="1" applyAlignment="1">
      <alignment horizontal="left" vertical="center" wrapText="1"/>
    </xf>
    <xf numFmtId="0" fontId="6" fillId="0" borderId="22" xfId="80" applyFont="1" applyFill="1" applyBorder="1" applyAlignment="1">
      <alignment horizontal="left" vertical="center" wrapText="1"/>
    </xf>
    <xf numFmtId="0" fontId="6" fillId="0" borderId="23" xfId="80" applyFont="1" applyFill="1" applyBorder="1" applyAlignment="1">
      <alignment horizontal="left" vertical="center" wrapText="1"/>
    </xf>
    <xf numFmtId="0" fontId="83" fillId="0" borderId="0" xfId="80" applyFont="1" applyBorder="1" applyAlignment="1">
      <alignment horizontal="left" wrapText="1"/>
    </xf>
    <xf numFmtId="0" fontId="66" fillId="0" borderId="0" xfId="80" applyFont="1" applyBorder="1" applyAlignment="1">
      <alignment horizontal="center" vertical="center" wrapText="1"/>
    </xf>
    <xf numFmtId="0" fontId="6" fillId="0" borderId="0" xfId="80" applyFont="1" applyFill="1" applyBorder="1" applyAlignment="1">
      <alignment horizontal="left" vertical="top" wrapText="1"/>
    </xf>
    <xf numFmtId="0" fontId="6" fillId="0" borderId="20" xfId="80" applyFont="1" applyFill="1" applyBorder="1" applyAlignment="1">
      <alignment horizontal="left" vertical="top" wrapText="1"/>
    </xf>
    <xf numFmtId="0" fontId="6" fillId="0" borderId="25" xfId="80" applyFont="1" applyFill="1" applyBorder="1" applyAlignment="1">
      <alignment horizontal="left" vertical="center" wrapText="1"/>
    </xf>
    <xf numFmtId="0" fontId="6" fillId="0" borderId="30" xfId="80" applyFont="1" applyFill="1" applyBorder="1" applyAlignment="1">
      <alignment horizontal="left" vertical="center" wrapText="1"/>
    </xf>
    <xf numFmtId="0" fontId="81" fillId="0" borderId="21" xfId="80" applyFont="1" applyBorder="1" applyAlignment="1">
      <alignment horizontal="center"/>
    </xf>
    <xf numFmtId="0" fontId="81" fillId="0" borderId="22" xfId="80" applyFont="1" applyBorder="1" applyAlignment="1">
      <alignment horizontal="center"/>
    </xf>
    <xf numFmtId="0" fontId="81" fillId="0" borderId="23" xfId="80" applyFont="1" applyBorder="1" applyAlignment="1">
      <alignment horizontal="center"/>
    </xf>
    <xf numFmtId="0" fontId="59" fillId="0" borderId="0" xfId="80" applyFont="1" applyBorder="1" applyAlignment="1">
      <alignment wrapText="1"/>
    </xf>
    <xf numFmtId="0" fontId="59" fillId="0" borderId="20" xfId="80" applyFont="1" applyBorder="1" applyAlignment="1">
      <alignment wrapText="1"/>
    </xf>
    <xf numFmtId="0" fontId="66" fillId="0" borderId="0" xfId="80" applyFont="1" applyBorder="1" applyAlignment="1">
      <alignment horizontal="left"/>
    </xf>
    <xf numFmtId="0" fontId="59" fillId="0" borderId="0" xfId="80" applyFont="1" applyBorder="1" applyAlignment="1">
      <alignment horizontal="left" wrapText="1"/>
    </xf>
    <xf numFmtId="0" fontId="6" fillId="0" borderId="0" xfId="80" applyFont="1" applyFill="1" applyBorder="1" applyAlignment="1">
      <alignment horizontal="center" vertical="center" wrapText="1"/>
    </xf>
  </cellXfs>
  <cellStyles count="13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cellStyle name="Calc Currency (0)" xfId="27"/>
    <cellStyle name="Calc Currency (2)" xfId="28"/>
    <cellStyle name="Calc Percent (0)" xfId="29"/>
    <cellStyle name="Calc Percent (1)" xfId="30"/>
    <cellStyle name="Calc Percent (2)" xfId="31"/>
    <cellStyle name="Calc Units (0)" xfId="32"/>
    <cellStyle name="Calc Units (1)" xfId="33"/>
    <cellStyle name="Calc Units (2)" xfId="34"/>
    <cellStyle name="Calculation" xfId="35" builtinId="22" customBuiltin="1"/>
    <cellStyle name="Check Cell" xfId="36" builtinId="23" customBuiltin="1"/>
    <cellStyle name="Comma" xfId="37" builtinId="3"/>
    <cellStyle name="Comma  - Style1" xfId="38"/>
    <cellStyle name="Comma [00]" xfId="39"/>
    <cellStyle name="Comma 2" xfId="40"/>
    <cellStyle name="Comma 2 2" xfId="41"/>
    <cellStyle name="Comma 3" xfId="42"/>
    <cellStyle name="Comma 3 2" xfId="130"/>
    <cellStyle name="Comma 4" xfId="43"/>
    <cellStyle name="Comma 4 2" xfId="44"/>
    <cellStyle name="Comma 4 3" xfId="45"/>
    <cellStyle name="Comma 5" xfId="119"/>
    <cellStyle name="Comma 5 2" xfId="122"/>
    <cellStyle name="Curren - Style2" xfId="46"/>
    <cellStyle name="Currency [00]" xfId="47"/>
    <cellStyle name="date" xfId="48"/>
    <cellStyle name="Date Short" xfId="49"/>
    <cellStyle name="DELTA" xfId="50"/>
    <cellStyle name="Enter Currency (0)" xfId="51"/>
    <cellStyle name="Enter Currency (2)" xfId="52"/>
    <cellStyle name="Enter Units (0)" xfId="53"/>
    <cellStyle name="Enter Units (1)" xfId="54"/>
    <cellStyle name="Enter Units (2)" xfId="55"/>
    <cellStyle name="Explanatory Text" xfId="56" builtinId="53" customBuiltin="1"/>
    <cellStyle name="Good" xfId="57" builtinId="26" customBuiltin="1"/>
    <cellStyle name="Grey" xfId="58"/>
    <cellStyle name="Header1" xfId="59"/>
    <cellStyle name="Header2" xfId="6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cellStyle name="Link Currency (0)" xfId="67"/>
    <cellStyle name="Link Currency (2)" xfId="68"/>
    <cellStyle name="Link Units (0)" xfId="69"/>
    <cellStyle name="Link Units (1)" xfId="70"/>
    <cellStyle name="Link Units (2)" xfId="71"/>
    <cellStyle name="Linked Cell" xfId="72" builtinId="24" customBuiltin="1"/>
    <cellStyle name="Neutral" xfId="73" builtinId="28" customBuiltin="1"/>
    <cellStyle name="no dec" xfId="74"/>
    <cellStyle name="Normal" xfId="0" builtinId="0"/>
    <cellStyle name="Normal - Style1" xfId="75"/>
    <cellStyle name="Normal 2" xfId="76"/>
    <cellStyle name="Normal 2 2" xfId="77"/>
    <cellStyle name="Normal 2 2 2" xfId="78"/>
    <cellStyle name="Normal 2 2 3" xfId="129"/>
    <cellStyle name="Normal 3" xfId="79"/>
    <cellStyle name="Normal 3 2" xfId="80"/>
    <cellStyle name="Normal 3 3" xfId="81"/>
    <cellStyle name="Normal 3 4" xfId="82"/>
    <cellStyle name="Normal 3 4 2" xfId="125"/>
    <cellStyle name="Normal 3 4 2 2" xfId="128"/>
    <cellStyle name="Normal 3 4 2 2 2" xfId="132"/>
    <cellStyle name="Normal 3 4 2 2 3" xfId="134"/>
    <cellStyle name="Normal 4" xfId="83"/>
    <cellStyle name="Normal 4 2" xfId="123"/>
    <cellStyle name="Normal 4 2 2" xfId="127"/>
    <cellStyle name="Normal 4 2 2 2" xfId="133"/>
    <cellStyle name="Normal 4 2 2 3" xfId="135"/>
    <cellStyle name="Normal 4_Nesco_Board_MIS_-Apr'10_Dec'10_Revised" xfId="124"/>
    <cellStyle name="Normal 5" xfId="84"/>
    <cellStyle name="Normal 6" xfId="85"/>
    <cellStyle name="Normal 6 2" xfId="120"/>
    <cellStyle name="Normal 7" xfId="117"/>
    <cellStyle name="Normal 7 2" xfId="121"/>
    <cellStyle name="Normal 8" xfId="131"/>
    <cellStyle name="Normal 9" xfId="137"/>
    <cellStyle name="Normal_OERC  Performance formats-P-1 to P-15 3" xfId="86"/>
    <cellStyle name="Normal_tarif revision" xfId="87"/>
    <cellStyle name="Normal_Tariff 05-06" xfId="88"/>
    <cellStyle name="Normal_TEMPLATE" xfId="89"/>
    <cellStyle name="Normal_TEMPLATE 2 2" xfId="136"/>
    <cellStyle name="Note" xfId="90" builtinId="10" customBuiltin="1"/>
    <cellStyle name="Output" xfId="91" builtinId="21" customBuiltin="1"/>
    <cellStyle name="Percent" xfId="92" builtinId="5"/>
    <cellStyle name="Percent [0]" xfId="93"/>
    <cellStyle name="Percent [00]" xfId="94"/>
    <cellStyle name="Percent [2]" xfId="95"/>
    <cellStyle name="Percent 2" xfId="96"/>
    <cellStyle name="Percent 2 2" xfId="97"/>
    <cellStyle name="Percent 2 3" xfId="98"/>
    <cellStyle name="Percent 3" xfId="99"/>
    <cellStyle name="Percent 3 2" xfId="118"/>
    <cellStyle name="Percent 4" xfId="100"/>
    <cellStyle name="Percent 5" xfId="101"/>
    <cellStyle name="Percent 5 2" xfId="102"/>
    <cellStyle name="Percent 5 3" xfId="103"/>
    <cellStyle name="Percent 6" xfId="104"/>
    <cellStyle name="Percent 7" xfId="126"/>
    <cellStyle name="Percent_laroux_BINV" xfId="105"/>
    <cellStyle name="PrePop Currency (0)" xfId="106"/>
    <cellStyle name="PrePop Currency (2)" xfId="107"/>
    <cellStyle name="PrePop Units (0)" xfId="108"/>
    <cellStyle name="PrePop Units (1)" xfId="109"/>
    <cellStyle name="PrePop Units (2)" xfId="110"/>
    <cellStyle name="Text Indent A" xfId="111"/>
    <cellStyle name="Text Indent B" xfId="112"/>
    <cellStyle name="Text Indent C" xfId="113"/>
    <cellStyle name="Title" xfId="114" builtinId="15" customBuiltin="1"/>
    <cellStyle name="Total" xfId="115" builtinId="25" customBuiltin="1"/>
    <cellStyle name="Warning Text" xfId="116"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2.xml"/><Relationship Id="rId89" Type="http://schemas.openxmlformats.org/officeDocument/2006/relationships/externalLink" Target="externalLinks/externalLink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externalLink" Target="externalLinks/externalLink5.xml"/><Relationship Id="rId102"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externalLink" Target="externalLinks/externalLink8.xml"/><Relationship Id="rId95" Type="http://schemas.openxmlformats.org/officeDocument/2006/relationships/externalLink" Target="externalLinks/externalLink1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3.xml"/><Relationship Id="rId93" Type="http://schemas.openxmlformats.org/officeDocument/2006/relationships/externalLink" Target="externalLinks/externalLink11.xml"/><Relationship Id="rId98"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1.xml"/><Relationship Id="rId88" Type="http://schemas.openxmlformats.org/officeDocument/2006/relationships/externalLink" Target="externalLinks/externalLink6.xml"/><Relationship Id="rId91" Type="http://schemas.openxmlformats.org/officeDocument/2006/relationships/externalLink" Target="externalLinks/externalLink9.xml"/><Relationship Id="rId96"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4.xml"/><Relationship Id="rId94" Type="http://schemas.openxmlformats.org/officeDocument/2006/relationships/externalLink" Target="externalLinks/externalLink12.xml"/><Relationship Id="rId99" Type="http://schemas.openxmlformats.org/officeDocument/2006/relationships/externalLink" Target="externalLinks/externalLink17.xml"/><Relationship Id="rId10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5.xml"/></Relationships>
</file>

<file path=xl/drawings/drawing1.xml><?xml version="1.0" encoding="utf-8"?>
<xdr:wsDr xmlns:xdr="http://schemas.openxmlformats.org/drawingml/2006/spreadsheetDrawing" xmlns:a="http://schemas.openxmlformats.org/drawingml/2006/main">
  <xdr:twoCellAnchor editAs="oneCell">
    <xdr:from>
      <xdr:col>5</xdr:col>
      <xdr:colOff>142875</xdr:colOff>
      <xdr:row>150</xdr:row>
      <xdr:rowOff>9525</xdr:rowOff>
    </xdr:from>
    <xdr:to>
      <xdr:col>5</xdr:col>
      <xdr:colOff>238125</xdr:colOff>
      <xdr:row>151</xdr:row>
      <xdr:rowOff>47624</xdr:rowOff>
    </xdr:to>
    <xdr:sp macro="" textlink="">
      <xdr:nvSpPr>
        <xdr:cNvPr id="68611" name="Text Box 5"/>
        <xdr:cNvSpPr txBox="1">
          <a:spLocks noChangeArrowheads="1"/>
        </xdr:cNvSpPr>
      </xdr:nvSpPr>
      <xdr:spPr bwMode="auto">
        <a:xfrm>
          <a:off x="6858000" y="36337875"/>
          <a:ext cx="95250" cy="21907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jna\TARIFF%202006-07\Query-Tariff-2006-07\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ajna\D\TARIFF%202006-07\Query-Tariff-2006-07\Distribution\SOUTH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SOUTH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jna\O%20E%20R%20C\ARRWESCO%20NOV-2006\Distribution\SOUTH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jna\Users\cso\AppData\Local\Microsoft\Windows\Temporary%20Internet%20Files\Low\Content.IE5\SBBZUIBU\Distribution\SOUTHC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ajna\D\Users\cso\AppData\Local\Microsoft\Windows\Temporary%20Internet%20Files\Low\Content.IE5\SBBZUIBU\Distribution\SOUTHC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Consumer%20Analysis%20working%20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ajna\O%20E%20R%20C\ARRWESCO%20NOV-2006\Distribution\Consumer%20Analysis%20working%20she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jna\Users\cso\AppData\Local\Microsoft\Windows\Temporary%20Internet%20Files\Low\Content.IE5\SBBZUIBU\Distribution\Consumer%20Analysis%20working%20she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ajna\D\Users\cso\AppData\Local\Microsoft\Windows\Temporary%20Internet%20Files\Low\Content.IE5\SBBZUIBU\Distribution\Consumer%20Analysis%20working%20shee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TARIFF%202006-07/Query-Tariff-2006-07/Distribution/Consumer%20Analysis%20working%20she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ajna\TARIFF%202006-07\Query-Tariff-2006-07\Distribution\Consumer%20Analysis%20working%20she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ajna\D\TARIFF%202006-07\Query-Tariff-2006-07\Distribution\Consumer%20Analysis%20working%20shee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RR%202020-21\NESCO_ARR_Application_2020-21-fin.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y%20Documents\Nesco-RST%20Application%202003-04-%20to%20OERC-31.12.20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0000000"/>
      <sheetName val="Contents"/>
      <sheetName val="table of contents"/>
      <sheetName val="T-1"/>
      <sheetName val="T-2_17-18"/>
      <sheetName val="T-2"/>
      <sheetName val="T-3_17-18"/>
      <sheetName val="T-3"/>
      <sheetName val="T-4"/>
      <sheetName val="T-5"/>
      <sheetName val="T-6_17-18"/>
      <sheetName val="T-6"/>
      <sheetName val="T-7_Current_Year"/>
      <sheetName val="T-7_Ensuing_Year"/>
      <sheetName val="T-8"/>
      <sheetName val="average Tariff"/>
      <sheetName val="T 9"/>
      <sheetName val=" F-1 "/>
      <sheetName val="asset-pre-license"/>
      <sheetName val="cwip"/>
      <sheetName val="Interest"/>
      <sheetName val="F-2"/>
      <sheetName val="F-3"/>
      <sheetName val="F-4"/>
      <sheetName val="F-5"/>
      <sheetName val="Sheet2"/>
      <sheetName val="Allocation - Assumptions"/>
      <sheetName val="ARR Wheeling"/>
      <sheetName val="ARR Retail Supply Business"/>
      <sheetName val="Allocation Totality"/>
      <sheetName val="F-6"/>
      <sheetName val="F-7"/>
      <sheetName val="F-8"/>
      <sheetName val="F-9"/>
      <sheetName val="F-10"/>
      <sheetName val="F-11"/>
      <sheetName val="F-12"/>
      <sheetName val="Sheet1"/>
      <sheetName val="F-13"/>
      <sheetName val="F-14"/>
      <sheetName val="Sheet3"/>
      <sheetName val="dummy F-15"/>
      <sheetName val="dummy 2 f-15"/>
      <sheetName val="F-15"/>
      <sheetName val="F-16"/>
      <sheetName val="F-17"/>
      <sheetName val="F-18"/>
      <sheetName val="F-19"/>
      <sheetName val="F-20"/>
      <sheetName val="F-21"/>
      <sheetName val="F-22"/>
      <sheetName val="F-23"/>
      <sheetName val="F-33-old"/>
      <sheetName val="Tariff Highlights 05-06"/>
      <sheetName val="F-24"/>
      <sheetName val="F-25 "/>
      <sheetName val="F-26 "/>
      <sheetName val="F-27_2017-18"/>
      <sheetName val="F-27_2018-19"/>
      <sheetName val="P-1"/>
      <sheetName val="P-2"/>
      <sheetName val="P-3"/>
      <sheetName val="P-4"/>
      <sheetName val="P-5"/>
      <sheetName val="P-6"/>
      <sheetName val="P-7"/>
      <sheetName val="P8_2017-18"/>
      <sheetName val="P8_2018-19"/>
      <sheetName val="P9_2017-18"/>
      <sheetName val="P9_2018-19"/>
      <sheetName val="P-10"/>
      <sheetName val="P11_2017-18"/>
      <sheetName val="P11_2018-19"/>
      <sheetName val="P-12"/>
      <sheetName val="P-13"/>
      <sheetName val="P-14"/>
      <sheetName val="P-15"/>
      <sheetName val="P-16"/>
      <sheetName val="P-17_2017-18"/>
      <sheetName val="P-18_2018-19"/>
      <sheetName val="tariff 19-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28">
          <cell r="C28">
            <v>80068.759999999995</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00000000"/>
      <sheetName val="Contents"/>
      <sheetName val="T-1"/>
      <sheetName val="T-2"/>
      <sheetName val="T-3"/>
      <sheetName val="T-4"/>
      <sheetName val="T-5"/>
      <sheetName val="T-6"/>
      <sheetName val="T-7(Current Year)"/>
      <sheetName val="T-7 (Ensuing Year)"/>
      <sheetName val="T-8"/>
      <sheetName val="Interest(01-02)"/>
      <sheetName val=" F-1 "/>
      <sheetName val="F-2"/>
      <sheetName val="F-3"/>
      <sheetName val="F-4"/>
      <sheetName val="F-5"/>
      <sheetName val="F-6"/>
      <sheetName val="F-7"/>
      <sheetName val="F-8"/>
      <sheetName val="F-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F-26"/>
      <sheetName val="F-27"/>
      <sheetName val="F-28"/>
      <sheetName val="F-29"/>
      <sheetName val="F-30"/>
      <sheetName val="F-31"/>
      <sheetName val="F-32"/>
      <sheetName val="F-33"/>
      <sheetName val="F-34"/>
      <sheetName val="F-35"/>
      <sheetName val="F-37"/>
      <sheetName val="F-36"/>
      <sheetName val="F-38"/>
      <sheetName val="F-39"/>
      <sheetName val="Cash Flow"/>
      <sheetName val="DPS"/>
      <sheetName val="cwip &amp; depr"/>
      <sheetName val="Loan &amp;Interest"/>
      <sheetName val="P-1"/>
      <sheetName val="P-2"/>
      <sheetName val="P-3"/>
      <sheetName val="P-4"/>
      <sheetName val="P-5"/>
      <sheetName val="P-6"/>
      <sheetName val="P-7"/>
      <sheetName val="P-8"/>
      <sheetName val="P-9"/>
      <sheetName val="P-10"/>
      <sheetName val="P-11"/>
      <sheetName val="P-12"/>
      <sheetName val="P-13"/>
      <sheetName val="P-14"/>
      <sheetName val="P-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vmlDrawing" Target="../drawings/vmlDrawing2.vml"/><Relationship Id="rId1" Type="http://schemas.openxmlformats.org/officeDocument/2006/relationships/printerSettings" Target="../printerSettings/printerSettings19.bin"/><Relationship Id="rId4" Type="http://schemas.openxmlformats.org/officeDocument/2006/relationships/comments" Target="../comments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6.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sheetPr codeName="Sheet1"/>
  <dimension ref="A1"/>
  <sheetViews>
    <sheetView showGridLines="0" showRowColHeaders="0" showZeros="0" showOutlineSymbols="0" topLeftCell="B17736" zoomScaleSheetLayoutView="6" workbookViewId="0"/>
  </sheetViews>
  <sheetFormatPr defaultRowHeight="12.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E62"/>
  <sheetViews>
    <sheetView tabSelected="1" view="pageBreakPreview" zoomScale="85" zoomScaleNormal="85" workbookViewId="0">
      <selection activeCell="L57" sqref="L57"/>
    </sheetView>
  </sheetViews>
  <sheetFormatPr defaultRowHeight="14.25"/>
  <cols>
    <col min="1" max="1" width="4.42578125" style="349" customWidth="1"/>
    <col min="2" max="2" width="16.140625" style="349" customWidth="1"/>
    <col min="3" max="3" width="10.7109375" style="349" customWidth="1"/>
    <col min="4" max="4" width="80.7109375" style="349" customWidth="1"/>
    <col min="5" max="16384" width="9.140625" style="349"/>
  </cols>
  <sheetData>
    <row r="1" spans="1:5" ht="21.75" customHeight="1">
      <c r="A1" s="1823" t="s">
        <v>165</v>
      </c>
      <c r="B1" s="1823"/>
      <c r="C1" s="1823"/>
      <c r="D1" s="1823"/>
    </row>
    <row r="2" spans="1:5" ht="23.25" customHeight="1">
      <c r="A2" s="1001" t="s">
        <v>1495</v>
      </c>
      <c r="B2" s="1823" t="s">
        <v>166</v>
      </c>
      <c r="C2" s="1823"/>
      <c r="D2" s="1823"/>
    </row>
    <row r="3" spans="1:5" ht="36" customHeight="1">
      <c r="A3" s="407" t="s">
        <v>1320</v>
      </c>
      <c r="B3" s="407" t="s">
        <v>167</v>
      </c>
      <c r="C3" s="407" t="s">
        <v>168</v>
      </c>
      <c r="D3" s="407" t="s">
        <v>169</v>
      </c>
    </row>
    <row r="4" spans="1:5" ht="19.5" customHeight="1">
      <c r="A4" s="405">
        <v>1</v>
      </c>
      <c r="B4" s="405" t="s">
        <v>170</v>
      </c>
      <c r="C4" s="405" t="s">
        <v>171</v>
      </c>
      <c r="D4" s="1002" t="s">
        <v>172</v>
      </c>
    </row>
    <row r="5" spans="1:5" ht="19.5" customHeight="1">
      <c r="A5" s="405">
        <v>2</v>
      </c>
      <c r="B5" s="405" t="s">
        <v>173</v>
      </c>
      <c r="C5" s="405" t="s">
        <v>174</v>
      </c>
      <c r="D5" s="1002" t="s">
        <v>37</v>
      </c>
    </row>
    <row r="6" spans="1:5" ht="19.5" customHeight="1">
      <c r="A6" s="405">
        <v>3</v>
      </c>
      <c r="B6" s="405" t="s">
        <v>38</v>
      </c>
      <c r="C6" s="405" t="s">
        <v>39</v>
      </c>
      <c r="D6" s="1002" t="s">
        <v>145</v>
      </c>
    </row>
    <row r="7" spans="1:5" ht="19.5" customHeight="1">
      <c r="A7" s="405">
        <v>4</v>
      </c>
      <c r="B7" s="405" t="s">
        <v>146</v>
      </c>
      <c r="C7" s="405" t="s">
        <v>147</v>
      </c>
      <c r="D7" s="1002" t="s">
        <v>2483</v>
      </c>
    </row>
    <row r="8" spans="1:5" ht="19.5" customHeight="1">
      <c r="A8" s="405">
        <v>5</v>
      </c>
      <c r="B8" s="405" t="s">
        <v>148</v>
      </c>
      <c r="C8" s="405" t="s">
        <v>149</v>
      </c>
      <c r="D8" s="1002" t="s">
        <v>713</v>
      </c>
    </row>
    <row r="9" spans="1:5" ht="19.5" customHeight="1">
      <c r="A9" s="405">
        <v>6</v>
      </c>
      <c r="B9" s="405" t="s">
        <v>714</v>
      </c>
      <c r="C9" s="405" t="s">
        <v>715</v>
      </c>
      <c r="D9" s="1002" t="s">
        <v>662</v>
      </c>
    </row>
    <row r="10" spans="1:5" ht="19.5" customHeight="1">
      <c r="A10" s="405">
        <v>7</v>
      </c>
      <c r="B10" s="405" t="s">
        <v>716</v>
      </c>
      <c r="C10" s="405" t="s">
        <v>717</v>
      </c>
      <c r="D10" s="1002" t="s">
        <v>718</v>
      </c>
      <c r="E10" s="350"/>
    </row>
    <row r="11" spans="1:5" ht="19.5" customHeight="1">
      <c r="A11" s="405">
        <v>8</v>
      </c>
      <c r="B11" s="405" t="s">
        <v>719</v>
      </c>
      <c r="C11" s="405" t="s">
        <v>720</v>
      </c>
      <c r="D11" s="1002" t="s">
        <v>721</v>
      </c>
    </row>
    <row r="12" spans="1:5" ht="19.5" customHeight="1">
      <c r="A12" s="405">
        <v>9</v>
      </c>
      <c r="B12" s="999" t="s">
        <v>2494</v>
      </c>
      <c r="C12" s="405" t="s">
        <v>2484</v>
      </c>
      <c r="D12" s="1002" t="s">
        <v>2485</v>
      </c>
    </row>
    <row r="13" spans="1:5" ht="19.5" customHeight="1">
      <c r="A13" s="1001" t="s">
        <v>43</v>
      </c>
      <c r="B13" s="1823" t="s">
        <v>722</v>
      </c>
      <c r="C13" s="1823"/>
      <c r="D13" s="1823"/>
    </row>
    <row r="14" spans="1:5" ht="19.5" customHeight="1">
      <c r="A14" s="405">
        <v>1</v>
      </c>
      <c r="B14" s="405" t="s">
        <v>219</v>
      </c>
      <c r="C14" s="405" t="s">
        <v>220</v>
      </c>
      <c r="D14" s="1002" t="s">
        <v>221</v>
      </c>
    </row>
    <row r="15" spans="1:5" ht="19.5" customHeight="1">
      <c r="A15" s="405">
        <v>2</v>
      </c>
      <c r="B15" s="405" t="s">
        <v>104</v>
      </c>
      <c r="C15" s="405" t="s">
        <v>105</v>
      </c>
      <c r="D15" s="1002" t="s">
        <v>106</v>
      </c>
    </row>
    <row r="16" spans="1:5" ht="19.5" customHeight="1">
      <c r="A16" s="405">
        <v>3</v>
      </c>
      <c r="B16" s="405" t="s">
        <v>107</v>
      </c>
      <c r="C16" s="405" t="s">
        <v>108</v>
      </c>
      <c r="D16" s="1002" t="s">
        <v>109</v>
      </c>
    </row>
    <row r="17" spans="1:4" ht="19.5" customHeight="1">
      <c r="A17" s="405">
        <v>4</v>
      </c>
      <c r="B17" s="405" t="s">
        <v>110</v>
      </c>
      <c r="C17" s="405" t="s">
        <v>111</v>
      </c>
      <c r="D17" s="1002" t="s">
        <v>2486</v>
      </c>
    </row>
    <row r="18" spans="1:4" ht="19.5" customHeight="1">
      <c r="A18" s="405">
        <v>5</v>
      </c>
      <c r="B18" s="405" t="s">
        <v>112</v>
      </c>
      <c r="C18" s="405" t="s">
        <v>113</v>
      </c>
      <c r="D18" s="1002" t="s">
        <v>2487</v>
      </c>
    </row>
    <row r="19" spans="1:4" ht="19.5" customHeight="1">
      <c r="A19" s="405">
        <v>6</v>
      </c>
      <c r="B19" s="405" t="s">
        <v>114</v>
      </c>
      <c r="C19" s="405" t="s">
        <v>115</v>
      </c>
      <c r="D19" s="1002" t="s">
        <v>2488</v>
      </c>
    </row>
    <row r="20" spans="1:4" ht="34.5" customHeight="1">
      <c r="A20" s="405">
        <v>7</v>
      </c>
      <c r="B20" s="405" t="s">
        <v>123</v>
      </c>
      <c r="C20" s="405" t="s">
        <v>124</v>
      </c>
      <c r="D20" s="1002" t="s">
        <v>598</v>
      </c>
    </row>
    <row r="21" spans="1:4" ht="33.75" customHeight="1">
      <c r="A21" s="405">
        <v>8</v>
      </c>
      <c r="B21" s="405" t="s">
        <v>128</v>
      </c>
      <c r="C21" s="405" t="s">
        <v>129</v>
      </c>
      <c r="D21" s="1003" t="s">
        <v>203</v>
      </c>
    </row>
    <row r="22" spans="1:4" ht="19.5" customHeight="1">
      <c r="A22" s="405">
        <v>9</v>
      </c>
      <c r="B22" s="405" t="s">
        <v>130</v>
      </c>
      <c r="C22" s="405" t="s">
        <v>131</v>
      </c>
      <c r="D22" s="1002" t="s">
        <v>1611</v>
      </c>
    </row>
    <row r="23" spans="1:4" ht="19.5" customHeight="1">
      <c r="A23" s="405">
        <v>10</v>
      </c>
      <c r="B23" s="405" t="s">
        <v>1196</v>
      </c>
      <c r="C23" s="405" t="s">
        <v>1197</v>
      </c>
      <c r="D23" s="1002" t="s">
        <v>825</v>
      </c>
    </row>
    <row r="24" spans="1:4" ht="19.5" customHeight="1">
      <c r="A24" s="405">
        <v>11</v>
      </c>
      <c r="B24" s="405" t="s">
        <v>13</v>
      </c>
      <c r="C24" s="405" t="s">
        <v>14</v>
      </c>
      <c r="D24" s="1002" t="s">
        <v>930</v>
      </c>
    </row>
    <row r="25" spans="1:4" ht="19.5" customHeight="1">
      <c r="A25" s="405">
        <v>12</v>
      </c>
      <c r="B25" s="405" t="s">
        <v>1143</v>
      </c>
      <c r="C25" s="405" t="s">
        <v>1144</v>
      </c>
      <c r="D25" s="1002" t="s">
        <v>933</v>
      </c>
    </row>
    <row r="26" spans="1:4" ht="19.5" customHeight="1">
      <c r="A26" s="405">
        <v>13</v>
      </c>
      <c r="B26" s="405" t="s">
        <v>1614</v>
      </c>
      <c r="C26" s="405" t="s">
        <v>839</v>
      </c>
      <c r="D26" s="1002" t="s">
        <v>291</v>
      </c>
    </row>
    <row r="27" spans="1:4" ht="19.5" customHeight="1">
      <c r="A27" s="405">
        <v>14</v>
      </c>
      <c r="B27" s="405" t="s">
        <v>1681</v>
      </c>
      <c r="C27" s="405" t="s">
        <v>1682</v>
      </c>
      <c r="D27" s="1002" t="s">
        <v>2489</v>
      </c>
    </row>
    <row r="28" spans="1:4" ht="19.5" customHeight="1">
      <c r="A28" s="405">
        <v>15</v>
      </c>
      <c r="B28" s="405" t="s">
        <v>1683</v>
      </c>
      <c r="C28" s="405" t="s">
        <v>1684</v>
      </c>
      <c r="D28" s="1002" t="s">
        <v>1591</v>
      </c>
    </row>
    <row r="29" spans="1:4" ht="33" customHeight="1">
      <c r="A29" s="405">
        <v>16</v>
      </c>
      <c r="B29" s="405" t="s">
        <v>599</v>
      </c>
      <c r="C29" s="405" t="s">
        <v>600</v>
      </c>
      <c r="D29" s="1002" t="s">
        <v>924</v>
      </c>
    </row>
    <row r="30" spans="1:4" ht="19.5" customHeight="1">
      <c r="A30" s="405">
        <v>17</v>
      </c>
      <c r="B30" s="405" t="s">
        <v>204</v>
      </c>
      <c r="C30" s="405" t="s">
        <v>205</v>
      </c>
      <c r="D30" s="1002" t="s">
        <v>927</v>
      </c>
    </row>
    <row r="31" spans="1:4" ht="19.5" customHeight="1">
      <c r="A31" s="405">
        <v>18</v>
      </c>
      <c r="B31" s="405" t="s">
        <v>1612</v>
      </c>
      <c r="C31" s="405" t="s">
        <v>824</v>
      </c>
      <c r="D31" s="1002" t="s">
        <v>863</v>
      </c>
    </row>
    <row r="32" spans="1:4" ht="19.5" customHeight="1">
      <c r="A32" s="405">
        <v>19</v>
      </c>
      <c r="B32" s="405" t="s">
        <v>826</v>
      </c>
      <c r="C32" s="405" t="s">
        <v>827</v>
      </c>
      <c r="D32" s="1002" t="s">
        <v>329</v>
      </c>
    </row>
    <row r="33" spans="1:4" ht="19.5" customHeight="1">
      <c r="A33" s="405">
        <v>20</v>
      </c>
      <c r="B33" s="405" t="s">
        <v>928</v>
      </c>
      <c r="C33" s="405" t="s">
        <v>929</v>
      </c>
      <c r="D33" s="1002" t="s">
        <v>330</v>
      </c>
    </row>
    <row r="34" spans="1:4" ht="19.5" customHeight="1">
      <c r="A34" s="405">
        <v>21</v>
      </c>
      <c r="B34" s="405" t="s">
        <v>931</v>
      </c>
      <c r="C34" s="405" t="s">
        <v>932</v>
      </c>
      <c r="D34" s="1002" t="s">
        <v>331</v>
      </c>
    </row>
    <row r="35" spans="1:4" ht="19.5" customHeight="1">
      <c r="A35" s="405">
        <v>22</v>
      </c>
      <c r="B35" s="405" t="s">
        <v>934</v>
      </c>
      <c r="C35" s="405" t="s">
        <v>935</v>
      </c>
      <c r="D35" s="1002" t="s">
        <v>332</v>
      </c>
    </row>
    <row r="36" spans="1:4" ht="19.5" customHeight="1">
      <c r="A36" s="405">
        <v>23</v>
      </c>
      <c r="B36" s="405" t="s">
        <v>292</v>
      </c>
      <c r="C36" s="1004" t="s">
        <v>293</v>
      </c>
      <c r="D36" s="1002" t="s">
        <v>1039</v>
      </c>
    </row>
    <row r="37" spans="1:4" ht="19.5" customHeight="1">
      <c r="A37" s="405">
        <v>24</v>
      </c>
      <c r="B37" s="999" t="s">
        <v>2495</v>
      </c>
      <c r="C37" s="1004" t="s">
        <v>2491</v>
      </c>
      <c r="D37" s="1002" t="s">
        <v>328</v>
      </c>
    </row>
    <row r="38" spans="1:4" ht="19.5" customHeight="1">
      <c r="A38" s="405">
        <v>25</v>
      </c>
      <c r="B38" s="405" t="s">
        <v>294</v>
      </c>
      <c r="C38" s="1004" t="s">
        <v>295</v>
      </c>
      <c r="D38" s="1002" t="s">
        <v>2490</v>
      </c>
    </row>
    <row r="39" spans="1:4" ht="19.5" customHeight="1">
      <c r="A39" s="405">
        <v>26</v>
      </c>
      <c r="B39" s="405" t="s">
        <v>296</v>
      </c>
      <c r="C39" s="1004" t="s">
        <v>297</v>
      </c>
      <c r="D39" s="1002" t="s">
        <v>924</v>
      </c>
    </row>
    <row r="40" spans="1:4" ht="19.5" customHeight="1">
      <c r="A40" s="405">
        <v>27</v>
      </c>
      <c r="B40" s="405" t="s">
        <v>1592</v>
      </c>
      <c r="C40" s="1004" t="s">
        <v>1593</v>
      </c>
      <c r="D40" s="1002" t="s">
        <v>2492</v>
      </c>
    </row>
    <row r="41" spans="1:4" ht="19.5" customHeight="1">
      <c r="A41" s="405">
        <v>28</v>
      </c>
      <c r="B41" s="405" t="s">
        <v>925</v>
      </c>
      <c r="C41" s="1004" t="s">
        <v>926</v>
      </c>
      <c r="D41" s="1002" t="s">
        <v>2493</v>
      </c>
    </row>
    <row r="42" spans="1:4" ht="19.5" customHeight="1">
      <c r="A42" s="1001" t="s">
        <v>44</v>
      </c>
      <c r="B42" s="1823" t="s">
        <v>1651</v>
      </c>
      <c r="C42" s="1823"/>
      <c r="D42" s="1823"/>
    </row>
    <row r="43" spans="1:4" ht="19.5" customHeight="1">
      <c r="A43" s="405">
        <v>1</v>
      </c>
      <c r="B43" s="405" t="s">
        <v>1652</v>
      </c>
      <c r="C43" s="405" t="s">
        <v>1653</v>
      </c>
      <c r="D43" s="1002" t="s">
        <v>1654</v>
      </c>
    </row>
    <row r="44" spans="1:4" ht="19.5" customHeight="1">
      <c r="A44" s="405">
        <v>2</v>
      </c>
      <c r="B44" s="405" t="s">
        <v>1655</v>
      </c>
      <c r="C44" s="405" t="s">
        <v>1656</v>
      </c>
      <c r="D44" s="1002" t="s">
        <v>1184</v>
      </c>
    </row>
    <row r="45" spans="1:4" ht="19.5" customHeight="1">
      <c r="A45" s="405">
        <v>3</v>
      </c>
      <c r="B45" s="405" t="s">
        <v>1657</v>
      </c>
      <c r="C45" s="405" t="s">
        <v>1658</v>
      </c>
      <c r="D45" s="1002" t="s">
        <v>1659</v>
      </c>
    </row>
    <row r="46" spans="1:4" ht="19.5" customHeight="1">
      <c r="A46" s="405">
        <v>4</v>
      </c>
      <c r="B46" s="405" t="s">
        <v>1660</v>
      </c>
      <c r="C46" s="405" t="s">
        <v>1661</v>
      </c>
      <c r="D46" s="1002" t="s">
        <v>1662</v>
      </c>
    </row>
    <row r="47" spans="1:4" ht="19.5" customHeight="1">
      <c r="A47" s="405">
        <v>5</v>
      </c>
      <c r="B47" s="405" t="s">
        <v>1663</v>
      </c>
      <c r="C47" s="405" t="s">
        <v>1664</v>
      </c>
      <c r="D47" s="1002" t="s">
        <v>1665</v>
      </c>
    </row>
    <row r="48" spans="1:4" ht="19.5" customHeight="1">
      <c r="A48" s="405">
        <v>6</v>
      </c>
      <c r="B48" s="405" t="s">
        <v>1666</v>
      </c>
      <c r="C48" s="405" t="s">
        <v>1667</v>
      </c>
      <c r="D48" s="1002" t="s">
        <v>1668</v>
      </c>
    </row>
    <row r="49" spans="1:4" ht="19.5" customHeight="1">
      <c r="A49" s="405">
        <v>7</v>
      </c>
      <c r="B49" s="405" t="s">
        <v>1669</v>
      </c>
      <c r="C49" s="405" t="s">
        <v>1670</v>
      </c>
      <c r="D49" s="1002" t="s">
        <v>1671</v>
      </c>
    </row>
    <row r="50" spans="1:4" ht="19.5" customHeight="1">
      <c r="A50" s="405">
        <v>8</v>
      </c>
      <c r="B50" s="405" t="s">
        <v>1672</v>
      </c>
      <c r="C50" s="405" t="s">
        <v>1673</v>
      </c>
      <c r="D50" s="1002" t="s">
        <v>1674</v>
      </c>
    </row>
    <row r="51" spans="1:4" ht="39.75" customHeight="1">
      <c r="A51" s="410">
        <v>9</v>
      </c>
      <c r="B51" s="410" t="s">
        <v>1675</v>
      </c>
      <c r="C51" s="410" t="s">
        <v>1676</v>
      </c>
      <c r="D51" s="1002" t="s">
        <v>1055</v>
      </c>
    </row>
    <row r="52" spans="1:4" ht="19.5" customHeight="1">
      <c r="A52" s="410">
        <v>10</v>
      </c>
      <c r="B52" s="410" t="s">
        <v>1056</v>
      </c>
      <c r="C52" s="410" t="s">
        <v>1057</v>
      </c>
      <c r="D52" s="1002" t="s">
        <v>2476</v>
      </c>
    </row>
    <row r="53" spans="1:4" ht="19.5" customHeight="1">
      <c r="A53" s="410">
        <v>11</v>
      </c>
      <c r="B53" s="410" t="s">
        <v>855</v>
      </c>
      <c r="C53" s="410" t="s">
        <v>856</v>
      </c>
      <c r="D53" s="1002" t="s">
        <v>427</v>
      </c>
    </row>
    <row r="54" spans="1:4" ht="19.5" customHeight="1">
      <c r="A54" s="410">
        <v>12</v>
      </c>
      <c r="B54" s="410" t="s">
        <v>428</v>
      </c>
      <c r="C54" s="410" t="s">
        <v>429</v>
      </c>
      <c r="D54" s="1002" t="s">
        <v>430</v>
      </c>
    </row>
    <row r="55" spans="1:4" ht="19.5" customHeight="1">
      <c r="A55" s="410">
        <v>13</v>
      </c>
      <c r="B55" s="410" t="s">
        <v>431</v>
      </c>
      <c r="C55" s="410" t="s">
        <v>1583</v>
      </c>
      <c r="D55" s="1002" t="s">
        <v>1584</v>
      </c>
    </row>
    <row r="56" spans="1:4" ht="19.5" customHeight="1">
      <c r="A56" s="410">
        <v>14</v>
      </c>
      <c r="B56" s="410" t="s">
        <v>1585</v>
      </c>
      <c r="C56" s="410" t="s">
        <v>1586</v>
      </c>
      <c r="D56" s="1002" t="s">
        <v>665</v>
      </c>
    </row>
    <row r="57" spans="1:4" ht="19.5" customHeight="1">
      <c r="A57" s="410">
        <v>15</v>
      </c>
      <c r="B57" s="410" t="s">
        <v>666</v>
      </c>
      <c r="C57" s="410" t="s">
        <v>667</v>
      </c>
      <c r="D57" s="1003" t="s">
        <v>668</v>
      </c>
    </row>
    <row r="58" spans="1:4" ht="19.5" customHeight="1">
      <c r="A58" s="410">
        <v>16</v>
      </c>
      <c r="B58" s="1004" t="s">
        <v>2481</v>
      </c>
      <c r="C58" s="1004" t="s">
        <v>2478</v>
      </c>
      <c r="D58" s="1003" t="s">
        <v>2477</v>
      </c>
    </row>
    <row r="59" spans="1:4" ht="19.5" customHeight="1">
      <c r="A59" s="410">
        <v>17</v>
      </c>
      <c r="B59" s="1004" t="s">
        <v>2482</v>
      </c>
      <c r="C59" s="1004" t="s">
        <v>2479</v>
      </c>
      <c r="D59" s="1003" t="s">
        <v>2480</v>
      </c>
    </row>
    <row r="60" spans="1:4" ht="19.5" customHeight="1">
      <c r="A60" s="1823" t="s">
        <v>1622</v>
      </c>
      <c r="B60" s="1823"/>
      <c r="C60" s="1823"/>
      <c r="D60" s="1005" t="s">
        <v>4002</v>
      </c>
    </row>
    <row r="61" spans="1:4" ht="19.5" customHeight="1">
      <c r="A61" s="1823" t="s">
        <v>1642</v>
      </c>
      <c r="B61" s="1823"/>
      <c r="C61" s="1823"/>
      <c r="D61" s="1005" t="s">
        <v>3760</v>
      </c>
    </row>
    <row r="62" spans="1:4" ht="19.5" customHeight="1">
      <c r="A62" s="1823" t="s">
        <v>1620</v>
      </c>
      <c r="B62" s="1823"/>
      <c r="C62" s="1823"/>
      <c r="D62" s="1005" t="s">
        <v>3598</v>
      </c>
    </row>
  </sheetData>
  <mergeCells count="7">
    <mergeCell ref="A60:C60"/>
    <mergeCell ref="A61:C61"/>
    <mergeCell ref="A62:C62"/>
    <mergeCell ref="A1:D1"/>
    <mergeCell ref="B2:D2"/>
    <mergeCell ref="B13:D13"/>
    <mergeCell ref="B42:D42"/>
  </mergeCells>
  <phoneticPr fontId="0" type="noConversion"/>
  <pageMargins left="0.24" right="0.22" top="0.52" bottom="0.62" header="0.26" footer="0.31"/>
  <pageSetup paperSize="9" scale="90" orientation="portrait" blackAndWhite="1" r:id="rId1"/>
  <headerFooter alignWithMargins="0"/>
  <rowBreaks count="1" manualBreakCount="1">
    <brk id="38" max="16383" man="1"/>
  </rowBreaks>
</worksheet>
</file>

<file path=xl/worksheets/sheet3.xml><?xml version="1.0" encoding="utf-8"?>
<worksheet xmlns="http://schemas.openxmlformats.org/spreadsheetml/2006/main" xmlns:r="http://schemas.openxmlformats.org/officeDocument/2006/relationships">
  <sheetPr codeName="Sheet4"/>
  <dimension ref="A1:C64"/>
  <sheetViews>
    <sheetView view="pageBreakPreview" topLeftCell="A49" zoomScale="85" zoomScaleNormal="85" workbookViewId="0">
      <selection activeCell="G44" sqref="G44"/>
    </sheetView>
  </sheetViews>
  <sheetFormatPr defaultRowHeight="14.25"/>
  <cols>
    <col min="1" max="1" width="9.85546875" style="351" customWidth="1"/>
    <col min="2" max="2" width="78.42578125" style="351" customWidth="1"/>
    <col min="3" max="3" width="13.28515625" style="351" customWidth="1"/>
    <col min="4" max="16384" width="9.140625" style="351"/>
  </cols>
  <sheetData>
    <row r="1" spans="1:3" ht="19.5" customHeight="1">
      <c r="A1" s="1825" t="s">
        <v>151</v>
      </c>
      <c r="B1" s="1825"/>
      <c r="C1" s="1825"/>
    </row>
    <row r="2" spans="1:3" ht="21.75" customHeight="1">
      <c r="A2" s="1824" t="s">
        <v>152</v>
      </c>
      <c r="B2" s="1824"/>
      <c r="C2" s="1824"/>
    </row>
    <row r="3" spans="1:3" ht="20.45" customHeight="1">
      <c r="A3" s="1006" t="s">
        <v>158</v>
      </c>
      <c r="B3" s="1006" t="s">
        <v>153</v>
      </c>
      <c r="C3" s="1006" t="s">
        <v>154</v>
      </c>
    </row>
    <row r="4" spans="1:3" ht="20.45" customHeight="1">
      <c r="A4" s="1004" t="s">
        <v>171</v>
      </c>
      <c r="B4" s="1002" t="s">
        <v>172</v>
      </c>
      <c r="C4" s="1621" t="s">
        <v>3965</v>
      </c>
    </row>
    <row r="5" spans="1:3" ht="20.45" customHeight="1">
      <c r="A5" s="1004" t="s">
        <v>174</v>
      </c>
      <c r="B5" s="1002" t="s">
        <v>37</v>
      </c>
      <c r="C5" s="1008" t="s">
        <v>3966</v>
      </c>
    </row>
    <row r="6" spans="1:3" ht="20.45" customHeight="1">
      <c r="A6" s="1004" t="s">
        <v>39</v>
      </c>
      <c r="B6" s="1002" t="s">
        <v>145</v>
      </c>
      <c r="C6" s="1008" t="s">
        <v>3967</v>
      </c>
    </row>
    <row r="7" spans="1:3" ht="20.45" customHeight="1">
      <c r="A7" s="1004" t="s">
        <v>147</v>
      </c>
      <c r="B7" s="1002" t="s">
        <v>2483</v>
      </c>
      <c r="C7" s="1008" t="s">
        <v>3968</v>
      </c>
    </row>
    <row r="8" spans="1:3" ht="20.45" customHeight="1">
      <c r="A8" s="1004" t="s">
        <v>149</v>
      </c>
      <c r="B8" s="1002" t="s">
        <v>713</v>
      </c>
      <c r="C8" s="1004">
        <v>9</v>
      </c>
    </row>
    <row r="9" spans="1:3" ht="20.45" customHeight="1">
      <c r="A9" s="1004" t="s">
        <v>715</v>
      </c>
      <c r="B9" s="1002" t="s">
        <v>662</v>
      </c>
      <c r="C9" s="1008" t="s">
        <v>3969</v>
      </c>
    </row>
    <row r="10" spans="1:3" ht="20.45" customHeight="1">
      <c r="A10" s="1004" t="s">
        <v>717</v>
      </c>
      <c r="B10" s="1002" t="s">
        <v>718</v>
      </c>
      <c r="C10" s="1008" t="s">
        <v>3970</v>
      </c>
    </row>
    <row r="11" spans="1:3" ht="20.45" customHeight="1">
      <c r="A11" s="1004" t="s">
        <v>720</v>
      </c>
      <c r="B11" s="1002" t="s">
        <v>721</v>
      </c>
      <c r="C11" s="1008" t="s">
        <v>3971</v>
      </c>
    </row>
    <row r="12" spans="1:3" ht="20.45" customHeight="1">
      <c r="A12" s="1004" t="s">
        <v>2484</v>
      </c>
      <c r="B12" s="1002" t="s">
        <v>2485</v>
      </c>
      <c r="C12" s="1008" t="s">
        <v>3972</v>
      </c>
    </row>
    <row r="13" spans="1:3" ht="20.45" customHeight="1">
      <c r="A13" s="1824" t="s">
        <v>155</v>
      </c>
      <c r="B13" s="1824"/>
      <c r="C13" s="1824"/>
    </row>
    <row r="14" spans="1:3" ht="20.45" customHeight="1">
      <c r="A14" s="1006" t="s">
        <v>158</v>
      </c>
      <c r="B14" s="1006" t="s">
        <v>153</v>
      </c>
      <c r="C14" s="1006" t="s">
        <v>154</v>
      </c>
    </row>
    <row r="15" spans="1:3" ht="20.45" customHeight="1">
      <c r="A15" s="1004" t="s">
        <v>220</v>
      </c>
      <c r="B15" s="1002" t="s">
        <v>221</v>
      </c>
      <c r="C15" s="1004">
        <v>29</v>
      </c>
    </row>
    <row r="16" spans="1:3" ht="20.45" customHeight="1">
      <c r="A16" s="1004" t="s">
        <v>105</v>
      </c>
      <c r="B16" s="1002" t="s">
        <v>106</v>
      </c>
      <c r="C16" s="1004">
        <v>30</v>
      </c>
    </row>
    <row r="17" spans="1:3" ht="20.45" customHeight="1">
      <c r="A17" s="1004" t="s">
        <v>108</v>
      </c>
      <c r="B17" s="1002" t="s">
        <v>109</v>
      </c>
      <c r="C17" s="1004">
        <v>31</v>
      </c>
    </row>
    <row r="18" spans="1:3" ht="20.45" customHeight="1">
      <c r="A18" s="1004" t="s">
        <v>111</v>
      </c>
      <c r="B18" s="1002" t="s">
        <v>2486</v>
      </c>
      <c r="C18" s="1004">
        <v>32</v>
      </c>
    </row>
    <row r="19" spans="1:3" ht="20.45" customHeight="1">
      <c r="A19" s="1004" t="s">
        <v>113</v>
      </c>
      <c r="B19" s="1002" t="s">
        <v>2487</v>
      </c>
      <c r="C19" s="1004">
        <v>33</v>
      </c>
    </row>
    <row r="20" spans="1:3" ht="20.45" customHeight="1">
      <c r="A20" s="1004" t="s">
        <v>115</v>
      </c>
      <c r="B20" s="1002" t="s">
        <v>2488</v>
      </c>
      <c r="C20" s="1004">
        <v>34</v>
      </c>
    </row>
    <row r="21" spans="1:3" ht="30.75" customHeight="1">
      <c r="A21" s="1004" t="s">
        <v>124</v>
      </c>
      <c r="B21" s="1002" t="s">
        <v>598</v>
      </c>
      <c r="C21" s="1004">
        <v>35</v>
      </c>
    </row>
    <row r="22" spans="1:3" ht="33.75" customHeight="1">
      <c r="A22" s="1004" t="s">
        <v>129</v>
      </c>
      <c r="B22" s="1003" t="s">
        <v>203</v>
      </c>
      <c r="C22" s="1004">
        <v>36</v>
      </c>
    </row>
    <row r="23" spans="1:3" ht="20.45" customHeight="1">
      <c r="A23" s="1004" t="s">
        <v>131</v>
      </c>
      <c r="B23" s="1002" t="s">
        <v>1611</v>
      </c>
      <c r="C23" s="1004">
        <v>37</v>
      </c>
    </row>
    <row r="24" spans="1:3" ht="20.45" customHeight="1">
      <c r="A24" s="1004" t="s">
        <v>1197</v>
      </c>
      <c r="B24" s="1002" t="s">
        <v>825</v>
      </c>
      <c r="C24" s="1008" t="s">
        <v>3973</v>
      </c>
    </row>
    <row r="25" spans="1:3" ht="20.45" customHeight="1">
      <c r="A25" s="1004" t="s">
        <v>14</v>
      </c>
      <c r="B25" s="1002" t="s">
        <v>930</v>
      </c>
      <c r="C25" s="1008" t="s">
        <v>3974</v>
      </c>
    </row>
    <row r="26" spans="1:3" ht="20.45" customHeight="1">
      <c r="A26" s="1004" t="s">
        <v>1144</v>
      </c>
      <c r="B26" s="1002" t="s">
        <v>933</v>
      </c>
      <c r="C26" s="1008" t="s">
        <v>3975</v>
      </c>
    </row>
    <row r="27" spans="1:3" ht="20.45" customHeight="1">
      <c r="A27" s="1004" t="s">
        <v>839</v>
      </c>
      <c r="B27" s="1002" t="s">
        <v>291</v>
      </c>
      <c r="C27" s="1004">
        <v>45</v>
      </c>
    </row>
    <row r="28" spans="1:3" ht="20.45" customHeight="1">
      <c r="A28" s="1004" t="s">
        <v>1682</v>
      </c>
      <c r="B28" s="1002" t="s">
        <v>2489</v>
      </c>
      <c r="C28" s="1615" t="s">
        <v>3976</v>
      </c>
    </row>
    <row r="29" spans="1:3" ht="20.45" customHeight="1">
      <c r="A29" s="1004" t="s">
        <v>1684</v>
      </c>
      <c r="B29" s="1002" t="s">
        <v>1591</v>
      </c>
      <c r="C29" s="1004">
        <v>48</v>
      </c>
    </row>
    <row r="30" spans="1:3" ht="32.25" customHeight="1">
      <c r="A30" s="1004" t="s">
        <v>600</v>
      </c>
      <c r="B30" s="1002" t="s">
        <v>924</v>
      </c>
      <c r="C30" s="1004">
        <v>49</v>
      </c>
    </row>
    <row r="31" spans="1:3" ht="20.45" customHeight="1">
      <c r="A31" s="1004" t="s">
        <v>205</v>
      </c>
      <c r="B31" s="1002" t="s">
        <v>927</v>
      </c>
      <c r="C31" s="1004">
        <v>50</v>
      </c>
    </row>
    <row r="32" spans="1:3" ht="20.45" customHeight="1">
      <c r="A32" s="1004" t="s">
        <v>824</v>
      </c>
      <c r="B32" s="1002" t="s">
        <v>863</v>
      </c>
      <c r="C32" s="1004">
        <v>51</v>
      </c>
    </row>
    <row r="33" spans="1:3" ht="20.45" customHeight="1">
      <c r="A33" s="1004" t="s">
        <v>827</v>
      </c>
      <c r="B33" s="1002" t="s">
        <v>329</v>
      </c>
      <c r="C33" s="1615" t="s">
        <v>3977</v>
      </c>
    </row>
    <row r="34" spans="1:3" ht="20.45" customHeight="1">
      <c r="A34" s="1004" t="s">
        <v>929</v>
      </c>
      <c r="B34" s="1002" t="s">
        <v>330</v>
      </c>
      <c r="C34" s="1004">
        <v>54</v>
      </c>
    </row>
    <row r="35" spans="1:3" ht="20.45" customHeight="1">
      <c r="A35" s="1004" t="s">
        <v>932</v>
      </c>
      <c r="B35" s="1002" t="s">
        <v>331</v>
      </c>
      <c r="C35" s="1004">
        <v>55</v>
      </c>
    </row>
    <row r="36" spans="1:3" ht="20.45" customHeight="1">
      <c r="A36" s="1004" t="s">
        <v>935</v>
      </c>
      <c r="B36" s="1002" t="s">
        <v>332</v>
      </c>
      <c r="C36" s="1004">
        <v>56</v>
      </c>
    </row>
    <row r="37" spans="1:3" ht="20.45" customHeight="1">
      <c r="A37" s="1006" t="s">
        <v>158</v>
      </c>
      <c r="B37" s="1006" t="s">
        <v>153</v>
      </c>
      <c r="C37" s="1006" t="s">
        <v>154</v>
      </c>
    </row>
    <row r="38" spans="1:3" ht="20.45" customHeight="1">
      <c r="A38" s="1004" t="s">
        <v>293</v>
      </c>
      <c r="B38" s="1002" t="s">
        <v>1039</v>
      </c>
      <c r="C38" s="1004">
        <v>57</v>
      </c>
    </row>
    <row r="39" spans="1:3" ht="20.45" customHeight="1">
      <c r="A39" s="1004" t="s">
        <v>2491</v>
      </c>
      <c r="B39" s="1002" t="s">
        <v>328</v>
      </c>
      <c r="C39" s="1004">
        <v>58</v>
      </c>
    </row>
    <row r="40" spans="1:3" ht="20.45" customHeight="1">
      <c r="A40" s="1004" t="s">
        <v>295</v>
      </c>
      <c r="B40" s="1002" t="s">
        <v>2490</v>
      </c>
      <c r="C40" s="1004">
        <v>59</v>
      </c>
    </row>
    <row r="41" spans="1:3" ht="20.45" customHeight="1">
      <c r="A41" s="1004" t="s">
        <v>297</v>
      </c>
      <c r="B41" s="1002" t="s">
        <v>924</v>
      </c>
      <c r="C41" s="1004">
        <v>60</v>
      </c>
    </row>
    <row r="42" spans="1:3" ht="20.45" customHeight="1">
      <c r="A42" s="1004" t="s">
        <v>1593</v>
      </c>
      <c r="B42" s="1002" t="s">
        <v>2492</v>
      </c>
      <c r="C42" s="1004">
        <v>61</v>
      </c>
    </row>
    <row r="43" spans="1:3" ht="20.45" customHeight="1">
      <c r="A43" s="1521" t="s">
        <v>926</v>
      </c>
      <c r="B43" s="1002" t="s">
        <v>2493</v>
      </c>
      <c r="C43" s="1615" t="s">
        <v>3978</v>
      </c>
    </row>
    <row r="44" spans="1:3" ht="20.45" customHeight="1">
      <c r="A44" s="1521"/>
      <c r="B44" s="1003" t="s">
        <v>4385</v>
      </c>
      <c r="C44" s="1821" t="s">
        <v>4384</v>
      </c>
    </row>
    <row r="45" spans="1:3" ht="15">
      <c r="A45" s="1824" t="s">
        <v>157</v>
      </c>
      <c r="B45" s="1824"/>
      <c r="C45" s="1824"/>
    </row>
    <row r="46" spans="1:3" ht="24" customHeight="1">
      <c r="A46" s="1006" t="s">
        <v>158</v>
      </c>
      <c r="B46" s="1006" t="s">
        <v>153</v>
      </c>
      <c r="C46" s="1006" t="s">
        <v>154</v>
      </c>
    </row>
    <row r="47" spans="1:3" ht="19.5" customHeight="1">
      <c r="A47" s="1004" t="s">
        <v>1653</v>
      </c>
      <c r="B47" s="1002" t="s">
        <v>1654</v>
      </c>
      <c r="C47" s="1004">
        <v>1</v>
      </c>
    </row>
    <row r="48" spans="1:3" ht="19.5" customHeight="1">
      <c r="A48" s="1004" t="s">
        <v>1656</v>
      </c>
      <c r="B48" s="1002" t="s">
        <v>1184</v>
      </c>
      <c r="C48" s="1004">
        <v>2</v>
      </c>
    </row>
    <row r="49" spans="1:3" ht="19.5" customHeight="1">
      <c r="A49" s="1004" t="s">
        <v>1658</v>
      </c>
      <c r="B49" s="1002" t="s">
        <v>1659</v>
      </c>
      <c r="C49" s="1004">
        <v>3</v>
      </c>
    </row>
    <row r="50" spans="1:3" ht="19.5" customHeight="1">
      <c r="A50" s="1004" t="s">
        <v>1661</v>
      </c>
      <c r="B50" s="1002" t="s">
        <v>1662</v>
      </c>
      <c r="C50" s="1004">
        <v>4</v>
      </c>
    </row>
    <row r="51" spans="1:3" ht="19.5" customHeight="1">
      <c r="A51" s="1004" t="s">
        <v>1664</v>
      </c>
      <c r="B51" s="1002" t="s">
        <v>1665</v>
      </c>
      <c r="C51" s="1004">
        <v>5</v>
      </c>
    </row>
    <row r="52" spans="1:3" ht="19.5" customHeight="1">
      <c r="A52" s="1004" t="s">
        <v>1667</v>
      </c>
      <c r="B52" s="1002" t="s">
        <v>1668</v>
      </c>
      <c r="C52" s="1004">
        <v>6</v>
      </c>
    </row>
    <row r="53" spans="1:3" ht="19.5" customHeight="1">
      <c r="A53" s="1004" t="s">
        <v>1670</v>
      </c>
      <c r="B53" s="1002" t="s">
        <v>1671</v>
      </c>
      <c r="C53" s="1004">
        <v>7</v>
      </c>
    </row>
    <row r="54" spans="1:3" ht="19.5" customHeight="1">
      <c r="A54" s="1004" t="s">
        <v>1673</v>
      </c>
      <c r="B54" s="1002" t="s">
        <v>1674</v>
      </c>
      <c r="C54" s="1007" t="s">
        <v>4367</v>
      </c>
    </row>
    <row r="55" spans="1:3" ht="37.5" customHeight="1">
      <c r="A55" s="1004" t="s">
        <v>1676</v>
      </c>
      <c r="B55" s="1002" t="s">
        <v>1055</v>
      </c>
      <c r="C55" s="1008" t="s">
        <v>4368</v>
      </c>
    </row>
    <row r="56" spans="1:3" ht="19.5" customHeight="1">
      <c r="A56" s="1004" t="s">
        <v>1057</v>
      </c>
      <c r="B56" s="1002" t="s">
        <v>2476</v>
      </c>
      <c r="C56" s="1004">
        <v>400</v>
      </c>
    </row>
    <row r="57" spans="1:3" ht="19.5" customHeight="1">
      <c r="A57" s="1004" t="s">
        <v>856</v>
      </c>
      <c r="B57" s="1002" t="s">
        <v>427</v>
      </c>
      <c r="C57" s="1787" t="s">
        <v>4370</v>
      </c>
    </row>
    <row r="58" spans="1:3" ht="19.5" customHeight="1">
      <c r="A58" s="1004" t="s">
        <v>429</v>
      </c>
      <c r="B58" s="1002" t="s">
        <v>430</v>
      </c>
      <c r="C58" s="1004">
        <v>441</v>
      </c>
    </row>
    <row r="59" spans="1:3" ht="19.5" customHeight="1">
      <c r="A59" s="1004" t="s">
        <v>1583</v>
      </c>
      <c r="B59" s="1002" t="s">
        <v>1584</v>
      </c>
      <c r="C59" s="1004">
        <v>442</v>
      </c>
    </row>
    <row r="60" spans="1:3" ht="19.5" customHeight="1">
      <c r="A60" s="1004" t="s">
        <v>1586</v>
      </c>
      <c r="B60" s="1002" t="s">
        <v>665</v>
      </c>
      <c r="C60" s="1004">
        <v>443</v>
      </c>
    </row>
    <row r="61" spans="1:3" ht="19.5" customHeight="1">
      <c r="A61" s="1004" t="s">
        <v>667</v>
      </c>
      <c r="B61" s="1003" t="s">
        <v>668</v>
      </c>
      <c r="C61" s="1004">
        <v>444</v>
      </c>
    </row>
    <row r="62" spans="1:3" ht="19.5" customHeight="1">
      <c r="A62" s="1004" t="s">
        <v>2478</v>
      </c>
      <c r="B62" s="1003" t="s">
        <v>2477</v>
      </c>
      <c r="C62" s="1004">
        <v>445</v>
      </c>
    </row>
    <row r="63" spans="1:3" ht="19.5" customHeight="1">
      <c r="A63" s="1004" t="s">
        <v>2479</v>
      </c>
      <c r="B63" s="1003" t="s">
        <v>2480</v>
      </c>
      <c r="C63" s="1787" t="s">
        <v>4371</v>
      </c>
    </row>
    <row r="64" spans="1:3" ht="19.5" customHeight="1">
      <c r="A64" s="1004"/>
      <c r="B64" s="1002" t="s">
        <v>156</v>
      </c>
      <c r="C64" s="1787" t="s">
        <v>4372</v>
      </c>
    </row>
  </sheetData>
  <mergeCells count="4">
    <mergeCell ref="A2:C2"/>
    <mergeCell ref="A1:C1"/>
    <mergeCell ref="A13:C13"/>
    <mergeCell ref="A45:C45"/>
  </mergeCells>
  <phoneticPr fontId="0" type="noConversion"/>
  <printOptions horizontalCentered="1"/>
  <pageMargins left="0.16" right="0.22" top="0.43307086614173201" bottom="0.62992125984252001" header="0.27559055118110198" footer="0.35433070866141703"/>
  <pageSetup paperSize="9" orientation="portrait" r:id="rId1"/>
  <headerFooter alignWithMargins="0"/>
  <rowBreaks count="1" manualBreakCount="1">
    <brk id="36" max="16383" man="1"/>
  </rowBreaks>
</worksheet>
</file>

<file path=xl/worksheets/sheet4.xml><?xml version="1.0" encoding="utf-8"?>
<worksheet xmlns="http://schemas.openxmlformats.org/spreadsheetml/2006/main" xmlns:r="http://schemas.openxmlformats.org/officeDocument/2006/relationships">
  <sheetPr>
    <tabColor rgb="FFFFFF00"/>
  </sheetPr>
  <dimension ref="A1:BB82"/>
  <sheetViews>
    <sheetView view="pageBreakPreview" zoomScaleSheetLayoutView="100" workbookViewId="0">
      <pane xSplit="2" ySplit="6" topLeftCell="C7" activePane="bottomRight" state="frozen"/>
      <selection activeCell="L19" sqref="L19"/>
      <selection pane="topRight" activeCell="L19" sqref="L19"/>
      <selection pane="bottomLeft" activeCell="L19" sqref="L19"/>
      <selection pane="bottomRight" activeCell="D32" sqref="D32"/>
    </sheetView>
  </sheetViews>
  <sheetFormatPr defaultColWidth="14.7109375" defaultRowHeight="15"/>
  <cols>
    <col min="1" max="1" width="6" style="1078" customWidth="1"/>
    <col min="2" max="2" width="31.140625" style="1078" customWidth="1"/>
    <col min="3" max="3" width="10.140625" style="1078" customWidth="1"/>
    <col min="4" max="4" width="15.42578125" style="1078" customWidth="1"/>
    <col min="5" max="5" width="13.42578125" style="1078" customWidth="1"/>
    <col min="6" max="6" width="11.7109375" style="1078" bestFit="1" customWidth="1"/>
    <col min="7" max="7" width="15.42578125" style="1078" customWidth="1"/>
    <col min="8" max="8" width="13.5703125" style="1078" customWidth="1"/>
    <col min="9" max="9" width="12" style="1078" customWidth="1"/>
    <col min="10" max="10" width="11.5703125" style="1078" customWidth="1"/>
    <col min="11" max="11" width="13.140625" style="1078" customWidth="1"/>
    <col min="12" max="12" width="10.7109375" style="1078" customWidth="1"/>
    <col min="13" max="13" width="15.42578125" style="1078" customWidth="1"/>
    <col min="14" max="14" width="12.28515625" style="1078" customWidth="1"/>
    <col min="15" max="15" width="11.7109375" style="1078" customWidth="1"/>
    <col min="16" max="16" width="10.7109375" style="1078" customWidth="1"/>
    <col min="17" max="17" width="16.7109375" style="1078" customWidth="1"/>
    <col min="18" max="16384" width="14.7109375" style="1078"/>
  </cols>
  <sheetData>
    <row r="1" spans="1:54" ht="18">
      <c r="B1" s="1079" t="s">
        <v>1940</v>
      </c>
      <c r="C1" s="1080"/>
      <c r="D1" s="1080"/>
      <c r="E1" s="1080"/>
      <c r="F1" s="1080"/>
      <c r="G1" s="1080"/>
      <c r="H1" s="1080"/>
      <c r="I1" s="1080"/>
      <c r="J1" s="1080"/>
      <c r="K1" s="1080"/>
      <c r="L1" s="1080"/>
      <c r="M1" s="1080"/>
      <c r="N1" s="1080"/>
      <c r="O1" s="1081" t="s">
        <v>242</v>
      </c>
      <c r="P1" s="1082" t="s">
        <v>1939</v>
      </c>
    </row>
    <row r="2" spans="1:54" ht="20.25" customHeight="1">
      <c r="A2" s="1826" t="s">
        <v>1938</v>
      </c>
      <c r="B2" s="1826"/>
      <c r="C2" s="1826"/>
      <c r="D2" s="1826"/>
      <c r="E2" s="1826"/>
      <c r="F2" s="1826"/>
      <c r="G2" s="1826"/>
      <c r="H2" s="1826"/>
      <c r="I2" s="1826"/>
      <c r="J2" s="1826"/>
      <c r="K2" s="1826"/>
      <c r="L2" s="1826"/>
      <c r="M2" s="1826"/>
      <c r="N2" s="1826"/>
      <c r="O2" s="1826"/>
      <c r="P2" s="1826"/>
    </row>
    <row r="3" spans="1:54" ht="10.5" customHeight="1">
      <c r="B3" s="1083"/>
      <c r="C3" s="1083"/>
      <c r="D3" s="1083"/>
      <c r="E3" s="1083"/>
      <c r="F3" s="1083"/>
      <c r="G3" s="1083"/>
      <c r="H3" s="1084"/>
      <c r="I3" s="1083"/>
      <c r="J3" s="1083"/>
      <c r="K3" s="1083"/>
      <c r="O3" s="1083"/>
      <c r="P3" s="1083"/>
    </row>
    <row r="4" spans="1:54" ht="15.75">
      <c r="A4" s="1827" t="s">
        <v>1933</v>
      </c>
      <c r="B4" s="1827" t="s">
        <v>1515</v>
      </c>
      <c r="C4" s="1828" t="s">
        <v>1937</v>
      </c>
      <c r="D4" s="1828"/>
      <c r="E4" s="1828"/>
      <c r="F4" s="1828"/>
      <c r="G4" s="1828" t="s">
        <v>1936</v>
      </c>
      <c r="H4" s="1828"/>
      <c r="I4" s="1828"/>
      <c r="J4" s="1828" t="s">
        <v>1935</v>
      </c>
      <c r="K4" s="1828"/>
      <c r="L4" s="1828"/>
      <c r="M4" s="1828" t="s">
        <v>1934</v>
      </c>
      <c r="N4" s="1828"/>
      <c r="O4" s="1828"/>
      <c r="P4" s="1828"/>
    </row>
    <row r="5" spans="1:54" s="1087" customFormat="1" ht="47.25" customHeight="1">
      <c r="A5" s="1827"/>
      <c r="B5" s="1827"/>
      <c r="C5" s="1085" t="s">
        <v>1932</v>
      </c>
      <c r="D5" s="1085" t="s">
        <v>1931</v>
      </c>
      <c r="E5" s="1085" t="s">
        <v>2250</v>
      </c>
      <c r="F5" s="1085" t="s">
        <v>1928</v>
      </c>
      <c r="G5" s="1085" t="s">
        <v>1930</v>
      </c>
      <c r="H5" s="1085" t="s">
        <v>2251</v>
      </c>
      <c r="I5" s="1085" t="s">
        <v>1928</v>
      </c>
      <c r="J5" s="1085" t="s">
        <v>2252</v>
      </c>
      <c r="K5" s="1085" t="s">
        <v>1928</v>
      </c>
      <c r="L5" s="1085" t="s">
        <v>1927</v>
      </c>
      <c r="M5" s="1085" t="s">
        <v>1929</v>
      </c>
      <c r="N5" s="1085" t="s">
        <v>2251</v>
      </c>
      <c r="O5" s="1085" t="s">
        <v>1928</v>
      </c>
      <c r="P5" s="1085" t="s">
        <v>1927</v>
      </c>
      <c r="Q5" s="1086"/>
      <c r="R5" s="1086"/>
      <c r="S5" s="1086"/>
      <c r="T5" s="1086"/>
      <c r="U5" s="1086"/>
      <c r="V5" s="1086"/>
      <c r="W5" s="1086"/>
      <c r="X5" s="1086"/>
      <c r="Y5" s="1086"/>
      <c r="Z5" s="1086"/>
      <c r="AA5" s="1086"/>
      <c r="AB5" s="1086"/>
      <c r="AC5" s="1086"/>
      <c r="AD5" s="1086"/>
      <c r="AE5" s="1086"/>
      <c r="AF5" s="1086"/>
      <c r="AG5" s="1086"/>
      <c r="AH5" s="1086"/>
      <c r="AI5" s="1086"/>
      <c r="AJ5" s="1086"/>
      <c r="AK5" s="1086"/>
      <c r="AL5" s="1086"/>
      <c r="AM5" s="1086"/>
      <c r="AN5" s="1086"/>
      <c r="AO5" s="1086"/>
      <c r="AP5" s="1086"/>
      <c r="AQ5" s="1086"/>
      <c r="AR5" s="1086"/>
      <c r="AS5" s="1086"/>
      <c r="AT5" s="1086"/>
      <c r="AU5" s="1086"/>
      <c r="AV5" s="1086"/>
      <c r="AW5" s="1086"/>
      <c r="AX5" s="1086"/>
      <c r="AY5" s="1086"/>
      <c r="AZ5" s="1086"/>
      <c r="BA5" s="1086"/>
      <c r="BB5" s="1086"/>
    </row>
    <row r="6" spans="1:54" ht="11.25" customHeight="1">
      <c r="A6" s="1088">
        <v>1</v>
      </c>
      <c r="B6" s="1088">
        <v>2</v>
      </c>
      <c r="C6" s="1088">
        <v>3</v>
      </c>
      <c r="D6" s="1088">
        <v>4</v>
      </c>
      <c r="E6" s="1088">
        <v>5</v>
      </c>
      <c r="F6" s="1088">
        <v>6</v>
      </c>
      <c r="G6" s="1088">
        <v>7</v>
      </c>
      <c r="H6" s="1088">
        <v>8</v>
      </c>
      <c r="I6" s="1088">
        <v>9</v>
      </c>
      <c r="J6" s="1088">
        <v>10</v>
      </c>
      <c r="K6" s="1088">
        <v>11</v>
      </c>
      <c r="L6" s="1088">
        <v>12</v>
      </c>
      <c r="M6" s="1088">
        <v>13</v>
      </c>
      <c r="N6" s="1088">
        <v>14</v>
      </c>
      <c r="O6" s="1088">
        <v>15</v>
      </c>
      <c r="P6" s="1088">
        <v>16</v>
      </c>
      <c r="Q6" s="1089"/>
      <c r="R6" s="1089"/>
      <c r="S6" s="1089"/>
      <c r="T6" s="1089"/>
      <c r="U6" s="1089"/>
      <c r="V6" s="1089"/>
      <c r="W6" s="1089"/>
      <c r="X6" s="1089"/>
      <c r="Y6" s="1089"/>
      <c r="Z6" s="1089"/>
      <c r="AA6" s="1089"/>
      <c r="AB6" s="1089"/>
      <c r="AC6" s="1089"/>
      <c r="AD6" s="1089"/>
      <c r="AE6" s="1089"/>
      <c r="AF6" s="1089"/>
      <c r="AG6" s="1089"/>
      <c r="AH6" s="1089"/>
      <c r="AI6" s="1089"/>
      <c r="AJ6" s="1089"/>
      <c r="AK6" s="1089"/>
      <c r="AL6" s="1089"/>
      <c r="AM6" s="1089"/>
      <c r="AN6" s="1089"/>
      <c r="AO6" s="1089"/>
      <c r="AP6" s="1089"/>
      <c r="AQ6" s="1089"/>
      <c r="AR6" s="1089"/>
      <c r="AS6" s="1089"/>
      <c r="AT6" s="1089"/>
      <c r="AU6" s="1089"/>
      <c r="AV6" s="1089"/>
      <c r="AW6" s="1089"/>
      <c r="AX6" s="1089"/>
      <c r="AY6" s="1089"/>
      <c r="AZ6" s="1089"/>
      <c r="BA6" s="1089"/>
      <c r="BB6" s="1089"/>
    </row>
    <row r="7" spans="1:54" ht="23.25" customHeight="1">
      <c r="A7" s="1090"/>
      <c r="B7" s="1088" t="s">
        <v>813</v>
      </c>
      <c r="C7" s="1091"/>
      <c r="D7" s="1088"/>
      <c r="E7" s="1088"/>
      <c r="F7" s="1088"/>
      <c r="G7" s="1088"/>
      <c r="H7" s="1088"/>
      <c r="I7" s="1092"/>
      <c r="J7" s="1088"/>
      <c r="K7" s="1093"/>
      <c r="L7" s="1088"/>
      <c r="M7" s="1088"/>
      <c r="N7" s="1088"/>
      <c r="O7" s="1088"/>
      <c r="P7" s="1088"/>
      <c r="Q7" s="1089"/>
      <c r="R7" s="1089"/>
      <c r="S7" s="1089"/>
      <c r="T7" s="1089"/>
      <c r="U7" s="1089"/>
      <c r="V7" s="1089"/>
      <c r="W7" s="1089"/>
      <c r="X7" s="1089"/>
      <c r="Y7" s="1089"/>
      <c r="Z7" s="1089"/>
      <c r="AA7" s="1089"/>
      <c r="AB7" s="1089"/>
      <c r="AC7" s="1089"/>
      <c r="AD7" s="1089"/>
      <c r="AE7" s="1089"/>
      <c r="AF7" s="1089"/>
      <c r="AG7" s="1089"/>
      <c r="AH7" s="1089"/>
      <c r="AI7" s="1089"/>
      <c r="AJ7" s="1089"/>
      <c r="AK7" s="1089"/>
      <c r="AL7" s="1089"/>
      <c r="AM7" s="1089"/>
      <c r="AN7" s="1089"/>
      <c r="AO7" s="1089"/>
      <c r="AP7" s="1089"/>
      <c r="AQ7" s="1089"/>
      <c r="AR7" s="1089"/>
      <c r="AS7" s="1089"/>
      <c r="AT7" s="1089"/>
      <c r="AU7" s="1089"/>
      <c r="AV7" s="1089"/>
      <c r="AW7" s="1089"/>
      <c r="AX7" s="1089"/>
      <c r="AY7" s="1089"/>
      <c r="AZ7" s="1089"/>
      <c r="BA7" s="1089"/>
      <c r="BB7" s="1089"/>
    </row>
    <row r="8" spans="1:54" ht="23.25" customHeight="1">
      <c r="A8" s="1091">
        <v>1</v>
      </c>
      <c r="B8" s="1090" t="s">
        <v>1274</v>
      </c>
      <c r="C8" s="1091" t="s">
        <v>218</v>
      </c>
      <c r="D8" s="1094"/>
      <c r="E8" s="1095"/>
      <c r="F8" s="1095"/>
      <c r="G8" s="1095"/>
      <c r="H8" s="1094"/>
      <c r="I8" s="1095"/>
      <c r="J8" s="1095"/>
      <c r="K8" s="1096"/>
      <c r="L8" s="695"/>
      <c r="M8" s="1095"/>
      <c r="N8" s="1095"/>
      <c r="O8" s="1096"/>
      <c r="P8" s="695"/>
      <c r="Q8" s="1089"/>
      <c r="R8" s="1089"/>
      <c r="S8" s="1089"/>
      <c r="T8" s="1089"/>
      <c r="U8" s="1089"/>
      <c r="V8" s="1089"/>
      <c r="W8" s="1089"/>
      <c r="X8" s="1089"/>
      <c r="Y8" s="1089"/>
      <c r="Z8" s="1089"/>
      <c r="AA8" s="1089"/>
      <c r="AB8" s="1089"/>
      <c r="AC8" s="1089"/>
      <c r="AD8" s="1089"/>
      <c r="AE8" s="1089"/>
      <c r="AF8" s="1089"/>
      <c r="AG8" s="1089"/>
      <c r="AH8" s="1089"/>
      <c r="AI8" s="1089"/>
      <c r="AJ8" s="1089"/>
      <c r="AK8" s="1089"/>
      <c r="AL8" s="1089"/>
      <c r="AM8" s="1089"/>
      <c r="AN8" s="1089"/>
      <c r="AO8" s="1089"/>
      <c r="AP8" s="1089"/>
      <c r="AQ8" s="1089"/>
      <c r="AR8" s="1089"/>
      <c r="AS8" s="1089"/>
      <c r="AT8" s="1089"/>
      <c r="AU8" s="1089"/>
      <c r="AV8" s="1089"/>
      <c r="AW8" s="1089"/>
      <c r="AX8" s="1089"/>
      <c r="AY8" s="1089"/>
      <c r="AZ8" s="1089"/>
      <c r="BA8" s="1089"/>
      <c r="BB8" s="1089"/>
    </row>
    <row r="9" spans="1:54" ht="23.25" customHeight="1">
      <c r="A9" s="1091"/>
      <c r="B9" s="1091" t="s">
        <v>808</v>
      </c>
      <c r="C9" s="1090"/>
      <c r="D9" s="1095">
        <v>147423</v>
      </c>
      <c r="E9" s="1095">
        <v>15994</v>
      </c>
      <c r="F9" s="1096">
        <v>46.023000000000003</v>
      </c>
      <c r="G9" s="1095">
        <v>143215</v>
      </c>
      <c r="H9" s="1095">
        <v>20953</v>
      </c>
      <c r="I9" s="1095">
        <v>22.388000000000002</v>
      </c>
      <c r="J9" s="1095">
        <v>24861</v>
      </c>
      <c r="K9" s="1096">
        <v>48.783000000000001</v>
      </c>
      <c r="L9" s="695">
        <f>+(K9-F9)/F9</f>
        <v>5.9970014992503699E-2</v>
      </c>
      <c r="M9" s="1095">
        <v>146644</v>
      </c>
      <c r="N9" s="1095">
        <v>21454</v>
      </c>
      <c r="O9" s="1096">
        <v>48.545000000000002</v>
      </c>
      <c r="P9" s="695">
        <f>+(O9-K9)/K9</f>
        <v>-4.8787487444396519E-3</v>
      </c>
      <c r="Q9" s="1089"/>
      <c r="R9" s="1089"/>
      <c r="S9" s="1089"/>
      <c r="T9" s="1089"/>
      <c r="U9" s="1089"/>
      <c r="V9" s="1089"/>
      <c r="W9" s="1089"/>
      <c r="X9" s="1089"/>
      <c r="Y9" s="1089"/>
      <c r="Z9" s="1089"/>
      <c r="AA9" s="1089"/>
      <c r="AB9" s="1089"/>
      <c r="AC9" s="1089"/>
      <c r="AD9" s="1089"/>
      <c r="AE9" s="1089"/>
      <c r="AF9" s="1089"/>
      <c r="AG9" s="1089"/>
      <c r="AH9" s="1089"/>
      <c r="AI9" s="1089"/>
      <c r="AJ9" s="1089"/>
      <c r="AK9" s="1089"/>
      <c r="AL9" s="1089"/>
      <c r="AM9" s="1089"/>
      <c r="AN9" s="1089"/>
      <c r="AO9" s="1089"/>
      <c r="AP9" s="1089"/>
      <c r="AQ9" s="1089"/>
      <c r="AR9" s="1089"/>
      <c r="AS9" s="1089"/>
      <c r="AT9" s="1089"/>
      <c r="AU9" s="1089"/>
      <c r="AV9" s="1089"/>
      <c r="AW9" s="1089"/>
      <c r="AX9" s="1089"/>
      <c r="AY9" s="1089"/>
      <c r="AZ9" s="1089"/>
      <c r="BA9" s="1089"/>
      <c r="BB9" s="1089"/>
    </row>
    <row r="10" spans="1:54" ht="23.25" customHeight="1">
      <c r="A10" s="1091"/>
      <c r="B10" s="1091" t="s">
        <v>290</v>
      </c>
      <c r="C10" s="1090"/>
      <c r="D10" s="1095">
        <v>1259956</v>
      </c>
      <c r="E10" s="1094">
        <v>1298085</v>
      </c>
      <c r="F10" s="1096">
        <v>1343.2909999999999</v>
      </c>
      <c r="G10" s="1095">
        <v>1453606</v>
      </c>
      <c r="H10" s="1094">
        <v>1472727</v>
      </c>
      <c r="I10" s="1095">
        <v>768.71199999999999</v>
      </c>
      <c r="J10" s="1095">
        <v>1574725</v>
      </c>
      <c r="K10" s="1096">
        <v>1685.404</v>
      </c>
      <c r="L10" s="695">
        <f>+(K10-F10)/F10</f>
        <v>0.25468271580766944</v>
      </c>
      <c r="M10" s="1095">
        <v>1709001</v>
      </c>
      <c r="N10" s="1095">
        <v>1731481</v>
      </c>
      <c r="O10" s="1096">
        <v>1935.12</v>
      </c>
      <c r="P10" s="695">
        <f>+(O10-K10)/K10</f>
        <v>0.1481638823688563</v>
      </c>
      <c r="Q10" s="1602"/>
      <c r="R10" s="1602"/>
      <c r="S10" s="1602"/>
      <c r="T10" s="1089"/>
      <c r="U10" s="1089"/>
      <c r="V10" s="1089"/>
      <c r="W10" s="1089"/>
      <c r="X10" s="1089"/>
      <c r="Y10" s="1089"/>
      <c r="Z10" s="1089"/>
      <c r="AA10" s="1089"/>
      <c r="AB10" s="1089"/>
      <c r="AC10" s="1089"/>
      <c r="AD10" s="1089"/>
      <c r="AE10" s="1089"/>
      <c r="AF10" s="1089"/>
      <c r="AG10" s="1089"/>
      <c r="AH10" s="1089"/>
      <c r="AI10" s="1089"/>
      <c r="AJ10" s="1089"/>
      <c r="AK10" s="1089"/>
      <c r="AL10" s="1089"/>
      <c r="AM10" s="1089"/>
      <c r="AN10" s="1089"/>
      <c r="AO10" s="1089"/>
      <c r="AP10" s="1089"/>
      <c r="AQ10" s="1089"/>
      <c r="AR10" s="1089"/>
      <c r="AS10" s="1089"/>
      <c r="AT10" s="1089"/>
      <c r="AU10" s="1089"/>
      <c r="AV10" s="1089"/>
      <c r="AW10" s="1089"/>
      <c r="AX10" s="1089"/>
      <c r="AY10" s="1089"/>
      <c r="AZ10" s="1089"/>
      <c r="BA10" s="1089"/>
      <c r="BB10" s="1089"/>
    </row>
    <row r="11" spans="1:54" ht="23.25" customHeight="1">
      <c r="A11" s="1091"/>
      <c r="B11" s="1091" t="s">
        <v>459</v>
      </c>
      <c r="C11" s="1090"/>
      <c r="D11" s="1092"/>
      <c r="E11" s="1092"/>
      <c r="F11" s="1097">
        <f>+'T-2_18-19'!F43</f>
        <v>783.01099999999997</v>
      </c>
      <c r="G11" s="1092"/>
      <c r="H11" s="1092"/>
      <c r="I11" s="1092">
        <f>+'T-2'!F43</f>
        <v>429.096</v>
      </c>
      <c r="J11" s="1092"/>
      <c r="K11" s="1097">
        <f>+I11/I10*K10</f>
        <v>940.79462111167777</v>
      </c>
      <c r="L11" s="1092"/>
      <c r="M11" s="1092"/>
      <c r="N11" s="1092"/>
      <c r="O11" s="1097">
        <f>+K11/K10*O10</f>
        <v>1080.1864046873211</v>
      </c>
      <c r="P11" s="1092"/>
      <c r="Q11" s="1089"/>
      <c r="R11" s="1602"/>
      <c r="S11" s="1602"/>
      <c r="T11" s="1089"/>
      <c r="U11" s="1089"/>
      <c r="V11" s="1089"/>
      <c r="W11" s="1089"/>
      <c r="X11" s="1089"/>
      <c r="Y11" s="1089"/>
      <c r="Z11" s="1089"/>
      <c r="AA11" s="1089"/>
      <c r="AB11" s="1089"/>
      <c r="AC11" s="1089"/>
      <c r="AD11" s="1089"/>
      <c r="AE11" s="1089"/>
      <c r="AF11" s="1089"/>
      <c r="AG11" s="1089"/>
      <c r="AH11" s="1089"/>
      <c r="AI11" s="1089"/>
      <c r="AJ11" s="1089"/>
      <c r="AK11" s="1089"/>
      <c r="AL11" s="1089"/>
      <c r="AM11" s="1089"/>
      <c r="AN11" s="1089"/>
      <c r="AO11" s="1089"/>
      <c r="AP11" s="1089"/>
      <c r="AQ11" s="1089"/>
      <c r="AR11" s="1089"/>
      <c r="AS11" s="1089"/>
      <c r="AT11" s="1089"/>
      <c r="AU11" s="1089"/>
      <c r="AV11" s="1089"/>
      <c r="AW11" s="1089"/>
      <c r="AX11" s="1089"/>
      <c r="AY11" s="1089"/>
      <c r="AZ11" s="1089"/>
      <c r="BA11" s="1089"/>
      <c r="BB11" s="1089"/>
    </row>
    <row r="12" spans="1:54" ht="23.25" customHeight="1">
      <c r="A12" s="1091"/>
      <c r="B12" s="1091" t="s">
        <v>1926</v>
      </c>
      <c r="C12" s="1090"/>
      <c r="D12" s="1092"/>
      <c r="E12" s="1092"/>
      <c r="F12" s="1097">
        <f>+'T-2_18-19'!G43</f>
        <v>527.43799999999999</v>
      </c>
      <c r="G12" s="1092"/>
      <c r="H12" s="1092"/>
      <c r="I12" s="1092">
        <f>+'T-2'!G43</f>
        <v>298.69699999999995</v>
      </c>
      <c r="J12" s="1092"/>
      <c r="K12" s="1097">
        <f>+I12/I10*K10</f>
        <v>654.8943148903619</v>
      </c>
      <c r="L12" s="1092"/>
      <c r="M12" s="1092"/>
      <c r="N12" s="1092"/>
      <c r="O12" s="1097">
        <f>+K12/K10*O10</f>
        <v>751.92599912581022</v>
      </c>
      <c r="P12" s="1092"/>
      <c r="Q12" s="1089"/>
      <c r="R12" s="1089"/>
      <c r="S12" s="1089"/>
      <c r="T12" s="1089"/>
      <c r="U12" s="1089"/>
      <c r="V12" s="1089"/>
      <c r="W12" s="1089"/>
      <c r="X12" s="1089"/>
      <c r="Y12" s="1089"/>
      <c r="Z12" s="1089"/>
      <c r="AA12" s="1089"/>
      <c r="AB12" s="1089"/>
      <c r="AC12" s="1089"/>
      <c r="AD12" s="1089"/>
      <c r="AE12" s="1089"/>
      <c r="AF12" s="1089"/>
      <c r="AG12" s="1089"/>
      <c r="AH12" s="1089"/>
      <c r="AI12" s="1089"/>
      <c r="AJ12" s="1089"/>
      <c r="AK12" s="1089"/>
      <c r="AL12" s="1089"/>
      <c r="AM12" s="1089"/>
      <c r="AN12" s="1089"/>
      <c r="AO12" s="1089"/>
      <c r="AP12" s="1089"/>
      <c r="AQ12" s="1089"/>
      <c r="AR12" s="1089"/>
      <c r="AS12" s="1089"/>
      <c r="AT12" s="1089"/>
      <c r="AU12" s="1089"/>
      <c r="AV12" s="1089"/>
      <c r="AW12" s="1089"/>
      <c r="AX12" s="1089"/>
      <c r="AY12" s="1089"/>
      <c r="AZ12" s="1089"/>
      <c r="BA12" s="1089"/>
      <c r="BB12" s="1089"/>
    </row>
    <row r="13" spans="1:54" ht="23.25" customHeight="1">
      <c r="A13" s="1091"/>
      <c r="B13" s="1091" t="s">
        <v>1925</v>
      </c>
      <c r="C13" s="1090"/>
      <c r="D13" s="1092"/>
      <c r="E13" s="1092"/>
      <c r="F13" s="1097">
        <f>+'T-2_18-19'!H43</f>
        <v>20.270000000000003</v>
      </c>
      <c r="G13" s="1092"/>
      <c r="H13" s="1092"/>
      <c r="I13" s="1092">
        <f>+'T-2'!H43</f>
        <v>32.561000000000007</v>
      </c>
      <c r="J13" s="1092"/>
      <c r="K13" s="1097">
        <f>+I13/I10*K10</f>
        <v>71.390117032126483</v>
      </c>
      <c r="L13" s="1092"/>
      <c r="M13" s="1092"/>
      <c r="N13" s="1092"/>
      <c r="O13" s="1097">
        <f>+K13/K10*O10</f>
        <v>81.967553934373356</v>
      </c>
      <c r="P13" s="1092"/>
      <c r="Q13" s="1089"/>
      <c r="R13" s="1089"/>
      <c r="S13" s="1089"/>
      <c r="T13" s="1089"/>
      <c r="U13" s="1089"/>
      <c r="V13" s="1089"/>
      <c r="W13" s="1089"/>
      <c r="X13" s="1089"/>
      <c r="Y13" s="1089"/>
      <c r="Z13" s="1089"/>
      <c r="AA13" s="1089"/>
      <c r="AB13" s="1089"/>
      <c r="AC13" s="1089"/>
      <c r="AD13" s="1089"/>
      <c r="AE13" s="1089"/>
      <c r="AF13" s="1089"/>
      <c r="AG13" s="1089"/>
      <c r="AH13" s="1089"/>
      <c r="AI13" s="1089"/>
      <c r="AJ13" s="1089"/>
      <c r="AK13" s="1089"/>
      <c r="AL13" s="1089"/>
      <c r="AM13" s="1089"/>
      <c r="AN13" s="1089"/>
      <c r="AO13" s="1089"/>
      <c r="AP13" s="1089"/>
      <c r="AQ13" s="1089"/>
      <c r="AR13" s="1089"/>
      <c r="AS13" s="1089"/>
      <c r="AT13" s="1089"/>
      <c r="AU13" s="1089"/>
      <c r="AV13" s="1089"/>
      <c r="AW13" s="1089"/>
      <c r="AX13" s="1089"/>
      <c r="AY13" s="1089"/>
      <c r="AZ13" s="1089"/>
      <c r="BA13" s="1089"/>
      <c r="BB13" s="1089"/>
    </row>
    <row r="14" spans="1:54" ht="23.25" customHeight="1">
      <c r="A14" s="1091"/>
      <c r="B14" s="1091" t="s">
        <v>460</v>
      </c>
      <c r="C14" s="1090"/>
      <c r="D14" s="1092"/>
      <c r="E14" s="1092"/>
      <c r="F14" s="1097">
        <f>+'T-2_18-19'!I43</f>
        <v>12.571999999999999</v>
      </c>
      <c r="G14" s="1092"/>
      <c r="H14" s="1092"/>
      <c r="I14" s="1092">
        <f>+'T-2'!I43</f>
        <v>8.3580000000000005</v>
      </c>
      <c r="J14" s="1092"/>
      <c r="K14" s="1097">
        <f>+I14/I10*K10</f>
        <v>18.32494696583376</v>
      </c>
      <c r="L14" s="1092"/>
      <c r="M14" s="1092"/>
      <c r="N14" s="1092"/>
      <c r="O14" s="1097">
        <f>+K14/K10*O10</f>
        <v>21.040042252495084</v>
      </c>
      <c r="P14" s="1092"/>
      <c r="Q14" s="1089"/>
      <c r="R14" s="1089"/>
      <c r="S14" s="1089"/>
      <c r="T14" s="1089"/>
      <c r="U14" s="1089"/>
      <c r="V14" s="1089"/>
      <c r="W14" s="1089"/>
      <c r="X14" s="1089"/>
      <c r="Y14" s="1089"/>
      <c r="Z14" s="1089"/>
      <c r="AA14" s="1089"/>
      <c r="AB14" s="1089"/>
      <c r="AC14" s="1089"/>
      <c r="AD14" s="1089"/>
      <c r="AE14" s="1089"/>
      <c r="AF14" s="1089"/>
      <c r="AG14" s="1089"/>
      <c r="AH14" s="1089"/>
      <c r="AI14" s="1089"/>
      <c r="AJ14" s="1089"/>
      <c r="AK14" s="1089"/>
      <c r="AL14" s="1089"/>
      <c r="AM14" s="1089"/>
      <c r="AN14" s="1089"/>
      <c r="AO14" s="1089"/>
      <c r="AP14" s="1089"/>
      <c r="AQ14" s="1089"/>
      <c r="AR14" s="1089"/>
      <c r="AS14" s="1089"/>
      <c r="AT14" s="1089"/>
      <c r="AU14" s="1089"/>
      <c r="AV14" s="1089"/>
      <c r="AW14" s="1089"/>
      <c r="AX14" s="1089"/>
      <c r="AY14" s="1089"/>
      <c r="AZ14" s="1089"/>
      <c r="BA14" s="1089"/>
      <c r="BB14" s="1089"/>
    </row>
    <row r="15" spans="1:54" s="1101" customFormat="1" ht="23.25" customHeight="1">
      <c r="A15" s="1098"/>
      <c r="B15" s="1094" t="s">
        <v>816</v>
      </c>
      <c r="C15" s="1099" t="s">
        <v>814</v>
      </c>
      <c r="D15" s="1092">
        <f t="shared" ref="D15:E15" si="0">D9+D10</f>
        <v>1407379</v>
      </c>
      <c r="E15" s="1092">
        <f t="shared" si="0"/>
        <v>1314079</v>
      </c>
      <c r="F15" s="1097">
        <f t="shared" ref="F15:K15" si="1">F9+F10</f>
        <v>1389.3139999999999</v>
      </c>
      <c r="G15" s="1092">
        <f t="shared" si="1"/>
        <v>1596821</v>
      </c>
      <c r="H15" s="1092">
        <f t="shared" si="1"/>
        <v>1493680</v>
      </c>
      <c r="I15" s="1092">
        <f t="shared" si="1"/>
        <v>791.1</v>
      </c>
      <c r="J15" s="1092">
        <f t="shared" si="1"/>
        <v>1599586</v>
      </c>
      <c r="K15" s="1092">
        <f t="shared" si="1"/>
        <v>1734.1869999999999</v>
      </c>
      <c r="L15" s="694">
        <f>+(K15-F15)/F15</f>
        <v>0.24823258097161627</v>
      </c>
      <c r="M15" s="1092">
        <f>M9+M10</f>
        <v>1855645</v>
      </c>
      <c r="N15" s="1092">
        <f>N9+N10</f>
        <v>1752935</v>
      </c>
      <c r="O15" s="1092">
        <f>O9+O10</f>
        <v>1983.665</v>
      </c>
      <c r="P15" s="694">
        <f>+(O15-K15)/K15</f>
        <v>0.14385876494288105</v>
      </c>
      <c r="Q15" s="1100"/>
      <c r="R15" s="1100"/>
      <c r="S15" s="1100"/>
      <c r="T15" s="1100"/>
      <c r="U15" s="1100"/>
      <c r="V15" s="1100"/>
      <c r="W15" s="1100"/>
      <c r="X15" s="1100"/>
      <c r="Y15" s="1100"/>
      <c r="Z15" s="1100"/>
      <c r="AA15" s="1100"/>
      <c r="AB15" s="1100"/>
      <c r="AC15" s="1100"/>
      <c r="AD15" s="1100"/>
      <c r="AE15" s="1100"/>
      <c r="AF15" s="1100"/>
      <c r="AG15" s="1100"/>
      <c r="AH15" s="1100"/>
      <c r="AI15" s="1100"/>
      <c r="AJ15" s="1100"/>
      <c r="AK15" s="1100"/>
      <c r="AL15" s="1100"/>
      <c r="AM15" s="1100"/>
      <c r="AN15" s="1100"/>
      <c r="AO15" s="1100"/>
      <c r="AP15" s="1100"/>
      <c r="AQ15" s="1100"/>
      <c r="AR15" s="1100"/>
      <c r="AS15" s="1100"/>
      <c r="AT15" s="1100"/>
      <c r="AU15" s="1100"/>
      <c r="AV15" s="1100"/>
      <c r="AW15" s="1100"/>
      <c r="AX15" s="1100"/>
      <c r="AY15" s="1100"/>
      <c r="AZ15" s="1100"/>
      <c r="BA15" s="1100"/>
      <c r="BB15" s="1100"/>
    </row>
    <row r="16" spans="1:54" ht="23.25" customHeight="1">
      <c r="A16" s="1091">
        <v>2</v>
      </c>
      <c r="B16" s="1090" t="s">
        <v>1924</v>
      </c>
      <c r="C16" s="1091" t="s">
        <v>218</v>
      </c>
      <c r="D16" s="1095">
        <v>72980</v>
      </c>
      <c r="E16" s="1095">
        <v>192518</v>
      </c>
      <c r="F16" s="1096">
        <f>156.189+128.677</f>
        <v>284.86599999999999</v>
      </c>
      <c r="G16" s="1095">
        <f>72558+4787</f>
        <v>77345</v>
      </c>
      <c r="H16" s="1095">
        <f>115407+88456</f>
        <v>203863</v>
      </c>
      <c r="I16" s="1095">
        <f>87.347+73.389</f>
        <v>160.73599999999999</v>
      </c>
      <c r="J16" s="1095">
        <f>119329+91487</f>
        <v>210816</v>
      </c>
      <c r="K16" s="1096">
        <v>335.93099999999998</v>
      </c>
      <c r="L16" s="695">
        <f>+(K16-F16)/F16</f>
        <v>0.1792597221149593</v>
      </c>
      <c r="M16" s="1095">
        <v>82600</v>
      </c>
      <c r="N16" s="1095">
        <v>217714</v>
      </c>
      <c r="O16" s="1096">
        <v>374.14</v>
      </c>
      <c r="P16" s="695">
        <f>+(O16-K16)/K16</f>
        <v>0.11374061935337913</v>
      </c>
      <c r="Q16" s="1089"/>
      <c r="R16" s="1089"/>
      <c r="S16" s="1089"/>
      <c r="T16" s="1089"/>
      <c r="U16" s="1089"/>
      <c r="V16" s="1089"/>
      <c r="W16" s="1089"/>
      <c r="X16" s="1089"/>
      <c r="Y16" s="1089"/>
      <c r="Z16" s="1089"/>
      <c r="AA16" s="1089"/>
      <c r="AB16" s="1089"/>
      <c r="AC16" s="1089"/>
      <c r="AD16" s="1089"/>
      <c r="AE16" s="1089"/>
      <c r="AF16" s="1089"/>
      <c r="AG16" s="1089"/>
      <c r="AH16" s="1089"/>
      <c r="AI16" s="1089"/>
      <c r="AJ16" s="1089"/>
      <c r="AK16" s="1089"/>
      <c r="AL16" s="1089"/>
      <c r="AM16" s="1089"/>
      <c r="AN16" s="1089"/>
      <c r="AO16" s="1089"/>
      <c r="AP16" s="1089"/>
      <c r="AQ16" s="1089"/>
      <c r="AR16" s="1089"/>
      <c r="AS16" s="1089"/>
      <c r="AT16" s="1089"/>
      <c r="AU16" s="1089"/>
      <c r="AV16" s="1089"/>
      <c r="AW16" s="1089"/>
      <c r="AX16" s="1089"/>
      <c r="AY16" s="1089"/>
      <c r="AZ16" s="1089"/>
      <c r="BA16" s="1089"/>
      <c r="BB16" s="1089"/>
    </row>
    <row r="17" spans="1:54" ht="23.25" customHeight="1">
      <c r="A17" s="1091"/>
      <c r="B17" s="1091" t="s">
        <v>1645</v>
      </c>
      <c r="C17" s="1091"/>
      <c r="D17" s="1092"/>
      <c r="E17" s="1092"/>
      <c r="F17" s="1097">
        <f>+'T-3_18-19'!E35</f>
        <v>83.376000000000005</v>
      </c>
      <c r="G17" s="1092"/>
      <c r="H17" s="1092"/>
      <c r="I17" s="1092">
        <f>+'T-3'!E35</f>
        <v>47.018999999999998</v>
      </c>
      <c r="J17" s="1092"/>
      <c r="K17" s="1097">
        <f>+I17/I16*K16</f>
        <v>98.267592132440768</v>
      </c>
      <c r="L17" s="1092"/>
      <c r="M17" s="1092"/>
      <c r="N17" s="1092"/>
      <c r="O17" s="1097">
        <f>+K17/K16*O16</f>
        <v>109.44460892394983</v>
      </c>
      <c r="P17" s="1092"/>
      <c r="Q17" s="1089"/>
      <c r="R17" s="1089"/>
      <c r="S17" s="1089"/>
      <c r="T17" s="1089"/>
      <c r="U17" s="1089"/>
      <c r="V17" s="1089"/>
      <c r="W17" s="1089"/>
      <c r="X17" s="1089"/>
      <c r="Y17" s="1089"/>
      <c r="Z17" s="1089"/>
      <c r="AA17" s="1089"/>
      <c r="AB17" s="1089"/>
      <c r="AC17" s="1089"/>
      <c r="AD17" s="1089"/>
      <c r="AE17" s="1089"/>
      <c r="AF17" s="1089"/>
      <c r="AG17" s="1089"/>
      <c r="AH17" s="1089"/>
      <c r="AI17" s="1089"/>
      <c r="AJ17" s="1089"/>
      <c r="AK17" s="1089"/>
      <c r="AL17" s="1089"/>
      <c r="AM17" s="1089"/>
      <c r="AN17" s="1089"/>
      <c r="AO17" s="1089"/>
      <c r="AP17" s="1089"/>
      <c r="AQ17" s="1089"/>
      <c r="AR17" s="1089"/>
      <c r="AS17" s="1089"/>
      <c r="AT17" s="1089"/>
      <c r="AU17" s="1089"/>
      <c r="AV17" s="1089"/>
      <c r="AW17" s="1089"/>
      <c r="AX17" s="1089"/>
      <c r="AY17" s="1089"/>
      <c r="AZ17" s="1089"/>
      <c r="BA17" s="1089"/>
      <c r="BB17" s="1089"/>
    </row>
    <row r="18" spans="1:54" ht="23.25" customHeight="1">
      <c r="A18" s="1091"/>
      <c r="B18" s="1091" t="s">
        <v>263</v>
      </c>
      <c r="C18" s="1090"/>
      <c r="D18" s="1092"/>
      <c r="E18" s="1092"/>
      <c r="F18" s="1097">
        <f>+'T-3_18-19'!F35</f>
        <v>126.40799999999999</v>
      </c>
      <c r="G18" s="1092"/>
      <c r="H18" s="1092"/>
      <c r="I18" s="1092">
        <f>+'T-3'!F35</f>
        <v>64.927999999999997</v>
      </c>
      <c r="J18" s="1092"/>
      <c r="K18" s="1097">
        <f>+I18/I16*K16</f>
        <v>135.69659546087993</v>
      </c>
      <c r="L18" s="1092"/>
      <c r="M18" s="1092"/>
      <c r="N18" s="1092"/>
      <c r="O18" s="1097">
        <f>+K18/K16*O16</f>
        <v>151.13081027274535</v>
      </c>
      <c r="P18" s="1092"/>
      <c r="Q18" s="1089"/>
      <c r="R18" s="1089"/>
      <c r="S18" s="1089"/>
      <c r="T18" s="1089"/>
      <c r="U18" s="1089"/>
      <c r="V18" s="1089"/>
      <c r="W18" s="1089"/>
      <c r="X18" s="1089"/>
      <c r="Y18" s="1089"/>
      <c r="Z18" s="1089"/>
      <c r="AA18" s="1089"/>
      <c r="AB18" s="1089"/>
      <c r="AC18" s="1089"/>
      <c r="AD18" s="1089"/>
      <c r="AE18" s="1089"/>
      <c r="AF18" s="1089"/>
      <c r="AG18" s="1089"/>
      <c r="AH18" s="1089"/>
      <c r="AI18" s="1089"/>
      <c r="AJ18" s="1089"/>
      <c r="AK18" s="1089"/>
      <c r="AL18" s="1089"/>
      <c r="AM18" s="1089"/>
      <c r="AN18" s="1089"/>
      <c r="AO18" s="1089"/>
      <c r="AP18" s="1089"/>
      <c r="AQ18" s="1089"/>
      <c r="AR18" s="1089"/>
      <c r="AS18" s="1089"/>
      <c r="AT18" s="1089"/>
      <c r="AU18" s="1089"/>
      <c r="AV18" s="1089"/>
      <c r="AW18" s="1089"/>
      <c r="AX18" s="1089"/>
      <c r="AY18" s="1089"/>
      <c r="AZ18" s="1089"/>
      <c r="BA18" s="1089"/>
      <c r="BB18" s="1089"/>
    </row>
    <row r="19" spans="1:54" ht="23.25" customHeight="1">
      <c r="A19" s="1091"/>
      <c r="B19" s="1091" t="s">
        <v>264</v>
      </c>
      <c r="C19" s="1091"/>
      <c r="D19" s="1092"/>
      <c r="E19" s="1092"/>
      <c r="F19" s="1097">
        <f>+'T-3_18-19'!G35</f>
        <v>75.081999999999994</v>
      </c>
      <c r="G19" s="1092"/>
      <c r="H19" s="1092"/>
      <c r="I19" s="1092">
        <f>+'T-3'!G35</f>
        <v>48.789000000000001</v>
      </c>
      <c r="J19" s="1092"/>
      <c r="K19" s="1097">
        <f>+I19/I16*K16</f>
        <v>101.96681240667928</v>
      </c>
      <c r="L19" s="1092"/>
      <c r="M19" s="1092"/>
      <c r="N19" s="1092"/>
      <c r="O19" s="1097">
        <f>+K19/K16*O16</f>
        <v>113.56458080330481</v>
      </c>
      <c r="P19" s="1092"/>
      <c r="Q19" s="1089"/>
      <c r="R19" s="1089"/>
      <c r="S19" s="1089"/>
      <c r="T19" s="1089"/>
      <c r="U19" s="1089"/>
      <c r="V19" s="1089"/>
      <c r="W19" s="1089"/>
      <c r="X19" s="1089"/>
      <c r="Y19" s="1089"/>
      <c r="Z19" s="1089"/>
      <c r="AA19" s="1089"/>
      <c r="AB19" s="1089"/>
      <c r="AC19" s="1089"/>
      <c r="AD19" s="1089"/>
      <c r="AE19" s="1089"/>
      <c r="AF19" s="1089"/>
      <c r="AG19" s="1089"/>
      <c r="AH19" s="1089"/>
      <c r="AI19" s="1089"/>
      <c r="AJ19" s="1089"/>
      <c r="AK19" s="1089"/>
      <c r="AL19" s="1089"/>
      <c r="AM19" s="1089"/>
      <c r="AN19" s="1089"/>
      <c r="AO19" s="1089"/>
      <c r="AP19" s="1089"/>
      <c r="AQ19" s="1089"/>
      <c r="AR19" s="1089"/>
      <c r="AS19" s="1089"/>
      <c r="AT19" s="1089"/>
      <c r="AU19" s="1089"/>
      <c r="AV19" s="1089"/>
      <c r="AW19" s="1089"/>
      <c r="AX19" s="1089"/>
      <c r="AY19" s="1089"/>
      <c r="AZ19" s="1089"/>
      <c r="BA19" s="1089"/>
      <c r="BB19" s="1089"/>
    </row>
    <row r="20" spans="1:54" s="1101" customFormat="1" ht="23.25" customHeight="1">
      <c r="A20" s="1098"/>
      <c r="B20" s="1094" t="s">
        <v>816</v>
      </c>
      <c r="C20" s="1099" t="s">
        <v>814</v>
      </c>
      <c r="D20" s="1092">
        <f t="shared" ref="D20:E20" si="2">+D16</f>
        <v>72980</v>
      </c>
      <c r="E20" s="1092">
        <f t="shared" si="2"/>
        <v>192518</v>
      </c>
      <c r="F20" s="1097">
        <f t="shared" ref="F20:K20" si="3">+F16</f>
        <v>284.86599999999999</v>
      </c>
      <c r="G20" s="1092">
        <f t="shared" si="3"/>
        <v>77345</v>
      </c>
      <c r="H20" s="1092">
        <f t="shared" si="3"/>
        <v>203863</v>
      </c>
      <c r="I20" s="1092">
        <f t="shared" si="3"/>
        <v>160.73599999999999</v>
      </c>
      <c r="J20" s="1092">
        <f t="shared" si="3"/>
        <v>210816</v>
      </c>
      <c r="K20" s="1097">
        <f t="shared" si="3"/>
        <v>335.93099999999998</v>
      </c>
      <c r="L20" s="694">
        <f t="shared" ref="L20:L28" si="4">+(K20-F20)/F20</f>
        <v>0.1792597221149593</v>
      </c>
      <c r="M20" s="1092">
        <f>+M16</f>
        <v>82600</v>
      </c>
      <c r="N20" s="1092">
        <f>+N16</f>
        <v>217714</v>
      </c>
      <c r="O20" s="1097">
        <f>+O16</f>
        <v>374.14</v>
      </c>
      <c r="P20" s="694">
        <f t="shared" ref="P20:P28" si="5">+(O20-K20)/K20</f>
        <v>0.11374061935337913</v>
      </c>
      <c r="Q20" s="1100"/>
      <c r="R20" s="1100"/>
      <c r="S20" s="1100"/>
      <c r="T20" s="1100"/>
      <c r="U20" s="1100"/>
      <c r="V20" s="1100"/>
      <c r="W20" s="1100"/>
      <c r="X20" s="1100"/>
      <c r="Y20" s="1100"/>
      <c r="Z20" s="1100"/>
      <c r="AA20" s="1100"/>
      <c r="AB20" s="1100"/>
      <c r="AC20" s="1100"/>
      <c r="AD20" s="1100"/>
      <c r="AE20" s="1100"/>
      <c r="AF20" s="1100"/>
      <c r="AG20" s="1100"/>
      <c r="AH20" s="1100"/>
      <c r="AI20" s="1100"/>
      <c r="AJ20" s="1100"/>
      <c r="AK20" s="1100"/>
      <c r="AL20" s="1100"/>
      <c r="AM20" s="1100"/>
      <c r="AN20" s="1100"/>
      <c r="AO20" s="1100"/>
      <c r="AP20" s="1100"/>
      <c r="AQ20" s="1100"/>
      <c r="AR20" s="1100"/>
      <c r="AS20" s="1100"/>
      <c r="AT20" s="1100"/>
      <c r="AU20" s="1100"/>
      <c r="AV20" s="1100"/>
      <c r="AW20" s="1100"/>
      <c r="AX20" s="1100"/>
      <c r="AY20" s="1100"/>
      <c r="AZ20" s="1100"/>
      <c r="BA20" s="1100"/>
      <c r="BB20" s="1100"/>
    </row>
    <row r="21" spans="1:54" ht="23.25" customHeight="1">
      <c r="A21" s="1091">
        <v>3</v>
      </c>
      <c r="B21" s="1090" t="s">
        <v>1920</v>
      </c>
      <c r="C21" s="1091" t="s">
        <v>218</v>
      </c>
      <c r="D21" s="1095">
        <v>22232</v>
      </c>
      <c r="E21" s="1095">
        <v>85896</v>
      </c>
      <c r="F21" s="1096">
        <f>5.203+85.464</f>
        <v>90.667000000000002</v>
      </c>
      <c r="G21" s="1095">
        <f>741+23116</f>
        <v>23857</v>
      </c>
      <c r="H21" s="1095">
        <f>87423+5142</f>
        <v>92565</v>
      </c>
      <c r="I21" s="1095">
        <f>45.36+2.596</f>
        <v>47.956000000000003</v>
      </c>
      <c r="J21" s="1095">
        <f>90308+5161</f>
        <v>95469</v>
      </c>
      <c r="K21" s="1096">
        <v>105.69199999999999</v>
      </c>
      <c r="L21" s="695">
        <f t="shared" si="4"/>
        <v>0.16571630251359359</v>
      </c>
      <c r="M21" s="1095">
        <v>25108</v>
      </c>
      <c r="N21" s="1095">
        <v>97419</v>
      </c>
      <c r="O21" s="1096">
        <v>117.676</v>
      </c>
      <c r="P21" s="695">
        <f t="shared" si="5"/>
        <v>0.11338606517049549</v>
      </c>
      <c r="Q21" s="1089"/>
      <c r="R21" s="1089"/>
      <c r="S21" s="1089"/>
      <c r="T21" s="1089"/>
      <c r="U21" s="1089"/>
      <c r="V21" s="1089"/>
      <c r="W21" s="1089"/>
      <c r="X21" s="1089"/>
      <c r="Y21" s="1089"/>
      <c r="Z21" s="1089"/>
      <c r="AA21" s="1089"/>
      <c r="AB21" s="1089"/>
      <c r="AC21" s="1089"/>
      <c r="AD21" s="1089"/>
      <c r="AE21" s="1089"/>
      <c r="AF21" s="1089"/>
      <c r="AG21" s="1089"/>
      <c r="AH21" s="1089"/>
      <c r="AI21" s="1089"/>
      <c r="AJ21" s="1089"/>
      <c r="AK21" s="1089"/>
      <c r="AL21" s="1089"/>
      <c r="AM21" s="1089"/>
      <c r="AN21" s="1089"/>
      <c r="AO21" s="1089"/>
      <c r="AP21" s="1089"/>
      <c r="AQ21" s="1089"/>
      <c r="AR21" s="1089"/>
      <c r="AS21" s="1089"/>
      <c r="AT21" s="1089"/>
      <c r="AU21" s="1089"/>
      <c r="AV21" s="1089"/>
      <c r="AW21" s="1089"/>
      <c r="AX21" s="1089"/>
      <c r="AY21" s="1089"/>
      <c r="AZ21" s="1089"/>
      <c r="BA21" s="1089"/>
      <c r="BB21" s="1089"/>
    </row>
    <row r="22" spans="1:54" ht="23.25" customHeight="1">
      <c r="A22" s="1091">
        <f t="shared" ref="A22:A31" si="6">A21+1</f>
        <v>4</v>
      </c>
      <c r="B22" s="1090" t="s">
        <v>1919</v>
      </c>
      <c r="C22" s="1091" t="s">
        <v>218</v>
      </c>
      <c r="D22" s="1095">
        <v>903</v>
      </c>
      <c r="E22" s="1095">
        <v>12248</v>
      </c>
      <c r="F22" s="1096">
        <v>18.890999999999998</v>
      </c>
      <c r="G22" s="1095">
        <v>1091</v>
      </c>
      <c r="H22" s="1095">
        <v>14999</v>
      </c>
      <c r="I22" s="1095">
        <v>13.974</v>
      </c>
      <c r="J22" s="1095">
        <v>16733</v>
      </c>
      <c r="K22" s="1096">
        <v>29.863</v>
      </c>
      <c r="L22" s="695">
        <f t="shared" si="4"/>
        <v>0.58080567465989108</v>
      </c>
      <c r="M22" s="1095">
        <v>1261</v>
      </c>
      <c r="N22" s="1095">
        <v>17336</v>
      </c>
      <c r="O22" s="1096">
        <v>35.557000000000002</v>
      </c>
      <c r="P22" s="695">
        <f t="shared" si="5"/>
        <v>0.19067072966547241</v>
      </c>
      <c r="Q22" s="1089"/>
      <c r="R22" s="1089"/>
      <c r="S22" s="1089"/>
      <c r="T22" s="1089"/>
      <c r="U22" s="1089"/>
      <c r="V22" s="1089"/>
      <c r="W22" s="1089"/>
      <c r="X22" s="1089"/>
      <c r="Y22" s="1089"/>
      <c r="Z22" s="1089"/>
      <c r="AA22" s="1089"/>
      <c r="AB22" s="1089"/>
      <c r="AC22" s="1089"/>
      <c r="AD22" s="1089"/>
      <c r="AE22" s="1089"/>
      <c r="AF22" s="1089"/>
      <c r="AG22" s="1089"/>
      <c r="AH22" s="1089"/>
      <c r="AI22" s="1089"/>
      <c r="AJ22" s="1089"/>
      <c r="AK22" s="1089"/>
      <c r="AL22" s="1089"/>
      <c r="AM22" s="1089"/>
      <c r="AN22" s="1089"/>
      <c r="AO22" s="1089"/>
      <c r="AP22" s="1089"/>
      <c r="AQ22" s="1089"/>
      <c r="AR22" s="1089"/>
      <c r="AS22" s="1089"/>
      <c r="AT22" s="1089"/>
      <c r="AU22" s="1089"/>
      <c r="AV22" s="1089"/>
      <c r="AW22" s="1089"/>
      <c r="AX22" s="1089"/>
      <c r="AY22" s="1089"/>
      <c r="AZ22" s="1089"/>
      <c r="BA22" s="1089"/>
      <c r="BB22" s="1089"/>
    </row>
    <row r="23" spans="1:54" ht="23.25" customHeight="1">
      <c r="A23" s="1091">
        <f t="shared" si="6"/>
        <v>5</v>
      </c>
      <c r="B23" s="1090" t="s">
        <v>1234</v>
      </c>
      <c r="C23" s="1091" t="s">
        <v>218</v>
      </c>
      <c r="D23" s="1095">
        <v>21</v>
      </c>
      <c r="E23" s="1095">
        <v>509</v>
      </c>
      <c r="F23" s="1096">
        <v>0.95399999999999996</v>
      </c>
      <c r="G23" s="1095">
        <v>20</v>
      </c>
      <c r="H23" s="1095">
        <v>418</v>
      </c>
      <c r="I23" s="1095">
        <v>0.628</v>
      </c>
      <c r="J23" s="1095">
        <v>430</v>
      </c>
      <c r="K23" s="1096">
        <v>1.41</v>
      </c>
      <c r="L23" s="695">
        <f t="shared" si="4"/>
        <v>0.4779874213836478</v>
      </c>
      <c r="M23" s="1095">
        <v>23</v>
      </c>
      <c r="N23" s="1095">
        <v>481</v>
      </c>
      <c r="O23" s="1096">
        <v>1.837</v>
      </c>
      <c r="P23" s="695">
        <f t="shared" si="5"/>
        <v>0.30283687943262416</v>
      </c>
      <c r="Q23" s="1089"/>
      <c r="R23" s="1089"/>
      <c r="S23" s="1089"/>
      <c r="T23" s="1089"/>
      <c r="U23" s="1089"/>
      <c r="V23" s="1089"/>
      <c r="W23" s="1089"/>
      <c r="X23" s="1089"/>
      <c r="Y23" s="1089"/>
      <c r="Z23" s="1089"/>
      <c r="AA23" s="1089"/>
      <c r="AB23" s="1089"/>
      <c r="AC23" s="1089"/>
      <c r="AD23" s="1089"/>
      <c r="AE23" s="1089"/>
      <c r="AF23" s="1089"/>
      <c r="AG23" s="1089"/>
      <c r="AH23" s="1089"/>
      <c r="AI23" s="1089"/>
      <c r="AJ23" s="1089"/>
      <c r="AK23" s="1089"/>
      <c r="AL23" s="1089"/>
      <c r="AM23" s="1089"/>
      <c r="AN23" s="1089"/>
      <c r="AO23" s="1089"/>
      <c r="AP23" s="1089"/>
      <c r="AQ23" s="1089"/>
      <c r="AR23" s="1089"/>
      <c r="AS23" s="1089"/>
      <c r="AT23" s="1089"/>
      <c r="AU23" s="1089"/>
      <c r="AV23" s="1089"/>
      <c r="AW23" s="1089"/>
      <c r="AX23" s="1089"/>
      <c r="AY23" s="1089"/>
      <c r="AZ23" s="1089"/>
      <c r="BA23" s="1089"/>
      <c r="BB23" s="1089"/>
    </row>
    <row r="24" spans="1:54" ht="23.25" customHeight="1">
      <c r="A24" s="1091">
        <f t="shared" si="6"/>
        <v>6</v>
      </c>
      <c r="B24" s="1090" t="s">
        <v>301</v>
      </c>
      <c r="C24" s="1091" t="s">
        <v>218</v>
      </c>
      <c r="D24" s="1095">
        <v>509</v>
      </c>
      <c r="E24" s="1095">
        <v>3271</v>
      </c>
      <c r="F24" s="1096">
        <v>15.196999999999999</v>
      </c>
      <c r="G24" s="1095">
        <v>811</v>
      </c>
      <c r="H24" s="1095">
        <v>3924</v>
      </c>
      <c r="I24" s="1095">
        <v>7.83</v>
      </c>
      <c r="J24" s="1095">
        <v>4245</v>
      </c>
      <c r="K24" s="1096">
        <v>19.564</v>
      </c>
      <c r="L24" s="695">
        <f t="shared" si="4"/>
        <v>0.28735934723958684</v>
      </c>
      <c r="M24" s="1095">
        <v>954</v>
      </c>
      <c r="N24" s="1095">
        <v>4616</v>
      </c>
      <c r="O24" s="1096">
        <v>28.25</v>
      </c>
      <c r="P24" s="695">
        <f t="shared" si="5"/>
        <v>0.44397873645471275</v>
      </c>
      <c r="Q24" s="1089"/>
      <c r="R24" s="1089"/>
      <c r="S24" s="1089"/>
      <c r="T24" s="1089"/>
      <c r="U24" s="1089"/>
      <c r="V24" s="1089"/>
      <c r="W24" s="1089"/>
      <c r="X24" s="1089"/>
      <c r="Y24" s="1089"/>
      <c r="Z24" s="1089"/>
      <c r="AA24" s="1089"/>
      <c r="AB24" s="1089"/>
      <c r="AC24" s="1089"/>
      <c r="AD24" s="1089"/>
      <c r="AE24" s="1089"/>
      <c r="AF24" s="1089"/>
      <c r="AG24" s="1089"/>
      <c r="AH24" s="1089"/>
      <c r="AI24" s="1089"/>
      <c r="AJ24" s="1089"/>
      <c r="AK24" s="1089"/>
      <c r="AL24" s="1089"/>
      <c r="AM24" s="1089"/>
      <c r="AN24" s="1089"/>
      <c r="AO24" s="1089"/>
      <c r="AP24" s="1089"/>
      <c r="AQ24" s="1089"/>
      <c r="AR24" s="1089"/>
      <c r="AS24" s="1089"/>
      <c r="AT24" s="1089"/>
      <c r="AU24" s="1089"/>
      <c r="AV24" s="1089"/>
      <c r="AW24" s="1089"/>
      <c r="AX24" s="1089"/>
      <c r="AY24" s="1089"/>
      <c r="AZ24" s="1089"/>
      <c r="BA24" s="1089"/>
      <c r="BB24" s="1089"/>
    </row>
    <row r="25" spans="1:54" ht="23.25" customHeight="1">
      <c r="A25" s="1091">
        <f t="shared" si="6"/>
        <v>7</v>
      </c>
      <c r="B25" s="1090" t="s">
        <v>1923</v>
      </c>
      <c r="C25" s="1091" t="s">
        <v>218</v>
      </c>
      <c r="D25" s="1095">
        <v>4287</v>
      </c>
      <c r="E25" s="1095">
        <v>39418</v>
      </c>
      <c r="F25" s="1096">
        <v>23.972000000000001</v>
      </c>
      <c r="G25" s="1095">
        <v>4375</v>
      </c>
      <c r="H25" s="1095">
        <v>40452</v>
      </c>
      <c r="I25" s="1095">
        <v>11.891</v>
      </c>
      <c r="J25" s="1095">
        <v>40503</v>
      </c>
      <c r="K25" s="1096">
        <v>24.641999999999999</v>
      </c>
      <c r="L25" s="695">
        <f t="shared" si="4"/>
        <v>2.7949274153178629E-2</v>
      </c>
      <c r="M25" s="1095">
        <v>4400</v>
      </c>
      <c r="N25" s="1095">
        <v>40683</v>
      </c>
      <c r="O25" s="1096">
        <v>25.337</v>
      </c>
      <c r="P25" s="695">
        <f t="shared" si="5"/>
        <v>2.8203879555230918E-2</v>
      </c>
      <c r="Q25" s="1089"/>
      <c r="R25" s="1089"/>
      <c r="S25" s="1089"/>
      <c r="T25" s="1089"/>
      <c r="U25" s="1089"/>
      <c r="V25" s="1089"/>
      <c r="W25" s="1089"/>
      <c r="X25" s="1089"/>
      <c r="Y25" s="1089"/>
      <c r="Z25" s="1089"/>
      <c r="AA25" s="1089"/>
      <c r="AB25" s="1089"/>
      <c r="AC25" s="1089"/>
      <c r="AD25" s="1089"/>
      <c r="AE25" s="1089"/>
      <c r="AF25" s="1089"/>
      <c r="AG25" s="1089"/>
      <c r="AH25" s="1089"/>
      <c r="AI25" s="1089"/>
      <c r="AJ25" s="1089"/>
      <c r="AK25" s="1089"/>
      <c r="AL25" s="1089"/>
      <c r="AM25" s="1089"/>
      <c r="AN25" s="1089"/>
      <c r="AO25" s="1089"/>
      <c r="AP25" s="1089"/>
      <c r="AQ25" s="1089"/>
      <c r="AR25" s="1089"/>
      <c r="AS25" s="1089"/>
      <c r="AT25" s="1089"/>
      <c r="AU25" s="1089"/>
      <c r="AV25" s="1089"/>
      <c r="AW25" s="1089"/>
      <c r="AX25" s="1089"/>
      <c r="AY25" s="1089"/>
      <c r="AZ25" s="1089"/>
      <c r="BA25" s="1089"/>
      <c r="BB25" s="1089"/>
    </row>
    <row r="26" spans="1:54" ht="23.25" customHeight="1">
      <c r="A26" s="1091">
        <f t="shared" si="6"/>
        <v>8</v>
      </c>
      <c r="B26" s="1090" t="s">
        <v>1922</v>
      </c>
      <c r="C26" s="1091" t="s">
        <v>218</v>
      </c>
      <c r="D26" s="1095">
        <v>977</v>
      </c>
      <c r="E26" s="1095">
        <v>45098</v>
      </c>
      <c r="F26" s="1096">
        <v>42.247999999999998</v>
      </c>
      <c r="G26" s="1095">
        <v>1036</v>
      </c>
      <c r="H26" s="1095">
        <v>47757</v>
      </c>
      <c r="I26" s="1095">
        <v>22.399000000000001</v>
      </c>
      <c r="J26" s="1095">
        <v>47614</v>
      </c>
      <c r="K26" s="1096">
        <v>47.328000000000003</v>
      </c>
      <c r="L26" s="695">
        <f t="shared" si="4"/>
        <v>0.12024237833743623</v>
      </c>
      <c r="M26" s="1095">
        <v>1058</v>
      </c>
      <c r="N26" s="1095">
        <v>48771</v>
      </c>
      <c r="O26" s="1096">
        <v>51.234999999999999</v>
      </c>
      <c r="P26" s="695">
        <f t="shared" si="5"/>
        <v>8.2551555104800459E-2</v>
      </c>
      <c r="Q26" s="1089"/>
      <c r="R26" s="1089"/>
      <c r="S26" s="1089"/>
      <c r="T26" s="1089"/>
      <c r="U26" s="1089"/>
      <c r="V26" s="1089"/>
      <c r="W26" s="1089"/>
      <c r="X26" s="1089"/>
      <c r="Y26" s="1089"/>
      <c r="Z26" s="1089"/>
      <c r="AA26" s="1089"/>
      <c r="AB26" s="1089"/>
      <c r="AC26" s="1089"/>
      <c r="AD26" s="1089"/>
      <c r="AE26" s="1089"/>
      <c r="AF26" s="1089"/>
      <c r="AG26" s="1089"/>
      <c r="AH26" s="1089"/>
      <c r="AI26" s="1089"/>
      <c r="AJ26" s="1089"/>
      <c r="AK26" s="1089"/>
      <c r="AL26" s="1089"/>
      <c r="AM26" s="1089"/>
      <c r="AN26" s="1089"/>
      <c r="AO26" s="1089"/>
      <c r="AP26" s="1089"/>
      <c r="AQ26" s="1089"/>
      <c r="AR26" s="1089"/>
      <c r="AS26" s="1089"/>
      <c r="AT26" s="1089"/>
      <c r="AU26" s="1089"/>
      <c r="AV26" s="1089"/>
      <c r="AW26" s="1089"/>
      <c r="AX26" s="1089"/>
      <c r="AY26" s="1089"/>
      <c r="AZ26" s="1089"/>
      <c r="BA26" s="1089"/>
      <c r="BB26" s="1089"/>
    </row>
    <row r="27" spans="1:54" ht="23.25" customHeight="1">
      <c r="A27" s="1091">
        <f t="shared" si="6"/>
        <v>9</v>
      </c>
      <c r="B27" s="1090" t="s">
        <v>1918</v>
      </c>
      <c r="C27" s="1091" t="s">
        <v>218</v>
      </c>
      <c r="D27" s="1094">
        <v>7079</v>
      </c>
      <c r="E27" s="1094">
        <v>17949</v>
      </c>
      <c r="F27" s="1096">
        <v>24.835000000000001</v>
      </c>
      <c r="G27" s="1094">
        <v>7590</v>
      </c>
      <c r="H27" s="1094">
        <v>19003</v>
      </c>
      <c r="I27" s="1095">
        <v>14.208</v>
      </c>
      <c r="J27" s="1094">
        <v>20843</v>
      </c>
      <c r="K27" s="1102">
        <v>34.790999999999997</v>
      </c>
      <c r="L27" s="695">
        <f t="shared" si="4"/>
        <v>0.40088584658747717</v>
      </c>
      <c r="M27" s="1094">
        <v>11136</v>
      </c>
      <c r="N27" s="1094">
        <v>27882</v>
      </c>
      <c r="O27" s="1102">
        <v>52.255000000000003</v>
      </c>
      <c r="P27" s="695">
        <f t="shared" si="5"/>
        <v>0.50196890000287453</v>
      </c>
      <c r="Q27" s="1089"/>
      <c r="R27" s="1089"/>
      <c r="S27" s="1089"/>
      <c r="T27" s="1089"/>
      <c r="U27" s="1089"/>
      <c r="V27" s="1089"/>
      <c r="W27" s="1089"/>
      <c r="X27" s="1089"/>
      <c r="Y27" s="1089"/>
      <c r="Z27" s="1089"/>
      <c r="AA27" s="1089"/>
      <c r="AB27" s="1089"/>
      <c r="AC27" s="1089"/>
      <c r="AD27" s="1089"/>
      <c r="AE27" s="1089"/>
      <c r="AF27" s="1089"/>
      <c r="AG27" s="1089"/>
      <c r="AH27" s="1089"/>
      <c r="AI27" s="1089"/>
      <c r="AJ27" s="1089"/>
      <c r="AK27" s="1089"/>
      <c r="AL27" s="1089"/>
      <c r="AM27" s="1089"/>
      <c r="AN27" s="1089"/>
      <c r="AO27" s="1089"/>
      <c r="AP27" s="1089"/>
      <c r="AQ27" s="1089"/>
      <c r="AR27" s="1089"/>
      <c r="AS27" s="1089"/>
      <c r="AT27" s="1089"/>
      <c r="AU27" s="1089"/>
      <c r="AV27" s="1089"/>
      <c r="AW27" s="1089"/>
      <c r="AX27" s="1089"/>
      <c r="AY27" s="1089"/>
      <c r="AZ27" s="1089"/>
      <c r="BA27" s="1089"/>
      <c r="BB27" s="1089"/>
    </row>
    <row r="28" spans="1:54" ht="23.25" customHeight="1">
      <c r="A28" s="1091">
        <f t="shared" si="6"/>
        <v>10</v>
      </c>
      <c r="B28" s="1090" t="s">
        <v>1646</v>
      </c>
      <c r="C28" s="1091" t="s">
        <v>218</v>
      </c>
      <c r="D28" s="1094">
        <v>2562</v>
      </c>
      <c r="E28" s="1094">
        <v>16008</v>
      </c>
      <c r="F28" s="1096">
        <v>29.606000000000002</v>
      </c>
      <c r="G28" s="1095">
        <v>2957</v>
      </c>
      <c r="H28" s="1095">
        <v>18586</v>
      </c>
      <c r="I28" s="1095">
        <v>16.931000000000001</v>
      </c>
      <c r="J28" s="1094">
        <v>19908</v>
      </c>
      <c r="K28" s="1102">
        <v>36.030999999999999</v>
      </c>
      <c r="L28" s="695">
        <f t="shared" si="4"/>
        <v>0.21701682091467936</v>
      </c>
      <c r="M28" s="1094">
        <v>3423</v>
      </c>
      <c r="N28" s="1094">
        <v>21515</v>
      </c>
      <c r="O28" s="1102">
        <v>44.896999999999998</v>
      </c>
      <c r="P28" s="695">
        <f t="shared" si="5"/>
        <v>0.24606588770780716</v>
      </c>
      <c r="Q28" s="1089"/>
      <c r="R28" s="1089"/>
      <c r="S28" s="1089"/>
      <c r="T28" s="1089"/>
      <c r="U28" s="1089"/>
      <c r="V28" s="1089"/>
      <c r="W28" s="1089"/>
      <c r="X28" s="1089"/>
      <c r="Y28" s="1089"/>
      <c r="Z28" s="1089"/>
      <c r="AA28" s="1089"/>
      <c r="AB28" s="1089"/>
      <c r="AC28" s="1089"/>
      <c r="AD28" s="1089"/>
      <c r="AE28" s="1089"/>
      <c r="AF28" s="1089"/>
      <c r="AG28" s="1089"/>
      <c r="AH28" s="1089"/>
      <c r="AI28" s="1089"/>
      <c r="AJ28" s="1089"/>
      <c r="AK28" s="1089"/>
      <c r="AL28" s="1089"/>
      <c r="AM28" s="1089"/>
      <c r="AN28" s="1089"/>
      <c r="AO28" s="1089"/>
      <c r="AP28" s="1089"/>
      <c r="AQ28" s="1089"/>
      <c r="AR28" s="1089"/>
      <c r="AS28" s="1089"/>
      <c r="AT28" s="1089"/>
      <c r="AU28" s="1089"/>
      <c r="AV28" s="1089"/>
      <c r="AW28" s="1089"/>
      <c r="AX28" s="1089"/>
      <c r="AY28" s="1089"/>
      <c r="AZ28" s="1089"/>
      <c r="BA28" s="1089"/>
      <c r="BB28" s="1089"/>
    </row>
    <row r="29" spans="1:54" ht="23.25" customHeight="1">
      <c r="A29" s="1091">
        <f t="shared" si="6"/>
        <v>11</v>
      </c>
      <c r="B29" s="1090" t="s">
        <v>1921</v>
      </c>
      <c r="C29" s="1091" t="s">
        <v>218</v>
      </c>
      <c r="D29" s="1094"/>
      <c r="E29" s="1094"/>
      <c r="F29" s="1102"/>
      <c r="G29" s="1094"/>
      <c r="H29" s="1094"/>
      <c r="I29" s="1094"/>
      <c r="J29" s="1094"/>
      <c r="K29" s="1102"/>
      <c r="L29" s="1094"/>
      <c r="M29" s="1094"/>
      <c r="N29" s="1094"/>
      <c r="O29" s="1102"/>
      <c r="P29" s="1094"/>
      <c r="Q29" s="1089"/>
      <c r="R29" s="1089"/>
      <c r="S29" s="1089"/>
      <c r="T29" s="1089"/>
      <c r="U29" s="1089"/>
      <c r="V29" s="1089"/>
      <c r="W29" s="1089"/>
      <c r="X29" s="1089"/>
      <c r="Y29" s="1089"/>
      <c r="Z29" s="1089"/>
      <c r="AA29" s="1089"/>
      <c r="AB29" s="1089"/>
      <c r="AC29" s="1089"/>
      <c r="AD29" s="1089"/>
      <c r="AE29" s="1089"/>
      <c r="AF29" s="1089"/>
      <c r="AG29" s="1089"/>
      <c r="AH29" s="1089"/>
      <c r="AI29" s="1089"/>
      <c r="AJ29" s="1089"/>
      <c r="AK29" s="1089"/>
      <c r="AL29" s="1089"/>
      <c r="AM29" s="1089"/>
      <c r="AN29" s="1089"/>
      <c r="AO29" s="1089"/>
      <c r="AP29" s="1089"/>
      <c r="AQ29" s="1089"/>
      <c r="AR29" s="1089"/>
      <c r="AS29" s="1089"/>
      <c r="AT29" s="1089"/>
      <c r="AU29" s="1089"/>
      <c r="AV29" s="1089"/>
      <c r="AW29" s="1089"/>
      <c r="AX29" s="1089"/>
      <c r="AY29" s="1089"/>
      <c r="AZ29" s="1089"/>
      <c r="BA29" s="1089"/>
      <c r="BB29" s="1089"/>
    </row>
    <row r="30" spans="1:54" ht="23.25" customHeight="1">
      <c r="A30" s="1091">
        <f t="shared" si="6"/>
        <v>12</v>
      </c>
      <c r="B30" s="1090" t="s">
        <v>1916</v>
      </c>
      <c r="C30" s="1091" t="s">
        <v>218</v>
      </c>
      <c r="D30" s="1094"/>
      <c r="E30" s="1094"/>
      <c r="F30" s="1102"/>
      <c r="G30" s="1094"/>
      <c r="H30" s="1094"/>
      <c r="I30" s="1094"/>
      <c r="J30" s="1094"/>
      <c r="K30" s="1102"/>
      <c r="L30" s="1094"/>
      <c r="M30" s="1094"/>
      <c r="N30" s="1094"/>
      <c r="O30" s="1102"/>
      <c r="P30" s="1094"/>
      <c r="Q30" s="1089"/>
      <c r="R30" s="1089"/>
      <c r="S30" s="1089"/>
      <c r="T30" s="1089"/>
      <c r="U30" s="1089"/>
      <c r="V30" s="1089"/>
      <c r="W30" s="1089"/>
      <c r="X30" s="1089"/>
      <c r="Y30" s="1089"/>
      <c r="Z30" s="1089"/>
      <c r="AA30" s="1089"/>
      <c r="AB30" s="1089"/>
      <c r="AC30" s="1089"/>
      <c r="AD30" s="1089"/>
      <c r="AE30" s="1089"/>
      <c r="AF30" s="1089"/>
      <c r="AG30" s="1089"/>
      <c r="AH30" s="1089"/>
      <c r="AI30" s="1089"/>
      <c r="AJ30" s="1089"/>
      <c r="AK30" s="1089"/>
      <c r="AL30" s="1089"/>
      <c r="AM30" s="1089"/>
      <c r="AN30" s="1089"/>
      <c r="AO30" s="1089"/>
      <c r="AP30" s="1089"/>
      <c r="AQ30" s="1089"/>
      <c r="AR30" s="1089"/>
      <c r="AS30" s="1089"/>
      <c r="AT30" s="1089"/>
      <c r="AU30" s="1089"/>
      <c r="AV30" s="1089"/>
      <c r="AW30" s="1089"/>
      <c r="AX30" s="1089"/>
      <c r="AY30" s="1089"/>
      <c r="AZ30" s="1089"/>
      <c r="BA30" s="1089"/>
      <c r="BB30" s="1089"/>
    </row>
    <row r="31" spans="1:54" ht="23.25" customHeight="1">
      <c r="A31" s="1091">
        <f t="shared" si="6"/>
        <v>13</v>
      </c>
      <c r="B31" s="1090" t="s">
        <v>405</v>
      </c>
      <c r="C31" s="1091" t="s">
        <v>218</v>
      </c>
      <c r="D31" s="1094"/>
      <c r="E31" s="1094"/>
      <c r="F31" s="1102"/>
      <c r="G31" s="1094"/>
      <c r="H31" s="1094"/>
      <c r="I31" s="1094"/>
      <c r="J31" s="1094"/>
      <c r="K31" s="1102"/>
      <c r="L31" s="1094"/>
      <c r="M31" s="1094"/>
      <c r="N31" s="1094"/>
      <c r="O31" s="1102"/>
      <c r="P31" s="1094"/>
      <c r="Q31" s="1089"/>
      <c r="R31" s="1089"/>
      <c r="S31" s="1089"/>
      <c r="T31" s="1089"/>
      <c r="U31" s="1089"/>
      <c r="V31" s="1089"/>
      <c r="W31" s="1089"/>
      <c r="X31" s="1089"/>
      <c r="Y31" s="1089"/>
      <c r="Z31" s="1089"/>
      <c r="AA31" s="1089"/>
      <c r="AB31" s="1089"/>
      <c r="AC31" s="1089"/>
      <c r="AD31" s="1089"/>
      <c r="AE31" s="1089"/>
      <c r="AF31" s="1089"/>
      <c r="AG31" s="1089"/>
      <c r="AH31" s="1089"/>
      <c r="AI31" s="1089"/>
      <c r="AJ31" s="1089"/>
      <c r="AK31" s="1089"/>
      <c r="AL31" s="1089"/>
      <c r="AM31" s="1089"/>
      <c r="AN31" s="1089"/>
      <c r="AO31" s="1089"/>
      <c r="AP31" s="1089"/>
      <c r="AQ31" s="1089"/>
      <c r="AR31" s="1089"/>
      <c r="AS31" s="1089"/>
      <c r="AT31" s="1089"/>
      <c r="AU31" s="1089"/>
      <c r="AV31" s="1089"/>
      <c r="AW31" s="1089"/>
      <c r="AX31" s="1089"/>
      <c r="AY31" s="1089"/>
      <c r="AZ31" s="1089"/>
      <c r="BA31" s="1089"/>
      <c r="BB31" s="1089"/>
    </row>
    <row r="32" spans="1:54" s="1101" customFormat="1" ht="23.25" customHeight="1">
      <c r="A32" s="1098"/>
      <c r="B32" s="1099" t="s">
        <v>1913</v>
      </c>
      <c r="C32" s="1099"/>
      <c r="D32" s="1103">
        <f t="shared" ref="D32:E32" si="7">D15+D20+SUM(D21:D31)</f>
        <v>1518929</v>
      </c>
      <c r="E32" s="1103">
        <f t="shared" si="7"/>
        <v>1726994</v>
      </c>
      <c r="F32" s="1104">
        <f t="shared" ref="F32:K32" si="8">F15+F20+SUM(F21:F31)</f>
        <v>1920.5499999999997</v>
      </c>
      <c r="G32" s="1103">
        <f t="shared" si="8"/>
        <v>1715903</v>
      </c>
      <c r="H32" s="1103">
        <f t="shared" si="8"/>
        <v>1935247</v>
      </c>
      <c r="I32" s="1103">
        <f t="shared" si="8"/>
        <v>1087.653</v>
      </c>
      <c r="J32" s="1103">
        <f t="shared" si="8"/>
        <v>2056147</v>
      </c>
      <c r="K32" s="1104">
        <f t="shared" si="8"/>
        <v>2369.4389999999999</v>
      </c>
      <c r="L32" s="694">
        <f>+(K32-F32)/F32</f>
        <v>0.23372940043216797</v>
      </c>
      <c r="M32" s="1103">
        <f>M15+M20+SUM(M21:M31)</f>
        <v>1985608</v>
      </c>
      <c r="N32" s="1103">
        <f>N15+N20+SUM(N21:N31)</f>
        <v>2229352</v>
      </c>
      <c r="O32" s="1104">
        <f>O15+O20+SUM(O21:O31)</f>
        <v>2714.8489999999997</v>
      </c>
      <c r="P32" s="694">
        <f>+(O32-K32)/K32</f>
        <v>0.14577712277041099</v>
      </c>
      <c r="Q32" s="1100"/>
      <c r="R32" s="1603">
        <f>+K32-K15</f>
        <v>635.25199999999995</v>
      </c>
      <c r="S32" s="1603">
        <f>+O32-O15</f>
        <v>731.18399999999974</v>
      </c>
      <c r="T32" s="1100"/>
      <c r="U32" s="1603">
        <f>+S32-R32</f>
        <v>95.931999999999789</v>
      </c>
      <c r="V32" s="1100">
        <f>+U32/R32</f>
        <v>0.15101408574864747</v>
      </c>
      <c r="W32" s="1100"/>
      <c r="X32" s="1100"/>
      <c r="Y32" s="1100"/>
      <c r="Z32" s="1100"/>
      <c r="AA32" s="1100"/>
      <c r="AB32" s="1100"/>
      <c r="AC32" s="1100"/>
      <c r="AD32" s="1100"/>
      <c r="AE32" s="1100"/>
      <c r="AF32" s="1100"/>
      <c r="AG32" s="1100"/>
      <c r="AH32" s="1100"/>
      <c r="AI32" s="1100"/>
      <c r="AJ32" s="1100"/>
      <c r="AK32" s="1100"/>
      <c r="AL32" s="1100"/>
      <c r="AM32" s="1100"/>
      <c r="AN32" s="1100"/>
      <c r="AO32" s="1100"/>
      <c r="AP32" s="1100"/>
      <c r="AQ32" s="1100"/>
      <c r="AR32" s="1100"/>
      <c r="AS32" s="1100"/>
      <c r="AT32" s="1100"/>
      <c r="AU32" s="1100"/>
      <c r="AV32" s="1100"/>
      <c r="AW32" s="1100"/>
      <c r="AX32" s="1100"/>
      <c r="AY32" s="1100"/>
      <c r="AZ32" s="1100"/>
      <c r="BA32" s="1100"/>
      <c r="BB32" s="1100"/>
    </row>
    <row r="33" spans="1:54" ht="20.25" customHeight="1">
      <c r="A33" s="1090"/>
      <c r="B33" s="1088" t="s">
        <v>1216</v>
      </c>
      <c r="C33" s="1091"/>
      <c r="D33" s="1094"/>
      <c r="E33" s="1094"/>
      <c r="F33" s="1102"/>
      <c r="G33" s="1094"/>
      <c r="H33" s="1094"/>
      <c r="I33" s="1094"/>
      <c r="J33" s="1094"/>
      <c r="K33" s="1102"/>
      <c r="L33" s="1094"/>
      <c r="M33" s="1094"/>
      <c r="N33" s="1094"/>
      <c r="O33" s="1102"/>
      <c r="P33" s="1094"/>
      <c r="Q33" s="1089"/>
      <c r="R33" s="1089"/>
      <c r="S33" s="1089"/>
      <c r="T33" s="1089"/>
      <c r="U33" s="1089"/>
      <c r="V33" s="1089"/>
      <c r="W33" s="1089"/>
      <c r="X33" s="1089"/>
      <c r="Y33" s="1089"/>
      <c r="Z33" s="1089"/>
      <c r="AA33" s="1089"/>
      <c r="AB33" s="1089"/>
      <c r="AC33" s="1089"/>
      <c r="AD33" s="1089"/>
      <c r="AE33" s="1089"/>
      <c r="AF33" s="1089"/>
      <c r="AG33" s="1089"/>
      <c r="AH33" s="1089"/>
      <c r="AI33" s="1089"/>
      <c r="AJ33" s="1089"/>
      <c r="AK33" s="1089"/>
      <c r="AL33" s="1089"/>
      <c r="AM33" s="1089"/>
      <c r="AN33" s="1089"/>
      <c r="AO33" s="1089"/>
      <c r="AP33" s="1089"/>
      <c r="AQ33" s="1089"/>
      <c r="AR33" s="1089"/>
      <c r="AS33" s="1089"/>
      <c r="AT33" s="1089"/>
      <c r="AU33" s="1089"/>
      <c r="AV33" s="1089"/>
      <c r="AW33" s="1089"/>
      <c r="AX33" s="1089"/>
      <c r="AY33" s="1089"/>
      <c r="AZ33" s="1089"/>
      <c r="BA33" s="1089"/>
      <c r="BB33" s="1089"/>
    </row>
    <row r="34" spans="1:54" ht="20.25" customHeight="1">
      <c r="A34" s="1091">
        <v>13</v>
      </c>
      <c r="B34" s="1090" t="s">
        <v>228</v>
      </c>
      <c r="C34" s="1091" t="s">
        <v>80</v>
      </c>
      <c r="D34" s="1094">
        <v>26</v>
      </c>
      <c r="E34" s="1094">
        <v>10180</v>
      </c>
      <c r="F34" s="1102">
        <v>17.864999999999998</v>
      </c>
      <c r="G34" s="1094">
        <v>25</v>
      </c>
      <c r="H34" s="1094">
        <v>9780</v>
      </c>
      <c r="I34" s="1102">
        <v>8.4789999999999992</v>
      </c>
      <c r="J34" s="1094">
        <v>10317</v>
      </c>
      <c r="K34" s="1102">
        <v>17.045000000000002</v>
      </c>
      <c r="L34" s="695">
        <f>+(K34-F34)/F34</f>
        <v>-4.5899804086201895E-2</v>
      </c>
      <c r="M34" s="1094">
        <v>28</v>
      </c>
      <c r="N34" s="1094">
        <v>10453</v>
      </c>
      <c r="O34" s="1094">
        <v>18.388000000000002</v>
      </c>
      <c r="P34" s="695">
        <f>+(O34-K34)/K34</f>
        <v>7.8791434438251678E-2</v>
      </c>
      <c r="Q34" s="1089"/>
      <c r="R34" s="1089"/>
      <c r="S34" s="1089"/>
      <c r="T34" s="1089"/>
      <c r="U34" s="1089"/>
      <c r="V34" s="1089"/>
      <c r="W34" s="1089"/>
      <c r="X34" s="1089"/>
      <c r="Y34" s="1089"/>
      <c r="Z34" s="1089"/>
      <c r="AA34" s="1089"/>
      <c r="AB34" s="1089"/>
      <c r="AC34" s="1089"/>
      <c r="AD34" s="1089"/>
      <c r="AE34" s="1089"/>
      <c r="AF34" s="1089"/>
      <c r="AG34" s="1089"/>
      <c r="AH34" s="1089"/>
      <c r="AI34" s="1089"/>
      <c r="AJ34" s="1089"/>
      <c r="AK34" s="1089"/>
      <c r="AL34" s="1089"/>
      <c r="AM34" s="1089"/>
      <c r="AN34" s="1089"/>
      <c r="AO34" s="1089"/>
      <c r="AP34" s="1089"/>
      <c r="AQ34" s="1089"/>
      <c r="AR34" s="1089"/>
      <c r="AS34" s="1089"/>
      <c r="AT34" s="1089"/>
      <c r="AU34" s="1089"/>
      <c r="AV34" s="1089"/>
      <c r="AW34" s="1089"/>
      <c r="AX34" s="1089"/>
      <c r="AY34" s="1089"/>
      <c r="AZ34" s="1089"/>
      <c r="BA34" s="1089"/>
      <c r="BB34" s="1089"/>
    </row>
    <row r="35" spans="1:54" ht="20.25" customHeight="1">
      <c r="A35" s="1091">
        <f t="shared" ref="A35:A48" si="9">A34+1</f>
        <v>14</v>
      </c>
      <c r="B35" s="1090" t="s">
        <v>1920</v>
      </c>
      <c r="C35" s="1091" t="s">
        <v>80</v>
      </c>
      <c r="D35" s="1094"/>
      <c r="E35" s="1094"/>
      <c r="F35" s="1102"/>
      <c r="G35" s="1094"/>
      <c r="H35" s="1094"/>
      <c r="I35" s="1102">
        <v>4.0000000000000001E-3</v>
      </c>
      <c r="J35" s="1094">
        <v>5290</v>
      </c>
      <c r="K35" s="1102">
        <v>3.3000000000000002E-2</v>
      </c>
      <c r="L35" s="695" t="e">
        <f>+(K35-F35)/F35</f>
        <v>#DIV/0!</v>
      </c>
      <c r="M35" s="1094">
        <v>1</v>
      </c>
      <c r="N35" s="1094">
        <v>5290</v>
      </c>
      <c r="O35" s="1102">
        <v>0.24</v>
      </c>
      <c r="P35" s="695">
        <f>+(O35-K35)/K35</f>
        <v>6.2727272727272725</v>
      </c>
      <c r="Q35" s="1089"/>
      <c r="R35" s="1089"/>
      <c r="S35" s="1089"/>
      <c r="T35" s="1089"/>
      <c r="U35" s="1089"/>
      <c r="V35" s="1089"/>
      <c r="W35" s="1089"/>
      <c r="X35" s="1089"/>
      <c r="Y35" s="1089"/>
      <c r="Z35" s="1089"/>
      <c r="AA35" s="1089"/>
      <c r="AB35" s="1089"/>
      <c r="AC35" s="1089"/>
      <c r="AD35" s="1089"/>
      <c r="AE35" s="1089"/>
      <c r="AF35" s="1089"/>
      <c r="AG35" s="1089"/>
      <c r="AH35" s="1089"/>
      <c r="AI35" s="1089"/>
      <c r="AJ35" s="1089"/>
      <c r="AK35" s="1089"/>
      <c r="AL35" s="1089"/>
      <c r="AM35" s="1089"/>
      <c r="AN35" s="1089"/>
      <c r="AO35" s="1089"/>
      <c r="AP35" s="1089"/>
      <c r="AQ35" s="1089"/>
      <c r="AR35" s="1089"/>
      <c r="AS35" s="1089"/>
      <c r="AT35" s="1089"/>
      <c r="AU35" s="1089"/>
      <c r="AV35" s="1089"/>
      <c r="AW35" s="1089"/>
      <c r="AX35" s="1089"/>
      <c r="AY35" s="1089"/>
      <c r="AZ35" s="1089"/>
      <c r="BA35" s="1089"/>
      <c r="BB35" s="1089"/>
    </row>
    <row r="36" spans="1:54" ht="20.25" customHeight="1">
      <c r="A36" s="1091">
        <f t="shared" si="9"/>
        <v>15</v>
      </c>
      <c r="B36" s="1090" t="s">
        <v>1919</v>
      </c>
      <c r="C36" s="1091" t="s">
        <v>80</v>
      </c>
      <c r="D36" s="1094">
        <v>42</v>
      </c>
      <c r="E36" s="1094">
        <v>11195</v>
      </c>
      <c r="F36" s="1102">
        <v>14.118</v>
      </c>
      <c r="G36" s="1094">
        <v>45</v>
      </c>
      <c r="H36" s="1094">
        <v>11807</v>
      </c>
      <c r="I36" s="1102">
        <v>9.3740000000000006</v>
      </c>
      <c r="J36" s="1094">
        <v>12553</v>
      </c>
      <c r="K36" s="1102">
        <v>16.273</v>
      </c>
      <c r="L36" s="695">
        <f>+(K36-F36)/F36</f>
        <v>0.15264201728290122</v>
      </c>
      <c r="M36" s="1094">
        <v>51</v>
      </c>
      <c r="N36" s="1094">
        <v>13068</v>
      </c>
      <c r="O36" s="1094">
        <v>17.515999999999998</v>
      </c>
      <c r="P36" s="695">
        <f>+(O36-K36)/K36</f>
        <v>7.638419467830139E-2</v>
      </c>
      <c r="Q36" s="1089"/>
      <c r="R36" s="1089"/>
      <c r="S36" s="1089"/>
      <c r="T36" s="1089"/>
      <c r="U36" s="1089"/>
      <c r="V36" s="1089"/>
      <c r="W36" s="1089"/>
      <c r="X36" s="1089"/>
      <c r="Y36" s="1089"/>
      <c r="Z36" s="1089"/>
      <c r="AA36" s="1089"/>
      <c r="AB36" s="1089"/>
      <c r="AC36" s="1089"/>
      <c r="AD36" s="1089"/>
      <c r="AE36" s="1089"/>
      <c r="AF36" s="1089"/>
      <c r="AG36" s="1089"/>
      <c r="AH36" s="1089"/>
      <c r="AI36" s="1089"/>
      <c r="AJ36" s="1089"/>
      <c r="AK36" s="1089"/>
      <c r="AL36" s="1089"/>
      <c r="AM36" s="1089"/>
      <c r="AN36" s="1089"/>
      <c r="AO36" s="1089"/>
      <c r="AP36" s="1089"/>
      <c r="AQ36" s="1089"/>
      <c r="AR36" s="1089"/>
      <c r="AS36" s="1089"/>
      <c r="AT36" s="1089"/>
      <c r="AU36" s="1089"/>
      <c r="AV36" s="1089"/>
      <c r="AW36" s="1089"/>
      <c r="AX36" s="1089"/>
      <c r="AY36" s="1089"/>
      <c r="AZ36" s="1089"/>
      <c r="BA36" s="1089"/>
      <c r="BB36" s="1089"/>
    </row>
    <row r="37" spans="1:54" ht="20.25" customHeight="1">
      <c r="A37" s="1091">
        <f t="shared" si="9"/>
        <v>16</v>
      </c>
      <c r="B37" s="1090" t="s">
        <v>1234</v>
      </c>
      <c r="C37" s="1091" t="s">
        <v>80</v>
      </c>
      <c r="D37" s="1094">
        <v>5</v>
      </c>
      <c r="E37" s="1094">
        <v>1722</v>
      </c>
      <c r="F37" s="1102">
        <v>3.169</v>
      </c>
      <c r="G37" s="1094">
        <v>5</v>
      </c>
      <c r="H37" s="1094">
        <v>1722</v>
      </c>
      <c r="I37" s="1102">
        <v>4.6920000000000002</v>
      </c>
      <c r="J37" s="1094">
        <v>4626</v>
      </c>
      <c r="K37" s="1102">
        <v>14.513</v>
      </c>
      <c r="L37" s="695">
        <f>+(K37-F37)/F37</f>
        <v>3.5796781319028081</v>
      </c>
      <c r="M37" s="1094">
        <v>7</v>
      </c>
      <c r="N37" s="1094">
        <v>4626</v>
      </c>
      <c r="O37" s="1094">
        <v>15.79</v>
      </c>
      <c r="P37" s="695">
        <f>+(O37-K37)/K37</f>
        <v>8.7990077861227811E-2</v>
      </c>
      <c r="Q37" s="1089"/>
      <c r="R37" s="1089"/>
      <c r="S37" s="1089"/>
      <c r="T37" s="1089"/>
      <c r="U37" s="1089"/>
      <c r="V37" s="1089"/>
      <c r="W37" s="1089"/>
      <c r="X37" s="1089"/>
      <c r="Y37" s="1089"/>
      <c r="Z37" s="1089"/>
      <c r="AA37" s="1089"/>
      <c r="AB37" s="1089"/>
      <c r="AC37" s="1089"/>
      <c r="AD37" s="1089"/>
      <c r="AE37" s="1089"/>
      <c r="AF37" s="1089"/>
      <c r="AG37" s="1089"/>
      <c r="AH37" s="1089"/>
      <c r="AI37" s="1089"/>
      <c r="AJ37" s="1089"/>
      <c r="AK37" s="1089"/>
      <c r="AL37" s="1089"/>
      <c r="AM37" s="1089"/>
      <c r="AN37" s="1089"/>
      <c r="AO37" s="1089"/>
      <c r="AP37" s="1089"/>
      <c r="AQ37" s="1089"/>
      <c r="AR37" s="1089"/>
      <c r="AS37" s="1089"/>
      <c r="AT37" s="1089"/>
      <c r="AU37" s="1089"/>
      <c r="AV37" s="1089"/>
      <c r="AW37" s="1089"/>
      <c r="AX37" s="1089"/>
      <c r="AY37" s="1089"/>
      <c r="AZ37" s="1089"/>
      <c r="BA37" s="1089"/>
      <c r="BB37" s="1089"/>
    </row>
    <row r="38" spans="1:54" ht="20.25" customHeight="1">
      <c r="A38" s="1091">
        <f t="shared" si="9"/>
        <v>17</v>
      </c>
      <c r="B38" s="1090" t="s">
        <v>1918</v>
      </c>
      <c r="C38" s="1091" t="s">
        <v>80</v>
      </c>
      <c r="D38" s="1094">
        <v>21</v>
      </c>
      <c r="E38" s="1094">
        <v>5584</v>
      </c>
      <c r="F38" s="1102">
        <v>4.5739999999999998</v>
      </c>
      <c r="G38" s="1094">
        <v>25</v>
      </c>
      <c r="H38" s="1094">
        <v>5963</v>
      </c>
      <c r="I38" s="1102">
        <v>3.5819999999999999</v>
      </c>
      <c r="J38" s="1094">
        <v>7737</v>
      </c>
      <c r="K38" s="1102">
        <v>7.5919999999999996</v>
      </c>
      <c r="L38" s="695">
        <f>+(K38-F38)/F38</f>
        <v>0.65981635330126798</v>
      </c>
      <c r="M38" s="1094">
        <v>33</v>
      </c>
      <c r="N38" s="1094">
        <v>8487</v>
      </c>
      <c r="O38" s="1094">
        <v>8.8030000000000008</v>
      </c>
      <c r="P38" s="695">
        <f>+(O38-K38)/K38</f>
        <v>0.15951001053740796</v>
      </c>
      <c r="Q38" s="1089"/>
      <c r="R38" s="1089"/>
      <c r="S38" s="1089"/>
      <c r="T38" s="1089"/>
      <c r="U38" s="1089"/>
      <c r="V38" s="1089"/>
      <c r="W38" s="1089"/>
      <c r="X38" s="1089"/>
      <c r="Y38" s="1089"/>
      <c r="Z38" s="1089"/>
      <c r="AA38" s="1089"/>
      <c r="AB38" s="1089"/>
      <c r="AC38" s="1089"/>
      <c r="AD38" s="1089"/>
      <c r="AE38" s="1089"/>
      <c r="AF38" s="1089"/>
      <c r="AG38" s="1089"/>
      <c r="AH38" s="1089"/>
      <c r="AI38" s="1089"/>
      <c r="AJ38" s="1089"/>
      <c r="AK38" s="1089"/>
      <c r="AL38" s="1089"/>
      <c r="AM38" s="1089"/>
      <c r="AN38" s="1089"/>
      <c r="AO38" s="1089"/>
      <c r="AP38" s="1089"/>
      <c r="AQ38" s="1089"/>
      <c r="AR38" s="1089"/>
      <c r="AS38" s="1089"/>
      <c r="AT38" s="1089"/>
      <c r="AU38" s="1089"/>
      <c r="AV38" s="1089"/>
      <c r="AW38" s="1089"/>
      <c r="AX38" s="1089"/>
      <c r="AY38" s="1089"/>
      <c r="AZ38" s="1089"/>
      <c r="BA38" s="1089"/>
      <c r="BB38" s="1089"/>
    </row>
    <row r="39" spans="1:54" ht="20.25" customHeight="1">
      <c r="A39" s="1091">
        <f t="shared" si="9"/>
        <v>18</v>
      </c>
      <c r="B39" s="1090" t="s">
        <v>1917</v>
      </c>
      <c r="C39" s="1091" t="s">
        <v>80</v>
      </c>
      <c r="D39" s="1094"/>
      <c r="E39" s="1094"/>
      <c r="F39" s="1102"/>
      <c r="G39" s="1094"/>
      <c r="H39" s="1094"/>
      <c r="I39" s="1102"/>
      <c r="J39" s="1094"/>
      <c r="K39" s="1102"/>
      <c r="L39" s="1094"/>
      <c r="M39" s="1094"/>
      <c r="N39" s="1094"/>
      <c r="O39" s="1094"/>
      <c r="P39" s="1094"/>
      <c r="Q39" s="1089"/>
      <c r="R39" s="1089"/>
      <c r="S39" s="1089"/>
      <c r="T39" s="1089"/>
      <c r="U39" s="1089"/>
      <c r="V39" s="1089"/>
      <c r="W39" s="1089"/>
      <c r="X39" s="1089"/>
      <c r="Y39" s="1089"/>
      <c r="Z39" s="1089"/>
      <c r="AA39" s="1089"/>
      <c r="AB39" s="1089"/>
      <c r="AC39" s="1089"/>
      <c r="AD39" s="1089"/>
      <c r="AE39" s="1089"/>
      <c r="AF39" s="1089"/>
      <c r="AG39" s="1089"/>
      <c r="AH39" s="1089"/>
      <c r="AI39" s="1089"/>
      <c r="AJ39" s="1089"/>
      <c r="AK39" s="1089"/>
      <c r="AL39" s="1089"/>
      <c r="AM39" s="1089"/>
      <c r="AN39" s="1089"/>
      <c r="AO39" s="1089"/>
      <c r="AP39" s="1089"/>
      <c r="AQ39" s="1089"/>
      <c r="AR39" s="1089"/>
      <c r="AS39" s="1089"/>
      <c r="AT39" s="1089"/>
      <c r="AU39" s="1089"/>
      <c r="AV39" s="1089"/>
      <c r="AW39" s="1089"/>
      <c r="AX39" s="1089"/>
      <c r="AY39" s="1089"/>
      <c r="AZ39" s="1089"/>
      <c r="BA39" s="1089"/>
      <c r="BB39" s="1089"/>
    </row>
    <row r="40" spans="1:54" ht="20.25" customHeight="1">
      <c r="A40" s="1091">
        <f t="shared" si="9"/>
        <v>19</v>
      </c>
      <c r="B40" s="1090" t="s">
        <v>1916</v>
      </c>
      <c r="C40" s="1091"/>
      <c r="D40" s="1094">
        <v>83</v>
      </c>
      <c r="E40" s="1094">
        <v>28771</v>
      </c>
      <c r="F40" s="1102">
        <v>55.393999999999998</v>
      </c>
      <c r="G40" s="1094">
        <v>88</v>
      </c>
      <c r="H40" s="1094">
        <v>30529</v>
      </c>
      <c r="I40" s="1102">
        <v>31.324999999999999</v>
      </c>
      <c r="J40" s="1094">
        <v>31463</v>
      </c>
      <c r="K40" s="1102">
        <v>54.412999999999997</v>
      </c>
      <c r="L40" s="695">
        <f>+(K40-F40)/F40</f>
        <v>-1.7709499223742674E-2</v>
      </c>
      <c r="M40" s="1094">
        <v>97</v>
      </c>
      <c r="N40" s="1094">
        <v>33397</v>
      </c>
      <c r="O40" s="1094">
        <v>59.273000000000003</v>
      </c>
      <c r="P40" s="695">
        <f>+(O40-K40)/K40</f>
        <v>8.9316891184092168E-2</v>
      </c>
      <c r="Q40" s="1089"/>
      <c r="R40" s="1089"/>
      <c r="S40" s="1089"/>
      <c r="T40" s="1089"/>
      <c r="U40" s="1089"/>
      <c r="V40" s="1089"/>
      <c r="W40" s="1089"/>
      <c r="X40" s="1089"/>
      <c r="Y40" s="1089"/>
      <c r="Z40" s="1089"/>
      <c r="AA40" s="1089"/>
      <c r="AB40" s="1089"/>
      <c r="AC40" s="1089"/>
      <c r="AD40" s="1089"/>
      <c r="AE40" s="1089"/>
      <c r="AF40" s="1089"/>
      <c r="AG40" s="1089"/>
      <c r="AH40" s="1089"/>
      <c r="AI40" s="1089"/>
      <c r="AJ40" s="1089"/>
      <c r="AK40" s="1089"/>
      <c r="AL40" s="1089"/>
      <c r="AM40" s="1089"/>
      <c r="AN40" s="1089"/>
      <c r="AO40" s="1089"/>
      <c r="AP40" s="1089"/>
      <c r="AQ40" s="1089"/>
      <c r="AR40" s="1089"/>
      <c r="AS40" s="1089"/>
      <c r="AT40" s="1089"/>
      <c r="AU40" s="1089"/>
      <c r="AV40" s="1089"/>
      <c r="AW40" s="1089"/>
      <c r="AX40" s="1089"/>
      <c r="AY40" s="1089"/>
      <c r="AZ40" s="1089"/>
      <c r="BA40" s="1089"/>
      <c r="BB40" s="1089"/>
    </row>
    <row r="41" spans="1:54" ht="20.25" customHeight="1">
      <c r="A41" s="1091">
        <f t="shared" si="9"/>
        <v>20</v>
      </c>
      <c r="B41" s="1090" t="s">
        <v>1915</v>
      </c>
      <c r="C41" s="1091" t="s">
        <v>80</v>
      </c>
      <c r="D41" s="1094"/>
      <c r="E41" s="1094"/>
      <c r="F41" s="1102"/>
      <c r="G41" s="1094"/>
      <c r="H41" s="1094"/>
      <c r="I41" s="1102"/>
      <c r="J41" s="1094"/>
      <c r="K41" s="1102"/>
      <c r="L41" s="1094"/>
      <c r="M41" s="1094"/>
      <c r="N41" s="1094"/>
      <c r="O41" s="1094"/>
      <c r="P41" s="1094"/>
      <c r="Q41" s="1089"/>
      <c r="R41" s="1089"/>
      <c r="S41" s="1089"/>
      <c r="T41" s="1089"/>
      <c r="U41" s="1089"/>
      <c r="V41" s="1089"/>
      <c r="W41" s="1089"/>
      <c r="X41" s="1089"/>
      <c r="Y41" s="1089"/>
      <c r="Z41" s="1089"/>
      <c r="AA41" s="1089"/>
      <c r="AB41" s="1089"/>
      <c r="AC41" s="1089"/>
      <c r="AD41" s="1089"/>
      <c r="AE41" s="1089"/>
      <c r="AF41" s="1089"/>
      <c r="AG41" s="1089"/>
      <c r="AH41" s="1089"/>
      <c r="AI41" s="1089"/>
      <c r="AJ41" s="1089"/>
      <c r="AK41" s="1089"/>
      <c r="AL41" s="1089"/>
      <c r="AM41" s="1089"/>
      <c r="AN41" s="1089"/>
      <c r="AO41" s="1089"/>
      <c r="AP41" s="1089"/>
      <c r="AQ41" s="1089"/>
      <c r="AR41" s="1089"/>
      <c r="AS41" s="1089"/>
      <c r="AT41" s="1089"/>
      <c r="AU41" s="1089"/>
      <c r="AV41" s="1089"/>
      <c r="AW41" s="1089"/>
      <c r="AX41" s="1089"/>
      <c r="AY41" s="1089"/>
      <c r="AZ41" s="1089"/>
      <c r="BA41" s="1089"/>
      <c r="BB41" s="1089"/>
    </row>
    <row r="42" spans="1:54" ht="20.25" customHeight="1">
      <c r="A42" s="1091">
        <f t="shared" si="9"/>
        <v>21</v>
      </c>
      <c r="B42" s="1090" t="s">
        <v>1214</v>
      </c>
      <c r="C42" s="1091" t="s">
        <v>80</v>
      </c>
      <c r="D42" s="1094">
        <v>8</v>
      </c>
      <c r="E42" s="1094">
        <v>1871</v>
      </c>
      <c r="F42" s="1102">
        <v>2.274</v>
      </c>
      <c r="G42" s="1094">
        <v>10</v>
      </c>
      <c r="H42" s="1094">
        <v>3140</v>
      </c>
      <c r="I42" s="1102">
        <v>1.4990000000000001</v>
      </c>
      <c r="J42" s="1094">
        <v>3836</v>
      </c>
      <c r="K42" s="1102">
        <v>3.1110000000000002</v>
      </c>
      <c r="L42" s="695">
        <f>+(K42-F42)/F42</f>
        <v>0.36807387862796842</v>
      </c>
      <c r="M42" s="1094">
        <v>13</v>
      </c>
      <c r="N42" s="1094">
        <v>4503</v>
      </c>
      <c r="O42" s="1094">
        <v>3.5019999999999998</v>
      </c>
      <c r="P42" s="695">
        <f>+(O42-K42)/K42</f>
        <v>0.12568306010928948</v>
      </c>
      <c r="Q42" s="1089"/>
      <c r="R42" s="1089"/>
      <c r="S42" s="1089"/>
      <c r="T42" s="1089"/>
      <c r="U42" s="1089"/>
      <c r="V42" s="1089"/>
      <c r="W42" s="1089"/>
      <c r="X42" s="1089"/>
      <c r="Y42" s="1089"/>
      <c r="Z42" s="1089"/>
      <c r="AA42" s="1089"/>
      <c r="AB42" s="1089"/>
      <c r="AC42" s="1089"/>
      <c r="AD42" s="1089"/>
      <c r="AE42" s="1089"/>
      <c r="AF42" s="1089"/>
      <c r="AG42" s="1089"/>
      <c r="AH42" s="1089"/>
      <c r="AI42" s="1089"/>
      <c r="AJ42" s="1089"/>
      <c r="AK42" s="1089"/>
      <c r="AL42" s="1089"/>
      <c r="AM42" s="1089"/>
      <c r="AN42" s="1089"/>
      <c r="AO42" s="1089"/>
      <c r="AP42" s="1089"/>
      <c r="AQ42" s="1089"/>
      <c r="AR42" s="1089"/>
      <c r="AS42" s="1089"/>
      <c r="AT42" s="1089"/>
      <c r="AU42" s="1089"/>
      <c r="AV42" s="1089"/>
      <c r="AW42" s="1089"/>
      <c r="AX42" s="1089"/>
      <c r="AY42" s="1089"/>
      <c r="AZ42" s="1089"/>
      <c r="BA42" s="1089"/>
      <c r="BB42" s="1089"/>
    </row>
    <row r="43" spans="1:54" ht="20.25" customHeight="1">
      <c r="A43" s="1091">
        <f t="shared" si="9"/>
        <v>22</v>
      </c>
      <c r="B43" s="1090" t="s">
        <v>405</v>
      </c>
      <c r="C43" s="1091" t="s">
        <v>80</v>
      </c>
      <c r="D43" s="1094">
        <v>271</v>
      </c>
      <c r="E43" s="1094">
        <v>131483</v>
      </c>
      <c r="F43" s="1102">
        <v>291.01499999999999</v>
      </c>
      <c r="G43" s="1094">
        <v>281</v>
      </c>
      <c r="H43" s="1094">
        <v>125024</v>
      </c>
      <c r="I43" s="1102">
        <v>156.268</v>
      </c>
      <c r="J43" s="1094">
        <v>128157</v>
      </c>
      <c r="K43" s="1102">
        <v>310.87400000000002</v>
      </c>
      <c r="L43" s="695">
        <f>+(K43-F43)/F43</f>
        <v>6.8240468704362456E-2</v>
      </c>
      <c r="M43" s="1094">
        <v>294</v>
      </c>
      <c r="N43" s="1094">
        <v>130540</v>
      </c>
      <c r="O43" s="1094">
        <v>313.90800000000002</v>
      </c>
      <c r="P43" s="695">
        <f>+(O43-K43)/K43</f>
        <v>9.7595810521304178E-3</v>
      </c>
      <c r="Q43" s="1089"/>
      <c r="R43" s="1089"/>
      <c r="S43" s="1089"/>
      <c r="T43" s="1089"/>
      <c r="U43" s="1089"/>
      <c r="V43" s="1089"/>
      <c r="W43" s="1089"/>
      <c r="X43" s="1089"/>
      <c r="Y43" s="1089"/>
      <c r="Z43" s="1089"/>
      <c r="AA43" s="1089"/>
      <c r="AB43" s="1089"/>
      <c r="AC43" s="1089"/>
      <c r="AD43" s="1089"/>
      <c r="AE43" s="1089"/>
      <c r="AF43" s="1089"/>
      <c r="AG43" s="1089"/>
      <c r="AH43" s="1089"/>
      <c r="AI43" s="1089"/>
      <c r="AJ43" s="1089"/>
      <c r="AK43" s="1089"/>
      <c r="AL43" s="1089"/>
      <c r="AM43" s="1089"/>
      <c r="AN43" s="1089"/>
      <c r="AO43" s="1089"/>
      <c r="AP43" s="1089"/>
      <c r="AQ43" s="1089"/>
      <c r="AR43" s="1089"/>
      <c r="AS43" s="1089"/>
      <c r="AT43" s="1089"/>
      <c r="AU43" s="1089"/>
      <c r="AV43" s="1089"/>
      <c r="AW43" s="1089"/>
      <c r="AX43" s="1089"/>
      <c r="AY43" s="1089"/>
      <c r="AZ43" s="1089"/>
      <c r="BA43" s="1089"/>
      <c r="BB43" s="1089"/>
    </row>
    <row r="44" spans="1:54" ht="20.25" customHeight="1">
      <c r="A44" s="1091">
        <f t="shared" si="9"/>
        <v>23</v>
      </c>
      <c r="B44" s="1090" t="s">
        <v>408</v>
      </c>
      <c r="C44" s="1091" t="s">
        <v>80</v>
      </c>
      <c r="D44" s="1094">
        <v>1</v>
      </c>
      <c r="E44" s="1094">
        <v>10700</v>
      </c>
      <c r="F44" s="1102">
        <v>42.65</v>
      </c>
      <c r="G44" s="1094">
        <v>1</v>
      </c>
      <c r="H44" s="1094">
        <v>10700</v>
      </c>
      <c r="I44" s="1102">
        <v>11.226000000000001</v>
      </c>
      <c r="J44" s="1094">
        <v>10700</v>
      </c>
      <c r="K44" s="1102">
        <v>12.055999999999999</v>
      </c>
      <c r="L44" s="695">
        <f>+(K44-F44)/F44</f>
        <v>-0.71732708089097308</v>
      </c>
      <c r="M44" s="1094">
        <v>1</v>
      </c>
      <c r="N44" s="1094">
        <v>10700</v>
      </c>
      <c r="O44" s="1094">
        <v>1.825</v>
      </c>
      <c r="P44" s="695">
        <f>+(O44-K44)/K44</f>
        <v>-0.848623092236231</v>
      </c>
      <c r="Q44" s="1089"/>
      <c r="R44" s="1089"/>
      <c r="S44" s="1089"/>
      <c r="T44" s="1089"/>
      <c r="U44" s="1089"/>
      <c r="V44" s="1089"/>
      <c r="W44" s="1089"/>
      <c r="X44" s="1089"/>
      <c r="Y44" s="1089"/>
      <c r="Z44" s="1089"/>
      <c r="AA44" s="1089"/>
      <c r="AB44" s="1089"/>
      <c r="AC44" s="1089"/>
      <c r="AD44" s="1089"/>
      <c r="AE44" s="1089"/>
      <c r="AF44" s="1089"/>
      <c r="AG44" s="1089"/>
      <c r="AH44" s="1089"/>
      <c r="AI44" s="1089"/>
      <c r="AJ44" s="1089"/>
      <c r="AK44" s="1089"/>
      <c r="AL44" s="1089"/>
      <c r="AM44" s="1089"/>
      <c r="AN44" s="1089"/>
      <c r="AO44" s="1089"/>
      <c r="AP44" s="1089"/>
      <c r="AQ44" s="1089"/>
      <c r="AR44" s="1089"/>
      <c r="AS44" s="1089"/>
      <c r="AT44" s="1089"/>
      <c r="AU44" s="1089"/>
      <c r="AV44" s="1089"/>
      <c r="AW44" s="1089"/>
      <c r="AX44" s="1089"/>
      <c r="AY44" s="1089"/>
      <c r="AZ44" s="1089"/>
      <c r="BA44" s="1089"/>
      <c r="BB44" s="1089"/>
    </row>
    <row r="45" spans="1:54" ht="20.25" customHeight="1">
      <c r="A45" s="1091">
        <f t="shared" si="9"/>
        <v>24</v>
      </c>
      <c r="B45" s="1090" t="s">
        <v>230</v>
      </c>
      <c r="C45" s="1091" t="s">
        <v>80</v>
      </c>
      <c r="D45" s="1094"/>
      <c r="E45" s="1094"/>
      <c r="F45" s="1102"/>
      <c r="G45" s="1094"/>
      <c r="H45" s="1094"/>
      <c r="I45" s="1102"/>
      <c r="J45" s="1094"/>
      <c r="K45" s="1102"/>
      <c r="L45" s="1094"/>
      <c r="M45" s="1094"/>
      <c r="N45" s="1094"/>
      <c r="O45" s="1094"/>
      <c r="P45" s="1094"/>
      <c r="Q45" s="1089"/>
      <c r="R45" s="1089"/>
      <c r="S45" s="1089"/>
      <c r="T45" s="1089"/>
      <c r="U45" s="1089"/>
      <c r="V45" s="1089"/>
      <c r="W45" s="1089"/>
      <c r="X45" s="1089"/>
      <c r="Y45" s="1089"/>
      <c r="Z45" s="1089"/>
      <c r="AA45" s="1089"/>
      <c r="AB45" s="1089"/>
      <c r="AC45" s="1089"/>
      <c r="AD45" s="1089"/>
      <c r="AE45" s="1089"/>
      <c r="AF45" s="1089"/>
      <c r="AG45" s="1089"/>
      <c r="AH45" s="1089"/>
      <c r="AI45" s="1089"/>
      <c r="AJ45" s="1089"/>
      <c r="AK45" s="1089"/>
      <c r="AL45" s="1089"/>
      <c r="AM45" s="1089"/>
      <c r="AN45" s="1089"/>
      <c r="AO45" s="1089"/>
      <c r="AP45" s="1089"/>
      <c r="AQ45" s="1089"/>
      <c r="AR45" s="1089"/>
      <c r="AS45" s="1089"/>
      <c r="AT45" s="1089"/>
      <c r="AU45" s="1089"/>
      <c r="AV45" s="1089"/>
      <c r="AW45" s="1089"/>
      <c r="AX45" s="1089"/>
      <c r="AY45" s="1089"/>
      <c r="AZ45" s="1089"/>
      <c r="BA45" s="1089"/>
      <c r="BB45" s="1089"/>
    </row>
    <row r="46" spans="1:54" ht="20.25" customHeight="1">
      <c r="A46" s="1091">
        <f t="shared" si="9"/>
        <v>25</v>
      </c>
      <c r="B46" s="1090" t="s">
        <v>406</v>
      </c>
      <c r="C46" s="1091" t="s">
        <v>80</v>
      </c>
      <c r="D46" s="1094"/>
      <c r="E46" s="1094"/>
      <c r="F46" s="1102"/>
      <c r="G46" s="1094"/>
      <c r="H46" s="1094"/>
      <c r="I46" s="1102"/>
      <c r="J46" s="1094"/>
      <c r="K46" s="1102"/>
      <c r="L46" s="1094"/>
      <c r="M46" s="1094"/>
      <c r="N46" s="1094"/>
      <c r="O46" s="1094"/>
      <c r="P46" s="1094"/>
      <c r="Q46" s="1089"/>
      <c r="R46" s="1089"/>
      <c r="S46" s="1089"/>
      <c r="T46" s="1089"/>
      <c r="U46" s="1089"/>
      <c r="V46" s="1089"/>
      <c r="W46" s="1089"/>
      <c r="X46" s="1089"/>
      <c r="Y46" s="1089"/>
      <c r="Z46" s="1089"/>
      <c r="AA46" s="1089"/>
      <c r="AB46" s="1089"/>
      <c r="AC46" s="1089"/>
      <c r="AD46" s="1089"/>
      <c r="AE46" s="1089"/>
      <c r="AF46" s="1089"/>
      <c r="AG46" s="1089"/>
      <c r="AH46" s="1089"/>
      <c r="AI46" s="1089"/>
      <c r="AJ46" s="1089"/>
      <c r="AK46" s="1089"/>
      <c r="AL46" s="1089"/>
      <c r="AM46" s="1089"/>
      <c r="AN46" s="1089"/>
      <c r="AO46" s="1089"/>
      <c r="AP46" s="1089"/>
      <c r="AQ46" s="1089"/>
      <c r="AR46" s="1089"/>
      <c r="AS46" s="1089"/>
      <c r="AT46" s="1089"/>
      <c r="AU46" s="1089"/>
      <c r="AV46" s="1089"/>
      <c r="AW46" s="1089"/>
      <c r="AX46" s="1089"/>
      <c r="AY46" s="1089"/>
      <c r="AZ46" s="1089"/>
      <c r="BA46" s="1089"/>
      <c r="BB46" s="1089"/>
    </row>
    <row r="47" spans="1:54" ht="20.25" customHeight="1">
      <c r="A47" s="1091">
        <f t="shared" si="9"/>
        <v>26</v>
      </c>
      <c r="B47" s="1090" t="s">
        <v>1914</v>
      </c>
      <c r="C47" s="1091"/>
      <c r="D47" s="1094">
        <v>2</v>
      </c>
      <c r="E47" s="1094">
        <v>3100</v>
      </c>
      <c r="F47" s="1102">
        <v>0.28100000000000003</v>
      </c>
      <c r="G47" s="1094">
        <v>2</v>
      </c>
      <c r="H47" s="1094">
        <v>3100</v>
      </c>
      <c r="I47" s="1102">
        <v>0.34300000000000003</v>
      </c>
      <c r="J47" s="1094">
        <v>3100</v>
      </c>
      <c r="K47" s="1102">
        <v>0.35699999999999998</v>
      </c>
      <c r="L47" s="695">
        <f>+(K47-F47)/F47</f>
        <v>0.27046263345195709</v>
      </c>
      <c r="M47" s="1094">
        <v>2</v>
      </c>
      <c r="N47" s="1094">
        <v>3100</v>
      </c>
      <c r="O47" s="1094">
        <v>3.5999999999999997E-2</v>
      </c>
      <c r="P47" s="695">
        <f>+(O47-K47)/K47</f>
        <v>-0.89915966386554624</v>
      </c>
      <c r="Q47" s="1089"/>
      <c r="R47" s="1089"/>
      <c r="S47" s="1089"/>
      <c r="T47" s="1089"/>
      <c r="U47" s="1089"/>
      <c r="V47" s="1089"/>
      <c r="W47" s="1089"/>
      <c r="X47" s="1089"/>
      <c r="Y47" s="1089"/>
      <c r="Z47" s="1089"/>
      <c r="AA47" s="1089"/>
      <c r="AB47" s="1089"/>
      <c r="AC47" s="1089"/>
      <c r="AD47" s="1089"/>
      <c r="AE47" s="1089"/>
      <c r="AF47" s="1089"/>
      <c r="AG47" s="1089"/>
      <c r="AH47" s="1089"/>
      <c r="AI47" s="1089"/>
      <c r="AJ47" s="1089"/>
      <c r="AK47" s="1089"/>
      <c r="AL47" s="1089"/>
      <c r="AM47" s="1089"/>
      <c r="AN47" s="1089"/>
      <c r="AO47" s="1089"/>
      <c r="AP47" s="1089"/>
      <c r="AQ47" s="1089"/>
      <c r="AR47" s="1089"/>
      <c r="AS47" s="1089"/>
      <c r="AT47" s="1089"/>
      <c r="AU47" s="1089"/>
      <c r="AV47" s="1089"/>
      <c r="AW47" s="1089"/>
      <c r="AX47" s="1089"/>
      <c r="AY47" s="1089"/>
      <c r="AZ47" s="1089"/>
      <c r="BA47" s="1089"/>
      <c r="BB47" s="1089"/>
    </row>
    <row r="48" spans="1:54" ht="20.25" customHeight="1">
      <c r="A48" s="1091">
        <f t="shared" si="9"/>
        <v>27</v>
      </c>
      <c r="B48" s="1090" t="s">
        <v>231</v>
      </c>
      <c r="C48" s="1091" t="s">
        <v>80</v>
      </c>
      <c r="D48" s="1094"/>
      <c r="E48" s="1094"/>
      <c r="F48" s="1102"/>
      <c r="G48" s="1094"/>
      <c r="H48" s="1094"/>
      <c r="I48" s="1102"/>
      <c r="J48" s="1094"/>
      <c r="K48" s="1102"/>
      <c r="L48" s="1094"/>
      <c r="M48" s="1094"/>
      <c r="N48" s="1094"/>
      <c r="O48" s="1094"/>
      <c r="P48" s="1094"/>
      <c r="Q48" s="1089"/>
      <c r="R48" s="1089"/>
      <c r="S48" s="1089"/>
      <c r="T48" s="1089"/>
      <c r="U48" s="1089"/>
      <c r="V48" s="1089"/>
      <c r="W48" s="1089"/>
      <c r="X48" s="1089"/>
      <c r="Y48" s="1089"/>
      <c r="Z48" s="1089"/>
      <c r="AA48" s="1089"/>
      <c r="AB48" s="1089"/>
      <c r="AC48" s="1089"/>
      <c r="AD48" s="1089"/>
      <c r="AE48" s="1089"/>
      <c r="AF48" s="1089"/>
      <c r="AG48" s="1089"/>
      <c r="AH48" s="1089"/>
      <c r="AI48" s="1089"/>
      <c r="AJ48" s="1089"/>
      <c r="AK48" s="1089"/>
      <c r="AL48" s="1089"/>
      <c r="AM48" s="1089"/>
      <c r="AN48" s="1089"/>
      <c r="AO48" s="1089"/>
      <c r="AP48" s="1089"/>
      <c r="AQ48" s="1089"/>
      <c r="AR48" s="1089"/>
      <c r="AS48" s="1089"/>
      <c r="AT48" s="1089"/>
      <c r="AU48" s="1089"/>
      <c r="AV48" s="1089"/>
      <c r="AW48" s="1089"/>
      <c r="AX48" s="1089"/>
      <c r="AY48" s="1089"/>
      <c r="AZ48" s="1089"/>
      <c r="BA48" s="1089"/>
      <c r="BB48" s="1089"/>
    </row>
    <row r="49" spans="1:54" s="1101" customFormat="1" ht="20.25" customHeight="1">
      <c r="A49" s="1098"/>
      <c r="B49" s="1099" t="s">
        <v>1913</v>
      </c>
      <c r="C49" s="1098"/>
      <c r="D49" s="1105">
        <f t="shared" ref="D49:E49" si="10">SUM(D34:D48)</f>
        <v>459</v>
      </c>
      <c r="E49" s="1105">
        <f t="shared" si="10"/>
        <v>204606</v>
      </c>
      <c r="F49" s="1106">
        <f t="shared" ref="F49:K49" si="11">SUM(F34:F48)</f>
        <v>431.34</v>
      </c>
      <c r="G49" s="1105">
        <f t="shared" si="11"/>
        <v>482</v>
      </c>
      <c r="H49" s="1105">
        <f t="shared" si="11"/>
        <v>201765</v>
      </c>
      <c r="I49" s="1106">
        <f t="shared" si="11"/>
        <v>226.792</v>
      </c>
      <c r="J49" s="1105">
        <f t="shared" si="11"/>
        <v>217779</v>
      </c>
      <c r="K49" s="1106">
        <f t="shared" si="11"/>
        <v>436.26700000000005</v>
      </c>
      <c r="L49" s="694">
        <f>+(K49-F49)/F49</f>
        <v>1.1422543701024895E-2</v>
      </c>
      <c r="M49" s="1105">
        <f>SUM(M34:M48)</f>
        <v>527</v>
      </c>
      <c r="N49" s="1105">
        <f>SUM(N34:N48)</f>
        <v>224164</v>
      </c>
      <c r="O49" s="1106">
        <f>SUM(O34:O48)</f>
        <v>439.28100000000001</v>
      </c>
      <c r="P49" s="694">
        <f>+(O49-K49)/K49</f>
        <v>6.9086133033210229E-3</v>
      </c>
      <c r="Q49" s="1100"/>
      <c r="R49" s="1100"/>
      <c r="S49" s="1100"/>
      <c r="T49" s="1100"/>
      <c r="U49" s="1100"/>
      <c r="V49" s="1100"/>
      <c r="W49" s="1100"/>
      <c r="X49" s="1100"/>
      <c r="Y49" s="1100"/>
      <c r="Z49" s="1100"/>
      <c r="AA49" s="1100"/>
      <c r="AB49" s="1100"/>
      <c r="AC49" s="1100"/>
      <c r="AD49" s="1100"/>
      <c r="AE49" s="1100"/>
      <c r="AF49" s="1100"/>
      <c r="AG49" s="1100"/>
      <c r="AH49" s="1100"/>
      <c r="AI49" s="1100"/>
      <c r="AJ49" s="1100"/>
      <c r="AK49" s="1100"/>
      <c r="AL49" s="1100"/>
      <c r="AM49" s="1100"/>
      <c r="AN49" s="1100"/>
      <c r="AO49" s="1100"/>
      <c r="AP49" s="1100"/>
      <c r="AQ49" s="1100"/>
      <c r="AR49" s="1100"/>
      <c r="AS49" s="1100"/>
      <c r="AT49" s="1100"/>
      <c r="AU49" s="1100"/>
      <c r="AV49" s="1100"/>
      <c r="AW49" s="1100"/>
      <c r="AX49" s="1100"/>
      <c r="AY49" s="1100"/>
      <c r="AZ49" s="1100"/>
      <c r="BA49" s="1100"/>
      <c r="BB49" s="1100"/>
    </row>
    <row r="50" spans="1:54" ht="20.25" customHeight="1">
      <c r="A50" s="1090"/>
      <c r="B50" s="1088" t="s">
        <v>232</v>
      </c>
      <c r="C50" s="1091"/>
      <c r="D50" s="1094"/>
      <c r="E50" s="1094"/>
      <c r="F50" s="1102"/>
      <c r="G50" s="1094"/>
      <c r="H50" s="1094"/>
      <c r="I50" s="1094"/>
      <c r="J50" s="1094"/>
      <c r="K50" s="1102"/>
      <c r="L50" s="1094"/>
      <c r="M50" s="1094"/>
      <c r="N50" s="1094"/>
      <c r="O50" s="1102"/>
      <c r="P50" s="1094"/>
      <c r="Q50" s="1089"/>
      <c r="R50" s="1089"/>
      <c r="S50" s="1089"/>
      <c r="T50" s="1089"/>
      <c r="U50" s="1089"/>
      <c r="V50" s="1089"/>
      <c r="W50" s="1089"/>
      <c r="X50" s="1089"/>
      <c r="Y50" s="1089"/>
      <c r="Z50" s="1089"/>
      <c r="AA50" s="1089"/>
      <c r="AB50" s="1089"/>
      <c r="AC50" s="1089"/>
      <c r="AD50" s="1089"/>
      <c r="AE50" s="1089"/>
      <c r="AF50" s="1089"/>
      <c r="AG50" s="1089"/>
      <c r="AH50" s="1089"/>
      <c r="AI50" s="1089"/>
      <c r="AJ50" s="1089"/>
      <c r="AK50" s="1089"/>
      <c r="AL50" s="1089"/>
      <c r="AM50" s="1089"/>
      <c r="AN50" s="1089"/>
      <c r="AO50" s="1089"/>
      <c r="AP50" s="1089"/>
      <c r="AQ50" s="1089"/>
      <c r="AR50" s="1089"/>
      <c r="AS50" s="1089"/>
      <c r="AT50" s="1089"/>
      <c r="AU50" s="1089"/>
      <c r="AV50" s="1089"/>
      <c r="AW50" s="1089"/>
      <c r="AX50" s="1089"/>
      <c r="AY50" s="1089"/>
      <c r="AZ50" s="1089"/>
      <c r="BA50" s="1089"/>
      <c r="BB50" s="1089"/>
    </row>
    <row r="51" spans="1:54" ht="20.25" customHeight="1">
      <c r="A51" s="1091">
        <f>A48+1</f>
        <v>28</v>
      </c>
      <c r="B51" s="1090" t="s">
        <v>879</v>
      </c>
      <c r="C51" s="1091" t="s">
        <v>216</v>
      </c>
      <c r="D51" s="1090">
        <v>1</v>
      </c>
      <c r="E51" s="1094">
        <v>10000</v>
      </c>
      <c r="F51" s="1102">
        <v>50.031999999999996</v>
      </c>
      <c r="G51" s="1090">
        <v>1</v>
      </c>
      <c r="H51" s="1094">
        <v>20000</v>
      </c>
      <c r="I51" s="1094">
        <v>35.085000000000001</v>
      </c>
      <c r="J51" s="1094">
        <v>20000</v>
      </c>
      <c r="K51" s="1102">
        <v>71.861999999999995</v>
      </c>
      <c r="L51" s="695">
        <f>+(K51-F51)/F51</f>
        <v>0.43632075471698112</v>
      </c>
      <c r="M51" s="1090">
        <v>1</v>
      </c>
      <c r="N51" s="1094">
        <v>20000</v>
      </c>
      <c r="O51" s="1102">
        <v>76.712000000000003</v>
      </c>
      <c r="P51" s="695">
        <f>+(O51-K51)/K51</f>
        <v>6.7490467841140087E-2</v>
      </c>
      <c r="Q51" s="1089"/>
      <c r="R51" s="1089"/>
      <c r="S51" s="1089"/>
      <c r="T51" s="1089"/>
      <c r="U51" s="1089"/>
      <c r="V51" s="1089"/>
      <c r="W51" s="1089"/>
      <c r="X51" s="1089"/>
      <c r="Y51" s="1089"/>
      <c r="Z51" s="1089"/>
      <c r="AA51" s="1089"/>
      <c r="AB51" s="1089"/>
      <c r="AC51" s="1089"/>
      <c r="AD51" s="1089"/>
      <c r="AE51" s="1089"/>
      <c r="AF51" s="1089"/>
      <c r="AG51" s="1089"/>
      <c r="AH51" s="1089"/>
      <c r="AI51" s="1089"/>
      <c r="AJ51" s="1089"/>
      <c r="AK51" s="1089"/>
      <c r="AL51" s="1089"/>
      <c r="AM51" s="1089"/>
      <c r="AN51" s="1089"/>
      <c r="AO51" s="1089"/>
      <c r="AP51" s="1089"/>
      <c r="AQ51" s="1089"/>
      <c r="AR51" s="1089"/>
      <c r="AS51" s="1089"/>
      <c r="AT51" s="1089"/>
      <c r="AU51" s="1089"/>
      <c r="AV51" s="1089"/>
      <c r="AW51" s="1089"/>
      <c r="AX51" s="1089"/>
      <c r="AY51" s="1089"/>
      <c r="AZ51" s="1089"/>
      <c r="BA51" s="1089"/>
      <c r="BB51" s="1089"/>
    </row>
    <row r="52" spans="1:54" ht="20.25" customHeight="1">
      <c r="A52" s="1091">
        <f t="shared" ref="A52:A58" si="12">A51+1</f>
        <v>29</v>
      </c>
      <c r="B52" s="1090" t="s">
        <v>405</v>
      </c>
      <c r="C52" s="1091" t="s">
        <v>216</v>
      </c>
      <c r="D52" s="1090">
        <v>19</v>
      </c>
      <c r="E52" s="1094">
        <v>392917</v>
      </c>
      <c r="F52" s="1102">
        <v>1138.4939999999999</v>
      </c>
      <c r="G52" s="1090">
        <v>22</v>
      </c>
      <c r="H52" s="1094">
        <v>452334</v>
      </c>
      <c r="I52" s="1094">
        <v>611.29300000000001</v>
      </c>
      <c r="J52" s="1464">
        <v>447334</v>
      </c>
      <c r="K52" s="1102">
        <v>1158.162</v>
      </c>
      <c r="L52" s="695">
        <f>+(K52-F52)/F52</f>
        <v>1.7275453362073163E-2</v>
      </c>
      <c r="M52" s="1090">
        <v>22</v>
      </c>
      <c r="N52" s="1094">
        <v>447334</v>
      </c>
      <c r="O52" s="1102">
        <v>1161.3040000000001</v>
      </c>
      <c r="P52" s="695">
        <f>+(O52-K52)/K52</f>
        <v>2.7129192634536901E-3</v>
      </c>
      <c r="Q52" s="1089"/>
      <c r="R52" s="1089" t="s">
        <v>3927</v>
      </c>
      <c r="S52" s="1089"/>
      <c r="T52" s="1089"/>
      <c r="U52" s="1089"/>
      <c r="V52" s="1089"/>
      <c r="W52" s="1089"/>
      <c r="X52" s="1089"/>
      <c r="Y52" s="1089"/>
      <c r="Z52" s="1089"/>
      <c r="AA52" s="1089"/>
      <c r="AB52" s="1089"/>
      <c r="AC52" s="1089"/>
      <c r="AD52" s="1089"/>
      <c r="AE52" s="1089"/>
      <c r="AF52" s="1089"/>
      <c r="AG52" s="1089"/>
      <c r="AH52" s="1089"/>
      <c r="AI52" s="1089"/>
      <c r="AJ52" s="1089"/>
      <c r="AK52" s="1089"/>
      <c r="AL52" s="1089"/>
      <c r="AM52" s="1089"/>
      <c r="AN52" s="1089"/>
      <c r="AO52" s="1089"/>
      <c r="AP52" s="1089"/>
      <c r="AQ52" s="1089"/>
      <c r="AR52" s="1089"/>
      <c r="AS52" s="1089"/>
      <c r="AT52" s="1089"/>
      <c r="AU52" s="1089"/>
      <c r="AV52" s="1089"/>
      <c r="AW52" s="1089"/>
      <c r="AX52" s="1089"/>
      <c r="AY52" s="1089"/>
      <c r="AZ52" s="1089"/>
      <c r="BA52" s="1089"/>
      <c r="BB52" s="1089"/>
    </row>
    <row r="53" spans="1:54" ht="20.25" customHeight="1">
      <c r="A53" s="1091">
        <f t="shared" si="12"/>
        <v>30</v>
      </c>
      <c r="B53" s="1090" t="s">
        <v>406</v>
      </c>
      <c r="C53" s="1091" t="s">
        <v>216</v>
      </c>
      <c r="D53" s="1090">
        <v>9</v>
      </c>
      <c r="E53" s="1094">
        <v>152000</v>
      </c>
      <c r="F53" s="1102">
        <v>375.14299999999997</v>
      </c>
      <c r="G53" s="1090">
        <v>8</v>
      </c>
      <c r="H53" s="1094">
        <v>142000</v>
      </c>
      <c r="I53" s="1094">
        <v>204.84299999999999</v>
      </c>
      <c r="J53" s="1464">
        <v>142000</v>
      </c>
      <c r="K53" s="1102">
        <v>418.04700000000003</v>
      </c>
      <c r="L53" s="695">
        <f>+(K53-F53)/F53</f>
        <v>0.1143670546964759</v>
      </c>
      <c r="M53" s="1090">
        <v>8</v>
      </c>
      <c r="N53" s="1094">
        <v>142000</v>
      </c>
      <c r="O53" s="1102">
        <v>413.32299999999998</v>
      </c>
      <c r="P53" s="695">
        <f>+(O53-K53)/K53</f>
        <v>-1.1300164814004277E-2</v>
      </c>
      <c r="Q53" s="1094" t="s">
        <v>3928</v>
      </c>
      <c r="R53" s="1780">
        <f>+O53*3.23/10</f>
        <v>133.50332899999998</v>
      </c>
      <c r="S53" s="1609">
        <f>+'F-6'!P32</f>
        <v>2928.7545841148794</v>
      </c>
      <c r="T53" s="1609">
        <f>ROUND((S53-R53),2)</f>
        <v>2795.25</v>
      </c>
      <c r="U53" s="1089"/>
      <c r="V53" s="1089"/>
      <c r="W53" s="1089"/>
      <c r="X53" s="1089"/>
      <c r="Y53" s="1089"/>
      <c r="Z53" s="1089"/>
      <c r="AA53" s="1089"/>
      <c r="AB53" s="1089"/>
      <c r="AC53" s="1089"/>
      <c r="AD53" s="1089"/>
      <c r="AE53" s="1089"/>
      <c r="AF53" s="1089"/>
      <c r="AG53" s="1089"/>
      <c r="AH53" s="1089"/>
      <c r="AI53" s="1089"/>
      <c r="AJ53" s="1089"/>
      <c r="AK53" s="1089"/>
      <c r="AL53" s="1089"/>
      <c r="AM53" s="1089"/>
      <c r="AN53" s="1089"/>
      <c r="AO53" s="1089"/>
      <c r="AP53" s="1089"/>
      <c r="AQ53" s="1089"/>
      <c r="AR53" s="1089"/>
      <c r="AS53" s="1089"/>
      <c r="AT53" s="1089"/>
      <c r="AU53" s="1089"/>
      <c r="AV53" s="1089"/>
      <c r="AW53" s="1089"/>
      <c r="AX53" s="1089"/>
      <c r="AY53" s="1089"/>
      <c r="AZ53" s="1089"/>
      <c r="BA53" s="1089"/>
      <c r="BB53" s="1089"/>
    </row>
    <row r="54" spans="1:54" ht="20.25" customHeight="1">
      <c r="A54" s="1091">
        <f t="shared" si="12"/>
        <v>31</v>
      </c>
      <c r="B54" s="1090" t="s">
        <v>407</v>
      </c>
      <c r="C54" s="1091" t="s">
        <v>216</v>
      </c>
      <c r="D54" s="1090">
        <v>1</v>
      </c>
      <c r="E54" s="1094">
        <v>16667</v>
      </c>
      <c r="F54" s="1102">
        <v>50.98</v>
      </c>
      <c r="G54" s="1090">
        <v>1</v>
      </c>
      <c r="H54" s="1094">
        <v>16667</v>
      </c>
      <c r="I54" s="1094">
        <v>25.007999999999999</v>
      </c>
      <c r="J54" s="1464">
        <v>16667</v>
      </c>
      <c r="K54" s="1102">
        <v>51.09</v>
      </c>
      <c r="L54" s="695">
        <f>+(K54-F54)/F54</f>
        <v>2.157708905453247E-3</v>
      </c>
      <c r="M54" s="1090">
        <v>1</v>
      </c>
      <c r="N54" s="1094">
        <v>16667</v>
      </c>
      <c r="O54" s="1102">
        <v>51.942</v>
      </c>
      <c r="P54" s="695">
        <f>+(O54-K54)/K54</f>
        <v>1.6676453317674627E-2</v>
      </c>
      <c r="Q54" s="1094" t="s">
        <v>3929</v>
      </c>
      <c r="R54" s="1780">
        <f>+'T-7_Ensuing_Year'!Z57</f>
        <v>250.61643089999998</v>
      </c>
      <c r="S54" s="1609">
        <f>+'T-7_Ensuing_Year'!Z65</f>
        <v>2623.1746163533003</v>
      </c>
      <c r="T54" s="1609">
        <f>ROUND((S54-R54),2)</f>
        <v>2372.56</v>
      </c>
      <c r="U54" s="1089"/>
      <c r="V54" s="1089"/>
      <c r="W54" s="1089"/>
      <c r="X54" s="1089"/>
      <c r="Y54" s="1089"/>
      <c r="Z54" s="1089"/>
      <c r="AA54" s="1089"/>
      <c r="AB54" s="1089"/>
      <c r="AC54" s="1089"/>
      <c r="AD54" s="1089"/>
      <c r="AE54" s="1089"/>
      <c r="AF54" s="1089"/>
      <c r="AG54" s="1089"/>
      <c r="AH54" s="1089"/>
      <c r="AI54" s="1089"/>
      <c r="AJ54" s="1089"/>
      <c r="AK54" s="1089"/>
      <c r="AL54" s="1089"/>
      <c r="AM54" s="1089"/>
      <c r="AN54" s="1089"/>
      <c r="AO54" s="1089"/>
      <c r="AP54" s="1089"/>
      <c r="AQ54" s="1089"/>
      <c r="AR54" s="1089"/>
      <c r="AS54" s="1089"/>
      <c r="AT54" s="1089"/>
      <c r="AU54" s="1089"/>
      <c r="AV54" s="1089"/>
      <c r="AW54" s="1089"/>
      <c r="AX54" s="1089"/>
      <c r="AY54" s="1089"/>
      <c r="AZ54" s="1089"/>
      <c r="BA54" s="1089"/>
      <c r="BB54" s="1089"/>
    </row>
    <row r="55" spans="1:54" ht="20.25" customHeight="1">
      <c r="A55" s="1091">
        <f t="shared" si="12"/>
        <v>32</v>
      </c>
      <c r="B55" s="1090" t="s">
        <v>408</v>
      </c>
      <c r="C55" s="1091" t="s">
        <v>216</v>
      </c>
      <c r="D55" s="1090">
        <v>4</v>
      </c>
      <c r="E55" s="1094">
        <v>111500</v>
      </c>
      <c r="F55" s="1102">
        <v>550.84500000000003</v>
      </c>
      <c r="G55" s="1090">
        <v>4</v>
      </c>
      <c r="H55" s="1094">
        <v>111500</v>
      </c>
      <c r="I55" s="1094">
        <v>243.01900000000001</v>
      </c>
      <c r="J55" s="1464">
        <v>111500</v>
      </c>
      <c r="K55" s="1102">
        <v>412.61700000000002</v>
      </c>
      <c r="L55" s="695">
        <f>+(K55-F55)/F55</f>
        <v>-0.25093810418538792</v>
      </c>
      <c r="M55" s="1090">
        <v>4</v>
      </c>
      <c r="N55" s="1094">
        <v>111500</v>
      </c>
      <c r="O55" s="1102">
        <v>485.71600000000001</v>
      </c>
      <c r="P55" s="695">
        <f>+(O55-K55)/K55</f>
        <v>0.17715944810805173</v>
      </c>
      <c r="Q55" s="1094" t="s">
        <v>4327</v>
      </c>
      <c r="R55" s="1781">
        <f>+R53-R54</f>
        <v>-117.1131019</v>
      </c>
      <c r="S55" s="1609">
        <f>+S54-R54</f>
        <v>2372.5581854533002</v>
      </c>
      <c r="T55" s="1609">
        <f>+T53-T54</f>
        <v>422.69000000000005</v>
      </c>
      <c r="U55" s="1089"/>
      <c r="V55" s="1089"/>
      <c r="W55" s="1089"/>
      <c r="X55" s="1089"/>
      <c r="Y55" s="1089"/>
      <c r="Z55" s="1089"/>
      <c r="AA55" s="1089"/>
      <c r="AB55" s="1089"/>
      <c r="AC55" s="1089"/>
      <c r="AD55" s="1089"/>
      <c r="AE55" s="1089"/>
      <c r="AF55" s="1089"/>
      <c r="AG55" s="1089"/>
      <c r="AH55" s="1089"/>
      <c r="AI55" s="1089"/>
      <c r="AJ55" s="1089"/>
      <c r="AK55" s="1089"/>
      <c r="AL55" s="1089"/>
      <c r="AM55" s="1089"/>
      <c r="AN55" s="1089"/>
      <c r="AO55" s="1089"/>
      <c r="AP55" s="1089"/>
      <c r="AQ55" s="1089"/>
      <c r="AR55" s="1089"/>
      <c r="AS55" s="1089"/>
      <c r="AT55" s="1089"/>
      <c r="AU55" s="1089"/>
      <c r="AV55" s="1089"/>
      <c r="AW55" s="1089"/>
      <c r="AX55" s="1089"/>
      <c r="AY55" s="1089"/>
      <c r="AZ55" s="1089"/>
      <c r="BA55" s="1089"/>
      <c r="BB55" s="1089"/>
    </row>
    <row r="56" spans="1:54" ht="20.25" customHeight="1">
      <c r="A56" s="1091">
        <f t="shared" si="12"/>
        <v>33</v>
      </c>
      <c r="B56" s="1090" t="s">
        <v>230</v>
      </c>
      <c r="C56" s="1091" t="s">
        <v>216</v>
      </c>
      <c r="D56" s="1090"/>
      <c r="E56" s="1094"/>
      <c r="F56" s="1102"/>
      <c r="G56" s="1090"/>
      <c r="H56" s="1094"/>
      <c r="I56" s="1094"/>
      <c r="J56" s="1094"/>
      <c r="K56" s="1102"/>
      <c r="L56" s="1094"/>
      <c r="M56" s="1090"/>
      <c r="N56" s="1094"/>
      <c r="O56" s="1102"/>
      <c r="P56" s="1094"/>
      <c r="Q56" s="1094" t="s">
        <v>4328</v>
      </c>
      <c r="R56" s="1780">
        <f>+'F-6'!M32/100</f>
        <v>-237.27258876597915</v>
      </c>
      <c r="S56" s="1089"/>
      <c r="T56" s="1609">
        <f>+'F-6'!P33</f>
        <v>10.5458</v>
      </c>
      <c r="U56" s="1089"/>
      <c r="V56" s="1089"/>
      <c r="W56" s="1089"/>
      <c r="X56" s="1089"/>
      <c r="Y56" s="1089"/>
      <c r="Z56" s="1089"/>
      <c r="AA56" s="1089"/>
      <c r="AB56" s="1089"/>
      <c r="AC56" s="1089"/>
      <c r="AD56" s="1089"/>
      <c r="AE56" s="1089"/>
      <c r="AF56" s="1089"/>
      <c r="AG56" s="1089"/>
      <c r="AH56" s="1089"/>
      <c r="AI56" s="1089"/>
      <c r="AJ56" s="1089"/>
      <c r="AK56" s="1089"/>
      <c r="AL56" s="1089"/>
      <c r="AM56" s="1089"/>
      <c r="AN56" s="1089"/>
      <c r="AO56" s="1089"/>
      <c r="AP56" s="1089"/>
      <c r="AQ56" s="1089"/>
      <c r="AR56" s="1089"/>
      <c r="AS56" s="1089"/>
      <c r="AT56" s="1089"/>
      <c r="AU56" s="1089"/>
      <c r="AV56" s="1089"/>
      <c r="AW56" s="1089"/>
      <c r="AX56" s="1089"/>
      <c r="AY56" s="1089"/>
      <c r="AZ56" s="1089"/>
      <c r="BA56" s="1089"/>
      <c r="BB56" s="1089"/>
    </row>
    <row r="57" spans="1:54" ht="20.25" customHeight="1">
      <c r="A57" s="1091">
        <f t="shared" si="12"/>
        <v>34</v>
      </c>
      <c r="B57" s="1090" t="s">
        <v>233</v>
      </c>
      <c r="C57" s="1091" t="s">
        <v>216</v>
      </c>
      <c r="D57" s="1090">
        <v>4</v>
      </c>
      <c r="E57" s="1094">
        <v>29833</v>
      </c>
      <c r="F57" s="1102">
        <v>13.532</v>
      </c>
      <c r="G57" s="1090">
        <v>3</v>
      </c>
      <c r="H57" s="1094">
        <v>15833</v>
      </c>
      <c r="I57" s="1094">
        <v>8.6660000000000004</v>
      </c>
      <c r="J57" s="1464">
        <v>15833</v>
      </c>
      <c r="K57" s="1102">
        <v>9.9939999999999998</v>
      </c>
      <c r="L57" s="695">
        <f>+(K57-F57)/F57</f>
        <v>-0.26145433047590899</v>
      </c>
      <c r="M57" s="1090">
        <v>3</v>
      </c>
      <c r="N57" s="1094">
        <v>15833</v>
      </c>
      <c r="O57" s="1102">
        <v>2.4420000000000002</v>
      </c>
      <c r="P57" s="695">
        <f>+(O57-K57)/K57</f>
        <v>-0.75565339203522108</v>
      </c>
      <c r="Q57" s="1094" t="s">
        <v>4329</v>
      </c>
      <c r="R57" s="1779">
        <f>+R55+R56</f>
        <v>-354.38569066597915</v>
      </c>
      <c r="S57" s="1089"/>
      <c r="T57" s="1609">
        <f>+T55+T56</f>
        <v>433.23580000000004</v>
      </c>
      <c r="U57" s="1089"/>
      <c r="V57" s="1089"/>
      <c r="W57" s="1089"/>
      <c r="X57" s="1089"/>
      <c r="Y57" s="1089"/>
      <c r="Z57" s="1089"/>
      <c r="AA57" s="1089"/>
      <c r="AB57" s="1089"/>
      <c r="AC57" s="1089"/>
      <c r="AD57" s="1089"/>
      <c r="AE57" s="1089"/>
      <c r="AF57" s="1089"/>
      <c r="AG57" s="1089"/>
      <c r="AH57" s="1089"/>
      <c r="AI57" s="1089"/>
      <c r="AJ57" s="1089"/>
      <c r="AK57" s="1089"/>
      <c r="AL57" s="1089"/>
      <c r="AM57" s="1089"/>
      <c r="AN57" s="1089"/>
      <c r="AO57" s="1089"/>
      <c r="AP57" s="1089"/>
      <c r="AQ57" s="1089"/>
      <c r="AR57" s="1089"/>
      <c r="AS57" s="1089"/>
      <c r="AT57" s="1089"/>
      <c r="AU57" s="1089"/>
      <c r="AV57" s="1089"/>
      <c r="AW57" s="1089"/>
      <c r="AX57" s="1089"/>
      <c r="AY57" s="1089"/>
      <c r="AZ57" s="1089"/>
      <c r="BA57" s="1089"/>
      <c r="BB57" s="1089"/>
    </row>
    <row r="58" spans="1:54" ht="20.25" customHeight="1">
      <c r="A58" s="1091">
        <f t="shared" si="12"/>
        <v>35</v>
      </c>
      <c r="B58" s="1090" t="s">
        <v>231</v>
      </c>
      <c r="C58" s="1091" t="s">
        <v>216</v>
      </c>
      <c r="D58" s="1090"/>
      <c r="E58" s="1094"/>
      <c r="F58" s="1102"/>
      <c r="G58" s="1090"/>
      <c r="H58" s="1094"/>
      <c r="I58" s="1094"/>
      <c r="J58" s="1094"/>
      <c r="K58" s="1102"/>
      <c r="L58" s="1094"/>
      <c r="M58" s="1090"/>
      <c r="N58" s="1094"/>
      <c r="O58" s="1102"/>
      <c r="P58" s="1094"/>
      <c r="Q58" s="1089"/>
      <c r="R58" s="1089"/>
      <c r="S58" s="1089"/>
      <c r="T58" s="1609">
        <f>+'F-6'!P38</f>
        <v>78.85317899559999</v>
      </c>
      <c r="U58" s="1089"/>
      <c r="V58" s="1089"/>
      <c r="W58" s="1089"/>
      <c r="X58" s="1089"/>
      <c r="Y58" s="1089"/>
      <c r="Z58" s="1089"/>
      <c r="AA58" s="1089"/>
      <c r="AB58" s="1089"/>
      <c r="AC58" s="1089"/>
      <c r="AD58" s="1089"/>
      <c r="AE58" s="1089"/>
      <c r="AF58" s="1089"/>
      <c r="AG58" s="1089"/>
      <c r="AH58" s="1089"/>
      <c r="AI58" s="1089"/>
      <c r="AJ58" s="1089"/>
      <c r="AK58" s="1089"/>
      <c r="AL58" s="1089"/>
      <c r="AM58" s="1089"/>
      <c r="AN58" s="1089"/>
      <c r="AO58" s="1089"/>
      <c r="AP58" s="1089"/>
      <c r="AQ58" s="1089"/>
      <c r="AR58" s="1089"/>
      <c r="AS58" s="1089"/>
      <c r="AT58" s="1089"/>
      <c r="AU58" s="1089"/>
      <c r="AV58" s="1089"/>
      <c r="AW58" s="1089"/>
      <c r="AX58" s="1089"/>
      <c r="AY58" s="1089"/>
      <c r="AZ58" s="1089"/>
      <c r="BA58" s="1089"/>
      <c r="BB58" s="1089"/>
    </row>
    <row r="59" spans="1:54" s="1101" customFormat="1" ht="20.25" customHeight="1">
      <c r="A59" s="1098"/>
      <c r="B59" s="1099" t="s">
        <v>1913</v>
      </c>
      <c r="C59" s="1105"/>
      <c r="D59" s="1105">
        <f t="shared" ref="D59:E59" si="13">SUM(D51:D58)</f>
        <v>38</v>
      </c>
      <c r="E59" s="1105">
        <f t="shared" si="13"/>
        <v>712917</v>
      </c>
      <c r="F59" s="1106">
        <f t="shared" ref="F59:K59" si="14">SUM(F51:F58)</f>
        <v>2179.0259999999998</v>
      </c>
      <c r="G59" s="1105">
        <f t="shared" si="14"/>
        <v>39</v>
      </c>
      <c r="H59" s="1105">
        <f t="shared" si="14"/>
        <v>758334</v>
      </c>
      <c r="I59" s="1105">
        <f t="shared" si="14"/>
        <v>1127.914</v>
      </c>
      <c r="J59" s="1105">
        <f t="shared" si="14"/>
        <v>753334</v>
      </c>
      <c r="K59" s="1106">
        <f t="shared" si="14"/>
        <v>2121.7720000000004</v>
      </c>
      <c r="L59" s="694">
        <f>+(K59-F59)/F59</f>
        <v>-2.6275042151860259E-2</v>
      </c>
      <c r="M59" s="1105">
        <f>SUM(M51:M58)</f>
        <v>39</v>
      </c>
      <c r="N59" s="1105">
        <f>SUM(N51:N58)</f>
        <v>753334</v>
      </c>
      <c r="O59" s="1106">
        <f>SUM(O51:O58)</f>
        <v>2191.4389999999999</v>
      </c>
      <c r="P59" s="694">
        <f>+(O59-K59)/K59</f>
        <v>3.2834347894118432E-2</v>
      </c>
      <c r="Q59" s="1100"/>
      <c r="R59" s="1603">
        <f>+O59-O53</f>
        <v>1778.116</v>
      </c>
      <c r="S59" s="1100"/>
      <c r="T59" s="1617">
        <f>+T57-T58</f>
        <v>354.38262100440005</v>
      </c>
      <c r="U59" s="1100"/>
      <c r="V59" s="1100"/>
      <c r="W59" s="1100"/>
      <c r="X59" s="1100"/>
      <c r="Y59" s="1100"/>
      <c r="Z59" s="1100"/>
      <c r="AA59" s="1100"/>
      <c r="AB59" s="1100"/>
      <c r="AC59" s="1100"/>
      <c r="AD59" s="1100"/>
      <c r="AE59" s="1100"/>
      <c r="AF59" s="1100"/>
      <c r="AG59" s="1100"/>
      <c r="AH59" s="1100"/>
      <c r="AI59" s="1100"/>
      <c r="AJ59" s="1100"/>
      <c r="AK59" s="1100"/>
      <c r="AL59" s="1100"/>
      <c r="AM59" s="1100"/>
      <c r="AN59" s="1100"/>
      <c r="AO59" s="1100"/>
      <c r="AP59" s="1100"/>
      <c r="AQ59" s="1100"/>
      <c r="AR59" s="1100"/>
      <c r="AS59" s="1100"/>
      <c r="AT59" s="1100"/>
      <c r="AU59" s="1100"/>
      <c r="AV59" s="1100"/>
      <c r="AW59" s="1100"/>
      <c r="AX59" s="1100"/>
      <c r="AY59" s="1100"/>
      <c r="AZ59" s="1100"/>
      <c r="BA59" s="1100"/>
      <c r="BB59" s="1100"/>
    </row>
    <row r="60" spans="1:54" s="1101" customFormat="1" ht="20.25" customHeight="1">
      <c r="A60" s="1098"/>
      <c r="B60" s="1099"/>
      <c r="C60" s="1098"/>
      <c r="D60" s="1105"/>
      <c r="E60" s="1103"/>
      <c r="F60" s="1104"/>
      <c r="G60" s="1105"/>
      <c r="H60" s="1103"/>
      <c r="I60" s="1103"/>
      <c r="J60" s="1103"/>
      <c r="K60" s="1104"/>
      <c r="L60" s="1103"/>
      <c r="M60" s="1105"/>
      <c r="N60" s="1103"/>
      <c r="O60" s="1103"/>
      <c r="P60" s="1103"/>
      <c r="Q60" s="1100"/>
      <c r="R60" s="1100"/>
      <c r="S60" s="1100"/>
      <c r="T60" s="1100"/>
      <c r="U60" s="1100"/>
      <c r="V60" s="1100"/>
      <c r="W60" s="1100"/>
      <c r="X60" s="1100"/>
      <c r="Y60" s="1100"/>
      <c r="Z60" s="1100"/>
      <c r="AA60" s="1100"/>
      <c r="AB60" s="1100"/>
      <c r="AC60" s="1100"/>
      <c r="AD60" s="1100"/>
      <c r="AE60" s="1100"/>
      <c r="AF60" s="1100"/>
      <c r="AG60" s="1100"/>
      <c r="AH60" s="1100"/>
      <c r="AI60" s="1100"/>
      <c r="AJ60" s="1100"/>
      <c r="AK60" s="1100"/>
      <c r="AL60" s="1100"/>
      <c r="AM60" s="1100"/>
      <c r="AN60" s="1100"/>
      <c r="AO60" s="1100"/>
      <c r="AP60" s="1100"/>
      <c r="AQ60" s="1100"/>
      <c r="AR60" s="1100"/>
      <c r="AS60" s="1100"/>
      <c r="AT60" s="1100"/>
      <c r="AU60" s="1100"/>
      <c r="AV60" s="1100"/>
      <c r="AW60" s="1100"/>
      <c r="AX60" s="1100"/>
      <c r="AY60" s="1100"/>
      <c r="AZ60" s="1100"/>
      <c r="BA60" s="1100"/>
      <c r="BB60" s="1100"/>
    </row>
    <row r="61" spans="1:54" s="1101" customFormat="1" ht="20.25" customHeight="1">
      <c r="A61" s="1098"/>
      <c r="B61" s="1088" t="s">
        <v>235</v>
      </c>
      <c r="C61" s="1098"/>
      <c r="D61" s="1105">
        <f t="shared" ref="D61:E61" si="15">+D32+D49+D59</f>
        <v>1519426</v>
      </c>
      <c r="E61" s="1105">
        <f t="shared" si="15"/>
        <v>2644517</v>
      </c>
      <c r="F61" s="1106">
        <f t="shared" ref="F61:K61" si="16">+F32+F49+F59</f>
        <v>4530.9159999999993</v>
      </c>
      <c r="G61" s="1105">
        <f t="shared" si="16"/>
        <v>1716424</v>
      </c>
      <c r="H61" s="1105">
        <f t="shared" si="16"/>
        <v>2895346</v>
      </c>
      <c r="I61" s="1106">
        <f t="shared" si="16"/>
        <v>2442.3589999999999</v>
      </c>
      <c r="J61" s="1105">
        <f t="shared" si="16"/>
        <v>3027260</v>
      </c>
      <c r="K61" s="1106">
        <f t="shared" si="16"/>
        <v>4927.478000000001</v>
      </c>
      <c r="L61" s="694">
        <f>+(K61-F61)/F61</f>
        <v>8.7523582427924462E-2</v>
      </c>
      <c r="M61" s="1105">
        <f>+M32+M49+M59</f>
        <v>1986174</v>
      </c>
      <c r="N61" s="1105">
        <f>+N32+N49+N59</f>
        <v>3206850</v>
      </c>
      <c r="O61" s="1106">
        <f>+O32+O49+O59</f>
        <v>5345.5689999999995</v>
      </c>
      <c r="P61" s="694">
        <f>+(O61-K61)/K61</f>
        <v>8.4848882125906688E-2</v>
      </c>
      <c r="Q61" s="1100"/>
      <c r="R61" s="1100"/>
      <c r="S61" s="1100"/>
      <c r="T61" s="1100"/>
      <c r="U61" s="1100"/>
      <c r="V61" s="1100"/>
      <c r="W61" s="1100"/>
      <c r="X61" s="1100"/>
      <c r="Y61" s="1100"/>
      <c r="Z61" s="1100"/>
      <c r="AA61" s="1100"/>
      <c r="AB61" s="1100"/>
      <c r="AC61" s="1100"/>
      <c r="AD61" s="1100"/>
      <c r="AE61" s="1100"/>
      <c r="AF61" s="1100"/>
      <c r="AG61" s="1100"/>
      <c r="AH61" s="1100"/>
      <c r="AI61" s="1100"/>
      <c r="AJ61" s="1100"/>
      <c r="AK61" s="1100"/>
      <c r="AL61" s="1100"/>
      <c r="AM61" s="1100"/>
      <c r="AN61" s="1100"/>
      <c r="AO61" s="1100"/>
      <c r="AP61" s="1100"/>
      <c r="AQ61" s="1100"/>
      <c r="AR61" s="1100"/>
      <c r="AS61" s="1100"/>
      <c r="AT61" s="1100"/>
      <c r="AU61" s="1100"/>
      <c r="AV61" s="1100"/>
      <c r="AW61" s="1100"/>
      <c r="AX61" s="1100"/>
      <c r="AY61" s="1100"/>
      <c r="AZ61" s="1100"/>
      <c r="BA61" s="1100"/>
      <c r="BB61" s="1100"/>
    </row>
    <row r="62" spans="1:54" ht="20.25" customHeight="1">
      <c r="A62" s="1091">
        <v>36</v>
      </c>
      <c r="B62" s="1090" t="s">
        <v>1912</v>
      </c>
      <c r="C62" s="1091"/>
      <c r="D62" s="1094"/>
      <c r="E62" s="1094"/>
      <c r="F62" s="1102">
        <f>+'T-6_18-19'!H63</f>
        <v>5575.6090000000004</v>
      </c>
      <c r="G62" s="1094"/>
      <c r="H62" s="1094"/>
      <c r="I62" s="1090">
        <f>+'T-6'!H63</f>
        <v>3028.6369999999997</v>
      </c>
      <c r="J62" s="1090"/>
      <c r="K62" s="1090">
        <v>6060.8549999999996</v>
      </c>
      <c r="L62" s="1090"/>
      <c r="M62" s="1090"/>
      <c r="N62" s="1090"/>
      <c r="O62" s="1090">
        <v>6567.0389999999998</v>
      </c>
      <c r="P62" s="1090"/>
      <c r="Q62" s="1089"/>
      <c r="R62" s="1602">
        <f>+O62-O53</f>
        <v>6153.7159999999994</v>
      </c>
      <c r="S62" s="1089"/>
      <c r="T62" s="1089"/>
      <c r="U62" s="1089"/>
      <c r="V62" s="1089"/>
      <c r="W62" s="1089"/>
      <c r="X62" s="1089"/>
      <c r="Y62" s="1089"/>
      <c r="Z62" s="1089"/>
      <c r="AA62" s="1089"/>
      <c r="AB62" s="1089"/>
      <c r="AC62" s="1089"/>
      <c r="AD62" s="1089"/>
      <c r="AE62" s="1089"/>
      <c r="AF62" s="1089"/>
      <c r="AG62" s="1089"/>
      <c r="AH62" s="1089"/>
      <c r="AI62" s="1089"/>
      <c r="AJ62" s="1089"/>
      <c r="AK62" s="1089"/>
      <c r="AL62" s="1089"/>
      <c r="AM62" s="1089"/>
      <c r="AN62" s="1089"/>
      <c r="AO62" s="1089"/>
      <c r="AP62" s="1089"/>
      <c r="AQ62" s="1089"/>
      <c r="AR62" s="1089"/>
      <c r="AS62" s="1089"/>
      <c r="AT62" s="1089"/>
      <c r="AU62" s="1089"/>
      <c r="AV62" s="1089"/>
      <c r="AW62" s="1089"/>
      <c r="AX62" s="1089"/>
      <c r="AY62" s="1089"/>
      <c r="AZ62" s="1089"/>
      <c r="BA62" s="1089"/>
      <c r="BB62" s="1089"/>
    </row>
    <row r="63" spans="1:54" ht="20.25" customHeight="1">
      <c r="A63" s="1091">
        <f>A62+1</f>
        <v>37</v>
      </c>
      <c r="B63" s="1090" t="s">
        <v>1911</v>
      </c>
      <c r="C63" s="1099"/>
      <c r="D63" s="1094"/>
      <c r="E63" s="1094"/>
      <c r="F63" s="1102">
        <f>+F62-F61</f>
        <v>1044.6930000000011</v>
      </c>
      <c r="G63" s="1094"/>
      <c r="H63" s="1094"/>
      <c r="I63" s="1102">
        <f>+I62-I61</f>
        <v>586.27799999999979</v>
      </c>
      <c r="J63" s="1090"/>
      <c r="K63" s="1102">
        <f>+K62-K61</f>
        <v>1133.3769999999986</v>
      </c>
      <c r="L63" s="1090"/>
      <c r="M63" s="1090"/>
      <c r="N63" s="1090"/>
      <c r="O63" s="1102">
        <f>+O62-O61</f>
        <v>1221.4700000000003</v>
      </c>
      <c r="P63" s="1090"/>
      <c r="Q63" s="1089"/>
      <c r="R63" s="1089"/>
      <c r="S63" s="1089"/>
      <c r="T63" s="1089"/>
      <c r="U63" s="1089"/>
      <c r="V63" s="1089"/>
      <c r="W63" s="1089"/>
      <c r="X63" s="1089"/>
      <c r="Y63" s="1089"/>
      <c r="Z63" s="1089"/>
      <c r="AA63" s="1089"/>
      <c r="AB63" s="1089"/>
      <c r="AC63" s="1089"/>
      <c r="AD63" s="1089"/>
      <c r="AE63" s="1089"/>
      <c r="AF63" s="1089"/>
      <c r="AG63" s="1089"/>
      <c r="AH63" s="1089"/>
      <c r="AI63" s="1089"/>
      <c r="AJ63" s="1089"/>
      <c r="AK63" s="1089"/>
      <c r="AL63" s="1089"/>
      <c r="AM63" s="1089"/>
      <c r="AN63" s="1089"/>
      <c r="AO63" s="1089"/>
      <c r="AP63" s="1089"/>
      <c r="AQ63" s="1089"/>
      <c r="AR63" s="1089"/>
      <c r="AS63" s="1089"/>
      <c r="AT63" s="1089"/>
      <c r="AU63" s="1089"/>
      <c r="AV63" s="1089"/>
      <c r="AW63" s="1089"/>
      <c r="AX63" s="1089"/>
      <c r="AY63" s="1089"/>
      <c r="AZ63" s="1089"/>
      <c r="BA63" s="1089"/>
      <c r="BB63" s="1089"/>
    </row>
    <row r="64" spans="1:54" s="1101" customFormat="1" ht="20.25" customHeight="1">
      <c r="A64" s="1098">
        <f>A63+1</f>
        <v>38</v>
      </c>
      <c r="B64" s="1105" t="s">
        <v>1910</v>
      </c>
      <c r="C64" s="1098"/>
      <c r="D64" s="1103"/>
      <c r="E64" s="1103"/>
      <c r="F64" s="692">
        <f>+F63/F62</f>
        <v>0.18736841123543654</v>
      </c>
      <c r="G64" s="1103"/>
      <c r="H64" s="1103"/>
      <c r="I64" s="692">
        <f>+I63/I62</f>
        <v>0.19357816734062214</v>
      </c>
      <c r="J64" s="1107"/>
      <c r="K64" s="692">
        <f>+K63/K62</f>
        <v>0.18699952399455169</v>
      </c>
      <c r="L64" s="1105"/>
      <c r="M64" s="1105"/>
      <c r="N64" s="1105"/>
      <c r="O64" s="692">
        <f>+O63/O62</f>
        <v>0.18600011359761992</v>
      </c>
      <c r="P64" s="1105"/>
      <c r="Q64" s="1100"/>
      <c r="R64" s="1100"/>
      <c r="S64" s="1100"/>
      <c r="T64" s="1100"/>
      <c r="U64" s="1100"/>
      <c r="V64" s="1100"/>
      <c r="W64" s="1100"/>
      <c r="X64" s="1100"/>
      <c r="Y64" s="1100"/>
      <c r="Z64" s="1100"/>
      <c r="AA64" s="1100"/>
      <c r="AB64" s="1100"/>
      <c r="AC64" s="1100"/>
      <c r="AD64" s="1100"/>
      <c r="AE64" s="1100"/>
      <c r="AF64" s="1100"/>
      <c r="AG64" s="1100"/>
      <c r="AH64" s="1100"/>
      <c r="AI64" s="1100"/>
      <c r="AJ64" s="1100"/>
      <c r="AK64" s="1100"/>
      <c r="AL64" s="1100"/>
      <c r="AM64" s="1100"/>
      <c r="AN64" s="1100"/>
      <c r="AO64" s="1100"/>
      <c r="AP64" s="1100"/>
      <c r="AQ64" s="1100"/>
      <c r="AR64" s="1100"/>
      <c r="AS64" s="1100"/>
      <c r="AT64" s="1100"/>
      <c r="AU64" s="1100"/>
      <c r="AV64" s="1100"/>
      <c r="AW64" s="1100"/>
      <c r="AX64" s="1100"/>
      <c r="AY64" s="1100"/>
      <c r="AZ64" s="1100"/>
      <c r="BA64" s="1100"/>
      <c r="BB64" s="1100"/>
    </row>
    <row r="65" spans="1:54" ht="20.25" customHeight="1">
      <c r="A65" s="1091">
        <f>A64+1</f>
        <v>39</v>
      </c>
      <c r="B65" s="1090" t="s">
        <v>1909</v>
      </c>
      <c r="C65" s="1091"/>
      <c r="D65" s="1094"/>
      <c r="E65" s="1094"/>
      <c r="F65" s="1108">
        <f>+'T-6_18-19'!H66</f>
        <v>0.9409872405200177</v>
      </c>
      <c r="G65" s="1094"/>
      <c r="H65" s="1094"/>
      <c r="I65" s="1109">
        <f>+'T-6'!H66</f>
        <v>0.85595380423757539</v>
      </c>
      <c r="J65" s="1090"/>
      <c r="K65" s="1108">
        <v>0.96</v>
      </c>
      <c r="L65" s="1109"/>
      <c r="M65" s="1109"/>
      <c r="N65" s="1109"/>
      <c r="O65" s="1109">
        <v>0.97</v>
      </c>
      <c r="P65" s="1090"/>
      <c r="Q65" s="1089"/>
      <c r="R65" s="1089"/>
      <c r="S65" s="1089"/>
      <c r="T65" s="1089"/>
      <c r="U65" s="1089"/>
      <c r="V65" s="1089"/>
      <c r="W65" s="1089"/>
      <c r="X65" s="1089"/>
      <c r="Y65" s="1089"/>
      <c r="Z65" s="1089"/>
      <c r="AA65" s="1089"/>
      <c r="AB65" s="1089"/>
      <c r="AC65" s="1089"/>
      <c r="AD65" s="1089"/>
      <c r="AE65" s="1089"/>
      <c r="AF65" s="1089"/>
      <c r="AG65" s="1089"/>
      <c r="AH65" s="1089"/>
      <c r="AI65" s="1089"/>
      <c r="AJ65" s="1089"/>
      <c r="AK65" s="1089"/>
      <c r="AL65" s="1089"/>
      <c r="AM65" s="1089"/>
      <c r="AN65" s="1089"/>
      <c r="AO65" s="1089"/>
      <c r="AP65" s="1089"/>
      <c r="AQ65" s="1089"/>
      <c r="AR65" s="1089"/>
      <c r="AS65" s="1089"/>
      <c r="AT65" s="1089"/>
      <c r="AU65" s="1089"/>
      <c r="AV65" s="1089"/>
      <c r="AW65" s="1089"/>
      <c r="AX65" s="1089"/>
      <c r="AY65" s="1089"/>
      <c r="AZ65" s="1089"/>
      <c r="BA65" s="1089"/>
      <c r="BB65" s="1089"/>
    </row>
    <row r="66" spans="1:54" s="1101" customFormat="1" ht="20.25" customHeight="1">
      <c r="A66" s="1098">
        <f>A65+1</f>
        <v>40</v>
      </c>
      <c r="B66" s="1105" t="s">
        <v>1908</v>
      </c>
      <c r="C66" s="1098"/>
      <c r="D66" s="1103"/>
      <c r="E66" s="1618"/>
      <c r="F66" s="692">
        <f>1-((1-F64)*F65)</f>
        <v>0.23532404372903559</v>
      </c>
      <c r="G66" s="1103"/>
      <c r="H66" s="1103"/>
      <c r="I66" s="692">
        <f>1-((1-I64)*I65)</f>
        <v>0.30974016451496811</v>
      </c>
      <c r="J66" s="1105"/>
      <c r="K66" s="692">
        <f>1-((1-K64)*K65)</f>
        <v>0.21951954303476962</v>
      </c>
      <c r="L66" s="1105"/>
      <c r="M66" s="1105"/>
      <c r="N66" s="1105"/>
      <c r="O66" s="692">
        <f>1-((1-O64)*O65)</f>
        <v>0.21042011018969131</v>
      </c>
      <c r="P66" s="1105"/>
      <c r="Q66" s="1100"/>
      <c r="R66" s="1100"/>
      <c r="S66" s="1100"/>
      <c r="T66" s="1100"/>
      <c r="U66" s="1100"/>
      <c r="V66" s="1100"/>
      <c r="W66" s="1100"/>
      <c r="X66" s="1100"/>
      <c r="Y66" s="1100"/>
      <c r="Z66" s="1100"/>
      <c r="AA66" s="1100"/>
      <c r="AB66" s="1100"/>
      <c r="AC66" s="1100"/>
      <c r="AD66" s="1100"/>
      <c r="AE66" s="1100"/>
      <c r="AF66" s="1100"/>
      <c r="AG66" s="1100"/>
      <c r="AH66" s="1100"/>
      <c r="AI66" s="1100"/>
      <c r="AJ66" s="1100"/>
      <c r="AK66" s="1100"/>
      <c r="AL66" s="1100"/>
      <c r="AM66" s="1100"/>
      <c r="AN66" s="1100"/>
      <c r="AO66" s="1100"/>
      <c r="AP66" s="1100"/>
      <c r="AQ66" s="1100"/>
      <c r="AR66" s="1100"/>
      <c r="AS66" s="1100"/>
      <c r="AT66" s="1100"/>
      <c r="AU66" s="1100"/>
      <c r="AV66" s="1100"/>
      <c r="AW66" s="1100"/>
      <c r="AX66" s="1100"/>
      <c r="AY66" s="1100"/>
      <c r="AZ66" s="1100"/>
      <c r="BA66" s="1100"/>
      <c r="BB66" s="1100"/>
    </row>
    <row r="67" spans="1:54" ht="24" customHeight="1">
      <c r="A67" s="1110"/>
      <c r="B67" s="1089"/>
      <c r="C67" s="1089"/>
      <c r="D67" s="1089"/>
      <c r="E67" s="1089"/>
      <c r="F67" s="1089"/>
      <c r="G67" s="1089"/>
      <c r="H67" s="1089"/>
      <c r="I67" s="1089"/>
      <c r="J67" s="1089"/>
      <c r="K67" s="1089"/>
      <c r="L67" s="1089"/>
      <c r="M67" s="1089"/>
      <c r="N67" s="1089"/>
      <c r="O67" s="1089"/>
      <c r="P67" s="1089"/>
      <c r="Q67" s="1089"/>
      <c r="R67" s="1089"/>
      <c r="S67" s="1089"/>
      <c r="T67" s="1089"/>
      <c r="U67" s="1089"/>
      <c r="V67" s="1089"/>
      <c r="W67" s="1089"/>
      <c r="X67" s="1089"/>
      <c r="Y67" s="1089"/>
      <c r="Z67" s="1089"/>
      <c r="AA67" s="1089"/>
      <c r="AB67" s="1089"/>
      <c r="AC67" s="1089"/>
      <c r="AD67" s="1089"/>
      <c r="AE67" s="1089"/>
      <c r="AF67" s="1089"/>
      <c r="AG67" s="1089"/>
      <c r="AH67" s="1089"/>
      <c r="AI67" s="1089"/>
      <c r="AJ67" s="1089"/>
      <c r="AK67" s="1089"/>
      <c r="AL67" s="1089"/>
      <c r="AM67" s="1089"/>
      <c r="AN67" s="1089"/>
      <c r="AO67" s="1089"/>
      <c r="AP67" s="1089"/>
      <c r="AQ67" s="1089"/>
      <c r="AR67" s="1089"/>
      <c r="AS67" s="1089"/>
      <c r="AT67" s="1089"/>
      <c r="AU67" s="1089"/>
      <c r="AV67" s="1089"/>
      <c r="AW67" s="1089"/>
      <c r="AX67" s="1089"/>
      <c r="AY67" s="1089"/>
      <c r="AZ67" s="1089"/>
      <c r="BA67" s="1089"/>
      <c r="BB67" s="1089"/>
    </row>
    <row r="68" spans="1:54">
      <c r="A68" s="1089"/>
      <c r="B68" s="1089"/>
      <c r="C68" s="1089"/>
      <c r="D68" s="1089"/>
      <c r="E68" s="1089"/>
      <c r="F68" s="1619"/>
      <c r="G68" s="1089"/>
      <c r="H68" s="1089"/>
      <c r="I68" s="1089"/>
      <c r="J68" s="1089"/>
      <c r="K68" s="1619"/>
      <c r="L68" s="1089"/>
      <c r="M68" s="1089"/>
      <c r="N68" s="1089"/>
      <c r="O68" s="1089"/>
      <c r="P68" s="1619">
        <f>+O66-K66</f>
        <v>-9.0994328450783035E-3</v>
      </c>
      <c r="Q68" s="1089"/>
      <c r="R68" s="1089"/>
      <c r="S68" s="1089"/>
      <c r="T68" s="1089"/>
      <c r="U68" s="1089"/>
      <c r="V68" s="1089"/>
      <c r="W68" s="1089"/>
      <c r="X68" s="1089"/>
      <c r="Y68" s="1089"/>
      <c r="Z68" s="1089"/>
      <c r="AA68" s="1089"/>
      <c r="AB68" s="1089"/>
      <c r="AC68" s="1089"/>
      <c r="AD68" s="1089"/>
      <c r="AE68" s="1089"/>
      <c r="AF68" s="1089"/>
      <c r="AG68" s="1089"/>
      <c r="AH68" s="1089"/>
      <c r="AI68" s="1089"/>
      <c r="AJ68" s="1089"/>
      <c r="AK68" s="1089"/>
      <c r="AL68" s="1089"/>
      <c r="AM68" s="1089"/>
      <c r="AN68" s="1089"/>
      <c r="AO68" s="1089"/>
      <c r="AP68" s="1089"/>
      <c r="AQ68" s="1089"/>
      <c r="AR68" s="1089"/>
      <c r="AS68" s="1089"/>
      <c r="AT68" s="1089"/>
      <c r="AU68" s="1089"/>
      <c r="AV68" s="1089"/>
      <c r="AW68" s="1089"/>
      <c r="AX68" s="1089"/>
      <c r="AY68" s="1089"/>
      <c r="AZ68" s="1089"/>
      <c r="BA68" s="1089"/>
      <c r="BB68" s="1089"/>
    </row>
    <row r="69" spans="1:54">
      <c r="A69" s="1089"/>
      <c r="B69" s="1089"/>
      <c r="C69" s="1089"/>
      <c r="D69" s="1089"/>
      <c r="E69" s="1089"/>
      <c r="F69" s="1089"/>
      <c r="G69" s="1089"/>
      <c r="H69" s="1089"/>
      <c r="I69" s="1089"/>
      <c r="J69" s="1089"/>
      <c r="K69" s="1089"/>
      <c r="L69" s="1089"/>
      <c r="M69" s="1089"/>
      <c r="N69" s="1089"/>
      <c r="O69" s="1619"/>
      <c r="P69" s="1089"/>
      <c r="Q69" s="1089"/>
      <c r="R69" s="1089"/>
      <c r="S69" s="1089"/>
      <c r="T69" s="1089"/>
      <c r="U69" s="1089"/>
      <c r="V69" s="1089"/>
      <c r="W69" s="1089"/>
      <c r="X69" s="1089"/>
      <c r="Y69" s="1089"/>
      <c r="Z69" s="1089"/>
      <c r="AA69" s="1089"/>
      <c r="AB69" s="1089"/>
      <c r="AC69" s="1089"/>
      <c r="AD69" s="1089"/>
      <c r="AE69" s="1089"/>
      <c r="AF69" s="1089"/>
      <c r="AG69" s="1089"/>
      <c r="AH69" s="1089"/>
      <c r="AI69" s="1089"/>
      <c r="AJ69" s="1089"/>
      <c r="AK69" s="1089"/>
      <c r="AL69" s="1089"/>
      <c r="AM69" s="1089"/>
      <c r="AN69" s="1089"/>
      <c r="AO69" s="1089"/>
      <c r="AP69" s="1089"/>
      <c r="AQ69" s="1089"/>
      <c r="AR69" s="1089"/>
      <c r="AS69" s="1089"/>
      <c r="AT69" s="1089"/>
      <c r="AU69" s="1089"/>
      <c r="AV69" s="1089"/>
      <c r="AW69" s="1089"/>
      <c r="AX69" s="1089"/>
      <c r="AY69" s="1089"/>
      <c r="AZ69" s="1089"/>
      <c r="BA69" s="1089"/>
      <c r="BB69" s="1089"/>
    </row>
    <row r="70" spans="1:54">
      <c r="A70" s="1089"/>
      <c r="B70" s="1089"/>
      <c r="C70" s="1089"/>
      <c r="D70" s="1089"/>
      <c r="E70" s="1089"/>
      <c r="F70" s="1089"/>
      <c r="G70" s="1089"/>
      <c r="H70" s="1089"/>
      <c r="I70" s="1089"/>
      <c r="J70" s="1089"/>
      <c r="K70" s="1089"/>
      <c r="L70" s="1089"/>
      <c r="M70" s="1089"/>
      <c r="N70" s="1089"/>
      <c r="O70" s="1089"/>
      <c r="P70" s="1089"/>
      <c r="Q70" s="1089"/>
      <c r="R70" s="1089"/>
      <c r="S70" s="1089"/>
      <c r="T70" s="1089"/>
      <c r="U70" s="1089"/>
      <c r="V70" s="1089"/>
      <c r="W70" s="1089"/>
      <c r="X70" s="1089"/>
      <c r="Y70" s="1089"/>
      <c r="Z70" s="1089"/>
      <c r="AA70" s="1089"/>
      <c r="AB70" s="1089"/>
      <c r="AC70" s="1089"/>
      <c r="AD70" s="1089"/>
      <c r="AE70" s="1089"/>
      <c r="AF70" s="1089"/>
      <c r="AG70" s="1089"/>
      <c r="AH70" s="1089"/>
      <c r="AI70" s="1089"/>
      <c r="AJ70" s="1089"/>
      <c r="AK70" s="1089"/>
      <c r="AL70" s="1089"/>
      <c r="AM70" s="1089"/>
      <c r="AN70" s="1089"/>
      <c r="AO70" s="1089"/>
      <c r="AP70" s="1089"/>
      <c r="AQ70" s="1089"/>
      <c r="AR70" s="1089"/>
      <c r="AS70" s="1089"/>
      <c r="AT70" s="1089"/>
      <c r="AU70" s="1089"/>
      <c r="AV70" s="1089"/>
      <c r="AW70" s="1089"/>
      <c r="AX70" s="1089"/>
      <c r="AY70" s="1089"/>
      <c r="AZ70" s="1089"/>
      <c r="BA70" s="1089"/>
      <c r="BB70" s="1089"/>
    </row>
    <row r="71" spans="1:54">
      <c r="A71" s="1089"/>
      <c r="B71" s="1089"/>
      <c r="C71" s="1089"/>
      <c r="D71" s="1089"/>
      <c r="E71" s="1089"/>
      <c r="F71" s="1089"/>
      <c r="G71" s="1089"/>
      <c r="H71" s="1089"/>
      <c r="I71" s="1089"/>
      <c r="J71" s="1089"/>
      <c r="K71" s="1089"/>
      <c r="L71" s="1089"/>
      <c r="M71" s="1089"/>
      <c r="N71" s="1089"/>
      <c r="O71" s="1089"/>
      <c r="P71" s="1089"/>
      <c r="Q71" s="1089"/>
      <c r="R71" s="1089"/>
      <c r="S71" s="1089"/>
      <c r="T71" s="1089"/>
      <c r="U71" s="1089"/>
      <c r="V71" s="1089"/>
      <c r="W71" s="1089"/>
      <c r="X71" s="1089"/>
      <c r="Y71" s="1089"/>
      <c r="Z71" s="1089"/>
      <c r="AA71" s="1089"/>
      <c r="AB71" s="1089"/>
      <c r="AC71" s="1089"/>
      <c r="AD71" s="1089"/>
      <c r="AE71" s="1089"/>
      <c r="AF71" s="1089"/>
      <c r="AG71" s="1089"/>
      <c r="AH71" s="1089"/>
      <c r="AI71" s="1089"/>
      <c r="AJ71" s="1089"/>
      <c r="AK71" s="1089"/>
      <c r="AL71" s="1089"/>
      <c r="AM71" s="1089"/>
      <c r="AN71" s="1089"/>
      <c r="AO71" s="1089"/>
      <c r="AP71" s="1089"/>
      <c r="AQ71" s="1089"/>
      <c r="AR71" s="1089"/>
      <c r="AS71" s="1089"/>
      <c r="AT71" s="1089"/>
      <c r="AU71" s="1089"/>
      <c r="AV71" s="1089"/>
      <c r="AW71" s="1089"/>
      <c r="AX71" s="1089"/>
      <c r="AY71" s="1089"/>
      <c r="AZ71" s="1089"/>
      <c r="BA71" s="1089"/>
      <c r="BB71" s="1089"/>
    </row>
    <row r="72" spans="1:54">
      <c r="A72" s="1089"/>
      <c r="B72" s="1089"/>
      <c r="C72" s="1089"/>
      <c r="D72" s="1089"/>
      <c r="E72" s="1089"/>
      <c r="F72" s="1089"/>
      <c r="G72" s="1089"/>
      <c r="H72" s="1089"/>
      <c r="I72" s="1089"/>
      <c r="J72" s="1089"/>
      <c r="K72" s="1089"/>
      <c r="L72" s="1089"/>
      <c r="M72" s="1089"/>
      <c r="N72" s="1089"/>
      <c r="O72" s="1089"/>
      <c r="P72" s="1089"/>
      <c r="Q72" s="1089"/>
      <c r="R72" s="1089"/>
      <c r="S72" s="1089"/>
      <c r="T72" s="1089"/>
      <c r="U72" s="1089"/>
      <c r="V72" s="1089"/>
      <c r="W72" s="1089"/>
      <c r="X72" s="1089"/>
      <c r="Y72" s="1089"/>
      <c r="Z72" s="1089"/>
      <c r="AA72" s="1089"/>
      <c r="AB72" s="1089"/>
      <c r="AC72" s="1089"/>
      <c r="AD72" s="1089"/>
      <c r="AE72" s="1089"/>
      <c r="AF72" s="1089"/>
      <c r="AG72" s="1089"/>
      <c r="AH72" s="1089"/>
      <c r="AI72" s="1089"/>
      <c r="AJ72" s="1089"/>
      <c r="AK72" s="1089"/>
      <c r="AL72" s="1089"/>
      <c r="AM72" s="1089"/>
      <c r="AN72" s="1089"/>
      <c r="AO72" s="1089"/>
      <c r="AP72" s="1089"/>
      <c r="AQ72" s="1089"/>
      <c r="AR72" s="1089"/>
      <c r="AS72" s="1089"/>
      <c r="AT72" s="1089"/>
      <c r="AU72" s="1089"/>
      <c r="AV72" s="1089"/>
      <c r="AW72" s="1089"/>
      <c r="AX72" s="1089"/>
      <c r="AY72" s="1089"/>
      <c r="AZ72" s="1089"/>
      <c r="BA72" s="1089"/>
      <c r="BB72" s="1089"/>
    </row>
    <row r="73" spans="1:54">
      <c r="A73" s="1089"/>
      <c r="B73" s="1089"/>
      <c r="C73" s="1089"/>
      <c r="D73" s="1089"/>
      <c r="E73" s="1089"/>
      <c r="F73" s="1089"/>
      <c r="G73" s="1089"/>
      <c r="H73" s="1089"/>
      <c r="I73" s="1089"/>
      <c r="J73" s="1089"/>
      <c r="K73" s="1089"/>
      <c r="L73" s="1089"/>
      <c r="M73" s="1089"/>
      <c r="N73" s="1089"/>
      <c r="O73" s="1089"/>
      <c r="P73" s="1089"/>
      <c r="Q73" s="1089"/>
      <c r="R73" s="1089"/>
      <c r="S73" s="1089"/>
      <c r="T73" s="1089"/>
      <c r="U73" s="1089"/>
      <c r="V73" s="1089"/>
      <c r="W73" s="1089"/>
      <c r="X73" s="1089"/>
      <c r="Y73" s="1089"/>
      <c r="Z73" s="1089"/>
      <c r="AA73" s="1089"/>
      <c r="AB73" s="1089"/>
      <c r="AC73" s="1089"/>
      <c r="AD73" s="1089"/>
      <c r="AE73" s="1089"/>
      <c r="AF73" s="1089"/>
      <c r="AG73" s="1089"/>
      <c r="AH73" s="1089"/>
      <c r="AI73" s="1089"/>
      <c r="AJ73" s="1089"/>
      <c r="AK73" s="1089"/>
      <c r="AL73" s="1089"/>
      <c r="AM73" s="1089"/>
      <c r="AN73" s="1089"/>
      <c r="AO73" s="1089"/>
      <c r="AP73" s="1089"/>
      <c r="AQ73" s="1089"/>
      <c r="AR73" s="1089"/>
      <c r="AS73" s="1089"/>
      <c r="AT73" s="1089"/>
      <c r="AU73" s="1089"/>
      <c r="AV73" s="1089"/>
      <c r="AW73" s="1089"/>
      <c r="AX73" s="1089"/>
      <c r="AY73" s="1089"/>
      <c r="AZ73" s="1089"/>
      <c r="BA73" s="1089"/>
      <c r="BB73" s="1089"/>
    </row>
    <row r="74" spans="1:54">
      <c r="A74" s="1089"/>
      <c r="B74" s="1089"/>
      <c r="C74" s="1089"/>
      <c r="D74" s="1089"/>
      <c r="E74" s="1089"/>
      <c r="F74" s="1602"/>
      <c r="G74" s="1089"/>
      <c r="H74" s="1089"/>
      <c r="I74" s="1089"/>
      <c r="J74" s="1089"/>
      <c r="K74" s="1602"/>
      <c r="L74" s="1089"/>
      <c r="M74" s="1089"/>
      <c r="N74" s="1089"/>
      <c r="O74" s="1602"/>
      <c r="P74" s="1089"/>
      <c r="Q74" s="1089"/>
      <c r="R74" s="1089"/>
      <c r="S74" s="1089"/>
      <c r="T74" s="1089"/>
      <c r="U74" s="1089"/>
      <c r="V74" s="1089"/>
      <c r="W74" s="1089"/>
      <c r="X74" s="1089"/>
      <c r="Y74" s="1089"/>
      <c r="Z74" s="1089"/>
      <c r="AA74" s="1089"/>
      <c r="AB74" s="1089"/>
      <c r="AC74" s="1089"/>
      <c r="AD74" s="1089"/>
      <c r="AE74" s="1089"/>
      <c r="AF74" s="1089"/>
      <c r="AG74" s="1089"/>
      <c r="AH74" s="1089"/>
      <c r="AI74" s="1089"/>
      <c r="AJ74" s="1089"/>
      <c r="AK74" s="1089"/>
      <c r="AL74" s="1089"/>
      <c r="AM74" s="1089"/>
      <c r="AN74" s="1089"/>
      <c r="AO74" s="1089"/>
      <c r="AP74" s="1089"/>
      <c r="AQ74" s="1089"/>
      <c r="AR74" s="1089"/>
      <c r="AS74" s="1089"/>
      <c r="AT74" s="1089"/>
      <c r="AU74" s="1089"/>
      <c r="AV74" s="1089"/>
      <c r="AW74" s="1089"/>
      <c r="AX74" s="1089"/>
      <c r="AY74" s="1089"/>
      <c r="AZ74" s="1089"/>
      <c r="BA74" s="1089"/>
      <c r="BB74" s="1089"/>
    </row>
    <row r="75" spans="1:54">
      <c r="A75" s="1089"/>
      <c r="B75" s="1089"/>
      <c r="C75" s="1089"/>
      <c r="D75" s="1089"/>
      <c r="E75" s="1089"/>
      <c r="F75" s="1602"/>
      <c r="G75" s="1089"/>
      <c r="H75" s="1089"/>
      <c r="I75" s="1089"/>
      <c r="J75" s="1089"/>
      <c r="K75" s="1602"/>
      <c r="L75" s="1089"/>
      <c r="M75" s="1089"/>
      <c r="N75" s="1089"/>
      <c r="O75" s="1602"/>
      <c r="P75" s="1089"/>
      <c r="Q75" s="1089"/>
      <c r="R75" s="1089"/>
      <c r="S75" s="1089"/>
      <c r="T75" s="1089"/>
      <c r="U75" s="1089"/>
      <c r="V75" s="1089"/>
      <c r="W75" s="1089"/>
      <c r="X75" s="1089"/>
      <c r="Y75" s="1089"/>
      <c r="Z75" s="1089"/>
      <c r="AA75" s="1089"/>
      <c r="AB75" s="1089"/>
      <c r="AC75" s="1089"/>
      <c r="AD75" s="1089"/>
      <c r="AE75" s="1089"/>
      <c r="AF75" s="1089"/>
      <c r="AG75" s="1089"/>
      <c r="AH75" s="1089"/>
      <c r="AI75" s="1089"/>
      <c r="AJ75" s="1089"/>
      <c r="AK75" s="1089"/>
      <c r="AL75" s="1089"/>
      <c r="AM75" s="1089"/>
      <c r="AN75" s="1089"/>
      <c r="AO75" s="1089"/>
      <c r="AP75" s="1089"/>
      <c r="AQ75" s="1089"/>
      <c r="AR75" s="1089"/>
      <c r="AS75" s="1089"/>
      <c r="AT75" s="1089"/>
      <c r="AU75" s="1089"/>
      <c r="AV75" s="1089"/>
      <c r="AW75" s="1089"/>
      <c r="AX75" s="1089"/>
      <c r="AY75" s="1089"/>
      <c r="AZ75" s="1089"/>
      <c r="BA75" s="1089"/>
      <c r="BB75" s="1089"/>
    </row>
    <row r="76" spans="1:54">
      <c r="A76" s="1089"/>
      <c r="B76" s="1089"/>
      <c r="C76" s="1089"/>
      <c r="D76" s="1089"/>
      <c r="E76" s="1089"/>
      <c r="F76" s="1602"/>
      <c r="G76" s="1089"/>
      <c r="H76" s="1089"/>
      <c r="I76" s="1089"/>
      <c r="J76" s="1089"/>
      <c r="K76" s="1602"/>
      <c r="L76" s="1089"/>
      <c r="M76" s="1089"/>
      <c r="N76" s="1089"/>
      <c r="O76" s="1602"/>
      <c r="P76" s="1089"/>
      <c r="Q76" s="1089"/>
      <c r="R76" s="1089"/>
      <c r="S76" s="1089"/>
      <c r="T76" s="1089"/>
      <c r="U76" s="1089"/>
      <c r="V76" s="1089"/>
      <c r="W76" s="1089"/>
      <c r="X76" s="1089"/>
      <c r="Y76" s="1089"/>
      <c r="Z76" s="1089"/>
      <c r="AA76" s="1089"/>
      <c r="AB76" s="1089"/>
      <c r="AC76" s="1089"/>
      <c r="AD76" s="1089"/>
      <c r="AE76" s="1089"/>
      <c r="AF76" s="1089"/>
      <c r="AG76" s="1089"/>
      <c r="AH76" s="1089"/>
      <c r="AI76" s="1089"/>
      <c r="AJ76" s="1089"/>
      <c r="AK76" s="1089"/>
      <c r="AL76" s="1089"/>
      <c r="AM76" s="1089"/>
      <c r="AN76" s="1089"/>
      <c r="AO76" s="1089"/>
      <c r="AP76" s="1089"/>
      <c r="AQ76" s="1089"/>
      <c r="AR76" s="1089"/>
      <c r="AS76" s="1089"/>
      <c r="AT76" s="1089"/>
      <c r="AU76" s="1089"/>
      <c r="AV76" s="1089"/>
      <c r="AW76" s="1089"/>
      <c r="AX76" s="1089"/>
      <c r="AY76" s="1089"/>
      <c r="AZ76" s="1089"/>
      <c r="BA76" s="1089"/>
      <c r="BB76" s="1089"/>
    </row>
    <row r="77" spans="1:54">
      <c r="A77" s="1089"/>
      <c r="B77" s="1089"/>
      <c r="C77" s="1089"/>
      <c r="D77" s="1089"/>
      <c r="E77" s="1089"/>
      <c r="F77" s="1089"/>
      <c r="G77" s="1089"/>
      <c r="H77" s="1089"/>
      <c r="I77" s="1089"/>
      <c r="J77" s="1089"/>
      <c r="K77" s="1089"/>
      <c r="L77" s="1089"/>
      <c r="M77" s="1089"/>
      <c r="N77" s="1089"/>
      <c r="O77" s="1089"/>
      <c r="P77" s="1089"/>
      <c r="Q77" s="1089"/>
      <c r="R77" s="1089"/>
      <c r="S77" s="1089"/>
      <c r="T77" s="1089"/>
      <c r="U77" s="1089"/>
      <c r="V77" s="1089"/>
      <c r="W77" s="1089"/>
      <c r="X77" s="1089"/>
      <c r="Y77" s="1089"/>
      <c r="Z77" s="1089"/>
      <c r="AA77" s="1089"/>
      <c r="AB77" s="1089"/>
      <c r="AC77" s="1089"/>
      <c r="AD77" s="1089"/>
      <c r="AE77" s="1089"/>
      <c r="AF77" s="1089"/>
      <c r="AG77" s="1089"/>
      <c r="AH77" s="1089"/>
      <c r="AI77" s="1089"/>
      <c r="AJ77" s="1089"/>
      <c r="AK77" s="1089"/>
      <c r="AL77" s="1089"/>
      <c r="AM77" s="1089"/>
      <c r="AN77" s="1089"/>
      <c r="AO77" s="1089"/>
      <c r="AP77" s="1089"/>
      <c r="AQ77" s="1089"/>
      <c r="AR77" s="1089"/>
      <c r="AS77" s="1089"/>
      <c r="AT77" s="1089"/>
      <c r="AU77" s="1089"/>
      <c r="AV77" s="1089"/>
      <c r="AW77" s="1089"/>
      <c r="AX77" s="1089"/>
      <c r="AY77" s="1089"/>
      <c r="AZ77" s="1089"/>
      <c r="BA77" s="1089"/>
      <c r="BB77" s="1089"/>
    </row>
    <row r="78" spans="1:54">
      <c r="A78" s="1089"/>
      <c r="B78" s="1089"/>
      <c r="C78" s="1089"/>
      <c r="D78" s="1089"/>
      <c r="E78" s="1089"/>
      <c r="F78" s="1089"/>
      <c r="G78" s="1089"/>
      <c r="H78" s="1089"/>
      <c r="I78" s="1089"/>
      <c r="J78" s="1089"/>
      <c r="K78" s="1089"/>
      <c r="L78" s="1089"/>
      <c r="M78" s="1089"/>
      <c r="N78" s="1089"/>
      <c r="O78" s="1089"/>
      <c r="P78" s="1089"/>
      <c r="Q78" s="1089"/>
      <c r="R78" s="1089"/>
      <c r="S78" s="1089"/>
      <c r="T78" s="1089"/>
      <c r="U78" s="1089"/>
      <c r="V78" s="1089"/>
      <c r="W78" s="1089"/>
      <c r="X78" s="1089"/>
      <c r="Y78" s="1089"/>
      <c r="Z78" s="1089"/>
      <c r="AA78" s="1089"/>
      <c r="AB78" s="1089"/>
      <c r="AC78" s="1089"/>
      <c r="AD78" s="1089"/>
      <c r="AE78" s="1089"/>
      <c r="AF78" s="1089"/>
      <c r="AG78" s="1089"/>
      <c r="AH78" s="1089"/>
      <c r="AI78" s="1089"/>
      <c r="AJ78" s="1089"/>
      <c r="AK78" s="1089"/>
      <c r="AL78" s="1089"/>
      <c r="AM78" s="1089"/>
      <c r="AN78" s="1089"/>
      <c r="AO78" s="1089"/>
      <c r="AP78" s="1089"/>
      <c r="AQ78" s="1089"/>
      <c r="AR78" s="1089"/>
      <c r="AS78" s="1089"/>
      <c r="AT78" s="1089"/>
      <c r="AU78" s="1089"/>
      <c r="AV78" s="1089"/>
      <c r="AW78" s="1089"/>
      <c r="AX78" s="1089"/>
      <c r="AY78" s="1089"/>
      <c r="AZ78" s="1089"/>
      <c r="BA78" s="1089"/>
      <c r="BB78" s="1089"/>
    </row>
    <row r="79" spans="1:54">
      <c r="A79" s="1089"/>
      <c r="B79" s="1089"/>
      <c r="C79" s="1089"/>
      <c r="D79" s="1089"/>
      <c r="E79" s="1089"/>
      <c r="F79" s="1089"/>
      <c r="G79" s="1089"/>
      <c r="H79" s="1089"/>
      <c r="I79" s="1089"/>
      <c r="J79" s="1089"/>
      <c r="K79" s="1089"/>
      <c r="L79" s="1089"/>
      <c r="M79" s="1089"/>
      <c r="N79" s="1089"/>
      <c r="O79" s="1089"/>
      <c r="P79" s="1089"/>
      <c r="Q79" s="1089"/>
      <c r="R79" s="1089"/>
      <c r="S79" s="1089"/>
      <c r="T79" s="1089"/>
      <c r="U79" s="1089"/>
      <c r="V79" s="1089"/>
      <c r="W79" s="1089"/>
      <c r="X79" s="1089"/>
      <c r="Y79" s="1089"/>
      <c r="Z79" s="1089"/>
      <c r="AA79" s="1089"/>
      <c r="AB79" s="1089"/>
      <c r="AC79" s="1089"/>
      <c r="AD79" s="1089"/>
      <c r="AE79" s="1089"/>
      <c r="AF79" s="1089"/>
      <c r="AG79" s="1089"/>
      <c r="AH79" s="1089"/>
      <c r="AI79" s="1089"/>
      <c r="AJ79" s="1089"/>
      <c r="AK79" s="1089"/>
      <c r="AL79" s="1089"/>
      <c r="AM79" s="1089"/>
      <c r="AN79" s="1089"/>
      <c r="AO79" s="1089"/>
      <c r="AP79" s="1089"/>
      <c r="AQ79" s="1089"/>
      <c r="AR79" s="1089"/>
      <c r="AS79" s="1089"/>
      <c r="AT79" s="1089"/>
      <c r="AU79" s="1089"/>
      <c r="AV79" s="1089"/>
      <c r="AW79" s="1089"/>
      <c r="AX79" s="1089"/>
      <c r="AY79" s="1089"/>
      <c r="AZ79" s="1089"/>
      <c r="BA79" s="1089"/>
      <c r="BB79" s="1089"/>
    </row>
    <row r="80" spans="1:54">
      <c r="A80" s="1089"/>
      <c r="B80" s="1089"/>
      <c r="C80" s="1089"/>
      <c r="D80" s="1089"/>
      <c r="E80" s="1089"/>
      <c r="F80" s="1089"/>
      <c r="G80" s="1089"/>
      <c r="H80" s="1089"/>
      <c r="I80" s="1089"/>
      <c r="J80" s="1089"/>
      <c r="K80" s="1089"/>
      <c r="L80" s="1089"/>
      <c r="M80" s="1089"/>
      <c r="N80" s="1089"/>
      <c r="O80" s="1089"/>
      <c r="P80" s="1089"/>
      <c r="Q80" s="1089"/>
      <c r="R80" s="1089"/>
      <c r="S80" s="1089"/>
      <c r="T80" s="1089"/>
      <c r="U80" s="1089"/>
      <c r="V80" s="1089"/>
      <c r="W80" s="1089"/>
      <c r="X80" s="1089"/>
      <c r="Y80" s="1089"/>
      <c r="Z80" s="1089"/>
      <c r="AA80" s="1089"/>
      <c r="AB80" s="1089"/>
      <c r="AC80" s="1089"/>
      <c r="AD80" s="1089"/>
      <c r="AE80" s="1089"/>
      <c r="AF80" s="1089"/>
      <c r="AG80" s="1089"/>
      <c r="AH80" s="1089"/>
      <c r="AI80" s="1089"/>
      <c r="AJ80" s="1089"/>
      <c r="AK80" s="1089"/>
      <c r="AL80" s="1089"/>
      <c r="AM80" s="1089"/>
      <c r="AN80" s="1089"/>
      <c r="AO80" s="1089"/>
      <c r="AP80" s="1089"/>
      <c r="AQ80" s="1089"/>
      <c r="AR80" s="1089"/>
      <c r="AS80" s="1089"/>
      <c r="AT80" s="1089"/>
      <c r="AU80" s="1089"/>
      <c r="AV80" s="1089"/>
      <c r="AW80" s="1089"/>
      <c r="AX80" s="1089"/>
      <c r="AY80" s="1089"/>
      <c r="AZ80" s="1089"/>
      <c r="BA80" s="1089"/>
      <c r="BB80" s="1089"/>
    </row>
    <row r="81" spans="1:54">
      <c r="A81" s="1089"/>
      <c r="B81" s="1089"/>
      <c r="C81" s="1089"/>
      <c r="D81" s="1089"/>
      <c r="E81" s="1089"/>
      <c r="F81" s="1089"/>
      <c r="G81" s="1089"/>
      <c r="H81" s="1089"/>
      <c r="I81" s="1089"/>
      <c r="J81" s="1089"/>
      <c r="K81" s="1089"/>
      <c r="L81" s="1089"/>
      <c r="M81" s="1089"/>
      <c r="N81" s="1089"/>
      <c r="O81" s="1089"/>
      <c r="P81" s="1089"/>
      <c r="Q81" s="1089"/>
      <c r="R81" s="1089"/>
      <c r="S81" s="1089"/>
      <c r="T81" s="1089"/>
      <c r="U81" s="1089"/>
      <c r="V81" s="1089"/>
      <c r="W81" s="1089"/>
      <c r="X81" s="1089"/>
      <c r="Y81" s="1089"/>
      <c r="Z81" s="1089"/>
      <c r="AA81" s="1089"/>
      <c r="AB81" s="1089"/>
      <c r="AC81" s="1089"/>
      <c r="AD81" s="1089"/>
      <c r="AE81" s="1089"/>
      <c r="AF81" s="1089"/>
      <c r="AG81" s="1089"/>
      <c r="AH81" s="1089"/>
      <c r="AI81" s="1089"/>
      <c r="AJ81" s="1089"/>
      <c r="AK81" s="1089"/>
      <c r="AL81" s="1089"/>
      <c r="AM81" s="1089"/>
      <c r="AN81" s="1089"/>
      <c r="AO81" s="1089"/>
      <c r="AP81" s="1089"/>
      <c r="AQ81" s="1089"/>
      <c r="AR81" s="1089"/>
      <c r="AS81" s="1089"/>
      <c r="AT81" s="1089"/>
      <c r="AU81" s="1089"/>
      <c r="AV81" s="1089"/>
      <c r="AW81" s="1089"/>
      <c r="AX81" s="1089"/>
      <c r="AY81" s="1089"/>
      <c r="AZ81" s="1089"/>
      <c r="BA81" s="1089"/>
      <c r="BB81" s="1089"/>
    </row>
    <row r="82" spans="1:54">
      <c r="A82" s="1089"/>
      <c r="B82" s="1089"/>
      <c r="C82" s="1089"/>
      <c r="D82" s="1089"/>
      <c r="E82" s="1089"/>
      <c r="F82" s="1089"/>
      <c r="G82" s="1089"/>
      <c r="H82" s="1089"/>
      <c r="I82" s="1089"/>
      <c r="J82" s="1089"/>
      <c r="K82" s="1089"/>
      <c r="L82" s="1089"/>
      <c r="M82" s="1089"/>
      <c r="N82" s="1089"/>
      <c r="O82" s="1089"/>
      <c r="P82" s="1089"/>
      <c r="Q82" s="1089"/>
      <c r="R82" s="1089"/>
      <c r="S82" s="1089"/>
      <c r="T82" s="1089"/>
      <c r="U82" s="1089"/>
      <c r="V82" s="1089"/>
      <c r="W82" s="1089"/>
      <c r="X82" s="1089"/>
      <c r="Y82" s="1089"/>
      <c r="Z82" s="1089"/>
      <c r="AA82" s="1089"/>
      <c r="AB82" s="1089"/>
      <c r="AC82" s="1089"/>
      <c r="AD82" s="1089"/>
      <c r="AE82" s="1089"/>
      <c r="AF82" s="1089"/>
      <c r="AG82" s="1089"/>
      <c r="AH82" s="1089"/>
      <c r="AI82" s="1089"/>
      <c r="AJ82" s="1089"/>
      <c r="AK82" s="1089"/>
      <c r="AL82" s="1089"/>
      <c r="AM82" s="1089"/>
      <c r="AN82" s="1089"/>
      <c r="AO82" s="1089"/>
      <c r="AP82" s="1089"/>
      <c r="AQ82" s="1089"/>
      <c r="AR82" s="1089"/>
      <c r="AS82" s="1089"/>
      <c r="AT82" s="1089"/>
      <c r="AU82" s="1089"/>
      <c r="AV82" s="1089"/>
      <c r="AW82" s="1089"/>
      <c r="AX82" s="1089"/>
      <c r="AY82" s="1089"/>
      <c r="AZ82" s="1089"/>
      <c r="BA82" s="1089"/>
      <c r="BB82" s="1089"/>
    </row>
  </sheetData>
  <mergeCells count="7">
    <mergeCell ref="A2:P2"/>
    <mergeCell ref="A4:A5"/>
    <mergeCell ref="C4:F4"/>
    <mergeCell ref="G4:I4"/>
    <mergeCell ref="J4:L4"/>
    <mergeCell ref="M4:P4"/>
    <mergeCell ref="B4:B5"/>
  </mergeCells>
  <printOptions horizontalCentered="1"/>
  <pageMargins left="0.15748031496062992" right="0.15748031496062992" top="0.47244094488188981" bottom="0.19685039370078741" header="0.39370078740157483" footer="0.15748031496062992"/>
  <pageSetup paperSize="9" scale="69" orientation="landscape" r:id="rId1"/>
  <headerFooter alignWithMargins="0"/>
  <rowBreaks count="1" manualBreakCount="1">
    <brk id="32" max="15" man="1"/>
  </rowBreaks>
</worksheet>
</file>

<file path=xl/worksheets/sheet5.xml><?xml version="1.0" encoding="utf-8"?>
<worksheet xmlns="http://schemas.openxmlformats.org/spreadsheetml/2006/main" xmlns:r="http://schemas.openxmlformats.org/officeDocument/2006/relationships">
  <sheetPr>
    <tabColor rgb="FF00B050"/>
    <pageSetUpPr fitToPage="1"/>
  </sheetPr>
  <dimension ref="A1:O70"/>
  <sheetViews>
    <sheetView view="pageBreakPreview" zoomScale="80" zoomScaleNormal="75" zoomScaleSheetLayoutView="80" workbookViewId="0">
      <selection activeCell="I31" sqref="I31"/>
    </sheetView>
  </sheetViews>
  <sheetFormatPr defaultColWidth="14.7109375" defaultRowHeight="15"/>
  <cols>
    <col min="1" max="1" width="6" style="1510" customWidth="1"/>
    <col min="2" max="2" width="37.140625" style="1152" customWidth="1"/>
    <col min="3" max="3" width="13.5703125" style="1114" customWidth="1"/>
    <col min="4" max="4" width="13.7109375" style="1114" customWidth="1"/>
    <col min="5" max="8" width="12.5703125" style="1114" customWidth="1"/>
    <col min="9" max="9" width="13.140625" style="1114" customWidth="1"/>
    <col min="10" max="12" width="12.5703125" style="1114" customWidth="1"/>
    <col min="13" max="13" width="14.7109375" style="1114" customWidth="1"/>
    <col min="14" max="14" width="14.7109375" style="1114"/>
    <col min="15" max="15" width="14.7109375" style="1155"/>
    <col min="16" max="16384" width="14.7109375" style="1114"/>
  </cols>
  <sheetData>
    <row r="1" spans="1:15" ht="18">
      <c r="A1" s="1111"/>
      <c r="B1" s="1112" t="s">
        <v>1960</v>
      </c>
      <c r="C1" s="1113"/>
      <c r="D1" s="1113"/>
      <c r="E1" s="1113"/>
      <c r="F1" s="1113"/>
      <c r="G1" s="1113"/>
      <c r="H1" s="1113"/>
      <c r="I1" s="1113"/>
      <c r="J1" s="1113"/>
      <c r="K1" s="1081" t="s">
        <v>242</v>
      </c>
      <c r="L1" s="1101" t="s">
        <v>1959</v>
      </c>
      <c r="O1" s="1114"/>
    </row>
    <row r="2" spans="1:15" ht="18">
      <c r="A2" s="1111"/>
      <c r="B2" s="1114"/>
      <c r="C2" s="1115"/>
      <c r="D2" s="1115"/>
      <c r="E2" s="1115"/>
      <c r="F2" s="1115"/>
      <c r="G2" s="1116"/>
      <c r="H2" s="1116"/>
      <c r="I2" s="1116"/>
      <c r="J2" s="1115"/>
      <c r="K2" s="1115"/>
      <c r="L2" s="1113"/>
      <c r="O2" s="1114"/>
    </row>
    <row r="3" spans="1:15" ht="18">
      <c r="A3" s="1831" t="s">
        <v>4071</v>
      </c>
      <c r="B3" s="1831"/>
      <c r="C3" s="1831"/>
      <c r="D3" s="1831"/>
      <c r="E3" s="1831"/>
      <c r="F3" s="1831"/>
      <c r="G3" s="1831"/>
      <c r="H3" s="1831"/>
      <c r="I3" s="1831"/>
      <c r="J3" s="1831"/>
      <c r="K3" s="1831"/>
      <c r="L3" s="1831"/>
      <c r="O3" s="1114"/>
    </row>
    <row r="4" spans="1:15" ht="18">
      <c r="A4" s="1111"/>
      <c r="B4" s="1117" t="s">
        <v>1067</v>
      </c>
      <c r="C4" s="1115"/>
      <c r="D4" s="1115"/>
      <c r="E4" s="1115"/>
      <c r="F4" s="1115"/>
      <c r="G4" s="1115"/>
      <c r="H4" s="1115"/>
      <c r="I4" s="1115"/>
      <c r="J4" s="1115"/>
      <c r="K4" s="1115"/>
      <c r="L4" s="1113"/>
      <c r="O4" s="1114"/>
    </row>
    <row r="5" spans="1:15" ht="18">
      <c r="A5" s="1118" t="s">
        <v>244</v>
      </c>
      <c r="B5" s="1119" t="s">
        <v>1957</v>
      </c>
      <c r="C5" s="1120" t="s">
        <v>236</v>
      </c>
      <c r="D5" s="1115"/>
      <c r="E5" s="1115"/>
      <c r="G5" s="1115"/>
      <c r="H5" s="1115"/>
      <c r="I5" s="1115"/>
      <c r="J5" s="1115"/>
      <c r="K5" s="1115"/>
      <c r="L5" s="1113"/>
      <c r="O5" s="1114"/>
    </row>
    <row r="6" spans="1:15" ht="18">
      <c r="A6" s="1111"/>
      <c r="B6" s="1113"/>
      <c r="C6" s="1117"/>
      <c r="D6" s="1113"/>
      <c r="E6" s="1113"/>
      <c r="F6" s="1120" t="s">
        <v>237</v>
      </c>
      <c r="G6" s="1113"/>
      <c r="H6" s="1113"/>
      <c r="I6" s="1121" t="s">
        <v>238</v>
      </c>
      <c r="J6" s="1113"/>
      <c r="K6" s="1113"/>
      <c r="L6" s="1113"/>
      <c r="O6" s="1114"/>
    </row>
    <row r="7" spans="1:15" ht="18" customHeight="1">
      <c r="A7" s="1832"/>
      <c r="B7" s="1833" t="s">
        <v>239</v>
      </c>
      <c r="C7" s="1833" t="s">
        <v>1956</v>
      </c>
      <c r="D7" s="1833" t="s">
        <v>1955</v>
      </c>
      <c r="E7" s="1122"/>
      <c r="F7" s="1123" t="s">
        <v>1954</v>
      </c>
      <c r="G7" s="1123"/>
      <c r="H7" s="1123"/>
      <c r="I7" s="1123"/>
      <c r="J7" s="1122"/>
      <c r="K7" s="1829" t="s">
        <v>2430</v>
      </c>
      <c r="L7" s="1830"/>
      <c r="O7" s="1114"/>
    </row>
    <row r="8" spans="1:15" s="1124" customFormat="1" ht="85.5" customHeight="1">
      <c r="A8" s="1832"/>
      <c r="B8" s="1833"/>
      <c r="C8" s="1833"/>
      <c r="D8" s="1833"/>
      <c r="E8" s="1508" t="s">
        <v>1953</v>
      </c>
      <c r="F8" s="1508" t="s">
        <v>438</v>
      </c>
      <c r="G8" s="1508" t="s">
        <v>1952</v>
      </c>
      <c r="H8" s="1508" t="s">
        <v>1951</v>
      </c>
      <c r="I8" s="1508" t="s">
        <v>439</v>
      </c>
      <c r="J8" s="1508" t="s">
        <v>1950</v>
      </c>
      <c r="K8" s="1508" t="s">
        <v>1949</v>
      </c>
      <c r="L8" s="1508" t="s">
        <v>1948</v>
      </c>
    </row>
    <row r="9" spans="1:15" ht="18">
      <c r="A9" s="1507"/>
      <c r="B9" s="1508" t="s">
        <v>595</v>
      </c>
      <c r="C9" s="1122"/>
      <c r="D9" s="1122"/>
      <c r="E9" s="1122"/>
      <c r="F9" s="1122"/>
      <c r="G9" s="1122"/>
      <c r="H9" s="1122"/>
      <c r="I9" s="1122"/>
      <c r="J9" s="1122"/>
      <c r="K9" s="1125"/>
      <c r="L9" s="1125"/>
      <c r="O9" s="1114"/>
    </row>
    <row r="10" spans="1:15" ht="21.75" customHeight="1">
      <c r="A10" s="1507">
        <v>1</v>
      </c>
      <c r="B10" s="1126" t="s">
        <v>596</v>
      </c>
      <c r="C10" s="1122">
        <v>130421</v>
      </c>
      <c r="D10" s="1127">
        <v>120247.461</v>
      </c>
      <c r="E10" s="1122"/>
      <c r="F10" s="1128">
        <v>80.884</v>
      </c>
      <c r="G10" s="1128">
        <v>107.974</v>
      </c>
      <c r="H10" s="1128">
        <v>2.552</v>
      </c>
      <c r="I10" s="1128">
        <v>0.90400000000000003</v>
      </c>
      <c r="J10" s="1129">
        <f>SUM(F10:I10)</f>
        <v>192.31399999999999</v>
      </c>
      <c r="K10" s="1130">
        <v>7003.31</v>
      </c>
      <c r="L10" s="1130">
        <v>5568.12</v>
      </c>
      <c r="O10" s="1114"/>
    </row>
    <row r="11" spans="1:15" ht="21.75" customHeight="1">
      <c r="A11" s="1507">
        <v>2</v>
      </c>
      <c r="B11" s="1126" t="s">
        <v>597</v>
      </c>
      <c r="C11" s="1122">
        <v>50058</v>
      </c>
      <c r="D11" s="1127">
        <v>93743.519</v>
      </c>
      <c r="E11" s="1122"/>
      <c r="F11" s="1128">
        <v>32.817</v>
      </c>
      <c r="G11" s="1128">
        <v>56.137</v>
      </c>
      <c r="H11" s="1128">
        <v>2.5089999999999999</v>
      </c>
      <c r="I11" s="1128">
        <v>0.93600000000000005</v>
      </c>
      <c r="J11" s="1129">
        <f>SUM(F11:I11)</f>
        <v>92.399000000000015</v>
      </c>
      <c r="K11" s="1130">
        <v>3471.18</v>
      </c>
      <c r="L11" s="1130">
        <v>2846.37</v>
      </c>
      <c r="O11" s="1114"/>
    </row>
    <row r="12" spans="1:15" ht="21.75" customHeight="1">
      <c r="A12" s="1507">
        <v>3</v>
      </c>
      <c r="B12" s="1126" t="s">
        <v>959</v>
      </c>
      <c r="C12" s="1122">
        <v>20768</v>
      </c>
      <c r="D12" s="1127">
        <v>60369.976000000002</v>
      </c>
      <c r="E12" s="1122"/>
      <c r="F12" s="1128">
        <v>13.041</v>
      </c>
      <c r="G12" s="1128">
        <v>28.111000000000001</v>
      </c>
      <c r="H12" s="1128">
        <v>2.1949999999999998</v>
      </c>
      <c r="I12" s="1128">
        <v>1.1299999999999999</v>
      </c>
      <c r="J12" s="1129">
        <f>SUM(F12:I12)</f>
        <v>44.477000000000004</v>
      </c>
      <c r="K12" s="1130">
        <v>1730.03</v>
      </c>
      <c r="L12" s="1130">
        <v>1470.53</v>
      </c>
      <c r="O12" s="1114"/>
    </row>
    <row r="13" spans="1:15" ht="21.75" customHeight="1">
      <c r="A13" s="1507">
        <v>4</v>
      </c>
      <c r="B13" s="1126">
        <v>4</v>
      </c>
      <c r="C13" s="1122">
        <v>8359</v>
      </c>
      <c r="D13" s="1127">
        <v>32552.95</v>
      </c>
      <c r="E13" s="1122"/>
      <c r="F13" s="1128">
        <v>5.3070000000000004</v>
      </c>
      <c r="G13" s="1128">
        <v>12.173</v>
      </c>
      <c r="H13" s="1128">
        <v>1.7110000000000001</v>
      </c>
      <c r="I13" s="1128">
        <v>1.2829999999999999</v>
      </c>
      <c r="J13" s="1129">
        <f>SUM(F13:I13)</f>
        <v>20.474</v>
      </c>
      <c r="K13" s="1130">
        <v>823.15</v>
      </c>
      <c r="L13" s="1130">
        <v>740.84</v>
      </c>
      <c r="O13" s="1114"/>
    </row>
    <row r="14" spans="1:15" ht="21.75" customHeight="1">
      <c r="A14" s="1507">
        <v>5</v>
      </c>
      <c r="B14" s="1136" t="s">
        <v>1941</v>
      </c>
      <c r="C14" s="1122">
        <v>6069</v>
      </c>
      <c r="D14" s="1127">
        <v>35177.65</v>
      </c>
      <c r="E14" s="1122"/>
      <c r="F14" s="1128">
        <v>3.5129999999999999</v>
      </c>
      <c r="G14" s="1128">
        <v>7.9559999999999995</v>
      </c>
      <c r="H14" s="1128">
        <v>2.1539999999999999</v>
      </c>
      <c r="I14" s="1128">
        <v>1.6659999999999999</v>
      </c>
      <c r="J14" s="1129">
        <f>SUM(F14:I14)</f>
        <v>15.289</v>
      </c>
      <c r="K14" s="1130">
        <v>640.09</v>
      </c>
      <c r="L14" s="1130">
        <v>627.29</v>
      </c>
      <c r="O14" s="1114"/>
    </row>
    <row r="15" spans="1:15" ht="21.75" customHeight="1">
      <c r="A15" s="1507">
        <v>6</v>
      </c>
      <c r="B15" s="1136" t="s">
        <v>1529</v>
      </c>
      <c r="C15" s="1123">
        <f t="shared" ref="C15:L15" si="0">SUM(C10:C14)</f>
        <v>215675</v>
      </c>
      <c r="D15" s="1137">
        <f t="shared" si="0"/>
        <v>342091.55600000004</v>
      </c>
      <c r="E15" s="1123">
        <f t="shared" si="0"/>
        <v>0</v>
      </c>
      <c r="F15" s="1129">
        <f t="shared" si="0"/>
        <v>135.56199999999998</v>
      </c>
      <c r="G15" s="1129">
        <f t="shared" si="0"/>
        <v>212.35099999999997</v>
      </c>
      <c r="H15" s="1129">
        <f t="shared" si="0"/>
        <v>11.121</v>
      </c>
      <c r="I15" s="1129">
        <f t="shared" si="0"/>
        <v>5.9190000000000005</v>
      </c>
      <c r="J15" s="1129">
        <f t="shared" si="0"/>
        <v>364.95300000000003</v>
      </c>
      <c r="K15" s="1123">
        <f t="shared" si="0"/>
        <v>13667.76</v>
      </c>
      <c r="L15" s="1123">
        <f t="shared" si="0"/>
        <v>11253.150000000001</v>
      </c>
      <c r="N15" s="1135"/>
      <c r="O15" s="1114"/>
    </row>
    <row r="16" spans="1:15" ht="36">
      <c r="A16" s="1507">
        <v>7</v>
      </c>
      <c r="B16" s="1138" t="s">
        <v>1947</v>
      </c>
      <c r="C16" s="1122"/>
      <c r="D16" s="1127"/>
      <c r="E16" s="1122"/>
      <c r="F16" s="1122"/>
      <c r="G16" s="1122"/>
      <c r="H16" s="1122"/>
      <c r="I16" s="1122"/>
      <c r="J16" s="1122"/>
      <c r="K16" s="1122"/>
      <c r="L16" s="1122"/>
      <c r="M16" s="1135"/>
      <c r="O16" s="1114"/>
    </row>
    <row r="17" spans="1:15" ht="20.25" customHeight="1">
      <c r="A17" s="1507">
        <v>8</v>
      </c>
      <c r="B17" s="1136" t="s">
        <v>1529</v>
      </c>
      <c r="C17" s="1123">
        <f t="shared" ref="C17:L17" si="1">+C15+C16</f>
        <v>215675</v>
      </c>
      <c r="D17" s="1137">
        <f t="shared" si="1"/>
        <v>342091.55600000004</v>
      </c>
      <c r="E17" s="1123">
        <f t="shared" si="1"/>
        <v>0</v>
      </c>
      <c r="F17" s="1123">
        <f t="shared" si="1"/>
        <v>135.56199999999998</v>
      </c>
      <c r="G17" s="1123">
        <f t="shared" si="1"/>
        <v>212.35099999999997</v>
      </c>
      <c r="H17" s="1123">
        <f t="shared" si="1"/>
        <v>11.121</v>
      </c>
      <c r="I17" s="1129">
        <f t="shared" si="1"/>
        <v>5.9190000000000005</v>
      </c>
      <c r="J17" s="1123">
        <f t="shared" si="1"/>
        <v>364.95300000000003</v>
      </c>
      <c r="K17" s="1123">
        <f t="shared" si="1"/>
        <v>13667.76</v>
      </c>
      <c r="L17" s="1123">
        <f t="shared" si="1"/>
        <v>11253.150000000001</v>
      </c>
      <c r="O17" s="1114"/>
    </row>
    <row r="18" spans="1:15" ht="20.25" customHeight="1">
      <c r="A18" s="1507">
        <v>9</v>
      </c>
      <c r="B18" s="1136" t="s">
        <v>608</v>
      </c>
      <c r="C18" s="1122"/>
      <c r="D18" s="1127"/>
      <c r="E18" s="1122"/>
      <c r="F18" s="1122"/>
      <c r="G18" s="1122"/>
      <c r="H18" s="1122"/>
      <c r="I18" s="1122"/>
      <c r="J18" s="1122"/>
      <c r="K18" s="1122"/>
      <c r="L18" s="1122"/>
      <c r="O18" s="1114"/>
    </row>
    <row r="19" spans="1:15" ht="20.25" customHeight="1">
      <c r="A19" s="1507">
        <v>10</v>
      </c>
      <c r="B19" s="1136" t="s">
        <v>609</v>
      </c>
      <c r="C19" s="1122"/>
      <c r="D19" s="1127"/>
      <c r="E19" s="1122"/>
      <c r="F19" s="1122"/>
      <c r="G19" s="1122"/>
      <c r="H19" s="1122"/>
      <c r="I19" s="1122"/>
      <c r="J19" s="1122"/>
      <c r="K19" s="1122"/>
      <c r="L19" s="1122"/>
      <c r="O19" s="1114"/>
    </row>
    <row r="20" spans="1:15" ht="20.25" customHeight="1">
      <c r="A20" s="1507">
        <v>11</v>
      </c>
      <c r="B20" s="1136" t="s">
        <v>610</v>
      </c>
      <c r="C20" s="1123">
        <f t="shared" ref="C20:L20" si="2">+C18</f>
        <v>0</v>
      </c>
      <c r="D20" s="1137">
        <f t="shared" si="2"/>
        <v>0</v>
      </c>
      <c r="E20" s="1123">
        <f t="shared" si="2"/>
        <v>0</v>
      </c>
      <c r="F20" s="1123">
        <f t="shared" si="2"/>
        <v>0</v>
      </c>
      <c r="G20" s="1123">
        <f t="shared" si="2"/>
        <v>0</v>
      </c>
      <c r="H20" s="1123">
        <f t="shared" si="2"/>
        <v>0</v>
      </c>
      <c r="I20" s="1123">
        <f t="shared" si="2"/>
        <v>0</v>
      </c>
      <c r="J20" s="1123">
        <f t="shared" si="2"/>
        <v>0</v>
      </c>
      <c r="K20" s="1123">
        <f t="shared" si="2"/>
        <v>0</v>
      </c>
      <c r="L20" s="1123">
        <f t="shared" si="2"/>
        <v>0</v>
      </c>
      <c r="O20" s="1114"/>
    </row>
    <row r="21" spans="1:15" ht="20.25" customHeight="1">
      <c r="A21" s="1507"/>
      <c r="B21" s="1136"/>
      <c r="C21" s="1122"/>
      <c r="D21" s="1127"/>
      <c r="E21" s="1122"/>
      <c r="F21" s="1122"/>
      <c r="G21" s="1122"/>
      <c r="H21" s="1122"/>
      <c r="I21" s="1122"/>
      <c r="J21" s="1122"/>
      <c r="K21" s="1122"/>
      <c r="L21" s="1122"/>
      <c r="O21" s="1114"/>
    </row>
    <row r="22" spans="1:15" ht="20.25" customHeight="1">
      <c r="A22" s="1507">
        <v>12</v>
      </c>
      <c r="B22" s="1136" t="s">
        <v>1958</v>
      </c>
      <c r="C22" s="1123">
        <f t="shared" ref="C22:L22" si="3">+C17+C20</f>
        <v>215675</v>
      </c>
      <c r="D22" s="1137">
        <f t="shared" si="3"/>
        <v>342091.55600000004</v>
      </c>
      <c r="E22" s="1123">
        <f t="shared" si="3"/>
        <v>0</v>
      </c>
      <c r="F22" s="1123">
        <f t="shared" si="3"/>
        <v>135.56199999999998</v>
      </c>
      <c r="G22" s="1123">
        <f t="shared" si="3"/>
        <v>212.35099999999997</v>
      </c>
      <c r="H22" s="1123">
        <f t="shared" si="3"/>
        <v>11.121</v>
      </c>
      <c r="I22" s="1129">
        <f t="shared" si="3"/>
        <v>5.9190000000000005</v>
      </c>
      <c r="J22" s="1123">
        <f t="shared" si="3"/>
        <v>364.95300000000003</v>
      </c>
      <c r="K22" s="1123">
        <f t="shared" si="3"/>
        <v>13667.76</v>
      </c>
      <c r="L22" s="1123">
        <f t="shared" si="3"/>
        <v>11253.150000000001</v>
      </c>
      <c r="O22" s="1114"/>
    </row>
    <row r="23" spans="1:15" ht="18">
      <c r="A23" s="1111"/>
      <c r="B23" s="1139"/>
      <c r="C23" s="1113"/>
      <c r="D23" s="1140"/>
      <c r="E23" s="1113"/>
      <c r="F23" s="1113"/>
      <c r="G23" s="1113"/>
      <c r="H23" s="1113"/>
      <c r="I23" s="1113"/>
      <c r="J23" s="1113"/>
      <c r="K23" s="1113"/>
      <c r="L23" s="1113"/>
      <c r="O23" s="1114"/>
    </row>
    <row r="24" spans="1:15" ht="18">
      <c r="A24" s="1118" t="s">
        <v>1181</v>
      </c>
      <c r="B24" s="1119" t="s">
        <v>1957</v>
      </c>
      <c r="C24" s="1121" t="s">
        <v>611</v>
      </c>
      <c r="D24" s="1140"/>
      <c r="E24" s="1113"/>
      <c r="F24" s="1078"/>
      <c r="G24" s="1113"/>
      <c r="H24" s="1113"/>
      <c r="I24" s="1113"/>
      <c r="J24" s="1113"/>
      <c r="K24" s="1113"/>
      <c r="L24" s="1113"/>
      <c r="O24" s="1114"/>
    </row>
    <row r="25" spans="1:15" ht="18">
      <c r="A25" s="1111"/>
      <c r="B25" s="1139"/>
      <c r="C25" s="1117"/>
      <c r="D25" s="1140"/>
      <c r="E25" s="1113"/>
      <c r="F25" s="1121" t="s">
        <v>237</v>
      </c>
      <c r="G25" s="1113"/>
      <c r="H25" s="1113"/>
      <c r="I25" s="1121" t="s">
        <v>238</v>
      </c>
      <c r="J25" s="1113"/>
      <c r="K25" s="1113"/>
      <c r="L25" s="1113"/>
      <c r="O25" s="1114"/>
    </row>
    <row r="26" spans="1:15" ht="18" customHeight="1">
      <c r="A26" s="1832"/>
      <c r="B26" s="1833" t="s">
        <v>239</v>
      </c>
      <c r="C26" s="1833" t="s">
        <v>1956</v>
      </c>
      <c r="D26" s="1835" t="s">
        <v>1955</v>
      </c>
      <c r="E26" s="1122"/>
      <c r="F26" s="1123" t="s">
        <v>1954</v>
      </c>
      <c r="G26" s="1123"/>
      <c r="H26" s="1123"/>
      <c r="I26" s="1123"/>
      <c r="J26" s="1122"/>
      <c r="K26" s="1829" t="s">
        <v>2430</v>
      </c>
      <c r="L26" s="1830"/>
      <c r="O26" s="1114"/>
    </row>
    <row r="27" spans="1:15" s="1124" customFormat="1" ht="87.75" customHeight="1">
      <c r="A27" s="1832"/>
      <c r="B27" s="1833"/>
      <c r="C27" s="1833"/>
      <c r="D27" s="1835"/>
      <c r="E27" s="1508" t="s">
        <v>1953</v>
      </c>
      <c r="F27" s="1508" t="s">
        <v>438</v>
      </c>
      <c r="G27" s="1508" t="s">
        <v>1952</v>
      </c>
      <c r="H27" s="1508" t="s">
        <v>1951</v>
      </c>
      <c r="I27" s="1508" t="s">
        <v>439</v>
      </c>
      <c r="J27" s="1508" t="s">
        <v>1950</v>
      </c>
      <c r="K27" s="1508" t="s">
        <v>1949</v>
      </c>
      <c r="L27" s="1508" t="s">
        <v>1948</v>
      </c>
    </row>
    <row r="28" spans="1:15" ht="18">
      <c r="A28" s="1507"/>
      <c r="B28" s="1508" t="s">
        <v>595</v>
      </c>
      <c r="C28" s="1122"/>
      <c r="D28" s="1127"/>
      <c r="E28" s="1122"/>
      <c r="F28" s="1122"/>
      <c r="G28" s="1122"/>
      <c r="H28" s="1122"/>
      <c r="I28" s="1122"/>
      <c r="J28" s="1122"/>
      <c r="K28" s="1125"/>
      <c r="L28" s="1125"/>
      <c r="O28" s="1114"/>
    </row>
    <row r="29" spans="1:15" ht="24" customHeight="1">
      <c r="A29" s="1507">
        <v>1</v>
      </c>
      <c r="B29" s="1126" t="s">
        <v>596</v>
      </c>
      <c r="C29" s="1122">
        <v>910244</v>
      </c>
      <c r="D29" s="1127">
        <v>687407.18350000004</v>
      </c>
      <c r="E29" s="1122"/>
      <c r="F29" s="1128">
        <v>558.55899999999997</v>
      </c>
      <c r="G29" s="1128">
        <v>228.94300000000001</v>
      </c>
      <c r="H29" s="1128">
        <v>1.4179999999999999</v>
      </c>
      <c r="I29" s="1128">
        <v>0.245</v>
      </c>
      <c r="J29" s="1129">
        <f>SUM(F29:I29)</f>
        <v>789.16499999999996</v>
      </c>
      <c r="K29" s="1130">
        <v>25683.599999999999</v>
      </c>
      <c r="L29" s="1122">
        <v>15409.16</v>
      </c>
      <c r="O29" s="1114"/>
    </row>
    <row r="30" spans="1:15" ht="24" customHeight="1">
      <c r="A30" s="1507">
        <v>2</v>
      </c>
      <c r="B30" s="1126" t="s">
        <v>597</v>
      </c>
      <c r="C30" s="1122">
        <v>112010</v>
      </c>
      <c r="D30" s="1127">
        <v>198699.40850000002</v>
      </c>
      <c r="E30" s="1122"/>
      <c r="F30" s="1128">
        <v>73.52</v>
      </c>
      <c r="G30" s="1128">
        <v>68.108999999999995</v>
      </c>
      <c r="H30" s="1128">
        <v>2.2080000000000002</v>
      </c>
      <c r="I30" s="1128">
        <v>1.403</v>
      </c>
      <c r="J30" s="1129">
        <f>SUM(F30:I30)</f>
        <v>145.23999999999998</v>
      </c>
      <c r="K30" s="1130">
        <v>5148.49</v>
      </c>
      <c r="L30" s="1122">
        <v>3191.06</v>
      </c>
      <c r="O30" s="1114"/>
    </row>
    <row r="31" spans="1:15" ht="24" customHeight="1">
      <c r="A31" s="1507">
        <v>3</v>
      </c>
      <c r="B31" s="1126" t="s">
        <v>959</v>
      </c>
      <c r="C31" s="1122">
        <v>17081</v>
      </c>
      <c r="D31" s="1127">
        <v>48273.087</v>
      </c>
      <c r="E31" s="1122"/>
      <c r="F31" s="1128">
        <v>12.007999999999999</v>
      </c>
      <c r="G31" s="1128">
        <v>13.256999999999998</v>
      </c>
      <c r="H31" s="1128">
        <v>2.0369999999999999</v>
      </c>
      <c r="I31" s="1128">
        <v>1.8009999999999999</v>
      </c>
      <c r="J31" s="1129">
        <f>SUM(F31:I31)</f>
        <v>29.102999999999994</v>
      </c>
      <c r="K31" s="1130">
        <v>1103.8499999999999</v>
      </c>
      <c r="L31" s="1122">
        <v>693.43</v>
      </c>
      <c r="O31" s="1114"/>
    </row>
    <row r="32" spans="1:15" ht="24" customHeight="1">
      <c r="A32" s="1507">
        <v>4</v>
      </c>
      <c r="B32" s="1126">
        <v>4</v>
      </c>
      <c r="C32" s="1122">
        <v>3280</v>
      </c>
      <c r="D32" s="1127">
        <v>12540.416999999999</v>
      </c>
      <c r="E32" s="1122"/>
      <c r="F32" s="1128">
        <v>2.125</v>
      </c>
      <c r="G32" s="1128">
        <v>3.0809999999999995</v>
      </c>
      <c r="H32" s="1128">
        <v>1.9490000000000001</v>
      </c>
      <c r="I32" s="1128">
        <v>1.2250000000000001</v>
      </c>
      <c r="J32" s="1129">
        <f>SUM(F32:I32)</f>
        <v>8.379999999999999</v>
      </c>
      <c r="K32" s="1130">
        <v>360.72</v>
      </c>
      <c r="L32" s="1122">
        <v>230.86</v>
      </c>
      <c r="O32" s="1114"/>
    </row>
    <row r="33" spans="1:15" ht="24" customHeight="1">
      <c r="A33" s="1507">
        <v>5</v>
      </c>
      <c r="B33" s="1136" t="s">
        <v>1941</v>
      </c>
      <c r="C33" s="1122">
        <v>1666</v>
      </c>
      <c r="D33" s="1127">
        <v>9073.34</v>
      </c>
      <c r="E33" s="1122"/>
      <c r="F33" s="1128">
        <v>1.2370000000000001</v>
      </c>
      <c r="G33" s="1128">
        <v>1.6970000000000001</v>
      </c>
      <c r="H33" s="1128">
        <v>1.5369999999999999</v>
      </c>
      <c r="I33" s="1128">
        <v>1.9790000000000001</v>
      </c>
      <c r="J33" s="1129">
        <f>SUM(F33:I33)</f>
        <v>6.45</v>
      </c>
      <c r="K33" s="1130">
        <v>297.31</v>
      </c>
      <c r="L33" s="1122">
        <v>199.25</v>
      </c>
      <c r="O33" s="1114"/>
    </row>
    <row r="34" spans="1:15" ht="24" customHeight="1">
      <c r="A34" s="1507">
        <v>6</v>
      </c>
      <c r="B34" s="1136" t="s">
        <v>1529</v>
      </c>
      <c r="C34" s="1123">
        <f t="shared" ref="C34:L34" si="4">SUM(C29:C33)</f>
        <v>1044281</v>
      </c>
      <c r="D34" s="1137">
        <f t="shared" si="4"/>
        <v>955993.43599999999</v>
      </c>
      <c r="E34" s="1123">
        <f t="shared" si="4"/>
        <v>0</v>
      </c>
      <c r="F34" s="1129">
        <f t="shared" si="4"/>
        <v>647.44899999999996</v>
      </c>
      <c r="G34" s="1129">
        <f t="shared" si="4"/>
        <v>315.08700000000005</v>
      </c>
      <c r="H34" s="1129">
        <f t="shared" si="4"/>
        <v>9.1490000000000009</v>
      </c>
      <c r="I34" s="1129">
        <f t="shared" si="4"/>
        <v>6.6529999999999996</v>
      </c>
      <c r="J34" s="1129">
        <f t="shared" si="4"/>
        <v>978.33799999999997</v>
      </c>
      <c r="K34" s="1141">
        <f t="shared" si="4"/>
        <v>32593.969999999998</v>
      </c>
      <c r="L34" s="1141">
        <f t="shared" si="4"/>
        <v>19723.760000000002</v>
      </c>
      <c r="O34" s="1114"/>
    </row>
    <row r="35" spans="1:15" ht="39" customHeight="1">
      <c r="A35" s="1507">
        <v>7</v>
      </c>
      <c r="B35" s="1138" t="s">
        <v>1947</v>
      </c>
      <c r="C35" s="1122"/>
      <c r="D35" s="1127"/>
      <c r="E35" s="1122"/>
      <c r="F35" s="1122"/>
      <c r="G35" s="1122"/>
      <c r="H35" s="1122"/>
      <c r="I35" s="1122"/>
      <c r="J35" s="1122"/>
      <c r="K35" s="1122"/>
      <c r="L35" s="1122"/>
      <c r="O35" s="1114"/>
    </row>
    <row r="36" spans="1:15" ht="21" customHeight="1">
      <c r="A36" s="1507">
        <v>8</v>
      </c>
      <c r="B36" s="1136" t="s">
        <v>1529</v>
      </c>
      <c r="C36" s="1123">
        <f t="shared" ref="C36:L36" si="5">+C34+C35</f>
        <v>1044281</v>
      </c>
      <c r="D36" s="1137">
        <f t="shared" si="5"/>
        <v>955993.43599999999</v>
      </c>
      <c r="E36" s="1123">
        <f t="shared" si="5"/>
        <v>0</v>
      </c>
      <c r="F36" s="1123">
        <f t="shared" si="5"/>
        <v>647.44899999999996</v>
      </c>
      <c r="G36" s="1123">
        <f t="shared" si="5"/>
        <v>315.08700000000005</v>
      </c>
      <c r="H36" s="1123">
        <f t="shared" si="5"/>
        <v>9.1490000000000009</v>
      </c>
      <c r="I36" s="1123">
        <f t="shared" si="5"/>
        <v>6.6529999999999996</v>
      </c>
      <c r="J36" s="1123">
        <f t="shared" si="5"/>
        <v>978.33799999999997</v>
      </c>
      <c r="K36" s="1123">
        <f t="shared" si="5"/>
        <v>32593.969999999998</v>
      </c>
      <c r="L36" s="1123">
        <f t="shared" si="5"/>
        <v>19723.760000000002</v>
      </c>
      <c r="O36" s="1114"/>
    </row>
    <row r="37" spans="1:15" ht="21" customHeight="1">
      <c r="A37" s="1507">
        <v>9</v>
      </c>
      <c r="B37" s="1136" t="s">
        <v>608</v>
      </c>
      <c r="C37" s="1142">
        <v>147423</v>
      </c>
      <c r="D37" s="1143">
        <v>15994.050000000005</v>
      </c>
      <c r="E37" s="1128">
        <v>46.023000000000003</v>
      </c>
      <c r="F37" s="1122">
        <v>0</v>
      </c>
      <c r="G37" s="1122">
        <v>0</v>
      </c>
      <c r="H37" s="1122">
        <v>0</v>
      </c>
      <c r="I37" s="1122">
        <v>0</v>
      </c>
      <c r="J37" s="1129">
        <f>SUM(E37:I37)</f>
        <v>46.023000000000003</v>
      </c>
      <c r="K37" s="1122">
        <v>1239.81</v>
      </c>
      <c r="L37" s="1122">
        <v>478.59</v>
      </c>
      <c r="O37" s="1114"/>
    </row>
    <row r="38" spans="1:15" ht="21" customHeight="1">
      <c r="A38" s="1507">
        <v>10</v>
      </c>
      <c r="B38" s="1136" t="s">
        <v>609</v>
      </c>
      <c r="C38" s="1122"/>
      <c r="D38" s="1127"/>
      <c r="E38" s="1122"/>
      <c r="F38" s="1122"/>
      <c r="G38" s="1122"/>
      <c r="H38" s="1122"/>
      <c r="I38" s="1122"/>
      <c r="J38" s="1122"/>
      <c r="K38" s="1122"/>
      <c r="L38" s="1122"/>
      <c r="O38" s="1114"/>
    </row>
    <row r="39" spans="1:15" ht="21" customHeight="1">
      <c r="A39" s="1507">
        <v>11</v>
      </c>
      <c r="B39" s="1136" t="s">
        <v>610</v>
      </c>
      <c r="C39" s="1123">
        <f t="shared" ref="C39:L39" si="6">+C37</f>
        <v>147423</v>
      </c>
      <c r="D39" s="1137">
        <f t="shared" si="6"/>
        <v>15994.050000000005</v>
      </c>
      <c r="E39" s="1129">
        <f t="shared" si="6"/>
        <v>46.023000000000003</v>
      </c>
      <c r="F39" s="1123">
        <f t="shared" si="6"/>
        <v>0</v>
      </c>
      <c r="G39" s="1123">
        <f t="shared" si="6"/>
        <v>0</v>
      </c>
      <c r="H39" s="1123">
        <f t="shared" si="6"/>
        <v>0</v>
      </c>
      <c r="I39" s="1123">
        <f t="shared" si="6"/>
        <v>0</v>
      </c>
      <c r="J39" s="1129">
        <f t="shared" si="6"/>
        <v>46.023000000000003</v>
      </c>
      <c r="K39" s="1123">
        <f t="shared" si="6"/>
        <v>1239.81</v>
      </c>
      <c r="L39" s="1123">
        <f t="shared" si="6"/>
        <v>478.59</v>
      </c>
      <c r="O39" s="1114"/>
    </row>
    <row r="40" spans="1:15" ht="21" customHeight="1">
      <c r="A40" s="1507"/>
      <c r="B40" s="1136"/>
      <c r="C40" s="1122"/>
      <c r="D40" s="1127"/>
      <c r="E40" s="1122"/>
      <c r="F40" s="1122"/>
      <c r="G40" s="1122"/>
      <c r="H40" s="1122"/>
      <c r="I40" s="1122"/>
      <c r="J40" s="1122"/>
      <c r="K40" s="1122"/>
      <c r="L40" s="1122"/>
      <c r="O40" s="1114"/>
    </row>
    <row r="41" spans="1:15" ht="21" customHeight="1">
      <c r="A41" s="1507">
        <v>12</v>
      </c>
      <c r="B41" s="1136" t="s">
        <v>1946</v>
      </c>
      <c r="C41" s="1123">
        <f t="shared" ref="C41:L41" si="7">+C36+C39</f>
        <v>1191704</v>
      </c>
      <c r="D41" s="1137">
        <f t="shared" si="7"/>
        <v>971987.48600000003</v>
      </c>
      <c r="E41" s="1129">
        <f t="shared" si="7"/>
        <v>46.023000000000003</v>
      </c>
      <c r="F41" s="1123">
        <f t="shared" si="7"/>
        <v>647.44899999999996</v>
      </c>
      <c r="G41" s="1123">
        <f t="shared" si="7"/>
        <v>315.08700000000005</v>
      </c>
      <c r="H41" s="1123">
        <f t="shared" si="7"/>
        <v>9.1490000000000009</v>
      </c>
      <c r="I41" s="1123">
        <f t="shared" si="7"/>
        <v>6.6529999999999996</v>
      </c>
      <c r="J41" s="1123">
        <f t="shared" si="7"/>
        <v>1024.3609999999999</v>
      </c>
      <c r="K41" s="1123">
        <f t="shared" si="7"/>
        <v>33833.78</v>
      </c>
      <c r="L41" s="1123">
        <f t="shared" si="7"/>
        <v>20202.350000000002</v>
      </c>
      <c r="O41" s="1114"/>
    </row>
    <row r="42" spans="1:15" ht="21" customHeight="1">
      <c r="A42" s="1507"/>
      <c r="B42" s="1136"/>
      <c r="C42" s="1122"/>
      <c r="D42" s="1127"/>
      <c r="E42" s="1122"/>
      <c r="F42" s="1122"/>
      <c r="G42" s="1122"/>
      <c r="H42" s="1122"/>
      <c r="I42" s="1122"/>
      <c r="J42" s="1122"/>
      <c r="K42" s="1122"/>
      <c r="L42" s="1122"/>
      <c r="O42" s="1114"/>
    </row>
    <row r="43" spans="1:15" ht="21" customHeight="1">
      <c r="A43" s="1507"/>
      <c r="B43" s="1144" t="s">
        <v>1945</v>
      </c>
      <c r="C43" s="1123">
        <f t="shared" ref="C43:L43" si="8">+C22+C41</f>
        <v>1407379</v>
      </c>
      <c r="D43" s="1137">
        <f t="shared" si="8"/>
        <v>1314079.0420000001</v>
      </c>
      <c r="E43" s="1129">
        <f t="shared" si="8"/>
        <v>46.023000000000003</v>
      </c>
      <c r="F43" s="1129">
        <f t="shared" si="8"/>
        <v>783.01099999999997</v>
      </c>
      <c r="G43" s="1129">
        <f t="shared" si="8"/>
        <v>527.43799999999999</v>
      </c>
      <c r="H43" s="1129">
        <f t="shared" si="8"/>
        <v>20.270000000000003</v>
      </c>
      <c r="I43" s="1129">
        <f t="shared" si="8"/>
        <v>12.571999999999999</v>
      </c>
      <c r="J43" s="1129">
        <f t="shared" si="8"/>
        <v>1389.3139999999999</v>
      </c>
      <c r="K43" s="1141">
        <f t="shared" si="8"/>
        <v>47501.54</v>
      </c>
      <c r="L43" s="1141">
        <f t="shared" si="8"/>
        <v>31455.500000000004</v>
      </c>
      <c r="O43" s="1114"/>
    </row>
    <row r="44" spans="1:15" ht="18" customHeight="1">
      <c r="A44" s="1111"/>
      <c r="B44" s="1139"/>
      <c r="C44" s="1113"/>
      <c r="D44" s="1113"/>
      <c r="E44" s="1113"/>
      <c r="F44" s="1113"/>
      <c r="G44" s="1113"/>
      <c r="H44" s="1113"/>
      <c r="I44" s="1113"/>
      <c r="J44" s="1113"/>
      <c r="K44" s="1113"/>
      <c r="L44" s="1145"/>
      <c r="O44" s="1114"/>
    </row>
    <row r="45" spans="1:15" ht="18" customHeight="1">
      <c r="A45" s="1111"/>
      <c r="B45" s="1121" t="s">
        <v>3791</v>
      </c>
      <c r="C45" s="1117"/>
      <c r="D45" s="1117"/>
      <c r="E45" s="1115"/>
      <c r="F45" s="1115"/>
      <c r="G45" s="1115"/>
      <c r="H45" s="1115"/>
      <c r="I45" s="1115"/>
      <c r="J45" s="1116"/>
      <c r="K45" s="1116"/>
      <c r="L45" s="1116"/>
      <c r="O45" s="1114"/>
    </row>
    <row r="46" spans="1:15" ht="42.75" customHeight="1">
      <c r="A46" s="1507"/>
      <c r="B46" s="1146"/>
      <c r="C46" s="1834" t="s">
        <v>1105</v>
      </c>
      <c r="D46" s="1834"/>
      <c r="E46" s="1834" t="s">
        <v>285</v>
      </c>
      <c r="F46" s="1834"/>
      <c r="G46" s="1834" t="s">
        <v>1943</v>
      </c>
      <c r="H46" s="1834"/>
      <c r="I46" s="1829" t="s">
        <v>816</v>
      </c>
      <c r="J46" s="1830"/>
      <c r="K46" s="1122"/>
      <c r="L46" s="1130"/>
      <c r="O46" s="1114"/>
    </row>
    <row r="47" spans="1:15" ht="24" customHeight="1">
      <c r="A47" s="1507"/>
      <c r="B47" s="1136"/>
      <c r="C47" s="1147" t="s">
        <v>236</v>
      </c>
      <c r="D47" s="1147" t="s">
        <v>611</v>
      </c>
      <c r="E47" s="1147" t="s">
        <v>236</v>
      </c>
      <c r="F47" s="1147" t="s">
        <v>611</v>
      </c>
      <c r="G47" s="1147" t="s">
        <v>236</v>
      </c>
      <c r="H47" s="1147" t="s">
        <v>611</v>
      </c>
      <c r="I47" s="1147" t="s">
        <v>236</v>
      </c>
      <c r="J47" s="1147" t="s">
        <v>611</v>
      </c>
      <c r="K47" s="1122"/>
      <c r="L47" s="1122"/>
      <c r="O47" s="1114"/>
    </row>
    <row r="48" spans="1:15" ht="24" customHeight="1">
      <c r="A48" s="1507">
        <v>1</v>
      </c>
      <c r="B48" s="1508" t="s">
        <v>1942</v>
      </c>
      <c r="C48" s="1122">
        <v>0</v>
      </c>
      <c r="D48" s="1122">
        <v>76919</v>
      </c>
      <c r="E48" s="1122">
        <v>0</v>
      </c>
      <c r="F48" s="1122">
        <v>26</v>
      </c>
      <c r="G48" s="1122">
        <v>0</v>
      </c>
      <c r="H48" s="1122">
        <v>70478</v>
      </c>
      <c r="I48" s="1122">
        <f>+C48+E48+G48</f>
        <v>0</v>
      </c>
      <c r="J48" s="1122">
        <f>+D48+F48+H48</f>
        <v>147423</v>
      </c>
      <c r="K48" s="1122"/>
      <c r="L48" s="1122"/>
      <c r="O48" s="1114"/>
    </row>
    <row r="49" spans="1:15" ht="24" customHeight="1">
      <c r="A49" s="1507"/>
      <c r="B49" s="1508" t="s">
        <v>595</v>
      </c>
      <c r="C49" s="1122"/>
      <c r="D49" s="1122"/>
      <c r="E49" s="1122"/>
      <c r="F49" s="1122"/>
      <c r="G49" s="1122"/>
      <c r="H49" s="1122"/>
      <c r="I49" s="1122"/>
      <c r="J49" s="1122"/>
      <c r="K49" s="1122"/>
      <c r="L49" s="1122"/>
      <c r="O49" s="1114"/>
    </row>
    <row r="50" spans="1:15" ht="24" customHeight="1">
      <c r="A50" s="1507">
        <v>2</v>
      </c>
      <c r="B50" s="1126" t="s">
        <v>596</v>
      </c>
      <c r="C50" s="1122">
        <v>104310</v>
      </c>
      <c r="D50" s="1122">
        <v>713271</v>
      </c>
      <c r="E50" s="1122">
        <v>1741</v>
      </c>
      <c r="F50" s="1122">
        <v>15197</v>
      </c>
      <c r="G50" s="1122">
        <v>24370</v>
      </c>
      <c r="H50" s="1122">
        <v>181776</v>
      </c>
      <c r="I50" s="1122">
        <f t="shared" ref="I50:J54" si="9">+C50+E50+G50</f>
        <v>130421</v>
      </c>
      <c r="J50" s="1122">
        <f t="shared" si="9"/>
        <v>910244</v>
      </c>
      <c r="K50" s="1122"/>
      <c r="L50" s="1122"/>
      <c r="O50" s="1114"/>
    </row>
    <row r="51" spans="1:15" ht="24" customHeight="1">
      <c r="A51" s="1507">
        <v>3</v>
      </c>
      <c r="B51" s="1126" t="s">
        <v>597</v>
      </c>
      <c r="C51" s="1122">
        <v>45548</v>
      </c>
      <c r="D51" s="1122">
        <v>94843</v>
      </c>
      <c r="E51" s="1122">
        <v>158</v>
      </c>
      <c r="F51" s="1122">
        <v>2303</v>
      </c>
      <c r="G51" s="1122">
        <v>4352</v>
      </c>
      <c r="H51" s="1122">
        <v>14864</v>
      </c>
      <c r="I51" s="1122">
        <f t="shared" si="9"/>
        <v>50058</v>
      </c>
      <c r="J51" s="1122">
        <f t="shared" si="9"/>
        <v>112010</v>
      </c>
      <c r="K51" s="1122"/>
      <c r="L51" s="1122"/>
      <c r="O51" s="1114"/>
    </row>
    <row r="52" spans="1:15" ht="24" customHeight="1">
      <c r="A52" s="1507">
        <v>4</v>
      </c>
      <c r="B52" s="1126" t="s">
        <v>959</v>
      </c>
      <c r="C52" s="1122">
        <v>20197</v>
      </c>
      <c r="D52" s="1122">
        <v>16101</v>
      </c>
      <c r="E52" s="1122">
        <v>15</v>
      </c>
      <c r="F52" s="1122">
        <v>71</v>
      </c>
      <c r="G52" s="1122">
        <v>556</v>
      </c>
      <c r="H52" s="1122">
        <v>909</v>
      </c>
      <c r="I52" s="1122">
        <f t="shared" si="9"/>
        <v>20768</v>
      </c>
      <c r="J52" s="1122">
        <f t="shared" si="9"/>
        <v>17081</v>
      </c>
      <c r="K52" s="1122"/>
      <c r="L52" s="1122"/>
      <c r="O52" s="1114"/>
    </row>
    <row r="53" spans="1:15" ht="24" customHeight="1">
      <c r="A53" s="1507">
        <v>5</v>
      </c>
      <c r="B53" s="1126">
        <v>4</v>
      </c>
      <c r="C53" s="1122">
        <v>8175</v>
      </c>
      <c r="D53" s="1122">
        <v>3138</v>
      </c>
      <c r="E53" s="1122">
        <v>2</v>
      </c>
      <c r="F53" s="1122">
        <v>10</v>
      </c>
      <c r="G53" s="1122">
        <v>182</v>
      </c>
      <c r="H53" s="1122">
        <v>132</v>
      </c>
      <c r="I53" s="1122">
        <f t="shared" si="9"/>
        <v>8359</v>
      </c>
      <c r="J53" s="1122">
        <f t="shared" si="9"/>
        <v>3280</v>
      </c>
      <c r="K53" s="1122"/>
      <c r="L53" s="1122"/>
      <c r="O53" s="1114"/>
    </row>
    <row r="54" spans="1:15" ht="24" customHeight="1">
      <c r="A54" s="1507">
        <v>6</v>
      </c>
      <c r="B54" s="1136" t="s">
        <v>1941</v>
      </c>
      <c r="C54" s="1122">
        <v>5966</v>
      </c>
      <c r="D54" s="1122">
        <v>1590</v>
      </c>
      <c r="E54" s="1122">
        <v>2</v>
      </c>
      <c r="F54" s="1122">
        <v>8</v>
      </c>
      <c r="G54" s="1122">
        <v>101</v>
      </c>
      <c r="H54" s="1122">
        <v>68</v>
      </c>
      <c r="I54" s="1122">
        <f t="shared" si="9"/>
        <v>6069</v>
      </c>
      <c r="J54" s="1122">
        <f t="shared" si="9"/>
        <v>1666</v>
      </c>
      <c r="K54" s="1122"/>
      <c r="L54" s="1122"/>
      <c r="O54" s="1114"/>
    </row>
    <row r="55" spans="1:15" ht="24" customHeight="1">
      <c r="A55" s="1507">
        <v>7</v>
      </c>
      <c r="B55" s="1148" t="s">
        <v>816</v>
      </c>
      <c r="C55" s="1123">
        <f t="shared" ref="C55:J55" si="10">SUM(C48:C54)</f>
        <v>184196</v>
      </c>
      <c r="D55" s="1123">
        <f t="shared" si="10"/>
        <v>905862</v>
      </c>
      <c r="E55" s="1123">
        <f t="shared" si="10"/>
        <v>1918</v>
      </c>
      <c r="F55" s="1123">
        <f t="shared" si="10"/>
        <v>17615</v>
      </c>
      <c r="G55" s="1123">
        <f t="shared" si="10"/>
        <v>29561</v>
      </c>
      <c r="H55" s="1123">
        <f t="shared" si="10"/>
        <v>268227</v>
      </c>
      <c r="I55" s="1123">
        <f t="shared" si="10"/>
        <v>215675</v>
      </c>
      <c r="J55" s="1123">
        <f t="shared" si="10"/>
        <v>1191704</v>
      </c>
      <c r="K55" s="1123"/>
      <c r="L55" s="1123"/>
      <c r="O55" s="1114"/>
    </row>
    <row r="56" spans="1:15" ht="18">
      <c r="A56" s="1149"/>
      <c r="B56" s="1150"/>
      <c r="C56" s="1115"/>
      <c r="D56" s="1115"/>
      <c r="G56" s="1115"/>
      <c r="H56" s="1115"/>
      <c r="I56" s="1115"/>
      <c r="J56" s="1115"/>
      <c r="K56" s="1115"/>
      <c r="L56" s="1115"/>
      <c r="O56" s="1114"/>
    </row>
    <row r="57" spans="1:15">
      <c r="O57" s="1114"/>
    </row>
    <row r="59" spans="1:15">
      <c r="O59" s="1114"/>
    </row>
    <row r="61" spans="1:15" ht="15.75">
      <c r="J61" s="1162"/>
    </row>
    <row r="64" spans="1:15">
      <c r="J64" s="1135"/>
      <c r="O64" s="1114"/>
    </row>
    <row r="65" spans="1:15">
      <c r="A65" s="1114"/>
      <c r="B65" s="1114"/>
      <c r="O65" s="1114"/>
    </row>
    <row r="67" spans="1:15">
      <c r="A67" s="1114"/>
      <c r="B67" s="1114"/>
      <c r="O67" s="1114"/>
    </row>
    <row r="70" spans="1:15">
      <c r="A70" s="1114"/>
      <c r="B70" s="1114"/>
      <c r="D70" s="1154"/>
      <c r="J70" s="1135"/>
      <c r="O70" s="1114"/>
    </row>
  </sheetData>
  <mergeCells count="15">
    <mergeCell ref="I46:J46"/>
    <mergeCell ref="C46:D46"/>
    <mergeCell ref="E46:F46"/>
    <mergeCell ref="G46:H46"/>
    <mergeCell ref="A26:A27"/>
    <mergeCell ref="B26:B27"/>
    <mergeCell ref="C26:C27"/>
    <mergeCell ref="D26:D27"/>
    <mergeCell ref="K26:L26"/>
    <mergeCell ref="A3:L3"/>
    <mergeCell ref="A7:A8"/>
    <mergeCell ref="B7:B8"/>
    <mergeCell ref="C7:C8"/>
    <mergeCell ref="D7:D8"/>
    <mergeCell ref="K7:L7"/>
  </mergeCells>
  <printOptions horizontalCentered="1"/>
  <pageMargins left="0.15748031496062992" right="0.23622047244094491" top="0.59055118110236227" bottom="0.31496062992125984" header="0.35433070866141736" footer="0.23622047244094491"/>
  <pageSetup paperSize="9" scale="58" orientation="portrait" r:id="rId1"/>
  <headerFooter alignWithMargins="0"/>
</worksheet>
</file>

<file path=xl/worksheets/sheet6.xml><?xml version="1.0" encoding="utf-8"?>
<worksheet xmlns="http://schemas.openxmlformats.org/spreadsheetml/2006/main" xmlns:r="http://schemas.openxmlformats.org/officeDocument/2006/relationships">
  <sheetPr>
    <tabColor rgb="FF00B050"/>
    <pageSetUpPr fitToPage="1"/>
  </sheetPr>
  <dimension ref="A1:L75"/>
  <sheetViews>
    <sheetView view="pageBreakPreview" topLeftCell="A37" zoomScale="80" zoomScaleNormal="75" zoomScaleSheetLayoutView="80" workbookViewId="0">
      <selection activeCell="N48" sqref="N48"/>
    </sheetView>
  </sheetViews>
  <sheetFormatPr defaultColWidth="14.7109375" defaultRowHeight="15"/>
  <cols>
    <col min="1" max="1" width="6" style="1510" customWidth="1"/>
    <col min="2" max="2" width="37.140625" style="1152" customWidth="1"/>
    <col min="3" max="3" width="13.5703125" style="1114" customWidth="1"/>
    <col min="4" max="4" width="13.7109375" style="1114" customWidth="1"/>
    <col min="5" max="8" width="12.5703125" style="1114" customWidth="1"/>
    <col min="9" max="9" width="13.140625" style="1114" customWidth="1"/>
    <col min="10" max="12" width="12.5703125" style="1114" customWidth="1"/>
    <col min="13" max="16384" width="14.7109375" style="1114"/>
  </cols>
  <sheetData>
    <row r="1" spans="1:12" ht="18">
      <c r="A1" s="1111"/>
      <c r="B1" s="1112" t="s">
        <v>1960</v>
      </c>
      <c r="C1" s="1113"/>
      <c r="D1" s="1113"/>
      <c r="E1" s="1113"/>
      <c r="F1" s="1113"/>
      <c r="G1" s="1113"/>
      <c r="H1" s="1113"/>
      <c r="I1" s="1113"/>
      <c r="J1" s="1113"/>
      <c r="K1" s="1081" t="s">
        <v>242</v>
      </c>
      <c r="L1" s="1101" t="s">
        <v>1959</v>
      </c>
    </row>
    <row r="2" spans="1:12" ht="18">
      <c r="A2" s="1111"/>
      <c r="B2" s="1114"/>
      <c r="C2" s="1115"/>
      <c r="D2" s="1115"/>
      <c r="E2" s="1115"/>
      <c r="F2" s="1115"/>
      <c r="G2" s="1116"/>
      <c r="H2" s="1116"/>
      <c r="I2" s="1116"/>
      <c r="J2" s="1115"/>
      <c r="K2" s="1115"/>
      <c r="L2" s="1113"/>
    </row>
    <row r="3" spans="1:12" ht="18">
      <c r="A3" s="1831" t="s">
        <v>4072</v>
      </c>
      <c r="B3" s="1831"/>
      <c r="C3" s="1831"/>
      <c r="D3" s="1831"/>
      <c r="E3" s="1831"/>
      <c r="F3" s="1831"/>
      <c r="G3" s="1831"/>
      <c r="H3" s="1831"/>
      <c r="I3" s="1831"/>
      <c r="J3" s="1831"/>
      <c r="K3" s="1831"/>
      <c r="L3" s="1831"/>
    </row>
    <row r="4" spans="1:12" ht="18">
      <c r="A4" s="1111"/>
      <c r="B4" s="1117" t="s">
        <v>1067</v>
      </c>
      <c r="C4" s="1115"/>
      <c r="D4" s="1115"/>
      <c r="E4" s="1115"/>
      <c r="F4" s="1115"/>
      <c r="G4" s="1115"/>
      <c r="H4" s="1115"/>
      <c r="I4" s="1115"/>
      <c r="J4" s="1115"/>
      <c r="K4" s="1115"/>
      <c r="L4" s="1113"/>
    </row>
    <row r="5" spans="1:12" ht="18">
      <c r="A5" s="1118" t="s">
        <v>244</v>
      </c>
      <c r="B5" s="1119" t="s">
        <v>1957</v>
      </c>
      <c r="C5" s="1120" t="s">
        <v>236</v>
      </c>
      <c r="D5" s="1115"/>
      <c r="E5" s="1115"/>
      <c r="G5" s="1115"/>
      <c r="H5" s="1115"/>
      <c r="I5" s="1115"/>
      <c r="J5" s="1115"/>
      <c r="K5" s="1115"/>
      <c r="L5" s="1113"/>
    </row>
    <row r="6" spans="1:12" ht="18">
      <c r="A6" s="1111"/>
      <c r="B6" s="1113"/>
      <c r="C6" s="1117"/>
      <c r="D6" s="1113"/>
      <c r="E6" s="1113"/>
      <c r="F6" s="1120" t="s">
        <v>237</v>
      </c>
      <c r="G6" s="1113"/>
      <c r="H6" s="1113"/>
      <c r="I6" s="1121" t="s">
        <v>238</v>
      </c>
      <c r="J6" s="1113"/>
      <c r="K6" s="1113"/>
      <c r="L6" s="1113"/>
    </row>
    <row r="7" spans="1:12" ht="18" customHeight="1">
      <c r="A7" s="1832"/>
      <c r="B7" s="1833" t="s">
        <v>239</v>
      </c>
      <c r="C7" s="1833" t="s">
        <v>1956</v>
      </c>
      <c r="D7" s="1833" t="s">
        <v>1955</v>
      </c>
      <c r="E7" s="1122"/>
      <c r="F7" s="1123" t="s">
        <v>1954</v>
      </c>
      <c r="G7" s="1123"/>
      <c r="H7" s="1123"/>
      <c r="I7" s="1123"/>
      <c r="J7" s="1122"/>
      <c r="K7" s="1829" t="s">
        <v>2430</v>
      </c>
      <c r="L7" s="1830"/>
    </row>
    <row r="8" spans="1:12" s="1124" customFormat="1" ht="85.5" customHeight="1">
      <c r="A8" s="1832"/>
      <c r="B8" s="1833"/>
      <c r="C8" s="1833"/>
      <c r="D8" s="1833"/>
      <c r="E8" s="1508" t="s">
        <v>1953</v>
      </c>
      <c r="F8" s="1508" t="s">
        <v>438</v>
      </c>
      <c r="G8" s="1508" t="s">
        <v>1952</v>
      </c>
      <c r="H8" s="1508" t="s">
        <v>1951</v>
      </c>
      <c r="I8" s="1508" t="s">
        <v>439</v>
      </c>
      <c r="J8" s="1508" t="s">
        <v>1950</v>
      </c>
      <c r="K8" s="1508" t="s">
        <v>1949</v>
      </c>
      <c r="L8" s="1508" t="s">
        <v>1948</v>
      </c>
    </row>
    <row r="9" spans="1:12" ht="18">
      <c r="A9" s="1507"/>
      <c r="B9" s="1508" t="s">
        <v>595</v>
      </c>
      <c r="C9" s="1122"/>
      <c r="D9" s="1122"/>
      <c r="E9" s="1122"/>
      <c r="F9" s="1122"/>
      <c r="G9" s="1122"/>
      <c r="H9" s="1122"/>
      <c r="I9" s="1122"/>
      <c r="J9" s="1122"/>
      <c r="K9" s="1125"/>
      <c r="L9" s="1125"/>
    </row>
    <row r="10" spans="1:12" ht="24.75" customHeight="1">
      <c r="A10" s="1507">
        <v>1</v>
      </c>
      <c r="B10" s="1126" t="s">
        <v>596</v>
      </c>
      <c r="C10" s="1122">
        <v>148425</v>
      </c>
      <c r="D10" s="1127">
        <v>130892</v>
      </c>
      <c r="E10" s="1122"/>
      <c r="F10" s="1128">
        <v>44.927999999999997</v>
      </c>
      <c r="G10" s="1128">
        <v>50.685000000000002</v>
      </c>
      <c r="H10" s="1128">
        <v>5.798</v>
      </c>
      <c r="I10" s="1128">
        <v>0.67800000000000005</v>
      </c>
      <c r="J10" s="1129">
        <f>SUM(F10:I10)</f>
        <v>102.089</v>
      </c>
      <c r="K10" s="1130">
        <v>3773.41</v>
      </c>
      <c r="L10" s="1130">
        <v>2452.7199999999998</v>
      </c>
    </row>
    <row r="11" spans="1:12" ht="24.75" customHeight="1">
      <c r="A11" s="1507">
        <v>2</v>
      </c>
      <c r="B11" s="1126" t="s">
        <v>597</v>
      </c>
      <c r="C11" s="1122">
        <v>51946</v>
      </c>
      <c r="D11" s="1127">
        <v>97494</v>
      </c>
      <c r="E11" s="1122"/>
      <c r="F11" s="1128">
        <v>13.246</v>
      </c>
      <c r="G11" s="1128">
        <v>31.308</v>
      </c>
      <c r="H11" s="1128">
        <v>5.21</v>
      </c>
      <c r="I11" s="1128">
        <v>1.05</v>
      </c>
      <c r="J11" s="1129">
        <f>SUM(F11:I11)</f>
        <v>50.814</v>
      </c>
      <c r="K11" s="1130">
        <v>2046.8</v>
      </c>
      <c r="L11" s="1130">
        <v>1555.57</v>
      </c>
    </row>
    <row r="12" spans="1:12" ht="24.75" customHeight="1">
      <c r="A12" s="1507">
        <v>3</v>
      </c>
      <c r="B12" s="1126" t="s">
        <v>959</v>
      </c>
      <c r="C12" s="1122">
        <v>22386</v>
      </c>
      <c r="D12" s="1127">
        <v>65191</v>
      </c>
      <c r="E12" s="1122"/>
      <c r="F12" s="1128">
        <v>6.359</v>
      </c>
      <c r="G12" s="1128">
        <v>16.55</v>
      </c>
      <c r="H12" s="1128">
        <v>2.532</v>
      </c>
      <c r="I12" s="1128">
        <v>1.601</v>
      </c>
      <c r="J12" s="1129">
        <f>SUM(F12:I12)</f>
        <v>27.041999999999998</v>
      </c>
      <c r="K12" s="1130">
        <v>1107.3</v>
      </c>
      <c r="L12" s="1130">
        <v>896.91</v>
      </c>
    </row>
    <row r="13" spans="1:12" ht="24.75" customHeight="1">
      <c r="A13" s="1507">
        <v>4</v>
      </c>
      <c r="B13" s="1126">
        <v>4</v>
      </c>
      <c r="C13" s="1122">
        <v>8970</v>
      </c>
      <c r="D13" s="1127">
        <v>34966</v>
      </c>
      <c r="E13" s="1122"/>
      <c r="F13" s="1128">
        <v>2.4609999999999999</v>
      </c>
      <c r="G13" s="1128">
        <v>7.41</v>
      </c>
      <c r="H13" s="1128">
        <v>1.3959999999999999</v>
      </c>
      <c r="I13" s="1128">
        <v>1.23</v>
      </c>
      <c r="J13" s="1129">
        <f>SUM(F13:I13)</f>
        <v>12.497</v>
      </c>
      <c r="K13" s="1130">
        <v>527.57000000000005</v>
      </c>
      <c r="L13" s="1130">
        <v>432.61</v>
      </c>
    </row>
    <row r="14" spans="1:12" ht="24.75" customHeight="1">
      <c r="A14" s="1507">
        <v>5</v>
      </c>
      <c r="B14" s="1136" t="s">
        <v>1941</v>
      </c>
      <c r="C14" s="1122">
        <v>6616</v>
      </c>
      <c r="D14" s="1127">
        <v>38171</v>
      </c>
      <c r="E14" s="1122"/>
      <c r="F14" s="1128">
        <v>1.8120000000000001</v>
      </c>
      <c r="G14" s="1128">
        <v>5.8860000000000001</v>
      </c>
      <c r="H14" s="1128">
        <v>1.425</v>
      </c>
      <c r="I14" s="1128">
        <v>1.016</v>
      </c>
      <c r="J14" s="1129">
        <f>SUM(F14:I14)</f>
        <v>10.139000000000001</v>
      </c>
      <c r="K14" s="1130">
        <v>433.65</v>
      </c>
      <c r="L14" s="1130">
        <v>394.62</v>
      </c>
    </row>
    <row r="15" spans="1:12" ht="24.75" customHeight="1">
      <c r="A15" s="1507">
        <v>6</v>
      </c>
      <c r="B15" s="1136" t="s">
        <v>1529</v>
      </c>
      <c r="C15" s="1123">
        <f t="shared" ref="C15:L15" si="0">SUM(C10:C14)</f>
        <v>238343</v>
      </c>
      <c r="D15" s="1137">
        <f t="shared" si="0"/>
        <v>366714</v>
      </c>
      <c r="E15" s="1123">
        <f t="shared" si="0"/>
        <v>0</v>
      </c>
      <c r="F15" s="1129">
        <f t="shared" si="0"/>
        <v>68.805999999999997</v>
      </c>
      <c r="G15" s="1129">
        <f t="shared" si="0"/>
        <v>111.83899999999998</v>
      </c>
      <c r="H15" s="1129">
        <f t="shared" si="0"/>
        <v>16.361000000000001</v>
      </c>
      <c r="I15" s="1129">
        <f t="shared" si="0"/>
        <v>5.5750000000000002</v>
      </c>
      <c r="J15" s="1129">
        <f t="shared" si="0"/>
        <v>202.58100000000002</v>
      </c>
      <c r="K15" s="1141">
        <f t="shared" si="0"/>
        <v>7888.73</v>
      </c>
      <c r="L15" s="1123">
        <f t="shared" si="0"/>
        <v>5732.4299999999994</v>
      </c>
    </row>
    <row r="16" spans="1:12" ht="36">
      <c r="A16" s="1507">
        <v>7</v>
      </c>
      <c r="B16" s="1138" t="s">
        <v>1947</v>
      </c>
      <c r="C16" s="1122"/>
      <c r="D16" s="1127"/>
      <c r="E16" s="1122"/>
      <c r="F16" s="1122"/>
      <c r="G16" s="1122"/>
      <c r="H16" s="1122"/>
      <c r="I16" s="1122"/>
      <c r="J16" s="1122"/>
      <c r="K16" s="1122"/>
      <c r="L16" s="1122"/>
    </row>
    <row r="17" spans="1:12" ht="24.75" customHeight="1">
      <c r="A17" s="1507">
        <v>8</v>
      </c>
      <c r="B17" s="1136" t="s">
        <v>1529</v>
      </c>
      <c r="C17" s="1123">
        <f t="shared" ref="C17:L17" si="1">+C15+C16</f>
        <v>238343</v>
      </c>
      <c r="D17" s="1137">
        <f t="shared" si="1"/>
        <v>366714</v>
      </c>
      <c r="E17" s="1123">
        <f t="shared" si="1"/>
        <v>0</v>
      </c>
      <c r="F17" s="1123">
        <f t="shared" si="1"/>
        <v>68.805999999999997</v>
      </c>
      <c r="G17" s="1123">
        <f t="shared" si="1"/>
        <v>111.83899999999998</v>
      </c>
      <c r="H17" s="1123">
        <f t="shared" si="1"/>
        <v>16.361000000000001</v>
      </c>
      <c r="I17" s="1129">
        <f t="shared" si="1"/>
        <v>5.5750000000000002</v>
      </c>
      <c r="J17" s="1123">
        <f t="shared" si="1"/>
        <v>202.58100000000002</v>
      </c>
      <c r="K17" s="1123">
        <f t="shared" si="1"/>
        <v>7888.73</v>
      </c>
      <c r="L17" s="1123">
        <f t="shared" si="1"/>
        <v>5732.4299999999994</v>
      </c>
    </row>
    <row r="18" spans="1:12" ht="24.75" customHeight="1">
      <c r="A18" s="1507">
        <v>9</v>
      </c>
      <c r="B18" s="1136" t="s">
        <v>608</v>
      </c>
      <c r="C18" s="1122"/>
      <c r="D18" s="1127"/>
      <c r="E18" s="1122"/>
      <c r="F18" s="1122"/>
      <c r="G18" s="1122"/>
      <c r="H18" s="1122"/>
      <c r="I18" s="1122"/>
      <c r="J18" s="1122"/>
      <c r="K18" s="1122"/>
      <c r="L18" s="1122"/>
    </row>
    <row r="19" spans="1:12" ht="24.75" customHeight="1">
      <c r="A19" s="1507">
        <v>10</v>
      </c>
      <c r="B19" s="1136" t="s">
        <v>609</v>
      </c>
      <c r="C19" s="1122"/>
      <c r="D19" s="1127"/>
      <c r="E19" s="1122"/>
      <c r="F19" s="1122"/>
      <c r="G19" s="1122"/>
      <c r="H19" s="1122"/>
      <c r="I19" s="1122"/>
      <c r="J19" s="1122"/>
      <c r="K19" s="1122"/>
      <c r="L19" s="1122"/>
    </row>
    <row r="20" spans="1:12" ht="24.75" customHeight="1">
      <c r="A20" s="1507">
        <v>11</v>
      </c>
      <c r="B20" s="1136" t="s">
        <v>610</v>
      </c>
      <c r="C20" s="1123">
        <f t="shared" ref="C20:L20" si="2">+C18</f>
        <v>0</v>
      </c>
      <c r="D20" s="1137">
        <f t="shared" si="2"/>
        <v>0</v>
      </c>
      <c r="E20" s="1123">
        <f t="shared" si="2"/>
        <v>0</v>
      </c>
      <c r="F20" s="1123">
        <f t="shared" si="2"/>
        <v>0</v>
      </c>
      <c r="G20" s="1123">
        <f t="shared" si="2"/>
        <v>0</v>
      </c>
      <c r="H20" s="1123">
        <f t="shared" si="2"/>
        <v>0</v>
      </c>
      <c r="I20" s="1123">
        <f t="shared" si="2"/>
        <v>0</v>
      </c>
      <c r="J20" s="1123">
        <f t="shared" si="2"/>
        <v>0</v>
      </c>
      <c r="K20" s="1123">
        <f t="shared" si="2"/>
        <v>0</v>
      </c>
      <c r="L20" s="1123">
        <f t="shared" si="2"/>
        <v>0</v>
      </c>
    </row>
    <row r="21" spans="1:12" ht="24.75" customHeight="1">
      <c r="A21" s="1507"/>
      <c r="B21" s="1136"/>
      <c r="C21" s="1122"/>
      <c r="D21" s="1127"/>
      <c r="E21" s="1122"/>
      <c r="F21" s="1122"/>
      <c r="G21" s="1122"/>
      <c r="H21" s="1122"/>
      <c r="I21" s="1122"/>
      <c r="J21" s="1122"/>
      <c r="K21" s="1122"/>
      <c r="L21" s="1122"/>
    </row>
    <row r="22" spans="1:12" ht="24.75" customHeight="1">
      <c r="A22" s="1507">
        <v>12</v>
      </c>
      <c r="B22" s="1136" t="s">
        <v>1958</v>
      </c>
      <c r="C22" s="1123">
        <f t="shared" ref="C22:L22" si="3">+C17+C20</f>
        <v>238343</v>
      </c>
      <c r="D22" s="1137">
        <f t="shared" si="3"/>
        <v>366714</v>
      </c>
      <c r="E22" s="1123">
        <f t="shared" si="3"/>
        <v>0</v>
      </c>
      <c r="F22" s="1123">
        <f t="shared" si="3"/>
        <v>68.805999999999997</v>
      </c>
      <c r="G22" s="1123">
        <f t="shared" si="3"/>
        <v>111.83899999999998</v>
      </c>
      <c r="H22" s="1123">
        <f t="shared" si="3"/>
        <v>16.361000000000001</v>
      </c>
      <c r="I22" s="1129">
        <f t="shared" si="3"/>
        <v>5.5750000000000002</v>
      </c>
      <c r="J22" s="1123">
        <f t="shared" si="3"/>
        <v>202.58100000000002</v>
      </c>
      <c r="K22" s="1123">
        <f t="shared" si="3"/>
        <v>7888.73</v>
      </c>
      <c r="L22" s="1123">
        <f t="shared" si="3"/>
        <v>5732.4299999999994</v>
      </c>
    </row>
    <row r="23" spans="1:12" ht="18">
      <c r="A23" s="1111"/>
      <c r="B23" s="1139"/>
      <c r="C23" s="1113"/>
      <c r="D23" s="1140"/>
      <c r="E23" s="1113"/>
      <c r="F23" s="1113"/>
      <c r="G23" s="1113"/>
      <c r="H23" s="1113"/>
      <c r="I23" s="1113"/>
      <c r="J23" s="1113"/>
      <c r="K23" s="1113"/>
      <c r="L23" s="1113"/>
    </row>
    <row r="24" spans="1:12" ht="18">
      <c r="A24" s="1118" t="s">
        <v>1181</v>
      </c>
      <c r="B24" s="1119" t="s">
        <v>1957</v>
      </c>
      <c r="C24" s="1121" t="s">
        <v>611</v>
      </c>
      <c r="D24" s="1140"/>
      <c r="E24" s="1113"/>
      <c r="F24" s="1078"/>
      <c r="G24" s="1113"/>
      <c r="H24" s="1113"/>
      <c r="I24" s="1113"/>
      <c r="J24" s="1113"/>
      <c r="K24" s="1113"/>
      <c r="L24" s="1113"/>
    </row>
    <row r="25" spans="1:12" ht="18">
      <c r="A25" s="1111"/>
      <c r="B25" s="1139"/>
      <c r="C25" s="1117"/>
      <c r="D25" s="1140"/>
      <c r="E25" s="1113"/>
      <c r="F25" s="1121" t="s">
        <v>237</v>
      </c>
      <c r="G25" s="1113"/>
      <c r="H25" s="1113"/>
      <c r="I25" s="1121" t="s">
        <v>238</v>
      </c>
      <c r="J25" s="1113"/>
      <c r="K25" s="1113"/>
      <c r="L25" s="1113"/>
    </row>
    <row r="26" spans="1:12" ht="18" customHeight="1">
      <c r="A26" s="1832"/>
      <c r="B26" s="1833" t="s">
        <v>239</v>
      </c>
      <c r="C26" s="1833" t="s">
        <v>1956</v>
      </c>
      <c r="D26" s="1835" t="s">
        <v>1955</v>
      </c>
      <c r="E26" s="1122"/>
      <c r="F26" s="1123" t="s">
        <v>1954</v>
      </c>
      <c r="G26" s="1123"/>
      <c r="H26" s="1123"/>
      <c r="I26" s="1123"/>
      <c r="J26" s="1122"/>
      <c r="K26" s="1829" t="s">
        <v>2430</v>
      </c>
      <c r="L26" s="1830"/>
    </row>
    <row r="27" spans="1:12" s="1124" customFormat="1" ht="87.75" customHeight="1">
      <c r="A27" s="1832"/>
      <c r="B27" s="1833"/>
      <c r="C27" s="1833"/>
      <c r="D27" s="1835"/>
      <c r="E27" s="1508" t="s">
        <v>1953</v>
      </c>
      <c r="F27" s="1508" t="s">
        <v>438</v>
      </c>
      <c r="G27" s="1508" t="s">
        <v>1952</v>
      </c>
      <c r="H27" s="1508" t="s">
        <v>1951</v>
      </c>
      <c r="I27" s="1508" t="s">
        <v>439</v>
      </c>
      <c r="J27" s="1508" t="s">
        <v>1950</v>
      </c>
      <c r="K27" s="1508" t="s">
        <v>1949</v>
      </c>
      <c r="L27" s="1508" t="s">
        <v>1948</v>
      </c>
    </row>
    <row r="28" spans="1:12" ht="18">
      <c r="A28" s="1507"/>
      <c r="B28" s="1508" t="s">
        <v>595</v>
      </c>
      <c r="C28" s="1122"/>
      <c r="D28" s="1127"/>
      <c r="E28" s="1122"/>
      <c r="F28" s="1122"/>
      <c r="G28" s="1122"/>
      <c r="H28" s="1122"/>
      <c r="I28" s="1122"/>
      <c r="J28" s="1122"/>
      <c r="K28" s="1125"/>
      <c r="L28" s="1125"/>
    </row>
    <row r="29" spans="1:12" ht="24" customHeight="1">
      <c r="A29" s="1507">
        <v>1</v>
      </c>
      <c r="B29" s="1126" t="s">
        <v>596</v>
      </c>
      <c r="C29" s="1122">
        <v>1049298</v>
      </c>
      <c r="D29" s="1127">
        <v>784499</v>
      </c>
      <c r="E29" s="1122"/>
      <c r="F29" s="1128">
        <v>310.53399999999999</v>
      </c>
      <c r="G29" s="1128">
        <v>136.36099999999999</v>
      </c>
      <c r="H29" s="1128">
        <v>5.4560000000000004</v>
      </c>
      <c r="I29" s="1128">
        <v>0.71</v>
      </c>
      <c r="J29" s="1129">
        <f>SUM(F29:I29)</f>
        <v>453.06099999999998</v>
      </c>
      <c r="K29" s="1130">
        <v>15065.890000000001</v>
      </c>
      <c r="L29" s="1122">
        <v>6779.65</v>
      </c>
    </row>
    <row r="30" spans="1:12" ht="24" customHeight="1">
      <c r="A30" s="1507">
        <v>2</v>
      </c>
      <c r="B30" s="1126" t="s">
        <v>597</v>
      </c>
      <c r="C30" s="1122">
        <v>139734</v>
      </c>
      <c r="D30" s="1127">
        <v>239773</v>
      </c>
      <c r="E30" s="1122"/>
      <c r="F30" s="1128">
        <v>40.97</v>
      </c>
      <c r="G30" s="1128">
        <v>38.317999999999998</v>
      </c>
      <c r="H30" s="1128">
        <v>5.2039999999999997</v>
      </c>
      <c r="I30" s="1128">
        <v>0.45500000000000002</v>
      </c>
      <c r="J30" s="1129">
        <f>SUM(F30:I30)</f>
        <v>84.946999999999989</v>
      </c>
      <c r="K30" s="1130">
        <v>3110.01</v>
      </c>
      <c r="L30" s="1122">
        <v>1555.01</v>
      </c>
    </row>
    <row r="31" spans="1:12" ht="24" customHeight="1">
      <c r="A31" s="1507">
        <v>3</v>
      </c>
      <c r="B31" s="1126" t="s">
        <v>959</v>
      </c>
      <c r="C31" s="1122">
        <v>20868</v>
      </c>
      <c r="D31" s="1127">
        <v>58184</v>
      </c>
      <c r="E31" s="1122"/>
      <c r="F31" s="1128">
        <v>6.8390000000000004</v>
      </c>
      <c r="G31" s="1128">
        <v>8.9220000000000006</v>
      </c>
      <c r="H31" s="1128">
        <v>2.9660000000000002</v>
      </c>
      <c r="I31" s="1128">
        <v>0.67800000000000005</v>
      </c>
      <c r="J31" s="1129">
        <f>SUM(F31:I31)</f>
        <v>19.405000000000001</v>
      </c>
      <c r="K31" s="1130">
        <v>767.77</v>
      </c>
      <c r="L31" s="1122">
        <v>399.24</v>
      </c>
    </row>
    <row r="32" spans="1:12" ht="24" customHeight="1">
      <c r="A32" s="1507">
        <v>4</v>
      </c>
      <c r="B32" s="1126">
        <v>4</v>
      </c>
      <c r="C32" s="1122">
        <v>3542</v>
      </c>
      <c r="D32" s="1127">
        <v>13561</v>
      </c>
      <c r="E32" s="1122"/>
      <c r="F32" s="1128">
        <v>1.216</v>
      </c>
      <c r="G32" s="1128">
        <v>2.1850000000000001</v>
      </c>
      <c r="H32" s="1128">
        <v>1.4359999999999999</v>
      </c>
      <c r="I32" s="1128">
        <v>0.49299999999999999</v>
      </c>
      <c r="J32" s="1129">
        <f>SUM(F32:I32)</f>
        <v>5.33</v>
      </c>
      <c r="K32" s="1130">
        <v>230.49</v>
      </c>
      <c r="L32" s="1122">
        <v>129.07</v>
      </c>
    </row>
    <row r="33" spans="1:12" ht="24" customHeight="1">
      <c r="A33" s="1507">
        <v>5</v>
      </c>
      <c r="B33" s="1136" t="s">
        <v>1941</v>
      </c>
      <c r="C33" s="1122">
        <v>1821</v>
      </c>
      <c r="D33" s="1127">
        <v>9996</v>
      </c>
      <c r="E33" s="1122"/>
      <c r="F33" s="1128">
        <v>0.73099999999999998</v>
      </c>
      <c r="G33" s="1128">
        <v>1.0720000000000001</v>
      </c>
      <c r="H33" s="1128">
        <v>1.1379999999999999</v>
      </c>
      <c r="I33" s="1128">
        <v>0.44700000000000001</v>
      </c>
      <c r="J33" s="1129">
        <f>SUM(F33:I33)</f>
        <v>3.3879999999999999</v>
      </c>
      <c r="K33" s="1130">
        <v>150.83000000000001</v>
      </c>
      <c r="L33" s="1122">
        <v>87.48</v>
      </c>
    </row>
    <row r="34" spans="1:12" ht="24" customHeight="1">
      <c r="A34" s="1507">
        <v>6</v>
      </c>
      <c r="B34" s="1136" t="s">
        <v>1529</v>
      </c>
      <c r="C34" s="1123">
        <f t="shared" ref="C34:L34" si="4">SUM(C29:C33)</f>
        <v>1215263</v>
      </c>
      <c r="D34" s="1137">
        <f t="shared" si="4"/>
        <v>1106013</v>
      </c>
      <c r="E34" s="1123">
        <f t="shared" si="4"/>
        <v>0</v>
      </c>
      <c r="F34" s="1129">
        <f t="shared" si="4"/>
        <v>360.29</v>
      </c>
      <c r="G34" s="1129">
        <f t="shared" si="4"/>
        <v>186.85799999999998</v>
      </c>
      <c r="H34" s="1129">
        <f t="shared" si="4"/>
        <v>16.200000000000003</v>
      </c>
      <c r="I34" s="1129">
        <f t="shared" si="4"/>
        <v>2.7829999999999999</v>
      </c>
      <c r="J34" s="1129">
        <f t="shared" si="4"/>
        <v>566.13099999999997</v>
      </c>
      <c r="K34" s="1141">
        <f t="shared" si="4"/>
        <v>19324.990000000005</v>
      </c>
      <c r="L34" s="1141">
        <f t="shared" si="4"/>
        <v>8950.4499999999989</v>
      </c>
    </row>
    <row r="35" spans="1:12" ht="39" customHeight="1">
      <c r="A35" s="1507">
        <v>7</v>
      </c>
      <c r="B35" s="1138" t="s">
        <v>1947</v>
      </c>
      <c r="C35" s="1122"/>
      <c r="D35" s="1127"/>
      <c r="E35" s="1122"/>
      <c r="F35" s="1122"/>
      <c r="G35" s="1122"/>
      <c r="H35" s="1122"/>
      <c r="I35" s="1122"/>
      <c r="J35" s="1128"/>
      <c r="K35" s="1122"/>
      <c r="L35" s="1122"/>
    </row>
    <row r="36" spans="1:12" ht="22.5" customHeight="1">
      <c r="A36" s="1507">
        <v>8</v>
      </c>
      <c r="B36" s="1136" t="s">
        <v>1529</v>
      </c>
      <c r="C36" s="1123">
        <f t="shared" ref="C36:L36" si="5">+C34+C35</f>
        <v>1215263</v>
      </c>
      <c r="D36" s="1137">
        <f t="shared" si="5"/>
        <v>1106013</v>
      </c>
      <c r="E36" s="1123">
        <f t="shared" si="5"/>
        <v>0</v>
      </c>
      <c r="F36" s="1123">
        <f t="shared" si="5"/>
        <v>360.29</v>
      </c>
      <c r="G36" s="1123">
        <f t="shared" si="5"/>
        <v>186.85799999999998</v>
      </c>
      <c r="H36" s="1123">
        <f t="shared" si="5"/>
        <v>16.200000000000003</v>
      </c>
      <c r="I36" s="1123">
        <f t="shared" si="5"/>
        <v>2.7829999999999999</v>
      </c>
      <c r="J36" s="1123">
        <f t="shared" si="5"/>
        <v>566.13099999999997</v>
      </c>
      <c r="K36" s="1123">
        <f t="shared" si="5"/>
        <v>19324.990000000005</v>
      </c>
      <c r="L36" s="1123">
        <f t="shared" si="5"/>
        <v>8950.4499999999989</v>
      </c>
    </row>
    <row r="37" spans="1:12" ht="22.5" customHeight="1">
      <c r="A37" s="1507">
        <v>9</v>
      </c>
      <c r="B37" s="1136" t="s">
        <v>608</v>
      </c>
      <c r="C37" s="1142">
        <v>143215</v>
      </c>
      <c r="D37" s="1143">
        <v>20952.8</v>
      </c>
      <c r="E37" s="1122">
        <v>22.388000000000002</v>
      </c>
      <c r="F37" s="1122">
        <v>0</v>
      </c>
      <c r="G37" s="1122">
        <v>0</v>
      </c>
      <c r="H37" s="1122">
        <v>0</v>
      </c>
      <c r="I37" s="1122">
        <v>0</v>
      </c>
      <c r="J37" s="1129">
        <f>SUM(E37:I37)</f>
        <v>22.388000000000002</v>
      </c>
      <c r="K37" s="1122">
        <v>601.02</v>
      </c>
      <c r="L37" s="1122">
        <v>151.25</v>
      </c>
    </row>
    <row r="38" spans="1:12" ht="22.5" customHeight="1">
      <c r="A38" s="1507">
        <v>10</v>
      </c>
      <c r="B38" s="1136" t="s">
        <v>609</v>
      </c>
      <c r="C38" s="1122"/>
      <c r="D38" s="1127"/>
      <c r="E38" s="1122"/>
      <c r="F38" s="1122"/>
      <c r="G38" s="1122"/>
      <c r="H38" s="1122"/>
      <c r="I38" s="1122"/>
      <c r="J38" s="1122"/>
      <c r="K38" s="1122"/>
      <c r="L38" s="1122"/>
    </row>
    <row r="39" spans="1:12" ht="22.5" customHeight="1">
      <c r="A39" s="1507">
        <v>11</v>
      </c>
      <c r="B39" s="1136" t="s">
        <v>610</v>
      </c>
      <c r="C39" s="1123">
        <f t="shared" ref="C39:L39" si="6">+C37</f>
        <v>143215</v>
      </c>
      <c r="D39" s="1137">
        <f t="shared" si="6"/>
        <v>20952.8</v>
      </c>
      <c r="E39" s="1123">
        <f t="shared" si="6"/>
        <v>22.388000000000002</v>
      </c>
      <c r="F39" s="1123">
        <f t="shared" si="6"/>
        <v>0</v>
      </c>
      <c r="G39" s="1123">
        <f t="shared" si="6"/>
        <v>0</v>
      </c>
      <c r="H39" s="1123">
        <f t="shared" si="6"/>
        <v>0</v>
      </c>
      <c r="I39" s="1123">
        <f t="shared" si="6"/>
        <v>0</v>
      </c>
      <c r="J39" s="1123">
        <f t="shared" si="6"/>
        <v>22.388000000000002</v>
      </c>
      <c r="K39" s="1123">
        <f t="shared" si="6"/>
        <v>601.02</v>
      </c>
      <c r="L39" s="1123">
        <f t="shared" si="6"/>
        <v>151.25</v>
      </c>
    </row>
    <row r="40" spans="1:12" ht="22.5" customHeight="1">
      <c r="A40" s="1507"/>
      <c r="B40" s="1136"/>
      <c r="C40" s="1122"/>
      <c r="D40" s="1127"/>
      <c r="E40" s="1122"/>
      <c r="F40" s="1122"/>
      <c r="G40" s="1122"/>
      <c r="H40" s="1122"/>
      <c r="I40" s="1122"/>
      <c r="J40" s="1122"/>
      <c r="K40" s="1122"/>
      <c r="L40" s="1122"/>
    </row>
    <row r="41" spans="1:12" ht="22.5" customHeight="1">
      <c r="A41" s="1507">
        <v>12</v>
      </c>
      <c r="B41" s="1136" t="s">
        <v>1946</v>
      </c>
      <c r="C41" s="1123">
        <f t="shared" ref="C41:L41" si="7">+C36+C39</f>
        <v>1358478</v>
      </c>
      <c r="D41" s="1137">
        <f t="shared" si="7"/>
        <v>1126965.8</v>
      </c>
      <c r="E41" s="1123">
        <f t="shared" si="7"/>
        <v>22.388000000000002</v>
      </c>
      <c r="F41" s="1123">
        <f t="shared" si="7"/>
        <v>360.29</v>
      </c>
      <c r="G41" s="1123">
        <f t="shared" si="7"/>
        <v>186.85799999999998</v>
      </c>
      <c r="H41" s="1123">
        <f t="shared" si="7"/>
        <v>16.200000000000003</v>
      </c>
      <c r="I41" s="1123">
        <f t="shared" si="7"/>
        <v>2.7829999999999999</v>
      </c>
      <c r="J41" s="1123">
        <f t="shared" si="7"/>
        <v>588.51900000000001</v>
      </c>
      <c r="K41" s="1123">
        <f t="shared" si="7"/>
        <v>19926.010000000006</v>
      </c>
      <c r="L41" s="1123">
        <f t="shared" si="7"/>
        <v>9101.6999999999989</v>
      </c>
    </row>
    <row r="42" spans="1:12" ht="22.5" customHeight="1">
      <c r="A42" s="1507"/>
      <c r="B42" s="1136"/>
      <c r="C42" s="1122"/>
      <c r="D42" s="1127"/>
      <c r="E42" s="1122"/>
      <c r="F42" s="1122"/>
      <c r="G42" s="1122"/>
      <c r="H42" s="1122"/>
      <c r="I42" s="1122"/>
      <c r="J42" s="1122"/>
      <c r="K42" s="1122"/>
      <c r="L42" s="1122"/>
    </row>
    <row r="43" spans="1:12" ht="22.5" customHeight="1">
      <c r="A43" s="1507"/>
      <c r="B43" s="1144" t="s">
        <v>1945</v>
      </c>
      <c r="C43" s="1123">
        <f t="shared" ref="C43:L43" si="8">+C22+C41</f>
        <v>1596821</v>
      </c>
      <c r="D43" s="1137">
        <f t="shared" si="8"/>
        <v>1493679.8</v>
      </c>
      <c r="E43" s="1129">
        <f t="shared" si="8"/>
        <v>22.388000000000002</v>
      </c>
      <c r="F43" s="1129">
        <f t="shared" si="8"/>
        <v>429.096</v>
      </c>
      <c r="G43" s="1129">
        <f t="shared" si="8"/>
        <v>298.69699999999995</v>
      </c>
      <c r="H43" s="1129">
        <f t="shared" si="8"/>
        <v>32.561000000000007</v>
      </c>
      <c r="I43" s="1129">
        <f t="shared" si="8"/>
        <v>8.3580000000000005</v>
      </c>
      <c r="J43" s="1129">
        <f t="shared" si="8"/>
        <v>791.1</v>
      </c>
      <c r="K43" s="1141">
        <f t="shared" si="8"/>
        <v>27814.740000000005</v>
      </c>
      <c r="L43" s="1141">
        <f t="shared" si="8"/>
        <v>14834.129999999997</v>
      </c>
    </row>
    <row r="44" spans="1:12" ht="18" customHeight="1">
      <c r="A44" s="1111"/>
      <c r="B44" s="1139"/>
      <c r="C44" s="1113"/>
      <c r="D44" s="1113"/>
      <c r="E44" s="1113"/>
      <c r="F44" s="1113"/>
      <c r="G44" s="1113"/>
      <c r="H44" s="1113"/>
      <c r="I44" s="1113"/>
      <c r="J44" s="1113"/>
      <c r="K44" s="1134"/>
      <c r="L44" s="1145"/>
    </row>
    <row r="45" spans="1:12" ht="24" customHeight="1">
      <c r="A45" s="1111"/>
      <c r="B45" s="1121" t="s">
        <v>1944</v>
      </c>
      <c r="C45" s="1117"/>
      <c r="D45" s="1117"/>
      <c r="E45" s="1115"/>
      <c r="F45" s="1115"/>
      <c r="G45" s="1115"/>
      <c r="H45" s="1115"/>
      <c r="I45" s="1115"/>
      <c r="J45" s="1116"/>
      <c r="K45" s="1116"/>
      <c r="L45" s="1116"/>
    </row>
    <row r="46" spans="1:12" ht="42.75" customHeight="1">
      <c r="A46" s="1507"/>
      <c r="B46" s="1146"/>
      <c r="C46" s="1834" t="s">
        <v>1105</v>
      </c>
      <c r="D46" s="1834"/>
      <c r="E46" s="1834" t="s">
        <v>285</v>
      </c>
      <c r="F46" s="1834"/>
      <c r="G46" s="1834" t="s">
        <v>1943</v>
      </c>
      <c r="H46" s="1834"/>
      <c r="I46" s="1829" t="s">
        <v>816</v>
      </c>
      <c r="J46" s="1830"/>
      <c r="K46" s="1122"/>
      <c r="L46" s="1122"/>
    </row>
    <row r="47" spans="1:12" ht="25.5" customHeight="1">
      <c r="A47" s="1507"/>
      <c r="B47" s="1136"/>
      <c r="C47" s="1147" t="s">
        <v>236</v>
      </c>
      <c r="D47" s="1147" t="s">
        <v>611</v>
      </c>
      <c r="E47" s="1147" t="s">
        <v>236</v>
      </c>
      <c r="F47" s="1147" t="s">
        <v>611</v>
      </c>
      <c r="G47" s="1147" t="s">
        <v>236</v>
      </c>
      <c r="H47" s="1147" t="s">
        <v>611</v>
      </c>
      <c r="I47" s="1147" t="s">
        <v>236</v>
      </c>
      <c r="J47" s="1147" t="s">
        <v>611</v>
      </c>
      <c r="K47" s="1122"/>
      <c r="L47" s="1122"/>
    </row>
    <row r="48" spans="1:12" ht="25.5" customHeight="1">
      <c r="A48" s="1507">
        <v>1</v>
      </c>
      <c r="B48" s="1508" t="s">
        <v>1942</v>
      </c>
      <c r="C48" s="1122">
        <v>0</v>
      </c>
      <c r="D48" s="1122">
        <v>74886</v>
      </c>
      <c r="E48" s="1122">
        <v>0</v>
      </c>
      <c r="F48" s="1122">
        <v>2842</v>
      </c>
      <c r="G48" s="1122">
        <v>0</v>
      </c>
      <c r="H48" s="1122">
        <v>65487</v>
      </c>
      <c r="I48" s="1122">
        <f>+C48+E48+G48</f>
        <v>0</v>
      </c>
      <c r="J48" s="1122">
        <f>+D48+F48+H48</f>
        <v>143215</v>
      </c>
      <c r="K48" s="1122"/>
      <c r="L48" s="1122"/>
    </row>
    <row r="49" spans="1:12" ht="25.5" customHeight="1">
      <c r="A49" s="1507"/>
      <c r="B49" s="1508" t="s">
        <v>595</v>
      </c>
      <c r="C49" s="1122"/>
      <c r="D49" s="1122"/>
      <c r="E49" s="1122"/>
      <c r="F49" s="1122"/>
      <c r="G49" s="1122"/>
      <c r="H49" s="1122"/>
      <c r="I49" s="1122"/>
      <c r="J49" s="1122"/>
      <c r="K49" s="1122"/>
      <c r="L49" s="1122"/>
    </row>
    <row r="50" spans="1:12" ht="25.5" customHeight="1">
      <c r="A50" s="1507">
        <v>2</v>
      </c>
      <c r="B50" s="1126" t="s">
        <v>596</v>
      </c>
      <c r="C50" s="1122">
        <v>104448</v>
      </c>
      <c r="D50" s="1122">
        <v>783809</v>
      </c>
      <c r="E50" s="1122">
        <v>22004</v>
      </c>
      <c r="F50" s="1122">
        <v>92614</v>
      </c>
      <c r="G50" s="1122">
        <v>21973</v>
      </c>
      <c r="H50" s="1122">
        <v>172875</v>
      </c>
      <c r="I50" s="1122">
        <f t="shared" ref="I50:J54" si="9">+C50+E50+G50</f>
        <v>148425</v>
      </c>
      <c r="J50" s="1122">
        <f t="shared" si="9"/>
        <v>1049298</v>
      </c>
      <c r="K50" s="1122"/>
      <c r="L50" s="1122"/>
    </row>
    <row r="51" spans="1:12" ht="25.5" customHeight="1">
      <c r="A51" s="1507">
        <v>3</v>
      </c>
      <c r="B51" s="1126" t="s">
        <v>597</v>
      </c>
      <c r="C51" s="1122">
        <v>47738</v>
      </c>
      <c r="D51" s="1122">
        <v>122049</v>
      </c>
      <c r="E51" s="1122">
        <v>153</v>
      </c>
      <c r="F51" s="1122">
        <v>1768</v>
      </c>
      <c r="G51" s="1122">
        <v>4055</v>
      </c>
      <c r="H51" s="1122">
        <v>15917</v>
      </c>
      <c r="I51" s="1122">
        <f t="shared" si="9"/>
        <v>51946</v>
      </c>
      <c r="J51" s="1122">
        <f t="shared" si="9"/>
        <v>139734</v>
      </c>
      <c r="K51" s="1122"/>
      <c r="L51" s="1122"/>
    </row>
    <row r="52" spans="1:12" ht="25.5" customHeight="1">
      <c r="A52" s="1507">
        <v>4</v>
      </c>
      <c r="B52" s="1126" t="s">
        <v>959</v>
      </c>
      <c r="C52" s="1122">
        <v>21822</v>
      </c>
      <c r="D52" s="1122">
        <v>19793</v>
      </c>
      <c r="E52" s="1122">
        <v>17</v>
      </c>
      <c r="F52" s="1122">
        <v>62</v>
      </c>
      <c r="G52" s="1122">
        <v>547</v>
      </c>
      <c r="H52" s="1122">
        <v>1013</v>
      </c>
      <c r="I52" s="1122">
        <f t="shared" si="9"/>
        <v>22386</v>
      </c>
      <c r="J52" s="1122">
        <f t="shared" si="9"/>
        <v>20868</v>
      </c>
      <c r="K52" s="1122"/>
      <c r="L52" s="1122"/>
    </row>
    <row r="53" spans="1:12" ht="25.5" customHeight="1">
      <c r="A53" s="1507">
        <v>5</v>
      </c>
      <c r="B53" s="1126">
        <v>4</v>
      </c>
      <c r="C53" s="1122">
        <v>8805</v>
      </c>
      <c r="D53" s="1122">
        <v>3367</v>
      </c>
      <c r="E53" s="1122">
        <v>3</v>
      </c>
      <c r="F53" s="1122">
        <v>11</v>
      </c>
      <c r="G53" s="1122">
        <v>162</v>
      </c>
      <c r="H53" s="1122">
        <v>164</v>
      </c>
      <c r="I53" s="1122">
        <f t="shared" si="9"/>
        <v>8970</v>
      </c>
      <c r="J53" s="1122">
        <f t="shared" si="9"/>
        <v>3542</v>
      </c>
      <c r="K53" s="1122"/>
      <c r="L53" s="1122"/>
    </row>
    <row r="54" spans="1:12" ht="25.5" customHeight="1">
      <c r="A54" s="1507">
        <v>6</v>
      </c>
      <c r="B54" s="1136" t="s">
        <v>1941</v>
      </c>
      <c r="C54" s="1122">
        <v>6507</v>
      </c>
      <c r="D54" s="1122">
        <v>1727</v>
      </c>
      <c r="E54" s="1122">
        <v>1</v>
      </c>
      <c r="F54" s="1122">
        <v>10</v>
      </c>
      <c r="G54" s="1122">
        <v>108</v>
      </c>
      <c r="H54" s="1122">
        <v>84</v>
      </c>
      <c r="I54" s="1122">
        <f t="shared" si="9"/>
        <v>6616</v>
      </c>
      <c r="J54" s="1122">
        <f t="shared" si="9"/>
        <v>1821</v>
      </c>
      <c r="K54" s="1122"/>
      <c r="L54" s="1122"/>
    </row>
    <row r="55" spans="1:12" ht="25.5" customHeight="1">
      <c r="A55" s="1507">
        <v>7</v>
      </c>
      <c r="B55" s="1148" t="s">
        <v>816</v>
      </c>
      <c r="C55" s="1123">
        <f t="shared" ref="C55:J55" si="10">SUM(C48:C54)</f>
        <v>189320</v>
      </c>
      <c r="D55" s="1123">
        <f t="shared" si="10"/>
        <v>1005631</v>
      </c>
      <c r="E55" s="1123">
        <f t="shared" si="10"/>
        <v>22178</v>
      </c>
      <c r="F55" s="1123">
        <f t="shared" si="10"/>
        <v>97307</v>
      </c>
      <c r="G55" s="1123">
        <f t="shared" si="10"/>
        <v>26845</v>
      </c>
      <c r="H55" s="1123">
        <f t="shared" si="10"/>
        <v>255540</v>
      </c>
      <c r="I55" s="1123">
        <f t="shared" si="10"/>
        <v>238343</v>
      </c>
      <c r="J55" s="1123">
        <f t="shared" si="10"/>
        <v>1358478</v>
      </c>
      <c r="K55" s="1123"/>
      <c r="L55" s="1123"/>
    </row>
    <row r="56" spans="1:12" ht="18">
      <c r="A56" s="1149"/>
      <c r="B56" s="1150"/>
      <c r="C56" s="1115"/>
      <c r="D56" s="1115"/>
      <c r="G56" s="1115"/>
      <c r="H56" s="1115"/>
      <c r="I56" s="1115"/>
      <c r="J56" s="1115"/>
      <c r="K56" s="1115"/>
      <c r="L56" s="1115"/>
    </row>
    <row r="64" spans="1:12">
      <c r="K64" s="1153"/>
    </row>
    <row r="65" spans="1:10">
      <c r="A65" s="1114"/>
      <c r="B65" s="1114"/>
    </row>
    <row r="66" spans="1:10">
      <c r="A66" s="1114"/>
      <c r="B66" s="1114"/>
    </row>
    <row r="67" spans="1:10">
      <c r="A67" s="1114"/>
      <c r="B67" s="1114"/>
    </row>
    <row r="68" spans="1:10">
      <c r="A68" s="1114"/>
      <c r="B68" s="1114"/>
      <c r="D68" s="1154"/>
    </row>
    <row r="69" spans="1:10">
      <c r="A69" s="1114"/>
      <c r="B69" s="1114"/>
    </row>
    <row r="70" spans="1:10">
      <c r="A70" s="1114"/>
      <c r="B70" s="1114"/>
      <c r="D70" s="1154"/>
      <c r="J70" s="1135"/>
    </row>
    <row r="71" spans="1:10">
      <c r="A71" s="1114"/>
      <c r="B71" s="1114"/>
    </row>
    <row r="74" spans="1:10">
      <c r="A74" s="1114"/>
      <c r="B74" s="1114"/>
      <c r="D74" s="1154"/>
    </row>
    <row r="75" spans="1:10">
      <c r="J75" s="1135"/>
    </row>
  </sheetData>
  <mergeCells count="15">
    <mergeCell ref="A3:L3"/>
    <mergeCell ref="I46:J46"/>
    <mergeCell ref="C46:D46"/>
    <mergeCell ref="E46:F46"/>
    <mergeCell ref="G46:H46"/>
    <mergeCell ref="D26:D27"/>
    <mergeCell ref="C26:C27"/>
    <mergeCell ref="A7:A8"/>
    <mergeCell ref="B7:B8"/>
    <mergeCell ref="C7:C8"/>
    <mergeCell ref="D7:D8"/>
    <mergeCell ref="A26:A27"/>
    <mergeCell ref="B26:B27"/>
    <mergeCell ref="K7:L7"/>
    <mergeCell ref="K26:L26"/>
  </mergeCells>
  <printOptions horizontalCentered="1"/>
  <pageMargins left="0.19685039370078741" right="0.23622047244094491" top="0.56000000000000005" bottom="0.31496062992125984" header="0.48" footer="0.23622047244094491"/>
  <pageSetup paperSize="9" scale="56" orientation="portrait" r:id="rId1"/>
  <headerFooter alignWithMargins="0"/>
</worksheet>
</file>

<file path=xl/worksheets/sheet7.xml><?xml version="1.0" encoding="utf-8"?>
<worksheet xmlns="http://schemas.openxmlformats.org/spreadsheetml/2006/main" xmlns:r="http://schemas.openxmlformats.org/officeDocument/2006/relationships">
  <sheetPr>
    <tabColor rgb="FF00B050"/>
    <pageSetUpPr fitToPage="1"/>
  </sheetPr>
  <dimension ref="A1:R47"/>
  <sheetViews>
    <sheetView view="pageBreakPreview" topLeftCell="A7" zoomScale="80" zoomScaleNormal="75" zoomScaleSheetLayoutView="80" workbookViewId="0">
      <selection activeCell="M14" sqref="M14"/>
    </sheetView>
  </sheetViews>
  <sheetFormatPr defaultColWidth="14.7109375" defaultRowHeight="15"/>
  <cols>
    <col min="1" max="1" width="6" style="1510" customWidth="1"/>
    <col min="2" max="2" width="39.85546875" style="1152" customWidth="1"/>
    <col min="3" max="3" width="15.28515625" style="1114" customWidth="1"/>
    <col min="4" max="4" width="13.7109375" style="1114" customWidth="1"/>
    <col min="5" max="6" width="12.5703125" style="1114" customWidth="1"/>
    <col min="7" max="7" width="13.140625" style="1114" customWidth="1"/>
    <col min="8" max="9" width="12.5703125" style="1114" customWidth="1"/>
    <col min="10" max="10" width="13.42578125" style="1114" customWidth="1"/>
    <col min="11" max="11" width="16.28515625" style="1114" customWidth="1"/>
    <col min="12" max="16384" width="14.7109375" style="1114"/>
  </cols>
  <sheetData>
    <row r="1" spans="1:18" ht="18">
      <c r="A1" s="1111"/>
      <c r="B1" s="1112" t="s">
        <v>1960</v>
      </c>
      <c r="C1" s="1113"/>
      <c r="D1" s="1113"/>
      <c r="E1" s="1113"/>
      <c r="F1" s="1113"/>
      <c r="G1" s="1113"/>
      <c r="H1" s="1113"/>
      <c r="I1" s="1081" t="s">
        <v>242</v>
      </c>
      <c r="J1" s="1101" t="s">
        <v>1965</v>
      </c>
    </row>
    <row r="2" spans="1:18" ht="18">
      <c r="A2" s="1111"/>
      <c r="B2" s="1114"/>
      <c r="C2" s="1115"/>
      <c r="D2" s="1115"/>
      <c r="E2" s="1115"/>
      <c r="F2" s="1115"/>
      <c r="G2" s="1115"/>
      <c r="H2" s="1115"/>
      <c r="I2" s="1115"/>
      <c r="J2" s="1113"/>
    </row>
    <row r="3" spans="1:18" ht="21.75" customHeight="1">
      <c r="A3" s="1838" t="s">
        <v>4073</v>
      </c>
      <c r="B3" s="1838"/>
      <c r="C3" s="1838"/>
      <c r="D3" s="1838"/>
      <c r="E3" s="1838"/>
      <c r="F3" s="1838"/>
      <c r="G3" s="1838"/>
      <c r="H3" s="1838"/>
      <c r="I3" s="1838"/>
      <c r="J3" s="1838"/>
    </row>
    <row r="4" spans="1:18" ht="18">
      <c r="A4" s="1111"/>
      <c r="B4" s="1117" t="s">
        <v>1067</v>
      </c>
      <c r="C4" s="1115"/>
      <c r="D4" s="1115"/>
      <c r="E4" s="1115"/>
      <c r="F4" s="1115"/>
      <c r="G4" s="1115"/>
      <c r="H4" s="1115"/>
      <c r="I4" s="1115"/>
      <c r="J4" s="1113"/>
    </row>
    <row r="5" spans="1:18" ht="18">
      <c r="A5" s="1118" t="s">
        <v>244</v>
      </c>
      <c r="B5" s="1157" t="s">
        <v>1964</v>
      </c>
      <c r="C5" s="1120" t="s">
        <v>236</v>
      </c>
      <c r="D5" s="1115"/>
      <c r="F5" s="1115"/>
      <c r="G5" s="1115"/>
      <c r="H5" s="1115"/>
      <c r="I5" s="1115"/>
      <c r="J5" s="1113"/>
    </row>
    <row r="6" spans="1:18" ht="18">
      <c r="A6" s="1111"/>
      <c r="B6" s="1113"/>
      <c r="C6" s="1117"/>
      <c r="D6" s="1113"/>
      <c r="E6" s="1839" t="s">
        <v>237</v>
      </c>
      <c r="F6" s="1839"/>
      <c r="G6" s="1839"/>
      <c r="H6" s="1113"/>
    </row>
    <row r="7" spans="1:18" ht="18" customHeight="1">
      <c r="A7" s="1832"/>
      <c r="B7" s="1833" t="s">
        <v>239</v>
      </c>
      <c r="C7" s="1833" t="s">
        <v>1956</v>
      </c>
      <c r="D7" s="1833" t="s">
        <v>1955</v>
      </c>
      <c r="E7" s="1123" t="s">
        <v>1954</v>
      </c>
      <c r="F7" s="1123"/>
      <c r="G7" s="1123"/>
      <c r="H7" s="1122"/>
      <c r="I7" s="1829" t="s">
        <v>2430</v>
      </c>
      <c r="J7" s="1830"/>
    </row>
    <row r="8" spans="1:18" s="1124" customFormat="1" ht="78.75" customHeight="1">
      <c r="A8" s="1832"/>
      <c r="B8" s="1833"/>
      <c r="C8" s="1833"/>
      <c r="D8" s="1833"/>
      <c r="E8" s="1508" t="s">
        <v>1645</v>
      </c>
      <c r="F8" s="1508" t="s">
        <v>820</v>
      </c>
      <c r="G8" s="1508" t="s">
        <v>1963</v>
      </c>
      <c r="H8" s="1508" t="s">
        <v>1950</v>
      </c>
      <c r="I8" s="1508" t="s">
        <v>1949</v>
      </c>
      <c r="J8" s="1508" t="s">
        <v>1948</v>
      </c>
      <c r="L8" s="1114"/>
      <c r="M8" s="1114"/>
      <c r="N8" s="1114"/>
    </row>
    <row r="9" spans="1:18" ht="18">
      <c r="A9" s="1507"/>
      <c r="B9" s="1508" t="s">
        <v>595</v>
      </c>
      <c r="C9" s="1122"/>
      <c r="D9" s="1122"/>
      <c r="E9" s="1122"/>
      <c r="F9" s="1122"/>
      <c r="G9" s="1122"/>
      <c r="H9" s="1122"/>
      <c r="I9" s="1158"/>
      <c r="J9" s="1158"/>
    </row>
    <row r="10" spans="1:18" ht="22.5" customHeight="1">
      <c r="A10" s="1507">
        <v>1</v>
      </c>
      <c r="B10" s="1126" t="s">
        <v>596</v>
      </c>
      <c r="C10" s="1122">
        <v>20554</v>
      </c>
      <c r="D10" s="1122">
        <v>13497</v>
      </c>
      <c r="E10" s="1122">
        <v>24.591999999999999</v>
      </c>
      <c r="F10" s="1122">
        <v>44.097000000000001</v>
      </c>
      <c r="G10" s="1128">
        <v>0.88400000000000012</v>
      </c>
      <c r="H10" s="1123">
        <f>SUM(E10:G10)</f>
        <v>69.572999999999993</v>
      </c>
      <c r="I10" s="1130">
        <v>4131.0600000000013</v>
      </c>
      <c r="J10" s="1130">
        <v>2978.49</v>
      </c>
      <c r="K10" s="1131"/>
      <c r="L10" s="1132"/>
      <c r="M10" s="1133"/>
      <c r="N10" s="1134"/>
      <c r="O10" s="1134"/>
      <c r="P10" s="1113"/>
      <c r="Q10" s="1135"/>
      <c r="R10" s="1135"/>
    </row>
    <row r="11" spans="1:18" ht="22.5" customHeight="1">
      <c r="A11" s="1507">
        <v>2</v>
      </c>
      <c r="B11" s="1126" t="s">
        <v>597</v>
      </c>
      <c r="C11" s="1122">
        <v>4624</v>
      </c>
      <c r="D11" s="1122">
        <v>8603</v>
      </c>
      <c r="E11" s="1122">
        <v>5.3140000000000001</v>
      </c>
      <c r="F11" s="1122">
        <v>9.7289999999999992</v>
      </c>
      <c r="G11" s="1128">
        <v>1.952</v>
      </c>
      <c r="H11" s="1123">
        <f>SUM(E11:G11)</f>
        <v>16.994999999999997</v>
      </c>
      <c r="I11" s="1130">
        <v>1075.1500000000001</v>
      </c>
      <c r="J11" s="1130">
        <v>808.51</v>
      </c>
      <c r="K11" s="1131"/>
      <c r="L11" s="1132"/>
      <c r="M11" s="1133"/>
      <c r="N11" s="1134"/>
      <c r="O11" s="1134"/>
      <c r="P11" s="1113"/>
      <c r="Q11" s="1135"/>
      <c r="R11" s="1135"/>
    </row>
    <row r="12" spans="1:18" ht="22.5" customHeight="1">
      <c r="A12" s="1507">
        <v>3</v>
      </c>
      <c r="B12" s="1126" t="s">
        <v>959</v>
      </c>
      <c r="C12" s="1122">
        <v>2594</v>
      </c>
      <c r="D12" s="1122">
        <v>7437</v>
      </c>
      <c r="E12" s="1122">
        <v>2.8250000000000002</v>
      </c>
      <c r="F12" s="1122">
        <v>4.0650000000000004</v>
      </c>
      <c r="G12" s="1128">
        <v>2.2909999999999999</v>
      </c>
      <c r="H12" s="1129">
        <f>SUM(E12:G12)</f>
        <v>9.1810000000000009</v>
      </c>
      <c r="I12" s="1130">
        <v>598.54999999999995</v>
      </c>
      <c r="J12" s="1130">
        <v>480.64</v>
      </c>
      <c r="K12" s="1131"/>
      <c r="L12" s="1132"/>
      <c r="M12" s="1133"/>
      <c r="N12" s="1134"/>
      <c r="O12" s="1134"/>
      <c r="P12" s="1113"/>
      <c r="Q12" s="1135"/>
      <c r="R12" s="1135"/>
    </row>
    <row r="13" spans="1:18" ht="22.5" customHeight="1">
      <c r="A13" s="1507">
        <v>4</v>
      </c>
      <c r="B13" s="1126">
        <v>4</v>
      </c>
      <c r="C13" s="1122">
        <v>922</v>
      </c>
      <c r="D13" s="1122">
        <v>3560</v>
      </c>
      <c r="E13" s="1122">
        <v>1.054</v>
      </c>
      <c r="F13" s="1122">
        <v>1.345</v>
      </c>
      <c r="G13" s="1128">
        <v>1.5840000000000001</v>
      </c>
      <c r="H13" s="1123">
        <f>SUM(E13:G13)</f>
        <v>3.9830000000000001</v>
      </c>
      <c r="I13" s="1130">
        <v>266.20999999999998</v>
      </c>
      <c r="J13" s="1130">
        <v>223.88</v>
      </c>
      <c r="K13" s="1131"/>
      <c r="L13" s="1132"/>
      <c r="M13" s="1133"/>
      <c r="N13" s="1134"/>
      <c r="O13" s="1134"/>
      <c r="P13" s="1113"/>
      <c r="Q13" s="1135"/>
      <c r="R13" s="1135"/>
    </row>
    <row r="14" spans="1:18" ht="22.5" customHeight="1">
      <c r="A14" s="1507">
        <v>5</v>
      </c>
      <c r="B14" s="1136" t="s">
        <v>1941</v>
      </c>
      <c r="C14" s="1122">
        <v>2790</v>
      </c>
      <c r="D14" s="1122">
        <v>19186</v>
      </c>
      <c r="E14" s="1122">
        <v>3.2639999999999998</v>
      </c>
      <c r="F14" s="1122">
        <v>6.2830000000000004</v>
      </c>
      <c r="G14" s="1128">
        <v>21.047999999999998</v>
      </c>
      <c r="H14" s="1123">
        <f>SUM(E14:G14)</f>
        <v>30.594999999999999</v>
      </c>
      <c r="I14" s="1130">
        <v>2120.9899999999998</v>
      </c>
      <c r="J14" s="1130">
        <v>1889.8</v>
      </c>
      <c r="K14" s="1131"/>
      <c r="L14" s="1132"/>
      <c r="M14" s="1133"/>
      <c r="N14" s="1134"/>
      <c r="O14" s="1134"/>
      <c r="P14" s="1113"/>
      <c r="Q14" s="1135"/>
      <c r="R14" s="1135"/>
    </row>
    <row r="15" spans="1:18" ht="22.5" customHeight="1">
      <c r="A15" s="1507">
        <v>6</v>
      </c>
      <c r="B15" s="1136" t="s">
        <v>1529</v>
      </c>
      <c r="C15" s="1123">
        <f t="shared" ref="C15:J15" si="0">SUM(C10:C14)</f>
        <v>31484</v>
      </c>
      <c r="D15" s="1123">
        <f t="shared" si="0"/>
        <v>52283</v>
      </c>
      <c r="E15" s="1123">
        <f t="shared" si="0"/>
        <v>37.049000000000007</v>
      </c>
      <c r="F15" s="1123">
        <f t="shared" si="0"/>
        <v>65.518999999999991</v>
      </c>
      <c r="G15" s="1123">
        <f t="shared" si="0"/>
        <v>27.759</v>
      </c>
      <c r="H15" s="1123">
        <f t="shared" si="0"/>
        <v>130.327</v>
      </c>
      <c r="I15" s="1141">
        <f t="shared" si="0"/>
        <v>8191.9600000000009</v>
      </c>
      <c r="J15" s="1141">
        <f t="shared" si="0"/>
        <v>6381.3200000000006</v>
      </c>
    </row>
    <row r="16" spans="1:18" ht="36">
      <c r="A16" s="1507">
        <v>7</v>
      </c>
      <c r="B16" s="1138" t="s">
        <v>1962</v>
      </c>
      <c r="C16" s="1122">
        <v>4388</v>
      </c>
      <c r="D16" s="1122">
        <v>80668</v>
      </c>
      <c r="E16" s="1122">
        <v>5.165</v>
      </c>
      <c r="F16" s="1122">
        <v>10.083</v>
      </c>
      <c r="G16" s="1122">
        <v>40.805</v>
      </c>
      <c r="H16" s="1123">
        <f>SUM(E16:G16)</f>
        <v>56.052999999999997</v>
      </c>
      <c r="I16" s="1130">
        <v>4019.79</v>
      </c>
      <c r="J16" s="1130">
        <v>3701.62</v>
      </c>
      <c r="K16" s="1131"/>
      <c r="L16" s="1132"/>
      <c r="M16" s="1133"/>
      <c r="N16" s="1134"/>
      <c r="O16" s="1134"/>
      <c r="P16" s="1113"/>
      <c r="Q16" s="1135"/>
      <c r="R16" s="1135"/>
    </row>
    <row r="17" spans="1:18" ht="22.5" customHeight="1">
      <c r="A17" s="1507">
        <v>8</v>
      </c>
      <c r="B17" s="1136" t="s">
        <v>1529</v>
      </c>
      <c r="C17" s="1122">
        <f t="shared" ref="C17:J17" si="1">+C16</f>
        <v>4388</v>
      </c>
      <c r="D17" s="1122">
        <f t="shared" si="1"/>
        <v>80668</v>
      </c>
      <c r="E17" s="1122">
        <f t="shared" si="1"/>
        <v>5.165</v>
      </c>
      <c r="F17" s="1122">
        <f t="shared" si="1"/>
        <v>10.083</v>
      </c>
      <c r="G17" s="1122">
        <f t="shared" si="1"/>
        <v>40.805</v>
      </c>
      <c r="H17" s="1122">
        <f t="shared" si="1"/>
        <v>56.052999999999997</v>
      </c>
      <c r="I17" s="1130">
        <f t="shared" si="1"/>
        <v>4019.79</v>
      </c>
      <c r="J17" s="1130">
        <f t="shared" si="1"/>
        <v>3701.62</v>
      </c>
    </row>
    <row r="18" spans="1:18" ht="22.5" customHeight="1">
      <c r="A18" s="1507">
        <v>9</v>
      </c>
      <c r="B18" s="1136" t="s">
        <v>1958</v>
      </c>
      <c r="C18" s="1122">
        <f t="shared" ref="C18:J18" si="2">+C15+C17</f>
        <v>35872</v>
      </c>
      <c r="D18" s="1122">
        <f t="shared" si="2"/>
        <v>132951</v>
      </c>
      <c r="E18" s="1122">
        <f t="shared" si="2"/>
        <v>42.214000000000006</v>
      </c>
      <c r="F18" s="1122">
        <f t="shared" si="2"/>
        <v>75.60199999999999</v>
      </c>
      <c r="G18" s="1122">
        <f t="shared" si="2"/>
        <v>68.563999999999993</v>
      </c>
      <c r="H18" s="1122">
        <f t="shared" si="2"/>
        <v>186.38</v>
      </c>
      <c r="I18" s="1130">
        <f t="shared" si="2"/>
        <v>12211.75</v>
      </c>
      <c r="J18" s="1130">
        <f t="shared" si="2"/>
        <v>10082.94</v>
      </c>
    </row>
    <row r="19" spans="1:18" ht="18">
      <c r="A19" s="1111"/>
      <c r="B19" s="1139"/>
      <c r="C19" s="1113"/>
      <c r="D19" s="1113"/>
      <c r="E19" s="1113"/>
      <c r="F19" s="1113"/>
      <c r="G19" s="1113"/>
      <c r="H19" s="1113"/>
      <c r="I19" s="1113"/>
      <c r="J19" s="1134"/>
    </row>
    <row r="20" spans="1:18" ht="18">
      <c r="A20" s="1118" t="s">
        <v>1181</v>
      </c>
      <c r="B20" s="1159" t="s">
        <v>1964</v>
      </c>
      <c r="C20" s="1121" t="s">
        <v>611</v>
      </c>
      <c r="D20" s="1113"/>
      <c r="E20" s="1078"/>
      <c r="F20" s="1113"/>
      <c r="G20" s="1113"/>
      <c r="H20" s="1113"/>
      <c r="I20" s="1134"/>
      <c r="J20" s="1134"/>
    </row>
    <row r="21" spans="1:18" ht="18">
      <c r="A21" s="1111"/>
      <c r="B21" s="1139"/>
      <c r="C21" s="1117"/>
      <c r="D21" s="1113"/>
      <c r="E21" s="1839" t="s">
        <v>237</v>
      </c>
      <c r="F21" s="1839"/>
      <c r="G21" s="1839"/>
      <c r="H21" s="1113"/>
      <c r="I21" s="1134"/>
      <c r="J21" s="1134"/>
    </row>
    <row r="22" spans="1:18" ht="18" customHeight="1">
      <c r="A22" s="1832"/>
      <c r="B22" s="1833" t="s">
        <v>239</v>
      </c>
      <c r="C22" s="1833" t="s">
        <v>1956</v>
      </c>
      <c r="D22" s="1833" t="s">
        <v>1955</v>
      </c>
      <c r="E22" s="1123" t="s">
        <v>1954</v>
      </c>
      <c r="F22" s="1123"/>
      <c r="G22" s="1123"/>
      <c r="H22" s="1122"/>
      <c r="I22" s="1829" t="s">
        <v>2430</v>
      </c>
      <c r="J22" s="1830"/>
    </row>
    <row r="23" spans="1:18" s="1124" customFormat="1" ht="87.75" customHeight="1">
      <c r="A23" s="1832"/>
      <c r="B23" s="1833"/>
      <c r="C23" s="1833"/>
      <c r="D23" s="1833"/>
      <c r="E23" s="1508" t="s">
        <v>1645</v>
      </c>
      <c r="F23" s="1508" t="s">
        <v>820</v>
      </c>
      <c r="G23" s="1508" t="s">
        <v>1963</v>
      </c>
      <c r="H23" s="1508" t="s">
        <v>1950</v>
      </c>
      <c r="I23" s="1160" t="s">
        <v>1949</v>
      </c>
      <c r="J23" s="1160" t="s">
        <v>1948</v>
      </c>
    </row>
    <row r="24" spans="1:18" ht="18">
      <c r="A24" s="1507"/>
      <c r="B24" s="1508" t="s">
        <v>595</v>
      </c>
      <c r="C24" s="1122"/>
      <c r="D24" s="1122"/>
      <c r="E24" s="1122"/>
      <c r="F24" s="1122"/>
      <c r="G24" s="1122"/>
      <c r="H24" s="1122"/>
      <c r="I24" s="1158"/>
      <c r="J24" s="1158"/>
    </row>
    <row r="25" spans="1:18" ht="26.25" customHeight="1">
      <c r="A25" s="1507">
        <v>1</v>
      </c>
      <c r="B25" s="1126" t="s">
        <v>596</v>
      </c>
      <c r="C25" s="1122">
        <v>25276</v>
      </c>
      <c r="D25" s="1122">
        <v>19315</v>
      </c>
      <c r="E25" s="1122">
        <v>28.324999999999999</v>
      </c>
      <c r="F25" s="1122">
        <v>32.170999999999999</v>
      </c>
      <c r="G25" s="1128">
        <v>4.4000000000000039E-2</v>
      </c>
      <c r="H25" s="1123">
        <f>SUM(E25:G25)</f>
        <v>60.539999999999992</v>
      </c>
      <c r="I25" s="1130">
        <v>3610.2</v>
      </c>
      <c r="J25" s="1130">
        <v>2175.15</v>
      </c>
      <c r="K25" s="1131"/>
      <c r="L25" s="1132"/>
      <c r="M25" s="1133"/>
      <c r="N25" s="1134"/>
      <c r="O25" s="1134"/>
      <c r="P25" s="1113"/>
      <c r="Q25" s="1135"/>
      <c r="R25" s="1135"/>
    </row>
    <row r="26" spans="1:18" ht="26.25" customHeight="1">
      <c r="A26" s="1507">
        <v>2</v>
      </c>
      <c r="B26" s="1126" t="s">
        <v>597</v>
      </c>
      <c r="C26" s="1122">
        <v>6098</v>
      </c>
      <c r="D26" s="1122">
        <v>11307</v>
      </c>
      <c r="E26" s="1122">
        <v>6.5110000000000001</v>
      </c>
      <c r="F26" s="1122">
        <v>8.9920000000000009</v>
      </c>
      <c r="G26" s="1128">
        <v>0.25</v>
      </c>
      <c r="H26" s="1123">
        <f>SUM(E26:G26)</f>
        <v>15.753</v>
      </c>
      <c r="I26" s="1130">
        <v>981.26</v>
      </c>
      <c r="J26" s="1130">
        <v>609.55999999999995</v>
      </c>
      <c r="K26" s="1131"/>
      <c r="L26" s="1132"/>
      <c r="M26" s="1133"/>
      <c r="N26" s="1134"/>
      <c r="O26" s="1134"/>
      <c r="P26" s="1113"/>
      <c r="Q26" s="1135"/>
      <c r="R26" s="1135"/>
    </row>
    <row r="27" spans="1:18" ht="26.25" customHeight="1">
      <c r="A27" s="1507">
        <v>3</v>
      </c>
      <c r="B27" s="1126" t="s">
        <v>959</v>
      </c>
      <c r="C27" s="1122">
        <v>2426</v>
      </c>
      <c r="D27" s="1122">
        <v>6970</v>
      </c>
      <c r="E27" s="1122">
        <v>2.7120000000000002</v>
      </c>
      <c r="F27" s="1122">
        <v>3.8889999999999998</v>
      </c>
      <c r="G27" s="1128">
        <v>0.49</v>
      </c>
      <c r="H27" s="1123">
        <f>SUM(E27:G27)</f>
        <v>7.0910000000000002</v>
      </c>
      <c r="I27" s="1130">
        <v>454.38</v>
      </c>
      <c r="J27" s="1130">
        <v>291.48</v>
      </c>
      <c r="K27" s="1131"/>
      <c r="L27" s="1132"/>
      <c r="M27" s="1133"/>
      <c r="N27" s="1134"/>
      <c r="O27" s="1134"/>
      <c r="P27" s="1113"/>
      <c r="Q27" s="1135"/>
      <c r="R27" s="1135"/>
    </row>
    <row r="28" spans="1:18" ht="26.25" customHeight="1">
      <c r="A28" s="1507">
        <v>4</v>
      </c>
      <c r="B28" s="1126">
        <v>4</v>
      </c>
      <c r="C28" s="1122">
        <v>736</v>
      </c>
      <c r="D28" s="1122">
        <v>2889</v>
      </c>
      <c r="E28" s="1122">
        <v>0.84599999999999997</v>
      </c>
      <c r="F28" s="1122">
        <v>0.98799999999999999</v>
      </c>
      <c r="G28" s="1128">
        <v>0.89800000000000002</v>
      </c>
      <c r="H28" s="1123">
        <f>SUM(E28:G28)</f>
        <v>2.7320000000000002</v>
      </c>
      <c r="I28" s="1130">
        <v>182.16</v>
      </c>
      <c r="J28" s="1130">
        <v>118.79</v>
      </c>
      <c r="K28" s="1131"/>
      <c r="L28" s="1132"/>
      <c r="M28" s="1133"/>
      <c r="N28" s="1134"/>
      <c r="O28" s="1134"/>
      <c r="P28" s="1113"/>
      <c r="Q28" s="1135"/>
      <c r="R28" s="1135"/>
    </row>
    <row r="29" spans="1:18" ht="26.25" customHeight="1">
      <c r="A29" s="1507">
        <v>5</v>
      </c>
      <c r="B29" s="1136" t="s">
        <v>1941</v>
      </c>
      <c r="C29" s="1122">
        <v>2362</v>
      </c>
      <c r="D29" s="1122">
        <v>15638</v>
      </c>
      <c r="E29" s="1122">
        <v>2.5640000000000001</v>
      </c>
      <c r="F29" s="1122">
        <v>4.2549999999999999</v>
      </c>
      <c r="G29" s="1128">
        <v>1.829</v>
      </c>
      <c r="H29" s="1123">
        <f>SUM(E29:G29)</f>
        <v>8.6479999999999997</v>
      </c>
      <c r="I29" s="1130">
        <v>591.98</v>
      </c>
      <c r="J29" s="1130">
        <v>383.48</v>
      </c>
      <c r="K29" s="1131"/>
      <c r="L29" s="1132"/>
      <c r="M29" s="1133"/>
      <c r="N29" s="1134"/>
      <c r="O29" s="1134"/>
      <c r="P29" s="1113"/>
      <c r="Q29" s="1135"/>
      <c r="R29" s="1135"/>
    </row>
    <row r="30" spans="1:18" ht="26.25" customHeight="1">
      <c r="A30" s="1507">
        <v>6</v>
      </c>
      <c r="B30" s="1136" t="s">
        <v>1529</v>
      </c>
      <c r="C30" s="1123">
        <f t="shared" ref="C30:J30" si="3">SUM(C25:C29)</f>
        <v>36898</v>
      </c>
      <c r="D30" s="1123">
        <f t="shared" si="3"/>
        <v>56119</v>
      </c>
      <c r="E30" s="1123">
        <f t="shared" si="3"/>
        <v>40.957999999999998</v>
      </c>
      <c r="F30" s="1123">
        <f t="shared" si="3"/>
        <v>50.295000000000002</v>
      </c>
      <c r="G30" s="1123">
        <f t="shared" si="3"/>
        <v>3.5110000000000001</v>
      </c>
      <c r="H30" s="1123">
        <f t="shared" si="3"/>
        <v>94.763999999999982</v>
      </c>
      <c r="I30" s="1141">
        <f t="shared" si="3"/>
        <v>5819.98</v>
      </c>
      <c r="J30" s="1141">
        <f t="shared" si="3"/>
        <v>3578.46</v>
      </c>
    </row>
    <row r="31" spans="1:18" ht="39" customHeight="1">
      <c r="A31" s="1507">
        <v>7</v>
      </c>
      <c r="B31" s="1138" t="s">
        <v>1962</v>
      </c>
      <c r="C31" s="1122">
        <v>210</v>
      </c>
      <c r="D31" s="1122">
        <v>3448</v>
      </c>
      <c r="E31" s="1122">
        <v>0.20399999999999999</v>
      </c>
      <c r="F31" s="1122">
        <v>0.51100000000000001</v>
      </c>
      <c r="G31" s="1122">
        <v>3.0070000000000001</v>
      </c>
      <c r="H31" s="1123">
        <f>SUM(E31:G31)</f>
        <v>3.722</v>
      </c>
      <c r="I31" s="1130">
        <v>260.35000000000002</v>
      </c>
      <c r="J31" s="1130">
        <v>182.66</v>
      </c>
      <c r="K31" s="1131"/>
      <c r="L31" s="1132"/>
      <c r="M31" s="1133"/>
      <c r="N31" s="1134"/>
      <c r="O31" s="1134"/>
      <c r="P31" s="1113"/>
      <c r="Q31" s="1135"/>
      <c r="R31" s="1135"/>
    </row>
    <row r="32" spans="1:18" ht="24.75" customHeight="1">
      <c r="A32" s="1507">
        <v>8</v>
      </c>
      <c r="B32" s="1136" t="s">
        <v>1529</v>
      </c>
      <c r="C32" s="1122">
        <f t="shared" ref="C32:J32" si="4">+C31</f>
        <v>210</v>
      </c>
      <c r="D32" s="1122">
        <f t="shared" si="4"/>
        <v>3448</v>
      </c>
      <c r="E32" s="1122">
        <f t="shared" si="4"/>
        <v>0.20399999999999999</v>
      </c>
      <c r="F32" s="1122">
        <f t="shared" si="4"/>
        <v>0.51100000000000001</v>
      </c>
      <c r="G32" s="1122">
        <f t="shared" si="4"/>
        <v>3.0070000000000001</v>
      </c>
      <c r="H32" s="1122">
        <f t="shared" si="4"/>
        <v>3.722</v>
      </c>
      <c r="I32" s="1130">
        <f t="shared" si="4"/>
        <v>260.35000000000002</v>
      </c>
      <c r="J32" s="1130">
        <f t="shared" si="4"/>
        <v>182.66</v>
      </c>
    </row>
    <row r="33" spans="1:11" ht="24.75" customHeight="1">
      <c r="A33" s="1507">
        <v>9</v>
      </c>
      <c r="B33" s="1136" t="s">
        <v>1946</v>
      </c>
      <c r="C33" s="1123">
        <f t="shared" ref="C33:J33" si="5">+C30+C32</f>
        <v>37108</v>
      </c>
      <c r="D33" s="1123">
        <f t="shared" si="5"/>
        <v>59567</v>
      </c>
      <c r="E33" s="1123">
        <f t="shared" si="5"/>
        <v>41.161999999999999</v>
      </c>
      <c r="F33" s="1123">
        <f t="shared" si="5"/>
        <v>50.806000000000004</v>
      </c>
      <c r="G33" s="1123">
        <f t="shared" si="5"/>
        <v>6.5180000000000007</v>
      </c>
      <c r="H33" s="1123">
        <f t="shared" si="5"/>
        <v>98.485999999999976</v>
      </c>
      <c r="I33" s="1141">
        <f t="shared" si="5"/>
        <v>6080.33</v>
      </c>
      <c r="J33" s="1141">
        <f t="shared" si="5"/>
        <v>3761.12</v>
      </c>
      <c r="K33" s="1131"/>
    </row>
    <row r="34" spans="1:11" ht="24.75" customHeight="1">
      <c r="A34" s="1507"/>
      <c r="B34" s="1161"/>
      <c r="C34" s="1122"/>
      <c r="D34" s="1122"/>
      <c r="E34" s="1122"/>
      <c r="F34" s="1122"/>
      <c r="G34" s="1122"/>
      <c r="H34" s="1122"/>
      <c r="I34" s="1122"/>
      <c r="J34" s="1122"/>
    </row>
    <row r="35" spans="1:11" ht="24.75" customHeight="1">
      <c r="A35" s="1507"/>
      <c r="B35" s="1144" t="s">
        <v>1945</v>
      </c>
      <c r="C35" s="1123">
        <f t="shared" ref="C35:J35" si="6">+C18+C33</f>
        <v>72980</v>
      </c>
      <c r="D35" s="1123">
        <f t="shared" si="6"/>
        <v>192518</v>
      </c>
      <c r="E35" s="1123">
        <f t="shared" si="6"/>
        <v>83.376000000000005</v>
      </c>
      <c r="F35" s="1123">
        <f t="shared" si="6"/>
        <v>126.40799999999999</v>
      </c>
      <c r="G35" s="1129">
        <f t="shared" si="6"/>
        <v>75.081999999999994</v>
      </c>
      <c r="H35" s="1123">
        <f t="shared" si="6"/>
        <v>284.86599999999999</v>
      </c>
      <c r="I35" s="1141">
        <f t="shared" si="6"/>
        <v>18292.080000000002</v>
      </c>
      <c r="J35" s="1141">
        <f t="shared" si="6"/>
        <v>13844.060000000001</v>
      </c>
    </row>
    <row r="36" spans="1:11" ht="18" customHeight="1">
      <c r="A36" s="1111"/>
      <c r="B36" s="1139"/>
      <c r="C36" s="1113"/>
      <c r="D36" s="1113"/>
      <c r="E36" s="732"/>
      <c r="F36" s="732"/>
      <c r="G36" s="732"/>
      <c r="H36" s="1113"/>
      <c r="I36" s="1113"/>
      <c r="J36" s="1145"/>
    </row>
    <row r="37" spans="1:11" ht="18" customHeight="1">
      <c r="A37" s="1111"/>
      <c r="B37" s="1121" t="s">
        <v>1961</v>
      </c>
      <c r="C37" s="1117"/>
      <c r="D37" s="1117"/>
      <c r="E37" s="1115"/>
      <c r="F37" s="1115"/>
      <c r="G37" s="1115"/>
      <c r="H37" s="1115"/>
      <c r="I37" s="1115"/>
      <c r="J37" s="1115"/>
      <c r="K37" s="1153"/>
    </row>
    <row r="38" spans="1:11" ht="54" customHeight="1">
      <c r="A38" s="1507"/>
      <c r="B38" s="1146"/>
      <c r="C38" s="1834" t="s">
        <v>1105</v>
      </c>
      <c r="D38" s="1834"/>
      <c r="E38" s="1834" t="s">
        <v>285</v>
      </c>
      <c r="F38" s="1834"/>
      <c r="G38" s="1836" t="s">
        <v>1943</v>
      </c>
      <c r="H38" s="1837"/>
      <c r="I38" s="1829" t="s">
        <v>816</v>
      </c>
      <c r="J38" s="1830"/>
    </row>
    <row r="39" spans="1:11" ht="26.25" customHeight="1">
      <c r="A39" s="1507"/>
      <c r="B39" s="1136"/>
      <c r="C39" s="1147" t="s">
        <v>236</v>
      </c>
      <c r="D39" s="1147" t="s">
        <v>611</v>
      </c>
      <c r="E39" s="1147" t="s">
        <v>236</v>
      </c>
      <c r="F39" s="1147" t="s">
        <v>611</v>
      </c>
      <c r="G39" s="1147" t="s">
        <v>236</v>
      </c>
      <c r="H39" s="1147" t="s">
        <v>611</v>
      </c>
      <c r="I39" s="1147" t="s">
        <v>236</v>
      </c>
      <c r="J39" s="1147" t="s">
        <v>611</v>
      </c>
    </row>
    <row r="40" spans="1:11" ht="26.25" customHeight="1">
      <c r="A40" s="1507"/>
      <c r="B40" s="1508" t="s">
        <v>595</v>
      </c>
      <c r="C40" s="1122"/>
      <c r="D40" s="1122"/>
      <c r="E40" s="1122"/>
      <c r="F40" s="1122"/>
      <c r="G40" s="1122"/>
      <c r="H40" s="1122"/>
      <c r="I40" s="1122"/>
      <c r="J40" s="1122"/>
    </row>
    <row r="41" spans="1:11" ht="26.25" customHeight="1">
      <c r="A41" s="1507">
        <v>1</v>
      </c>
      <c r="B41" s="1126" t="s">
        <v>596</v>
      </c>
      <c r="C41" s="1122">
        <v>18161</v>
      </c>
      <c r="D41" s="1122">
        <v>21566</v>
      </c>
      <c r="E41" s="1122">
        <v>124</v>
      </c>
      <c r="F41" s="1122">
        <v>465</v>
      </c>
      <c r="G41" s="1122">
        <v>2269</v>
      </c>
      <c r="H41" s="1122">
        <v>3245</v>
      </c>
      <c r="I41" s="1122">
        <f t="shared" ref="I41:J45" si="7">+C41+E41+G41</f>
        <v>20554</v>
      </c>
      <c r="J41" s="1122">
        <f t="shared" si="7"/>
        <v>25276</v>
      </c>
    </row>
    <row r="42" spans="1:11" ht="26.25" customHeight="1">
      <c r="A42" s="1507">
        <v>2</v>
      </c>
      <c r="B42" s="1126" t="s">
        <v>597</v>
      </c>
      <c r="C42" s="1122">
        <v>4283</v>
      </c>
      <c r="D42" s="1122">
        <v>5563</v>
      </c>
      <c r="E42" s="1122">
        <v>12</v>
      </c>
      <c r="F42" s="1122">
        <v>20</v>
      </c>
      <c r="G42" s="1122">
        <v>329</v>
      </c>
      <c r="H42" s="1122">
        <v>515</v>
      </c>
      <c r="I42" s="1122">
        <f t="shared" si="7"/>
        <v>4624</v>
      </c>
      <c r="J42" s="1122">
        <f t="shared" si="7"/>
        <v>6098</v>
      </c>
    </row>
    <row r="43" spans="1:11" ht="26.25" customHeight="1">
      <c r="A43" s="1507">
        <v>3</v>
      </c>
      <c r="B43" s="1126" t="s">
        <v>959</v>
      </c>
      <c r="C43" s="1122">
        <v>2485</v>
      </c>
      <c r="D43" s="1122">
        <v>2233</v>
      </c>
      <c r="E43" s="1122">
        <v>4</v>
      </c>
      <c r="F43" s="1122">
        <v>9</v>
      </c>
      <c r="G43" s="1122">
        <v>105</v>
      </c>
      <c r="H43" s="1122">
        <v>184</v>
      </c>
      <c r="I43" s="1122">
        <f t="shared" si="7"/>
        <v>2594</v>
      </c>
      <c r="J43" s="1122">
        <f t="shared" si="7"/>
        <v>2426</v>
      </c>
    </row>
    <row r="44" spans="1:11" ht="26.25" customHeight="1">
      <c r="A44" s="1507">
        <v>4</v>
      </c>
      <c r="B44" s="1126">
        <v>4</v>
      </c>
      <c r="C44" s="1122">
        <v>878</v>
      </c>
      <c r="D44" s="1122">
        <v>695</v>
      </c>
      <c r="E44" s="1122">
        <v>0</v>
      </c>
      <c r="F44" s="1122">
        <v>0</v>
      </c>
      <c r="G44" s="1122">
        <v>44</v>
      </c>
      <c r="H44" s="1122">
        <v>41</v>
      </c>
      <c r="I44" s="1122">
        <f t="shared" si="7"/>
        <v>922</v>
      </c>
      <c r="J44" s="1122">
        <f t="shared" si="7"/>
        <v>736</v>
      </c>
    </row>
    <row r="45" spans="1:11" ht="26.25" customHeight="1">
      <c r="A45" s="1507">
        <v>5</v>
      </c>
      <c r="B45" s="1136" t="s">
        <v>1941</v>
      </c>
      <c r="C45" s="1122">
        <v>6998</v>
      </c>
      <c r="D45" s="1122">
        <v>2470</v>
      </c>
      <c r="E45" s="1122">
        <v>0</v>
      </c>
      <c r="F45" s="1122">
        <v>0</v>
      </c>
      <c r="G45" s="1122">
        <v>180</v>
      </c>
      <c r="H45" s="1122">
        <v>102</v>
      </c>
      <c r="I45" s="1122">
        <f t="shared" si="7"/>
        <v>7178</v>
      </c>
      <c r="J45" s="1122">
        <f t="shared" si="7"/>
        <v>2572</v>
      </c>
    </row>
    <row r="46" spans="1:11" ht="26.25" customHeight="1">
      <c r="A46" s="1507">
        <v>6</v>
      </c>
      <c r="B46" s="1148" t="s">
        <v>816</v>
      </c>
      <c r="C46" s="1123">
        <f t="shared" ref="C46:J46" si="8">SUM(C41:C45)</f>
        <v>32805</v>
      </c>
      <c r="D46" s="1123">
        <f t="shared" si="8"/>
        <v>32527</v>
      </c>
      <c r="E46" s="1123">
        <f t="shared" si="8"/>
        <v>140</v>
      </c>
      <c r="F46" s="1123">
        <f t="shared" si="8"/>
        <v>494</v>
      </c>
      <c r="G46" s="1123">
        <f t="shared" si="8"/>
        <v>2927</v>
      </c>
      <c r="H46" s="1123">
        <f t="shared" si="8"/>
        <v>4087</v>
      </c>
      <c r="I46" s="1123">
        <f t="shared" si="8"/>
        <v>35872</v>
      </c>
      <c r="J46" s="1123">
        <f t="shared" si="8"/>
        <v>37108</v>
      </c>
    </row>
    <row r="47" spans="1:11" ht="18">
      <c r="A47" s="1149"/>
      <c r="B47" s="1150"/>
      <c r="C47" s="1115"/>
      <c r="D47" s="1115"/>
      <c r="F47" s="1115"/>
      <c r="G47" s="1115"/>
      <c r="H47" s="1115"/>
      <c r="I47" s="1115"/>
      <c r="J47" s="1115"/>
    </row>
  </sheetData>
  <mergeCells count="17">
    <mergeCell ref="E21:G21"/>
    <mergeCell ref="G38:H38"/>
    <mergeCell ref="I7:J7"/>
    <mergeCell ref="I22:J22"/>
    <mergeCell ref="A3:J3"/>
    <mergeCell ref="I38:J38"/>
    <mergeCell ref="A22:A23"/>
    <mergeCell ref="B22:B23"/>
    <mergeCell ref="C22:C23"/>
    <mergeCell ref="D22:D23"/>
    <mergeCell ref="C38:D38"/>
    <mergeCell ref="E38:F38"/>
    <mergeCell ref="E6:G6"/>
    <mergeCell ref="A7:A8"/>
    <mergeCell ref="B7:B8"/>
    <mergeCell ref="C7:C8"/>
    <mergeCell ref="D7:D8"/>
  </mergeCells>
  <printOptions horizontalCentered="1"/>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sheetPr>
    <tabColor rgb="FF00B050"/>
    <pageSetUpPr fitToPage="1"/>
  </sheetPr>
  <dimension ref="A1:R72"/>
  <sheetViews>
    <sheetView view="pageBreakPreview" zoomScale="80" zoomScaleNormal="75" zoomScaleSheetLayoutView="80" workbookViewId="0">
      <selection activeCell="M42" sqref="M42"/>
    </sheetView>
  </sheetViews>
  <sheetFormatPr defaultColWidth="14.7109375" defaultRowHeight="15"/>
  <cols>
    <col min="1" max="1" width="6" style="1510" customWidth="1"/>
    <col min="2" max="2" width="39.85546875" style="1152" customWidth="1"/>
    <col min="3" max="3" width="15.28515625" style="1114" customWidth="1"/>
    <col min="4" max="4" width="13.7109375" style="1114" customWidth="1"/>
    <col min="5" max="6" width="12.5703125" style="1114" customWidth="1"/>
    <col min="7" max="7" width="13.140625" style="1114" customWidth="1"/>
    <col min="8" max="10" width="12.5703125" style="1114" customWidth="1"/>
    <col min="11" max="16384" width="14.7109375" style="1114"/>
  </cols>
  <sheetData>
    <row r="1" spans="1:18" ht="18">
      <c r="A1" s="1111"/>
      <c r="B1" s="1112" t="s">
        <v>1966</v>
      </c>
      <c r="C1" s="1113"/>
      <c r="D1" s="1113"/>
      <c r="E1" s="1113"/>
      <c r="F1" s="1113"/>
      <c r="G1" s="1113"/>
      <c r="H1" s="1113"/>
      <c r="I1" s="1081" t="s">
        <v>242</v>
      </c>
      <c r="J1" s="1101" t="s">
        <v>1965</v>
      </c>
    </row>
    <row r="2" spans="1:18" ht="18">
      <c r="A2" s="1111"/>
      <c r="B2" s="1114"/>
      <c r="C2" s="1115"/>
      <c r="D2" s="1115"/>
      <c r="E2" s="1115"/>
      <c r="F2" s="1115"/>
      <c r="G2" s="1115"/>
      <c r="H2" s="1115"/>
      <c r="I2" s="1115"/>
      <c r="J2" s="1113"/>
    </row>
    <row r="3" spans="1:18" ht="31.5" customHeight="1">
      <c r="A3" s="1838" t="s">
        <v>4074</v>
      </c>
      <c r="B3" s="1838"/>
      <c r="C3" s="1838"/>
      <c r="D3" s="1838"/>
      <c r="E3" s="1838"/>
      <c r="F3" s="1838"/>
      <c r="G3" s="1838"/>
      <c r="H3" s="1838"/>
      <c r="I3" s="1838"/>
      <c r="J3" s="1838"/>
    </row>
    <row r="4" spans="1:18" ht="18">
      <c r="A4" s="1111"/>
      <c r="B4" s="1117" t="s">
        <v>1067</v>
      </c>
      <c r="C4" s="1115"/>
      <c r="D4" s="1115"/>
      <c r="E4" s="1115"/>
      <c r="F4" s="1115"/>
      <c r="G4" s="1115"/>
      <c r="H4" s="1115"/>
      <c r="I4" s="1115"/>
      <c r="J4" s="1113"/>
    </row>
    <row r="5" spans="1:18" ht="18">
      <c r="A5" s="1118" t="s">
        <v>244</v>
      </c>
      <c r="B5" s="1157" t="s">
        <v>1964</v>
      </c>
      <c r="C5" s="1120" t="s">
        <v>236</v>
      </c>
      <c r="D5" s="1115"/>
      <c r="F5" s="1115"/>
      <c r="G5" s="1115"/>
      <c r="H5" s="1115"/>
      <c r="I5" s="1115"/>
      <c r="J5" s="1113"/>
    </row>
    <row r="6" spans="1:18" ht="18">
      <c r="A6" s="1111"/>
      <c r="B6" s="1113"/>
      <c r="C6" s="1117"/>
      <c r="D6" s="1113"/>
      <c r="E6" s="1839" t="s">
        <v>237</v>
      </c>
      <c r="F6" s="1839"/>
      <c r="G6" s="1839"/>
      <c r="H6" s="1113"/>
    </row>
    <row r="7" spans="1:18" ht="18" customHeight="1">
      <c r="A7" s="1832"/>
      <c r="B7" s="1833" t="s">
        <v>239</v>
      </c>
      <c r="C7" s="1833" t="s">
        <v>1956</v>
      </c>
      <c r="D7" s="1833" t="s">
        <v>1955</v>
      </c>
      <c r="E7" s="1123" t="s">
        <v>1954</v>
      </c>
      <c r="F7" s="1123"/>
      <c r="G7" s="1123"/>
      <c r="H7" s="1122"/>
      <c r="I7" s="1829" t="s">
        <v>2430</v>
      </c>
      <c r="J7" s="1830"/>
    </row>
    <row r="8" spans="1:18" s="1124" customFormat="1" ht="78.75" customHeight="1">
      <c r="A8" s="1832"/>
      <c r="B8" s="1833"/>
      <c r="C8" s="1833"/>
      <c r="D8" s="1833"/>
      <c r="E8" s="1508" t="s">
        <v>1645</v>
      </c>
      <c r="F8" s="1508" t="s">
        <v>820</v>
      </c>
      <c r="G8" s="1508" t="s">
        <v>1963</v>
      </c>
      <c r="H8" s="1508" t="s">
        <v>1950</v>
      </c>
      <c r="I8" s="1508" t="s">
        <v>1949</v>
      </c>
      <c r="J8" s="1508" t="s">
        <v>1948</v>
      </c>
    </row>
    <row r="9" spans="1:18" ht="22.5" customHeight="1">
      <c r="A9" s="1507"/>
      <c r="B9" s="1508" t="s">
        <v>595</v>
      </c>
      <c r="C9" s="1122"/>
      <c r="D9" s="1122"/>
      <c r="E9" s="1122"/>
      <c r="F9" s="1122"/>
      <c r="G9" s="1122"/>
      <c r="H9" s="1122"/>
      <c r="I9" s="1158"/>
      <c r="J9" s="1158"/>
    </row>
    <row r="10" spans="1:18" ht="22.5" customHeight="1">
      <c r="A10" s="1507">
        <v>1</v>
      </c>
      <c r="B10" s="1126" t="s">
        <v>596</v>
      </c>
      <c r="C10" s="1122">
        <v>20887</v>
      </c>
      <c r="D10" s="1122">
        <v>14157</v>
      </c>
      <c r="E10" s="1122">
        <v>12.928000000000001</v>
      </c>
      <c r="F10" s="1122">
        <v>23.872</v>
      </c>
      <c r="G10" s="1128">
        <v>0.27800000000000002</v>
      </c>
      <c r="H10" s="1123">
        <f>SUM(E10:G10)</f>
        <v>37.077999999999996</v>
      </c>
      <c r="I10" s="1130">
        <v>2271.17</v>
      </c>
      <c r="J10" s="1130">
        <v>1398.36</v>
      </c>
      <c r="K10" s="1131"/>
      <c r="L10" s="1132"/>
      <c r="M10" s="1133"/>
      <c r="N10" s="1134"/>
      <c r="O10" s="1134"/>
      <c r="P10" s="1113"/>
      <c r="Q10" s="1135"/>
      <c r="R10" s="1135"/>
    </row>
    <row r="11" spans="1:18" ht="22.5" customHeight="1">
      <c r="A11" s="1507">
        <v>2</v>
      </c>
      <c r="B11" s="1126" t="s">
        <v>597</v>
      </c>
      <c r="C11" s="1122">
        <v>4895</v>
      </c>
      <c r="D11" s="1122">
        <v>9097</v>
      </c>
      <c r="E11" s="1122">
        <v>2.9180000000000001</v>
      </c>
      <c r="F11" s="1122">
        <v>5.9130000000000003</v>
      </c>
      <c r="G11" s="1128">
        <v>0.81200000000000006</v>
      </c>
      <c r="H11" s="1123">
        <f>SUM(E11:G11)</f>
        <v>9.6429999999999989</v>
      </c>
      <c r="I11" s="1130">
        <v>609.54999999999995</v>
      </c>
      <c r="J11" s="1130">
        <v>375.16</v>
      </c>
      <c r="K11" s="1131"/>
      <c r="L11" s="1132"/>
      <c r="M11" s="1133"/>
      <c r="N11" s="1134"/>
      <c r="O11" s="1134"/>
      <c r="P11" s="1113"/>
      <c r="Q11" s="1135"/>
      <c r="R11" s="1135"/>
    </row>
    <row r="12" spans="1:18" ht="22.5" customHeight="1">
      <c r="A12" s="1507">
        <v>3</v>
      </c>
      <c r="B12" s="1126" t="s">
        <v>959</v>
      </c>
      <c r="C12" s="1122">
        <v>2745</v>
      </c>
      <c r="D12" s="1122">
        <v>7865</v>
      </c>
      <c r="E12" s="1122">
        <v>1.68</v>
      </c>
      <c r="F12" s="1122">
        <v>2.6110000000000002</v>
      </c>
      <c r="G12" s="1128">
        <v>0.77200000000000002</v>
      </c>
      <c r="H12" s="1129">
        <f>SUM(E12:G12)</f>
        <v>5.0630000000000006</v>
      </c>
      <c r="I12" s="1130">
        <v>325.98</v>
      </c>
      <c r="J12" s="1130">
        <v>234.66</v>
      </c>
      <c r="K12" s="1131"/>
      <c r="L12" s="1132"/>
      <c r="M12" s="1133"/>
      <c r="N12" s="1134"/>
      <c r="O12" s="1134"/>
      <c r="P12" s="1113"/>
      <c r="Q12" s="1135"/>
      <c r="R12" s="1135"/>
    </row>
    <row r="13" spans="1:18" ht="22.5" customHeight="1">
      <c r="A13" s="1507">
        <v>4</v>
      </c>
      <c r="B13" s="1126">
        <v>4</v>
      </c>
      <c r="C13" s="1122">
        <v>979</v>
      </c>
      <c r="D13" s="1122">
        <v>3784</v>
      </c>
      <c r="E13" s="1122">
        <v>0.57999999999999996</v>
      </c>
      <c r="F13" s="1122">
        <v>1.1990000000000001</v>
      </c>
      <c r="G13" s="1128">
        <v>1.0350000000000001</v>
      </c>
      <c r="H13" s="1123">
        <f>SUM(E13:G13)</f>
        <v>2.8140000000000001</v>
      </c>
      <c r="I13" s="1130">
        <v>187.58</v>
      </c>
      <c r="J13" s="1130">
        <v>134.21</v>
      </c>
      <c r="K13" s="1131"/>
      <c r="L13" s="1132"/>
      <c r="M13" s="1133"/>
      <c r="N13" s="1134"/>
      <c r="O13" s="1134"/>
      <c r="P13" s="1113"/>
      <c r="Q13" s="1135"/>
      <c r="R13" s="1135"/>
    </row>
    <row r="14" spans="1:18" ht="22.5" customHeight="1">
      <c r="A14" s="1507">
        <v>5</v>
      </c>
      <c r="B14" s="1136" t="s">
        <v>1941</v>
      </c>
      <c r="C14" s="1122">
        <v>2943</v>
      </c>
      <c r="D14" s="1122">
        <v>19547</v>
      </c>
      <c r="E14" s="1122">
        <v>1.9750000000000001</v>
      </c>
      <c r="F14" s="1122">
        <v>3.322000000000001</v>
      </c>
      <c r="G14" s="1128">
        <v>7.5839999999999996</v>
      </c>
      <c r="H14" s="1123">
        <f>SUM(E14:G14)</f>
        <v>12.881</v>
      </c>
      <c r="I14" s="1130">
        <v>886.92</v>
      </c>
      <c r="J14" s="1130">
        <v>702.04</v>
      </c>
      <c r="K14" s="1131"/>
      <c r="L14" s="1132"/>
      <c r="M14" s="1133"/>
      <c r="N14" s="1134"/>
      <c r="O14" s="1134"/>
      <c r="P14" s="1113"/>
      <c r="Q14" s="1135"/>
      <c r="R14" s="1135"/>
    </row>
    <row r="15" spans="1:18" ht="22.5" customHeight="1">
      <c r="A15" s="1507">
        <v>6</v>
      </c>
      <c r="B15" s="1136" t="s">
        <v>1529</v>
      </c>
      <c r="C15" s="1123">
        <f t="shared" ref="C15:J15" si="0">SUM(C10:C14)</f>
        <v>32449</v>
      </c>
      <c r="D15" s="1123">
        <f t="shared" si="0"/>
        <v>54450</v>
      </c>
      <c r="E15" s="1123">
        <f t="shared" si="0"/>
        <v>20.081</v>
      </c>
      <c r="F15" s="1123">
        <f t="shared" si="0"/>
        <v>36.917000000000002</v>
      </c>
      <c r="G15" s="1123">
        <f t="shared" si="0"/>
        <v>10.481</v>
      </c>
      <c r="H15" s="1123">
        <f t="shared" si="0"/>
        <v>67.478999999999999</v>
      </c>
      <c r="I15" s="1141">
        <f t="shared" si="0"/>
        <v>4281.2</v>
      </c>
      <c r="J15" s="1141">
        <f t="shared" si="0"/>
        <v>2844.43</v>
      </c>
    </row>
    <row r="16" spans="1:18" ht="36.75" customHeight="1">
      <c r="A16" s="1507">
        <v>7</v>
      </c>
      <c r="B16" s="1138" t="s">
        <v>1962</v>
      </c>
      <c r="C16" s="1122">
        <v>4577</v>
      </c>
      <c r="D16" s="1122">
        <v>85047</v>
      </c>
      <c r="E16" s="1122">
        <v>2.7309999999999999</v>
      </c>
      <c r="F16" s="1122">
        <v>6.1840000000000002</v>
      </c>
      <c r="G16" s="1122">
        <v>33.061</v>
      </c>
      <c r="H16" s="1123">
        <f>SUM(E16:G16)</f>
        <v>41.975999999999999</v>
      </c>
      <c r="I16" s="1130">
        <v>3018.3700000000008</v>
      </c>
      <c r="J16" s="1130">
        <v>2419.29</v>
      </c>
      <c r="K16" s="1131"/>
      <c r="L16" s="1132"/>
      <c r="M16" s="1133"/>
      <c r="N16" s="1134"/>
      <c r="O16" s="1134"/>
      <c r="P16" s="1113"/>
      <c r="Q16" s="1135"/>
      <c r="R16" s="1135"/>
    </row>
    <row r="17" spans="1:18" ht="22.5" customHeight="1">
      <c r="A17" s="1507">
        <v>8</v>
      </c>
      <c r="B17" s="1136" t="s">
        <v>1529</v>
      </c>
      <c r="C17" s="1122">
        <f t="shared" ref="C17:J17" si="1">+C16</f>
        <v>4577</v>
      </c>
      <c r="D17" s="1122">
        <f t="shared" si="1"/>
        <v>85047</v>
      </c>
      <c r="E17" s="1122">
        <f t="shared" si="1"/>
        <v>2.7309999999999999</v>
      </c>
      <c r="F17" s="1122">
        <f t="shared" si="1"/>
        <v>6.1840000000000002</v>
      </c>
      <c r="G17" s="1122">
        <f t="shared" si="1"/>
        <v>33.061</v>
      </c>
      <c r="H17" s="1122">
        <f t="shared" si="1"/>
        <v>41.975999999999999</v>
      </c>
      <c r="I17" s="1130">
        <f t="shared" si="1"/>
        <v>3018.3700000000008</v>
      </c>
      <c r="J17" s="1130">
        <f t="shared" si="1"/>
        <v>2419.29</v>
      </c>
    </row>
    <row r="18" spans="1:18" ht="22.5" customHeight="1">
      <c r="A18" s="1507">
        <v>9</v>
      </c>
      <c r="B18" s="1136" t="s">
        <v>1958</v>
      </c>
      <c r="C18" s="1122">
        <f t="shared" ref="C18:J18" si="2">+C15+C17</f>
        <v>37026</v>
      </c>
      <c r="D18" s="1122">
        <f t="shared" si="2"/>
        <v>139497</v>
      </c>
      <c r="E18" s="1122">
        <f t="shared" si="2"/>
        <v>22.811999999999998</v>
      </c>
      <c r="F18" s="1122">
        <f t="shared" si="2"/>
        <v>43.100999999999999</v>
      </c>
      <c r="G18" s="1122">
        <f t="shared" si="2"/>
        <v>43.542000000000002</v>
      </c>
      <c r="H18" s="1122">
        <f t="shared" si="2"/>
        <v>109.455</v>
      </c>
      <c r="I18" s="1130">
        <f t="shared" si="2"/>
        <v>7299.5700000000006</v>
      </c>
      <c r="J18" s="1130">
        <f t="shared" si="2"/>
        <v>5263.7199999999993</v>
      </c>
      <c r="K18" s="1131"/>
    </row>
    <row r="19" spans="1:18" ht="18">
      <c r="A19" s="1111"/>
      <c r="B19" s="1139"/>
      <c r="C19" s="1113"/>
      <c r="D19" s="1113"/>
      <c r="E19" s="1113"/>
      <c r="F19" s="1113"/>
      <c r="G19" s="1113"/>
      <c r="H19" s="1113"/>
      <c r="I19" s="1134"/>
      <c r="J19" s="1134"/>
    </row>
    <row r="20" spans="1:18" ht="18">
      <c r="A20" s="1118" t="s">
        <v>1181</v>
      </c>
      <c r="B20" s="1159" t="s">
        <v>1964</v>
      </c>
      <c r="C20" s="1121" t="s">
        <v>611</v>
      </c>
      <c r="D20" s="1113"/>
      <c r="E20" s="1078"/>
      <c r="F20" s="1078"/>
      <c r="G20" s="1078"/>
      <c r="H20" s="1113"/>
      <c r="I20" s="1134"/>
      <c r="J20" s="1134"/>
    </row>
    <row r="21" spans="1:18" ht="18">
      <c r="A21" s="1111"/>
      <c r="B21" s="1139"/>
      <c r="C21" s="1117"/>
      <c r="D21" s="1113"/>
      <c r="E21" s="1839" t="s">
        <v>237</v>
      </c>
      <c r="F21" s="1839"/>
      <c r="G21" s="1839"/>
      <c r="H21" s="1113"/>
      <c r="I21" s="1134"/>
      <c r="J21" s="1134"/>
    </row>
    <row r="22" spans="1:18" ht="18" customHeight="1">
      <c r="A22" s="1832"/>
      <c r="B22" s="1833" t="s">
        <v>239</v>
      </c>
      <c r="C22" s="1833" t="s">
        <v>1956</v>
      </c>
      <c r="D22" s="1833" t="s">
        <v>1955</v>
      </c>
      <c r="E22" s="1123" t="s">
        <v>1954</v>
      </c>
      <c r="F22" s="1123"/>
      <c r="G22" s="1123"/>
      <c r="H22" s="1122"/>
      <c r="I22" s="1829" t="s">
        <v>2430</v>
      </c>
      <c r="J22" s="1830"/>
    </row>
    <row r="23" spans="1:18" s="1124" customFormat="1" ht="87.75" customHeight="1">
      <c r="A23" s="1832"/>
      <c r="B23" s="1833"/>
      <c r="C23" s="1833"/>
      <c r="D23" s="1833"/>
      <c r="E23" s="1508" t="s">
        <v>1645</v>
      </c>
      <c r="F23" s="1508" t="s">
        <v>820</v>
      </c>
      <c r="G23" s="1508" t="s">
        <v>1963</v>
      </c>
      <c r="H23" s="1508" t="s">
        <v>1950</v>
      </c>
      <c r="I23" s="1160" t="s">
        <v>1949</v>
      </c>
      <c r="J23" s="1160" t="s">
        <v>1948</v>
      </c>
    </row>
    <row r="24" spans="1:18" ht="24" customHeight="1">
      <c r="A24" s="1507"/>
      <c r="B24" s="1508" t="s">
        <v>595</v>
      </c>
      <c r="C24" s="1122"/>
      <c r="D24" s="1122"/>
      <c r="E24" s="1122"/>
      <c r="F24" s="1122"/>
      <c r="G24" s="1122"/>
      <c r="H24" s="1122"/>
      <c r="I24" s="1158"/>
      <c r="J24" s="1158"/>
    </row>
    <row r="25" spans="1:18" ht="24" customHeight="1">
      <c r="A25" s="1507">
        <v>1</v>
      </c>
      <c r="B25" s="1126" t="s">
        <v>596</v>
      </c>
      <c r="C25" s="1122">
        <v>27387</v>
      </c>
      <c r="D25" s="1122">
        <v>20287</v>
      </c>
      <c r="E25" s="1122">
        <v>16.562000000000001</v>
      </c>
      <c r="F25" s="1122">
        <v>10.541</v>
      </c>
      <c r="G25" s="1128">
        <v>1.4E-2</v>
      </c>
      <c r="H25" s="1123">
        <f>SUM(E25:G25)</f>
        <v>27.117000000000001</v>
      </c>
      <c r="I25" s="1130">
        <v>1604.12</v>
      </c>
      <c r="J25" s="1130">
        <v>786.42</v>
      </c>
      <c r="K25" s="1131"/>
      <c r="L25" s="1132"/>
      <c r="M25" s="1133"/>
      <c r="N25" s="1134"/>
      <c r="O25" s="1134"/>
      <c r="P25" s="1113"/>
      <c r="Q25" s="1135"/>
      <c r="R25" s="1135"/>
    </row>
    <row r="26" spans="1:18" ht="24" customHeight="1">
      <c r="A26" s="1507">
        <v>2</v>
      </c>
      <c r="B26" s="1126" t="s">
        <v>597</v>
      </c>
      <c r="C26" s="1122">
        <v>6652</v>
      </c>
      <c r="D26" s="1122">
        <v>12288</v>
      </c>
      <c r="E26" s="1122">
        <v>3.7919999999999998</v>
      </c>
      <c r="F26" s="1122">
        <v>6.1020000000000003</v>
      </c>
      <c r="G26" s="1128">
        <v>0.35499999999999998</v>
      </c>
      <c r="H26" s="1123">
        <f>SUM(E26:G26)</f>
        <v>10.249000000000001</v>
      </c>
      <c r="I26" s="1130">
        <v>643.54999999999995</v>
      </c>
      <c r="J26" s="1130">
        <v>335.42</v>
      </c>
      <c r="K26" s="1131"/>
      <c r="L26" s="1132"/>
      <c r="M26" s="1133"/>
      <c r="N26" s="1134"/>
      <c r="O26" s="1134"/>
      <c r="P26" s="1113"/>
      <c r="Q26" s="1135"/>
      <c r="R26" s="1135"/>
    </row>
    <row r="27" spans="1:18" ht="24" customHeight="1">
      <c r="A27" s="1507">
        <v>3</v>
      </c>
      <c r="B27" s="1126" t="s">
        <v>959</v>
      </c>
      <c r="C27" s="1122">
        <v>2681</v>
      </c>
      <c r="D27" s="1122">
        <v>7683</v>
      </c>
      <c r="E27" s="1122">
        <v>1.651</v>
      </c>
      <c r="F27" s="1122">
        <v>1.71</v>
      </c>
      <c r="G27" s="1128">
        <v>0.27400000000000002</v>
      </c>
      <c r="H27" s="1123">
        <f>SUM(E27:G27)</f>
        <v>3.6349999999999998</v>
      </c>
      <c r="I27" s="1130">
        <v>231.72</v>
      </c>
      <c r="J27" s="1130">
        <v>127.25</v>
      </c>
      <c r="K27" s="1131"/>
      <c r="L27" s="1132"/>
      <c r="M27" s="1133"/>
      <c r="N27" s="1134"/>
      <c r="O27" s="1134"/>
      <c r="P27" s="1113"/>
      <c r="Q27" s="1135"/>
      <c r="R27" s="1135"/>
    </row>
    <row r="28" spans="1:18" ht="24" customHeight="1">
      <c r="A28" s="1507">
        <v>4</v>
      </c>
      <c r="B28" s="1126">
        <v>4</v>
      </c>
      <c r="C28" s="1122">
        <v>835</v>
      </c>
      <c r="D28" s="1122">
        <v>3231</v>
      </c>
      <c r="E28" s="1122">
        <v>0.504</v>
      </c>
      <c r="F28" s="1122">
        <v>0.61599999999999999</v>
      </c>
      <c r="G28" s="1128">
        <v>0.57099999999999995</v>
      </c>
      <c r="H28" s="1123">
        <f>SUM(E28:G28)</f>
        <v>1.6910000000000001</v>
      </c>
      <c r="I28" s="1130">
        <v>112.71</v>
      </c>
      <c r="J28" s="1130">
        <v>63.7</v>
      </c>
      <c r="K28" s="1131"/>
      <c r="L28" s="1132"/>
      <c r="M28" s="1133"/>
      <c r="N28" s="1134"/>
      <c r="O28" s="1134"/>
      <c r="P28" s="1113"/>
      <c r="Q28" s="1135"/>
      <c r="R28" s="1135"/>
    </row>
    <row r="29" spans="1:18" ht="24" customHeight="1">
      <c r="A29" s="1507">
        <v>5</v>
      </c>
      <c r="B29" s="1136" t="s">
        <v>1941</v>
      </c>
      <c r="C29" s="1122">
        <v>2554</v>
      </c>
      <c r="D29" s="1122">
        <v>17467</v>
      </c>
      <c r="E29" s="1122">
        <v>1.589</v>
      </c>
      <c r="F29" s="1122">
        <v>2.6510000000000002</v>
      </c>
      <c r="G29" s="1128">
        <v>1.006</v>
      </c>
      <c r="H29" s="1123">
        <f>SUM(E29:G29)</f>
        <v>5.2460000000000004</v>
      </c>
      <c r="I29" s="1130">
        <v>358.11</v>
      </c>
      <c r="J29" s="1130">
        <v>213</v>
      </c>
      <c r="K29" s="1131"/>
      <c r="L29" s="1132"/>
      <c r="M29" s="1133"/>
      <c r="N29" s="1134"/>
      <c r="O29" s="1134"/>
      <c r="P29" s="1113"/>
      <c r="Q29" s="1135"/>
      <c r="R29" s="1135"/>
    </row>
    <row r="30" spans="1:18" ht="24" customHeight="1">
      <c r="A30" s="1507">
        <v>6</v>
      </c>
      <c r="B30" s="1136" t="s">
        <v>1529</v>
      </c>
      <c r="C30" s="1123">
        <f t="shared" ref="C30:J30" si="3">SUM(C25:C29)</f>
        <v>40109</v>
      </c>
      <c r="D30" s="1123">
        <f t="shared" si="3"/>
        <v>60956</v>
      </c>
      <c r="E30" s="1123">
        <f t="shared" si="3"/>
        <v>24.097999999999999</v>
      </c>
      <c r="F30" s="1123">
        <f t="shared" si="3"/>
        <v>21.62</v>
      </c>
      <c r="G30" s="1123">
        <f t="shared" si="3"/>
        <v>2.2199999999999998</v>
      </c>
      <c r="H30" s="1123">
        <f t="shared" si="3"/>
        <v>47.938000000000002</v>
      </c>
      <c r="I30" s="1141">
        <f t="shared" si="3"/>
        <v>2950.21</v>
      </c>
      <c r="J30" s="1141">
        <f t="shared" si="3"/>
        <v>1525.79</v>
      </c>
    </row>
    <row r="31" spans="1:18" ht="24" customHeight="1">
      <c r="A31" s="1507">
        <v>7</v>
      </c>
      <c r="B31" s="1138" t="s">
        <v>1962</v>
      </c>
      <c r="C31" s="1122">
        <v>210</v>
      </c>
      <c r="D31" s="1122">
        <v>3410</v>
      </c>
      <c r="E31" s="1122">
        <v>0.109</v>
      </c>
      <c r="F31" s="1122">
        <v>0.20699999999999999</v>
      </c>
      <c r="G31" s="1122">
        <v>3.0270000000000001</v>
      </c>
      <c r="H31" s="1123">
        <f>SUM(E31:G31)</f>
        <v>3.343</v>
      </c>
      <c r="I31" s="1130">
        <v>238.48</v>
      </c>
      <c r="J31" s="1130">
        <v>147.9</v>
      </c>
      <c r="K31" s="1131"/>
      <c r="L31" s="1132"/>
      <c r="M31" s="1133"/>
      <c r="N31" s="1134"/>
      <c r="O31" s="1134"/>
      <c r="P31" s="1113"/>
      <c r="Q31" s="1135"/>
      <c r="R31" s="1135"/>
    </row>
    <row r="32" spans="1:18" ht="24" customHeight="1">
      <c r="A32" s="1507">
        <v>8</v>
      </c>
      <c r="B32" s="1136" t="s">
        <v>1529</v>
      </c>
      <c r="C32" s="1122">
        <f t="shared" ref="C32:J32" si="4">+C31</f>
        <v>210</v>
      </c>
      <c r="D32" s="1122">
        <f t="shared" si="4"/>
        <v>3410</v>
      </c>
      <c r="E32" s="1122">
        <f t="shared" si="4"/>
        <v>0.109</v>
      </c>
      <c r="F32" s="1122">
        <f t="shared" si="4"/>
        <v>0.20699999999999999</v>
      </c>
      <c r="G32" s="1122">
        <f t="shared" si="4"/>
        <v>3.0270000000000001</v>
      </c>
      <c r="H32" s="1122">
        <f t="shared" si="4"/>
        <v>3.343</v>
      </c>
      <c r="I32" s="1130">
        <f t="shared" si="4"/>
        <v>238.48</v>
      </c>
      <c r="J32" s="1130">
        <f t="shared" si="4"/>
        <v>147.9</v>
      </c>
    </row>
    <row r="33" spans="1:11" ht="24" customHeight="1">
      <c r="A33" s="1507">
        <v>9</v>
      </c>
      <c r="B33" s="1136" t="s">
        <v>1946</v>
      </c>
      <c r="C33" s="1123">
        <f t="shared" ref="C33:J33" si="5">+C30+C32</f>
        <v>40319</v>
      </c>
      <c r="D33" s="1123">
        <f t="shared" si="5"/>
        <v>64366</v>
      </c>
      <c r="E33" s="1123">
        <f t="shared" si="5"/>
        <v>24.207000000000001</v>
      </c>
      <c r="F33" s="1123">
        <f t="shared" si="5"/>
        <v>21.827000000000002</v>
      </c>
      <c r="G33" s="1123">
        <f t="shared" si="5"/>
        <v>5.2469999999999999</v>
      </c>
      <c r="H33" s="1123">
        <f t="shared" si="5"/>
        <v>51.281000000000006</v>
      </c>
      <c r="I33" s="1141">
        <f t="shared" si="5"/>
        <v>3188.69</v>
      </c>
      <c r="J33" s="1141">
        <f t="shared" si="5"/>
        <v>1673.69</v>
      </c>
      <c r="K33" s="1131"/>
    </row>
    <row r="34" spans="1:11" ht="24" customHeight="1">
      <c r="A34" s="1507"/>
      <c r="B34" s="1161"/>
      <c r="C34" s="1122"/>
      <c r="D34" s="1122"/>
      <c r="E34" s="1122"/>
      <c r="F34" s="1122"/>
      <c r="G34" s="1122"/>
      <c r="H34" s="1122"/>
      <c r="I34" s="1122"/>
      <c r="J34" s="1122"/>
    </row>
    <row r="35" spans="1:11" ht="24" customHeight="1">
      <c r="A35" s="1507"/>
      <c r="B35" s="1144" t="s">
        <v>1945</v>
      </c>
      <c r="C35" s="1123">
        <f t="shared" ref="C35:J35" si="6">+C18+C33</f>
        <v>77345</v>
      </c>
      <c r="D35" s="1123">
        <f t="shared" si="6"/>
        <v>203863</v>
      </c>
      <c r="E35" s="1123">
        <f t="shared" si="6"/>
        <v>47.018999999999998</v>
      </c>
      <c r="F35" s="1123">
        <f t="shared" si="6"/>
        <v>64.927999999999997</v>
      </c>
      <c r="G35" s="1129">
        <f t="shared" si="6"/>
        <v>48.789000000000001</v>
      </c>
      <c r="H35" s="1123">
        <f t="shared" si="6"/>
        <v>160.73599999999999</v>
      </c>
      <c r="I35" s="1141">
        <f t="shared" si="6"/>
        <v>10488.26</v>
      </c>
      <c r="J35" s="1141">
        <f t="shared" si="6"/>
        <v>6937.41</v>
      </c>
    </row>
    <row r="36" spans="1:11" ht="18" customHeight="1">
      <c r="A36" s="1111"/>
      <c r="B36" s="1139"/>
      <c r="C36" s="1113"/>
      <c r="D36" s="1113"/>
      <c r="E36" s="1113"/>
      <c r="F36" s="1113"/>
      <c r="G36" s="1113"/>
      <c r="H36" s="1113"/>
      <c r="I36" s="1113"/>
      <c r="J36" s="1113"/>
      <c r="K36" s="1153"/>
    </row>
    <row r="37" spans="1:11" ht="18" customHeight="1">
      <c r="A37" s="1111"/>
      <c r="B37" s="1121" t="s">
        <v>1961</v>
      </c>
      <c r="C37" s="1117"/>
      <c r="D37" s="1117"/>
      <c r="E37" s="1115"/>
      <c r="F37" s="1115"/>
      <c r="G37" s="1115"/>
      <c r="H37" s="1115"/>
      <c r="I37" s="1115"/>
      <c r="J37" s="1115"/>
    </row>
    <row r="38" spans="1:11" ht="54" customHeight="1">
      <c r="A38" s="1507"/>
      <c r="B38" s="1146"/>
      <c r="C38" s="1834" t="s">
        <v>1105</v>
      </c>
      <c r="D38" s="1834"/>
      <c r="E38" s="1834" t="s">
        <v>285</v>
      </c>
      <c r="F38" s="1834"/>
      <c r="G38" s="1836" t="s">
        <v>1943</v>
      </c>
      <c r="H38" s="1837"/>
      <c r="I38" s="1829" t="s">
        <v>816</v>
      </c>
      <c r="J38" s="1830"/>
    </row>
    <row r="39" spans="1:11" ht="24.75" customHeight="1">
      <c r="A39" s="1507"/>
      <c r="B39" s="1136"/>
      <c r="C39" s="1147" t="s">
        <v>236</v>
      </c>
      <c r="D39" s="1147" t="s">
        <v>611</v>
      </c>
      <c r="E39" s="1147" t="s">
        <v>236</v>
      </c>
      <c r="F39" s="1147" t="s">
        <v>611</v>
      </c>
      <c r="G39" s="1147" t="s">
        <v>236</v>
      </c>
      <c r="H39" s="1147" t="s">
        <v>611</v>
      </c>
      <c r="I39" s="1147" t="s">
        <v>236</v>
      </c>
      <c r="J39" s="1147" t="s">
        <v>611</v>
      </c>
    </row>
    <row r="40" spans="1:11" ht="24.75" customHeight="1">
      <c r="A40" s="1507"/>
      <c r="B40" s="1508" t="s">
        <v>595</v>
      </c>
      <c r="C40" s="1122"/>
      <c r="D40" s="1122"/>
      <c r="E40" s="1122"/>
      <c r="F40" s="1122"/>
      <c r="G40" s="1122"/>
      <c r="H40" s="1122"/>
      <c r="I40" s="1122"/>
      <c r="J40" s="1122"/>
    </row>
    <row r="41" spans="1:11" ht="24.75" customHeight="1">
      <c r="A41" s="1507">
        <v>1</v>
      </c>
      <c r="B41" s="1126" t="s">
        <v>596</v>
      </c>
      <c r="C41" s="1122">
        <v>18676</v>
      </c>
      <c r="D41" s="1122">
        <v>23807</v>
      </c>
      <c r="E41" s="1122">
        <v>95</v>
      </c>
      <c r="F41" s="1122">
        <v>373</v>
      </c>
      <c r="G41" s="1122">
        <v>2116</v>
      </c>
      <c r="H41" s="1122">
        <v>3207</v>
      </c>
      <c r="I41" s="1122">
        <f t="shared" ref="I41:J45" si="7">+C41+E41+G41</f>
        <v>20887</v>
      </c>
      <c r="J41" s="1122">
        <f t="shared" si="7"/>
        <v>27387</v>
      </c>
    </row>
    <row r="42" spans="1:11" ht="24.75" customHeight="1">
      <c r="A42" s="1507">
        <v>2</v>
      </c>
      <c r="B42" s="1126" t="s">
        <v>597</v>
      </c>
      <c r="C42" s="1122">
        <v>4567</v>
      </c>
      <c r="D42" s="1122">
        <v>6097</v>
      </c>
      <c r="E42" s="1122">
        <v>13</v>
      </c>
      <c r="F42" s="1122">
        <v>31</v>
      </c>
      <c r="G42" s="1122">
        <v>315</v>
      </c>
      <c r="H42" s="1122">
        <v>524</v>
      </c>
      <c r="I42" s="1122">
        <f t="shared" si="7"/>
        <v>4895</v>
      </c>
      <c r="J42" s="1122">
        <f t="shared" si="7"/>
        <v>6652</v>
      </c>
    </row>
    <row r="43" spans="1:11" ht="24.75" customHeight="1">
      <c r="A43" s="1507">
        <v>3</v>
      </c>
      <c r="B43" s="1126" t="s">
        <v>959</v>
      </c>
      <c r="C43" s="1122">
        <v>2646</v>
      </c>
      <c r="D43" s="1122">
        <v>2474</v>
      </c>
      <c r="E43" s="1122">
        <v>3</v>
      </c>
      <c r="F43" s="1122">
        <v>12</v>
      </c>
      <c r="G43" s="1122">
        <v>96</v>
      </c>
      <c r="H43" s="1122">
        <v>195</v>
      </c>
      <c r="I43" s="1122">
        <f t="shared" si="7"/>
        <v>2745</v>
      </c>
      <c r="J43" s="1122">
        <f t="shared" si="7"/>
        <v>2681</v>
      </c>
    </row>
    <row r="44" spans="1:11" ht="24.75" customHeight="1">
      <c r="A44" s="1507">
        <v>4</v>
      </c>
      <c r="B44" s="1126">
        <v>4</v>
      </c>
      <c r="C44" s="1122">
        <v>935</v>
      </c>
      <c r="D44" s="1122">
        <v>787</v>
      </c>
      <c r="E44" s="1122">
        <v>2</v>
      </c>
      <c r="F44" s="1122">
        <v>4</v>
      </c>
      <c r="G44" s="1122">
        <v>42</v>
      </c>
      <c r="H44" s="1122">
        <v>44</v>
      </c>
      <c r="I44" s="1122">
        <f t="shared" si="7"/>
        <v>979</v>
      </c>
      <c r="J44" s="1122">
        <f t="shared" si="7"/>
        <v>835</v>
      </c>
    </row>
    <row r="45" spans="1:11" ht="24.75" customHeight="1">
      <c r="A45" s="1507">
        <v>5</v>
      </c>
      <c r="B45" s="1136" t="s">
        <v>1941</v>
      </c>
      <c r="C45" s="1122">
        <v>7202</v>
      </c>
      <c r="D45" s="1122">
        <v>2592</v>
      </c>
      <c r="E45" s="1122">
        <v>30</v>
      </c>
      <c r="F45" s="1122">
        <v>45</v>
      </c>
      <c r="G45" s="1122">
        <v>288</v>
      </c>
      <c r="H45" s="1122">
        <v>127</v>
      </c>
      <c r="I45" s="1122">
        <f t="shared" si="7"/>
        <v>7520</v>
      </c>
      <c r="J45" s="1122">
        <f t="shared" si="7"/>
        <v>2764</v>
      </c>
    </row>
    <row r="46" spans="1:11" ht="24.75" customHeight="1">
      <c r="A46" s="1507">
        <v>6</v>
      </c>
      <c r="B46" s="1148" t="s">
        <v>816</v>
      </c>
      <c r="C46" s="1123">
        <f t="shared" ref="C46:J46" si="8">SUM(C41:C45)</f>
        <v>34026</v>
      </c>
      <c r="D46" s="1123">
        <f t="shared" si="8"/>
        <v>35757</v>
      </c>
      <c r="E46" s="1123">
        <f t="shared" si="8"/>
        <v>143</v>
      </c>
      <c r="F46" s="1123">
        <f t="shared" si="8"/>
        <v>465</v>
      </c>
      <c r="G46" s="1123">
        <f t="shared" si="8"/>
        <v>2857</v>
      </c>
      <c r="H46" s="1123">
        <f t="shared" si="8"/>
        <v>4097</v>
      </c>
      <c r="I46" s="1123">
        <f t="shared" si="8"/>
        <v>37026</v>
      </c>
      <c r="J46" s="1123">
        <f t="shared" si="8"/>
        <v>40319</v>
      </c>
    </row>
    <row r="47" spans="1:11" ht="18">
      <c r="A47" s="1149"/>
      <c r="B47" s="1150"/>
      <c r="C47" s="1115"/>
      <c r="D47" s="1115"/>
      <c r="F47" s="1115"/>
      <c r="G47" s="1115"/>
      <c r="H47" s="1115"/>
      <c r="I47" s="1115"/>
      <c r="J47" s="1115"/>
    </row>
    <row r="48" spans="1:11" ht="18">
      <c r="A48" s="1111"/>
      <c r="B48" s="1150"/>
      <c r="C48" s="1115"/>
      <c r="D48" s="1115"/>
      <c r="E48" s="1115"/>
      <c r="H48" s="1115"/>
      <c r="I48" s="1115"/>
      <c r="J48" s="1115"/>
    </row>
    <row r="49" spans="1:13" ht="18">
      <c r="A49" s="1111"/>
      <c r="B49" s="1150"/>
      <c r="C49" s="1115"/>
      <c r="D49" s="1115"/>
      <c r="F49" s="1115"/>
      <c r="G49" s="1115"/>
      <c r="H49" s="1115"/>
      <c r="I49" s="1115"/>
      <c r="J49" s="1115"/>
    </row>
    <row r="50" spans="1:13" ht="18">
      <c r="A50" s="1111"/>
      <c r="B50" s="1150"/>
      <c r="C50" s="1115"/>
      <c r="D50" s="1115"/>
      <c r="E50" s="1115"/>
      <c r="F50" s="1115"/>
      <c r="G50" s="1115"/>
      <c r="H50" s="1115"/>
      <c r="I50" s="1115"/>
      <c r="J50" s="1115"/>
    </row>
    <row r="51" spans="1:13" ht="18">
      <c r="A51" s="1111"/>
      <c r="B51" s="1150"/>
      <c r="C51" s="1115"/>
      <c r="D51" s="1115"/>
      <c r="F51" s="1115"/>
      <c r="G51" s="1115"/>
      <c r="H51" s="1115"/>
      <c r="I51" s="1115"/>
      <c r="J51" s="1115"/>
    </row>
    <row r="52" spans="1:13" ht="18">
      <c r="A52" s="1111"/>
      <c r="B52" s="1150"/>
      <c r="C52" s="1115"/>
      <c r="D52" s="1115"/>
      <c r="F52" s="1115"/>
      <c r="G52" s="1115"/>
      <c r="H52" s="1115"/>
      <c r="I52" s="1115"/>
      <c r="J52" s="1115"/>
    </row>
    <row r="53" spans="1:13" ht="18">
      <c r="A53" s="1111"/>
      <c r="B53" s="1150"/>
      <c r="C53" s="1115"/>
      <c r="D53" s="1115"/>
      <c r="F53" s="1115"/>
      <c r="G53" s="1115"/>
      <c r="H53" s="1115"/>
      <c r="I53" s="1115"/>
      <c r="J53" s="1115"/>
    </row>
    <row r="54" spans="1:13" ht="18">
      <c r="A54" s="1111"/>
      <c r="B54" s="1150"/>
      <c r="C54" s="1115"/>
      <c r="D54" s="1115"/>
      <c r="F54" s="1115"/>
      <c r="G54" s="1115"/>
      <c r="H54" s="1115"/>
      <c r="I54" s="1115"/>
      <c r="J54" s="1115"/>
    </row>
    <row r="58" spans="1:13">
      <c r="C58" s="1840"/>
      <c r="D58" s="1840"/>
      <c r="F58" s="1840"/>
      <c r="G58" s="1840"/>
      <c r="I58" s="1840"/>
      <c r="J58" s="1840"/>
      <c r="L58" s="1841"/>
      <c r="M58" s="1840"/>
    </row>
    <row r="59" spans="1:13">
      <c r="C59" s="1510"/>
      <c r="D59" s="1510"/>
      <c r="E59" s="1510"/>
      <c r="F59" s="1510"/>
      <c r="G59" s="1510"/>
      <c r="H59" s="1510"/>
      <c r="I59" s="1510"/>
      <c r="J59" s="1510"/>
      <c r="K59" s="1510"/>
      <c r="L59" s="1510"/>
      <c r="M59" s="1510"/>
    </row>
    <row r="65" spans="3:14" ht="15.75">
      <c r="C65" s="1162"/>
      <c r="D65" s="1162"/>
      <c r="E65" s="1162"/>
      <c r="F65" s="1162"/>
      <c r="G65" s="1162"/>
      <c r="H65" s="1162"/>
      <c r="I65" s="1162"/>
      <c r="J65" s="1162"/>
      <c r="K65" s="1162"/>
      <c r="L65" s="1162"/>
      <c r="M65" s="1162"/>
    </row>
    <row r="67" spans="3:14" ht="18">
      <c r="E67" s="1163"/>
      <c r="F67" s="1164"/>
      <c r="G67" s="1164"/>
      <c r="H67" s="1163"/>
      <c r="I67" s="1164"/>
      <c r="J67" s="1164"/>
      <c r="K67" s="1163"/>
      <c r="N67" s="1162"/>
    </row>
    <row r="69" spans="3:14">
      <c r="E69" s="1165"/>
      <c r="H69" s="1165"/>
      <c r="K69" s="1165"/>
      <c r="N69" s="1165"/>
    </row>
    <row r="72" spans="3:14" ht="15.75">
      <c r="E72" s="1162"/>
      <c r="H72" s="1162"/>
      <c r="N72" s="1162"/>
    </row>
  </sheetData>
  <mergeCells count="21">
    <mergeCell ref="D22:D23"/>
    <mergeCell ref="C7:C8"/>
    <mergeCell ref="I7:J7"/>
    <mergeCell ref="I22:J22"/>
    <mergeCell ref="D7:D8"/>
    <mergeCell ref="C58:D58"/>
    <mergeCell ref="F58:G58"/>
    <mergeCell ref="I58:J58"/>
    <mergeCell ref="L58:M58"/>
    <mergeCell ref="A3:J3"/>
    <mergeCell ref="A22:A23"/>
    <mergeCell ref="B22:B23"/>
    <mergeCell ref="A7:A8"/>
    <mergeCell ref="B7:B8"/>
    <mergeCell ref="I38:J38"/>
    <mergeCell ref="E6:G6"/>
    <mergeCell ref="E21:G21"/>
    <mergeCell ref="C38:D38"/>
    <mergeCell ref="G38:H38"/>
    <mergeCell ref="E38:F38"/>
    <mergeCell ref="C22:C23"/>
  </mergeCells>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9.xml><?xml version="1.0" encoding="utf-8"?>
<worksheet xmlns="http://schemas.openxmlformats.org/spreadsheetml/2006/main" xmlns:r="http://schemas.openxmlformats.org/officeDocument/2006/relationships">
  <sheetPr>
    <tabColor rgb="FF00B050"/>
  </sheetPr>
  <dimension ref="A1:M68"/>
  <sheetViews>
    <sheetView view="pageBreakPreview" topLeftCell="A54" zoomScale="80" zoomScaleSheetLayoutView="80" workbookViewId="0">
      <selection activeCell="J45" sqref="J45"/>
    </sheetView>
  </sheetViews>
  <sheetFormatPr defaultColWidth="14.7109375" defaultRowHeight="15"/>
  <cols>
    <col min="1" max="1" width="6.28515625" style="1078" customWidth="1"/>
    <col min="2" max="2" width="29.140625" style="1078" customWidth="1"/>
    <col min="3" max="9" width="10.85546875" style="1078" customWidth="1"/>
    <col min="10" max="10" width="13" style="1078" customWidth="1"/>
    <col min="11" max="11" width="11.5703125" style="1078" customWidth="1"/>
    <col min="12" max="12" width="13.7109375" style="1078" customWidth="1"/>
    <col min="13" max="13" width="12.85546875" style="1078" customWidth="1"/>
    <col min="14" max="16384" width="14.7109375" style="1078"/>
  </cols>
  <sheetData>
    <row r="1" spans="1:13" ht="26.25" customHeight="1">
      <c r="A1" s="1121" t="s">
        <v>1940</v>
      </c>
      <c r="E1" s="1113"/>
      <c r="L1" s="1081" t="s">
        <v>242</v>
      </c>
      <c r="M1" s="1101" t="s">
        <v>1985</v>
      </c>
    </row>
    <row r="2" spans="1:13" ht="27.75" customHeight="1">
      <c r="A2" s="1842" t="s">
        <v>1984</v>
      </c>
      <c r="B2" s="1842"/>
      <c r="C2" s="1842"/>
      <c r="D2" s="1842"/>
      <c r="E2" s="1842"/>
      <c r="F2" s="1842"/>
      <c r="G2" s="1842"/>
      <c r="H2" s="1842"/>
      <c r="I2" s="1842"/>
      <c r="J2" s="1842"/>
      <c r="K2" s="1842"/>
      <c r="L2" s="1842"/>
      <c r="M2" s="1842"/>
    </row>
    <row r="3" spans="1:13" ht="24.75" customHeight="1">
      <c r="E3" s="1113"/>
      <c r="F3" s="1113"/>
      <c r="G3" s="1113"/>
      <c r="H3" s="1113"/>
      <c r="I3" s="1113"/>
    </row>
    <row r="4" spans="1:13" s="1166" customFormat="1" ht="22.5" customHeight="1">
      <c r="A4" s="1843" t="s">
        <v>1983</v>
      </c>
      <c r="B4" s="1845"/>
      <c r="C4" s="1846" t="s">
        <v>1982</v>
      </c>
      <c r="D4" s="1847" t="s">
        <v>1621</v>
      </c>
      <c r="E4" s="1847"/>
      <c r="F4" s="1847"/>
      <c r="G4" s="1847"/>
      <c r="H4" s="1847"/>
      <c r="I4" s="1847"/>
      <c r="J4" s="1847"/>
      <c r="K4" s="1847"/>
      <c r="L4" s="1847"/>
      <c r="M4" s="1848" t="s">
        <v>1975</v>
      </c>
    </row>
    <row r="5" spans="1:13" s="700" customFormat="1" ht="47.25" customHeight="1">
      <c r="A5" s="1844"/>
      <c r="B5" s="1845"/>
      <c r="C5" s="1846"/>
      <c r="D5" s="708" t="s">
        <v>1974</v>
      </c>
      <c r="E5" s="708" t="s">
        <v>678</v>
      </c>
      <c r="F5" s="708" t="s">
        <v>1973</v>
      </c>
      <c r="G5" s="708" t="s">
        <v>1972</v>
      </c>
      <c r="H5" s="708" t="s">
        <v>1971</v>
      </c>
      <c r="I5" s="708" t="s">
        <v>1970</v>
      </c>
      <c r="J5" s="707" t="s">
        <v>1981</v>
      </c>
      <c r="K5" s="707" t="s">
        <v>1969</v>
      </c>
      <c r="L5" s="1047" t="s">
        <v>1968</v>
      </c>
      <c r="M5" s="1848"/>
    </row>
    <row r="6" spans="1:13" s="696" customFormat="1" ht="30.75" customHeight="1">
      <c r="A6" s="703"/>
      <c r="B6" s="706" t="s">
        <v>1980</v>
      </c>
      <c r="C6" s="704">
        <f>+'T-1'!F62</f>
        <v>5575.6090000000004</v>
      </c>
      <c r="D6" s="702">
        <v>501.084</v>
      </c>
      <c r="E6" s="702">
        <v>539.995</v>
      </c>
      <c r="F6" s="702">
        <v>502.25200000000007</v>
      </c>
      <c r="G6" s="702">
        <v>528.37799999999993</v>
      </c>
      <c r="H6" s="702">
        <v>499.62299999999999</v>
      </c>
      <c r="I6" s="702">
        <v>457.30500000000001</v>
      </c>
      <c r="J6" s="698">
        <f>SUM(D6:I6)</f>
        <v>3028.6369999999997</v>
      </c>
      <c r="K6" s="701">
        <f>+J6/6</f>
        <v>504.77283333333327</v>
      </c>
      <c r="L6" s="702">
        <f>+'T-1'!K62</f>
        <v>6060.8549999999996</v>
      </c>
      <c r="M6" s="701">
        <f>+'T-1'!O62</f>
        <v>6567.0389999999998</v>
      </c>
    </row>
    <row r="7" spans="1:13" s="696" customFormat="1" ht="21.95" customHeight="1">
      <c r="A7" s="703"/>
      <c r="B7" s="705"/>
      <c r="C7" s="704"/>
      <c r="D7" s="702"/>
      <c r="E7" s="702"/>
      <c r="F7" s="702"/>
      <c r="G7" s="702"/>
      <c r="H7" s="702"/>
      <c r="I7" s="702"/>
      <c r="J7" s="698"/>
      <c r="K7" s="701"/>
      <c r="L7" s="702"/>
      <c r="M7" s="701"/>
    </row>
    <row r="8" spans="1:13" s="696" customFormat="1" ht="26.25" customHeight="1">
      <c r="A8" s="703"/>
      <c r="B8" s="699" t="s">
        <v>1979</v>
      </c>
      <c r="C8" s="697"/>
      <c r="D8" s="702"/>
      <c r="E8" s="702"/>
      <c r="F8" s="702"/>
      <c r="G8" s="702"/>
      <c r="H8" s="702"/>
      <c r="I8" s="702"/>
      <c r="J8" s="698"/>
      <c r="K8" s="701"/>
      <c r="L8" s="702"/>
      <c r="M8" s="701"/>
    </row>
    <row r="9" spans="1:13" s="696" customFormat="1" ht="26.25" customHeight="1">
      <c r="A9" s="1091">
        <v>1</v>
      </c>
      <c r="B9" s="1090" t="s">
        <v>1274</v>
      </c>
      <c r="C9" s="697"/>
      <c r="D9" s="702"/>
      <c r="E9" s="702"/>
      <c r="F9" s="702"/>
      <c r="G9" s="702"/>
      <c r="H9" s="702"/>
      <c r="I9" s="702"/>
      <c r="J9" s="698"/>
      <c r="K9" s="701"/>
      <c r="L9" s="702"/>
      <c r="M9" s="701"/>
    </row>
    <row r="10" spans="1:13" s="696" customFormat="1" ht="26.25" customHeight="1">
      <c r="A10" s="1091"/>
      <c r="B10" s="1091" t="s">
        <v>808</v>
      </c>
      <c r="C10" s="697">
        <f>+'T-1'!F9</f>
        <v>46.023000000000003</v>
      </c>
      <c r="D10" s="702">
        <v>3.6339999999999999</v>
      </c>
      <c r="E10" s="702">
        <v>3.6339999999999999</v>
      </c>
      <c r="F10" s="702">
        <v>4.1710000000000003</v>
      </c>
      <c r="G10" s="702">
        <v>3.7320000000000002</v>
      </c>
      <c r="H10" s="702">
        <v>3.4969999999999999</v>
      </c>
      <c r="I10" s="702">
        <v>3.72</v>
      </c>
      <c r="J10" s="698">
        <f t="shared" ref="J10:J15" si="0">SUM(D10:I10)</f>
        <v>22.387999999999998</v>
      </c>
      <c r="K10" s="701">
        <f t="shared" ref="K10:K20" si="1">+J10/6</f>
        <v>3.7313333333333332</v>
      </c>
      <c r="L10" s="702">
        <f>+'T-1'!K9</f>
        <v>48.783000000000001</v>
      </c>
      <c r="M10" s="701">
        <f>+'T-1'!O9</f>
        <v>48.545000000000002</v>
      </c>
    </row>
    <row r="11" spans="1:13" s="696" customFormat="1" ht="26.25" customHeight="1">
      <c r="A11" s="1091"/>
      <c r="B11" s="1091" t="s">
        <v>290</v>
      </c>
      <c r="C11" s="697">
        <f>+'T-1'!F10</f>
        <v>1343.2909999999999</v>
      </c>
      <c r="D11" s="702">
        <v>122.40200000000003</v>
      </c>
      <c r="E11" s="702">
        <v>129.35699999999994</v>
      </c>
      <c r="F11" s="702">
        <v>137.51700000000002</v>
      </c>
      <c r="G11" s="702">
        <v>135.75899999999999</v>
      </c>
      <c r="H11" s="702">
        <v>123.49899999999998</v>
      </c>
      <c r="I11" s="702">
        <v>120.17799999999998</v>
      </c>
      <c r="J11" s="698">
        <f t="shared" si="0"/>
        <v>768.71199999999999</v>
      </c>
      <c r="K11" s="701">
        <f t="shared" si="1"/>
        <v>128.11866666666666</v>
      </c>
      <c r="L11" s="702">
        <f>+'T-1'!K10</f>
        <v>1685.404</v>
      </c>
      <c r="M11" s="701">
        <f>+'T-1'!O10</f>
        <v>1935.12</v>
      </c>
    </row>
    <row r="12" spans="1:13" s="696" customFormat="1" ht="26.25" customHeight="1">
      <c r="A12" s="1091"/>
      <c r="B12" s="1091" t="s">
        <v>459</v>
      </c>
      <c r="C12" s="697">
        <f>+'T-1'!F11</f>
        <v>783.01099999999997</v>
      </c>
      <c r="D12" s="702">
        <v>69.325000000000003</v>
      </c>
      <c r="E12" s="702">
        <v>71.016999999999996</v>
      </c>
      <c r="F12" s="702">
        <v>75.762</v>
      </c>
      <c r="G12" s="702">
        <v>76.971999999999994</v>
      </c>
      <c r="H12" s="702">
        <v>68.936999999999998</v>
      </c>
      <c r="I12" s="702">
        <v>67.082999999999998</v>
      </c>
      <c r="J12" s="698">
        <f t="shared" si="0"/>
        <v>429.096</v>
      </c>
      <c r="K12" s="701">
        <f t="shared" si="1"/>
        <v>71.516000000000005</v>
      </c>
      <c r="L12" s="702">
        <f>+'T-1'!K11</f>
        <v>940.79462111167777</v>
      </c>
      <c r="M12" s="701">
        <f>+'T-1'!O11</f>
        <v>1080.1864046873211</v>
      </c>
    </row>
    <row r="13" spans="1:13" s="696" customFormat="1" ht="26.25" customHeight="1">
      <c r="A13" s="1091"/>
      <c r="B13" s="1091" t="s">
        <v>1926</v>
      </c>
      <c r="C13" s="697">
        <f>+'T-1'!F12</f>
        <v>527.43799999999999</v>
      </c>
      <c r="D13" s="702">
        <v>46.761000000000003</v>
      </c>
      <c r="E13" s="702">
        <v>51.064</v>
      </c>
      <c r="F13" s="702">
        <v>54.435000000000002</v>
      </c>
      <c r="G13" s="702">
        <v>51.460999999999999</v>
      </c>
      <c r="H13" s="702">
        <v>48.277999999999999</v>
      </c>
      <c r="I13" s="702">
        <v>46.698</v>
      </c>
      <c r="J13" s="698">
        <f t="shared" si="0"/>
        <v>298.697</v>
      </c>
      <c r="K13" s="701">
        <f t="shared" si="1"/>
        <v>49.782833333333336</v>
      </c>
      <c r="L13" s="702">
        <f>+'T-1'!K12</f>
        <v>654.8943148903619</v>
      </c>
      <c r="M13" s="701">
        <f>+'T-1'!O12</f>
        <v>751.92599912581022</v>
      </c>
    </row>
    <row r="14" spans="1:13" s="696" customFormat="1" ht="26.25" customHeight="1">
      <c r="A14" s="1091"/>
      <c r="B14" s="1091" t="s">
        <v>1925</v>
      </c>
      <c r="C14" s="697">
        <f>+'T-1'!F13</f>
        <v>20.270000000000003</v>
      </c>
      <c r="D14" s="702">
        <v>5.085</v>
      </c>
      <c r="E14" s="702">
        <v>5.58</v>
      </c>
      <c r="F14" s="702">
        <v>5.8250000000000002</v>
      </c>
      <c r="G14" s="702">
        <v>5.85</v>
      </c>
      <c r="H14" s="702">
        <v>5.1310000000000002</v>
      </c>
      <c r="I14" s="702">
        <v>5.09</v>
      </c>
      <c r="J14" s="698">
        <f t="shared" si="0"/>
        <v>32.560999999999993</v>
      </c>
      <c r="K14" s="701">
        <f t="shared" si="1"/>
        <v>5.4268333333333318</v>
      </c>
      <c r="L14" s="702">
        <f>+'T-1'!K13</f>
        <v>71.390117032126483</v>
      </c>
      <c r="M14" s="701">
        <f>+'T-1'!O13</f>
        <v>81.967553934373356</v>
      </c>
    </row>
    <row r="15" spans="1:13" s="696" customFormat="1" ht="26.25" customHeight="1">
      <c r="A15" s="1091"/>
      <c r="B15" s="1091" t="s">
        <v>460</v>
      </c>
      <c r="C15" s="697">
        <f>+'T-1'!F14</f>
        <v>12.571999999999999</v>
      </c>
      <c r="D15" s="702">
        <v>1.2310000000000001</v>
      </c>
      <c r="E15" s="702">
        <v>1.696</v>
      </c>
      <c r="F15" s="702">
        <v>1.4950000000000001</v>
      </c>
      <c r="G15" s="702">
        <v>1.476</v>
      </c>
      <c r="H15" s="702">
        <v>1.153</v>
      </c>
      <c r="I15" s="702">
        <v>1.3069999999999999</v>
      </c>
      <c r="J15" s="698">
        <f t="shared" si="0"/>
        <v>8.3580000000000005</v>
      </c>
      <c r="K15" s="701">
        <f t="shared" si="1"/>
        <v>1.393</v>
      </c>
      <c r="L15" s="702">
        <f>+'T-1'!K14</f>
        <v>18.32494696583376</v>
      </c>
      <c r="M15" s="701">
        <f>+'T-1'!O14</f>
        <v>21.040042252495084</v>
      </c>
    </row>
    <row r="16" spans="1:13" s="696" customFormat="1" ht="26.25" customHeight="1">
      <c r="A16" s="1091"/>
      <c r="B16" s="1103" t="s">
        <v>816</v>
      </c>
      <c r="C16" s="698">
        <f t="shared" ref="C16:J16" si="2">+C10+C11</f>
        <v>1389.3139999999999</v>
      </c>
      <c r="D16" s="698">
        <f t="shared" si="2"/>
        <v>126.03600000000003</v>
      </c>
      <c r="E16" s="698">
        <f t="shared" si="2"/>
        <v>132.99099999999993</v>
      </c>
      <c r="F16" s="698">
        <f t="shared" si="2"/>
        <v>141.68800000000002</v>
      </c>
      <c r="G16" s="698">
        <f t="shared" si="2"/>
        <v>139.49099999999999</v>
      </c>
      <c r="H16" s="698">
        <f t="shared" si="2"/>
        <v>126.99599999999998</v>
      </c>
      <c r="I16" s="698">
        <f t="shared" si="2"/>
        <v>123.89799999999998</v>
      </c>
      <c r="J16" s="698">
        <f t="shared" si="2"/>
        <v>791.1</v>
      </c>
      <c r="K16" s="697">
        <f t="shared" si="1"/>
        <v>131.85</v>
      </c>
      <c r="L16" s="698">
        <f>+L10+L11</f>
        <v>1734.1869999999999</v>
      </c>
      <c r="M16" s="698">
        <f>+M10+M11</f>
        <v>1983.665</v>
      </c>
    </row>
    <row r="17" spans="1:13" s="696" customFormat="1" ht="26.25" customHeight="1">
      <c r="A17" s="1091">
        <v>2</v>
      </c>
      <c r="B17" s="1090" t="s">
        <v>1924</v>
      </c>
      <c r="C17" s="697">
        <f>+'T-1'!F16</f>
        <v>284.86599999999999</v>
      </c>
      <c r="D17" s="702">
        <v>25.535999999999998</v>
      </c>
      <c r="E17" s="702">
        <v>27.248000000000001</v>
      </c>
      <c r="F17" s="702">
        <v>27.502000000000002</v>
      </c>
      <c r="G17" s="702">
        <v>27.384</v>
      </c>
      <c r="H17" s="702">
        <v>27.241</v>
      </c>
      <c r="I17" s="702">
        <v>25.825000000000003</v>
      </c>
      <c r="J17" s="698">
        <f>SUM(D17:I17)</f>
        <v>160.73599999999999</v>
      </c>
      <c r="K17" s="701">
        <f t="shared" si="1"/>
        <v>26.789333333333332</v>
      </c>
      <c r="L17" s="702">
        <f>+'T-1'!K16</f>
        <v>335.93099999999998</v>
      </c>
      <c r="M17" s="701">
        <f>+'T-1'!O16</f>
        <v>374.14</v>
      </c>
    </row>
    <row r="18" spans="1:13" s="696" customFormat="1" ht="26.25" customHeight="1">
      <c r="A18" s="1091"/>
      <c r="B18" s="1091" t="s">
        <v>1645</v>
      </c>
      <c r="C18" s="697">
        <f>+'T-1'!F17</f>
        <v>83.376000000000005</v>
      </c>
      <c r="D18" s="702">
        <v>7.5720000000000001</v>
      </c>
      <c r="E18" s="702">
        <v>7.8689999999999998</v>
      </c>
      <c r="F18" s="702">
        <v>8.1449999999999996</v>
      </c>
      <c r="G18" s="702">
        <v>8.01</v>
      </c>
      <c r="H18" s="702">
        <v>7.8689999999999998</v>
      </c>
      <c r="I18" s="702">
        <v>7.5540000000000003</v>
      </c>
      <c r="J18" s="698">
        <f>SUM(D18:I18)</f>
        <v>47.018999999999998</v>
      </c>
      <c r="K18" s="701">
        <f t="shared" si="1"/>
        <v>7.8365</v>
      </c>
      <c r="L18" s="702">
        <f>+'T-1'!K17</f>
        <v>98.267592132440768</v>
      </c>
      <c r="M18" s="701">
        <f>+'T-1'!O17</f>
        <v>109.44460892394983</v>
      </c>
    </row>
    <row r="19" spans="1:13" s="696" customFormat="1" ht="26.25" customHeight="1">
      <c r="A19" s="1091"/>
      <c r="B19" s="1091" t="s">
        <v>263</v>
      </c>
      <c r="C19" s="697">
        <f>+'T-1'!F18</f>
        <v>126.40799999999999</v>
      </c>
      <c r="D19" s="702">
        <v>10.315</v>
      </c>
      <c r="E19" s="702">
        <v>11.108000000000001</v>
      </c>
      <c r="F19" s="702">
        <v>11.109</v>
      </c>
      <c r="G19" s="702">
        <v>10.861000000000001</v>
      </c>
      <c r="H19" s="702">
        <v>11.103</v>
      </c>
      <c r="I19" s="702">
        <v>10.432</v>
      </c>
      <c r="J19" s="698">
        <f>SUM(D19:I19)</f>
        <v>64.927999999999997</v>
      </c>
      <c r="K19" s="701">
        <f t="shared" si="1"/>
        <v>10.821333333333333</v>
      </c>
      <c r="L19" s="702">
        <f>+'T-1'!K18</f>
        <v>135.69659546087993</v>
      </c>
      <c r="M19" s="701">
        <f>+'T-1'!O18</f>
        <v>151.13081027274535</v>
      </c>
    </row>
    <row r="20" spans="1:13" s="696" customFormat="1" ht="26.25" customHeight="1">
      <c r="A20" s="1091"/>
      <c r="B20" s="1091" t="s">
        <v>264</v>
      </c>
      <c r="C20" s="697">
        <f>+'T-1'!F19</f>
        <v>75.081999999999994</v>
      </c>
      <c r="D20" s="702">
        <v>7.649</v>
      </c>
      <c r="E20" s="702">
        <v>8.2710000000000008</v>
      </c>
      <c r="F20" s="702">
        <v>8.2479999999999993</v>
      </c>
      <c r="G20" s="702">
        <v>8.5129999999999999</v>
      </c>
      <c r="H20" s="702">
        <v>8.2690000000000001</v>
      </c>
      <c r="I20" s="702">
        <v>7.8390000000000004</v>
      </c>
      <c r="J20" s="698">
        <f>SUM(D20:I20)</f>
        <v>48.788999999999994</v>
      </c>
      <c r="K20" s="701">
        <f t="shared" si="1"/>
        <v>8.1314999999999991</v>
      </c>
      <c r="L20" s="702">
        <f>+'T-1'!K19</f>
        <v>101.96681240667928</v>
      </c>
      <c r="M20" s="701">
        <f>+'T-1'!O19</f>
        <v>113.56458080330481</v>
      </c>
    </row>
    <row r="21" spans="1:13" s="696" customFormat="1" ht="26.25" customHeight="1">
      <c r="A21" s="1091"/>
      <c r="B21" s="1103" t="s">
        <v>816</v>
      </c>
      <c r="C21" s="698">
        <f t="shared" ref="C21:J21" si="3">+C17</f>
        <v>284.86599999999999</v>
      </c>
      <c r="D21" s="698">
        <f t="shared" si="3"/>
        <v>25.535999999999998</v>
      </c>
      <c r="E21" s="698">
        <f t="shared" si="3"/>
        <v>27.248000000000001</v>
      </c>
      <c r="F21" s="698">
        <f t="shared" si="3"/>
        <v>27.502000000000002</v>
      </c>
      <c r="G21" s="698">
        <f t="shared" si="3"/>
        <v>27.384</v>
      </c>
      <c r="H21" s="698">
        <f t="shared" si="3"/>
        <v>27.241</v>
      </c>
      <c r="I21" s="698">
        <f t="shared" si="3"/>
        <v>25.825000000000003</v>
      </c>
      <c r="J21" s="698">
        <f t="shared" si="3"/>
        <v>160.73599999999999</v>
      </c>
      <c r="K21" s="697">
        <f t="shared" ref="K21:K29" si="4">+J21/6</f>
        <v>26.789333333333332</v>
      </c>
      <c r="L21" s="698">
        <f>+L17</f>
        <v>335.93099999999998</v>
      </c>
      <c r="M21" s="698">
        <f>+M17</f>
        <v>374.14</v>
      </c>
    </row>
    <row r="22" spans="1:13" s="696" customFormat="1" ht="26.25" customHeight="1">
      <c r="A22" s="1091">
        <v>3</v>
      </c>
      <c r="B22" s="1090" t="s">
        <v>1920</v>
      </c>
      <c r="C22" s="697">
        <f>+'T-1'!F21</f>
        <v>90.667000000000002</v>
      </c>
      <c r="D22" s="702">
        <v>7.8010000000000002</v>
      </c>
      <c r="E22" s="702">
        <v>7.8730000000000002</v>
      </c>
      <c r="F22" s="702">
        <v>8.0180000000000007</v>
      </c>
      <c r="G22" s="702">
        <v>8.1679999999999993</v>
      </c>
      <c r="H22" s="702">
        <v>8.0399999999999991</v>
      </c>
      <c r="I22" s="702">
        <v>8.0559999999999992</v>
      </c>
      <c r="J22" s="698">
        <f t="shared" ref="J22:J29" si="5">SUM(D22:I22)</f>
        <v>47.955999999999996</v>
      </c>
      <c r="K22" s="701">
        <f t="shared" si="4"/>
        <v>7.9926666666666657</v>
      </c>
      <c r="L22" s="702">
        <f>+'T-1'!K21</f>
        <v>105.69199999999999</v>
      </c>
      <c r="M22" s="701">
        <f>+'T-1'!O21</f>
        <v>117.676</v>
      </c>
    </row>
    <row r="23" spans="1:13" s="696" customFormat="1" ht="26.25" customHeight="1">
      <c r="A23" s="1091">
        <f t="shared" ref="A23:A32" si="6">A22+1</f>
        <v>4</v>
      </c>
      <c r="B23" s="1090" t="s">
        <v>1919</v>
      </c>
      <c r="C23" s="697">
        <f>+'T-1'!F22</f>
        <v>18.890999999999998</v>
      </c>
      <c r="D23" s="702">
        <v>1.462</v>
      </c>
      <c r="E23" s="702">
        <v>2.1389999999999998</v>
      </c>
      <c r="F23" s="702">
        <v>2.61</v>
      </c>
      <c r="G23" s="702">
        <v>2.6309999999999998</v>
      </c>
      <c r="H23" s="702">
        <v>2.4039999999999999</v>
      </c>
      <c r="I23" s="702">
        <v>2.7280000000000002</v>
      </c>
      <c r="J23" s="698">
        <f t="shared" si="5"/>
        <v>13.974</v>
      </c>
      <c r="K23" s="701">
        <f t="shared" si="4"/>
        <v>2.3290000000000002</v>
      </c>
      <c r="L23" s="702">
        <f>+'T-1'!K22</f>
        <v>29.863</v>
      </c>
      <c r="M23" s="701">
        <f>+'T-1'!O22</f>
        <v>35.557000000000002</v>
      </c>
    </row>
    <row r="24" spans="1:13" s="696" customFormat="1" ht="26.25" customHeight="1">
      <c r="A24" s="1091">
        <f t="shared" si="6"/>
        <v>5</v>
      </c>
      <c r="B24" s="1090" t="s">
        <v>1234</v>
      </c>
      <c r="C24" s="697">
        <f>+'T-1'!F23</f>
        <v>0.95399999999999996</v>
      </c>
      <c r="D24" s="702">
        <v>0.126</v>
      </c>
      <c r="E24" s="702">
        <v>0.112</v>
      </c>
      <c r="F24" s="702">
        <v>0.106</v>
      </c>
      <c r="G24" s="702">
        <v>0.1</v>
      </c>
      <c r="H24" s="702">
        <v>9.6000000000000002E-2</v>
      </c>
      <c r="I24" s="702">
        <v>8.7999999999999995E-2</v>
      </c>
      <c r="J24" s="698">
        <f t="shared" si="5"/>
        <v>0.62799999999999989</v>
      </c>
      <c r="K24" s="701">
        <f t="shared" si="4"/>
        <v>0.10466666666666664</v>
      </c>
      <c r="L24" s="702">
        <f>+'T-1'!K23</f>
        <v>1.41</v>
      </c>
      <c r="M24" s="701">
        <f>+'T-1'!O23</f>
        <v>1.837</v>
      </c>
    </row>
    <row r="25" spans="1:13" s="696" customFormat="1" ht="26.25" customHeight="1">
      <c r="A25" s="1091">
        <f t="shared" si="6"/>
        <v>6</v>
      </c>
      <c r="B25" s="1090" t="s">
        <v>301</v>
      </c>
      <c r="C25" s="697">
        <f>+'T-1'!F24</f>
        <v>15.196999999999999</v>
      </c>
      <c r="D25" s="702">
        <v>1.409</v>
      </c>
      <c r="E25" s="702">
        <v>1.226</v>
      </c>
      <c r="F25" s="702">
        <v>1.2250000000000001</v>
      </c>
      <c r="G25" s="702">
        <v>1.268</v>
      </c>
      <c r="H25" s="702">
        <v>1.3160000000000001</v>
      </c>
      <c r="I25" s="702">
        <v>1.3859999999999999</v>
      </c>
      <c r="J25" s="698">
        <f t="shared" si="5"/>
        <v>7.83</v>
      </c>
      <c r="K25" s="701">
        <f t="shared" si="4"/>
        <v>1.3049999999999999</v>
      </c>
      <c r="L25" s="702">
        <f>+'T-1'!K24</f>
        <v>19.564</v>
      </c>
      <c r="M25" s="701">
        <f>+'T-1'!O24</f>
        <v>28.25</v>
      </c>
    </row>
    <row r="26" spans="1:13" s="696" customFormat="1" ht="26.25" customHeight="1">
      <c r="A26" s="1091">
        <f t="shared" si="6"/>
        <v>7</v>
      </c>
      <c r="B26" s="1090" t="s">
        <v>1923</v>
      </c>
      <c r="C26" s="697">
        <f>+'T-1'!F25</f>
        <v>23.972000000000001</v>
      </c>
      <c r="D26" s="702">
        <v>2.3460000000000001</v>
      </c>
      <c r="E26" s="702">
        <v>2.2170000000000001</v>
      </c>
      <c r="F26" s="702">
        <v>2.0739999999999998</v>
      </c>
      <c r="G26" s="702">
        <v>1.929</v>
      </c>
      <c r="H26" s="702">
        <v>1.6719999999999999</v>
      </c>
      <c r="I26" s="702">
        <v>1.653</v>
      </c>
      <c r="J26" s="698">
        <f t="shared" si="5"/>
        <v>11.891000000000002</v>
      </c>
      <c r="K26" s="701">
        <f t="shared" si="4"/>
        <v>1.9818333333333336</v>
      </c>
      <c r="L26" s="702">
        <f>+'T-1'!K25</f>
        <v>24.641999999999999</v>
      </c>
      <c r="M26" s="701">
        <f>+'T-1'!O25</f>
        <v>25.337</v>
      </c>
    </row>
    <row r="27" spans="1:13" s="696" customFormat="1" ht="26.25" customHeight="1">
      <c r="A27" s="1091">
        <f t="shared" si="6"/>
        <v>8</v>
      </c>
      <c r="B27" s="1090" t="s">
        <v>1922</v>
      </c>
      <c r="C27" s="697">
        <f>+'T-1'!F26</f>
        <v>42.247999999999998</v>
      </c>
      <c r="D27" s="702">
        <v>3.2240000000000002</v>
      </c>
      <c r="E27" s="702">
        <v>3.5289999999999999</v>
      </c>
      <c r="F27" s="702">
        <v>4.1589999999999998</v>
      </c>
      <c r="G27" s="702">
        <v>4.2880000000000003</v>
      </c>
      <c r="H27" s="702">
        <v>3.5840000000000001</v>
      </c>
      <c r="I27" s="702">
        <v>3.6150000000000002</v>
      </c>
      <c r="J27" s="698">
        <f t="shared" si="5"/>
        <v>22.399000000000001</v>
      </c>
      <c r="K27" s="701">
        <f t="shared" si="4"/>
        <v>3.733166666666667</v>
      </c>
      <c r="L27" s="702">
        <f>+'T-1'!K26</f>
        <v>47.328000000000003</v>
      </c>
      <c r="M27" s="701">
        <f>+'T-1'!O26</f>
        <v>51.234999999999999</v>
      </c>
    </row>
    <row r="28" spans="1:13" s="696" customFormat="1" ht="26.25" customHeight="1">
      <c r="A28" s="1091">
        <f t="shared" si="6"/>
        <v>9</v>
      </c>
      <c r="B28" s="1090" t="s">
        <v>1918</v>
      </c>
      <c r="C28" s="697">
        <f>+'T-1'!F27</f>
        <v>24.835000000000001</v>
      </c>
      <c r="D28" s="702">
        <v>2.2330000000000001</v>
      </c>
      <c r="E28" s="702">
        <v>2.0649999999999999</v>
      </c>
      <c r="F28" s="702">
        <v>2.097</v>
      </c>
      <c r="G28" s="702">
        <v>2.4249999999999998</v>
      </c>
      <c r="H28" s="702">
        <v>2.657</v>
      </c>
      <c r="I28" s="702">
        <v>2.7309999999999999</v>
      </c>
      <c r="J28" s="698">
        <f t="shared" si="5"/>
        <v>14.208</v>
      </c>
      <c r="K28" s="701">
        <f t="shared" si="4"/>
        <v>2.3679999999999999</v>
      </c>
      <c r="L28" s="702">
        <f>+'T-1'!K27</f>
        <v>34.790999999999997</v>
      </c>
      <c r="M28" s="701">
        <f>+'T-1'!O27</f>
        <v>52.255000000000003</v>
      </c>
    </row>
    <row r="29" spans="1:13" s="696" customFormat="1" ht="26.25" customHeight="1">
      <c r="A29" s="1091">
        <f t="shared" si="6"/>
        <v>10</v>
      </c>
      <c r="B29" s="1090" t="s">
        <v>1646</v>
      </c>
      <c r="C29" s="697">
        <f>+'T-1'!F28</f>
        <v>29.606000000000002</v>
      </c>
      <c r="D29" s="702">
        <v>2.71</v>
      </c>
      <c r="E29" s="702">
        <v>2.7789999999999999</v>
      </c>
      <c r="F29" s="702">
        <v>2.8530000000000002</v>
      </c>
      <c r="G29" s="702">
        <v>3.0169999999999999</v>
      </c>
      <c r="H29" s="702">
        <v>2.8220000000000001</v>
      </c>
      <c r="I29" s="702">
        <v>2.75</v>
      </c>
      <c r="J29" s="698">
        <f t="shared" si="5"/>
        <v>16.931000000000001</v>
      </c>
      <c r="K29" s="701">
        <f t="shared" si="4"/>
        <v>2.8218333333333336</v>
      </c>
      <c r="L29" s="702">
        <f>+'T-1'!K28</f>
        <v>36.030999999999999</v>
      </c>
      <c r="M29" s="701">
        <f>+'T-1'!O28</f>
        <v>44.896999999999998</v>
      </c>
    </row>
    <row r="30" spans="1:13" s="696" customFormat="1" ht="26.25" customHeight="1">
      <c r="A30" s="1091">
        <f t="shared" si="6"/>
        <v>11</v>
      </c>
      <c r="B30" s="1090" t="s">
        <v>1921</v>
      </c>
      <c r="C30" s="697"/>
      <c r="D30" s="702"/>
      <c r="E30" s="702"/>
      <c r="F30" s="702"/>
      <c r="G30" s="702"/>
      <c r="H30" s="702"/>
      <c r="I30" s="702"/>
      <c r="J30" s="698"/>
      <c r="K30" s="701"/>
      <c r="L30" s="702"/>
      <c r="M30" s="701"/>
    </row>
    <row r="31" spans="1:13" s="696" customFormat="1" ht="26.25" customHeight="1">
      <c r="A31" s="1091">
        <f t="shared" si="6"/>
        <v>12</v>
      </c>
      <c r="B31" s="1090" t="s">
        <v>1916</v>
      </c>
      <c r="C31" s="697"/>
      <c r="D31" s="702"/>
      <c r="E31" s="702"/>
      <c r="F31" s="702"/>
      <c r="G31" s="702"/>
      <c r="H31" s="702"/>
      <c r="I31" s="702"/>
      <c r="J31" s="698"/>
      <c r="K31" s="701"/>
      <c r="L31" s="702"/>
      <c r="M31" s="701"/>
    </row>
    <row r="32" spans="1:13" s="696" customFormat="1" ht="26.25" customHeight="1">
      <c r="A32" s="1091">
        <f t="shared" si="6"/>
        <v>13</v>
      </c>
      <c r="B32" s="1090" t="s">
        <v>405</v>
      </c>
      <c r="C32" s="697"/>
      <c r="D32" s="702"/>
      <c r="E32" s="702"/>
      <c r="F32" s="702"/>
      <c r="G32" s="702"/>
      <c r="H32" s="702"/>
      <c r="I32" s="702"/>
      <c r="J32" s="698"/>
      <c r="K32" s="701"/>
      <c r="L32" s="702"/>
      <c r="M32" s="701"/>
    </row>
    <row r="33" spans="1:13" s="696" customFormat="1" ht="26.25" customHeight="1">
      <c r="A33" s="1091"/>
      <c r="B33" s="1099" t="s">
        <v>1913</v>
      </c>
      <c r="C33" s="698">
        <f>+C16+C21+SUM(C22:C32)</f>
        <v>1920.5499999999997</v>
      </c>
      <c r="D33" s="698">
        <f t="shared" ref="D33:I33" si="7">+D16+D21+SUM(D22:D32)</f>
        <v>172.88300000000004</v>
      </c>
      <c r="E33" s="698">
        <f t="shared" si="7"/>
        <v>182.17899999999992</v>
      </c>
      <c r="F33" s="698">
        <f t="shared" si="7"/>
        <v>192.33200000000002</v>
      </c>
      <c r="G33" s="698">
        <f t="shared" si="7"/>
        <v>190.70099999999999</v>
      </c>
      <c r="H33" s="698">
        <f t="shared" si="7"/>
        <v>176.82799999999997</v>
      </c>
      <c r="I33" s="698">
        <f t="shared" si="7"/>
        <v>172.73</v>
      </c>
      <c r="J33" s="698">
        <f>+J16+J21+SUM(J22:J32)</f>
        <v>1087.653</v>
      </c>
      <c r="K33" s="697">
        <f>+J33/6</f>
        <v>181.27549999999999</v>
      </c>
      <c r="L33" s="698">
        <f>+L16+L21+SUM(L22:L32)</f>
        <v>2369.4389999999999</v>
      </c>
      <c r="M33" s="698">
        <f>+M16+M21+SUM(M22:M32)</f>
        <v>2714.8489999999997</v>
      </c>
    </row>
    <row r="34" spans="1:13" s="696" customFormat="1" ht="26.25" customHeight="1">
      <c r="A34" s="1090"/>
      <c r="B34" s="1088" t="s">
        <v>1216</v>
      </c>
      <c r="C34" s="697"/>
      <c r="D34" s="702"/>
      <c r="E34" s="702"/>
      <c r="F34" s="702"/>
      <c r="G34" s="702"/>
      <c r="H34" s="702"/>
      <c r="I34" s="702"/>
      <c r="J34" s="698"/>
      <c r="K34" s="701"/>
      <c r="L34" s="702"/>
      <c r="M34" s="701"/>
    </row>
    <row r="35" spans="1:13" s="696" customFormat="1" ht="26.25" customHeight="1">
      <c r="A35" s="1091">
        <v>13</v>
      </c>
      <c r="B35" s="1090" t="s">
        <v>228</v>
      </c>
      <c r="C35" s="697">
        <f>+'T-1'!F34</f>
        <v>17.864999999999998</v>
      </c>
      <c r="D35" s="702">
        <v>1.407</v>
      </c>
      <c r="E35" s="702">
        <v>1.4079999999999999</v>
      </c>
      <c r="F35" s="702">
        <v>1.476</v>
      </c>
      <c r="G35" s="702">
        <v>1.4710000000000001</v>
      </c>
      <c r="H35" s="702">
        <v>1.2270000000000001</v>
      </c>
      <c r="I35" s="702">
        <v>1.49</v>
      </c>
      <c r="J35" s="698">
        <f>SUM(D35:I35)</f>
        <v>8.479000000000001</v>
      </c>
      <c r="K35" s="701">
        <f>+J35/6</f>
        <v>1.4131666666666669</v>
      </c>
      <c r="L35" s="702">
        <f>+'T-1'!K34</f>
        <v>17.045000000000002</v>
      </c>
      <c r="M35" s="701">
        <f>+'T-1'!O34</f>
        <v>18.388000000000002</v>
      </c>
    </row>
    <row r="36" spans="1:13" s="696" customFormat="1" ht="26.25" customHeight="1">
      <c r="A36" s="1091">
        <f t="shared" ref="A36:A49" si="8">A35+1</f>
        <v>14</v>
      </c>
      <c r="B36" s="1090" t="s">
        <v>1920</v>
      </c>
      <c r="C36" s="697">
        <f>+'T-1'!F35</f>
        <v>0</v>
      </c>
      <c r="D36" s="702">
        <v>0</v>
      </c>
      <c r="E36" s="702">
        <v>0</v>
      </c>
      <c r="F36" s="702">
        <v>0</v>
      </c>
      <c r="G36" s="702">
        <v>0</v>
      </c>
      <c r="H36" s="702">
        <v>2E-3</v>
      </c>
      <c r="I36" s="702">
        <v>2E-3</v>
      </c>
      <c r="J36" s="698">
        <f>SUM(D36:I36)</f>
        <v>4.0000000000000001E-3</v>
      </c>
      <c r="K36" s="701">
        <f>+J36/6</f>
        <v>6.6666666666666664E-4</v>
      </c>
      <c r="L36" s="702">
        <f>+'T-1'!K35</f>
        <v>3.3000000000000002E-2</v>
      </c>
      <c r="M36" s="701">
        <f>+'T-1'!O35</f>
        <v>0.24</v>
      </c>
    </row>
    <row r="37" spans="1:13" s="696" customFormat="1" ht="26.25" customHeight="1">
      <c r="A37" s="1091">
        <f t="shared" si="8"/>
        <v>15</v>
      </c>
      <c r="B37" s="1090" t="s">
        <v>1919</v>
      </c>
      <c r="C37" s="697">
        <f>+'T-1'!F36</f>
        <v>14.118</v>
      </c>
      <c r="D37" s="702">
        <v>1.179</v>
      </c>
      <c r="E37" s="702">
        <v>1.454</v>
      </c>
      <c r="F37" s="702">
        <v>1.665</v>
      </c>
      <c r="G37" s="702">
        <v>1.619</v>
      </c>
      <c r="H37" s="702">
        <v>1.419</v>
      </c>
      <c r="I37" s="702">
        <v>2.0379999999999998</v>
      </c>
      <c r="J37" s="698">
        <f>SUM(D37:I37)</f>
        <v>9.3740000000000006</v>
      </c>
      <c r="K37" s="701">
        <f>+J37/6</f>
        <v>1.5623333333333334</v>
      </c>
      <c r="L37" s="702">
        <f>+'T-1'!K36</f>
        <v>16.273</v>
      </c>
      <c r="M37" s="701">
        <f>+'T-1'!O36</f>
        <v>17.515999999999998</v>
      </c>
    </row>
    <row r="38" spans="1:13" s="696" customFormat="1" ht="26.25" customHeight="1">
      <c r="A38" s="1091">
        <f t="shared" si="8"/>
        <v>16</v>
      </c>
      <c r="B38" s="1090" t="s">
        <v>1234</v>
      </c>
      <c r="C38" s="697">
        <f>+'T-1'!F37</f>
        <v>3.169</v>
      </c>
      <c r="D38" s="702">
        <v>0.2</v>
      </c>
      <c r="E38" s="702">
        <v>0.26600000000000001</v>
      </c>
      <c r="F38" s="702">
        <v>0.33500000000000002</v>
      </c>
      <c r="G38" s="702">
        <v>1.41</v>
      </c>
      <c r="H38" s="702">
        <v>1.256</v>
      </c>
      <c r="I38" s="702">
        <v>1.2250000000000001</v>
      </c>
      <c r="J38" s="698">
        <f>SUM(D38:I38)</f>
        <v>4.6920000000000002</v>
      </c>
      <c r="K38" s="701">
        <f>+J38/6</f>
        <v>0.78200000000000003</v>
      </c>
      <c r="L38" s="702">
        <f>+'T-1'!K37</f>
        <v>14.513</v>
      </c>
      <c r="M38" s="701">
        <f>+'T-1'!O37</f>
        <v>15.79</v>
      </c>
    </row>
    <row r="39" spans="1:13" s="696" customFormat="1" ht="26.25" customHeight="1">
      <c r="A39" s="1091">
        <f t="shared" si="8"/>
        <v>17</v>
      </c>
      <c r="B39" s="1090" t="s">
        <v>1918</v>
      </c>
      <c r="C39" s="697">
        <f>+'T-1'!F38</f>
        <v>4.5739999999999998</v>
      </c>
      <c r="D39" s="702">
        <v>0.52900000000000003</v>
      </c>
      <c r="E39" s="702">
        <v>0.56200000000000006</v>
      </c>
      <c r="F39" s="702">
        <v>0.54</v>
      </c>
      <c r="G39" s="702">
        <v>0.58599999999999997</v>
      </c>
      <c r="H39" s="702">
        <v>0.63400000000000001</v>
      </c>
      <c r="I39" s="702">
        <v>0.73099999999999998</v>
      </c>
      <c r="J39" s="698">
        <f>SUM(D39:I39)</f>
        <v>3.5819999999999999</v>
      </c>
      <c r="K39" s="701">
        <f>+J39/6</f>
        <v>0.59699999999999998</v>
      </c>
      <c r="L39" s="702">
        <f>+'T-1'!K38</f>
        <v>7.5919999999999996</v>
      </c>
      <c r="M39" s="701">
        <f>+'T-1'!O38</f>
        <v>8.8030000000000008</v>
      </c>
    </row>
    <row r="40" spans="1:13" s="696" customFormat="1" ht="26.25" customHeight="1">
      <c r="A40" s="1091">
        <f t="shared" si="8"/>
        <v>18</v>
      </c>
      <c r="B40" s="1090" t="s">
        <v>1917</v>
      </c>
      <c r="C40" s="697"/>
      <c r="D40" s="702"/>
      <c r="E40" s="702"/>
      <c r="F40" s="702"/>
      <c r="G40" s="702"/>
      <c r="H40" s="702"/>
      <c r="I40" s="702"/>
      <c r="J40" s="698"/>
      <c r="K40" s="701"/>
      <c r="L40" s="702"/>
      <c r="M40" s="701"/>
    </row>
    <row r="41" spans="1:13" s="696" customFormat="1" ht="26.25" customHeight="1">
      <c r="A41" s="1091">
        <f t="shared" si="8"/>
        <v>19</v>
      </c>
      <c r="B41" s="1090" t="s">
        <v>1916</v>
      </c>
      <c r="C41" s="697">
        <f>+'T-1'!F40</f>
        <v>55.393999999999998</v>
      </c>
      <c r="D41" s="702">
        <v>5.0119999999999996</v>
      </c>
      <c r="E41" s="702">
        <v>5.665</v>
      </c>
      <c r="F41" s="702">
        <v>5.6210000000000004</v>
      </c>
      <c r="G41" s="702">
        <v>4.8570000000000002</v>
      </c>
      <c r="H41" s="702">
        <v>5.0890000000000004</v>
      </c>
      <c r="I41" s="702">
        <v>5.0810000000000004</v>
      </c>
      <c r="J41" s="698">
        <f>SUM(D41:I41)</f>
        <v>31.324999999999999</v>
      </c>
      <c r="K41" s="701">
        <f>+J41/6</f>
        <v>5.2208333333333332</v>
      </c>
      <c r="L41" s="702">
        <f>+'T-1'!K40</f>
        <v>54.412999999999997</v>
      </c>
      <c r="M41" s="701">
        <f>+'T-1'!O40</f>
        <v>59.273000000000003</v>
      </c>
    </row>
    <row r="42" spans="1:13" s="696" customFormat="1" ht="26.25" customHeight="1">
      <c r="A42" s="1091">
        <f t="shared" si="8"/>
        <v>20</v>
      </c>
      <c r="B42" s="1090" t="s">
        <v>1915</v>
      </c>
      <c r="C42" s="697"/>
      <c r="D42" s="702"/>
      <c r="E42" s="702"/>
      <c r="F42" s="702"/>
      <c r="G42" s="702"/>
      <c r="H42" s="702"/>
      <c r="I42" s="702"/>
      <c r="J42" s="698"/>
      <c r="K42" s="701"/>
      <c r="L42" s="702"/>
      <c r="M42" s="701"/>
    </row>
    <row r="43" spans="1:13" s="696" customFormat="1" ht="26.25" customHeight="1">
      <c r="A43" s="1091">
        <f t="shared" si="8"/>
        <v>21</v>
      </c>
      <c r="B43" s="1090" t="s">
        <v>1214</v>
      </c>
      <c r="C43" s="697">
        <f>+'T-1'!F42</f>
        <v>2.274</v>
      </c>
      <c r="D43" s="702">
        <v>0.22500000000000001</v>
      </c>
      <c r="E43" s="702">
        <v>0.20799999999999999</v>
      </c>
      <c r="F43" s="702">
        <v>0.25</v>
      </c>
      <c r="G43" s="702">
        <v>0.24199999999999999</v>
      </c>
      <c r="H43" s="702">
        <v>0.27300000000000002</v>
      </c>
      <c r="I43" s="702">
        <v>0.30099999999999999</v>
      </c>
      <c r="J43" s="698">
        <f>SUM(D43:I43)</f>
        <v>1.4989999999999999</v>
      </c>
      <c r="K43" s="701">
        <f>+J43/6</f>
        <v>0.24983333333333332</v>
      </c>
      <c r="L43" s="702">
        <f>+'T-1'!K42</f>
        <v>3.1110000000000002</v>
      </c>
      <c r="M43" s="701">
        <f>+'T-1'!O42</f>
        <v>3.5019999999999998</v>
      </c>
    </row>
    <row r="44" spans="1:13" s="696" customFormat="1" ht="26.25" customHeight="1">
      <c r="A44" s="1091">
        <f t="shared" si="8"/>
        <v>22</v>
      </c>
      <c r="B44" s="1090" t="s">
        <v>405</v>
      </c>
      <c r="C44" s="697">
        <f>+'T-1'!F43</f>
        <v>291.01499999999999</v>
      </c>
      <c r="D44" s="702">
        <v>25.646000000000001</v>
      </c>
      <c r="E44" s="702">
        <v>23.305999999999997</v>
      </c>
      <c r="F44" s="702">
        <v>26.096999999999998</v>
      </c>
      <c r="G44" s="702">
        <v>28.009999999999998</v>
      </c>
      <c r="H44" s="702">
        <v>26.72</v>
      </c>
      <c r="I44" s="702">
        <v>26.488999999999997</v>
      </c>
      <c r="J44" s="698">
        <f>SUM(D44:I44)</f>
        <v>156.268</v>
      </c>
      <c r="K44" s="701">
        <f>+J44/6</f>
        <v>26.044666666666668</v>
      </c>
      <c r="L44" s="702">
        <f>+'T-1'!K43</f>
        <v>310.87400000000002</v>
      </c>
      <c r="M44" s="701">
        <f>+'T-1'!O43</f>
        <v>313.90800000000002</v>
      </c>
    </row>
    <row r="45" spans="1:13" s="696" customFormat="1" ht="26.25" customHeight="1">
      <c r="A45" s="1091">
        <f t="shared" si="8"/>
        <v>23</v>
      </c>
      <c r="B45" s="1090" t="s">
        <v>408</v>
      </c>
      <c r="C45" s="697">
        <f>+'T-1'!F44</f>
        <v>42.65</v>
      </c>
      <c r="D45" s="702">
        <v>5.3929999999999998</v>
      </c>
      <c r="E45" s="702">
        <v>5.3639999999999999</v>
      </c>
      <c r="F45" s="702">
        <v>0.121</v>
      </c>
      <c r="G45" s="702">
        <v>0.111</v>
      </c>
      <c r="H45" s="702">
        <v>0.11799999999999999</v>
      </c>
      <c r="I45" s="702">
        <v>0.11899999999999999</v>
      </c>
      <c r="J45" s="698">
        <f>SUM(D45:I45)</f>
        <v>11.226000000000001</v>
      </c>
      <c r="K45" s="701">
        <f>+J45/6</f>
        <v>1.8710000000000002</v>
      </c>
      <c r="L45" s="702">
        <f>+'T-1'!K44</f>
        <v>12.055999999999999</v>
      </c>
      <c r="M45" s="701">
        <f>+'T-1'!O44</f>
        <v>1.825</v>
      </c>
    </row>
    <row r="46" spans="1:13" s="696" customFormat="1" ht="26.25" customHeight="1">
      <c r="A46" s="1091">
        <f t="shared" si="8"/>
        <v>24</v>
      </c>
      <c r="B46" s="1090" t="s">
        <v>230</v>
      </c>
      <c r="C46" s="697"/>
      <c r="D46" s="702"/>
      <c r="E46" s="702"/>
      <c r="F46" s="702"/>
      <c r="G46" s="702"/>
      <c r="H46" s="702"/>
      <c r="I46" s="702"/>
      <c r="J46" s="698"/>
      <c r="K46" s="701"/>
      <c r="L46" s="702"/>
      <c r="M46" s="701"/>
    </row>
    <row r="47" spans="1:13" s="696" customFormat="1" ht="26.25" customHeight="1">
      <c r="A47" s="1091">
        <f t="shared" si="8"/>
        <v>25</v>
      </c>
      <c r="B47" s="1090" t="s">
        <v>406</v>
      </c>
      <c r="C47" s="697"/>
      <c r="D47" s="702"/>
      <c r="E47" s="702"/>
      <c r="F47" s="702"/>
      <c r="G47" s="702"/>
      <c r="H47" s="702"/>
      <c r="I47" s="702"/>
      <c r="J47" s="698"/>
      <c r="K47" s="701"/>
      <c r="L47" s="702"/>
      <c r="M47" s="701"/>
    </row>
    <row r="48" spans="1:13" s="696" customFormat="1" ht="26.25" customHeight="1">
      <c r="A48" s="1091">
        <f t="shared" si="8"/>
        <v>26</v>
      </c>
      <c r="B48" s="1090" t="s">
        <v>1914</v>
      </c>
      <c r="C48" s="697">
        <f>+'T-1'!F47</f>
        <v>0.28100000000000003</v>
      </c>
      <c r="D48" s="702">
        <v>8.9999999999999993E-3</v>
      </c>
      <c r="E48" s="702">
        <v>1E-3</v>
      </c>
      <c r="F48" s="702">
        <v>1E-3</v>
      </c>
      <c r="G48" s="702">
        <v>0.24199999999999999</v>
      </c>
      <c r="H48" s="702">
        <v>8.5999999999999993E-2</v>
      </c>
      <c r="I48" s="702">
        <v>4.0000000000000001E-3</v>
      </c>
      <c r="J48" s="698">
        <f>SUM(D48:I48)</f>
        <v>0.34299999999999997</v>
      </c>
      <c r="K48" s="701">
        <f>+J48/6</f>
        <v>5.7166666666666664E-2</v>
      </c>
      <c r="L48" s="702">
        <f>+'T-1'!K47</f>
        <v>0.35699999999999998</v>
      </c>
      <c r="M48" s="701">
        <f>+'T-1'!O47</f>
        <v>3.5999999999999997E-2</v>
      </c>
    </row>
    <row r="49" spans="1:13" s="696" customFormat="1" ht="26.25" customHeight="1">
      <c r="A49" s="1091">
        <f t="shared" si="8"/>
        <v>27</v>
      </c>
      <c r="B49" s="1090" t="s">
        <v>231</v>
      </c>
      <c r="C49" s="697"/>
      <c r="D49" s="702"/>
      <c r="E49" s="702"/>
      <c r="F49" s="702"/>
      <c r="G49" s="702"/>
      <c r="H49" s="702"/>
      <c r="I49" s="702"/>
      <c r="J49" s="698"/>
      <c r="K49" s="701"/>
      <c r="L49" s="702"/>
      <c r="M49" s="701"/>
    </row>
    <row r="50" spans="1:13" s="696" customFormat="1" ht="26.25" customHeight="1">
      <c r="A50" s="1091"/>
      <c r="B50" s="1099" t="s">
        <v>1913</v>
      </c>
      <c r="C50" s="698">
        <f>SUM(C35:C49)</f>
        <v>431.34</v>
      </c>
      <c r="D50" s="698">
        <f t="shared" ref="D50:I50" si="9">SUM(D35:D49)</f>
        <v>39.6</v>
      </c>
      <c r="E50" s="698">
        <f t="shared" si="9"/>
        <v>38.233999999999995</v>
      </c>
      <c r="F50" s="698">
        <f t="shared" si="9"/>
        <v>36.105999999999995</v>
      </c>
      <c r="G50" s="698">
        <f t="shared" si="9"/>
        <v>38.547999999999995</v>
      </c>
      <c r="H50" s="698">
        <f t="shared" si="9"/>
        <v>36.823999999999998</v>
      </c>
      <c r="I50" s="698">
        <f t="shared" si="9"/>
        <v>37.479999999999997</v>
      </c>
      <c r="J50" s="698">
        <f>SUM(J35:J49)</f>
        <v>226.792</v>
      </c>
      <c r="K50" s="697">
        <f>+J50/6</f>
        <v>37.798666666666669</v>
      </c>
      <c r="L50" s="698">
        <f>SUM(L35:L49)</f>
        <v>436.26700000000005</v>
      </c>
      <c r="M50" s="698">
        <f>SUM(M35:M49)</f>
        <v>439.28100000000001</v>
      </c>
    </row>
    <row r="51" spans="1:13" s="696" customFormat="1" ht="26.25" customHeight="1">
      <c r="A51" s="1090"/>
      <c r="B51" s="1088" t="s">
        <v>232</v>
      </c>
      <c r="C51" s="697"/>
      <c r="D51" s="702"/>
      <c r="E51" s="702"/>
      <c r="F51" s="702"/>
      <c r="G51" s="702"/>
      <c r="H51" s="702"/>
      <c r="I51" s="702"/>
      <c r="J51" s="698"/>
      <c r="K51" s="701"/>
      <c r="L51" s="702"/>
      <c r="M51" s="701"/>
    </row>
    <row r="52" spans="1:13" s="696" customFormat="1" ht="26.25" customHeight="1">
      <c r="A52" s="1091">
        <f>A49+1</f>
        <v>28</v>
      </c>
      <c r="B52" s="1090" t="s">
        <v>879</v>
      </c>
      <c r="C52" s="697">
        <f>+'T-1'!F51</f>
        <v>50.031999999999996</v>
      </c>
      <c r="D52" s="702">
        <v>5.0949999999999998</v>
      </c>
      <c r="E52" s="702">
        <v>5.6470000000000002</v>
      </c>
      <c r="F52" s="702">
        <v>5.7729999999999997</v>
      </c>
      <c r="G52" s="702">
        <v>6.1429999999999998</v>
      </c>
      <c r="H52" s="702">
        <v>6.3319999999999999</v>
      </c>
      <c r="I52" s="702">
        <v>6.0949999999999998</v>
      </c>
      <c r="J52" s="698">
        <f>SUM(D52:I52)</f>
        <v>35.085000000000001</v>
      </c>
      <c r="K52" s="701">
        <f>+J52/6</f>
        <v>5.8475000000000001</v>
      </c>
      <c r="L52" s="702">
        <f>+'T-1'!K51</f>
        <v>71.861999999999995</v>
      </c>
      <c r="M52" s="701">
        <f>+'T-1'!O51</f>
        <v>76.712000000000003</v>
      </c>
    </row>
    <row r="53" spans="1:13" s="696" customFormat="1" ht="26.25" customHeight="1">
      <c r="A53" s="1091">
        <f t="shared" ref="A53:A59" si="10">A52+1</f>
        <v>29</v>
      </c>
      <c r="B53" s="1090" t="s">
        <v>405</v>
      </c>
      <c r="C53" s="697">
        <f>+'T-1'!F52</f>
        <v>1138.4939999999999</v>
      </c>
      <c r="D53" s="702">
        <v>106.88900000000001</v>
      </c>
      <c r="E53" s="702">
        <v>117.443</v>
      </c>
      <c r="F53" s="702">
        <v>93.173000000000002</v>
      </c>
      <c r="G53" s="702">
        <v>105.465</v>
      </c>
      <c r="H53" s="702">
        <v>101.11799999999999</v>
      </c>
      <c r="I53" s="702">
        <v>87.204999999999998</v>
      </c>
      <c r="J53" s="698">
        <f>SUM(D53:I53)</f>
        <v>611.29300000000001</v>
      </c>
      <c r="K53" s="701">
        <f>+J53/6</f>
        <v>101.88216666666666</v>
      </c>
      <c r="L53" s="702">
        <f>+'T-1'!K52</f>
        <v>1158.162</v>
      </c>
      <c r="M53" s="701">
        <f>+'T-1'!O52</f>
        <v>1161.3040000000001</v>
      </c>
    </row>
    <row r="54" spans="1:13" s="696" customFormat="1" ht="26.25" customHeight="1">
      <c r="A54" s="1091">
        <f t="shared" si="10"/>
        <v>30</v>
      </c>
      <c r="B54" s="1090" t="s">
        <v>406</v>
      </c>
      <c r="C54" s="697">
        <f>+'T-1'!F53</f>
        <v>375.14299999999997</v>
      </c>
      <c r="D54" s="702">
        <v>32.718000000000004</v>
      </c>
      <c r="E54" s="702">
        <v>31.253</v>
      </c>
      <c r="F54" s="702">
        <v>34.338999999999999</v>
      </c>
      <c r="G54" s="702">
        <v>36.454000000000001</v>
      </c>
      <c r="H54" s="702">
        <v>35.718000000000004</v>
      </c>
      <c r="I54" s="702">
        <v>34.360999999999997</v>
      </c>
      <c r="J54" s="698">
        <f>SUM(D54:I54)</f>
        <v>204.84300000000002</v>
      </c>
      <c r="K54" s="701">
        <f>+J54/6</f>
        <v>34.140500000000003</v>
      </c>
      <c r="L54" s="702">
        <f>+'T-1'!K53</f>
        <v>418.04700000000003</v>
      </c>
      <c r="M54" s="701">
        <f>+'T-1'!O53</f>
        <v>413.32299999999998</v>
      </c>
    </row>
    <row r="55" spans="1:13" s="696" customFormat="1" ht="26.25" customHeight="1">
      <c r="A55" s="1091">
        <f t="shared" si="10"/>
        <v>31</v>
      </c>
      <c r="B55" s="1090" t="s">
        <v>407</v>
      </c>
      <c r="C55" s="697">
        <f>+'T-1'!F54</f>
        <v>50.98</v>
      </c>
      <c r="D55" s="702">
        <v>2.7480000000000002</v>
      </c>
      <c r="E55" s="702">
        <v>3.742</v>
      </c>
      <c r="F55" s="702">
        <v>3.8559999999999999</v>
      </c>
      <c r="G55" s="702">
        <v>5.2480000000000002</v>
      </c>
      <c r="H55" s="702">
        <v>4.383</v>
      </c>
      <c r="I55" s="702">
        <v>5.0309999999999997</v>
      </c>
      <c r="J55" s="698">
        <f>SUM(D55:I55)</f>
        <v>25.007999999999999</v>
      </c>
      <c r="K55" s="701">
        <f>+J55/6</f>
        <v>4.1680000000000001</v>
      </c>
      <c r="L55" s="702">
        <f>+'T-1'!K54</f>
        <v>51.09</v>
      </c>
      <c r="M55" s="701">
        <f>+'T-1'!O54</f>
        <v>51.942</v>
      </c>
    </row>
    <row r="56" spans="1:13" s="696" customFormat="1" ht="26.25" customHeight="1">
      <c r="A56" s="1091">
        <f t="shared" si="10"/>
        <v>32</v>
      </c>
      <c r="B56" s="1090" t="s">
        <v>408</v>
      </c>
      <c r="C56" s="697">
        <f>+'T-1'!F55</f>
        <v>550.84500000000003</v>
      </c>
      <c r="D56" s="702">
        <v>48.082000000000001</v>
      </c>
      <c r="E56" s="702">
        <v>52.835000000000001</v>
      </c>
      <c r="F56" s="702">
        <v>42.453000000000003</v>
      </c>
      <c r="G56" s="702">
        <v>40.652999999999999</v>
      </c>
      <c r="H56" s="702">
        <v>37.261000000000003</v>
      </c>
      <c r="I56" s="702">
        <v>21.734999999999999</v>
      </c>
      <c r="J56" s="698">
        <f>SUM(D56:I56)</f>
        <v>243.01900000000001</v>
      </c>
      <c r="K56" s="701">
        <f>+J56/6</f>
        <v>40.503166666666665</v>
      </c>
      <c r="L56" s="702">
        <f>+'T-1'!K55</f>
        <v>412.61700000000002</v>
      </c>
      <c r="M56" s="701">
        <f>+'T-1'!O55</f>
        <v>485.71600000000001</v>
      </c>
    </row>
    <row r="57" spans="1:13" s="696" customFormat="1" ht="26.25" customHeight="1">
      <c r="A57" s="1091">
        <f t="shared" si="10"/>
        <v>33</v>
      </c>
      <c r="B57" s="1090" t="s">
        <v>230</v>
      </c>
      <c r="C57" s="697"/>
      <c r="D57" s="702"/>
      <c r="E57" s="702"/>
      <c r="F57" s="702"/>
      <c r="G57" s="702"/>
      <c r="H57" s="702"/>
      <c r="I57" s="702"/>
      <c r="J57" s="698"/>
      <c r="K57" s="701"/>
      <c r="L57" s="702"/>
      <c r="M57" s="701"/>
    </row>
    <row r="58" spans="1:13" s="696" customFormat="1" ht="26.25" customHeight="1">
      <c r="A58" s="1091">
        <f t="shared" si="10"/>
        <v>34</v>
      </c>
      <c r="B58" s="1090" t="s">
        <v>233</v>
      </c>
      <c r="C58" s="697">
        <f>+'T-1'!F57</f>
        <v>13.532</v>
      </c>
      <c r="D58" s="702">
        <v>1.772</v>
      </c>
      <c r="E58" s="702">
        <v>1.94</v>
      </c>
      <c r="F58" s="702">
        <v>3.2589999999999999</v>
      </c>
      <c r="G58" s="702">
        <v>0.64600000000000002</v>
      </c>
      <c r="H58" s="702">
        <v>0.44600000000000001</v>
      </c>
      <c r="I58" s="702">
        <v>0.60299999999999998</v>
      </c>
      <c r="J58" s="698">
        <f>SUM(D58:I58)</f>
        <v>8.6660000000000004</v>
      </c>
      <c r="K58" s="701">
        <f>+J58/6</f>
        <v>1.4443333333333335</v>
      </c>
      <c r="L58" s="702">
        <f>+'T-1'!K57</f>
        <v>9.9939999999999998</v>
      </c>
      <c r="M58" s="701">
        <f>+'T-1'!O57</f>
        <v>2.4420000000000002</v>
      </c>
    </row>
    <row r="59" spans="1:13" s="696" customFormat="1" ht="26.25" customHeight="1">
      <c r="A59" s="1091">
        <f t="shared" si="10"/>
        <v>35</v>
      </c>
      <c r="B59" s="1090" t="s">
        <v>231</v>
      </c>
      <c r="C59" s="697"/>
      <c r="D59" s="702"/>
      <c r="E59" s="702"/>
      <c r="F59" s="702"/>
      <c r="G59" s="702"/>
      <c r="H59" s="702"/>
      <c r="I59" s="702"/>
      <c r="J59" s="698"/>
      <c r="K59" s="701"/>
      <c r="L59" s="702"/>
      <c r="M59" s="701"/>
    </row>
    <row r="60" spans="1:13" s="696" customFormat="1" ht="26.25" customHeight="1">
      <c r="A60" s="1091"/>
      <c r="B60" s="1099" t="s">
        <v>1913</v>
      </c>
      <c r="C60" s="698">
        <f>SUM(C52:C59)</f>
        <v>2179.0259999999998</v>
      </c>
      <c r="D60" s="698">
        <f t="shared" ref="D60:I60" si="11">SUM(D52:D59)</f>
        <v>197.30399999999997</v>
      </c>
      <c r="E60" s="698">
        <f t="shared" si="11"/>
        <v>212.86</v>
      </c>
      <c r="F60" s="698">
        <f t="shared" si="11"/>
        <v>182.85299999999998</v>
      </c>
      <c r="G60" s="698">
        <f t="shared" si="11"/>
        <v>194.60899999999998</v>
      </c>
      <c r="H60" s="698">
        <f t="shared" si="11"/>
        <v>185.25800000000001</v>
      </c>
      <c r="I60" s="698">
        <f t="shared" si="11"/>
        <v>155.03000000000003</v>
      </c>
      <c r="J60" s="698">
        <f>SUM(J52:J59)</f>
        <v>1127.914</v>
      </c>
      <c r="K60" s="697">
        <f>+J60/6</f>
        <v>187.98566666666667</v>
      </c>
      <c r="L60" s="698">
        <f>SUM(L52:L59)</f>
        <v>2121.7720000000004</v>
      </c>
      <c r="M60" s="698">
        <f>SUM(M52:M59)</f>
        <v>2191.4389999999999</v>
      </c>
    </row>
    <row r="61" spans="1:13" s="696" customFormat="1" ht="26.25" customHeight="1">
      <c r="A61" s="1091"/>
      <c r="B61" s="1099"/>
      <c r="C61" s="702"/>
      <c r="D61" s="702"/>
      <c r="E61" s="702"/>
      <c r="F61" s="702"/>
      <c r="G61" s="702"/>
      <c r="H61" s="702"/>
      <c r="I61" s="702"/>
      <c r="J61" s="698"/>
      <c r="K61" s="701"/>
      <c r="L61" s="698"/>
      <c r="M61" s="698"/>
    </row>
    <row r="62" spans="1:13" s="696" customFormat="1" ht="26.25" customHeight="1">
      <c r="A62" s="1091"/>
      <c r="B62" s="1088" t="s">
        <v>235</v>
      </c>
      <c r="C62" s="698">
        <f t="shared" ref="C62:J62" si="12">+C33+C50+C60</f>
        <v>4530.9159999999993</v>
      </c>
      <c r="D62" s="698">
        <f t="shared" si="12"/>
        <v>409.78700000000003</v>
      </c>
      <c r="E62" s="698">
        <f t="shared" si="12"/>
        <v>433.27299999999991</v>
      </c>
      <c r="F62" s="698">
        <f t="shared" si="12"/>
        <v>411.291</v>
      </c>
      <c r="G62" s="698">
        <f t="shared" si="12"/>
        <v>423.85799999999995</v>
      </c>
      <c r="H62" s="698">
        <f t="shared" si="12"/>
        <v>398.90999999999997</v>
      </c>
      <c r="I62" s="698">
        <f t="shared" si="12"/>
        <v>365.24</v>
      </c>
      <c r="J62" s="698">
        <f t="shared" si="12"/>
        <v>2442.3589999999999</v>
      </c>
      <c r="K62" s="697">
        <f>+J62/6</f>
        <v>407.0598333333333</v>
      </c>
      <c r="L62" s="698">
        <f>+L33+L50+L60</f>
        <v>4927.478000000001</v>
      </c>
      <c r="M62" s="698">
        <f>+M33+M50+M60</f>
        <v>5345.5689999999995</v>
      </c>
    </row>
    <row r="63" spans="1:13">
      <c r="C63" s="1156"/>
      <c r="D63" s="1156"/>
      <c r="E63" s="1156"/>
      <c r="F63" s="1156"/>
      <c r="G63" s="1156"/>
      <c r="H63" s="1156"/>
      <c r="I63" s="1156"/>
      <c r="J63" s="1156"/>
      <c r="K63" s="1156"/>
      <c r="L63" s="1156"/>
      <c r="M63" s="1156"/>
    </row>
    <row r="64" spans="1:13" ht="18">
      <c r="B64" s="1121" t="s">
        <v>1978</v>
      </c>
      <c r="C64" s="1156"/>
      <c r="D64" s="1156"/>
      <c r="E64" s="1156"/>
      <c r="F64" s="1156"/>
      <c r="G64" s="1156"/>
      <c r="H64" s="1156"/>
      <c r="I64" s="1156"/>
      <c r="J64" s="1156"/>
      <c r="K64" s="1156"/>
      <c r="L64" s="1156"/>
      <c r="M64" s="1156"/>
    </row>
    <row r="65" spans="2:13">
      <c r="C65" s="1156"/>
      <c r="D65" s="1156"/>
      <c r="E65" s="1156"/>
      <c r="F65" s="1156"/>
      <c r="G65" s="1156"/>
      <c r="H65" s="1156"/>
      <c r="I65" s="1156"/>
      <c r="J65" s="1156"/>
      <c r="K65" s="1156"/>
      <c r="L65" s="1156"/>
      <c r="M65" s="1156"/>
    </row>
    <row r="66" spans="2:13" s="1166" customFormat="1" ht="25.5" customHeight="1">
      <c r="B66" s="1847"/>
      <c r="C66" s="1849" t="s">
        <v>1977</v>
      </c>
      <c r="D66" s="1849" t="s">
        <v>1976</v>
      </c>
      <c r="E66" s="1850" t="s">
        <v>1621</v>
      </c>
      <c r="F66" s="1850"/>
      <c r="G66" s="1850"/>
      <c r="H66" s="1850"/>
      <c r="I66" s="1850"/>
      <c r="J66" s="1850"/>
      <c r="K66" s="1850"/>
      <c r="L66" s="1850"/>
      <c r="M66" s="1851" t="s">
        <v>1975</v>
      </c>
    </row>
    <row r="67" spans="2:13" s="700" customFormat="1" ht="49.5" customHeight="1">
      <c r="B67" s="1847"/>
      <c r="C67" s="1849"/>
      <c r="D67" s="1849"/>
      <c r="E67" s="1048" t="s">
        <v>1974</v>
      </c>
      <c r="F67" s="1048" t="s">
        <v>678</v>
      </c>
      <c r="G67" s="1048" t="s">
        <v>1973</v>
      </c>
      <c r="H67" s="1048" t="s">
        <v>1972</v>
      </c>
      <c r="I67" s="1048" t="s">
        <v>1971</v>
      </c>
      <c r="J67" s="1048" t="s">
        <v>1970</v>
      </c>
      <c r="K67" s="1048" t="s">
        <v>1969</v>
      </c>
      <c r="L67" s="1048" t="s">
        <v>1968</v>
      </c>
      <c r="M67" s="1851"/>
    </row>
    <row r="68" spans="2:13" s="696" customFormat="1" ht="33" customHeight="1">
      <c r="B68" s="699" t="s">
        <v>1967</v>
      </c>
      <c r="C68" s="697">
        <v>891.37741666666659</v>
      </c>
      <c r="D68" s="698">
        <v>973.31100000000004</v>
      </c>
      <c r="E68" s="698">
        <v>896.03300000000002</v>
      </c>
      <c r="F68" s="698">
        <v>950.51800000000003</v>
      </c>
      <c r="G68" s="698">
        <v>938.18299999999999</v>
      </c>
      <c r="H68" s="698">
        <v>948.86</v>
      </c>
      <c r="I68" s="698">
        <v>1015.236</v>
      </c>
      <c r="J68" s="698">
        <v>870.26700000000005</v>
      </c>
      <c r="K68" s="697">
        <f>SUM(E68:J68)/6</f>
        <v>936.51616666666666</v>
      </c>
      <c r="L68" s="1495">
        <v>1100</v>
      </c>
      <c r="M68" s="1496">
        <v>1150</v>
      </c>
    </row>
  </sheetData>
  <mergeCells count="11">
    <mergeCell ref="B66:B67"/>
    <mergeCell ref="C66:C67"/>
    <mergeCell ref="D66:D67"/>
    <mergeCell ref="E66:L66"/>
    <mergeCell ref="M66:M67"/>
    <mergeCell ref="A2:M2"/>
    <mergeCell ref="A4:A5"/>
    <mergeCell ref="B4:B5"/>
    <mergeCell ref="C4:C5"/>
    <mergeCell ref="D4:L4"/>
    <mergeCell ref="M4:M5"/>
  </mergeCells>
  <pageMargins left="0.47244094488188981" right="0.23622047244094491" top="0.47244094488188981" bottom="0.27559055118110237" header="0.31496062992125984" footer="0.19685039370078741"/>
  <pageSetup paperSize="9" scale="60" orientation="portrait" r:id="rId1"/>
  <headerFooter alignWithMargins="0"/>
</worksheet>
</file>

<file path=xl/worksheets/sheet10.xml><?xml version="1.0" encoding="utf-8"?>
<worksheet xmlns="http://schemas.openxmlformats.org/spreadsheetml/2006/main" xmlns:r="http://schemas.openxmlformats.org/officeDocument/2006/relationships">
  <sheetPr>
    <tabColor rgb="FF00B050"/>
  </sheetPr>
  <dimension ref="A1:N43"/>
  <sheetViews>
    <sheetView view="pageBreakPreview" topLeftCell="A7" zoomScale="80" zoomScaleNormal="75" zoomScaleSheetLayoutView="80" workbookViewId="0">
      <selection activeCell="M34" sqref="M33:M34"/>
    </sheetView>
  </sheetViews>
  <sheetFormatPr defaultColWidth="14.7109375" defaultRowHeight="15"/>
  <cols>
    <col min="1" max="1" width="27.5703125" style="1169" customWidth="1"/>
    <col min="2" max="2" width="18.140625" style="1169" customWidth="1"/>
    <col min="3" max="3" width="15.85546875" style="1169" customWidth="1"/>
    <col min="4" max="4" width="16.28515625" style="1169" customWidth="1"/>
    <col min="5" max="6" width="13.28515625" style="1169" customWidth="1"/>
    <col min="7" max="7" width="16.28515625" style="1169" customWidth="1"/>
    <col min="8" max="8" width="13.85546875" style="1169" customWidth="1"/>
    <col min="9" max="9" width="11.140625" style="1169" customWidth="1"/>
    <col min="10" max="11" width="11.7109375" style="1169" customWidth="1"/>
    <col min="12" max="16384" width="14.7109375" style="1169"/>
  </cols>
  <sheetData>
    <row r="1" spans="1:14" ht="18">
      <c r="A1" s="1167" t="s">
        <v>1940</v>
      </c>
      <c r="B1" s="1168"/>
      <c r="C1" s="1168"/>
      <c r="D1" s="1168"/>
      <c r="E1" s="1168"/>
      <c r="F1" s="1168"/>
      <c r="I1" s="1170" t="s">
        <v>242</v>
      </c>
      <c r="J1" s="1171" t="s">
        <v>1993</v>
      </c>
    </row>
    <row r="2" spans="1:14" ht="18">
      <c r="A2" s="1168"/>
      <c r="B2" s="1172"/>
      <c r="C2" s="1172"/>
      <c r="D2" s="1172"/>
      <c r="E2" s="1168"/>
      <c r="F2" s="1168"/>
      <c r="K2" s="1173"/>
    </row>
    <row r="3" spans="1:14" ht="18">
      <c r="A3" s="1854" t="s">
        <v>1992</v>
      </c>
      <c r="B3" s="1854"/>
      <c r="C3" s="1854"/>
      <c r="D3" s="1854"/>
      <c r="E3" s="1854"/>
      <c r="F3" s="1854"/>
      <c r="G3" s="1854"/>
      <c r="H3" s="1854"/>
      <c r="I3" s="1854"/>
      <c r="J3" s="1854"/>
      <c r="K3" s="1854"/>
    </row>
    <row r="4" spans="1:14" ht="18">
      <c r="A4" s="1167"/>
      <c r="B4" s="1168"/>
      <c r="E4" s="1174"/>
      <c r="F4" s="1174"/>
      <c r="G4" s="1175"/>
      <c r="J4" s="1173"/>
      <c r="K4" s="1173"/>
    </row>
    <row r="5" spans="1:14" ht="18">
      <c r="A5" s="1176" t="s">
        <v>1991</v>
      </c>
      <c r="B5" s="1167"/>
      <c r="C5" s="1168"/>
      <c r="D5" s="1168"/>
      <c r="E5" s="1168"/>
      <c r="F5" s="1168"/>
      <c r="J5" s="1173"/>
      <c r="K5" s="1173"/>
    </row>
    <row r="6" spans="1:14" s="1171" customFormat="1" ht="18">
      <c r="A6" s="1177"/>
      <c r="B6" s="1853" t="s">
        <v>1937</v>
      </c>
      <c r="C6" s="1853"/>
      <c r="D6" s="1853"/>
      <c r="E6" s="1853"/>
      <c r="F6" s="1853"/>
      <c r="G6" s="1852" t="s">
        <v>1990</v>
      </c>
      <c r="H6" s="1852"/>
      <c r="I6" s="1852"/>
      <c r="J6" s="1852"/>
      <c r="K6" s="1852"/>
      <c r="L6" s="1178"/>
    </row>
    <row r="7" spans="1:14" ht="69.75" customHeight="1">
      <c r="A7" s="1179"/>
      <c r="B7" s="1180" t="s">
        <v>1956</v>
      </c>
      <c r="C7" s="1180" t="s">
        <v>1955</v>
      </c>
      <c r="D7" s="1180" t="s">
        <v>1950</v>
      </c>
      <c r="E7" s="1180" t="s">
        <v>2569</v>
      </c>
      <c r="F7" s="1180" t="s">
        <v>2570</v>
      </c>
      <c r="G7" s="1180" t="s">
        <v>1956</v>
      </c>
      <c r="H7" s="1180" t="s">
        <v>1955</v>
      </c>
      <c r="I7" s="1180" t="s">
        <v>1950</v>
      </c>
      <c r="J7" s="1180" t="s">
        <v>2569</v>
      </c>
      <c r="K7" s="1180" t="s">
        <v>2570</v>
      </c>
      <c r="L7" s="1173"/>
    </row>
    <row r="8" spans="1:14" ht="18">
      <c r="A8" s="1181" t="s">
        <v>1988</v>
      </c>
      <c r="B8" s="1182"/>
      <c r="C8" s="1182"/>
      <c r="D8" s="1182"/>
      <c r="E8" s="1181"/>
      <c r="F8" s="1181"/>
      <c r="G8" s="1182"/>
      <c r="H8" s="1182"/>
      <c r="I8" s="1182"/>
      <c r="J8" s="1181"/>
      <c r="K8" s="1183"/>
      <c r="L8" s="1173"/>
    </row>
    <row r="9" spans="1:14" ht="18">
      <c r="A9" s="1184">
        <v>1</v>
      </c>
      <c r="B9" s="1182">
        <v>549</v>
      </c>
      <c r="C9" s="1672">
        <v>444.17160000000001</v>
      </c>
      <c r="D9" s="1185">
        <v>0.41699999999999998</v>
      </c>
      <c r="E9" s="1186">
        <v>6.32</v>
      </c>
      <c r="F9" s="1186">
        <v>3.21</v>
      </c>
      <c r="G9" s="1182">
        <v>555</v>
      </c>
      <c r="H9" s="1672">
        <v>449.67960000000005</v>
      </c>
      <c r="I9" s="1182">
        <v>0.27500000000000002</v>
      </c>
      <c r="J9" s="1186">
        <v>4.1900000000000004</v>
      </c>
      <c r="K9" s="1183">
        <v>1.65</v>
      </c>
      <c r="L9" s="1187"/>
      <c r="N9" s="1188"/>
    </row>
    <row r="10" spans="1:14" ht="18">
      <c r="A10" s="1184">
        <v>2</v>
      </c>
      <c r="B10" s="1182">
        <v>3047</v>
      </c>
      <c r="C10" s="1672">
        <v>4764.3130000000001</v>
      </c>
      <c r="D10" s="1185">
        <v>4.4669999999999996</v>
      </c>
      <c r="E10" s="1186">
        <v>68.92</v>
      </c>
      <c r="F10" s="1186">
        <v>37.479999999999997</v>
      </c>
      <c r="G10" s="1182">
        <v>3137</v>
      </c>
      <c r="H10" s="1672">
        <v>4933.7550000000001</v>
      </c>
      <c r="I10" s="1182">
        <v>3.0510000000000002</v>
      </c>
      <c r="J10" s="1186">
        <v>47.17</v>
      </c>
      <c r="K10" s="1183">
        <v>21.11</v>
      </c>
      <c r="L10" s="1187"/>
      <c r="N10" s="1188"/>
    </row>
    <row r="11" spans="1:14" ht="18">
      <c r="A11" s="1184">
        <v>3</v>
      </c>
      <c r="B11" s="1182">
        <v>8097</v>
      </c>
      <c r="C11" s="1672">
        <v>20195.170000000002</v>
      </c>
      <c r="D11" s="1185">
        <v>13.212</v>
      </c>
      <c r="E11" s="1186">
        <v>219.8</v>
      </c>
      <c r="F11" s="1186">
        <v>126.11</v>
      </c>
      <c r="G11" s="1182">
        <v>8743</v>
      </c>
      <c r="H11" s="1672">
        <v>21887.027999999998</v>
      </c>
      <c r="I11" s="1182">
        <v>8.593</v>
      </c>
      <c r="J11" s="1186">
        <v>143.96</v>
      </c>
      <c r="K11" s="1183">
        <v>64.95</v>
      </c>
      <c r="L11" s="1187"/>
      <c r="N11" s="1188"/>
    </row>
    <row r="12" spans="1:14" ht="18">
      <c r="A12" s="1184">
        <v>4</v>
      </c>
      <c r="B12" s="1182">
        <v>5002</v>
      </c>
      <c r="C12" s="1672">
        <v>19260.522999999997</v>
      </c>
      <c r="D12" s="1185">
        <v>22.983000000000001</v>
      </c>
      <c r="E12" s="1186">
        <v>370.75</v>
      </c>
      <c r="F12" s="1186">
        <v>202.31</v>
      </c>
      <c r="G12" s="1182">
        <v>5495</v>
      </c>
      <c r="H12" s="1672">
        <v>21226.852999999999</v>
      </c>
      <c r="I12" s="1182">
        <v>13.016</v>
      </c>
      <c r="J12" s="1186">
        <v>212.53</v>
      </c>
      <c r="K12" s="1183">
        <v>97.54</v>
      </c>
      <c r="L12" s="1187"/>
      <c r="N12" s="1188"/>
    </row>
    <row r="13" spans="1:14" ht="18">
      <c r="A13" s="1184">
        <v>5</v>
      </c>
      <c r="B13" s="1182">
        <v>1332</v>
      </c>
      <c r="C13" s="1672">
        <v>6215.5469999999996</v>
      </c>
      <c r="D13" s="1185">
        <v>4.8409999999999993</v>
      </c>
      <c r="E13" s="1186">
        <v>73.31</v>
      </c>
      <c r="F13" s="1186">
        <v>37.54</v>
      </c>
      <c r="G13" s="1182">
        <v>1472</v>
      </c>
      <c r="H13" s="1672">
        <v>6889.8469999999998</v>
      </c>
      <c r="I13" s="1182">
        <v>3.5350000000000001</v>
      </c>
      <c r="J13" s="1186">
        <v>54.03</v>
      </c>
      <c r="K13" s="1183">
        <v>26.48</v>
      </c>
      <c r="L13" s="1187"/>
      <c r="N13" s="1188"/>
    </row>
    <row r="14" spans="1:14" ht="18">
      <c r="A14" s="1184">
        <v>6</v>
      </c>
      <c r="B14" s="1182">
        <v>1479</v>
      </c>
      <c r="C14" s="1672">
        <v>8693.5659999999989</v>
      </c>
      <c r="D14" s="1185">
        <v>10.602</v>
      </c>
      <c r="E14" s="1186">
        <v>151.41999999999999</v>
      </c>
      <c r="F14" s="1186">
        <v>85.47</v>
      </c>
      <c r="G14" s="1182">
        <v>1682</v>
      </c>
      <c r="H14" s="1672">
        <v>9890.6650000000009</v>
      </c>
      <c r="I14" s="1182">
        <v>6.5869999999999997</v>
      </c>
      <c r="J14" s="1186">
        <v>96.14</v>
      </c>
      <c r="K14" s="1183">
        <v>45.24</v>
      </c>
      <c r="L14" s="1187"/>
      <c r="N14" s="1188"/>
    </row>
    <row r="15" spans="1:14" ht="18">
      <c r="A15" s="1184">
        <v>7</v>
      </c>
      <c r="B15" s="1182">
        <v>20</v>
      </c>
      <c r="C15" s="1672">
        <v>139.214</v>
      </c>
      <c r="D15" s="1185">
        <v>0.122</v>
      </c>
      <c r="E15" s="1186">
        <v>1.81</v>
      </c>
      <c r="F15" s="1186">
        <v>0.98</v>
      </c>
      <c r="G15" s="1182">
        <v>19</v>
      </c>
      <c r="H15" s="1672">
        <v>132.214</v>
      </c>
      <c r="I15" s="1182">
        <v>0.10199999999999999</v>
      </c>
      <c r="J15" s="1186">
        <v>1.54</v>
      </c>
      <c r="K15" s="1183">
        <v>0.78</v>
      </c>
      <c r="L15" s="1187"/>
      <c r="N15" s="1188"/>
    </row>
    <row r="16" spans="1:14" ht="18">
      <c r="A16" s="1181" t="s">
        <v>1987</v>
      </c>
      <c r="B16" s="1182">
        <v>3630</v>
      </c>
      <c r="C16" s="1672">
        <v>38940.130999999994</v>
      </c>
      <c r="D16" s="1185">
        <v>53.868000000000002</v>
      </c>
      <c r="E16" s="1186">
        <v>982.02</v>
      </c>
      <c r="F16" s="1186">
        <v>571.70000000000005</v>
      </c>
      <c r="G16" s="1182">
        <v>3865</v>
      </c>
      <c r="H16" s="1672">
        <v>42571.943999999996</v>
      </c>
      <c r="I16" s="1182">
        <v>27.399000000000008</v>
      </c>
      <c r="J16" s="1186">
        <v>508.41</v>
      </c>
      <c r="K16" s="1183">
        <v>255.07</v>
      </c>
      <c r="L16" s="1187"/>
      <c r="N16" s="1188"/>
    </row>
    <row r="17" spans="1:13" ht="18">
      <c r="A17" s="1511" t="s">
        <v>1986</v>
      </c>
      <c r="B17" s="1189">
        <f>SUM(B9:B16)</f>
        <v>23156</v>
      </c>
      <c r="C17" s="1673">
        <f>SUM(C9:C16)</f>
        <v>98652.63559999998</v>
      </c>
      <c r="D17" s="1189">
        <f t="shared" ref="D17:K17" si="0">SUM(D9:D16)</f>
        <v>110.512</v>
      </c>
      <c r="E17" s="1189">
        <f t="shared" si="0"/>
        <v>1874.35</v>
      </c>
      <c r="F17" s="1189">
        <f t="shared" si="0"/>
        <v>1064.8000000000002</v>
      </c>
      <c r="G17" s="1189">
        <f t="shared" si="0"/>
        <v>24968</v>
      </c>
      <c r="H17" s="1673">
        <f t="shared" si="0"/>
        <v>107981.9856</v>
      </c>
      <c r="I17" s="1189">
        <f t="shared" si="0"/>
        <v>62.558000000000007</v>
      </c>
      <c r="J17" s="1189">
        <f t="shared" si="0"/>
        <v>1067.97</v>
      </c>
      <c r="K17" s="1189">
        <f t="shared" si="0"/>
        <v>512.81999999999994</v>
      </c>
      <c r="L17" s="1187"/>
    </row>
    <row r="18" spans="1:13" ht="18">
      <c r="A18" s="1190"/>
      <c r="B18" s="1190"/>
      <c r="C18" s="1190"/>
      <c r="D18" s="1190"/>
      <c r="E18" s="1190"/>
      <c r="F18" s="1190"/>
      <c r="G18" s="1190"/>
      <c r="H18" s="1190"/>
      <c r="I18" s="1190"/>
      <c r="J18" s="1190"/>
      <c r="K18" s="1173"/>
      <c r="L18" s="1173"/>
    </row>
    <row r="19" spans="1:13" ht="18">
      <c r="A19" s="1121" t="s">
        <v>1989</v>
      </c>
      <c r="B19" s="1117"/>
      <c r="C19" s="1117"/>
      <c r="D19" s="1115"/>
      <c r="E19" s="1115"/>
      <c r="F19" s="1115"/>
      <c r="G19" s="1115"/>
      <c r="H19" s="1115"/>
      <c r="I19" s="1115"/>
      <c r="J19" s="1115"/>
      <c r="K19" s="1115"/>
      <c r="L19" s="1173"/>
    </row>
    <row r="20" spans="1:13" ht="74.25" customHeight="1">
      <c r="A20" s="1146"/>
      <c r="B20" s="1509" t="s">
        <v>1105</v>
      </c>
      <c r="C20" s="1509" t="s">
        <v>285</v>
      </c>
      <c r="D20" s="1509" t="s">
        <v>1943</v>
      </c>
      <c r="E20" s="1191"/>
      <c r="F20" s="1173"/>
      <c r="G20" s="1509" t="s">
        <v>1105</v>
      </c>
      <c r="H20" s="1509" t="s">
        <v>285</v>
      </c>
      <c r="I20" s="1509" t="s">
        <v>1943</v>
      </c>
      <c r="J20" s="1190"/>
      <c r="K20" s="1173"/>
      <c r="L20" s="1173"/>
    </row>
    <row r="21" spans="1:13" ht="18">
      <c r="A21" s="1181" t="s">
        <v>1988</v>
      </c>
      <c r="B21" s="1182"/>
      <c r="C21" s="1182"/>
      <c r="D21" s="1182"/>
      <c r="E21" s="1192"/>
      <c r="F21" s="1192"/>
      <c r="G21" s="1182"/>
      <c r="H21" s="1182"/>
      <c r="I21" s="1182"/>
      <c r="J21" s="1192"/>
      <c r="K21" s="1173"/>
      <c r="L21" s="1173"/>
    </row>
    <row r="22" spans="1:13" ht="18">
      <c r="A22" s="1184">
        <v>1</v>
      </c>
      <c r="B22" s="1182">
        <v>135</v>
      </c>
      <c r="C22" s="1182">
        <v>271</v>
      </c>
      <c r="D22" s="1182">
        <v>143</v>
      </c>
      <c r="E22" s="1190"/>
      <c r="F22" s="1190"/>
      <c r="G22" s="1182">
        <v>144</v>
      </c>
      <c r="H22" s="1182">
        <v>141</v>
      </c>
      <c r="I22" s="1182">
        <v>270</v>
      </c>
      <c r="J22" s="1190"/>
      <c r="K22" s="1173"/>
      <c r="L22" s="1173"/>
      <c r="M22" s="1512"/>
    </row>
    <row r="23" spans="1:13" ht="18">
      <c r="A23" s="1184">
        <v>2</v>
      </c>
      <c r="B23" s="1182">
        <v>1315</v>
      </c>
      <c r="C23" s="1182">
        <v>1055</v>
      </c>
      <c r="D23" s="1182">
        <v>677</v>
      </c>
      <c r="E23" s="1190"/>
      <c r="F23" s="1190"/>
      <c r="G23" s="1182">
        <v>1379</v>
      </c>
      <c r="H23" s="1182">
        <v>686</v>
      </c>
      <c r="I23" s="1182">
        <v>1072</v>
      </c>
      <c r="J23" s="1190"/>
      <c r="K23" s="1173"/>
      <c r="L23" s="1173"/>
      <c r="M23" s="1512"/>
    </row>
    <row r="24" spans="1:13" ht="18">
      <c r="A24" s="1184">
        <v>3</v>
      </c>
      <c r="B24" s="1182">
        <v>6805</v>
      </c>
      <c r="C24" s="1182">
        <v>309</v>
      </c>
      <c r="D24" s="1182">
        <v>983</v>
      </c>
      <c r="E24" s="1190"/>
      <c r="F24" s="1190"/>
      <c r="G24" s="1182">
        <v>7204</v>
      </c>
      <c r="H24" s="1182">
        <v>967</v>
      </c>
      <c r="I24" s="1182">
        <v>572</v>
      </c>
      <c r="J24" s="1190"/>
      <c r="K24" s="1173"/>
      <c r="L24" s="1173"/>
      <c r="M24" s="1512"/>
    </row>
    <row r="25" spans="1:13" ht="18">
      <c r="A25" s="1184">
        <v>4</v>
      </c>
      <c r="B25" s="1182">
        <v>2171</v>
      </c>
      <c r="C25" s="1182">
        <v>1286</v>
      </c>
      <c r="D25" s="1182">
        <v>1545</v>
      </c>
      <c r="E25" s="1190"/>
      <c r="F25" s="1190"/>
      <c r="G25" s="1182">
        <v>2449</v>
      </c>
      <c r="H25" s="1182">
        <v>1657</v>
      </c>
      <c r="I25" s="1182">
        <v>1389</v>
      </c>
      <c r="J25" s="1190"/>
      <c r="K25" s="1173"/>
      <c r="L25" s="1173"/>
      <c r="M25" s="1512"/>
    </row>
    <row r="26" spans="1:13" ht="18">
      <c r="A26" s="1184">
        <v>5</v>
      </c>
      <c r="B26" s="1182">
        <v>730</v>
      </c>
      <c r="C26" s="1182">
        <v>267</v>
      </c>
      <c r="D26" s="1182">
        <v>335</v>
      </c>
      <c r="E26" s="1190"/>
      <c r="F26" s="1190"/>
      <c r="G26" s="1182">
        <v>826</v>
      </c>
      <c r="H26" s="1182">
        <v>347</v>
      </c>
      <c r="I26" s="1182">
        <v>299</v>
      </c>
      <c r="J26" s="1190"/>
      <c r="K26" s="1173"/>
      <c r="L26" s="1173"/>
      <c r="M26" s="1512"/>
    </row>
    <row r="27" spans="1:13" ht="18">
      <c r="A27" s="1184">
        <v>6</v>
      </c>
      <c r="B27" s="1182">
        <v>684</v>
      </c>
      <c r="C27" s="1182">
        <v>472</v>
      </c>
      <c r="D27" s="1182">
        <v>323</v>
      </c>
      <c r="E27" s="1190"/>
      <c r="F27" s="1190"/>
      <c r="G27" s="1182">
        <v>750</v>
      </c>
      <c r="H27" s="1182">
        <v>348</v>
      </c>
      <c r="I27" s="1182">
        <v>584</v>
      </c>
      <c r="J27" s="1190"/>
      <c r="K27" s="1173"/>
      <c r="L27" s="1173"/>
      <c r="M27" s="1512"/>
    </row>
    <row r="28" spans="1:13" ht="18">
      <c r="A28" s="1184">
        <v>7</v>
      </c>
      <c r="B28" s="1182">
        <v>12</v>
      </c>
      <c r="C28" s="1182">
        <v>5</v>
      </c>
      <c r="D28" s="1182">
        <v>3</v>
      </c>
      <c r="E28" s="1190"/>
      <c r="F28" s="1190"/>
      <c r="G28" s="1182">
        <v>9</v>
      </c>
      <c r="H28" s="1182">
        <v>5</v>
      </c>
      <c r="I28" s="1182">
        <v>5</v>
      </c>
      <c r="J28" s="1190"/>
      <c r="K28" s="1173"/>
      <c r="L28" s="1173"/>
      <c r="M28" s="1512"/>
    </row>
    <row r="29" spans="1:13" ht="18">
      <c r="A29" s="1181" t="s">
        <v>1987</v>
      </c>
      <c r="B29" s="1182">
        <v>2730</v>
      </c>
      <c r="C29" s="1182">
        <v>353</v>
      </c>
      <c r="D29" s="1182">
        <v>547</v>
      </c>
      <c r="E29" s="1190"/>
      <c r="F29" s="1190"/>
      <c r="G29" s="1182">
        <v>2862</v>
      </c>
      <c r="H29" s="1182">
        <v>574</v>
      </c>
      <c r="I29" s="1182">
        <v>429</v>
      </c>
      <c r="J29" s="1190"/>
      <c r="K29" s="1173"/>
      <c r="L29" s="1173"/>
      <c r="M29" s="1512"/>
    </row>
    <row r="30" spans="1:13" ht="18">
      <c r="A30" s="1511" t="s">
        <v>1986</v>
      </c>
      <c r="B30" s="1189">
        <f>SUM(B22:B29)</f>
        <v>14582</v>
      </c>
      <c r="C30" s="1189">
        <f>SUM(C22:C29)</f>
        <v>4018</v>
      </c>
      <c r="D30" s="1189">
        <f>SUM(D22:D29)</f>
        <v>4556</v>
      </c>
      <c r="E30" s="1190"/>
      <c r="F30" s="1190"/>
      <c r="G30" s="1189">
        <f>SUM(G22:G29)</f>
        <v>15623</v>
      </c>
      <c r="H30" s="1189">
        <f>SUM(H22:H29)</f>
        <v>4725</v>
      </c>
      <c r="I30" s="1189">
        <f>SUM(I22:I29)</f>
        <v>4620</v>
      </c>
      <c r="J30" s="1173"/>
      <c r="K30" s="1173"/>
    </row>
    <row r="31" spans="1:13" ht="18">
      <c r="A31" s="1194"/>
      <c r="B31" s="1194"/>
      <c r="C31" s="1168"/>
      <c r="D31" s="1194"/>
      <c r="E31" s="1194"/>
      <c r="F31" s="1194"/>
    </row>
    <row r="32" spans="1:13" ht="18">
      <c r="A32" s="1194"/>
      <c r="B32" s="1194"/>
      <c r="C32" s="1168"/>
      <c r="D32" s="1194"/>
      <c r="E32" s="1194"/>
      <c r="F32" s="1194"/>
    </row>
    <row r="33" spans="1:9" ht="18">
      <c r="A33" s="1168"/>
      <c r="B33" s="1194"/>
      <c r="C33" s="1168"/>
      <c r="D33" s="1168"/>
      <c r="E33" s="1194"/>
      <c r="F33" s="1194"/>
    </row>
    <row r="34" spans="1:9" ht="18">
      <c r="A34" s="1194"/>
      <c r="B34" s="1168"/>
      <c r="C34" s="1168"/>
      <c r="D34" s="1168"/>
      <c r="E34" s="1194"/>
      <c r="F34" s="1194"/>
      <c r="G34" s="1168"/>
      <c r="H34" s="1168"/>
      <c r="I34" s="1168"/>
    </row>
    <row r="35" spans="1:9" ht="18">
      <c r="A35" s="1194"/>
      <c r="B35" s="1168"/>
      <c r="C35" s="1168"/>
      <c r="D35" s="1168"/>
      <c r="E35" s="1194"/>
      <c r="F35" s="1194"/>
    </row>
    <row r="36" spans="1:9" ht="18">
      <c r="A36" s="1194"/>
      <c r="B36" s="1168"/>
      <c r="C36" s="1168"/>
      <c r="D36" s="1168"/>
      <c r="E36" s="1194"/>
      <c r="F36" s="1194"/>
    </row>
    <row r="37" spans="1:9" ht="18">
      <c r="A37" s="1194"/>
      <c r="B37" s="1168"/>
      <c r="C37" s="1168"/>
      <c r="D37" s="1168"/>
      <c r="E37" s="1168"/>
      <c r="F37" s="1168"/>
    </row>
    <row r="38" spans="1:9" ht="18">
      <c r="A38" s="1194"/>
      <c r="B38" s="1168"/>
      <c r="C38" s="1168"/>
      <c r="D38" s="1168"/>
      <c r="E38" s="1168"/>
      <c r="F38" s="1168"/>
    </row>
    <row r="39" spans="1:9" ht="18">
      <c r="A39" s="1194"/>
      <c r="B39" s="1168"/>
      <c r="C39" s="1168"/>
      <c r="D39" s="1168"/>
      <c r="E39" s="1168"/>
      <c r="F39" s="1168"/>
    </row>
    <row r="40" spans="1:9" ht="18">
      <c r="A40" s="1194"/>
      <c r="B40" s="1168"/>
      <c r="C40" s="1168"/>
      <c r="D40" s="1168"/>
      <c r="E40" s="1168"/>
      <c r="F40" s="1168"/>
    </row>
    <row r="41" spans="1:9" ht="18">
      <c r="A41" s="1168"/>
      <c r="B41" s="1168"/>
      <c r="C41" s="1168"/>
      <c r="D41" s="1168"/>
      <c r="E41" s="1168"/>
      <c r="F41" s="1168"/>
    </row>
    <row r="42" spans="1:9" ht="18">
      <c r="A42" s="1168"/>
      <c r="B42" s="1168"/>
      <c r="C42" s="1168"/>
      <c r="D42" s="1168"/>
      <c r="E42" s="1168"/>
      <c r="F42" s="1168"/>
    </row>
    <row r="43" spans="1:9" ht="18">
      <c r="A43" s="1195"/>
      <c r="B43" s="1168"/>
      <c r="C43" s="1168"/>
      <c r="D43" s="1168"/>
      <c r="E43" s="1168"/>
      <c r="F43" s="1168"/>
    </row>
  </sheetData>
  <mergeCells count="3">
    <mergeCell ref="G6:K6"/>
    <mergeCell ref="B6:F6"/>
    <mergeCell ref="A3:K3"/>
  </mergeCells>
  <printOptions horizontalCentered="1"/>
  <pageMargins left="0.27559055118110237" right="0.23622047244094491" top="0.55118110236220474" bottom="0.19685039370078741" header="0.23622047244094491" footer="0.23622047244094491"/>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sheetPr>
    <tabColor rgb="FF00B050"/>
  </sheetPr>
  <dimension ref="A1:CI147"/>
  <sheetViews>
    <sheetView view="pageBreakPreview" zoomScale="90" zoomScaleNormal="75" zoomScaleSheetLayoutView="90" workbookViewId="0">
      <pane xSplit="2" ySplit="7" topLeftCell="C57" activePane="bottomRight" state="frozen"/>
      <selection activeCell="L19" sqref="L19"/>
      <selection pane="topRight" activeCell="L19" sqref="L19"/>
      <selection pane="bottomLeft" activeCell="L19" sqref="L19"/>
      <selection pane="bottomRight" activeCell="H67" sqref="H67"/>
    </sheetView>
  </sheetViews>
  <sheetFormatPr defaultColWidth="14.7109375" defaultRowHeight="15"/>
  <cols>
    <col min="1" max="1" width="8.5703125" style="1114" customWidth="1"/>
    <col min="2" max="2" width="34.42578125" style="1114" customWidth="1"/>
    <col min="3" max="5" width="12.140625" style="1114" customWidth="1"/>
    <col min="6" max="6" width="11.7109375" style="1114" customWidth="1"/>
    <col min="7" max="8" width="12.140625" style="1114" customWidth="1"/>
    <col min="9" max="9" width="13.85546875" style="1114" customWidth="1"/>
    <col min="10" max="10" width="12.28515625" style="1114" customWidth="1"/>
    <col min="11" max="16384" width="14.7109375" style="1114"/>
  </cols>
  <sheetData>
    <row r="1" spans="1:87" ht="18">
      <c r="B1" s="1120" t="s">
        <v>1940</v>
      </c>
      <c r="I1" s="1196" t="s">
        <v>242</v>
      </c>
      <c r="J1" s="1162" t="s">
        <v>2001</v>
      </c>
    </row>
    <row r="3" spans="1:87" ht="15" customHeight="1">
      <c r="A3" s="1855" t="s">
        <v>662</v>
      </c>
      <c r="B3" s="1855"/>
      <c r="C3" s="1855"/>
      <c r="D3" s="1855"/>
      <c r="E3" s="1855"/>
      <c r="F3" s="1855"/>
      <c r="G3" s="1855"/>
      <c r="H3" s="1855"/>
      <c r="I3" s="1855"/>
      <c r="J3" s="1855"/>
    </row>
    <row r="4" spans="1:87" ht="15.75">
      <c r="C4" s="1162" t="s">
        <v>2000</v>
      </c>
      <c r="D4" s="1197" t="s">
        <v>4067</v>
      </c>
      <c r="F4" s="1198"/>
      <c r="G4" s="1198"/>
      <c r="H4" s="1198"/>
      <c r="I4" s="1198"/>
      <c r="J4" s="1198"/>
    </row>
    <row r="5" spans="1:87">
      <c r="D5" s="1197"/>
      <c r="F5" s="1198"/>
      <c r="G5" s="1198"/>
      <c r="H5" s="1198"/>
      <c r="I5" s="1198"/>
      <c r="J5" s="1198"/>
    </row>
    <row r="6" spans="1:87" s="1124" customFormat="1" ht="57.75" customHeight="1">
      <c r="A6" s="1098" t="s">
        <v>1613</v>
      </c>
      <c r="B6" s="1199" t="s">
        <v>1999</v>
      </c>
      <c r="C6" s="1199" t="s">
        <v>810</v>
      </c>
      <c r="D6" s="1199" t="s">
        <v>811</v>
      </c>
      <c r="E6" s="1199" t="s">
        <v>462</v>
      </c>
      <c r="F6" s="1199" t="s">
        <v>812</v>
      </c>
      <c r="G6" s="1199" t="s">
        <v>461</v>
      </c>
      <c r="H6" s="1200" t="s">
        <v>1998</v>
      </c>
      <c r="I6" s="1199" t="s">
        <v>1997</v>
      </c>
      <c r="J6" s="1199" t="s">
        <v>1996</v>
      </c>
      <c r="K6" s="1201"/>
      <c r="L6" s="1201"/>
      <c r="M6" s="1201"/>
      <c r="N6" s="1201"/>
      <c r="O6" s="1201"/>
      <c r="P6" s="1201"/>
      <c r="Q6" s="1201"/>
      <c r="R6" s="1201"/>
      <c r="S6" s="1201"/>
      <c r="T6" s="1201"/>
      <c r="U6" s="1201"/>
      <c r="V6" s="1201"/>
      <c r="W6" s="1201"/>
      <c r="X6" s="1201"/>
      <c r="Y6" s="1201"/>
      <c r="Z6" s="1201"/>
      <c r="AA6" s="1201"/>
      <c r="AB6" s="1201"/>
      <c r="AC6" s="1201"/>
      <c r="AD6" s="1201"/>
      <c r="AE6" s="1201"/>
      <c r="AF6" s="1201"/>
      <c r="AG6" s="1201"/>
      <c r="AH6" s="1201"/>
      <c r="AI6" s="1201"/>
      <c r="AJ6" s="1201"/>
      <c r="AK6" s="1201"/>
      <c r="AL6" s="1201"/>
      <c r="AM6" s="1201"/>
      <c r="AN6" s="1201"/>
      <c r="AO6" s="1201"/>
      <c r="AP6" s="1201"/>
      <c r="AQ6" s="1201"/>
      <c r="AR6" s="1201"/>
      <c r="AS6" s="1201"/>
      <c r="AT6" s="1201"/>
      <c r="AU6" s="1201"/>
      <c r="AV6" s="1201"/>
      <c r="AW6" s="1201"/>
      <c r="AX6" s="1201"/>
      <c r="AY6" s="1201"/>
      <c r="AZ6" s="1201"/>
      <c r="BA6" s="1201"/>
      <c r="BB6" s="1201"/>
      <c r="BC6" s="1201"/>
      <c r="BD6" s="1201"/>
      <c r="BE6" s="1201"/>
      <c r="BF6" s="1201"/>
      <c r="BG6" s="1201"/>
      <c r="BH6" s="1201"/>
      <c r="BI6" s="1201"/>
      <c r="BJ6" s="1201"/>
      <c r="BK6" s="1201"/>
      <c r="BL6" s="1201"/>
      <c r="BM6" s="1201"/>
      <c r="BN6" s="1201"/>
      <c r="BO6" s="1201"/>
      <c r="BP6" s="1201"/>
      <c r="BQ6" s="1201"/>
      <c r="BR6" s="1201"/>
      <c r="BS6" s="1201"/>
      <c r="BT6" s="1201"/>
      <c r="BU6" s="1201"/>
      <c r="BV6" s="1201"/>
      <c r="BW6" s="1201"/>
      <c r="BX6" s="1201"/>
      <c r="BY6" s="1201"/>
      <c r="BZ6" s="1201"/>
      <c r="CA6" s="1201"/>
      <c r="CB6" s="1201"/>
      <c r="CC6" s="1201"/>
      <c r="CD6" s="1201"/>
      <c r="CE6" s="1201"/>
      <c r="CF6" s="1201"/>
      <c r="CG6" s="1201"/>
      <c r="CH6" s="1201"/>
      <c r="CI6" s="1201"/>
    </row>
    <row r="7" spans="1:87" s="1124" customFormat="1" ht="16.5" customHeight="1">
      <c r="A7" s="1090"/>
      <c r="B7" s="1088" t="s">
        <v>813</v>
      </c>
      <c r="C7" s="1199"/>
      <c r="D7" s="1199"/>
      <c r="E7" s="1199"/>
      <c r="F7" s="1199"/>
      <c r="G7" s="1199"/>
      <c r="H7" s="1200"/>
      <c r="I7" s="1199"/>
      <c r="J7" s="1199"/>
      <c r="K7" s="1201"/>
      <c r="L7" s="1201"/>
      <c r="M7" s="1201"/>
      <c r="N7" s="1201"/>
      <c r="O7" s="1201"/>
      <c r="P7" s="1201"/>
      <c r="Q7" s="1201"/>
      <c r="R7" s="1201"/>
      <c r="S7" s="1201"/>
      <c r="T7" s="1201"/>
      <c r="U7" s="1201"/>
      <c r="V7" s="1201"/>
      <c r="W7" s="1201"/>
      <c r="X7" s="1201"/>
      <c r="Y7" s="1201"/>
      <c r="Z7" s="1201"/>
      <c r="AA7" s="1201"/>
      <c r="AB7" s="1201"/>
      <c r="AC7" s="1201"/>
      <c r="AD7" s="1201"/>
      <c r="AE7" s="1201"/>
      <c r="AF7" s="1201"/>
      <c r="AG7" s="1201"/>
      <c r="AH7" s="1201"/>
      <c r="AI7" s="1201"/>
      <c r="AJ7" s="1201"/>
      <c r="AK7" s="1201"/>
      <c r="AL7" s="1201"/>
      <c r="AM7" s="1201"/>
      <c r="AN7" s="1201"/>
      <c r="AO7" s="1201"/>
      <c r="AP7" s="1201"/>
      <c r="AQ7" s="1201"/>
      <c r="AR7" s="1201"/>
      <c r="AS7" s="1201"/>
      <c r="AT7" s="1201"/>
      <c r="AU7" s="1201"/>
      <c r="AV7" s="1201"/>
      <c r="AW7" s="1201"/>
      <c r="AX7" s="1201"/>
      <c r="AY7" s="1201"/>
      <c r="AZ7" s="1201"/>
      <c r="BA7" s="1201"/>
      <c r="BB7" s="1201"/>
      <c r="BC7" s="1201"/>
      <c r="BD7" s="1201"/>
      <c r="BE7" s="1201"/>
      <c r="BF7" s="1201"/>
      <c r="BG7" s="1201"/>
      <c r="BH7" s="1201"/>
      <c r="BI7" s="1201"/>
      <c r="BJ7" s="1201"/>
      <c r="BK7" s="1201"/>
      <c r="BL7" s="1201"/>
      <c r="BM7" s="1201"/>
      <c r="BN7" s="1201"/>
      <c r="BO7" s="1201"/>
      <c r="BP7" s="1201"/>
      <c r="BQ7" s="1201"/>
      <c r="BR7" s="1201"/>
      <c r="BS7" s="1201"/>
      <c r="BT7" s="1201"/>
      <c r="BU7" s="1201"/>
      <c r="BV7" s="1201"/>
      <c r="BW7" s="1201"/>
      <c r="BX7" s="1201"/>
      <c r="BY7" s="1201"/>
      <c r="BZ7" s="1201"/>
      <c r="CA7" s="1201"/>
      <c r="CB7" s="1201"/>
      <c r="CC7" s="1201"/>
      <c r="CD7" s="1201"/>
      <c r="CE7" s="1201"/>
      <c r="CF7" s="1201"/>
      <c r="CG7" s="1201"/>
      <c r="CH7" s="1201"/>
      <c r="CI7" s="1201"/>
    </row>
    <row r="8" spans="1:87" s="1124" customFormat="1" ht="16.5" customHeight="1">
      <c r="A8" s="1091">
        <v>1</v>
      </c>
      <c r="B8" s="1090" t="s">
        <v>1274</v>
      </c>
      <c r="C8" s="1202"/>
      <c r="D8" s="1202"/>
      <c r="E8" s="1202"/>
      <c r="F8" s="1202"/>
      <c r="G8" s="1202"/>
      <c r="H8" s="1203"/>
      <c r="I8" s="1199"/>
      <c r="J8" s="1199"/>
      <c r="K8" s="1201"/>
      <c r="L8" s="1201"/>
      <c r="M8" s="1201"/>
      <c r="N8" s="1201"/>
      <c r="O8" s="1201"/>
      <c r="P8" s="1201"/>
      <c r="Q8" s="1201"/>
      <c r="R8" s="1201"/>
      <c r="S8" s="1201"/>
      <c r="T8" s="1201"/>
      <c r="U8" s="1201"/>
      <c r="V8" s="1201"/>
      <c r="W8" s="1201"/>
      <c r="X8" s="1201"/>
      <c r="Y8" s="1201"/>
      <c r="Z8" s="1201"/>
      <c r="AA8" s="1201"/>
      <c r="AB8" s="1201"/>
      <c r="AC8" s="1201"/>
      <c r="AD8" s="1201"/>
      <c r="AE8" s="1201"/>
      <c r="AF8" s="1201"/>
      <c r="AG8" s="1201"/>
      <c r="AH8" s="1201"/>
      <c r="AI8" s="1201"/>
      <c r="AJ8" s="1201"/>
      <c r="AK8" s="1201"/>
      <c r="AL8" s="1201"/>
      <c r="AM8" s="1201"/>
      <c r="AN8" s="1201"/>
      <c r="AO8" s="1201"/>
      <c r="AP8" s="1201"/>
      <c r="AQ8" s="1201"/>
      <c r="AR8" s="1201"/>
      <c r="AS8" s="1201"/>
      <c r="AT8" s="1201"/>
      <c r="AU8" s="1201"/>
      <c r="AV8" s="1201"/>
      <c r="AW8" s="1201"/>
      <c r="AX8" s="1201"/>
      <c r="AY8" s="1201"/>
      <c r="AZ8" s="1201"/>
      <c r="BA8" s="1201"/>
      <c r="BB8" s="1201"/>
      <c r="BC8" s="1201"/>
      <c r="BD8" s="1201"/>
      <c r="BE8" s="1201"/>
      <c r="BF8" s="1201"/>
      <c r="BG8" s="1201"/>
      <c r="BH8" s="1201"/>
      <c r="BI8" s="1201"/>
      <c r="BJ8" s="1201"/>
      <c r="BK8" s="1201"/>
      <c r="BL8" s="1201"/>
      <c r="BM8" s="1201"/>
      <c r="BN8" s="1201"/>
      <c r="BO8" s="1201"/>
      <c r="BP8" s="1201"/>
      <c r="BQ8" s="1201"/>
      <c r="BR8" s="1201"/>
      <c r="BS8" s="1201"/>
      <c r="BT8" s="1201"/>
      <c r="BU8" s="1201"/>
      <c r="BV8" s="1201"/>
      <c r="BW8" s="1201"/>
      <c r="BX8" s="1201"/>
      <c r="BY8" s="1201"/>
      <c r="BZ8" s="1201"/>
      <c r="CA8" s="1201"/>
      <c r="CB8" s="1201"/>
      <c r="CC8" s="1201"/>
      <c r="CD8" s="1201"/>
      <c r="CE8" s="1201"/>
      <c r="CF8" s="1201"/>
      <c r="CG8" s="1201"/>
      <c r="CH8" s="1201"/>
      <c r="CI8" s="1201"/>
    </row>
    <row r="9" spans="1:87" s="1124" customFormat="1" ht="16.5" customHeight="1">
      <c r="A9" s="1091"/>
      <c r="B9" s="1091" t="s">
        <v>808</v>
      </c>
      <c r="C9" s="1204">
        <v>9.3330000000000002</v>
      </c>
      <c r="D9" s="1204">
        <v>2.7519999999999998</v>
      </c>
      <c r="E9" s="1204">
        <v>21.038</v>
      </c>
      <c r="F9" s="1204">
        <v>3.851</v>
      </c>
      <c r="G9" s="1204">
        <v>9.0489999999999995</v>
      </c>
      <c r="H9" s="1203">
        <f>SUM(C9:G9)</f>
        <v>46.023000000000003</v>
      </c>
      <c r="I9" s="1199">
        <v>12.398099999999999</v>
      </c>
      <c r="J9" s="1205">
        <f>+I9/H9*1000</f>
        <v>269.38921843426112</v>
      </c>
      <c r="K9" s="1201"/>
      <c r="L9" s="1201"/>
      <c r="M9" s="1201"/>
      <c r="N9" s="1201"/>
      <c r="O9" s="1201"/>
      <c r="P9" s="1201"/>
      <c r="Q9" s="1201"/>
      <c r="R9" s="1201"/>
      <c r="S9" s="1201"/>
      <c r="T9" s="1201"/>
      <c r="U9" s="1201"/>
      <c r="V9" s="1201"/>
      <c r="W9" s="1201"/>
      <c r="X9" s="1201"/>
      <c r="Y9" s="1201"/>
      <c r="Z9" s="1201"/>
      <c r="AA9" s="1201"/>
      <c r="AB9" s="1201"/>
      <c r="AC9" s="1201"/>
      <c r="AD9" s="1201"/>
      <c r="AE9" s="1201"/>
      <c r="AF9" s="1201"/>
      <c r="AG9" s="1201"/>
      <c r="AH9" s="1201"/>
      <c r="AI9" s="1201"/>
      <c r="AJ9" s="1201"/>
      <c r="AK9" s="1201"/>
      <c r="AL9" s="1201"/>
      <c r="AM9" s="1201"/>
      <c r="AN9" s="1201"/>
      <c r="AO9" s="1201"/>
      <c r="AP9" s="1201"/>
      <c r="AQ9" s="1201"/>
      <c r="AR9" s="1201"/>
      <c r="AS9" s="1201"/>
      <c r="AT9" s="1201"/>
      <c r="AU9" s="1201"/>
      <c r="AV9" s="1201"/>
      <c r="AW9" s="1201"/>
      <c r="AX9" s="1201"/>
      <c r="AY9" s="1201"/>
      <c r="AZ9" s="1201"/>
      <c r="BA9" s="1201"/>
      <c r="BB9" s="1201"/>
      <c r="BC9" s="1201"/>
      <c r="BD9" s="1201"/>
      <c r="BE9" s="1201"/>
      <c r="BF9" s="1201"/>
      <c r="BG9" s="1201"/>
      <c r="BH9" s="1201"/>
      <c r="BI9" s="1201"/>
      <c r="BJ9" s="1201"/>
      <c r="BK9" s="1201"/>
      <c r="BL9" s="1201"/>
      <c r="BM9" s="1201"/>
      <c r="BN9" s="1201"/>
      <c r="BO9" s="1201"/>
      <c r="BP9" s="1201"/>
      <c r="BQ9" s="1201"/>
      <c r="BR9" s="1201"/>
      <c r="BS9" s="1201"/>
      <c r="BT9" s="1201"/>
      <c r="BU9" s="1201"/>
      <c r="BV9" s="1201"/>
      <c r="BW9" s="1201"/>
      <c r="BX9" s="1201"/>
      <c r="BY9" s="1201"/>
      <c r="BZ9" s="1201"/>
      <c r="CA9" s="1201"/>
      <c r="CB9" s="1201"/>
      <c r="CC9" s="1201"/>
      <c r="CD9" s="1201"/>
      <c r="CE9" s="1201"/>
      <c r="CF9" s="1201"/>
      <c r="CG9" s="1201"/>
      <c r="CH9" s="1201"/>
      <c r="CI9" s="1201"/>
    </row>
    <row r="10" spans="1:87" s="1124" customFormat="1" ht="16.5" customHeight="1">
      <c r="A10" s="1091"/>
      <c r="B10" s="1091" t="s">
        <v>290</v>
      </c>
      <c r="C10" s="1204">
        <v>339.327</v>
      </c>
      <c r="D10" s="1204">
        <v>237.21699999999998</v>
      </c>
      <c r="E10" s="1204">
        <v>275.404</v>
      </c>
      <c r="F10" s="1204">
        <v>286.34199999999998</v>
      </c>
      <c r="G10" s="1204">
        <v>205.001</v>
      </c>
      <c r="H10" s="1203">
        <f>SUM(C10:G10)</f>
        <v>1343.2909999999999</v>
      </c>
      <c r="I10" s="1199">
        <v>462.6173</v>
      </c>
      <c r="J10" s="1205">
        <f>+I10/H10*1000</f>
        <v>344.39097708538213</v>
      </c>
      <c r="K10" s="1201"/>
      <c r="L10" s="1201"/>
      <c r="M10" s="1201"/>
      <c r="N10" s="1201"/>
      <c r="O10" s="1201"/>
      <c r="P10" s="1201"/>
      <c r="Q10" s="1201"/>
      <c r="R10" s="1201"/>
      <c r="S10" s="1201"/>
      <c r="T10" s="1201"/>
      <c r="U10" s="1201"/>
      <c r="V10" s="1201"/>
      <c r="W10" s="1201"/>
      <c r="X10" s="1201"/>
      <c r="Y10" s="1201"/>
      <c r="Z10" s="1201"/>
      <c r="AA10" s="1201"/>
      <c r="AB10" s="1201"/>
      <c r="AC10" s="1201"/>
      <c r="AD10" s="1201"/>
      <c r="AE10" s="1201"/>
      <c r="AF10" s="1201"/>
      <c r="AG10" s="1201"/>
      <c r="AH10" s="1201"/>
      <c r="AI10" s="1201"/>
      <c r="AJ10" s="1201"/>
      <c r="AK10" s="1201"/>
      <c r="AL10" s="1201"/>
      <c r="AM10" s="1201"/>
      <c r="AN10" s="1201"/>
      <c r="AO10" s="1201"/>
      <c r="AP10" s="1201"/>
      <c r="AQ10" s="1201"/>
      <c r="AR10" s="1201"/>
      <c r="AS10" s="1201"/>
      <c r="AT10" s="1201"/>
      <c r="AU10" s="1201"/>
      <c r="AV10" s="1201"/>
      <c r="AW10" s="1201"/>
      <c r="AX10" s="1201"/>
      <c r="AY10" s="1201"/>
      <c r="AZ10" s="1201"/>
      <c r="BA10" s="1201"/>
      <c r="BB10" s="1201"/>
      <c r="BC10" s="1201"/>
      <c r="BD10" s="1201"/>
      <c r="BE10" s="1201"/>
      <c r="BF10" s="1201"/>
      <c r="BG10" s="1201"/>
      <c r="BH10" s="1201"/>
      <c r="BI10" s="1201"/>
      <c r="BJ10" s="1201"/>
      <c r="BK10" s="1201"/>
      <c r="BL10" s="1201"/>
      <c r="BM10" s="1201"/>
      <c r="BN10" s="1201"/>
      <c r="BO10" s="1201"/>
      <c r="BP10" s="1201"/>
      <c r="BQ10" s="1201"/>
      <c r="BR10" s="1201"/>
      <c r="BS10" s="1201"/>
      <c r="BT10" s="1201"/>
      <c r="BU10" s="1201"/>
      <c r="BV10" s="1201"/>
      <c r="BW10" s="1201"/>
      <c r="BX10" s="1201"/>
      <c r="BY10" s="1201"/>
      <c r="BZ10" s="1201"/>
      <c r="CA10" s="1201"/>
      <c r="CB10" s="1201"/>
      <c r="CC10" s="1201"/>
      <c r="CD10" s="1201"/>
      <c r="CE10" s="1201"/>
      <c r="CF10" s="1201"/>
      <c r="CG10" s="1201"/>
      <c r="CH10" s="1201"/>
      <c r="CI10" s="1201"/>
    </row>
    <row r="11" spans="1:87" s="1124" customFormat="1" ht="16.5" customHeight="1">
      <c r="A11" s="1091"/>
      <c r="B11" s="1091" t="s">
        <v>459</v>
      </c>
      <c r="C11" s="1202"/>
      <c r="D11" s="1202"/>
      <c r="E11" s="1202"/>
      <c r="F11" s="1202"/>
      <c r="G11" s="1202"/>
      <c r="H11" s="1202"/>
      <c r="I11" s="1202"/>
      <c r="J11" s="1205"/>
      <c r="K11" s="1201"/>
      <c r="L11" s="1201"/>
      <c r="M11" s="1201"/>
      <c r="N11" s="1201"/>
      <c r="O11" s="1201"/>
      <c r="P11" s="1201"/>
      <c r="Q11" s="1201"/>
      <c r="R11" s="1201"/>
      <c r="S11" s="1201"/>
      <c r="T11" s="1201"/>
      <c r="U11" s="1201"/>
      <c r="V11" s="1201"/>
      <c r="W11" s="1201"/>
      <c r="X11" s="1201"/>
      <c r="Y11" s="1201"/>
      <c r="Z11" s="1201"/>
      <c r="AA11" s="1201"/>
      <c r="AB11" s="1201"/>
      <c r="AC11" s="1201"/>
      <c r="AD11" s="1201"/>
      <c r="AE11" s="1201"/>
      <c r="AF11" s="1201"/>
      <c r="AG11" s="1201"/>
      <c r="AH11" s="1201"/>
      <c r="AI11" s="1201"/>
      <c r="AJ11" s="1201"/>
      <c r="AK11" s="1201"/>
      <c r="AL11" s="1201"/>
      <c r="AM11" s="1201"/>
      <c r="AN11" s="1201"/>
      <c r="AO11" s="1201"/>
      <c r="AP11" s="1201"/>
      <c r="AQ11" s="1201"/>
      <c r="AR11" s="1201"/>
      <c r="AS11" s="1201"/>
      <c r="AT11" s="1201"/>
      <c r="AU11" s="1201"/>
      <c r="AV11" s="1201"/>
      <c r="AW11" s="1201"/>
      <c r="AX11" s="1201"/>
      <c r="AY11" s="1201"/>
      <c r="AZ11" s="1201"/>
      <c r="BA11" s="1201"/>
      <c r="BB11" s="1201"/>
      <c r="BC11" s="1201"/>
      <c r="BD11" s="1201"/>
      <c r="BE11" s="1201"/>
      <c r="BF11" s="1201"/>
      <c r="BG11" s="1201"/>
      <c r="BH11" s="1201"/>
      <c r="BI11" s="1201"/>
      <c r="BJ11" s="1201"/>
      <c r="BK11" s="1201"/>
      <c r="BL11" s="1201"/>
      <c r="BM11" s="1201"/>
      <c r="BN11" s="1201"/>
      <c r="BO11" s="1201"/>
      <c r="BP11" s="1201"/>
      <c r="BQ11" s="1201"/>
      <c r="BR11" s="1201"/>
      <c r="BS11" s="1201"/>
      <c r="BT11" s="1201"/>
      <c r="BU11" s="1201"/>
      <c r="BV11" s="1201"/>
      <c r="BW11" s="1201"/>
      <c r="BX11" s="1201"/>
      <c r="BY11" s="1201"/>
      <c r="BZ11" s="1201"/>
      <c r="CA11" s="1201"/>
      <c r="CB11" s="1201"/>
      <c r="CC11" s="1201"/>
      <c r="CD11" s="1201"/>
      <c r="CE11" s="1201"/>
      <c r="CF11" s="1201"/>
      <c r="CG11" s="1201"/>
      <c r="CH11" s="1201"/>
      <c r="CI11" s="1201"/>
    </row>
    <row r="12" spans="1:87" s="1124" customFormat="1" ht="16.5" customHeight="1">
      <c r="A12" s="1091"/>
      <c r="B12" s="1091" t="s">
        <v>1926</v>
      </c>
      <c r="C12" s="1202"/>
      <c r="D12" s="1202"/>
      <c r="E12" s="1202"/>
      <c r="F12" s="1202"/>
      <c r="G12" s="1202"/>
      <c r="H12" s="1203"/>
      <c r="I12" s="1199"/>
      <c r="J12" s="1199"/>
      <c r="K12" s="1201"/>
      <c r="L12" s="1201"/>
      <c r="M12" s="1201"/>
      <c r="N12" s="1201"/>
      <c r="O12" s="1201"/>
      <c r="P12" s="1201"/>
      <c r="Q12" s="1201"/>
      <c r="R12" s="1201"/>
      <c r="S12" s="1201"/>
      <c r="T12" s="1201"/>
      <c r="U12" s="1201"/>
      <c r="V12" s="1201"/>
      <c r="W12" s="1201"/>
      <c r="X12" s="1201"/>
      <c r="Y12" s="1201"/>
      <c r="Z12" s="1201"/>
      <c r="AA12" s="1201"/>
      <c r="AB12" s="1201"/>
      <c r="AC12" s="1201"/>
      <c r="AD12" s="1201"/>
      <c r="AE12" s="1201"/>
      <c r="AF12" s="1201"/>
      <c r="AG12" s="1201"/>
      <c r="AH12" s="1201"/>
      <c r="AI12" s="1201"/>
      <c r="AJ12" s="1201"/>
      <c r="AK12" s="1201"/>
      <c r="AL12" s="1201"/>
      <c r="AM12" s="1201"/>
      <c r="AN12" s="1201"/>
      <c r="AO12" s="1201"/>
      <c r="AP12" s="1201"/>
      <c r="AQ12" s="1201"/>
      <c r="AR12" s="1201"/>
      <c r="AS12" s="1201"/>
      <c r="AT12" s="1201"/>
      <c r="AU12" s="1201"/>
      <c r="AV12" s="1201"/>
      <c r="AW12" s="1201"/>
      <c r="AX12" s="1201"/>
      <c r="AY12" s="1201"/>
      <c r="AZ12" s="1201"/>
      <c r="BA12" s="1201"/>
      <c r="BB12" s="1201"/>
      <c r="BC12" s="1201"/>
      <c r="BD12" s="1201"/>
      <c r="BE12" s="1201"/>
      <c r="BF12" s="1201"/>
      <c r="BG12" s="1201"/>
      <c r="BH12" s="1201"/>
      <c r="BI12" s="1201"/>
      <c r="BJ12" s="1201"/>
      <c r="BK12" s="1201"/>
      <c r="BL12" s="1201"/>
      <c r="BM12" s="1201"/>
      <c r="BN12" s="1201"/>
      <c r="BO12" s="1201"/>
      <c r="BP12" s="1201"/>
      <c r="BQ12" s="1201"/>
      <c r="BR12" s="1201"/>
      <c r="BS12" s="1201"/>
      <c r="BT12" s="1201"/>
      <c r="BU12" s="1201"/>
      <c r="BV12" s="1201"/>
      <c r="BW12" s="1201"/>
      <c r="BX12" s="1201"/>
      <c r="BY12" s="1201"/>
      <c r="BZ12" s="1201"/>
      <c r="CA12" s="1201"/>
      <c r="CB12" s="1201"/>
      <c r="CC12" s="1201"/>
      <c r="CD12" s="1201"/>
      <c r="CE12" s="1201"/>
      <c r="CF12" s="1201"/>
      <c r="CG12" s="1201"/>
      <c r="CH12" s="1201"/>
      <c r="CI12" s="1201"/>
    </row>
    <row r="13" spans="1:87" s="1124" customFormat="1" ht="16.5" customHeight="1">
      <c r="A13" s="1091"/>
      <c r="B13" s="1091" t="s">
        <v>1925</v>
      </c>
      <c r="C13" s="1202"/>
      <c r="D13" s="1202"/>
      <c r="E13" s="1202"/>
      <c r="F13" s="1202"/>
      <c r="G13" s="1202"/>
      <c r="H13" s="1203"/>
      <c r="I13" s="1199"/>
      <c r="J13" s="1199"/>
      <c r="K13" s="1201"/>
      <c r="L13" s="1201"/>
      <c r="M13" s="1201"/>
      <c r="N13" s="1201"/>
      <c r="O13" s="1201"/>
      <c r="P13" s="1201"/>
      <c r="Q13" s="1201"/>
      <c r="R13" s="1201"/>
      <c r="S13" s="1201"/>
      <c r="T13" s="1201"/>
      <c r="U13" s="1201"/>
      <c r="V13" s="1201"/>
      <c r="W13" s="1201"/>
      <c r="X13" s="1201"/>
      <c r="Y13" s="1201"/>
      <c r="Z13" s="1201"/>
      <c r="AA13" s="1201"/>
      <c r="AB13" s="1201"/>
      <c r="AC13" s="1201"/>
      <c r="AD13" s="1201"/>
      <c r="AE13" s="1201"/>
      <c r="AF13" s="1201"/>
      <c r="AG13" s="1201"/>
      <c r="AH13" s="1201"/>
      <c r="AI13" s="1201"/>
      <c r="AJ13" s="1201"/>
      <c r="AK13" s="1201"/>
      <c r="AL13" s="1201"/>
      <c r="AM13" s="1201"/>
      <c r="AN13" s="1201"/>
      <c r="AO13" s="1201"/>
      <c r="AP13" s="1201"/>
      <c r="AQ13" s="1201"/>
      <c r="AR13" s="1201"/>
      <c r="AS13" s="1201"/>
      <c r="AT13" s="1201"/>
      <c r="AU13" s="1201"/>
      <c r="AV13" s="1201"/>
      <c r="AW13" s="1201"/>
      <c r="AX13" s="1201"/>
      <c r="AY13" s="1201"/>
      <c r="AZ13" s="1201"/>
      <c r="BA13" s="1201"/>
      <c r="BB13" s="1201"/>
      <c r="BC13" s="1201"/>
      <c r="BD13" s="1201"/>
      <c r="BE13" s="1201"/>
      <c r="BF13" s="1201"/>
      <c r="BG13" s="1201"/>
      <c r="BH13" s="1201"/>
      <c r="BI13" s="1201"/>
      <c r="BJ13" s="1201"/>
      <c r="BK13" s="1201"/>
      <c r="BL13" s="1201"/>
      <c r="BM13" s="1201"/>
      <c r="BN13" s="1201"/>
      <c r="BO13" s="1201"/>
      <c r="BP13" s="1201"/>
      <c r="BQ13" s="1201"/>
      <c r="BR13" s="1201"/>
      <c r="BS13" s="1201"/>
      <c r="BT13" s="1201"/>
      <c r="BU13" s="1201"/>
      <c r="BV13" s="1201"/>
      <c r="BW13" s="1201"/>
      <c r="BX13" s="1201"/>
      <c r="BY13" s="1201"/>
      <c r="BZ13" s="1201"/>
      <c r="CA13" s="1201"/>
      <c r="CB13" s="1201"/>
      <c r="CC13" s="1201"/>
      <c r="CD13" s="1201"/>
      <c r="CE13" s="1201"/>
      <c r="CF13" s="1201"/>
      <c r="CG13" s="1201"/>
      <c r="CH13" s="1201"/>
      <c r="CI13" s="1201"/>
    </row>
    <row r="14" spans="1:87" s="1124" customFormat="1" ht="16.5" customHeight="1">
      <c r="A14" s="1091"/>
      <c r="B14" s="1091" t="s">
        <v>460</v>
      </c>
      <c r="C14" s="1202"/>
      <c r="D14" s="1202"/>
      <c r="E14" s="1202"/>
      <c r="F14" s="1202"/>
      <c r="G14" s="1202"/>
      <c r="H14" s="1203"/>
      <c r="I14" s="1199"/>
      <c r="J14" s="1199"/>
      <c r="K14" s="1201"/>
      <c r="L14" s="1201"/>
      <c r="M14" s="1201"/>
      <c r="N14" s="1201"/>
      <c r="O14" s="1201"/>
      <c r="P14" s="1201"/>
      <c r="Q14" s="1201"/>
      <c r="R14" s="1201"/>
      <c r="S14" s="1201"/>
      <c r="T14" s="1201"/>
      <c r="U14" s="1201"/>
      <c r="V14" s="1201"/>
      <c r="W14" s="1201"/>
      <c r="X14" s="1201"/>
      <c r="Y14" s="1201"/>
      <c r="Z14" s="1201"/>
      <c r="AA14" s="1201"/>
      <c r="AB14" s="1201"/>
      <c r="AC14" s="1201"/>
      <c r="AD14" s="1201"/>
      <c r="AE14" s="1201"/>
      <c r="AF14" s="1201"/>
      <c r="AG14" s="1201"/>
      <c r="AH14" s="1201"/>
      <c r="AI14" s="1201"/>
      <c r="AJ14" s="1201"/>
      <c r="AK14" s="1201"/>
      <c r="AL14" s="1201"/>
      <c r="AM14" s="1201"/>
      <c r="AN14" s="1201"/>
      <c r="AO14" s="1201"/>
      <c r="AP14" s="1201"/>
      <c r="AQ14" s="1201"/>
      <c r="AR14" s="1201"/>
      <c r="AS14" s="1201"/>
      <c r="AT14" s="1201"/>
      <c r="AU14" s="1201"/>
      <c r="AV14" s="1201"/>
      <c r="AW14" s="1201"/>
      <c r="AX14" s="1201"/>
      <c r="AY14" s="1201"/>
      <c r="AZ14" s="1201"/>
      <c r="BA14" s="1201"/>
      <c r="BB14" s="1201"/>
      <c r="BC14" s="1201"/>
      <c r="BD14" s="1201"/>
      <c r="BE14" s="1201"/>
      <c r="BF14" s="1201"/>
      <c r="BG14" s="1201"/>
      <c r="BH14" s="1201"/>
      <c r="BI14" s="1201"/>
      <c r="BJ14" s="1201"/>
      <c r="BK14" s="1201"/>
      <c r="BL14" s="1201"/>
      <c r="BM14" s="1201"/>
      <c r="BN14" s="1201"/>
      <c r="BO14" s="1201"/>
      <c r="BP14" s="1201"/>
      <c r="BQ14" s="1201"/>
      <c r="BR14" s="1201"/>
      <c r="BS14" s="1201"/>
      <c r="BT14" s="1201"/>
      <c r="BU14" s="1201"/>
      <c r="BV14" s="1201"/>
      <c r="BW14" s="1201"/>
      <c r="BX14" s="1201"/>
      <c r="BY14" s="1201"/>
      <c r="BZ14" s="1201"/>
      <c r="CA14" s="1201"/>
      <c r="CB14" s="1201"/>
      <c r="CC14" s="1201"/>
      <c r="CD14" s="1201"/>
      <c r="CE14" s="1201"/>
      <c r="CF14" s="1201"/>
      <c r="CG14" s="1201"/>
      <c r="CH14" s="1201"/>
      <c r="CI14" s="1201"/>
    </row>
    <row r="15" spans="1:87" s="1124" customFormat="1" ht="16.5" customHeight="1">
      <c r="A15" s="1091"/>
      <c r="B15" s="1091" t="s">
        <v>1995</v>
      </c>
      <c r="C15" s="1202"/>
      <c r="D15" s="1202"/>
      <c r="E15" s="1202"/>
      <c r="F15" s="1202"/>
      <c r="G15" s="1202"/>
      <c r="H15" s="1203"/>
      <c r="I15" s="1199"/>
      <c r="J15" s="1199"/>
      <c r="K15" s="1201"/>
      <c r="L15" s="1201"/>
      <c r="M15" s="1201"/>
      <c r="N15" s="1201"/>
      <c r="O15" s="1201"/>
      <c r="P15" s="1201"/>
      <c r="Q15" s="1201"/>
      <c r="R15" s="1201"/>
      <c r="S15" s="1201"/>
      <c r="T15" s="1201"/>
      <c r="U15" s="1201"/>
      <c r="V15" s="1201"/>
      <c r="W15" s="1201"/>
      <c r="X15" s="1201"/>
      <c r="Y15" s="1201"/>
      <c r="Z15" s="1201"/>
      <c r="AA15" s="1201"/>
      <c r="AB15" s="1201"/>
      <c r="AC15" s="1201"/>
      <c r="AD15" s="1201"/>
      <c r="AE15" s="1201"/>
      <c r="AF15" s="1201"/>
      <c r="AG15" s="1201"/>
      <c r="AH15" s="1201"/>
      <c r="AI15" s="1201"/>
      <c r="AJ15" s="1201"/>
      <c r="AK15" s="1201"/>
      <c r="AL15" s="1201"/>
      <c r="AM15" s="1201"/>
      <c r="AN15" s="1201"/>
      <c r="AO15" s="1201"/>
      <c r="AP15" s="1201"/>
      <c r="AQ15" s="1201"/>
      <c r="AR15" s="1201"/>
      <c r="AS15" s="1201"/>
      <c r="AT15" s="1201"/>
      <c r="AU15" s="1201"/>
      <c r="AV15" s="1201"/>
      <c r="AW15" s="1201"/>
      <c r="AX15" s="1201"/>
      <c r="AY15" s="1201"/>
      <c r="AZ15" s="1201"/>
      <c r="BA15" s="1201"/>
      <c r="BB15" s="1201"/>
      <c r="BC15" s="1201"/>
      <c r="BD15" s="1201"/>
      <c r="BE15" s="1201"/>
      <c r="BF15" s="1201"/>
      <c r="BG15" s="1201"/>
      <c r="BH15" s="1201"/>
      <c r="BI15" s="1201"/>
      <c r="BJ15" s="1201"/>
      <c r="BK15" s="1201"/>
      <c r="BL15" s="1201"/>
      <c r="BM15" s="1201"/>
      <c r="BN15" s="1201"/>
      <c r="BO15" s="1201"/>
      <c r="BP15" s="1201"/>
      <c r="BQ15" s="1201"/>
      <c r="BR15" s="1201"/>
      <c r="BS15" s="1201"/>
      <c r="BT15" s="1201"/>
      <c r="BU15" s="1201"/>
      <c r="BV15" s="1201"/>
      <c r="BW15" s="1201"/>
      <c r="BX15" s="1201"/>
      <c r="BY15" s="1201"/>
      <c r="BZ15" s="1201"/>
      <c r="CA15" s="1201"/>
      <c r="CB15" s="1201"/>
      <c r="CC15" s="1201"/>
      <c r="CD15" s="1201"/>
      <c r="CE15" s="1201"/>
      <c r="CF15" s="1201"/>
      <c r="CG15" s="1201"/>
      <c r="CH15" s="1201"/>
      <c r="CI15" s="1201"/>
    </row>
    <row r="16" spans="1:87" s="1124" customFormat="1" ht="16.5" customHeight="1">
      <c r="A16" s="1091"/>
      <c r="B16" s="1090"/>
      <c r="C16" s="1202"/>
      <c r="D16" s="1202"/>
      <c r="E16" s="1202"/>
      <c r="F16" s="1202"/>
      <c r="G16" s="1202"/>
      <c r="H16" s="1203"/>
      <c r="I16" s="1199"/>
      <c r="J16" s="1199"/>
      <c r="K16" s="1201"/>
      <c r="L16" s="1201"/>
      <c r="M16" s="1201"/>
      <c r="N16" s="1201"/>
      <c r="O16" s="1201"/>
      <c r="P16" s="1201"/>
      <c r="Q16" s="1201"/>
      <c r="R16" s="1201"/>
      <c r="S16" s="1201"/>
      <c r="T16" s="1201"/>
      <c r="U16" s="1201"/>
      <c r="V16" s="1201"/>
      <c r="W16" s="1201"/>
      <c r="X16" s="1201"/>
      <c r="Y16" s="1201"/>
      <c r="Z16" s="1201"/>
      <c r="AA16" s="1201"/>
      <c r="AB16" s="1201"/>
      <c r="AC16" s="1201"/>
      <c r="AD16" s="1201"/>
      <c r="AE16" s="1201"/>
      <c r="AF16" s="1201"/>
      <c r="AG16" s="1201"/>
      <c r="AH16" s="1201"/>
      <c r="AI16" s="1201"/>
      <c r="AJ16" s="1201"/>
      <c r="AK16" s="1201"/>
      <c r="AL16" s="1201"/>
      <c r="AM16" s="1201"/>
      <c r="AN16" s="1201"/>
      <c r="AO16" s="1201"/>
      <c r="AP16" s="1201"/>
      <c r="AQ16" s="1201"/>
      <c r="AR16" s="1201"/>
      <c r="AS16" s="1201"/>
      <c r="AT16" s="1201"/>
      <c r="AU16" s="1201"/>
      <c r="AV16" s="1201"/>
      <c r="AW16" s="1201"/>
      <c r="AX16" s="1201"/>
      <c r="AY16" s="1201"/>
      <c r="AZ16" s="1201"/>
      <c r="BA16" s="1201"/>
      <c r="BB16" s="1201"/>
      <c r="BC16" s="1201"/>
      <c r="BD16" s="1201"/>
      <c r="BE16" s="1201"/>
      <c r="BF16" s="1201"/>
      <c r="BG16" s="1201"/>
      <c r="BH16" s="1201"/>
      <c r="BI16" s="1201"/>
      <c r="BJ16" s="1201"/>
      <c r="BK16" s="1201"/>
      <c r="BL16" s="1201"/>
      <c r="BM16" s="1201"/>
      <c r="BN16" s="1201"/>
      <c r="BO16" s="1201"/>
      <c r="BP16" s="1201"/>
      <c r="BQ16" s="1201"/>
      <c r="BR16" s="1201"/>
      <c r="BS16" s="1201"/>
      <c r="BT16" s="1201"/>
      <c r="BU16" s="1201"/>
      <c r="BV16" s="1201"/>
      <c r="BW16" s="1201"/>
      <c r="BX16" s="1201"/>
      <c r="BY16" s="1201"/>
      <c r="BZ16" s="1201"/>
      <c r="CA16" s="1201"/>
      <c r="CB16" s="1201"/>
      <c r="CC16" s="1201"/>
      <c r="CD16" s="1201"/>
      <c r="CE16" s="1201"/>
      <c r="CF16" s="1201"/>
      <c r="CG16" s="1201"/>
      <c r="CH16" s="1201"/>
      <c r="CI16" s="1201"/>
    </row>
    <row r="17" spans="1:87" s="1124" customFormat="1" ht="16.5" customHeight="1">
      <c r="A17" s="1091">
        <v>2</v>
      </c>
      <c r="B17" s="1090" t="s">
        <v>1924</v>
      </c>
      <c r="C17" s="1204">
        <v>79.248999999999995</v>
      </c>
      <c r="D17" s="1204">
        <v>41.233999999999995</v>
      </c>
      <c r="E17" s="1204">
        <v>56.099000000000004</v>
      </c>
      <c r="F17" s="1204">
        <v>54.569000000000003</v>
      </c>
      <c r="G17" s="1204">
        <v>53.715000000000003</v>
      </c>
      <c r="H17" s="1203">
        <f>SUM(C17:G17)</f>
        <v>284.86599999999999</v>
      </c>
      <c r="I17" s="1199">
        <v>182.92080000000001</v>
      </c>
      <c r="J17" s="1205">
        <f>+I17/H17*1000</f>
        <v>642.12928183777638</v>
      </c>
      <c r="K17" s="1201"/>
      <c r="L17" s="1201"/>
      <c r="M17" s="1201"/>
      <c r="N17" s="1201"/>
      <c r="O17" s="1201"/>
      <c r="P17" s="1201"/>
      <c r="Q17" s="1201"/>
      <c r="R17" s="1201"/>
      <c r="S17" s="1201"/>
      <c r="T17" s="1201"/>
      <c r="U17" s="1201"/>
      <c r="V17" s="1201"/>
      <c r="W17" s="1201"/>
      <c r="X17" s="1201"/>
      <c r="Y17" s="1201"/>
      <c r="Z17" s="1201"/>
      <c r="AA17" s="1201"/>
      <c r="AB17" s="1201"/>
      <c r="AC17" s="1201"/>
      <c r="AD17" s="1201"/>
      <c r="AE17" s="1201"/>
      <c r="AF17" s="1201"/>
      <c r="AG17" s="1201"/>
      <c r="AH17" s="1201"/>
      <c r="AI17" s="1201"/>
      <c r="AJ17" s="1201"/>
      <c r="AK17" s="1201"/>
      <c r="AL17" s="1201"/>
      <c r="AM17" s="1201"/>
      <c r="AN17" s="1201"/>
      <c r="AO17" s="1201"/>
      <c r="AP17" s="1201"/>
      <c r="AQ17" s="1201"/>
      <c r="AR17" s="1201"/>
      <c r="AS17" s="1201"/>
      <c r="AT17" s="1201"/>
      <c r="AU17" s="1201"/>
      <c r="AV17" s="1201"/>
      <c r="AW17" s="1201"/>
      <c r="AX17" s="1201"/>
      <c r="AY17" s="1201"/>
      <c r="AZ17" s="1201"/>
      <c r="BA17" s="1201"/>
      <c r="BB17" s="1201"/>
      <c r="BC17" s="1201"/>
      <c r="BD17" s="1201"/>
      <c r="BE17" s="1201"/>
      <c r="BF17" s="1201"/>
      <c r="BG17" s="1201"/>
      <c r="BH17" s="1201"/>
      <c r="BI17" s="1201"/>
      <c r="BJ17" s="1201"/>
      <c r="BK17" s="1201"/>
      <c r="BL17" s="1201"/>
      <c r="BM17" s="1201"/>
      <c r="BN17" s="1201"/>
      <c r="BO17" s="1201"/>
      <c r="BP17" s="1201"/>
      <c r="BQ17" s="1201"/>
      <c r="BR17" s="1201"/>
      <c r="BS17" s="1201"/>
      <c r="BT17" s="1201"/>
      <c r="BU17" s="1201"/>
      <c r="BV17" s="1201"/>
      <c r="BW17" s="1201"/>
      <c r="BX17" s="1201"/>
      <c r="BY17" s="1201"/>
      <c r="BZ17" s="1201"/>
      <c r="CA17" s="1201"/>
      <c r="CB17" s="1201"/>
      <c r="CC17" s="1201"/>
      <c r="CD17" s="1201"/>
      <c r="CE17" s="1201"/>
      <c r="CF17" s="1201"/>
      <c r="CG17" s="1201"/>
      <c r="CH17" s="1201"/>
      <c r="CI17" s="1201"/>
    </row>
    <row r="18" spans="1:87" s="1124" customFormat="1" ht="16.5" customHeight="1">
      <c r="A18" s="1091"/>
      <c r="B18" s="1091" t="s">
        <v>1645</v>
      </c>
      <c r="C18" s="1204"/>
      <c r="D18" s="1204"/>
      <c r="E18" s="1204"/>
      <c r="F18" s="1204"/>
      <c r="G18" s="1204"/>
      <c r="H18" s="1203"/>
      <c r="I18" s="1199"/>
      <c r="J18" s="1199"/>
      <c r="K18" s="1201"/>
      <c r="L18" s="1201"/>
      <c r="M18" s="1201"/>
      <c r="N18" s="1201"/>
      <c r="O18" s="1201"/>
      <c r="P18" s="1201"/>
      <c r="Q18" s="1201"/>
      <c r="R18" s="1201"/>
      <c r="S18" s="1201"/>
      <c r="T18" s="1201"/>
      <c r="U18" s="1201"/>
      <c r="V18" s="1201"/>
      <c r="W18" s="1201"/>
      <c r="X18" s="1201"/>
      <c r="Y18" s="1201"/>
      <c r="Z18" s="1201"/>
      <c r="AA18" s="1201"/>
      <c r="AB18" s="1201"/>
      <c r="AC18" s="1201"/>
      <c r="AD18" s="1201"/>
      <c r="AE18" s="1201"/>
      <c r="AF18" s="1201"/>
      <c r="AG18" s="1201"/>
      <c r="AH18" s="1201"/>
      <c r="AI18" s="1201"/>
      <c r="AJ18" s="1201"/>
      <c r="AK18" s="1201"/>
      <c r="AL18" s="1201"/>
      <c r="AM18" s="1201"/>
      <c r="AN18" s="1201"/>
      <c r="AO18" s="1201"/>
      <c r="AP18" s="1201"/>
      <c r="AQ18" s="1201"/>
      <c r="AR18" s="1201"/>
      <c r="AS18" s="1201"/>
      <c r="AT18" s="1201"/>
      <c r="AU18" s="1201"/>
      <c r="AV18" s="1201"/>
      <c r="AW18" s="1201"/>
      <c r="AX18" s="1201"/>
      <c r="AY18" s="1201"/>
      <c r="AZ18" s="1201"/>
      <c r="BA18" s="1201"/>
      <c r="BB18" s="1201"/>
      <c r="BC18" s="1201"/>
      <c r="BD18" s="1201"/>
      <c r="BE18" s="1201"/>
      <c r="BF18" s="1201"/>
      <c r="BG18" s="1201"/>
      <c r="BH18" s="1201"/>
      <c r="BI18" s="1201"/>
      <c r="BJ18" s="1201"/>
      <c r="BK18" s="1201"/>
      <c r="BL18" s="1201"/>
      <c r="BM18" s="1201"/>
      <c r="BN18" s="1201"/>
      <c r="BO18" s="1201"/>
      <c r="BP18" s="1201"/>
      <c r="BQ18" s="1201"/>
      <c r="BR18" s="1201"/>
      <c r="BS18" s="1201"/>
      <c r="BT18" s="1201"/>
      <c r="BU18" s="1201"/>
      <c r="BV18" s="1201"/>
      <c r="BW18" s="1201"/>
      <c r="BX18" s="1201"/>
      <c r="BY18" s="1201"/>
      <c r="BZ18" s="1201"/>
      <c r="CA18" s="1201"/>
      <c r="CB18" s="1201"/>
      <c r="CC18" s="1201"/>
      <c r="CD18" s="1201"/>
      <c r="CE18" s="1201"/>
      <c r="CF18" s="1201"/>
      <c r="CG18" s="1201"/>
      <c r="CH18" s="1201"/>
      <c r="CI18" s="1201"/>
    </row>
    <row r="19" spans="1:87" s="1124" customFormat="1" ht="16.5" customHeight="1">
      <c r="A19" s="1091"/>
      <c r="B19" s="1091" t="s">
        <v>263</v>
      </c>
      <c r="C19" s="1204"/>
      <c r="D19" s="1204"/>
      <c r="E19" s="1204"/>
      <c r="F19" s="1204"/>
      <c r="G19" s="1204"/>
      <c r="H19" s="1203"/>
      <c r="I19" s="1199"/>
      <c r="J19" s="1199"/>
      <c r="K19" s="1201"/>
      <c r="L19" s="1201"/>
      <c r="M19" s="1201"/>
      <c r="N19" s="1201"/>
      <c r="O19" s="1201"/>
      <c r="P19" s="1201"/>
      <c r="Q19" s="1201"/>
      <c r="R19" s="1201"/>
      <c r="S19" s="1201"/>
      <c r="T19" s="1201"/>
      <c r="U19" s="1201"/>
      <c r="V19" s="1201"/>
      <c r="W19" s="1201"/>
      <c r="X19" s="1201"/>
      <c r="Y19" s="1201"/>
      <c r="Z19" s="1201"/>
      <c r="AA19" s="1201"/>
      <c r="AB19" s="1201"/>
      <c r="AC19" s="1201"/>
      <c r="AD19" s="1201"/>
      <c r="AE19" s="1201"/>
      <c r="AF19" s="1201"/>
      <c r="AG19" s="1201"/>
      <c r="AH19" s="1201"/>
      <c r="AI19" s="1201"/>
      <c r="AJ19" s="1201"/>
      <c r="AK19" s="1201"/>
      <c r="AL19" s="1201"/>
      <c r="AM19" s="1201"/>
      <c r="AN19" s="1201"/>
      <c r="AO19" s="1201"/>
      <c r="AP19" s="1201"/>
      <c r="AQ19" s="1201"/>
      <c r="AR19" s="1201"/>
      <c r="AS19" s="1201"/>
      <c r="AT19" s="1201"/>
      <c r="AU19" s="1201"/>
      <c r="AV19" s="1201"/>
      <c r="AW19" s="1201"/>
      <c r="AX19" s="1201"/>
      <c r="AY19" s="1201"/>
      <c r="AZ19" s="1201"/>
      <c r="BA19" s="1201"/>
      <c r="BB19" s="1201"/>
      <c r="BC19" s="1201"/>
      <c r="BD19" s="1201"/>
      <c r="BE19" s="1201"/>
      <c r="BF19" s="1201"/>
      <c r="BG19" s="1201"/>
      <c r="BH19" s="1201"/>
      <c r="BI19" s="1201"/>
      <c r="BJ19" s="1201"/>
      <c r="BK19" s="1201"/>
      <c r="BL19" s="1201"/>
      <c r="BM19" s="1201"/>
      <c r="BN19" s="1201"/>
      <c r="BO19" s="1201"/>
      <c r="BP19" s="1201"/>
      <c r="BQ19" s="1201"/>
      <c r="BR19" s="1201"/>
      <c r="BS19" s="1201"/>
      <c r="BT19" s="1201"/>
      <c r="BU19" s="1201"/>
      <c r="BV19" s="1201"/>
      <c r="BW19" s="1201"/>
      <c r="BX19" s="1201"/>
      <c r="BY19" s="1201"/>
      <c r="BZ19" s="1201"/>
      <c r="CA19" s="1201"/>
      <c r="CB19" s="1201"/>
      <c r="CC19" s="1201"/>
      <c r="CD19" s="1201"/>
      <c r="CE19" s="1201"/>
      <c r="CF19" s="1201"/>
      <c r="CG19" s="1201"/>
      <c r="CH19" s="1201"/>
      <c r="CI19" s="1201"/>
    </row>
    <row r="20" spans="1:87" s="1124" customFormat="1" ht="16.5" customHeight="1">
      <c r="A20" s="1091"/>
      <c r="B20" s="1091" t="s">
        <v>264</v>
      </c>
      <c r="C20" s="1204"/>
      <c r="D20" s="1204"/>
      <c r="E20" s="1204"/>
      <c r="F20" s="1204"/>
      <c r="G20" s="1204"/>
      <c r="H20" s="1203"/>
      <c r="I20" s="1199"/>
      <c r="J20" s="1199"/>
      <c r="K20" s="1201"/>
      <c r="L20" s="1201"/>
      <c r="M20" s="1201"/>
      <c r="N20" s="1201"/>
      <c r="O20" s="1201"/>
      <c r="P20" s="1201"/>
      <c r="Q20" s="1201"/>
      <c r="R20" s="1201"/>
      <c r="S20" s="1201"/>
      <c r="T20" s="1201"/>
      <c r="U20" s="1201"/>
      <c r="V20" s="1201"/>
      <c r="W20" s="1201"/>
      <c r="X20" s="1201"/>
      <c r="Y20" s="1201"/>
      <c r="Z20" s="1201"/>
      <c r="AA20" s="1201"/>
      <c r="AB20" s="1201"/>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row>
    <row r="21" spans="1:87" s="1124" customFormat="1" ht="16.5" customHeight="1">
      <c r="A21" s="1091"/>
      <c r="B21" s="1090"/>
      <c r="C21" s="1204"/>
      <c r="D21" s="1204"/>
      <c r="E21" s="1204"/>
      <c r="F21" s="1204"/>
      <c r="G21" s="1204"/>
      <c r="H21" s="1203"/>
      <c r="I21" s="1199"/>
      <c r="J21" s="1199"/>
      <c r="K21" s="1201"/>
      <c r="L21" s="1201"/>
      <c r="M21" s="1201"/>
      <c r="N21" s="1201"/>
      <c r="O21" s="1201"/>
      <c r="P21" s="1201"/>
      <c r="Q21" s="1201"/>
      <c r="R21" s="1201"/>
      <c r="S21" s="1201"/>
      <c r="T21" s="1201"/>
      <c r="U21" s="1201"/>
      <c r="V21" s="1201"/>
      <c r="W21" s="1201"/>
      <c r="X21" s="1201"/>
      <c r="Y21" s="1201"/>
      <c r="Z21" s="1201"/>
      <c r="AA21" s="1201"/>
      <c r="AB21" s="1201"/>
      <c r="AC21" s="1201"/>
      <c r="AD21" s="1201"/>
      <c r="AE21" s="1201"/>
      <c r="AF21" s="1201"/>
      <c r="AG21" s="1201"/>
      <c r="AH21" s="1201"/>
      <c r="AI21" s="1201"/>
      <c r="AJ21" s="1201"/>
      <c r="AK21" s="1201"/>
      <c r="AL21" s="1201"/>
      <c r="AM21" s="1201"/>
      <c r="AN21" s="1201"/>
      <c r="AO21" s="1201"/>
      <c r="AP21" s="1201"/>
      <c r="AQ21" s="1201"/>
      <c r="AR21" s="1201"/>
      <c r="AS21" s="1201"/>
      <c r="AT21" s="1201"/>
      <c r="AU21" s="1201"/>
      <c r="AV21" s="1201"/>
      <c r="AW21" s="1201"/>
      <c r="AX21" s="1201"/>
      <c r="AY21" s="1201"/>
      <c r="AZ21" s="1201"/>
      <c r="BA21" s="1201"/>
      <c r="BB21" s="1201"/>
      <c r="BC21" s="1201"/>
      <c r="BD21" s="1201"/>
      <c r="BE21" s="1201"/>
      <c r="BF21" s="1201"/>
      <c r="BG21" s="1201"/>
      <c r="BH21" s="1201"/>
      <c r="BI21" s="1201"/>
      <c r="BJ21" s="1201"/>
      <c r="BK21" s="1201"/>
      <c r="BL21" s="1201"/>
      <c r="BM21" s="1201"/>
      <c r="BN21" s="1201"/>
      <c r="BO21" s="1201"/>
      <c r="BP21" s="1201"/>
      <c r="BQ21" s="1201"/>
      <c r="BR21" s="1201"/>
      <c r="BS21" s="1201"/>
      <c r="BT21" s="1201"/>
      <c r="BU21" s="1201"/>
      <c r="BV21" s="1201"/>
      <c r="BW21" s="1201"/>
      <c r="BX21" s="1201"/>
      <c r="BY21" s="1201"/>
      <c r="BZ21" s="1201"/>
      <c r="CA21" s="1201"/>
      <c r="CB21" s="1201"/>
      <c r="CC21" s="1201"/>
      <c r="CD21" s="1201"/>
      <c r="CE21" s="1201"/>
      <c r="CF21" s="1201"/>
      <c r="CG21" s="1201"/>
      <c r="CH21" s="1201"/>
      <c r="CI21" s="1201"/>
    </row>
    <row r="22" spans="1:87" s="1124" customFormat="1" ht="16.5" customHeight="1">
      <c r="A22" s="1091">
        <v>3</v>
      </c>
      <c r="B22" s="1090" t="s">
        <v>1920</v>
      </c>
      <c r="C22" s="1204">
        <v>50.135999999999996</v>
      </c>
      <c r="D22" s="1204">
        <v>6.4049999999999994</v>
      </c>
      <c r="E22" s="1204">
        <v>14.685000000000002</v>
      </c>
      <c r="F22" s="1204">
        <v>11.45</v>
      </c>
      <c r="G22" s="1204">
        <v>7.9909999999999997</v>
      </c>
      <c r="H22" s="1203">
        <f t="shared" ref="H22:H29" si="0">SUM(C22:G22)</f>
        <v>90.667000000000002</v>
      </c>
      <c r="I22" s="1199">
        <v>15.095199999999998</v>
      </c>
      <c r="J22" s="1205">
        <f t="shared" ref="J22:J29" si="1">+I22/H22*1000</f>
        <v>166.49056437292509</v>
      </c>
      <c r="K22" s="1201"/>
      <c r="L22" s="1201"/>
      <c r="M22" s="1201"/>
      <c r="N22" s="1201"/>
      <c r="O22" s="1201"/>
      <c r="P22" s="1201"/>
      <c r="Q22" s="1201"/>
      <c r="R22" s="1201"/>
      <c r="S22" s="1201"/>
      <c r="T22" s="1201"/>
      <c r="U22" s="1201"/>
      <c r="V22" s="1201"/>
      <c r="W22" s="1201"/>
      <c r="X22" s="1201"/>
      <c r="Y22" s="1201"/>
      <c r="Z22" s="1201"/>
      <c r="AA22" s="1201"/>
      <c r="AB22" s="1201"/>
      <c r="AC22" s="1201"/>
      <c r="AD22" s="1201"/>
      <c r="AE22" s="1201"/>
      <c r="AF22" s="1201"/>
      <c r="AG22" s="1201"/>
      <c r="AH22" s="1201"/>
      <c r="AI22" s="1201"/>
      <c r="AJ22" s="1201"/>
      <c r="AK22" s="1201"/>
      <c r="AL22" s="1201"/>
      <c r="AM22" s="1201"/>
      <c r="AN22" s="1201"/>
      <c r="AO22" s="1201"/>
      <c r="AP22" s="1201"/>
      <c r="AQ22" s="1201"/>
      <c r="AR22" s="1201"/>
      <c r="AS22" s="1201"/>
      <c r="AT22" s="1201"/>
      <c r="AU22" s="1201"/>
      <c r="AV22" s="1201"/>
      <c r="AW22" s="1201"/>
      <c r="AX22" s="1201"/>
      <c r="AY22" s="1201"/>
      <c r="AZ22" s="1201"/>
      <c r="BA22" s="1201"/>
      <c r="BB22" s="1201"/>
      <c r="BC22" s="1201"/>
      <c r="BD22" s="1201"/>
      <c r="BE22" s="1201"/>
      <c r="BF22" s="1201"/>
      <c r="BG22" s="1201"/>
      <c r="BH22" s="1201"/>
      <c r="BI22" s="1201"/>
      <c r="BJ22" s="1201"/>
      <c r="BK22" s="1201"/>
      <c r="BL22" s="1201"/>
      <c r="BM22" s="1201"/>
      <c r="BN22" s="1201"/>
      <c r="BO22" s="1201"/>
      <c r="BP22" s="1201"/>
      <c r="BQ22" s="1201"/>
      <c r="BR22" s="1201"/>
      <c r="BS22" s="1201"/>
      <c r="BT22" s="1201"/>
      <c r="BU22" s="1201"/>
      <c r="BV22" s="1201"/>
      <c r="BW22" s="1201"/>
      <c r="BX22" s="1201"/>
      <c r="BY22" s="1201"/>
      <c r="BZ22" s="1201"/>
      <c r="CA22" s="1201"/>
      <c r="CB22" s="1201"/>
      <c r="CC22" s="1201"/>
      <c r="CD22" s="1201"/>
      <c r="CE22" s="1201"/>
      <c r="CF22" s="1201"/>
      <c r="CG22" s="1201"/>
      <c r="CH22" s="1201"/>
      <c r="CI22" s="1201"/>
    </row>
    <row r="23" spans="1:87" s="1124" customFormat="1" ht="16.5" customHeight="1">
      <c r="A23" s="1091">
        <f t="shared" ref="A23:A32" si="2">A22+1</f>
        <v>4</v>
      </c>
      <c r="B23" s="1090" t="s">
        <v>1919</v>
      </c>
      <c r="C23" s="1204">
        <v>16.018999999999998</v>
      </c>
      <c r="D23" s="1204">
        <v>1.3660000000000001</v>
      </c>
      <c r="E23" s="1204">
        <v>1.2150000000000001</v>
      </c>
      <c r="F23" s="1204">
        <v>7.1999999999999995E-2</v>
      </c>
      <c r="G23" s="1204">
        <v>0.21900000000000003</v>
      </c>
      <c r="H23" s="1203">
        <f t="shared" si="0"/>
        <v>18.890999999999998</v>
      </c>
      <c r="I23" s="1199">
        <v>3.2288999999999999</v>
      </c>
      <c r="J23" s="1205">
        <f t="shared" si="1"/>
        <v>170.92266158488169</v>
      </c>
      <c r="K23" s="1201"/>
      <c r="L23" s="1201"/>
      <c r="M23" s="1201"/>
      <c r="N23" s="1201"/>
      <c r="O23" s="1201"/>
      <c r="P23" s="1201"/>
      <c r="Q23" s="1201"/>
      <c r="R23" s="1201"/>
      <c r="S23" s="1201"/>
      <c r="T23" s="1201"/>
      <c r="U23" s="1201"/>
      <c r="V23" s="1201"/>
      <c r="W23" s="1201"/>
      <c r="X23" s="1201"/>
      <c r="Y23" s="1201"/>
      <c r="Z23" s="1201"/>
      <c r="AA23" s="1201"/>
      <c r="AB23" s="1201"/>
      <c r="AC23" s="1201"/>
      <c r="AD23" s="1201"/>
      <c r="AE23" s="1201"/>
      <c r="AF23" s="1201"/>
      <c r="AG23" s="1201"/>
      <c r="AH23" s="1201"/>
      <c r="AI23" s="1201"/>
      <c r="AJ23" s="1201"/>
      <c r="AK23" s="1201"/>
      <c r="AL23" s="1201"/>
      <c r="AM23" s="1201"/>
      <c r="AN23" s="1201"/>
      <c r="AO23" s="1201"/>
      <c r="AP23" s="1201"/>
      <c r="AQ23" s="1201"/>
      <c r="AR23" s="1201"/>
      <c r="AS23" s="1201"/>
      <c r="AT23" s="1201"/>
      <c r="AU23" s="1201"/>
      <c r="AV23" s="1201"/>
      <c r="AW23" s="1201"/>
      <c r="AX23" s="1201"/>
      <c r="AY23" s="1201"/>
      <c r="AZ23" s="1201"/>
      <c r="BA23" s="1201"/>
      <c r="BB23" s="1201"/>
      <c r="BC23" s="1201"/>
      <c r="BD23" s="1201"/>
      <c r="BE23" s="1201"/>
      <c r="BF23" s="1201"/>
      <c r="BG23" s="1201"/>
      <c r="BH23" s="1201"/>
      <c r="BI23" s="1201"/>
      <c r="BJ23" s="1201"/>
      <c r="BK23" s="1201"/>
      <c r="BL23" s="1201"/>
      <c r="BM23" s="1201"/>
      <c r="BN23" s="1201"/>
      <c r="BO23" s="1201"/>
      <c r="BP23" s="1201"/>
      <c r="BQ23" s="1201"/>
      <c r="BR23" s="1201"/>
      <c r="BS23" s="1201"/>
      <c r="BT23" s="1201"/>
      <c r="BU23" s="1201"/>
      <c r="BV23" s="1201"/>
      <c r="BW23" s="1201"/>
      <c r="BX23" s="1201"/>
      <c r="BY23" s="1201"/>
      <c r="BZ23" s="1201"/>
      <c r="CA23" s="1201"/>
      <c r="CB23" s="1201"/>
      <c r="CC23" s="1201"/>
      <c r="CD23" s="1201"/>
      <c r="CE23" s="1201"/>
      <c r="CF23" s="1201"/>
      <c r="CG23" s="1201"/>
      <c r="CH23" s="1201"/>
      <c r="CI23" s="1201"/>
    </row>
    <row r="24" spans="1:87" s="1124" customFormat="1" ht="16.5" customHeight="1">
      <c r="A24" s="1091">
        <f t="shared" si="2"/>
        <v>5</v>
      </c>
      <c r="B24" s="1090" t="s">
        <v>1234</v>
      </c>
      <c r="C24" s="1204">
        <v>6.2000000000000006E-2</v>
      </c>
      <c r="D24" s="1204">
        <v>0.10099999999999999</v>
      </c>
      <c r="E24" s="1204">
        <v>0.79100000000000004</v>
      </c>
      <c r="F24" s="1204">
        <v>0</v>
      </c>
      <c r="G24" s="1204">
        <v>0</v>
      </c>
      <c r="H24" s="1203">
        <f t="shared" si="0"/>
        <v>0.95400000000000007</v>
      </c>
      <c r="I24" s="1199">
        <v>0.4194</v>
      </c>
      <c r="J24" s="1205">
        <f t="shared" si="1"/>
        <v>439.62264150943395</v>
      </c>
      <c r="K24" s="1201"/>
      <c r="L24" s="1201"/>
      <c r="M24" s="1201"/>
      <c r="N24" s="1201"/>
      <c r="O24" s="1201"/>
      <c r="P24" s="1201"/>
      <c r="Q24" s="1201"/>
      <c r="R24" s="1201"/>
      <c r="S24" s="1201"/>
      <c r="T24" s="1201"/>
      <c r="U24" s="1201"/>
      <c r="V24" s="1201"/>
      <c r="W24" s="1201"/>
      <c r="X24" s="1201"/>
      <c r="Y24" s="1201"/>
      <c r="Z24" s="1201"/>
      <c r="AA24" s="1201"/>
      <c r="AB24" s="1201"/>
      <c r="AC24" s="1201"/>
      <c r="AD24" s="1201"/>
      <c r="AE24" s="1201"/>
      <c r="AF24" s="1201"/>
      <c r="AG24" s="1201"/>
      <c r="AH24" s="1201"/>
      <c r="AI24" s="1201"/>
      <c r="AJ24" s="1201"/>
      <c r="AK24" s="1201"/>
      <c r="AL24" s="1201"/>
      <c r="AM24" s="1201"/>
      <c r="AN24" s="1201"/>
      <c r="AO24" s="1201"/>
      <c r="AP24" s="1201"/>
      <c r="AQ24" s="1201"/>
      <c r="AR24" s="1201"/>
      <c r="AS24" s="1201"/>
      <c r="AT24" s="1201"/>
      <c r="AU24" s="1201"/>
      <c r="AV24" s="1201"/>
      <c r="AW24" s="1201"/>
      <c r="AX24" s="1201"/>
      <c r="AY24" s="1201"/>
      <c r="AZ24" s="1201"/>
      <c r="BA24" s="1201"/>
      <c r="BB24" s="1201"/>
      <c r="BC24" s="1201"/>
      <c r="BD24" s="1201"/>
      <c r="BE24" s="1201"/>
      <c r="BF24" s="1201"/>
      <c r="BG24" s="1201"/>
      <c r="BH24" s="1201"/>
      <c r="BI24" s="1201"/>
      <c r="BJ24" s="1201"/>
      <c r="BK24" s="1201"/>
      <c r="BL24" s="1201"/>
      <c r="BM24" s="1201"/>
      <c r="BN24" s="1201"/>
      <c r="BO24" s="1201"/>
      <c r="BP24" s="1201"/>
      <c r="BQ24" s="1201"/>
      <c r="BR24" s="1201"/>
      <c r="BS24" s="1201"/>
      <c r="BT24" s="1201"/>
      <c r="BU24" s="1201"/>
      <c r="BV24" s="1201"/>
      <c r="BW24" s="1201"/>
      <c r="BX24" s="1201"/>
      <c r="BY24" s="1201"/>
      <c r="BZ24" s="1201"/>
      <c r="CA24" s="1201"/>
      <c r="CB24" s="1201"/>
      <c r="CC24" s="1201"/>
      <c r="CD24" s="1201"/>
      <c r="CE24" s="1201"/>
      <c r="CF24" s="1201"/>
      <c r="CG24" s="1201"/>
      <c r="CH24" s="1201"/>
      <c r="CI24" s="1201"/>
    </row>
    <row r="25" spans="1:87" s="1124" customFormat="1" ht="16.5" customHeight="1">
      <c r="A25" s="1091">
        <f t="shared" si="2"/>
        <v>6</v>
      </c>
      <c r="B25" s="1090" t="s">
        <v>301</v>
      </c>
      <c r="C25" s="1204">
        <v>5.4990000000000006</v>
      </c>
      <c r="D25" s="1204">
        <v>2.0449999999999999</v>
      </c>
      <c r="E25" s="1204">
        <v>2.1</v>
      </c>
      <c r="F25" s="1204">
        <v>3.0969999999999995</v>
      </c>
      <c r="G25" s="1204">
        <v>2.456</v>
      </c>
      <c r="H25" s="1203">
        <f t="shared" si="0"/>
        <v>15.196999999999999</v>
      </c>
      <c r="I25" s="1199">
        <v>8.6794999999999991</v>
      </c>
      <c r="J25" s="1205">
        <f t="shared" si="1"/>
        <v>571.13246035401721</v>
      </c>
      <c r="K25" s="1201"/>
      <c r="L25" s="1201"/>
      <c r="M25" s="1201"/>
      <c r="N25" s="1201"/>
      <c r="O25" s="1201"/>
      <c r="P25" s="1201"/>
      <c r="Q25" s="1201"/>
      <c r="R25" s="1201"/>
      <c r="S25" s="1201"/>
      <c r="T25" s="1201"/>
      <c r="U25" s="1201"/>
      <c r="V25" s="1201"/>
      <c r="W25" s="1201"/>
      <c r="X25" s="1201"/>
      <c r="Y25" s="1201"/>
      <c r="Z25" s="1201"/>
      <c r="AA25" s="1201"/>
      <c r="AB25" s="1201"/>
      <c r="AC25" s="1201"/>
      <c r="AD25" s="1201"/>
      <c r="AE25" s="1201"/>
      <c r="AF25" s="1201"/>
      <c r="AG25" s="1201"/>
      <c r="AH25" s="1201"/>
      <c r="AI25" s="1201"/>
      <c r="AJ25" s="1201"/>
      <c r="AK25" s="1201"/>
      <c r="AL25" s="1201"/>
      <c r="AM25" s="1201"/>
      <c r="AN25" s="1201"/>
      <c r="AO25" s="1201"/>
      <c r="AP25" s="1201"/>
      <c r="AQ25" s="1201"/>
      <c r="AR25" s="1201"/>
      <c r="AS25" s="1201"/>
      <c r="AT25" s="1201"/>
      <c r="AU25" s="1201"/>
      <c r="AV25" s="1201"/>
      <c r="AW25" s="1201"/>
      <c r="AX25" s="1201"/>
      <c r="AY25" s="1201"/>
      <c r="AZ25" s="1201"/>
      <c r="BA25" s="1201"/>
      <c r="BB25" s="1201"/>
      <c r="BC25" s="1201"/>
      <c r="BD25" s="1201"/>
      <c r="BE25" s="1201"/>
      <c r="BF25" s="1201"/>
      <c r="BG25" s="1201"/>
      <c r="BH25" s="1201"/>
      <c r="BI25" s="1201"/>
      <c r="BJ25" s="1201"/>
      <c r="BK25" s="1201"/>
      <c r="BL25" s="1201"/>
      <c r="BM25" s="1201"/>
      <c r="BN25" s="1201"/>
      <c r="BO25" s="1201"/>
      <c r="BP25" s="1201"/>
      <c r="BQ25" s="1201"/>
      <c r="BR25" s="1201"/>
      <c r="BS25" s="1201"/>
      <c r="BT25" s="1201"/>
      <c r="BU25" s="1201"/>
      <c r="BV25" s="1201"/>
      <c r="BW25" s="1201"/>
      <c r="BX25" s="1201"/>
      <c r="BY25" s="1201"/>
      <c r="BZ25" s="1201"/>
      <c r="CA25" s="1201"/>
      <c r="CB25" s="1201"/>
      <c r="CC25" s="1201"/>
      <c r="CD25" s="1201"/>
      <c r="CE25" s="1201"/>
      <c r="CF25" s="1201"/>
      <c r="CG25" s="1201"/>
      <c r="CH25" s="1201"/>
      <c r="CI25" s="1201"/>
    </row>
    <row r="26" spans="1:87" s="1124" customFormat="1" ht="16.5" customHeight="1">
      <c r="A26" s="1091">
        <f t="shared" si="2"/>
        <v>7</v>
      </c>
      <c r="B26" s="1090" t="s">
        <v>1923</v>
      </c>
      <c r="C26" s="1204">
        <v>6.9880000000000004</v>
      </c>
      <c r="D26" s="1204">
        <v>3.9630000000000001</v>
      </c>
      <c r="E26" s="1204">
        <v>5.7970000000000006</v>
      </c>
      <c r="F26" s="1204">
        <v>4.0630000000000006</v>
      </c>
      <c r="G26" s="1204">
        <v>3.1609999999999996</v>
      </c>
      <c r="H26" s="1203">
        <f t="shared" si="0"/>
        <v>23.972000000000001</v>
      </c>
      <c r="I26" s="1199">
        <v>15.564500000000001</v>
      </c>
      <c r="J26" s="1205">
        <f t="shared" si="1"/>
        <v>649.27832471216414</v>
      </c>
      <c r="K26" s="1201"/>
      <c r="L26" s="1201"/>
      <c r="M26" s="1201"/>
      <c r="N26" s="1201"/>
      <c r="O26" s="1201"/>
      <c r="P26" s="1201"/>
      <c r="Q26" s="1201"/>
      <c r="R26" s="1201"/>
      <c r="S26" s="1201"/>
      <c r="T26" s="1201"/>
      <c r="U26" s="1201"/>
      <c r="V26" s="1201"/>
      <c r="W26" s="1201"/>
      <c r="X26" s="1201"/>
      <c r="Y26" s="1201"/>
      <c r="Z26" s="1201"/>
      <c r="AA26" s="1201"/>
      <c r="AB26" s="1201"/>
      <c r="AC26" s="1201"/>
      <c r="AD26" s="1201"/>
      <c r="AE26" s="1201"/>
      <c r="AF26" s="1201"/>
      <c r="AG26" s="1201"/>
      <c r="AH26" s="1201"/>
      <c r="AI26" s="1201"/>
      <c r="AJ26" s="1201"/>
      <c r="AK26" s="1201"/>
      <c r="AL26" s="1201"/>
      <c r="AM26" s="1201"/>
      <c r="AN26" s="1201"/>
      <c r="AO26" s="1201"/>
      <c r="AP26" s="1201"/>
      <c r="AQ26" s="1201"/>
      <c r="AR26" s="1201"/>
      <c r="AS26" s="1201"/>
      <c r="AT26" s="1201"/>
      <c r="AU26" s="1201"/>
      <c r="AV26" s="1201"/>
      <c r="AW26" s="1201"/>
      <c r="AX26" s="1201"/>
      <c r="AY26" s="1201"/>
      <c r="AZ26" s="1201"/>
      <c r="BA26" s="1201"/>
      <c r="BB26" s="1201"/>
      <c r="BC26" s="1201"/>
      <c r="BD26" s="1201"/>
      <c r="BE26" s="1201"/>
      <c r="BF26" s="1201"/>
      <c r="BG26" s="1201"/>
      <c r="BH26" s="1201"/>
      <c r="BI26" s="1201"/>
      <c r="BJ26" s="1201"/>
      <c r="BK26" s="1201"/>
      <c r="BL26" s="1201"/>
      <c r="BM26" s="1201"/>
      <c r="BN26" s="1201"/>
      <c r="BO26" s="1201"/>
      <c r="BP26" s="1201"/>
      <c r="BQ26" s="1201"/>
      <c r="BR26" s="1201"/>
      <c r="BS26" s="1201"/>
      <c r="BT26" s="1201"/>
      <c r="BU26" s="1201"/>
      <c r="BV26" s="1201"/>
      <c r="BW26" s="1201"/>
      <c r="BX26" s="1201"/>
      <c r="BY26" s="1201"/>
      <c r="BZ26" s="1201"/>
      <c r="CA26" s="1201"/>
      <c r="CB26" s="1201"/>
      <c r="CC26" s="1201"/>
      <c r="CD26" s="1201"/>
      <c r="CE26" s="1201"/>
      <c r="CF26" s="1201"/>
      <c r="CG26" s="1201"/>
      <c r="CH26" s="1201"/>
      <c r="CI26" s="1201"/>
    </row>
    <row r="27" spans="1:87" s="1124" customFormat="1" ht="16.5" customHeight="1">
      <c r="A27" s="1091">
        <f t="shared" si="2"/>
        <v>8</v>
      </c>
      <c r="B27" s="1090" t="s">
        <v>1922</v>
      </c>
      <c r="C27" s="1204">
        <v>16.603999999999999</v>
      </c>
      <c r="D27" s="1204">
        <v>8.5739999999999998</v>
      </c>
      <c r="E27" s="1204">
        <v>7.1099999999999994</v>
      </c>
      <c r="F27" s="1204">
        <v>6.593</v>
      </c>
      <c r="G27" s="1204">
        <v>3.367</v>
      </c>
      <c r="H27" s="1203">
        <f t="shared" si="0"/>
        <v>42.247999999999998</v>
      </c>
      <c r="I27" s="1199">
        <v>29.293899999999997</v>
      </c>
      <c r="J27" s="1205">
        <f t="shared" si="1"/>
        <v>693.37956826358641</v>
      </c>
      <c r="K27" s="1201"/>
      <c r="L27" s="1201"/>
      <c r="M27" s="1201"/>
      <c r="N27" s="1201"/>
      <c r="O27" s="1201"/>
      <c r="P27" s="1201"/>
      <c r="Q27" s="1201"/>
      <c r="R27" s="1201"/>
      <c r="S27" s="1201"/>
      <c r="T27" s="1201"/>
      <c r="U27" s="1201"/>
      <c r="V27" s="1201"/>
      <c r="W27" s="1201"/>
      <c r="X27" s="1201"/>
      <c r="Y27" s="1201"/>
      <c r="Z27" s="1201"/>
      <c r="AA27" s="1201"/>
      <c r="AB27" s="1201"/>
      <c r="AC27" s="1201"/>
      <c r="AD27" s="1201"/>
      <c r="AE27" s="1201"/>
      <c r="AF27" s="1201"/>
      <c r="AG27" s="1201"/>
      <c r="AH27" s="1201"/>
      <c r="AI27" s="1201"/>
      <c r="AJ27" s="1201"/>
      <c r="AK27" s="1201"/>
      <c r="AL27" s="1201"/>
      <c r="AM27" s="1201"/>
      <c r="AN27" s="1201"/>
      <c r="AO27" s="1201"/>
      <c r="AP27" s="1201"/>
      <c r="AQ27" s="1201"/>
      <c r="AR27" s="1201"/>
      <c r="AS27" s="1201"/>
      <c r="AT27" s="1201"/>
      <c r="AU27" s="1201"/>
      <c r="AV27" s="1201"/>
      <c r="AW27" s="1201"/>
      <c r="AX27" s="1201"/>
      <c r="AY27" s="1201"/>
      <c r="AZ27" s="1201"/>
      <c r="BA27" s="1201"/>
      <c r="BB27" s="1201"/>
      <c r="BC27" s="1201"/>
      <c r="BD27" s="1201"/>
      <c r="BE27" s="1201"/>
      <c r="BF27" s="1201"/>
      <c r="BG27" s="1201"/>
      <c r="BH27" s="1201"/>
      <c r="BI27" s="1201"/>
      <c r="BJ27" s="1201"/>
      <c r="BK27" s="1201"/>
      <c r="BL27" s="1201"/>
      <c r="BM27" s="1201"/>
      <c r="BN27" s="1201"/>
      <c r="BO27" s="1201"/>
      <c r="BP27" s="1201"/>
      <c r="BQ27" s="1201"/>
      <c r="BR27" s="1201"/>
      <c r="BS27" s="1201"/>
      <c r="BT27" s="1201"/>
      <c r="BU27" s="1201"/>
      <c r="BV27" s="1201"/>
      <c r="BW27" s="1201"/>
      <c r="BX27" s="1201"/>
      <c r="BY27" s="1201"/>
      <c r="BZ27" s="1201"/>
      <c r="CA27" s="1201"/>
      <c r="CB27" s="1201"/>
      <c r="CC27" s="1201"/>
      <c r="CD27" s="1201"/>
      <c r="CE27" s="1201"/>
      <c r="CF27" s="1201"/>
      <c r="CG27" s="1201"/>
      <c r="CH27" s="1201"/>
      <c r="CI27" s="1201"/>
    </row>
    <row r="28" spans="1:87" s="1124" customFormat="1" ht="16.5" customHeight="1">
      <c r="A28" s="1091">
        <f t="shared" si="2"/>
        <v>9</v>
      </c>
      <c r="B28" s="1090" t="s">
        <v>1918</v>
      </c>
      <c r="C28" s="1204">
        <v>4.2709999999999999</v>
      </c>
      <c r="D28" s="1204">
        <v>2.1559999999999997</v>
      </c>
      <c r="E28" s="1204">
        <v>10.399000000000001</v>
      </c>
      <c r="F28" s="1204">
        <v>2.7749999999999999</v>
      </c>
      <c r="G28" s="1204">
        <v>5.234</v>
      </c>
      <c r="H28" s="1203">
        <f t="shared" si="0"/>
        <v>24.835000000000001</v>
      </c>
      <c r="I28" s="1199">
        <v>16.590599999999998</v>
      </c>
      <c r="J28" s="1205">
        <f t="shared" si="1"/>
        <v>668.03301791826038</v>
      </c>
      <c r="K28" s="1201"/>
      <c r="L28" s="1201"/>
      <c r="M28" s="1201"/>
      <c r="N28" s="1201"/>
      <c r="O28" s="1201"/>
      <c r="P28" s="1201"/>
      <c r="Q28" s="1201"/>
      <c r="R28" s="1201"/>
      <c r="S28" s="1201"/>
      <c r="T28" s="1201"/>
      <c r="U28" s="1201"/>
      <c r="V28" s="1201"/>
      <c r="W28" s="1201"/>
      <c r="X28" s="1201"/>
      <c r="Y28" s="1201"/>
      <c r="Z28" s="1201"/>
      <c r="AA28" s="1201"/>
      <c r="AB28" s="1201"/>
      <c r="AC28" s="1201"/>
      <c r="AD28" s="1201"/>
      <c r="AE28" s="1201"/>
      <c r="AF28" s="1201"/>
      <c r="AG28" s="1201"/>
      <c r="AH28" s="1201"/>
      <c r="AI28" s="1201"/>
      <c r="AJ28" s="1201"/>
      <c r="AK28" s="1201"/>
      <c r="AL28" s="1201"/>
      <c r="AM28" s="1201"/>
      <c r="AN28" s="1201"/>
      <c r="AO28" s="1201"/>
      <c r="AP28" s="1201"/>
      <c r="AQ28" s="1201"/>
      <c r="AR28" s="1201"/>
      <c r="AS28" s="1201"/>
      <c r="AT28" s="1201"/>
      <c r="AU28" s="1201"/>
      <c r="AV28" s="1201"/>
      <c r="AW28" s="1201"/>
      <c r="AX28" s="1201"/>
      <c r="AY28" s="1201"/>
      <c r="AZ28" s="1201"/>
      <c r="BA28" s="1201"/>
      <c r="BB28" s="1201"/>
      <c r="BC28" s="1201"/>
      <c r="BD28" s="1201"/>
      <c r="BE28" s="1201"/>
      <c r="BF28" s="1201"/>
      <c r="BG28" s="1201"/>
      <c r="BH28" s="1201"/>
      <c r="BI28" s="1201"/>
      <c r="BJ28" s="1201"/>
      <c r="BK28" s="1201"/>
      <c r="BL28" s="1201"/>
      <c r="BM28" s="1201"/>
      <c r="BN28" s="1201"/>
      <c r="BO28" s="1201"/>
      <c r="BP28" s="1201"/>
      <c r="BQ28" s="1201"/>
      <c r="BR28" s="1201"/>
      <c r="BS28" s="1201"/>
      <c r="BT28" s="1201"/>
      <c r="BU28" s="1201"/>
      <c r="BV28" s="1201"/>
      <c r="BW28" s="1201"/>
      <c r="BX28" s="1201"/>
      <c r="BY28" s="1201"/>
      <c r="BZ28" s="1201"/>
      <c r="CA28" s="1201"/>
      <c r="CB28" s="1201"/>
      <c r="CC28" s="1201"/>
      <c r="CD28" s="1201"/>
      <c r="CE28" s="1201"/>
      <c r="CF28" s="1201"/>
      <c r="CG28" s="1201"/>
      <c r="CH28" s="1201"/>
      <c r="CI28" s="1201"/>
    </row>
    <row r="29" spans="1:87" s="1124" customFormat="1" ht="16.5" customHeight="1">
      <c r="A29" s="1091">
        <f t="shared" si="2"/>
        <v>10</v>
      </c>
      <c r="B29" s="1090" t="s">
        <v>1646</v>
      </c>
      <c r="C29" s="1204">
        <v>7.4320000000000004</v>
      </c>
      <c r="D29" s="1204">
        <v>2.512</v>
      </c>
      <c r="E29" s="1204">
        <v>9.11</v>
      </c>
      <c r="F29" s="1204">
        <v>5.2189999999999994</v>
      </c>
      <c r="G29" s="1204">
        <v>5.3330000000000002</v>
      </c>
      <c r="H29" s="1203">
        <f t="shared" si="0"/>
        <v>29.606000000000002</v>
      </c>
      <c r="I29" s="1199">
        <v>20.428100000000001</v>
      </c>
      <c r="J29" s="1205">
        <f t="shared" si="1"/>
        <v>689.99864892251571</v>
      </c>
      <c r="K29" s="1201"/>
      <c r="L29" s="1201"/>
      <c r="M29" s="1201"/>
      <c r="N29" s="1201"/>
      <c r="O29" s="1201"/>
      <c r="P29" s="1201"/>
      <c r="Q29" s="1201"/>
      <c r="R29" s="1201"/>
      <c r="S29" s="1201"/>
      <c r="T29" s="1201"/>
      <c r="U29" s="1201"/>
      <c r="V29" s="1201"/>
      <c r="W29" s="1201"/>
      <c r="X29" s="1201"/>
      <c r="Y29" s="1201"/>
      <c r="Z29" s="1201"/>
      <c r="AA29" s="1201"/>
      <c r="AB29" s="1201"/>
      <c r="AC29" s="1201"/>
      <c r="AD29" s="1201"/>
      <c r="AE29" s="1201"/>
      <c r="AF29" s="1201"/>
      <c r="AG29" s="1201"/>
      <c r="AH29" s="1201"/>
      <c r="AI29" s="1201"/>
      <c r="AJ29" s="1201"/>
      <c r="AK29" s="1201"/>
      <c r="AL29" s="1201"/>
      <c r="AM29" s="1201"/>
      <c r="AN29" s="1201"/>
      <c r="AO29" s="1201"/>
      <c r="AP29" s="1201"/>
      <c r="AQ29" s="1201"/>
      <c r="AR29" s="1201"/>
      <c r="AS29" s="1201"/>
      <c r="AT29" s="1201"/>
      <c r="AU29" s="1201"/>
      <c r="AV29" s="1201"/>
      <c r="AW29" s="1201"/>
      <c r="AX29" s="1201"/>
      <c r="AY29" s="1201"/>
      <c r="AZ29" s="1201"/>
      <c r="BA29" s="1201"/>
      <c r="BB29" s="1201"/>
      <c r="BC29" s="1201"/>
      <c r="BD29" s="1201"/>
      <c r="BE29" s="1201"/>
      <c r="BF29" s="1201"/>
      <c r="BG29" s="1201"/>
      <c r="BH29" s="1201"/>
      <c r="BI29" s="1201"/>
      <c r="BJ29" s="1201"/>
      <c r="BK29" s="1201"/>
      <c r="BL29" s="1201"/>
      <c r="BM29" s="1201"/>
      <c r="BN29" s="1201"/>
      <c r="BO29" s="1201"/>
      <c r="BP29" s="1201"/>
      <c r="BQ29" s="1201"/>
      <c r="BR29" s="1201"/>
      <c r="BS29" s="1201"/>
      <c r="BT29" s="1201"/>
      <c r="BU29" s="1201"/>
      <c r="BV29" s="1201"/>
      <c r="BW29" s="1201"/>
      <c r="BX29" s="1201"/>
      <c r="BY29" s="1201"/>
      <c r="BZ29" s="1201"/>
      <c r="CA29" s="1201"/>
      <c r="CB29" s="1201"/>
      <c r="CC29" s="1201"/>
      <c r="CD29" s="1201"/>
      <c r="CE29" s="1201"/>
      <c r="CF29" s="1201"/>
      <c r="CG29" s="1201"/>
      <c r="CH29" s="1201"/>
      <c r="CI29" s="1201"/>
    </row>
    <row r="30" spans="1:87" s="1124" customFormat="1" ht="16.5" customHeight="1">
      <c r="A30" s="1091">
        <f t="shared" si="2"/>
        <v>11</v>
      </c>
      <c r="B30" s="1090" t="s">
        <v>1921</v>
      </c>
      <c r="C30" s="1202"/>
      <c r="D30" s="1202"/>
      <c r="E30" s="1202"/>
      <c r="F30" s="1202"/>
      <c r="G30" s="1202"/>
      <c r="H30" s="1203"/>
      <c r="I30" s="1199"/>
      <c r="J30" s="1199"/>
      <c r="K30" s="1201"/>
      <c r="L30" s="1201"/>
      <c r="M30" s="1201"/>
      <c r="N30" s="1201"/>
      <c r="O30" s="1201"/>
      <c r="P30" s="1201"/>
      <c r="Q30" s="1201"/>
      <c r="R30" s="1201"/>
      <c r="S30" s="1201"/>
      <c r="T30" s="1201"/>
      <c r="U30" s="1201"/>
      <c r="V30" s="1201"/>
      <c r="W30" s="1201"/>
      <c r="X30" s="1201"/>
      <c r="Y30" s="1201"/>
      <c r="Z30" s="1201"/>
      <c r="AA30" s="1201"/>
      <c r="AB30" s="1201"/>
      <c r="AC30" s="1201"/>
      <c r="AD30" s="1201"/>
      <c r="AE30" s="1201"/>
      <c r="AF30" s="1201"/>
      <c r="AG30" s="1201"/>
      <c r="AH30" s="1201"/>
      <c r="AI30" s="1201"/>
      <c r="AJ30" s="1201"/>
      <c r="AK30" s="1201"/>
      <c r="AL30" s="1201"/>
      <c r="AM30" s="1201"/>
      <c r="AN30" s="1201"/>
      <c r="AO30" s="1201"/>
      <c r="AP30" s="1201"/>
      <c r="AQ30" s="1201"/>
      <c r="AR30" s="1201"/>
      <c r="AS30" s="1201"/>
      <c r="AT30" s="1201"/>
      <c r="AU30" s="1201"/>
      <c r="AV30" s="1201"/>
      <c r="AW30" s="1201"/>
      <c r="AX30" s="1201"/>
      <c r="AY30" s="1201"/>
      <c r="AZ30" s="1201"/>
      <c r="BA30" s="1201"/>
      <c r="BB30" s="1201"/>
      <c r="BC30" s="1201"/>
      <c r="BD30" s="1201"/>
      <c r="BE30" s="1201"/>
      <c r="BF30" s="1201"/>
      <c r="BG30" s="1201"/>
      <c r="BH30" s="1201"/>
      <c r="BI30" s="1201"/>
      <c r="BJ30" s="1201"/>
      <c r="BK30" s="1201"/>
      <c r="BL30" s="1201"/>
      <c r="BM30" s="1201"/>
      <c r="BN30" s="1201"/>
      <c r="BO30" s="1201"/>
      <c r="BP30" s="1201"/>
      <c r="BQ30" s="1201"/>
      <c r="BR30" s="1201"/>
      <c r="BS30" s="1201"/>
      <c r="BT30" s="1201"/>
      <c r="BU30" s="1201"/>
      <c r="BV30" s="1201"/>
      <c r="BW30" s="1201"/>
      <c r="BX30" s="1201"/>
      <c r="BY30" s="1201"/>
      <c r="BZ30" s="1201"/>
      <c r="CA30" s="1201"/>
      <c r="CB30" s="1201"/>
      <c r="CC30" s="1201"/>
      <c r="CD30" s="1201"/>
      <c r="CE30" s="1201"/>
      <c r="CF30" s="1201"/>
      <c r="CG30" s="1201"/>
      <c r="CH30" s="1201"/>
      <c r="CI30" s="1201"/>
    </row>
    <row r="31" spans="1:87" s="1124" customFormat="1" ht="16.5" customHeight="1">
      <c r="A31" s="1091">
        <f t="shared" si="2"/>
        <v>12</v>
      </c>
      <c r="B31" s="1090" t="s">
        <v>1916</v>
      </c>
      <c r="C31" s="1202"/>
      <c r="D31" s="1202"/>
      <c r="E31" s="1202"/>
      <c r="F31" s="1202"/>
      <c r="G31" s="1202"/>
      <c r="H31" s="1203"/>
      <c r="I31" s="1199"/>
      <c r="J31" s="1199"/>
      <c r="K31" s="1201"/>
      <c r="L31" s="1201"/>
      <c r="M31" s="1201"/>
      <c r="N31" s="1201"/>
      <c r="O31" s="1201"/>
      <c r="P31" s="1201"/>
      <c r="Q31" s="1201"/>
      <c r="R31" s="1201"/>
      <c r="S31" s="1201"/>
      <c r="T31" s="1201"/>
      <c r="U31" s="1201"/>
      <c r="V31" s="1201"/>
      <c r="W31" s="1201"/>
      <c r="X31" s="1201"/>
      <c r="Y31" s="1201"/>
      <c r="Z31" s="1201"/>
      <c r="AA31" s="1201"/>
      <c r="AB31" s="1201"/>
      <c r="AC31" s="1201"/>
      <c r="AD31" s="1201"/>
      <c r="AE31" s="1201"/>
      <c r="AF31" s="1201"/>
      <c r="AG31" s="1201"/>
      <c r="AH31" s="1201"/>
      <c r="AI31" s="1201"/>
      <c r="AJ31" s="1201"/>
      <c r="AK31" s="1201"/>
      <c r="AL31" s="1201"/>
      <c r="AM31" s="1201"/>
      <c r="AN31" s="1201"/>
      <c r="AO31" s="1201"/>
      <c r="AP31" s="1201"/>
      <c r="AQ31" s="1201"/>
      <c r="AR31" s="1201"/>
      <c r="AS31" s="1201"/>
      <c r="AT31" s="1201"/>
      <c r="AU31" s="1201"/>
      <c r="AV31" s="1201"/>
      <c r="AW31" s="1201"/>
      <c r="AX31" s="1201"/>
      <c r="AY31" s="1201"/>
      <c r="AZ31" s="1201"/>
      <c r="BA31" s="1201"/>
      <c r="BB31" s="1201"/>
      <c r="BC31" s="1201"/>
      <c r="BD31" s="1201"/>
      <c r="BE31" s="1201"/>
      <c r="BF31" s="1201"/>
      <c r="BG31" s="1201"/>
      <c r="BH31" s="1201"/>
      <c r="BI31" s="1201"/>
      <c r="BJ31" s="1201"/>
      <c r="BK31" s="1201"/>
      <c r="BL31" s="1201"/>
      <c r="BM31" s="1201"/>
      <c r="BN31" s="1201"/>
      <c r="BO31" s="1201"/>
      <c r="BP31" s="1201"/>
      <c r="BQ31" s="1201"/>
      <c r="BR31" s="1201"/>
      <c r="BS31" s="1201"/>
      <c r="BT31" s="1201"/>
      <c r="BU31" s="1201"/>
      <c r="BV31" s="1201"/>
      <c r="BW31" s="1201"/>
      <c r="BX31" s="1201"/>
      <c r="BY31" s="1201"/>
      <c r="BZ31" s="1201"/>
      <c r="CA31" s="1201"/>
      <c r="CB31" s="1201"/>
      <c r="CC31" s="1201"/>
      <c r="CD31" s="1201"/>
      <c r="CE31" s="1201"/>
      <c r="CF31" s="1201"/>
      <c r="CG31" s="1201"/>
      <c r="CH31" s="1201"/>
      <c r="CI31" s="1201"/>
    </row>
    <row r="32" spans="1:87" s="1124" customFormat="1" ht="16.5" customHeight="1">
      <c r="A32" s="1091">
        <f t="shared" si="2"/>
        <v>13</v>
      </c>
      <c r="B32" s="1090" t="s">
        <v>405</v>
      </c>
      <c r="C32" s="1202"/>
      <c r="D32" s="1202"/>
      <c r="E32" s="1202"/>
      <c r="F32" s="1202"/>
      <c r="G32" s="1202"/>
      <c r="H32" s="1203"/>
      <c r="I32" s="1199"/>
      <c r="J32" s="1199"/>
      <c r="K32" s="1201"/>
      <c r="L32" s="1201"/>
      <c r="M32" s="1201"/>
      <c r="N32" s="1201"/>
      <c r="O32" s="1201"/>
      <c r="P32" s="1201"/>
      <c r="Q32" s="1201"/>
      <c r="R32" s="1201"/>
      <c r="S32" s="1201"/>
      <c r="T32" s="1201"/>
      <c r="U32" s="1201"/>
      <c r="V32" s="1201"/>
      <c r="W32" s="1201"/>
      <c r="X32" s="1201"/>
      <c r="Y32" s="1201"/>
      <c r="Z32" s="1201"/>
      <c r="AA32" s="1201"/>
      <c r="AB32" s="1201"/>
      <c r="AC32" s="1201"/>
      <c r="AD32" s="1201"/>
      <c r="AE32" s="1201"/>
      <c r="AF32" s="1201"/>
      <c r="AG32" s="1201"/>
      <c r="AH32" s="1201"/>
      <c r="AI32" s="1201"/>
      <c r="AJ32" s="1201"/>
      <c r="AK32" s="1201"/>
      <c r="AL32" s="1201"/>
      <c r="AM32" s="1201"/>
      <c r="AN32" s="1201"/>
      <c r="AO32" s="1201"/>
      <c r="AP32" s="1201"/>
      <c r="AQ32" s="1201"/>
      <c r="AR32" s="1201"/>
      <c r="AS32" s="1201"/>
      <c r="AT32" s="1201"/>
      <c r="AU32" s="1201"/>
      <c r="AV32" s="1201"/>
      <c r="AW32" s="1201"/>
      <c r="AX32" s="1201"/>
      <c r="AY32" s="1201"/>
      <c r="AZ32" s="1201"/>
      <c r="BA32" s="1201"/>
      <c r="BB32" s="1201"/>
      <c r="BC32" s="1201"/>
      <c r="BD32" s="1201"/>
      <c r="BE32" s="1201"/>
      <c r="BF32" s="1201"/>
      <c r="BG32" s="1201"/>
      <c r="BH32" s="1201"/>
      <c r="BI32" s="1201"/>
      <c r="BJ32" s="1201"/>
      <c r="BK32" s="1201"/>
      <c r="BL32" s="1201"/>
      <c r="BM32" s="1201"/>
      <c r="BN32" s="1201"/>
      <c r="BO32" s="1201"/>
      <c r="BP32" s="1201"/>
      <c r="BQ32" s="1201"/>
      <c r="BR32" s="1201"/>
      <c r="BS32" s="1201"/>
      <c r="BT32" s="1201"/>
      <c r="BU32" s="1201"/>
      <c r="BV32" s="1201"/>
      <c r="BW32" s="1201"/>
      <c r="BX32" s="1201"/>
      <c r="BY32" s="1201"/>
      <c r="BZ32" s="1201"/>
      <c r="CA32" s="1201"/>
      <c r="CB32" s="1201"/>
      <c r="CC32" s="1201"/>
      <c r="CD32" s="1201"/>
      <c r="CE32" s="1201"/>
      <c r="CF32" s="1201"/>
      <c r="CG32" s="1201"/>
      <c r="CH32" s="1201"/>
      <c r="CI32" s="1201"/>
    </row>
    <row r="33" spans="1:87" s="1124" customFormat="1" ht="16.5" customHeight="1">
      <c r="A33" s="1091"/>
      <c r="B33" s="1099" t="s">
        <v>1913</v>
      </c>
      <c r="C33" s="1202">
        <f t="shared" ref="C33:H33" si="3">SUM(C9:C32)</f>
        <v>534.91999999999996</v>
      </c>
      <c r="D33" s="1202">
        <f t="shared" si="3"/>
        <v>308.32499999999999</v>
      </c>
      <c r="E33" s="1202">
        <f t="shared" si="3"/>
        <v>403.74800000000005</v>
      </c>
      <c r="F33" s="1202">
        <f t="shared" si="3"/>
        <v>378.03099999999995</v>
      </c>
      <c r="G33" s="1202">
        <f t="shared" si="3"/>
        <v>295.52600000000001</v>
      </c>
      <c r="H33" s="1202">
        <f t="shared" si="3"/>
        <v>1920.5499999999997</v>
      </c>
      <c r="I33" s="1199">
        <f>SUM(I9:I32)</f>
        <v>767.2362999999998</v>
      </c>
      <c r="J33" s="1205">
        <f>+I33/H33*1000</f>
        <v>399.48780297310662</v>
      </c>
      <c r="K33" s="1201"/>
      <c r="L33" s="1201"/>
      <c r="M33" s="1201"/>
      <c r="N33" s="1201"/>
      <c r="O33" s="1201"/>
      <c r="P33" s="1201"/>
      <c r="Q33" s="1201"/>
      <c r="R33" s="1201"/>
      <c r="S33" s="1201"/>
      <c r="T33" s="1201"/>
      <c r="U33" s="1201"/>
      <c r="V33" s="1201"/>
      <c r="W33" s="1201"/>
      <c r="X33" s="1201"/>
      <c r="Y33" s="1201"/>
      <c r="Z33" s="1201"/>
      <c r="AA33" s="1201"/>
      <c r="AB33" s="1201"/>
      <c r="AC33" s="1201"/>
      <c r="AD33" s="1201"/>
      <c r="AE33" s="1201"/>
      <c r="AF33" s="1201"/>
      <c r="AG33" s="1201"/>
      <c r="AH33" s="1201"/>
      <c r="AI33" s="1201"/>
      <c r="AJ33" s="1201"/>
      <c r="AK33" s="1201"/>
      <c r="AL33" s="1201"/>
      <c r="AM33" s="1201"/>
      <c r="AN33" s="1201"/>
      <c r="AO33" s="1201"/>
      <c r="AP33" s="1201"/>
      <c r="AQ33" s="1201"/>
      <c r="AR33" s="1201"/>
      <c r="AS33" s="1201"/>
      <c r="AT33" s="1201"/>
      <c r="AU33" s="1201"/>
      <c r="AV33" s="1201"/>
      <c r="AW33" s="1201"/>
      <c r="AX33" s="1201"/>
      <c r="AY33" s="1201"/>
      <c r="AZ33" s="1201"/>
      <c r="BA33" s="1201"/>
      <c r="BB33" s="1201"/>
      <c r="BC33" s="1201"/>
      <c r="BD33" s="1201"/>
      <c r="BE33" s="1201"/>
      <c r="BF33" s="1201"/>
      <c r="BG33" s="1201"/>
      <c r="BH33" s="1201"/>
      <c r="BI33" s="1201"/>
      <c r="BJ33" s="1201"/>
      <c r="BK33" s="1201"/>
      <c r="BL33" s="1201"/>
      <c r="BM33" s="1201"/>
      <c r="BN33" s="1201"/>
      <c r="BO33" s="1201"/>
      <c r="BP33" s="1201"/>
      <c r="BQ33" s="1201"/>
      <c r="BR33" s="1201"/>
      <c r="BS33" s="1201"/>
      <c r="BT33" s="1201"/>
      <c r="BU33" s="1201"/>
      <c r="BV33" s="1201"/>
      <c r="BW33" s="1201"/>
      <c r="BX33" s="1201"/>
      <c r="BY33" s="1201"/>
      <c r="BZ33" s="1201"/>
      <c r="CA33" s="1201"/>
      <c r="CB33" s="1201"/>
      <c r="CC33" s="1201"/>
      <c r="CD33" s="1201"/>
      <c r="CE33" s="1201"/>
      <c r="CF33" s="1201"/>
      <c r="CG33" s="1201"/>
      <c r="CH33" s="1201"/>
      <c r="CI33" s="1201"/>
    </row>
    <row r="34" spans="1:87" s="1124" customFormat="1" ht="16.5" customHeight="1">
      <c r="A34" s="1090"/>
      <c r="B34" s="1088" t="s">
        <v>1216</v>
      </c>
      <c r="C34" s="1202"/>
      <c r="D34" s="1202"/>
      <c r="E34" s="1202"/>
      <c r="F34" s="1202"/>
      <c r="G34" s="1202"/>
      <c r="H34" s="1203"/>
      <c r="I34" s="1199"/>
      <c r="J34" s="1199"/>
      <c r="K34" s="1201"/>
      <c r="L34" s="1201"/>
      <c r="M34" s="1201"/>
      <c r="N34" s="1201"/>
      <c r="O34" s="1201"/>
      <c r="P34" s="1201"/>
      <c r="Q34" s="1201"/>
      <c r="R34" s="1201"/>
      <c r="S34" s="1201"/>
      <c r="T34" s="1201"/>
      <c r="U34" s="1201"/>
      <c r="V34" s="1201"/>
      <c r="W34" s="1201"/>
      <c r="X34" s="1201"/>
      <c r="Y34" s="1201"/>
      <c r="Z34" s="1201"/>
      <c r="AA34" s="1201"/>
      <c r="AB34" s="1201"/>
      <c r="AC34" s="1201"/>
      <c r="AD34" s="1201"/>
      <c r="AE34" s="1201"/>
      <c r="AF34" s="1201"/>
      <c r="AG34" s="1201"/>
      <c r="AH34" s="1201"/>
      <c r="AI34" s="1201"/>
      <c r="AJ34" s="1201"/>
      <c r="AK34" s="1201"/>
      <c r="AL34" s="1201"/>
      <c r="AM34" s="1201"/>
      <c r="AN34" s="1201"/>
      <c r="AO34" s="1201"/>
      <c r="AP34" s="1201"/>
      <c r="AQ34" s="1201"/>
      <c r="AR34" s="1201"/>
      <c r="AS34" s="1201"/>
      <c r="AT34" s="1201"/>
      <c r="AU34" s="1201"/>
      <c r="AV34" s="1201"/>
      <c r="AW34" s="1201"/>
      <c r="AX34" s="1201"/>
      <c r="AY34" s="1201"/>
      <c r="AZ34" s="1201"/>
      <c r="BA34" s="1201"/>
      <c r="BB34" s="1201"/>
      <c r="BC34" s="1201"/>
      <c r="BD34" s="1201"/>
      <c r="BE34" s="1201"/>
      <c r="BF34" s="1201"/>
      <c r="BG34" s="1201"/>
      <c r="BH34" s="1201"/>
      <c r="BI34" s="1201"/>
      <c r="BJ34" s="1201"/>
      <c r="BK34" s="1201"/>
      <c r="BL34" s="1201"/>
      <c r="BM34" s="1201"/>
      <c r="BN34" s="1201"/>
      <c r="BO34" s="1201"/>
      <c r="BP34" s="1201"/>
      <c r="BQ34" s="1201"/>
      <c r="BR34" s="1201"/>
      <c r="BS34" s="1201"/>
      <c r="BT34" s="1201"/>
      <c r="BU34" s="1201"/>
      <c r="BV34" s="1201"/>
      <c r="BW34" s="1201"/>
      <c r="BX34" s="1201"/>
      <c r="BY34" s="1201"/>
      <c r="BZ34" s="1201"/>
      <c r="CA34" s="1201"/>
      <c r="CB34" s="1201"/>
      <c r="CC34" s="1201"/>
      <c r="CD34" s="1201"/>
      <c r="CE34" s="1201"/>
      <c r="CF34" s="1201"/>
      <c r="CG34" s="1201"/>
      <c r="CH34" s="1201"/>
      <c r="CI34" s="1201"/>
    </row>
    <row r="35" spans="1:87" s="1124" customFormat="1" ht="16.5" customHeight="1">
      <c r="A35" s="1091">
        <v>13</v>
      </c>
      <c r="B35" s="1090" t="s">
        <v>228</v>
      </c>
      <c r="C35" s="1204">
        <v>2.2400000000000002</v>
      </c>
      <c r="D35" s="1204">
        <v>0</v>
      </c>
      <c r="E35" s="1204">
        <v>0</v>
      </c>
      <c r="F35" s="1204">
        <v>7.1080000000000005</v>
      </c>
      <c r="G35" s="1204">
        <v>8.5169999999999995</v>
      </c>
      <c r="H35" s="1203">
        <f>SUM(C35:G35)</f>
        <v>17.865000000000002</v>
      </c>
      <c r="I35" s="1462">
        <v>7.8479999999999999</v>
      </c>
      <c r="J35" s="1205">
        <f>+I35/H35*1000</f>
        <v>439.29471032745585</v>
      </c>
      <c r="K35" s="1201"/>
      <c r="L35" s="1201"/>
      <c r="M35" s="1201"/>
      <c r="N35" s="1201"/>
      <c r="O35" s="1201"/>
      <c r="P35" s="1201"/>
      <c r="Q35" s="1201"/>
      <c r="R35" s="1201"/>
      <c r="S35" s="1201"/>
      <c r="T35" s="1201"/>
      <c r="U35" s="1201"/>
      <c r="V35" s="1201"/>
      <c r="W35" s="1201"/>
      <c r="X35" s="1201"/>
      <c r="Y35" s="1201"/>
      <c r="Z35" s="1201"/>
      <c r="AA35" s="1201"/>
      <c r="AB35" s="1201"/>
      <c r="AC35" s="1201"/>
      <c r="AD35" s="1201"/>
      <c r="AE35" s="1201"/>
      <c r="AF35" s="1201"/>
      <c r="AG35" s="1201"/>
      <c r="AH35" s="1201"/>
      <c r="AI35" s="1201"/>
      <c r="AJ35" s="1201"/>
      <c r="AK35" s="1201"/>
      <c r="AL35" s="1201"/>
      <c r="AM35" s="1201"/>
      <c r="AN35" s="1201"/>
      <c r="AO35" s="1201"/>
      <c r="AP35" s="1201"/>
      <c r="AQ35" s="1201"/>
      <c r="AR35" s="1201"/>
      <c r="AS35" s="1201"/>
      <c r="AT35" s="1201"/>
      <c r="AU35" s="1201"/>
      <c r="AV35" s="1201"/>
      <c r="AW35" s="1201"/>
      <c r="AX35" s="1201"/>
      <c r="AY35" s="1201"/>
      <c r="AZ35" s="1201"/>
      <c r="BA35" s="1201"/>
      <c r="BB35" s="1201"/>
      <c r="BC35" s="1201"/>
      <c r="BD35" s="1201"/>
      <c r="BE35" s="1201"/>
      <c r="BF35" s="1201"/>
      <c r="BG35" s="1201"/>
      <c r="BH35" s="1201"/>
      <c r="BI35" s="1201"/>
      <c r="BJ35" s="1201"/>
      <c r="BK35" s="1201"/>
      <c r="BL35" s="1201"/>
      <c r="BM35" s="1201"/>
      <c r="BN35" s="1201"/>
      <c r="BO35" s="1201"/>
      <c r="BP35" s="1201"/>
      <c r="BQ35" s="1201"/>
      <c r="BR35" s="1201"/>
      <c r="BS35" s="1201"/>
      <c r="BT35" s="1201"/>
      <c r="BU35" s="1201"/>
      <c r="BV35" s="1201"/>
      <c r="BW35" s="1201"/>
      <c r="BX35" s="1201"/>
      <c r="BY35" s="1201"/>
      <c r="BZ35" s="1201"/>
      <c r="CA35" s="1201"/>
      <c r="CB35" s="1201"/>
      <c r="CC35" s="1201"/>
      <c r="CD35" s="1201"/>
      <c r="CE35" s="1201"/>
      <c r="CF35" s="1201"/>
      <c r="CG35" s="1201"/>
      <c r="CH35" s="1201"/>
      <c r="CI35" s="1201"/>
    </row>
    <row r="36" spans="1:87" s="1124" customFormat="1" ht="16.5" customHeight="1">
      <c r="A36" s="1091">
        <f t="shared" ref="A36:A49" si="4">A35+1</f>
        <v>14</v>
      </c>
      <c r="B36" s="1090" t="s">
        <v>1920</v>
      </c>
      <c r="C36" s="1204"/>
      <c r="D36" s="1204"/>
      <c r="E36" s="1204"/>
      <c r="F36" s="1204"/>
      <c r="G36" s="1204"/>
      <c r="H36" s="1203"/>
      <c r="I36" s="1462"/>
      <c r="J36" s="1205"/>
      <c r="K36" s="1201"/>
      <c r="L36" s="1201"/>
      <c r="M36" s="1201"/>
      <c r="N36" s="1201"/>
      <c r="O36" s="1201"/>
      <c r="P36" s="1201"/>
      <c r="Q36" s="1201"/>
      <c r="R36" s="1201"/>
      <c r="S36" s="1201"/>
      <c r="T36" s="1201"/>
      <c r="U36" s="1201"/>
      <c r="V36" s="1201"/>
      <c r="W36" s="1201"/>
      <c r="X36" s="1201"/>
      <c r="Y36" s="1201"/>
      <c r="Z36" s="1201"/>
      <c r="AA36" s="1201"/>
      <c r="AB36" s="1201"/>
      <c r="AC36" s="1201"/>
      <c r="AD36" s="1201"/>
      <c r="AE36" s="1201"/>
      <c r="AF36" s="1201"/>
      <c r="AG36" s="1201"/>
      <c r="AH36" s="1201"/>
      <c r="AI36" s="1201"/>
      <c r="AJ36" s="1201"/>
      <c r="AK36" s="1201"/>
      <c r="AL36" s="1201"/>
      <c r="AM36" s="1201"/>
      <c r="AN36" s="1201"/>
      <c r="AO36" s="1201"/>
      <c r="AP36" s="1201"/>
      <c r="AQ36" s="1201"/>
      <c r="AR36" s="1201"/>
      <c r="AS36" s="1201"/>
      <c r="AT36" s="1201"/>
      <c r="AU36" s="1201"/>
      <c r="AV36" s="1201"/>
      <c r="AW36" s="1201"/>
      <c r="AX36" s="1201"/>
      <c r="AY36" s="1201"/>
      <c r="AZ36" s="1201"/>
      <c r="BA36" s="1201"/>
      <c r="BB36" s="1201"/>
      <c r="BC36" s="1201"/>
      <c r="BD36" s="1201"/>
      <c r="BE36" s="1201"/>
      <c r="BF36" s="1201"/>
      <c r="BG36" s="1201"/>
      <c r="BH36" s="1201"/>
      <c r="BI36" s="1201"/>
      <c r="BJ36" s="1201"/>
      <c r="BK36" s="1201"/>
      <c r="BL36" s="1201"/>
      <c r="BM36" s="1201"/>
      <c r="BN36" s="1201"/>
      <c r="BO36" s="1201"/>
      <c r="BP36" s="1201"/>
      <c r="BQ36" s="1201"/>
      <c r="BR36" s="1201"/>
      <c r="BS36" s="1201"/>
      <c r="BT36" s="1201"/>
      <c r="BU36" s="1201"/>
      <c r="BV36" s="1201"/>
      <c r="BW36" s="1201"/>
      <c r="BX36" s="1201"/>
      <c r="BY36" s="1201"/>
      <c r="BZ36" s="1201"/>
      <c r="CA36" s="1201"/>
      <c r="CB36" s="1201"/>
      <c r="CC36" s="1201"/>
      <c r="CD36" s="1201"/>
      <c r="CE36" s="1201"/>
      <c r="CF36" s="1201"/>
      <c r="CG36" s="1201"/>
      <c r="CH36" s="1201"/>
      <c r="CI36" s="1201"/>
    </row>
    <row r="37" spans="1:87" s="1124" customFormat="1" ht="16.5" customHeight="1">
      <c r="A37" s="1091">
        <f t="shared" si="4"/>
        <v>15</v>
      </c>
      <c r="B37" s="1090" t="s">
        <v>1919</v>
      </c>
      <c r="C37" s="1204">
        <v>9.2320000000000011</v>
      </c>
      <c r="D37" s="1204">
        <v>1.9930000000000001</v>
      </c>
      <c r="E37" s="1204">
        <v>2.8929999999999998</v>
      </c>
      <c r="F37" s="1204">
        <v>0</v>
      </c>
      <c r="G37" s="1204">
        <v>0</v>
      </c>
      <c r="H37" s="1203">
        <f>SUM(C37:G37)</f>
        <v>14.118000000000002</v>
      </c>
      <c r="I37" s="1462">
        <v>2.2824</v>
      </c>
      <c r="J37" s="1205">
        <f>+I37/H37*1000</f>
        <v>161.66595835104118</v>
      </c>
      <c r="K37" s="1201"/>
      <c r="L37" s="1201"/>
      <c r="M37" s="1201"/>
      <c r="N37" s="1201"/>
      <c r="O37" s="1201"/>
      <c r="P37" s="1201"/>
      <c r="Q37" s="1201"/>
      <c r="R37" s="1201"/>
      <c r="S37" s="1201"/>
      <c r="T37" s="1201"/>
      <c r="U37" s="1201"/>
      <c r="V37" s="1201"/>
      <c r="W37" s="1201"/>
      <c r="X37" s="1201"/>
      <c r="Y37" s="1201"/>
      <c r="Z37" s="1201"/>
      <c r="AA37" s="1201"/>
      <c r="AB37" s="1201"/>
      <c r="AC37" s="1201"/>
      <c r="AD37" s="1201"/>
      <c r="AE37" s="1201"/>
      <c r="AF37" s="1201"/>
      <c r="AG37" s="1201"/>
      <c r="AH37" s="1201"/>
      <c r="AI37" s="1201"/>
      <c r="AJ37" s="1201"/>
      <c r="AK37" s="1201"/>
      <c r="AL37" s="1201"/>
      <c r="AM37" s="1201"/>
      <c r="AN37" s="1201"/>
      <c r="AO37" s="1201"/>
      <c r="AP37" s="1201"/>
      <c r="AQ37" s="1201"/>
      <c r="AR37" s="1201"/>
      <c r="AS37" s="1201"/>
      <c r="AT37" s="1201"/>
      <c r="AU37" s="1201"/>
      <c r="AV37" s="1201"/>
      <c r="AW37" s="1201"/>
      <c r="AX37" s="1201"/>
      <c r="AY37" s="1201"/>
      <c r="AZ37" s="1201"/>
      <c r="BA37" s="1201"/>
      <c r="BB37" s="1201"/>
      <c r="BC37" s="1201"/>
      <c r="BD37" s="1201"/>
      <c r="BE37" s="1201"/>
      <c r="BF37" s="1201"/>
      <c r="BG37" s="1201"/>
      <c r="BH37" s="1201"/>
      <c r="BI37" s="1201"/>
      <c r="BJ37" s="1201"/>
      <c r="BK37" s="1201"/>
      <c r="BL37" s="1201"/>
      <c r="BM37" s="1201"/>
      <c r="BN37" s="1201"/>
      <c r="BO37" s="1201"/>
      <c r="BP37" s="1201"/>
      <c r="BQ37" s="1201"/>
      <c r="BR37" s="1201"/>
      <c r="BS37" s="1201"/>
      <c r="BT37" s="1201"/>
      <c r="BU37" s="1201"/>
      <c r="BV37" s="1201"/>
      <c r="BW37" s="1201"/>
      <c r="BX37" s="1201"/>
      <c r="BY37" s="1201"/>
      <c r="BZ37" s="1201"/>
      <c r="CA37" s="1201"/>
      <c r="CB37" s="1201"/>
      <c r="CC37" s="1201"/>
      <c r="CD37" s="1201"/>
      <c r="CE37" s="1201"/>
      <c r="CF37" s="1201"/>
      <c r="CG37" s="1201"/>
      <c r="CH37" s="1201"/>
      <c r="CI37" s="1201"/>
    </row>
    <row r="38" spans="1:87" s="1124" customFormat="1" ht="16.5" customHeight="1">
      <c r="A38" s="1091">
        <f t="shared" si="4"/>
        <v>16</v>
      </c>
      <c r="B38" s="1090" t="s">
        <v>1234</v>
      </c>
      <c r="C38" s="1204">
        <v>2.6189999999999998</v>
      </c>
      <c r="D38" s="1204">
        <v>0.54100000000000004</v>
      </c>
      <c r="E38" s="1204">
        <v>0</v>
      </c>
      <c r="F38" s="1204">
        <v>0</v>
      </c>
      <c r="G38" s="1204">
        <v>8.9999999999999993E-3</v>
      </c>
      <c r="H38" s="1203">
        <f>SUM(C38:G38)</f>
        <v>3.1689999999999996</v>
      </c>
      <c r="I38" s="1462">
        <v>1.3428</v>
      </c>
      <c r="J38" s="1205">
        <f>+I38/H38*1000</f>
        <v>423.7298832439256</v>
      </c>
      <c r="K38" s="1201"/>
      <c r="L38" s="1201"/>
      <c r="M38" s="1201"/>
      <c r="N38" s="1201"/>
      <c r="O38" s="1201"/>
      <c r="P38" s="1201"/>
      <c r="Q38" s="1201"/>
      <c r="R38" s="1201"/>
      <c r="S38" s="1201"/>
      <c r="T38" s="1201"/>
      <c r="U38" s="1201"/>
      <c r="V38" s="1201"/>
      <c r="W38" s="1201"/>
      <c r="X38" s="1201"/>
      <c r="Y38" s="1201"/>
      <c r="Z38" s="1201"/>
      <c r="AA38" s="1201"/>
      <c r="AB38" s="1201"/>
      <c r="AC38" s="1201"/>
      <c r="AD38" s="1201"/>
      <c r="AE38" s="1201"/>
      <c r="AF38" s="1201"/>
      <c r="AG38" s="1201"/>
      <c r="AH38" s="1201"/>
      <c r="AI38" s="1201"/>
      <c r="AJ38" s="1201"/>
      <c r="AK38" s="1201"/>
      <c r="AL38" s="1201"/>
      <c r="AM38" s="1201"/>
      <c r="AN38" s="1201"/>
      <c r="AO38" s="1201"/>
      <c r="AP38" s="1201"/>
      <c r="AQ38" s="1201"/>
      <c r="AR38" s="1201"/>
      <c r="AS38" s="1201"/>
      <c r="AT38" s="1201"/>
      <c r="AU38" s="1201"/>
      <c r="AV38" s="1201"/>
      <c r="AW38" s="1201"/>
      <c r="AX38" s="1201"/>
      <c r="AY38" s="1201"/>
      <c r="AZ38" s="1201"/>
      <c r="BA38" s="1201"/>
      <c r="BB38" s="1201"/>
      <c r="BC38" s="1201"/>
      <c r="BD38" s="1201"/>
      <c r="BE38" s="1201"/>
      <c r="BF38" s="1201"/>
      <c r="BG38" s="1201"/>
      <c r="BH38" s="1201"/>
      <c r="BI38" s="1201"/>
      <c r="BJ38" s="1201"/>
      <c r="BK38" s="1201"/>
      <c r="BL38" s="1201"/>
      <c r="BM38" s="1201"/>
      <c r="BN38" s="1201"/>
      <c r="BO38" s="1201"/>
      <c r="BP38" s="1201"/>
      <c r="BQ38" s="1201"/>
      <c r="BR38" s="1201"/>
      <c r="BS38" s="1201"/>
      <c r="BT38" s="1201"/>
      <c r="BU38" s="1201"/>
      <c r="BV38" s="1201"/>
      <c r="BW38" s="1201"/>
      <c r="BX38" s="1201"/>
      <c r="BY38" s="1201"/>
      <c r="BZ38" s="1201"/>
      <c r="CA38" s="1201"/>
      <c r="CB38" s="1201"/>
      <c r="CC38" s="1201"/>
      <c r="CD38" s="1201"/>
      <c r="CE38" s="1201"/>
      <c r="CF38" s="1201"/>
      <c r="CG38" s="1201"/>
      <c r="CH38" s="1201"/>
      <c r="CI38" s="1201"/>
    </row>
    <row r="39" spans="1:87" s="1124" customFormat="1" ht="16.5" customHeight="1">
      <c r="A39" s="1091">
        <f t="shared" si="4"/>
        <v>17</v>
      </c>
      <c r="B39" s="1090" t="s">
        <v>1918</v>
      </c>
      <c r="C39" s="1204">
        <v>2.1590000000000003</v>
      </c>
      <c r="D39" s="1204">
        <v>0.443</v>
      </c>
      <c r="E39" s="1204">
        <v>0.86900000000000011</v>
      </c>
      <c r="F39" s="1204">
        <v>0.27800000000000002</v>
      </c>
      <c r="G39" s="1204">
        <v>0.82499999999999996</v>
      </c>
      <c r="H39" s="1203">
        <f>SUM(C39:G39)</f>
        <v>4.5740000000000007</v>
      </c>
      <c r="I39" s="1462">
        <v>3.7715999999999998</v>
      </c>
      <c r="J39" s="1205">
        <f>+I39/H39*1000</f>
        <v>824.57367730651492</v>
      </c>
      <c r="K39" s="1201"/>
      <c r="L39" s="1201"/>
      <c r="M39" s="1201"/>
      <c r="N39" s="1201"/>
      <c r="O39" s="1201"/>
      <c r="P39" s="1201"/>
      <c r="Q39" s="1201"/>
      <c r="R39" s="1201"/>
      <c r="S39" s="1201"/>
      <c r="T39" s="1201"/>
      <c r="U39" s="1201"/>
      <c r="V39" s="1201"/>
      <c r="W39" s="1201"/>
      <c r="X39" s="1201"/>
      <c r="Y39" s="1201"/>
      <c r="Z39" s="1201"/>
      <c r="AA39" s="1201"/>
      <c r="AB39" s="1201"/>
      <c r="AC39" s="1201"/>
      <c r="AD39" s="1201"/>
      <c r="AE39" s="1201"/>
      <c r="AF39" s="1201"/>
      <c r="AG39" s="1201"/>
      <c r="AH39" s="1201"/>
      <c r="AI39" s="1201"/>
      <c r="AJ39" s="1201"/>
      <c r="AK39" s="1201"/>
      <c r="AL39" s="1201"/>
      <c r="AM39" s="1201"/>
      <c r="AN39" s="1201"/>
      <c r="AO39" s="1201"/>
      <c r="AP39" s="1201"/>
      <c r="AQ39" s="1201"/>
      <c r="AR39" s="1201"/>
      <c r="AS39" s="1201"/>
      <c r="AT39" s="1201"/>
      <c r="AU39" s="1201"/>
      <c r="AV39" s="1201"/>
      <c r="AW39" s="1201"/>
      <c r="AX39" s="1201"/>
      <c r="AY39" s="1201"/>
      <c r="AZ39" s="1201"/>
      <c r="BA39" s="1201"/>
      <c r="BB39" s="1201"/>
      <c r="BC39" s="1201"/>
      <c r="BD39" s="1201"/>
      <c r="BE39" s="1201"/>
      <c r="BF39" s="1201"/>
      <c r="BG39" s="1201"/>
      <c r="BH39" s="1201"/>
      <c r="BI39" s="1201"/>
      <c r="BJ39" s="1201"/>
      <c r="BK39" s="1201"/>
      <c r="BL39" s="1201"/>
      <c r="BM39" s="1201"/>
      <c r="BN39" s="1201"/>
      <c r="BO39" s="1201"/>
      <c r="BP39" s="1201"/>
      <c r="BQ39" s="1201"/>
      <c r="BR39" s="1201"/>
      <c r="BS39" s="1201"/>
      <c r="BT39" s="1201"/>
      <c r="BU39" s="1201"/>
      <c r="BV39" s="1201"/>
      <c r="BW39" s="1201"/>
      <c r="BX39" s="1201"/>
      <c r="BY39" s="1201"/>
      <c r="BZ39" s="1201"/>
      <c r="CA39" s="1201"/>
      <c r="CB39" s="1201"/>
      <c r="CC39" s="1201"/>
      <c r="CD39" s="1201"/>
      <c r="CE39" s="1201"/>
      <c r="CF39" s="1201"/>
      <c r="CG39" s="1201"/>
      <c r="CH39" s="1201"/>
      <c r="CI39" s="1201"/>
    </row>
    <row r="40" spans="1:87" s="1124" customFormat="1" ht="16.5" customHeight="1">
      <c r="A40" s="1091">
        <f t="shared" si="4"/>
        <v>18</v>
      </c>
      <c r="B40" s="1090" t="s">
        <v>1917</v>
      </c>
      <c r="C40" s="1204"/>
      <c r="D40" s="1204"/>
      <c r="E40" s="1204"/>
      <c r="F40" s="1204"/>
      <c r="G40" s="1204"/>
      <c r="H40" s="1203"/>
      <c r="I40" s="1462"/>
      <c r="J40" s="1199"/>
      <c r="K40" s="1201"/>
      <c r="L40" s="1201"/>
      <c r="M40" s="1201"/>
      <c r="N40" s="1201"/>
      <c r="O40" s="1201"/>
      <c r="P40" s="1201"/>
      <c r="Q40" s="1201"/>
      <c r="R40" s="1201"/>
      <c r="S40" s="1201"/>
      <c r="T40" s="1201"/>
      <c r="U40" s="1201"/>
      <c r="V40" s="1201"/>
      <c r="W40" s="1201"/>
      <c r="X40" s="1201"/>
      <c r="Y40" s="1201"/>
      <c r="Z40" s="1201"/>
      <c r="AA40" s="1201"/>
      <c r="AB40" s="1201"/>
      <c r="AC40" s="1201"/>
      <c r="AD40" s="1201"/>
      <c r="AE40" s="1201"/>
      <c r="AF40" s="1201"/>
      <c r="AG40" s="1201"/>
      <c r="AH40" s="1201"/>
      <c r="AI40" s="1201"/>
      <c r="AJ40" s="1201"/>
      <c r="AK40" s="1201"/>
      <c r="AL40" s="1201"/>
      <c r="AM40" s="1201"/>
      <c r="AN40" s="1201"/>
      <c r="AO40" s="1201"/>
      <c r="AP40" s="1201"/>
      <c r="AQ40" s="1201"/>
      <c r="AR40" s="1201"/>
      <c r="AS40" s="1201"/>
      <c r="AT40" s="1201"/>
      <c r="AU40" s="1201"/>
      <c r="AV40" s="1201"/>
      <c r="AW40" s="1201"/>
      <c r="AX40" s="1201"/>
      <c r="AY40" s="1201"/>
      <c r="AZ40" s="1201"/>
      <c r="BA40" s="1201"/>
      <c r="BB40" s="1201"/>
      <c r="BC40" s="1201"/>
      <c r="BD40" s="1201"/>
      <c r="BE40" s="1201"/>
      <c r="BF40" s="1201"/>
      <c r="BG40" s="1201"/>
      <c r="BH40" s="1201"/>
      <c r="BI40" s="1201"/>
      <c r="BJ40" s="1201"/>
      <c r="BK40" s="1201"/>
      <c r="BL40" s="1201"/>
      <c r="BM40" s="1201"/>
      <c r="BN40" s="1201"/>
      <c r="BO40" s="1201"/>
      <c r="BP40" s="1201"/>
      <c r="BQ40" s="1201"/>
      <c r="BR40" s="1201"/>
      <c r="BS40" s="1201"/>
      <c r="BT40" s="1201"/>
      <c r="BU40" s="1201"/>
      <c r="BV40" s="1201"/>
      <c r="BW40" s="1201"/>
      <c r="BX40" s="1201"/>
      <c r="BY40" s="1201"/>
      <c r="BZ40" s="1201"/>
      <c r="CA40" s="1201"/>
      <c r="CB40" s="1201"/>
      <c r="CC40" s="1201"/>
      <c r="CD40" s="1201"/>
      <c r="CE40" s="1201"/>
      <c r="CF40" s="1201"/>
      <c r="CG40" s="1201"/>
      <c r="CH40" s="1201"/>
      <c r="CI40" s="1201"/>
    </row>
    <row r="41" spans="1:87" s="1124" customFormat="1" ht="16.5" customHeight="1">
      <c r="A41" s="1091">
        <f t="shared" si="4"/>
        <v>19</v>
      </c>
      <c r="B41" s="1090" t="s">
        <v>1916</v>
      </c>
      <c r="C41" s="1204">
        <v>20.489000000000001</v>
      </c>
      <c r="D41" s="1204">
        <v>2.7769999999999997</v>
      </c>
      <c r="E41" s="1204">
        <v>6.6430000000000007</v>
      </c>
      <c r="F41" s="1204">
        <v>17.619</v>
      </c>
      <c r="G41" s="1204">
        <v>7.8659999999999997</v>
      </c>
      <c r="H41" s="1203">
        <f>SUM(C41:G41)</f>
        <v>55.394000000000005</v>
      </c>
      <c r="I41" s="1462">
        <v>35.471600000000002</v>
      </c>
      <c r="J41" s="1205">
        <f>+I41/H41*1000</f>
        <v>640.35094053507601</v>
      </c>
      <c r="K41" s="1201"/>
      <c r="L41" s="1201"/>
      <c r="M41" s="1201"/>
      <c r="N41" s="1201"/>
      <c r="O41" s="1201"/>
      <c r="P41" s="1201"/>
      <c r="Q41" s="1201"/>
      <c r="R41" s="1201"/>
      <c r="S41" s="1201"/>
      <c r="T41" s="1201"/>
      <c r="U41" s="1201"/>
      <c r="V41" s="1201"/>
      <c r="W41" s="1201"/>
      <c r="X41" s="1201"/>
      <c r="Y41" s="1201"/>
      <c r="Z41" s="1201"/>
      <c r="AA41" s="1201"/>
      <c r="AB41" s="1201"/>
      <c r="AC41" s="1201"/>
      <c r="AD41" s="1201"/>
      <c r="AE41" s="1201"/>
      <c r="AF41" s="1201"/>
      <c r="AG41" s="1201"/>
      <c r="AH41" s="1201"/>
      <c r="AI41" s="1201"/>
      <c r="AJ41" s="1201"/>
      <c r="AK41" s="1201"/>
      <c r="AL41" s="1201"/>
      <c r="AM41" s="1201"/>
      <c r="AN41" s="1201"/>
      <c r="AO41" s="1201"/>
      <c r="AP41" s="1201"/>
      <c r="AQ41" s="1201"/>
      <c r="AR41" s="1201"/>
      <c r="AS41" s="1201"/>
      <c r="AT41" s="1201"/>
      <c r="AU41" s="1201"/>
      <c r="AV41" s="1201"/>
      <c r="AW41" s="1201"/>
      <c r="AX41" s="1201"/>
      <c r="AY41" s="1201"/>
      <c r="AZ41" s="1201"/>
      <c r="BA41" s="1201"/>
      <c r="BB41" s="1201"/>
      <c r="BC41" s="1201"/>
      <c r="BD41" s="1201"/>
      <c r="BE41" s="1201"/>
      <c r="BF41" s="1201"/>
      <c r="BG41" s="1201"/>
      <c r="BH41" s="1201"/>
      <c r="BI41" s="1201"/>
      <c r="BJ41" s="1201"/>
      <c r="BK41" s="1201"/>
      <c r="BL41" s="1201"/>
      <c r="BM41" s="1201"/>
      <c r="BN41" s="1201"/>
      <c r="BO41" s="1201"/>
      <c r="BP41" s="1201"/>
      <c r="BQ41" s="1201"/>
      <c r="BR41" s="1201"/>
      <c r="BS41" s="1201"/>
      <c r="BT41" s="1201"/>
      <c r="BU41" s="1201"/>
      <c r="BV41" s="1201"/>
      <c r="BW41" s="1201"/>
      <c r="BX41" s="1201"/>
      <c r="BY41" s="1201"/>
      <c r="BZ41" s="1201"/>
      <c r="CA41" s="1201"/>
      <c r="CB41" s="1201"/>
      <c r="CC41" s="1201"/>
      <c r="CD41" s="1201"/>
      <c r="CE41" s="1201"/>
      <c r="CF41" s="1201"/>
      <c r="CG41" s="1201"/>
      <c r="CH41" s="1201"/>
      <c r="CI41" s="1201"/>
    </row>
    <row r="42" spans="1:87" s="1124" customFormat="1" ht="16.5" customHeight="1">
      <c r="A42" s="1091">
        <f t="shared" si="4"/>
        <v>20</v>
      </c>
      <c r="B42" s="1090" t="s">
        <v>1915</v>
      </c>
      <c r="C42" s="1204"/>
      <c r="D42" s="1204"/>
      <c r="E42" s="1204"/>
      <c r="F42" s="1204"/>
      <c r="G42" s="1204"/>
      <c r="H42" s="1203"/>
      <c r="I42" s="1462"/>
      <c r="J42" s="1199"/>
      <c r="K42" s="1201"/>
      <c r="L42" s="1201"/>
      <c r="M42" s="1201"/>
      <c r="N42" s="1201"/>
      <c r="O42" s="1201"/>
      <c r="P42" s="1201"/>
      <c r="Q42" s="1201"/>
      <c r="R42" s="1201"/>
      <c r="S42" s="1201"/>
      <c r="T42" s="1201"/>
      <c r="U42" s="1201"/>
      <c r="V42" s="1201"/>
      <c r="W42" s="1201"/>
      <c r="X42" s="1201"/>
      <c r="Y42" s="1201"/>
      <c r="Z42" s="1201"/>
      <c r="AA42" s="1201"/>
      <c r="AB42" s="1201"/>
      <c r="AC42" s="1201"/>
      <c r="AD42" s="1201"/>
      <c r="AE42" s="1201"/>
      <c r="AF42" s="1201"/>
      <c r="AG42" s="1201"/>
      <c r="AH42" s="1201"/>
      <c r="AI42" s="1201"/>
      <c r="AJ42" s="1201"/>
      <c r="AK42" s="1201"/>
      <c r="AL42" s="1201"/>
      <c r="AM42" s="1201"/>
      <c r="AN42" s="1201"/>
      <c r="AO42" s="1201"/>
      <c r="AP42" s="1201"/>
      <c r="AQ42" s="1201"/>
      <c r="AR42" s="1201"/>
      <c r="AS42" s="1201"/>
      <c r="AT42" s="1201"/>
      <c r="AU42" s="1201"/>
      <c r="AV42" s="1201"/>
      <c r="AW42" s="1201"/>
      <c r="AX42" s="1201"/>
      <c r="AY42" s="1201"/>
      <c r="AZ42" s="1201"/>
      <c r="BA42" s="1201"/>
      <c r="BB42" s="1201"/>
      <c r="BC42" s="1201"/>
      <c r="BD42" s="1201"/>
      <c r="BE42" s="1201"/>
      <c r="BF42" s="1201"/>
      <c r="BG42" s="1201"/>
      <c r="BH42" s="1201"/>
      <c r="BI42" s="1201"/>
      <c r="BJ42" s="1201"/>
      <c r="BK42" s="1201"/>
      <c r="BL42" s="1201"/>
      <c r="BM42" s="1201"/>
      <c r="BN42" s="1201"/>
      <c r="BO42" s="1201"/>
      <c r="BP42" s="1201"/>
      <c r="BQ42" s="1201"/>
      <c r="BR42" s="1201"/>
      <c r="BS42" s="1201"/>
      <c r="BT42" s="1201"/>
      <c r="BU42" s="1201"/>
      <c r="BV42" s="1201"/>
      <c r="BW42" s="1201"/>
      <c r="BX42" s="1201"/>
      <c r="BY42" s="1201"/>
      <c r="BZ42" s="1201"/>
      <c r="CA42" s="1201"/>
      <c r="CB42" s="1201"/>
      <c r="CC42" s="1201"/>
      <c r="CD42" s="1201"/>
      <c r="CE42" s="1201"/>
      <c r="CF42" s="1201"/>
      <c r="CG42" s="1201"/>
      <c r="CH42" s="1201"/>
      <c r="CI42" s="1201"/>
    </row>
    <row r="43" spans="1:87" s="1124" customFormat="1" ht="16.5" customHeight="1">
      <c r="A43" s="1091">
        <f t="shared" si="4"/>
        <v>21</v>
      </c>
      <c r="B43" s="1090" t="s">
        <v>1214</v>
      </c>
      <c r="C43" s="1204">
        <v>0</v>
      </c>
      <c r="D43" s="1204">
        <v>0</v>
      </c>
      <c r="E43" s="1204">
        <v>0.63</v>
      </c>
      <c r="F43" s="1204">
        <v>1.2999999999999999E-2</v>
      </c>
      <c r="G43" s="1204">
        <v>1.6310000000000002</v>
      </c>
      <c r="H43" s="1203">
        <f>SUM(C43:G43)</f>
        <v>2.274</v>
      </c>
      <c r="I43" s="1462">
        <v>1.5799000000000001</v>
      </c>
      <c r="J43" s="1205">
        <f>+I43/H43*1000</f>
        <v>694.76693051890948</v>
      </c>
      <c r="K43" s="1201"/>
      <c r="L43" s="1201"/>
      <c r="M43" s="1201"/>
      <c r="N43" s="1201"/>
      <c r="O43" s="1201"/>
      <c r="P43" s="1201"/>
      <c r="Q43" s="1201"/>
      <c r="R43" s="1201"/>
      <c r="S43" s="1201"/>
      <c r="T43" s="1201"/>
      <c r="U43" s="1201"/>
      <c r="V43" s="1201"/>
      <c r="W43" s="1201"/>
      <c r="X43" s="1201"/>
      <c r="Y43" s="1201"/>
      <c r="Z43" s="1201"/>
      <c r="AA43" s="1201"/>
      <c r="AB43" s="1201"/>
      <c r="AC43" s="1201"/>
      <c r="AD43" s="1201"/>
      <c r="AE43" s="1201"/>
      <c r="AF43" s="1201"/>
      <c r="AG43" s="1201"/>
      <c r="AH43" s="1201"/>
      <c r="AI43" s="1201"/>
      <c r="AJ43" s="1201"/>
      <c r="AK43" s="1201"/>
      <c r="AL43" s="1201"/>
      <c r="AM43" s="1201"/>
      <c r="AN43" s="1201"/>
      <c r="AO43" s="1201"/>
      <c r="AP43" s="1201"/>
      <c r="AQ43" s="1201"/>
      <c r="AR43" s="1201"/>
      <c r="AS43" s="1201"/>
      <c r="AT43" s="1201"/>
      <c r="AU43" s="1201"/>
      <c r="AV43" s="1201"/>
      <c r="AW43" s="1201"/>
      <c r="AX43" s="1201"/>
      <c r="AY43" s="1201"/>
      <c r="AZ43" s="1201"/>
      <c r="BA43" s="1201"/>
      <c r="BB43" s="1201"/>
      <c r="BC43" s="1201"/>
      <c r="BD43" s="1201"/>
      <c r="BE43" s="1201"/>
      <c r="BF43" s="1201"/>
      <c r="BG43" s="1201"/>
      <c r="BH43" s="1201"/>
      <c r="BI43" s="1201"/>
      <c r="BJ43" s="1201"/>
      <c r="BK43" s="1201"/>
      <c r="BL43" s="1201"/>
      <c r="BM43" s="1201"/>
      <c r="BN43" s="1201"/>
      <c r="BO43" s="1201"/>
      <c r="BP43" s="1201"/>
      <c r="BQ43" s="1201"/>
      <c r="BR43" s="1201"/>
      <c r="BS43" s="1201"/>
      <c r="BT43" s="1201"/>
      <c r="BU43" s="1201"/>
      <c r="BV43" s="1201"/>
      <c r="BW43" s="1201"/>
      <c r="BX43" s="1201"/>
      <c r="BY43" s="1201"/>
      <c r="BZ43" s="1201"/>
      <c r="CA43" s="1201"/>
      <c r="CB43" s="1201"/>
      <c r="CC43" s="1201"/>
      <c r="CD43" s="1201"/>
      <c r="CE43" s="1201"/>
      <c r="CF43" s="1201"/>
      <c r="CG43" s="1201"/>
      <c r="CH43" s="1201"/>
      <c r="CI43" s="1201"/>
    </row>
    <row r="44" spans="1:87" s="1124" customFormat="1" ht="16.5" customHeight="1">
      <c r="A44" s="1091">
        <f t="shared" si="4"/>
        <v>22</v>
      </c>
      <c r="B44" s="1090" t="s">
        <v>405</v>
      </c>
      <c r="C44" s="1204">
        <v>92.57</v>
      </c>
      <c r="D44" s="1204">
        <v>9.2860000000000014</v>
      </c>
      <c r="E44" s="1204">
        <v>18.232999999999997</v>
      </c>
      <c r="F44" s="1204">
        <v>51.555</v>
      </c>
      <c r="G44" s="1204">
        <v>119.371</v>
      </c>
      <c r="H44" s="1203">
        <f>SUM(C44:G44)</f>
        <v>291.01499999999999</v>
      </c>
      <c r="I44" s="1462">
        <v>181.55520000000001</v>
      </c>
      <c r="J44" s="1205">
        <f>+I44/H44*1000</f>
        <v>623.86887273851869</v>
      </c>
      <c r="K44" s="1201"/>
      <c r="L44" s="1201"/>
      <c r="M44" s="1201"/>
      <c r="N44" s="1201"/>
      <c r="O44" s="1201"/>
      <c r="P44" s="1201"/>
      <c r="Q44" s="1201"/>
      <c r="R44" s="1201"/>
      <c r="S44" s="1201"/>
      <c r="T44" s="1201"/>
      <c r="U44" s="1201"/>
      <c r="V44" s="1201"/>
      <c r="W44" s="1201"/>
      <c r="X44" s="1201"/>
      <c r="Y44" s="1201"/>
      <c r="Z44" s="1201"/>
      <c r="AA44" s="1201"/>
      <c r="AB44" s="1201"/>
      <c r="AC44" s="1201"/>
      <c r="AD44" s="1201"/>
      <c r="AE44" s="1201"/>
      <c r="AF44" s="1201"/>
      <c r="AG44" s="1201"/>
      <c r="AH44" s="1201"/>
      <c r="AI44" s="1201"/>
      <c r="AJ44" s="1201"/>
      <c r="AK44" s="1201"/>
      <c r="AL44" s="1201"/>
      <c r="AM44" s="1201"/>
      <c r="AN44" s="1201"/>
      <c r="AO44" s="1201"/>
      <c r="AP44" s="1201"/>
      <c r="AQ44" s="1201"/>
      <c r="AR44" s="1201"/>
      <c r="AS44" s="1201"/>
      <c r="AT44" s="1201"/>
      <c r="AU44" s="1201"/>
      <c r="AV44" s="1201"/>
      <c r="AW44" s="1201"/>
      <c r="AX44" s="1201"/>
      <c r="AY44" s="1201"/>
      <c r="AZ44" s="1201"/>
      <c r="BA44" s="1201"/>
      <c r="BB44" s="1201"/>
      <c r="BC44" s="1201"/>
      <c r="BD44" s="1201"/>
      <c r="BE44" s="1201"/>
      <c r="BF44" s="1201"/>
      <c r="BG44" s="1201"/>
      <c r="BH44" s="1201"/>
      <c r="BI44" s="1201"/>
      <c r="BJ44" s="1201"/>
      <c r="BK44" s="1201"/>
      <c r="BL44" s="1201"/>
      <c r="BM44" s="1201"/>
      <c r="BN44" s="1201"/>
      <c r="BO44" s="1201"/>
      <c r="BP44" s="1201"/>
      <c r="BQ44" s="1201"/>
      <c r="BR44" s="1201"/>
      <c r="BS44" s="1201"/>
      <c r="BT44" s="1201"/>
      <c r="BU44" s="1201"/>
      <c r="BV44" s="1201"/>
      <c r="BW44" s="1201"/>
      <c r="BX44" s="1201"/>
      <c r="BY44" s="1201"/>
      <c r="BZ44" s="1201"/>
      <c r="CA44" s="1201"/>
      <c r="CB44" s="1201"/>
      <c r="CC44" s="1201"/>
      <c r="CD44" s="1201"/>
      <c r="CE44" s="1201"/>
      <c r="CF44" s="1201"/>
      <c r="CG44" s="1201"/>
      <c r="CH44" s="1201"/>
      <c r="CI44" s="1201"/>
    </row>
    <row r="45" spans="1:87" s="1124" customFormat="1" ht="16.5" customHeight="1">
      <c r="A45" s="1091">
        <f t="shared" si="4"/>
        <v>23</v>
      </c>
      <c r="B45" s="1090" t="s">
        <v>408</v>
      </c>
      <c r="C45" s="1204">
        <v>0</v>
      </c>
      <c r="D45" s="1204">
        <v>0</v>
      </c>
      <c r="E45" s="1204">
        <v>0</v>
      </c>
      <c r="F45" s="1204">
        <v>42.65</v>
      </c>
      <c r="G45" s="1204">
        <v>0</v>
      </c>
      <c r="H45" s="1203">
        <f>SUM(C45:G45)</f>
        <v>42.65</v>
      </c>
      <c r="I45" s="1462">
        <v>24.018699999999999</v>
      </c>
      <c r="J45" s="1205">
        <f>+I45/H45*1000</f>
        <v>563.15826494724502</v>
      </c>
      <c r="K45" s="1201"/>
      <c r="L45" s="1201"/>
      <c r="M45" s="1201"/>
      <c r="N45" s="1201"/>
      <c r="O45" s="1201"/>
      <c r="P45" s="1201"/>
      <c r="Q45" s="1201"/>
      <c r="R45" s="1201"/>
      <c r="S45" s="1201"/>
      <c r="T45" s="1201"/>
      <c r="U45" s="1201"/>
      <c r="V45" s="1201"/>
      <c r="W45" s="1201"/>
      <c r="X45" s="1201"/>
      <c r="Y45" s="1201"/>
      <c r="Z45" s="1201"/>
      <c r="AA45" s="1201"/>
      <c r="AB45" s="1201"/>
      <c r="AC45" s="1201"/>
      <c r="AD45" s="1201"/>
      <c r="AE45" s="1201"/>
      <c r="AF45" s="1201"/>
      <c r="AG45" s="1201"/>
      <c r="AH45" s="1201"/>
      <c r="AI45" s="1201"/>
      <c r="AJ45" s="1201"/>
      <c r="AK45" s="1201"/>
      <c r="AL45" s="1201"/>
      <c r="AM45" s="1201"/>
      <c r="AN45" s="1201"/>
      <c r="AO45" s="1201"/>
      <c r="AP45" s="1201"/>
      <c r="AQ45" s="1201"/>
      <c r="AR45" s="1201"/>
      <c r="AS45" s="1201"/>
      <c r="AT45" s="1201"/>
      <c r="AU45" s="1201"/>
      <c r="AV45" s="1201"/>
      <c r="AW45" s="1201"/>
      <c r="AX45" s="1201"/>
      <c r="AY45" s="1201"/>
      <c r="AZ45" s="1201"/>
      <c r="BA45" s="1201"/>
      <c r="BB45" s="1201"/>
      <c r="BC45" s="1201"/>
      <c r="BD45" s="1201"/>
      <c r="BE45" s="1201"/>
      <c r="BF45" s="1201"/>
      <c r="BG45" s="1201"/>
      <c r="BH45" s="1201"/>
      <c r="BI45" s="1201"/>
      <c r="BJ45" s="1201"/>
      <c r="BK45" s="1201"/>
      <c r="BL45" s="1201"/>
      <c r="BM45" s="1201"/>
      <c r="BN45" s="1201"/>
      <c r="BO45" s="1201"/>
      <c r="BP45" s="1201"/>
      <c r="BQ45" s="1201"/>
      <c r="BR45" s="1201"/>
      <c r="BS45" s="1201"/>
      <c r="BT45" s="1201"/>
      <c r="BU45" s="1201"/>
      <c r="BV45" s="1201"/>
      <c r="BW45" s="1201"/>
      <c r="BX45" s="1201"/>
      <c r="BY45" s="1201"/>
      <c r="BZ45" s="1201"/>
      <c r="CA45" s="1201"/>
      <c r="CB45" s="1201"/>
      <c r="CC45" s="1201"/>
      <c r="CD45" s="1201"/>
      <c r="CE45" s="1201"/>
      <c r="CF45" s="1201"/>
      <c r="CG45" s="1201"/>
      <c r="CH45" s="1201"/>
      <c r="CI45" s="1201"/>
    </row>
    <row r="46" spans="1:87" s="1124" customFormat="1" ht="16.5" customHeight="1">
      <c r="A46" s="1091">
        <f t="shared" si="4"/>
        <v>24</v>
      </c>
      <c r="B46" s="1090" t="s">
        <v>230</v>
      </c>
      <c r="C46" s="1204"/>
      <c r="D46" s="1204"/>
      <c r="E46" s="1204"/>
      <c r="F46" s="1204"/>
      <c r="G46" s="1204"/>
      <c r="H46" s="1203"/>
      <c r="I46" s="1199"/>
      <c r="J46" s="1199"/>
      <c r="K46" s="1201"/>
      <c r="L46" s="1201"/>
      <c r="M46" s="1201"/>
      <c r="N46" s="1201"/>
      <c r="O46" s="1201"/>
      <c r="P46" s="1201"/>
      <c r="Q46" s="1201"/>
      <c r="R46" s="1201"/>
      <c r="S46" s="1201"/>
      <c r="T46" s="1201"/>
      <c r="U46" s="1201"/>
      <c r="V46" s="1201"/>
      <c r="W46" s="1201"/>
      <c r="X46" s="1201"/>
      <c r="Y46" s="1201"/>
      <c r="Z46" s="1201"/>
      <c r="AA46" s="1201"/>
      <c r="AB46" s="1201"/>
      <c r="AC46" s="1201"/>
      <c r="AD46" s="1201"/>
      <c r="AE46" s="1201"/>
      <c r="AF46" s="1201"/>
      <c r="AG46" s="1201"/>
      <c r="AH46" s="1201"/>
      <c r="AI46" s="1201"/>
      <c r="AJ46" s="1201"/>
      <c r="AK46" s="1201"/>
      <c r="AL46" s="1201"/>
      <c r="AM46" s="1201"/>
      <c r="AN46" s="1201"/>
      <c r="AO46" s="1201"/>
      <c r="AP46" s="1201"/>
      <c r="AQ46" s="1201"/>
      <c r="AR46" s="1201"/>
      <c r="AS46" s="1201"/>
      <c r="AT46" s="1201"/>
      <c r="AU46" s="1201"/>
      <c r="AV46" s="1201"/>
      <c r="AW46" s="1201"/>
      <c r="AX46" s="1201"/>
      <c r="AY46" s="1201"/>
      <c r="AZ46" s="1201"/>
      <c r="BA46" s="1201"/>
      <c r="BB46" s="1201"/>
      <c r="BC46" s="1201"/>
      <c r="BD46" s="1201"/>
      <c r="BE46" s="1201"/>
      <c r="BF46" s="1201"/>
      <c r="BG46" s="1201"/>
      <c r="BH46" s="1201"/>
      <c r="BI46" s="1201"/>
      <c r="BJ46" s="1201"/>
      <c r="BK46" s="1201"/>
      <c r="BL46" s="1201"/>
      <c r="BM46" s="1201"/>
      <c r="BN46" s="1201"/>
      <c r="BO46" s="1201"/>
      <c r="BP46" s="1201"/>
      <c r="BQ46" s="1201"/>
      <c r="BR46" s="1201"/>
      <c r="BS46" s="1201"/>
      <c r="BT46" s="1201"/>
      <c r="BU46" s="1201"/>
      <c r="BV46" s="1201"/>
      <c r="BW46" s="1201"/>
      <c r="BX46" s="1201"/>
      <c r="BY46" s="1201"/>
      <c r="BZ46" s="1201"/>
      <c r="CA46" s="1201"/>
      <c r="CB46" s="1201"/>
      <c r="CC46" s="1201"/>
      <c r="CD46" s="1201"/>
      <c r="CE46" s="1201"/>
      <c r="CF46" s="1201"/>
      <c r="CG46" s="1201"/>
      <c r="CH46" s="1201"/>
      <c r="CI46" s="1201"/>
    </row>
    <row r="47" spans="1:87" s="1124" customFormat="1" ht="16.5" customHeight="1">
      <c r="A47" s="1091">
        <f t="shared" si="4"/>
        <v>25</v>
      </c>
      <c r="B47" s="1090" t="s">
        <v>406</v>
      </c>
      <c r="C47" s="1204"/>
      <c r="D47" s="1204"/>
      <c r="E47" s="1204"/>
      <c r="F47" s="1204"/>
      <c r="G47" s="1204"/>
      <c r="H47" s="1203"/>
      <c r="I47" s="1199"/>
      <c r="J47" s="1199"/>
      <c r="K47" s="1201"/>
      <c r="L47" s="1201"/>
      <c r="M47" s="1201"/>
      <c r="N47" s="1201"/>
      <c r="O47" s="1201"/>
      <c r="P47" s="1201"/>
      <c r="Q47" s="1201"/>
      <c r="R47" s="1201"/>
      <c r="S47" s="1201"/>
      <c r="T47" s="1201"/>
      <c r="U47" s="1201"/>
      <c r="V47" s="1201"/>
      <c r="W47" s="1201"/>
      <c r="X47" s="1201"/>
      <c r="Y47" s="1201"/>
      <c r="Z47" s="1201"/>
      <c r="AA47" s="1201"/>
      <c r="AB47" s="1201"/>
      <c r="AC47" s="1201"/>
      <c r="AD47" s="1201"/>
      <c r="AE47" s="1201"/>
      <c r="AF47" s="1201"/>
      <c r="AG47" s="1201"/>
      <c r="AH47" s="1201"/>
      <c r="AI47" s="1201"/>
      <c r="AJ47" s="1201"/>
      <c r="AK47" s="1201"/>
      <c r="AL47" s="1201"/>
      <c r="AM47" s="1201"/>
      <c r="AN47" s="1201"/>
      <c r="AO47" s="1201"/>
      <c r="AP47" s="1201"/>
      <c r="AQ47" s="1201"/>
      <c r="AR47" s="1201"/>
      <c r="AS47" s="1201"/>
      <c r="AT47" s="1201"/>
      <c r="AU47" s="1201"/>
      <c r="AV47" s="1201"/>
      <c r="AW47" s="1201"/>
      <c r="AX47" s="1201"/>
      <c r="AY47" s="1201"/>
      <c r="AZ47" s="1201"/>
      <c r="BA47" s="1201"/>
      <c r="BB47" s="1201"/>
      <c r="BC47" s="1201"/>
      <c r="BD47" s="1201"/>
      <c r="BE47" s="1201"/>
      <c r="BF47" s="1201"/>
      <c r="BG47" s="1201"/>
      <c r="BH47" s="1201"/>
      <c r="BI47" s="1201"/>
      <c r="BJ47" s="1201"/>
      <c r="BK47" s="1201"/>
      <c r="BL47" s="1201"/>
      <c r="BM47" s="1201"/>
      <c r="BN47" s="1201"/>
      <c r="BO47" s="1201"/>
      <c r="BP47" s="1201"/>
      <c r="BQ47" s="1201"/>
      <c r="BR47" s="1201"/>
      <c r="BS47" s="1201"/>
      <c r="BT47" s="1201"/>
      <c r="BU47" s="1201"/>
      <c r="BV47" s="1201"/>
      <c r="BW47" s="1201"/>
      <c r="BX47" s="1201"/>
      <c r="BY47" s="1201"/>
      <c r="BZ47" s="1201"/>
      <c r="CA47" s="1201"/>
      <c r="CB47" s="1201"/>
      <c r="CC47" s="1201"/>
      <c r="CD47" s="1201"/>
      <c r="CE47" s="1201"/>
      <c r="CF47" s="1201"/>
      <c r="CG47" s="1201"/>
      <c r="CH47" s="1201"/>
      <c r="CI47" s="1201"/>
    </row>
    <row r="48" spans="1:87" s="1124" customFormat="1" ht="16.5" customHeight="1">
      <c r="A48" s="1091">
        <f t="shared" si="4"/>
        <v>26</v>
      </c>
      <c r="B48" s="1090" t="s">
        <v>1914</v>
      </c>
      <c r="C48" s="1204">
        <v>0</v>
      </c>
      <c r="D48" s="1204">
        <v>0</v>
      </c>
      <c r="E48" s="1204">
        <v>0</v>
      </c>
      <c r="F48" s="1204">
        <v>0</v>
      </c>
      <c r="G48" s="1204">
        <v>0.28100000000000003</v>
      </c>
      <c r="H48" s="1203">
        <f>SUM(C48:G48)</f>
        <v>0.28100000000000003</v>
      </c>
      <c r="I48" s="1204">
        <v>0.2031</v>
      </c>
      <c r="J48" s="1205">
        <f>+I48/H48*1000</f>
        <v>722.77580071174373</v>
      </c>
      <c r="K48" s="1201"/>
      <c r="L48" s="1201"/>
      <c r="M48" s="1201"/>
      <c r="N48" s="1201"/>
      <c r="O48" s="1201"/>
      <c r="P48" s="1201"/>
      <c r="Q48" s="1201"/>
      <c r="R48" s="1201"/>
      <c r="S48" s="1201"/>
      <c r="T48" s="1201"/>
      <c r="U48" s="1201"/>
      <c r="V48" s="1201"/>
      <c r="W48" s="1201"/>
      <c r="X48" s="1201"/>
      <c r="Y48" s="1201"/>
      <c r="Z48" s="1201"/>
      <c r="AA48" s="1201"/>
      <c r="AB48" s="1201"/>
      <c r="AC48" s="1201"/>
      <c r="AD48" s="1201"/>
      <c r="AE48" s="1201"/>
      <c r="AF48" s="1201"/>
      <c r="AG48" s="1201"/>
      <c r="AH48" s="1201"/>
      <c r="AI48" s="1201"/>
      <c r="AJ48" s="1201"/>
      <c r="AK48" s="1201"/>
      <c r="AL48" s="1201"/>
      <c r="AM48" s="1201"/>
      <c r="AN48" s="1201"/>
      <c r="AO48" s="1201"/>
      <c r="AP48" s="1201"/>
      <c r="AQ48" s="1201"/>
      <c r="AR48" s="1201"/>
      <c r="AS48" s="1201"/>
      <c r="AT48" s="1201"/>
      <c r="AU48" s="1201"/>
      <c r="AV48" s="1201"/>
      <c r="AW48" s="1201"/>
      <c r="AX48" s="1201"/>
      <c r="AY48" s="1201"/>
      <c r="AZ48" s="1201"/>
      <c r="BA48" s="1201"/>
      <c r="BB48" s="1201"/>
      <c r="BC48" s="1201"/>
      <c r="BD48" s="1201"/>
      <c r="BE48" s="1201"/>
      <c r="BF48" s="1201"/>
      <c r="BG48" s="1201"/>
      <c r="BH48" s="1201"/>
      <c r="BI48" s="1201"/>
      <c r="BJ48" s="1201"/>
      <c r="BK48" s="1201"/>
      <c r="BL48" s="1201"/>
      <c r="BM48" s="1201"/>
      <c r="BN48" s="1201"/>
      <c r="BO48" s="1201"/>
      <c r="BP48" s="1201"/>
      <c r="BQ48" s="1201"/>
      <c r="BR48" s="1201"/>
      <c r="BS48" s="1201"/>
      <c r="BT48" s="1201"/>
      <c r="BU48" s="1201"/>
      <c r="BV48" s="1201"/>
      <c r="BW48" s="1201"/>
      <c r="BX48" s="1201"/>
      <c r="BY48" s="1201"/>
      <c r="BZ48" s="1201"/>
      <c r="CA48" s="1201"/>
      <c r="CB48" s="1201"/>
      <c r="CC48" s="1201"/>
      <c r="CD48" s="1201"/>
      <c r="CE48" s="1201"/>
      <c r="CF48" s="1201"/>
      <c r="CG48" s="1201"/>
      <c r="CH48" s="1201"/>
      <c r="CI48" s="1201"/>
    </row>
    <row r="49" spans="1:87" s="1124" customFormat="1" ht="16.5" customHeight="1">
      <c r="A49" s="1091">
        <f t="shared" si="4"/>
        <v>27</v>
      </c>
      <c r="B49" s="1090" t="s">
        <v>231</v>
      </c>
      <c r="C49" s="1202"/>
      <c r="D49" s="1202"/>
      <c r="E49" s="1202"/>
      <c r="F49" s="1202"/>
      <c r="G49" s="1202"/>
      <c r="H49" s="1203"/>
      <c r="I49" s="1199"/>
      <c r="J49" s="1199"/>
      <c r="K49" s="1201"/>
      <c r="L49" s="1201"/>
      <c r="M49" s="1201"/>
      <c r="N49" s="1201"/>
      <c r="O49" s="1201"/>
      <c r="P49" s="1201"/>
      <c r="Q49" s="1201"/>
      <c r="R49" s="1201"/>
      <c r="S49" s="1201"/>
      <c r="T49" s="1201"/>
      <c r="U49" s="1201"/>
      <c r="V49" s="1201"/>
      <c r="W49" s="1201"/>
      <c r="X49" s="1201"/>
      <c r="Y49" s="1201"/>
      <c r="Z49" s="1201"/>
      <c r="AA49" s="1201"/>
      <c r="AB49" s="1201"/>
      <c r="AC49" s="1201"/>
      <c r="AD49" s="1201"/>
      <c r="AE49" s="1201"/>
      <c r="AF49" s="1201"/>
      <c r="AG49" s="1201"/>
      <c r="AH49" s="1201"/>
      <c r="AI49" s="1201"/>
      <c r="AJ49" s="1201"/>
      <c r="AK49" s="1201"/>
      <c r="AL49" s="1201"/>
      <c r="AM49" s="1201"/>
      <c r="AN49" s="1201"/>
      <c r="AO49" s="1201"/>
      <c r="AP49" s="1201"/>
      <c r="AQ49" s="1201"/>
      <c r="AR49" s="1201"/>
      <c r="AS49" s="1201"/>
      <c r="AT49" s="1201"/>
      <c r="AU49" s="1201"/>
      <c r="AV49" s="1201"/>
      <c r="AW49" s="1201"/>
      <c r="AX49" s="1201"/>
      <c r="AY49" s="1201"/>
      <c r="AZ49" s="1201"/>
      <c r="BA49" s="1201"/>
      <c r="BB49" s="1201"/>
      <c r="BC49" s="1201"/>
      <c r="BD49" s="1201"/>
      <c r="BE49" s="1201"/>
      <c r="BF49" s="1201"/>
      <c r="BG49" s="1201"/>
      <c r="BH49" s="1201"/>
      <c r="BI49" s="1201"/>
      <c r="BJ49" s="1201"/>
      <c r="BK49" s="1201"/>
      <c r="BL49" s="1201"/>
      <c r="BM49" s="1201"/>
      <c r="BN49" s="1201"/>
      <c r="BO49" s="1201"/>
      <c r="BP49" s="1201"/>
      <c r="BQ49" s="1201"/>
      <c r="BR49" s="1201"/>
      <c r="BS49" s="1201"/>
      <c r="BT49" s="1201"/>
      <c r="BU49" s="1201"/>
      <c r="BV49" s="1201"/>
      <c r="BW49" s="1201"/>
      <c r="BX49" s="1201"/>
      <c r="BY49" s="1201"/>
      <c r="BZ49" s="1201"/>
      <c r="CA49" s="1201"/>
      <c r="CB49" s="1201"/>
      <c r="CC49" s="1201"/>
      <c r="CD49" s="1201"/>
      <c r="CE49" s="1201"/>
      <c r="CF49" s="1201"/>
      <c r="CG49" s="1201"/>
      <c r="CH49" s="1201"/>
      <c r="CI49" s="1201"/>
    </row>
    <row r="50" spans="1:87" s="1124" customFormat="1" ht="16.5" customHeight="1">
      <c r="A50" s="1091"/>
      <c r="B50" s="1099" t="s">
        <v>1913</v>
      </c>
      <c r="C50" s="1202">
        <f t="shared" ref="C50:H50" si="5">SUM(C35:C49)</f>
        <v>129.309</v>
      </c>
      <c r="D50" s="1202">
        <f t="shared" si="5"/>
        <v>15.040000000000001</v>
      </c>
      <c r="E50" s="1202">
        <f t="shared" si="5"/>
        <v>29.268000000000001</v>
      </c>
      <c r="F50" s="1202">
        <f t="shared" si="5"/>
        <v>119.22300000000001</v>
      </c>
      <c r="G50" s="1202">
        <f t="shared" si="5"/>
        <v>138.5</v>
      </c>
      <c r="H50" s="1202">
        <f t="shared" si="5"/>
        <v>431.34</v>
      </c>
      <c r="I50" s="1199">
        <f>SUM(I35:I49)</f>
        <v>258.07330000000002</v>
      </c>
      <c r="J50" s="1205">
        <f>+I50/H50*1000</f>
        <v>598.30597672369834</v>
      </c>
      <c r="K50" s="1201"/>
      <c r="L50" s="1201"/>
      <c r="M50" s="1201"/>
      <c r="N50" s="1201"/>
      <c r="O50" s="1201"/>
      <c r="P50" s="1201"/>
      <c r="Q50" s="1201"/>
      <c r="R50" s="1201"/>
      <c r="S50" s="1201"/>
      <c r="T50" s="1201"/>
      <c r="U50" s="1201"/>
      <c r="V50" s="1201"/>
      <c r="W50" s="1201"/>
      <c r="X50" s="1201"/>
      <c r="Y50" s="1201"/>
      <c r="Z50" s="1201"/>
      <c r="AA50" s="1201"/>
      <c r="AB50" s="1201"/>
      <c r="AC50" s="1201"/>
      <c r="AD50" s="1201"/>
      <c r="AE50" s="1201"/>
      <c r="AF50" s="1201"/>
      <c r="AG50" s="1201"/>
      <c r="AH50" s="1201"/>
      <c r="AI50" s="1201"/>
      <c r="AJ50" s="1201"/>
      <c r="AK50" s="1201"/>
      <c r="AL50" s="1201"/>
      <c r="AM50" s="1201"/>
      <c r="AN50" s="1201"/>
      <c r="AO50" s="1201"/>
      <c r="AP50" s="1201"/>
      <c r="AQ50" s="1201"/>
      <c r="AR50" s="1201"/>
      <c r="AS50" s="1201"/>
      <c r="AT50" s="1201"/>
      <c r="AU50" s="1201"/>
      <c r="AV50" s="1201"/>
      <c r="AW50" s="1201"/>
      <c r="AX50" s="1201"/>
      <c r="AY50" s="1201"/>
      <c r="AZ50" s="1201"/>
      <c r="BA50" s="1201"/>
      <c r="BB50" s="1201"/>
      <c r="BC50" s="1201"/>
      <c r="BD50" s="1201"/>
      <c r="BE50" s="1201"/>
      <c r="BF50" s="1201"/>
      <c r="BG50" s="1201"/>
      <c r="BH50" s="1201"/>
      <c r="BI50" s="1201"/>
      <c r="BJ50" s="1201"/>
      <c r="BK50" s="1201"/>
      <c r="BL50" s="1201"/>
      <c r="BM50" s="1201"/>
      <c r="BN50" s="1201"/>
      <c r="BO50" s="1201"/>
      <c r="BP50" s="1201"/>
      <c r="BQ50" s="1201"/>
      <c r="BR50" s="1201"/>
      <c r="BS50" s="1201"/>
      <c r="BT50" s="1201"/>
      <c r="BU50" s="1201"/>
      <c r="BV50" s="1201"/>
      <c r="BW50" s="1201"/>
      <c r="BX50" s="1201"/>
      <c r="BY50" s="1201"/>
      <c r="BZ50" s="1201"/>
      <c r="CA50" s="1201"/>
      <c r="CB50" s="1201"/>
      <c r="CC50" s="1201"/>
      <c r="CD50" s="1201"/>
      <c r="CE50" s="1201"/>
      <c r="CF50" s="1201"/>
      <c r="CG50" s="1201"/>
      <c r="CH50" s="1201"/>
      <c r="CI50" s="1201"/>
    </row>
    <row r="51" spans="1:87" s="1124" customFormat="1" ht="16.5" customHeight="1">
      <c r="A51" s="1090"/>
      <c r="B51" s="1088" t="s">
        <v>232</v>
      </c>
      <c r="C51" s="1202"/>
      <c r="D51" s="1202"/>
      <c r="E51" s="1202"/>
      <c r="F51" s="1202"/>
      <c r="G51" s="1202"/>
      <c r="H51" s="1203"/>
      <c r="I51" s="1199"/>
      <c r="J51" s="1199"/>
      <c r="K51" s="1201"/>
      <c r="L51" s="1201"/>
      <c r="M51" s="1201"/>
      <c r="N51" s="1201"/>
      <c r="O51" s="1201"/>
      <c r="P51" s="1201"/>
      <c r="Q51" s="1201"/>
      <c r="R51" s="1201"/>
      <c r="S51" s="1201"/>
      <c r="T51" s="1201"/>
      <c r="U51" s="1201"/>
      <c r="V51" s="1201"/>
      <c r="W51" s="1201"/>
      <c r="X51" s="1201"/>
      <c r="Y51" s="1201"/>
      <c r="Z51" s="1201"/>
      <c r="AA51" s="1201"/>
      <c r="AB51" s="1201"/>
      <c r="AC51" s="1201"/>
      <c r="AD51" s="1201"/>
      <c r="AE51" s="1201"/>
      <c r="AF51" s="1201"/>
      <c r="AG51" s="1201"/>
      <c r="AH51" s="1201"/>
      <c r="AI51" s="1201"/>
      <c r="AJ51" s="1201"/>
      <c r="AK51" s="1201"/>
      <c r="AL51" s="1201"/>
      <c r="AM51" s="1201"/>
      <c r="AN51" s="1201"/>
      <c r="AO51" s="1201"/>
      <c r="AP51" s="1201"/>
      <c r="AQ51" s="1201"/>
      <c r="AR51" s="1201"/>
      <c r="AS51" s="1201"/>
      <c r="AT51" s="1201"/>
      <c r="AU51" s="1201"/>
      <c r="AV51" s="1201"/>
      <c r="AW51" s="1201"/>
      <c r="AX51" s="1201"/>
      <c r="AY51" s="1201"/>
      <c r="AZ51" s="1201"/>
      <c r="BA51" s="1201"/>
      <c r="BB51" s="1201"/>
      <c r="BC51" s="1201"/>
      <c r="BD51" s="1201"/>
      <c r="BE51" s="1201"/>
      <c r="BF51" s="1201"/>
      <c r="BG51" s="1201"/>
      <c r="BH51" s="1201"/>
      <c r="BI51" s="1201"/>
      <c r="BJ51" s="1201"/>
      <c r="BK51" s="1201"/>
      <c r="BL51" s="1201"/>
      <c r="BM51" s="1201"/>
      <c r="BN51" s="1201"/>
      <c r="BO51" s="1201"/>
      <c r="BP51" s="1201"/>
      <c r="BQ51" s="1201"/>
      <c r="BR51" s="1201"/>
      <c r="BS51" s="1201"/>
      <c r="BT51" s="1201"/>
      <c r="BU51" s="1201"/>
      <c r="BV51" s="1201"/>
      <c r="BW51" s="1201"/>
      <c r="BX51" s="1201"/>
      <c r="BY51" s="1201"/>
      <c r="BZ51" s="1201"/>
      <c r="CA51" s="1201"/>
      <c r="CB51" s="1201"/>
      <c r="CC51" s="1201"/>
      <c r="CD51" s="1201"/>
      <c r="CE51" s="1201"/>
      <c r="CF51" s="1201"/>
      <c r="CG51" s="1201"/>
      <c r="CH51" s="1201"/>
      <c r="CI51" s="1201"/>
    </row>
    <row r="52" spans="1:87" s="1124" customFormat="1" ht="16.5" customHeight="1">
      <c r="A52" s="1091">
        <f>A49+1</f>
        <v>28</v>
      </c>
      <c r="B52" s="1090" t="s">
        <v>879</v>
      </c>
      <c r="C52" s="1204">
        <v>0</v>
      </c>
      <c r="D52" s="1204">
        <v>50.031999999999996</v>
      </c>
      <c r="E52" s="1204">
        <v>0</v>
      </c>
      <c r="F52" s="1204">
        <v>0</v>
      </c>
      <c r="G52" s="1204">
        <v>0</v>
      </c>
      <c r="H52" s="1203">
        <f>SUM(C52:G52)</f>
        <v>50.031999999999996</v>
      </c>
      <c r="I52" s="1204">
        <v>29.932199999999998</v>
      </c>
      <c r="J52" s="1205">
        <f>+I52/H52*1000</f>
        <v>598.26111288775189</v>
      </c>
      <c r="K52" s="1201"/>
      <c r="L52" s="1201"/>
      <c r="M52" s="1201"/>
      <c r="N52" s="1201"/>
      <c r="O52" s="1201"/>
      <c r="P52" s="1201"/>
      <c r="Q52" s="1201"/>
      <c r="R52" s="1201"/>
      <c r="S52" s="1201"/>
      <c r="T52" s="1201"/>
      <c r="U52" s="1201"/>
      <c r="V52" s="1201"/>
      <c r="W52" s="1201"/>
      <c r="X52" s="1201"/>
      <c r="Y52" s="1201"/>
      <c r="Z52" s="1201"/>
      <c r="AA52" s="1201"/>
      <c r="AB52" s="1201"/>
      <c r="AC52" s="1201"/>
      <c r="AD52" s="1201"/>
      <c r="AE52" s="1201"/>
      <c r="AF52" s="1201"/>
      <c r="AG52" s="1201"/>
      <c r="AH52" s="1201"/>
      <c r="AI52" s="1201"/>
      <c r="AJ52" s="1201"/>
      <c r="AK52" s="1201"/>
      <c r="AL52" s="1201"/>
      <c r="AM52" s="1201"/>
      <c r="AN52" s="1201"/>
      <c r="AO52" s="1201"/>
      <c r="AP52" s="1201"/>
      <c r="AQ52" s="1201"/>
      <c r="AR52" s="1201"/>
      <c r="AS52" s="1201"/>
      <c r="AT52" s="1201"/>
      <c r="AU52" s="1201"/>
      <c r="AV52" s="1201"/>
      <c r="AW52" s="1201"/>
      <c r="AX52" s="1201"/>
      <c r="AY52" s="1201"/>
      <c r="AZ52" s="1201"/>
      <c r="BA52" s="1201"/>
      <c r="BB52" s="1201"/>
      <c r="BC52" s="1201"/>
      <c r="BD52" s="1201"/>
      <c r="BE52" s="1201"/>
      <c r="BF52" s="1201"/>
      <c r="BG52" s="1201"/>
      <c r="BH52" s="1201"/>
      <c r="BI52" s="1201"/>
      <c r="BJ52" s="1201"/>
      <c r="BK52" s="1201"/>
      <c r="BL52" s="1201"/>
      <c r="BM52" s="1201"/>
      <c r="BN52" s="1201"/>
      <c r="BO52" s="1201"/>
      <c r="BP52" s="1201"/>
      <c r="BQ52" s="1201"/>
      <c r="BR52" s="1201"/>
      <c r="BS52" s="1201"/>
      <c r="BT52" s="1201"/>
      <c r="BU52" s="1201"/>
      <c r="BV52" s="1201"/>
      <c r="BW52" s="1201"/>
      <c r="BX52" s="1201"/>
      <c r="BY52" s="1201"/>
      <c r="BZ52" s="1201"/>
      <c r="CA52" s="1201"/>
      <c r="CB52" s="1201"/>
      <c r="CC52" s="1201"/>
      <c r="CD52" s="1201"/>
      <c r="CE52" s="1201"/>
      <c r="CF52" s="1201"/>
      <c r="CG52" s="1201"/>
      <c r="CH52" s="1201"/>
      <c r="CI52" s="1201"/>
    </row>
    <row r="53" spans="1:87" s="1124" customFormat="1" ht="16.5" customHeight="1">
      <c r="A53" s="1091">
        <f t="shared" ref="A53:A59" si="6">A52+1</f>
        <v>29</v>
      </c>
      <c r="B53" s="1090" t="s">
        <v>405</v>
      </c>
      <c r="C53" s="1204">
        <v>100.605</v>
      </c>
      <c r="D53" s="1204">
        <v>0</v>
      </c>
      <c r="E53" s="1204">
        <v>0</v>
      </c>
      <c r="F53" s="1204">
        <v>804.55100000000004</v>
      </c>
      <c r="G53" s="1204">
        <v>233.33799999999999</v>
      </c>
      <c r="H53" s="1203">
        <f>SUM(C53:G53)</f>
        <v>1138.4940000000001</v>
      </c>
      <c r="I53" s="1204">
        <v>685.18730000000005</v>
      </c>
      <c r="J53" s="1205">
        <f>+I53/H53*1000</f>
        <v>601.83654898488703</v>
      </c>
      <c r="K53" s="1201"/>
      <c r="L53" s="1201"/>
      <c r="M53" s="1201"/>
      <c r="N53" s="1201"/>
      <c r="O53" s="1201"/>
      <c r="P53" s="1201"/>
      <c r="Q53" s="1201"/>
      <c r="R53" s="1201"/>
      <c r="S53" s="1201"/>
      <c r="T53" s="1201"/>
      <c r="U53" s="1201"/>
      <c r="V53" s="1201"/>
      <c r="W53" s="1201"/>
      <c r="X53" s="1201"/>
      <c r="Y53" s="1201"/>
      <c r="Z53" s="1201"/>
      <c r="AA53" s="1201"/>
      <c r="AB53" s="1201"/>
      <c r="AC53" s="1201"/>
      <c r="AD53" s="1201"/>
      <c r="AE53" s="1201"/>
      <c r="AF53" s="1201"/>
      <c r="AG53" s="1201"/>
      <c r="AH53" s="1201"/>
      <c r="AI53" s="1201"/>
      <c r="AJ53" s="1201"/>
      <c r="AK53" s="1201"/>
      <c r="AL53" s="1201"/>
      <c r="AM53" s="1201"/>
      <c r="AN53" s="1201"/>
      <c r="AO53" s="1201"/>
      <c r="AP53" s="1201"/>
      <c r="AQ53" s="1201"/>
      <c r="AR53" s="1201"/>
      <c r="AS53" s="1201"/>
      <c r="AT53" s="1201"/>
      <c r="AU53" s="1201"/>
      <c r="AV53" s="1201"/>
      <c r="AW53" s="1201"/>
      <c r="AX53" s="1201"/>
      <c r="AY53" s="1201"/>
      <c r="AZ53" s="1201"/>
      <c r="BA53" s="1201"/>
      <c r="BB53" s="1201"/>
      <c r="BC53" s="1201"/>
      <c r="BD53" s="1201"/>
      <c r="BE53" s="1201"/>
      <c r="BF53" s="1201"/>
      <c r="BG53" s="1201"/>
      <c r="BH53" s="1201"/>
      <c r="BI53" s="1201"/>
      <c r="BJ53" s="1201"/>
      <c r="BK53" s="1201"/>
      <c r="BL53" s="1201"/>
      <c r="BM53" s="1201"/>
      <c r="BN53" s="1201"/>
      <c r="BO53" s="1201"/>
      <c r="BP53" s="1201"/>
      <c r="BQ53" s="1201"/>
      <c r="BR53" s="1201"/>
      <c r="BS53" s="1201"/>
      <c r="BT53" s="1201"/>
      <c r="BU53" s="1201"/>
      <c r="BV53" s="1201"/>
      <c r="BW53" s="1201"/>
      <c r="BX53" s="1201"/>
      <c r="BY53" s="1201"/>
      <c r="BZ53" s="1201"/>
      <c r="CA53" s="1201"/>
      <c r="CB53" s="1201"/>
      <c r="CC53" s="1201"/>
      <c r="CD53" s="1201"/>
      <c r="CE53" s="1201"/>
      <c r="CF53" s="1201"/>
      <c r="CG53" s="1201"/>
      <c r="CH53" s="1201"/>
      <c r="CI53" s="1201"/>
    </row>
    <row r="54" spans="1:87" s="1124" customFormat="1" ht="16.5" customHeight="1">
      <c r="A54" s="1091">
        <f t="shared" si="6"/>
        <v>30</v>
      </c>
      <c r="B54" s="1090" t="s">
        <v>406</v>
      </c>
      <c r="C54" s="1204">
        <v>100.44300000000001</v>
      </c>
      <c r="D54" s="1204">
        <v>58.384999999999998</v>
      </c>
      <c r="E54" s="1204">
        <v>0</v>
      </c>
      <c r="F54" s="1204">
        <v>102.253</v>
      </c>
      <c r="G54" s="1204">
        <v>114.06200000000001</v>
      </c>
      <c r="H54" s="1203">
        <f>SUM(C54:G54)</f>
        <v>375.14300000000003</v>
      </c>
      <c r="I54" s="1204">
        <v>235.52350000000001</v>
      </c>
      <c r="J54" s="1205">
        <f>+I54/H54*1000</f>
        <v>627.82325673143305</v>
      </c>
      <c r="K54" s="1201"/>
      <c r="L54" s="1201"/>
      <c r="M54" s="1201"/>
      <c r="N54" s="1201"/>
      <c r="O54" s="1201"/>
      <c r="P54" s="1201"/>
      <c r="Q54" s="1201"/>
      <c r="R54" s="1201"/>
      <c r="S54" s="1201"/>
      <c r="T54" s="1201"/>
      <c r="U54" s="1201"/>
      <c r="V54" s="1201"/>
      <c r="W54" s="1201"/>
      <c r="X54" s="1201"/>
      <c r="Y54" s="1201"/>
      <c r="Z54" s="1201"/>
      <c r="AA54" s="1201"/>
      <c r="AB54" s="1201"/>
      <c r="AC54" s="1201"/>
      <c r="AD54" s="1201"/>
      <c r="AE54" s="1201"/>
      <c r="AF54" s="1201"/>
      <c r="AG54" s="1201"/>
      <c r="AH54" s="1201"/>
      <c r="AI54" s="1201"/>
      <c r="AJ54" s="1201"/>
      <c r="AK54" s="1201"/>
      <c r="AL54" s="1201"/>
      <c r="AM54" s="1201"/>
      <c r="AN54" s="1201"/>
      <c r="AO54" s="1201"/>
      <c r="AP54" s="1201"/>
      <c r="AQ54" s="1201"/>
      <c r="AR54" s="1201"/>
      <c r="AS54" s="1201"/>
      <c r="AT54" s="1201"/>
      <c r="AU54" s="1201"/>
      <c r="AV54" s="1201"/>
      <c r="AW54" s="1201"/>
      <c r="AX54" s="1201"/>
      <c r="AY54" s="1201"/>
      <c r="AZ54" s="1201"/>
      <c r="BA54" s="1201"/>
      <c r="BB54" s="1201"/>
      <c r="BC54" s="1201"/>
      <c r="BD54" s="1201"/>
      <c r="BE54" s="1201"/>
      <c r="BF54" s="1201"/>
      <c r="BG54" s="1201"/>
      <c r="BH54" s="1201"/>
      <c r="BI54" s="1201"/>
      <c r="BJ54" s="1201"/>
      <c r="BK54" s="1201"/>
      <c r="BL54" s="1201"/>
      <c r="BM54" s="1201"/>
      <c r="BN54" s="1201"/>
      <c r="BO54" s="1201"/>
      <c r="BP54" s="1201"/>
      <c r="BQ54" s="1201"/>
      <c r="BR54" s="1201"/>
      <c r="BS54" s="1201"/>
      <c r="BT54" s="1201"/>
      <c r="BU54" s="1201"/>
      <c r="BV54" s="1201"/>
      <c r="BW54" s="1201"/>
      <c r="BX54" s="1201"/>
      <c r="BY54" s="1201"/>
      <c r="BZ54" s="1201"/>
      <c r="CA54" s="1201"/>
      <c r="CB54" s="1201"/>
      <c r="CC54" s="1201"/>
      <c r="CD54" s="1201"/>
      <c r="CE54" s="1201"/>
      <c r="CF54" s="1201"/>
      <c r="CG54" s="1201"/>
      <c r="CH54" s="1201"/>
      <c r="CI54" s="1201"/>
    </row>
    <row r="55" spans="1:87" s="1124" customFormat="1" ht="16.5" customHeight="1">
      <c r="A55" s="1091">
        <f t="shared" si="6"/>
        <v>31</v>
      </c>
      <c r="B55" s="1090" t="s">
        <v>407</v>
      </c>
      <c r="C55" s="1204">
        <v>0</v>
      </c>
      <c r="D55" s="1204">
        <v>0</v>
      </c>
      <c r="E55" s="1204">
        <v>0</v>
      </c>
      <c r="F55" s="1204">
        <v>0</v>
      </c>
      <c r="G55" s="1204">
        <v>50.98</v>
      </c>
      <c r="H55" s="1203">
        <f>SUM(C55:G55)</f>
        <v>50.98</v>
      </c>
      <c r="I55" s="1204">
        <v>32.109700000000004</v>
      </c>
      <c r="J55" s="1205">
        <f>+I55/H55*1000</f>
        <v>629.84896037661838</v>
      </c>
      <c r="K55" s="1201"/>
      <c r="L55" s="1201"/>
      <c r="M55" s="1201"/>
      <c r="N55" s="1201"/>
      <c r="O55" s="1201"/>
      <c r="P55" s="1201"/>
      <c r="Q55" s="1201"/>
      <c r="R55" s="1201"/>
      <c r="S55" s="1201"/>
      <c r="T55" s="1201"/>
      <c r="U55" s="1201"/>
      <c r="V55" s="1201"/>
      <c r="W55" s="1201"/>
      <c r="X55" s="1201"/>
      <c r="Y55" s="1201"/>
      <c r="Z55" s="1201"/>
      <c r="AA55" s="1201"/>
      <c r="AB55" s="1201"/>
      <c r="AC55" s="1201"/>
      <c r="AD55" s="1201"/>
      <c r="AE55" s="1201"/>
      <c r="AF55" s="1201"/>
      <c r="AG55" s="1201"/>
      <c r="AH55" s="1201"/>
      <c r="AI55" s="1201"/>
      <c r="AJ55" s="1201"/>
      <c r="AK55" s="1201"/>
      <c r="AL55" s="1201"/>
      <c r="AM55" s="1201"/>
      <c r="AN55" s="1201"/>
      <c r="AO55" s="1201"/>
      <c r="AP55" s="1201"/>
      <c r="AQ55" s="1201"/>
      <c r="AR55" s="1201"/>
      <c r="AS55" s="1201"/>
      <c r="AT55" s="1201"/>
      <c r="AU55" s="1201"/>
      <c r="AV55" s="1201"/>
      <c r="AW55" s="1201"/>
      <c r="AX55" s="1201"/>
      <c r="AY55" s="1201"/>
      <c r="AZ55" s="1201"/>
      <c r="BA55" s="1201"/>
      <c r="BB55" s="1201"/>
      <c r="BC55" s="1201"/>
      <c r="BD55" s="1201"/>
      <c r="BE55" s="1201"/>
      <c r="BF55" s="1201"/>
      <c r="BG55" s="1201"/>
      <c r="BH55" s="1201"/>
      <c r="BI55" s="1201"/>
      <c r="BJ55" s="1201"/>
      <c r="BK55" s="1201"/>
      <c r="BL55" s="1201"/>
      <c r="BM55" s="1201"/>
      <c r="BN55" s="1201"/>
      <c r="BO55" s="1201"/>
      <c r="BP55" s="1201"/>
      <c r="BQ55" s="1201"/>
      <c r="BR55" s="1201"/>
      <c r="BS55" s="1201"/>
      <c r="BT55" s="1201"/>
      <c r="BU55" s="1201"/>
      <c r="BV55" s="1201"/>
      <c r="BW55" s="1201"/>
      <c r="BX55" s="1201"/>
      <c r="BY55" s="1201"/>
      <c r="BZ55" s="1201"/>
      <c r="CA55" s="1201"/>
      <c r="CB55" s="1201"/>
      <c r="CC55" s="1201"/>
      <c r="CD55" s="1201"/>
      <c r="CE55" s="1201"/>
      <c r="CF55" s="1201"/>
      <c r="CG55" s="1201"/>
      <c r="CH55" s="1201"/>
      <c r="CI55" s="1201"/>
    </row>
    <row r="56" spans="1:87" s="1124" customFormat="1" ht="16.5" customHeight="1">
      <c r="A56" s="1091">
        <f t="shared" si="6"/>
        <v>32</v>
      </c>
      <c r="B56" s="1090" t="s">
        <v>408</v>
      </c>
      <c r="C56" s="1204">
        <v>495.31900000000002</v>
      </c>
      <c r="D56" s="1204">
        <v>4.4050000000000002</v>
      </c>
      <c r="E56" s="1204">
        <v>0</v>
      </c>
      <c r="F56" s="1204">
        <v>30.37</v>
      </c>
      <c r="G56" s="1204">
        <v>20.751000000000001</v>
      </c>
      <c r="H56" s="1203">
        <f>SUM(C56:G56)</f>
        <v>550.84499999999991</v>
      </c>
      <c r="I56" s="1204">
        <v>300.83550000000002</v>
      </c>
      <c r="J56" s="1205">
        <f>+I56/H56*1000</f>
        <v>546.13457506195039</v>
      </c>
      <c r="K56" s="1201"/>
      <c r="L56" s="1201"/>
      <c r="M56" s="1201"/>
      <c r="N56" s="1201"/>
      <c r="O56" s="1201"/>
      <c r="P56" s="1201"/>
      <c r="Q56" s="1201"/>
      <c r="R56" s="1201"/>
      <c r="S56" s="1201"/>
      <c r="T56" s="1201"/>
      <c r="U56" s="1201"/>
      <c r="V56" s="1201"/>
      <c r="W56" s="1201"/>
      <c r="X56" s="1201"/>
      <c r="Y56" s="1201"/>
      <c r="Z56" s="1201"/>
      <c r="AA56" s="1201"/>
      <c r="AB56" s="1201"/>
      <c r="AC56" s="1201"/>
      <c r="AD56" s="1201"/>
      <c r="AE56" s="1201"/>
      <c r="AF56" s="1201"/>
      <c r="AG56" s="1201"/>
      <c r="AH56" s="1201"/>
      <c r="AI56" s="1201"/>
      <c r="AJ56" s="1201"/>
      <c r="AK56" s="1201"/>
      <c r="AL56" s="1201"/>
      <c r="AM56" s="1201"/>
      <c r="AN56" s="1201"/>
      <c r="AO56" s="1201"/>
      <c r="AP56" s="1201"/>
      <c r="AQ56" s="1201"/>
      <c r="AR56" s="1201"/>
      <c r="AS56" s="1201"/>
      <c r="AT56" s="1201"/>
      <c r="AU56" s="1201"/>
      <c r="AV56" s="1201"/>
      <c r="AW56" s="1201"/>
      <c r="AX56" s="1201"/>
      <c r="AY56" s="1201"/>
      <c r="AZ56" s="1201"/>
      <c r="BA56" s="1201"/>
      <c r="BB56" s="1201"/>
      <c r="BC56" s="1201"/>
      <c r="BD56" s="1201"/>
      <c r="BE56" s="1201"/>
      <c r="BF56" s="1201"/>
      <c r="BG56" s="1201"/>
      <c r="BH56" s="1201"/>
      <c r="BI56" s="1201"/>
      <c r="BJ56" s="1201"/>
      <c r="BK56" s="1201"/>
      <c r="BL56" s="1201"/>
      <c r="BM56" s="1201"/>
      <c r="BN56" s="1201"/>
      <c r="BO56" s="1201"/>
      <c r="BP56" s="1201"/>
      <c r="BQ56" s="1201"/>
      <c r="BR56" s="1201"/>
      <c r="BS56" s="1201"/>
      <c r="BT56" s="1201"/>
      <c r="BU56" s="1201"/>
      <c r="BV56" s="1201"/>
      <c r="BW56" s="1201"/>
      <c r="BX56" s="1201"/>
      <c r="BY56" s="1201"/>
      <c r="BZ56" s="1201"/>
      <c r="CA56" s="1201"/>
      <c r="CB56" s="1201"/>
      <c r="CC56" s="1201"/>
      <c r="CD56" s="1201"/>
      <c r="CE56" s="1201"/>
      <c r="CF56" s="1201"/>
      <c r="CG56" s="1201"/>
      <c r="CH56" s="1201"/>
      <c r="CI56" s="1201"/>
    </row>
    <row r="57" spans="1:87" s="1124" customFormat="1" ht="16.5" customHeight="1">
      <c r="A57" s="1091">
        <f t="shared" si="6"/>
        <v>33</v>
      </c>
      <c r="B57" s="1090" t="s">
        <v>230</v>
      </c>
      <c r="C57" s="1204"/>
      <c r="D57" s="1204"/>
      <c r="E57" s="1204"/>
      <c r="F57" s="1204"/>
      <c r="G57" s="1204"/>
      <c r="H57" s="1203"/>
      <c r="I57" s="1204"/>
      <c r="J57" s="1199"/>
      <c r="K57" s="1201"/>
      <c r="L57" s="1201"/>
      <c r="M57" s="1201"/>
      <c r="N57" s="1201"/>
      <c r="O57" s="1201"/>
      <c r="P57" s="1201"/>
      <c r="Q57" s="1201"/>
      <c r="R57" s="1201"/>
      <c r="S57" s="1201"/>
      <c r="T57" s="1201"/>
      <c r="U57" s="1201"/>
      <c r="V57" s="1201"/>
      <c r="W57" s="1201"/>
      <c r="X57" s="1201"/>
      <c r="Y57" s="1201"/>
      <c r="Z57" s="1201"/>
      <c r="AA57" s="1201"/>
      <c r="AB57" s="1201"/>
      <c r="AC57" s="1201"/>
      <c r="AD57" s="1201"/>
      <c r="AE57" s="1201"/>
      <c r="AF57" s="1201"/>
      <c r="AG57" s="1201"/>
      <c r="AH57" s="1201"/>
      <c r="AI57" s="1201"/>
      <c r="AJ57" s="1201"/>
      <c r="AK57" s="1201"/>
      <c r="AL57" s="1201"/>
      <c r="AM57" s="1201"/>
      <c r="AN57" s="1201"/>
      <c r="AO57" s="1201"/>
      <c r="AP57" s="1201"/>
      <c r="AQ57" s="1201"/>
      <c r="AR57" s="1201"/>
      <c r="AS57" s="1201"/>
      <c r="AT57" s="1201"/>
      <c r="AU57" s="1201"/>
      <c r="AV57" s="1201"/>
      <c r="AW57" s="1201"/>
      <c r="AX57" s="1201"/>
      <c r="AY57" s="1201"/>
      <c r="AZ57" s="1201"/>
      <c r="BA57" s="1201"/>
      <c r="BB57" s="1201"/>
      <c r="BC57" s="1201"/>
      <c r="BD57" s="1201"/>
      <c r="BE57" s="1201"/>
      <c r="BF57" s="1201"/>
      <c r="BG57" s="1201"/>
      <c r="BH57" s="1201"/>
      <c r="BI57" s="1201"/>
      <c r="BJ57" s="1201"/>
      <c r="BK57" s="1201"/>
      <c r="BL57" s="1201"/>
      <c r="BM57" s="1201"/>
      <c r="BN57" s="1201"/>
      <c r="BO57" s="1201"/>
      <c r="BP57" s="1201"/>
      <c r="BQ57" s="1201"/>
      <c r="BR57" s="1201"/>
      <c r="BS57" s="1201"/>
      <c r="BT57" s="1201"/>
      <c r="BU57" s="1201"/>
      <c r="BV57" s="1201"/>
      <c r="BW57" s="1201"/>
      <c r="BX57" s="1201"/>
      <c r="BY57" s="1201"/>
      <c r="BZ57" s="1201"/>
      <c r="CA57" s="1201"/>
      <c r="CB57" s="1201"/>
      <c r="CC57" s="1201"/>
      <c r="CD57" s="1201"/>
      <c r="CE57" s="1201"/>
      <c r="CF57" s="1201"/>
      <c r="CG57" s="1201"/>
      <c r="CH57" s="1201"/>
      <c r="CI57" s="1201"/>
    </row>
    <row r="58" spans="1:87" s="1124" customFormat="1" ht="16.5" customHeight="1">
      <c r="A58" s="1091">
        <f t="shared" si="6"/>
        <v>34</v>
      </c>
      <c r="B58" s="1090" t="s">
        <v>233</v>
      </c>
      <c r="C58" s="1204">
        <v>9.9039999999999999</v>
      </c>
      <c r="D58" s="1204">
        <v>0.17399999999999999</v>
      </c>
      <c r="E58" s="1204">
        <v>0</v>
      </c>
      <c r="F58" s="1204">
        <v>0</v>
      </c>
      <c r="G58" s="1204">
        <v>3.4540000000000002</v>
      </c>
      <c r="H58" s="1203">
        <f>SUM(C58:G58)</f>
        <v>13.532</v>
      </c>
      <c r="I58" s="1204">
        <v>9.6461999999999986</v>
      </c>
      <c r="J58" s="1205">
        <f>+I58/H58*1000</f>
        <v>712.84362991427724</v>
      </c>
      <c r="K58" s="1201"/>
      <c r="L58" s="1201"/>
      <c r="M58" s="1201"/>
      <c r="N58" s="1201"/>
      <c r="O58" s="1201"/>
      <c r="P58" s="1201"/>
      <c r="Q58" s="1201"/>
      <c r="R58" s="1201"/>
      <c r="S58" s="1201"/>
      <c r="T58" s="1201"/>
      <c r="U58" s="1201"/>
      <c r="V58" s="1201"/>
      <c r="W58" s="1201"/>
      <c r="X58" s="1201"/>
      <c r="Y58" s="1201"/>
      <c r="Z58" s="1201"/>
      <c r="AA58" s="1201"/>
      <c r="AB58" s="1201"/>
      <c r="AC58" s="1201"/>
      <c r="AD58" s="1201"/>
      <c r="AE58" s="1201"/>
      <c r="AF58" s="1201"/>
      <c r="AG58" s="1201"/>
      <c r="AH58" s="1201"/>
      <c r="AI58" s="1201"/>
      <c r="AJ58" s="1201"/>
      <c r="AK58" s="1201"/>
      <c r="AL58" s="1201"/>
      <c r="AM58" s="1201"/>
      <c r="AN58" s="1201"/>
      <c r="AO58" s="1201"/>
      <c r="AP58" s="1201"/>
      <c r="AQ58" s="1201"/>
      <c r="AR58" s="1201"/>
      <c r="AS58" s="1201"/>
      <c r="AT58" s="1201"/>
      <c r="AU58" s="1201"/>
      <c r="AV58" s="1201"/>
      <c r="AW58" s="1201"/>
      <c r="AX58" s="1201"/>
      <c r="AY58" s="1201"/>
      <c r="AZ58" s="1201"/>
      <c r="BA58" s="1201"/>
      <c r="BB58" s="1201"/>
      <c r="BC58" s="1201"/>
      <c r="BD58" s="1201"/>
      <c r="BE58" s="1201"/>
      <c r="BF58" s="1201"/>
      <c r="BG58" s="1201"/>
      <c r="BH58" s="1201"/>
      <c r="BI58" s="1201"/>
      <c r="BJ58" s="1201"/>
      <c r="BK58" s="1201"/>
      <c r="BL58" s="1201"/>
      <c r="BM58" s="1201"/>
      <c r="BN58" s="1201"/>
      <c r="BO58" s="1201"/>
      <c r="BP58" s="1201"/>
      <c r="BQ58" s="1201"/>
      <c r="BR58" s="1201"/>
      <c r="BS58" s="1201"/>
      <c r="BT58" s="1201"/>
      <c r="BU58" s="1201"/>
      <c r="BV58" s="1201"/>
      <c r="BW58" s="1201"/>
      <c r="BX58" s="1201"/>
      <c r="BY58" s="1201"/>
      <c r="BZ58" s="1201"/>
      <c r="CA58" s="1201"/>
      <c r="CB58" s="1201"/>
      <c r="CC58" s="1201"/>
      <c r="CD58" s="1201"/>
      <c r="CE58" s="1201"/>
      <c r="CF58" s="1201"/>
      <c r="CG58" s="1201"/>
      <c r="CH58" s="1201"/>
      <c r="CI58" s="1201"/>
    </row>
    <row r="59" spans="1:87" s="1124" customFormat="1" ht="16.5" customHeight="1">
      <c r="A59" s="1091">
        <f t="shared" si="6"/>
        <v>35</v>
      </c>
      <c r="B59" s="1090" t="s">
        <v>231</v>
      </c>
      <c r="C59" s="1204"/>
      <c r="D59" s="1204"/>
      <c r="E59" s="1204"/>
      <c r="F59" s="1204"/>
      <c r="G59" s="1204"/>
      <c r="H59" s="1203"/>
      <c r="I59" s="1204"/>
      <c r="J59" s="1199"/>
      <c r="K59" s="1201"/>
      <c r="L59" s="1201"/>
      <c r="M59" s="1201"/>
      <c r="N59" s="1201"/>
      <c r="O59" s="1201"/>
      <c r="P59" s="1201"/>
      <c r="Q59" s="1201"/>
      <c r="R59" s="1201"/>
      <c r="S59" s="1201"/>
      <c r="T59" s="1201"/>
      <c r="U59" s="1201"/>
      <c r="V59" s="1201"/>
      <c r="W59" s="1201"/>
      <c r="X59" s="1201"/>
      <c r="Y59" s="1201"/>
      <c r="Z59" s="1201"/>
      <c r="AA59" s="1201"/>
      <c r="AB59" s="1201"/>
      <c r="AC59" s="1201"/>
      <c r="AD59" s="1201"/>
      <c r="AE59" s="1201"/>
      <c r="AF59" s="1201"/>
      <c r="AG59" s="1201"/>
      <c r="AH59" s="1201"/>
      <c r="AI59" s="1201"/>
      <c r="AJ59" s="1201"/>
      <c r="AK59" s="1201"/>
      <c r="AL59" s="1201"/>
      <c r="AM59" s="1201"/>
      <c r="AN59" s="1201"/>
      <c r="AO59" s="1201"/>
      <c r="AP59" s="1201"/>
      <c r="AQ59" s="1201"/>
      <c r="AR59" s="1201"/>
      <c r="AS59" s="1201"/>
      <c r="AT59" s="1201"/>
      <c r="AU59" s="1201"/>
      <c r="AV59" s="1201"/>
      <c r="AW59" s="1201"/>
      <c r="AX59" s="1201"/>
      <c r="AY59" s="1201"/>
      <c r="AZ59" s="1201"/>
      <c r="BA59" s="1201"/>
      <c r="BB59" s="1201"/>
      <c r="BC59" s="1201"/>
      <c r="BD59" s="1201"/>
      <c r="BE59" s="1201"/>
      <c r="BF59" s="1201"/>
      <c r="BG59" s="1201"/>
      <c r="BH59" s="1201"/>
      <c r="BI59" s="1201"/>
      <c r="BJ59" s="1201"/>
      <c r="BK59" s="1201"/>
      <c r="BL59" s="1201"/>
      <c r="BM59" s="1201"/>
      <c r="BN59" s="1201"/>
      <c r="BO59" s="1201"/>
      <c r="BP59" s="1201"/>
      <c r="BQ59" s="1201"/>
      <c r="BR59" s="1201"/>
      <c r="BS59" s="1201"/>
      <c r="BT59" s="1201"/>
      <c r="BU59" s="1201"/>
      <c r="BV59" s="1201"/>
      <c r="BW59" s="1201"/>
      <c r="BX59" s="1201"/>
      <c r="BY59" s="1201"/>
      <c r="BZ59" s="1201"/>
      <c r="CA59" s="1201"/>
      <c r="CB59" s="1201"/>
      <c r="CC59" s="1201"/>
      <c r="CD59" s="1201"/>
      <c r="CE59" s="1201"/>
      <c r="CF59" s="1201"/>
      <c r="CG59" s="1201"/>
      <c r="CH59" s="1201"/>
      <c r="CI59" s="1201"/>
    </row>
    <row r="60" spans="1:87" s="1124" customFormat="1" ht="16.5" customHeight="1">
      <c r="A60" s="1091"/>
      <c r="B60" s="1099" t="s">
        <v>1913</v>
      </c>
      <c r="C60" s="1202">
        <f t="shared" ref="C60:I60" si="7">SUM(C52:C59)</f>
        <v>706.27099999999996</v>
      </c>
      <c r="D60" s="1202">
        <f t="shared" si="7"/>
        <v>112.99600000000001</v>
      </c>
      <c r="E60" s="1202">
        <f t="shared" si="7"/>
        <v>0</v>
      </c>
      <c r="F60" s="1202">
        <f t="shared" si="7"/>
        <v>937.17400000000009</v>
      </c>
      <c r="G60" s="1202">
        <f t="shared" si="7"/>
        <v>422.58499999999998</v>
      </c>
      <c r="H60" s="1202">
        <f t="shared" si="7"/>
        <v>2179.0260000000003</v>
      </c>
      <c r="I60" s="1199">
        <f t="shared" si="7"/>
        <v>1293.2344000000001</v>
      </c>
      <c r="J60" s="1205">
        <f>+I60/H60*1000</f>
        <v>593.49195466231242</v>
      </c>
      <c r="K60" s="1201"/>
      <c r="L60" s="1201"/>
      <c r="M60" s="1201"/>
      <c r="N60" s="1201"/>
      <c r="O60" s="1201"/>
      <c r="P60" s="1201"/>
      <c r="Q60" s="1201"/>
      <c r="R60" s="1201"/>
      <c r="S60" s="1201"/>
      <c r="T60" s="1201"/>
      <c r="U60" s="1201"/>
      <c r="V60" s="1201"/>
      <c r="W60" s="1201"/>
      <c r="X60" s="1201"/>
      <c r="Y60" s="1201"/>
      <c r="Z60" s="1201"/>
      <c r="AA60" s="1201"/>
      <c r="AB60" s="1201"/>
      <c r="AC60" s="1201"/>
      <c r="AD60" s="1201"/>
      <c r="AE60" s="1201"/>
      <c r="AF60" s="1201"/>
      <c r="AG60" s="1201"/>
      <c r="AH60" s="1201"/>
      <c r="AI60" s="1201"/>
      <c r="AJ60" s="1201"/>
      <c r="AK60" s="1201"/>
      <c r="AL60" s="1201"/>
      <c r="AM60" s="1201"/>
      <c r="AN60" s="1201"/>
      <c r="AO60" s="1201"/>
      <c r="AP60" s="1201"/>
      <c r="AQ60" s="1201"/>
      <c r="AR60" s="1201"/>
      <c r="AS60" s="1201"/>
      <c r="AT60" s="1201"/>
      <c r="AU60" s="1201"/>
      <c r="AV60" s="1201"/>
      <c r="AW60" s="1201"/>
      <c r="AX60" s="1201"/>
      <c r="AY60" s="1201"/>
      <c r="AZ60" s="1201"/>
      <c r="BA60" s="1201"/>
      <c r="BB60" s="1201"/>
      <c r="BC60" s="1201"/>
      <c r="BD60" s="1201"/>
      <c r="BE60" s="1201"/>
      <c r="BF60" s="1201"/>
      <c r="BG60" s="1201"/>
      <c r="BH60" s="1201"/>
      <c r="BI60" s="1201"/>
      <c r="BJ60" s="1201"/>
      <c r="BK60" s="1201"/>
      <c r="BL60" s="1201"/>
      <c r="BM60" s="1201"/>
      <c r="BN60" s="1201"/>
      <c r="BO60" s="1201"/>
      <c r="BP60" s="1201"/>
      <c r="BQ60" s="1201"/>
      <c r="BR60" s="1201"/>
      <c r="BS60" s="1201"/>
      <c r="BT60" s="1201"/>
      <c r="BU60" s="1201"/>
      <c r="BV60" s="1201"/>
      <c r="BW60" s="1201"/>
      <c r="BX60" s="1201"/>
      <c r="BY60" s="1201"/>
      <c r="BZ60" s="1201"/>
      <c r="CA60" s="1201"/>
      <c r="CB60" s="1201"/>
      <c r="CC60" s="1201"/>
      <c r="CD60" s="1201"/>
      <c r="CE60" s="1201"/>
      <c r="CF60" s="1201"/>
      <c r="CG60" s="1201"/>
      <c r="CH60" s="1201"/>
      <c r="CI60" s="1201"/>
    </row>
    <row r="61" spans="1:87" s="1124" customFormat="1" ht="16.5" customHeight="1">
      <c r="A61" s="1091"/>
      <c r="B61" s="1099"/>
      <c r="C61" s="1202"/>
      <c r="D61" s="1202"/>
      <c r="E61" s="1202"/>
      <c r="F61" s="1202"/>
      <c r="G61" s="1202"/>
      <c r="H61" s="1203"/>
      <c r="I61" s="1199"/>
      <c r="J61" s="1199"/>
      <c r="K61" s="1201"/>
      <c r="L61" s="1201"/>
      <c r="M61" s="1201"/>
      <c r="N61" s="1201"/>
      <c r="O61" s="1201"/>
      <c r="P61" s="1201"/>
      <c r="Q61" s="1201"/>
      <c r="R61" s="1201"/>
      <c r="S61" s="1201"/>
      <c r="T61" s="1201"/>
      <c r="U61" s="1201"/>
      <c r="V61" s="1201"/>
      <c r="W61" s="1201"/>
      <c r="X61" s="1201"/>
      <c r="Y61" s="1201"/>
      <c r="Z61" s="1201"/>
      <c r="AA61" s="1201"/>
      <c r="AB61" s="1201"/>
      <c r="AC61" s="1201"/>
      <c r="AD61" s="1201"/>
      <c r="AE61" s="1201"/>
      <c r="AF61" s="1201"/>
      <c r="AG61" s="1201"/>
      <c r="AH61" s="1201"/>
      <c r="AI61" s="1201"/>
      <c r="AJ61" s="1201"/>
      <c r="AK61" s="1201"/>
      <c r="AL61" s="1201"/>
      <c r="AM61" s="1201"/>
      <c r="AN61" s="1201"/>
      <c r="AO61" s="1201"/>
      <c r="AP61" s="1201"/>
      <c r="AQ61" s="1201"/>
      <c r="AR61" s="1201"/>
      <c r="AS61" s="1201"/>
      <c r="AT61" s="1201"/>
      <c r="AU61" s="1201"/>
      <c r="AV61" s="1201"/>
      <c r="AW61" s="1201"/>
      <c r="AX61" s="1201"/>
      <c r="AY61" s="1201"/>
      <c r="AZ61" s="1201"/>
      <c r="BA61" s="1201"/>
      <c r="BB61" s="1201"/>
      <c r="BC61" s="1201"/>
      <c r="BD61" s="1201"/>
      <c r="BE61" s="1201"/>
      <c r="BF61" s="1201"/>
      <c r="BG61" s="1201"/>
      <c r="BH61" s="1201"/>
      <c r="BI61" s="1201"/>
      <c r="BJ61" s="1201"/>
      <c r="BK61" s="1201"/>
      <c r="BL61" s="1201"/>
      <c r="BM61" s="1201"/>
      <c r="BN61" s="1201"/>
      <c r="BO61" s="1201"/>
      <c r="BP61" s="1201"/>
      <c r="BQ61" s="1201"/>
      <c r="BR61" s="1201"/>
      <c r="BS61" s="1201"/>
      <c r="BT61" s="1201"/>
      <c r="BU61" s="1201"/>
      <c r="BV61" s="1201"/>
      <c r="BW61" s="1201"/>
      <c r="BX61" s="1201"/>
      <c r="BY61" s="1201"/>
      <c r="BZ61" s="1201"/>
      <c r="CA61" s="1201"/>
      <c r="CB61" s="1201"/>
      <c r="CC61" s="1201"/>
      <c r="CD61" s="1201"/>
      <c r="CE61" s="1201"/>
      <c r="CF61" s="1201"/>
      <c r="CG61" s="1201"/>
      <c r="CH61" s="1201"/>
      <c r="CI61" s="1201"/>
    </row>
    <row r="62" spans="1:87" s="1124" customFormat="1" ht="16.5" customHeight="1">
      <c r="A62" s="1091"/>
      <c r="B62" s="1088" t="s">
        <v>235</v>
      </c>
      <c r="C62" s="1202">
        <f t="shared" ref="C62:I62" si="8">+C33+C50+C60</f>
        <v>1370.5</v>
      </c>
      <c r="D62" s="1202">
        <f t="shared" si="8"/>
        <v>436.36099999999999</v>
      </c>
      <c r="E62" s="1202">
        <f t="shared" si="8"/>
        <v>433.01600000000008</v>
      </c>
      <c r="F62" s="1202">
        <f t="shared" si="8"/>
        <v>1434.4280000000001</v>
      </c>
      <c r="G62" s="1202">
        <f t="shared" si="8"/>
        <v>856.61099999999999</v>
      </c>
      <c r="H62" s="1202">
        <f t="shared" si="8"/>
        <v>4530.9160000000002</v>
      </c>
      <c r="I62" s="1199">
        <f t="shared" si="8"/>
        <v>2318.5439999999999</v>
      </c>
      <c r="J62" s="1205">
        <f>+I62/H62*1000</f>
        <v>511.71639465397277</v>
      </c>
      <c r="K62" s="1201"/>
      <c r="L62" s="1201"/>
      <c r="M62" s="1201"/>
      <c r="N62" s="1201"/>
      <c r="O62" s="1201"/>
      <c r="P62" s="1201"/>
      <c r="Q62" s="1201"/>
      <c r="R62" s="1201"/>
      <c r="S62" s="1201"/>
      <c r="T62" s="1201"/>
      <c r="U62" s="1201"/>
      <c r="V62" s="1201"/>
      <c r="W62" s="1201"/>
      <c r="X62" s="1201"/>
      <c r="Y62" s="1201"/>
      <c r="Z62" s="1201"/>
      <c r="AA62" s="1201"/>
      <c r="AB62" s="1201"/>
      <c r="AC62" s="1201"/>
      <c r="AD62" s="1201"/>
      <c r="AE62" s="1201"/>
      <c r="AF62" s="1201"/>
      <c r="AG62" s="1201"/>
      <c r="AH62" s="1201"/>
      <c r="AI62" s="1201"/>
      <c r="AJ62" s="1201"/>
      <c r="AK62" s="1201"/>
      <c r="AL62" s="1201"/>
      <c r="AM62" s="1201"/>
      <c r="AN62" s="1201"/>
      <c r="AO62" s="1201"/>
      <c r="AP62" s="1201"/>
      <c r="AQ62" s="1201"/>
      <c r="AR62" s="1201"/>
      <c r="AS62" s="1201"/>
      <c r="AT62" s="1201"/>
      <c r="AU62" s="1201"/>
      <c r="AV62" s="1201"/>
      <c r="AW62" s="1201"/>
      <c r="AX62" s="1201"/>
      <c r="AY62" s="1201"/>
      <c r="AZ62" s="1201"/>
      <c r="BA62" s="1201"/>
      <c r="BB62" s="1201"/>
      <c r="BC62" s="1201"/>
      <c r="BD62" s="1201"/>
      <c r="BE62" s="1201"/>
      <c r="BF62" s="1201"/>
      <c r="BG62" s="1201"/>
      <c r="BH62" s="1201"/>
      <c r="BI62" s="1201"/>
      <c r="BJ62" s="1201"/>
      <c r="BK62" s="1201"/>
      <c r="BL62" s="1201"/>
      <c r="BM62" s="1201"/>
      <c r="BN62" s="1201"/>
      <c r="BO62" s="1201"/>
      <c r="BP62" s="1201"/>
      <c r="BQ62" s="1201"/>
      <c r="BR62" s="1201"/>
      <c r="BS62" s="1201"/>
      <c r="BT62" s="1201"/>
      <c r="BU62" s="1201"/>
      <c r="BV62" s="1201"/>
      <c r="BW62" s="1201"/>
      <c r="BX62" s="1201"/>
      <c r="BY62" s="1201"/>
      <c r="BZ62" s="1201"/>
      <c r="CA62" s="1201"/>
      <c r="CB62" s="1201"/>
      <c r="CC62" s="1201"/>
      <c r="CD62" s="1201"/>
      <c r="CE62" s="1201"/>
      <c r="CF62" s="1201"/>
      <c r="CG62" s="1201"/>
      <c r="CH62" s="1201"/>
      <c r="CI62" s="1201"/>
    </row>
    <row r="63" spans="1:87" s="1124" customFormat="1" ht="16.5" customHeight="1">
      <c r="A63" s="1091">
        <v>36</v>
      </c>
      <c r="B63" s="1090" t="s">
        <v>1912</v>
      </c>
      <c r="C63" s="1199"/>
      <c r="D63" s="1199"/>
      <c r="E63" s="1199"/>
      <c r="F63" s="1199"/>
      <c r="G63" s="1199"/>
      <c r="H63" s="1203">
        <v>5575.6090000000004</v>
      </c>
      <c r="I63" s="1199"/>
      <c r="J63" s="1199"/>
      <c r="K63" s="1201"/>
      <c r="L63" s="1201"/>
      <c r="M63" s="1201"/>
      <c r="N63" s="1201"/>
      <c r="O63" s="1201"/>
      <c r="P63" s="1201"/>
      <c r="Q63" s="1201"/>
      <c r="R63" s="1201"/>
      <c r="S63" s="1201"/>
      <c r="T63" s="1201"/>
      <c r="U63" s="1201"/>
      <c r="V63" s="1201"/>
      <c r="W63" s="1201"/>
      <c r="X63" s="1201"/>
      <c r="Y63" s="1201"/>
      <c r="Z63" s="1201"/>
      <c r="AA63" s="1201"/>
      <c r="AB63" s="1201"/>
      <c r="AC63" s="1201"/>
      <c r="AD63" s="1201"/>
      <c r="AE63" s="1201"/>
      <c r="AF63" s="1201"/>
      <c r="AG63" s="1201"/>
      <c r="AH63" s="1201"/>
      <c r="AI63" s="1201"/>
      <c r="AJ63" s="1201"/>
      <c r="AK63" s="1201"/>
      <c r="AL63" s="1201"/>
      <c r="AM63" s="1201"/>
      <c r="AN63" s="1201"/>
      <c r="AO63" s="1201"/>
      <c r="AP63" s="1201"/>
      <c r="AQ63" s="1201"/>
      <c r="AR63" s="1201"/>
      <c r="AS63" s="1201"/>
      <c r="AT63" s="1201"/>
      <c r="AU63" s="1201"/>
      <c r="AV63" s="1201"/>
      <c r="AW63" s="1201"/>
      <c r="AX63" s="1201"/>
      <c r="AY63" s="1201"/>
      <c r="AZ63" s="1201"/>
      <c r="BA63" s="1201"/>
      <c r="BB63" s="1201"/>
      <c r="BC63" s="1201"/>
      <c r="BD63" s="1201"/>
      <c r="BE63" s="1201"/>
      <c r="BF63" s="1201"/>
      <c r="BG63" s="1201"/>
      <c r="BH63" s="1201"/>
      <c r="BI63" s="1201"/>
      <c r="BJ63" s="1201"/>
      <c r="BK63" s="1201"/>
      <c r="BL63" s="1201"/>
      <c r="BM63" s="1201"/>
      <c r="BN63" s="1201"/>
      <c r="BO63" s="1201"/>
      <c r="BP63" s="1201"/>
      <c r="BQ63" s="1201"/>
      <c r="BR63" s="1201"/>
      <c r="BS63" s="1201"/>
      <c r="BT63" s="1201"/>
      <c r="BU63" s="1201"/>
      <c r="BV63" s="1201"/>
      <c r="BW63" s="1201"/>
      <c r="BX63" s="1201"/>
      <c r="BY63" s="1201"/>
      <c r="BZ63" s="1201"/>
      <c r="CA63" s="1201"/>
      <c r="CB63" s="1201"/>
      <c r="CC63" s="1201"/>
      <c r="CD63" s="1201"/>
      <c r="CE63" s="1201"/>
      <c r="CF63" s="1201"/>
      <c r="CG63" s="1201"/>
      <c r="CH63" s="1201"/>
      <c r="CI63" s="1201"/>
    </row>
    <row r="64" spans="1:87" s="1124" customFormat="1" ht="16.5" customHeight="1">
      <c r="A64" s="1091">
        <f>A63+1</f>
        <v>37</v>
      </c>
      <c r="B64" s="1090" t="s">
        <v>1911</v>
      </c>
      <c r="C64" s="1199"/>
      <c r="D64" s="1199"/>
      <c r="E64" s="1199"/>
      <c r="F64" s="1199"/>
      <c r="G64" s="1199"/>
      <c r="H64" s="1203">
        <f>+H63-H62</f>
        <v>1044.6930000000002</v>
      </c>
      <c r="I64" s="1199"/>
      <c r="J64" s="1199"/>
      <c r="K64" s="1201"/>
      <c r="L64" s="1201"/>
      <c r="M64" s="1201"/>
      <c r="N64" s="1201"/>
      <c r="O64" s="1201"/>
      <c r="P64" s="1201"/>
      <c r="Q64" s="1201"/>
      <c r="R64" s="1201"/>
      <c r="S64" s="1201"/>
      <c r="T64" s="1201"/>
      <c r="U64" s="1201"/>
      <c r="V64" s="1201"/>
      <c r="W64" s="1201"/>
      <c r="X64" s="1201"/>
      <c r="Y64" s="1201"/>
      <c r="Z64" s="1201"/>
      <c r="AA64" s="1201"/>
      <c r="AB64" s="1201"/>
      <c r="AC64" s="1201"/>
      <c r="AD64" s="1201"/>
      <c r="AE64" s="1201"/>
      <c r="AF64" s="1201"/>
      <c r="AG64" s="1201"/>
      <c r="AH64" s="1201"/>
      <c r="AI64" s="1201"/>
      <c r="AJ64" s="1201"/>
      <c r="AK64" s="1201"/>
      <c r="AL64" s="1201"/>
      <c r="AM64" s="1201"/>
      <c r="AN64" s="1201"/>
      <c r="AO64" s="1201"/>
      <c r="AP64" s="1201"/>
      <c r="AQ64" s="1201"/>
      <c r="AR64" s="1201"/>
      <c r="AS64" s="1201"/>
      <c r="AT64" s="1201"/>
      <c r="AU64" s="1201"/>
      <c r="AV64" s="1201"/>
      <c r="AW64" s="1201"/>
      <c r="AX64" s="1201"/>
      <c r="AY64" s="1201"/>
      <c r="AZ64" s="1201"/>
      <c r="BA64" s="1201"/>
      <c r="BB64" s="1201"/>
      <c r="BC64" s="1201"/>
      <c r="BD64" s="1201"/>
      <c r="BE64" s="1201"/>
      <c r="BF64" s="1201"/>
      <c r="BG64" s="1201"/>
      <c r="BH64" s="1201"/>
      <c r="BI64" s="1201"/>
      <c r="BJ64" s="1201"/>
      <c r="BK64" s="1201"/>
      <c r="BL64" s="1201"/>
      <c r="BM64" s="1201"/>
      <c r="BN64" s="1201"/>
      <c r="BO64" s="1201"/>
      <c r="BP64" s="1201"/>
      <c r="BQ64" s="1201"/>
      <c r="BR64" s="1201"/>
      <c r="BS64" s="1201"/>
      <c r="BT64" s="1201"/>
      <c r="BU64" s="1201"/>
      <c r="BV64" s="1201"/>
      <c r="BW64" s="1201"/>
      <c r="BX64" s="1201"/>
      <c r="BY64" s="1201"/>
      <c r="BZ64" s="1201"/>
      <c r="CA64" s="1201"/>
      <c r="CB64" s="1201"/>
      <c r="CC64" s="1201"/>
      <c r="CD64" s="1201"/>
      <c r="CE64" s="1201"/>
      <c r="CF64" s="1201"/>
      <c r="CG64" s="1201"/>
      <c r="CH64" s="1201"/>
      <c r="CI64" s="1201"/>
    </row>
    <row r="65" spans="1:87" s="1124" customFormat="1" ht="16.5" customHeight="1">
      <c r="A65" s="1091">
        <f>A64+1</f>
        <v>38</v>
      </c>
      <c r="B65" s="1105" t="s">
        <v>1910</v>
      </c>
      <c r="C65" s="1199"/>
      <c r="D65" s="1199"/>
      <c r="E65" s="1199"/>
      <c r="F65" s="1199"/>
      <c r="G65" s="1199"/>
      <c r="H65" s="709">
        <f>+H64/H63</f>
        <v>0.18736841123543638</v>
      </c>
      <c r="I65" s="1199"/>
      <c r="J65" s="1199"/>
      <c r="K65" s="1201"/>
      <c r="L65" s="1201"/>
      <c r="M65" s="1201"/>
      <c r="N65" s="1201"/>
      <c r="O65" s="1201"/>
      <c r="P65" s="1201"/>
      <c r="Q65" s="1201"/>
      <c r="R65" s="1201"/>
      <c r="S65" s="1201"/>
      <c r="T65" s="1201"/>
      <c r="U65" s="1201"/>
      <c r="V65" s="1201"/>
      <c r="W65" s="1201"/>
      <c r="X65" s="1201"/>
      <c r="Y65" s="1201"/>
      <c r="Z65" s="1201"/>
      <c r="AA65" s="1201"/>
      <c r="AB65" s="1201"/>
      <c r="AC65" s="1201"/>
      <c r="AD65" s="1201"/>
      <c r="AE65" s="1201"/>
      <c r="AF65" s="1201"/>
      <c r="AG65" s="1201"/>
      <c r="AH65" s="1201"/>
      <c r="AI65" s="1201"/>
      <c r="AJ65" s="1201"/>
      <c r="AK65" s="1201"/>
      <c r="AL65" s="1201"/>
      <c r="AM65" s="1201"/>
      <c r="AN65" s="1201"/>
      <c r="AO65" s="1201"/>
      <c r="AP65" s="1201"/>
      <c r="AQ65" s="1201"/>
      <c r="AR65" s="1201"/>
      <c r="AS65" s="1201"/>
      <c r="AT65" s="1201"/>
      <c r="AU65" s="1201"/>
      <c r="AV65" s="1201"/>
      <c r="AW65" s="1201"/>
      <c r="AX65" s="1201"/>
      <c r="AY65" s="1201"/>
      <c r="AZ65" s="1201"/>
      <c r="BA65" s="1201"/>
      <c r="BB65" s="1201"/>
      <c r="BC65" s="1201"/>
      <c r="BD65" s="1201"/>
      <c r="BE65" s="1201"/>
      <c r="BF65" s="1201"/>
      <c r="BG65" s="1201"/>
      <c r="BH65" s="1201"/>
      <c r="BI65" s="1201"/>
      <c r="BJ65" s="1201"/>
      <c r="BK65" s="1201"/>
      <c r="BL65" s="1201"/>
      <c r="BM65" s="1201"/>
      <c r="BN65" s="1201"/>
      <c r="BO65" s="1201"/>
      <c r="BP65" s="1201"/>
      <c r="BQ65" s="1201"/>
      <c r="BR65" s="1201"/>
      <c r="BS65" s="1201"/>
      <c r="BT65" s="1201"/>
      <c r="BU65" s="1201"/>
      <c r="BV65" s="1201"/>
      <c r="BW65" s="1201"/>
      <c r="BX65" s="1201"/>
      <c r="BY65" s="1201"/>
      <c r="BZ65" s="1201"/>
      <c r="CA65" s="1201"/>
      <c r="CB65" s="1201"/>
      <c r="CC65" s="1201"/>
      <c r="CD65" s="1201"/>
      <c r="CE65" s="1201"/>
      <c r="CF65" s="1201"/>
      <c r="CG65" s="1201"/>
      <c r="CH65" s="1201"/>
      <c r="CI65" s="1201"/>
    </row>
    <row r="66" spans="1:87" s="1124" customFormat="1" ht="16.5" customHeight="1">
      <c r="A66" s="1091">
        <f>A65+1</f>
        <v>39</v>
      </c>
      <c r="B66" s="1090" t="s">
        <v>1909</v>
      </c>
      <c r="C66" s="1199"/>
      <c r="D66" s="1199"/>
      <c r="E66" s="1199"/>
      <c r="F66" s="1199"/>
      <c r="G66" s="1199"/>
      <c r="H66" s="709">
        <v>0.9409872405200177</v>
      </c>
      <c r="I66" s="1199"/>
      <c r="J66" s="1199"/>
      <c r="K66" s="1201"/>
      <c r="L66" s="1201"/>
      <c r="M66" s="1201"/>
      <c r="N66" s="1201"/>
      <c r="O66" s="1201"/>
      <c r="P66" s="1201"/>
      <c r="Q66" s="1201"/>
      <c r="R66" s="1201"/>
      <c r="S66" s="1201"/>
      <c r="T66" s="1201"/>
      <c r="U66" s="1201"/>
      <c r="V66" s="1201"/>
      <c r="W66" s="1201"/>
      <c r="X66" s="1201"/>
      <c r="Y66" s="1201"/>
      <c r="Z66" s="1201"/>
      <c r="AA66" s="1201"/>
      <c r="AB66" s="1201"/>
      <c r="AC66" s="1201"/>
      <c r="AD66" s="1201"/>
      <c r="AE66" s="1201"/>
      <c r="AF66" s="1201"/>
      <c r="AG66" s="1201"/>
      <c r="AH66" s="1201"/>
      <c r="AI66" s="1201"/>
      <c r="AJ66" s="1201"/>
      <c r="AK66" s="1201"/>
      <c r="AL66" s="1201"/>
      <c r="AM66" s="1201"/>
      <c r="AN66" s="1201"/>
      <c r="AO66" s="1201"/>
      <c r="AP66" s="1201"/>
      <c r="AQ66" s="1201"/>
      <c r="AR66" s="1201"/>
      <c r="AS66" s="1201"/>
      <c r="AT66" s="1201"/>
      <c r="AU66" s="1201"/>
      <c r="AV66" s="1201"/>
      <c r="AW66" s="1201"/>
      <c r="AX66" s="1201"/>
      <c r="AY66" s="1201"/>
      <c r="AZ66" s="1201"/>
      <c r="BA66" s="1201"/>
      <c r="BB66" s="1201"/>
      <c r="BC66" s="1201"/>
      <c r="BD66" s="1201"/>
      <c r="BE66" s="1201"/>
      <c r="BF66" s="1201"/>
      <c r="BG66" s="1201"/>
      <c r="BH66" s="1201"/>
      <c r="BI66" s="1201"/>
      <c r="BJ66" s="1201"/>
      <c r="BK66" s="1201"/>
      <c r="BL66" s="1201"/>
      <c r="BM66" s="1201"/>
      <c r="BN66" s="1201"/>
      <c r="BO66" s="1201"/>
      <c r="BP66" s="1201"/>
      <c r="BQ66" s="1201"/>
      <c r="BR66" s="1201"/>
      <c r="BS66" s="1201"/>
      <c r="BT66" s="1201"/>
      <c r="BU66" s="1201"/>
      <c r="BV66" s="1201"/>
      <c r="BW66" s="1201"/>
      <c r="BX66" s="1201"/>
      <c r="BY66" s="1201"/>
      <c r="BZ66" s="1201"/>
      <c r="CA66" s="1201"/>
      <c r="CB66" s="1201"/>
      <c r="CC66" s="1201"/>
      <c r="CD66" s="1201"/>
      <c r="CE66" s="1201"/>
      <c r="CF66" s="1201"/>
      <c r="CG66" s="1201"/>
      <c r="CH66" s="1201"/>
      <c r="CI66" s="1201"/>
    </row>
    <row r="67" spans="1:87" s="1124" customFormat="1" ht="16.5" customHeight="1">
      <c r="A67" s="1091">
        <f>A66+1</f>
        <v>40</v>
      </c>
      <c r="B67" s="1105" t="s">
        <v>1908</v>
      </c>
      <c r="C67" s="1199"/>
      <c r="D67" s="1199"/>
      <c r="E67" s="1199"/>
      <c r="F67" s="1199"/>
      <c r="G67" s="1199"/>
      <c r="H67" s="709">
        <f>1-((1-H65))*H66</f>
        <v>0.23532404372903548</v>
      </c>
      <c r="I67" s="1199"/>
      <c r="J67" s="1199"/>
      <c r="K67" s="1201"/>
      <c r="L67" s="1201"/>
      <c r="M67" s="1201"/>
      <c r="N67" s="1201"/>
      <c r="O67" s="1201"/>
      <c r="P67" s="1201"/>
      <c r="Q67" s="1201"/>
      <c r="R67" s="1201"/>
      <c r="S67" s="1201"/>
      <c r="T67" s="1201"/>
      <c r="U67" s="1201"/>
      <c r="V67" s="1201"/>
      <c r="W67" s="1201"/>
      <c r="X67" s="1201"/>
      <c r="Y67" s="1201"/>
      <c r="Z67" s="1201"/>
      <c r="AA67" s="1201"/>
      <c r="AB67" s="1201"/>
      <c r="AC67" s="1201"/>
      <c r="AD67" s="1201"/>
      <c r="AE67" s="1201"/>
      <c r="AF67" s="1201"/>
      <c r="AG67" s="1201"/>
      <c r="AH67" s="1201"/>
      <c r="AI67" s="1201"/>
      <c r="AJ67" s="1201"/>
      <c r="AK67" s="1201"/>
      <c r="AL67" s="1201"/>
      <c r="AM67" s="1201"/>
      <c r="AN67" s="1201"/>
      <c r="AO67" s="1201"/>
      <c r="AP67" s="1201"/>
      <c r="AQ67" s="1201"/>
      <c r="AR67" s="1201"/>
      <c r="AS67" s="1201"/>
      <c r="AT67" s="1201"/>
      <c r="AU67" s="1201"/>
      <c r="AV67" s="1201"/>
      <c r="AW67" s="1201"/>
      <c r="AX67" s="1201"/>
      <c r="AY67" s="1201"/>
      <c r="AZ67" s="1201"/>
      <c r="BA67" s="1201"/>
      <c r="BB67" s="1201"/>
      <c r="BC67" s="1201"/>
      <c r="BD67" s="1201"/>
      <c r="BE67" s="1201"/>
      <c r="BF67" s="1201"/>
      <c r="BG67" s="1201"/>
      <c r="BH67" s="1201"/>
      <c r="BI67" s="1201"/>
      <c r="BJ67" s="1201"/>
      <c r="BK67" s="1201"/>
      <c r="BL67" s="1201"/>
      <c r="BM67" s="1201"/>
      <c r="BN67" s="1201"/>
      <c r="BO67" s="1201"/>
      <c r="BP67" s="1201"/>
      <c r="BQ67" s="1201"/>
      <c r="BR67" s="1201"/>
      <c r="BS67" s="1201"/>
      <c r="BT67" s="1201"/>
      <c r="BU67" s="1201"/>
      <c r="BV67" s="1201"/>
      <c r="BW67" s="1201"/>
      <c r="BX67" s="1201"/>
      <c r="BY67" s="1201"/>
      <c r="BZ67" s="1201"/>
      <c r="CA67" s="1201"/>
      <c r="CB67" s="1201"/>
      <c r="CC67" s="1201"/>
      <c r="CD67" s="1201"/>
      <c r="CE67" s="1201"/>
      <c r="CF67" s="1201"/>
      <c r="CG67" s="1201"/>
      <c r="CH67" s="1201"/>
      <c r="CI67" s="1201"/>
    </row>
    <row r="68" spans="1:87" ht="20.100000000000001" customHeight="1"/>
    <row r="69" spans="1:87" ht="20.100000000000001" customHeight="1"/>
    <row r="70" spans="1:87" ht="20.100000000000001" customHeight="1"/>
    <row r="71" spans="1:87" ht="20.100000000000001" customHeight="1"/>
    <row r="72" spans="1:87" ht="20.100000000000001" customHeight="1"/>
    <row r="73" spans="1:87" ht="20.100000000000001" customHeight="1"/>
    <row r="74" spans="1:87" ht="20.100000000000001" customHeight="1"/>
    <row r="75" spans="1:87" ht="20.100000000000001" customHeight="1"/>
    <row r="76" spans="1:87" ht="20.100000000000001" customHeight="1"/>
    <row r="77" spans="1:87" ht="20.100000000000001" customHeight="1"/>
    <row r="78" spans="1:87" ht="20.100000000000001" customHeight="1"/>
    <row r="79" spans="1:87" ht="20.100000000000001" customHeight="1"/>
    <row r="80" spans="1:87"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sheetPr>
    <tabColor rgb="FF00B050"/>
  </sheetPr>
  <dimension ref="A1:CM147"/>
  <sheetViews>
    <sheetView view="pageBreakPreview" zoomScale="90" zoomScaleNormal="75" zoomScaleSheetLayoutView="90" workbookViewId="0">
      <pane xSplit="2" ySplit="6" topLeftCell="C56" activePane="bottomRight" state="frozen"/>
      <selection pane="topRight"/>
      <selection pane="bottomLeft"/>
      <selection pane="bottomRight" activeCell="I53" sqref="I53"/>
    </sheetView>
  </sheetViews>
  <sheetFormatPr defaultColWidth="14.7109375" defaultRowHeight="15"/>
  <cols>
    <col min="1" max="1" width="8.5703125" style="1114" customWidth="1"/>
    <col min="2" max="2" width="34.42578125" style="1114" customWidth="1"/>
    <col min="3" max="8" width="11.85546875" style="1114" customWidth="1"/>
    <col min="9" max="9" width="12.5703125" style="1114" customWidth="1"/>
    <col min="10" max="10" width="12.42578125" style="1114" customWidth="1"/>
    <col min="11" max="16384" width="14.7109375" style="1114"/>
  </cols>
  <sheetData>
    <row r="1" spans="1:91" ht="18">
      <c r="B1" s="1120" t="s">
        <v>1940</v>
      </c>
      <c r="I1" s="1196" t="s">
        <v>242</v>
      </c>
      <c r="J1" s="1162" t="s">
        <v>2001</v>
      </c>
    </row>
    <row r="3" spans="1:91" ht="15" customHeight="1">
      <c r="A3" s="1855" t="s">
        <v>662</v>
      </c>
      <c r="B3" s="1855"/>
      <c r="C3" s="1855"/>
      <c r="D3" s="1855"/>
      <c r="E3" s="1855"/>
      <c r="F3" s="1855"/>
      <c r="G3" s="1855"/>
      <c r="H3" s="1855"/>
      <c r="I3" s="1855"/>
      <c r="J3" s="1855"/>
    </row>
    <row r="4" spans="1:91" ht="15.75">
      <c r="C4" s="1162" t="s">
        <v>2000</v>
      </c>
      <c r="D4" s="1197" t="s">
        <v>4068</v>
      </c>
      <c r="F4" s="1198"/>
      <c r="G4" s="1198"/>
      <c r="H4" s="1198"/>
      <c r="I4" s="1198"/>
      <c r="J4" s="1198"/>
    </row>
    <row r="5" spans="1:91">
      <c r="D5" s="1197"/>
      <c r="F5" s="1198"/>
      <c r="G5" s="1198"/>
      <c r="H5" s="1198"/>
      <c r="I5" s="1198"/>
      <c r="J5" s="1198"/>
    </row>
    <row r="6" spans="1:91" s="1124" customFormat="1" ht="57.75" customHeight="1">
      <c r="A6" s="1098" t="s">
        <v>1613</v>
      </c>
      <c r="B6" s="1199" t="s">
        <v>1999</v>
      </c>
      <c r="C6" s="1199" t="s">
        <v>810</v>
      </c>
      <c r="D6" s="1199" t="s">
        <v>811</v>
      </c>
      <c r="E6" s="1199" t="s">
        <v>462</v>
      </c>
      <c r="F6" s="1199" t="s">
        <v>812</v>
      </c>
      <c r="G6" s="1199" t="s">
        <v>461</v>
      </c>
      <c r="H6" s="1200" t="s">
        <v>1998</v>
      </c>
      <c r="I6" s="1199" t="s">
        <v>1997</v>
      </c>
      <c r="J6" s="1199" t="s">
        <v>1996</v>
      </c>
      <c r="K6" s="1201"/>
      <c r="L6" s="1201"/>
      <c r="M6" s="1201"/>
      <c r="N6" s="1201"/>
      <c r="O6" s="1201"/>
      <c r="P6" s="1201"/>
      <c r="Q6" s="1201"/>
      <c r="R6" s="1201"/>
      <c r="S6" s="1201"/>
      <c r="T6" s="1201"/>
      <c r="U6" s="1201"/>
      <c r="V6" s="1201"/>
      <c r="W6" s="1201"/>
      <c r="X6" s="1201"/>
      <c r="Y6" s="1201"/>
      <c r="Z6" s="1201"/>
      <c r="AA6" s="1201"/>
      <c r="AB6" s="1201"/>
      <c r="AC6" s="1201"/>
      <c r="AD6" s="1201"/>
      <c r="AE6" s="1201"/>
      <c r="AF6" s="1201"/>
      <c r="AG6" s="1201"/>
      <c r="AH6" s="1201"/>
      <c r="AI6" s="1201"/>
      <c r="AJ6" s="1201"/>
      <c r="AK6" s="1201"/>
      <c r="AL6" s="1201"/>
      <c r="AM6" s="1201"/>
      <c r="AN6" s="1201"/>
      <c r="AO6" s="1201"/>
      <c r="AP6" s="1201"/>
      <c r="AQ6" s="1201"/>
      <c r="AR6" s="1201"/>
      <c r="AS6" s="1201"/>
      <c r="AT6" s="1201"/>
      <c r="AU6" s="1201"/>
      <c r="AV6" s="1201"/>
      <c r="AW6" s="1201"/>
      <c r="AX6" s="1201"/>
      <c r="AY6" s="1201"/>
      <c r="AZ6" s="1201"/>
      <c r="BA6" s="1201"/>
      <c r="BB6" s="1201"/>
      <c r="BC6" s="1201"/>
      <c r="BD6" s="1201"/>
      <c r="BE6" s="1201"/>
      <c r="BF6" s="1201"/>
      <c r="BG6" s="1201"/>
      <c r="BH6" s="1201"/>
      <c r="BI6" s="1201"/>
      <c r="BJ6" s="1201"/>
      <c r="BK6" s="1201"/>
      <c r="BL6" s="1201"/>
      <c r="BM6" s="1201"/>
      <c r="BN6" s="1201"/>
      <c r="BO6" s="1201"/>
      <c r="BP6" s="1201"/>
      <c r="BQ6" s="1201"/>
      <c r="BR6" s="1201"/>
      <c r="BS6" s="1201"/>
      <c r="BT6" s="1201"/>
      <c r="BU6" s="1201"/>
      <c r="BV6" s="1201"/>
      <c r="BW6" s="1201"/>
      <c r="BX6" s="1201"/>
      <c r="BY6" s="1201"/>
      <c r="BZ6" s="1201"/>
      <c r="CA6" s="1201"/>
      <c r="CB6" s="1201"/>
      <c r="CC6" s="1201"/>
      <c r="CD6" s="1201"/>
      <c r="CE6" s="1201"/>
      <c r="CF6" s="1201"/>
      <c r="CG6" s="1201"/>
      <c r="CH6" s="1201"/>
      <c r="CI6" s="1201"/>
      <c r="CJ6" s="1201"/>
      <c r="CK6" s="1201"/>
      <c r="CL6" s="1201"/>
      <c r="CM6" s="1201"/>
    </row>
    <row r="7" spans="1:91" s="1124" customFormat="1" ht="16.5" customHeight="1">
      <c r="A7" s="1090"/>
      <c r="B7" s="1088" t="s">
        <v>813</v>
      </c>
      <c r="C7" s="1199"/>
      <c r="D7" s="1199"/>
      <c r="E7" s="1199"/>
      <c r="F7" s="1199"/>
      <c r="G7" s="1199"/>
      <c r="H7" s="1200"/>
      <c r="I7" s="1199"/>
      <c r="J7" s="1199"/>
      <c r="K7" s="1201"/>
      <c r="L7" s="1201"/>
      <c r="M7" s="1201"/>
      <c r="N7" s="1201"/>
      <c r="O7" s="1201"/>
      <c r="P7" s="1201"/>
      <c r="Q7" s="1201"/>
      <c r="R7" s="1201"/>
      <c r="S7" s="1201"/>
      <c r="T7" s="1201"/>
      <c r="U7" s="1201"/>
      <c r="V7" s="1201"/>
      <c r="W7" s="1201"/>
      <c r="X7" s="1201"/>
      <c r="Y7" s="1201"/>
      <c r="Z7" s="1201"/>
      <c r="AA7" s="1201"/>
      <c r="AB7" s="1201"/>
      <c r="AC7" s="1201"/>
      <c r="AD7" s="1201"/>
      <c r="AE7" s="1201"/>
      <c r="AF7" s="1201"/>
      <c r="AG7" s="1201"/>
      <c r="AH7" s="1201"/>
      <c r="AI7" s="1201"/>
      <c r="AJ7" s="1201"/>
      <c r="AK7" s="1201"/>
      <c r="AL7" s="1201"/>
      <c r="AM7" s="1201"/>
      <c r="AN7" s="1201"/>
      <c r="AO7" s="1201"/>
      <c r="AP7" s="1201"/>
      <c r="AQ7" s="1201"/>
      <c r="AR7" s="1201"/>
      <c r="AS7" s="1201"/>
      <c r="AT7" s="1201"/>
      <c r="AU7" s="1201"/>
      <c r="AV7" s="1201"/>
      <c r="AW7" s="1201"/>
      <c r="AX7" s="1201"/>
      <c r="AY7" s="1201"/>
      <c r="AZ7" s="1201"/>
      <c r="BA7" s="1201"/>
      <c r="BB7" s="1201"/>
      <c r="BC7" s="1201"/>
      <c r="BD7" s="1201"/>
      <c r="BE7" s="1201"/>
      <c r="BF7" s="1201"/>
      <c r="BG7" s="1201"/>
      <c r="BH7" s="1201"/>
      <c r="BI7" s="1201"/>
      <c r="BJ7" s="1201"/>
      <c r="BK7" s="1201"/>
      <c r="BL7" s="1201"/>
      <c r="BM7" s="1201"/>
      <c r="BN7" s="1201"/>
      <c r="BO7" s="1201"/>
      <c r="BP7" s="1201"/>
      <c r="BQ7" s="1201"/>
      <c r="BR7" s="1201"/>
      <c r="BS7" s="1201"/>
      <c r="BT7" s="1201"/>
      <c r="BU7" s="1201"/>
      <c r="BV7" s="1201"/>
      <c r="BW7" s="1201"/>
      <c r="BX7" s="1201"/>
      <c r="BY7" s="1201"/>
      <c r="BZ7" s="1201"/>
      <c r="CA7" s="1201"/>
      <c r="CB7" s="1201"/>
      <c r="CC7" s="1201"/>
      <c r="CD7" s="1201"/>
      <c r="CE7" s="1201"/>
      <c r="CF7" s="1201"/>
      <c r="CG7" s="1201"/>
      <c r="CH7" s="1201"/>
      <c r="CI7" s="1201"/>
      <c r="CJ7" s="1201"/>
      <c r="CK7" s="1201"/>
      <c r="CL7" s="1201"/>
      <c r="CM7" s="1201"/>
    </row>
    <row r="8" spans="1:91" s="1124" customFormat="1" ht="16.5" customHeight="1">
      <c r="A8" s="1091">
        <v>1</v>
      </c>
      <c r="B8" s="1090" t="s">
        <v>1274</v>
      </c>
      <c r="C8" s="1202"/>
      <c r="D8" s="1202"/>
      <c r="E8" s="1202"/>
      <c r="F8" s="1202"/>
      <c r="G8" s="1202"/>
      <c r="H8" s="1203"/>
      <c r="I8" s="1199"/>
      <c r="J8" s="1199"/>
      <c r="K8" s="1201"/>
      <c r="L8" s="1201"/>
      <c r="M8" s="1201"/>
      <c r="N8" s="1201"/>
      <c r="O8" s="1201"/>
      <c r="P8" s="1201"/>
      <c r="Q8" s="1201"/>
      <c r="R8" s="1201"/>
      <c r="S8" s="1201"/>
      <c r="T8" s="1201"/>
      <c r="U8" s="1201"/>
      <c r="V8" s="1201"/>
      <c r="W8" s="1201"/>
      <c r="X8" s="1201"/>
      <c r="Y8" s="1201"/>
      <c r="Z8" s="1201"/>
      <c r="AA8" s="1201"/>
      <c r="AB8" s="1201"/>
      <c r="AC8" s="1201"/>
      <c r="AD8" s="1201"/>
      <c r="AE8" s="1201"/>
      <c r="AF8" s="1201"/>
      <c r="AG8" s="1201"/>
      <c r="AH8" s="1201"/>
      <c r="AI8" s="1201"/>
      <c r="AJ8" s="1201"/>
      <c r="AK8" s="1201"/>
      <c r="AL8" s="1201"/>
      <c r="AM8" s="1201"/>
      <c r="AN8" s="1201"/>
      <c r="AO8" s="1201"/>
      <c r="AP8" s="1201"/>
      <c r="AQ8" s="1201"/>
      <c r="AR8" s="1201"/>
      <c r="AS8" s="1201"/>
      <c r="AT8" s="1201"/>
      <c r="AU8" s="1201"/>
      <c r="AV8" s="1201"/>
      <c r="AW8" s="1201"/>
      <c r="AX8" s="1201"/>
      <c r="AY8" s="1201"/>
      <c r="AZ8" s="1201"/>
      <c r="BA8" s="1201"/>
      <c r="BB8" s="1201"/>
      <c r="BC8" s="1201"/>
      <c r="BD8" s="1201"/>
      <c r="BE8" s="1201"/>
      <c r="BF8" s="1201"/>
      <c r="BG8" s="1201"/>
      <c r="BH8" s="1201"/>
      <c r="BI8" s="1201"/>
      <c r="BJ8" s="1201"/>
      <c r="BK8" s="1201"/>
      <c r="BL8" s="1201"/>
      <c r="BM8" s="1201"/>
      <c r="BN8" s="1201"/>
      <c r="BO8" s="1201"/>
      <c r="BP8" s="1201"/>
      <c r="BQ8" s="1201"/>
      <c r="BR8" s="1201"/>
      <c r="BS8" s="1201"/>
      <c r="BT8" s="1201"/>
      <c r="BU8" s="1201"/>
      <c r="BV8" s="1201"/>
      <c r="BW8" s="1201"/>
      <c r="BX8" s="1201"/>
      <c r="BY8" s="1201"/>
      <c r="BZ8" s="1201"/>
      <c r="CA8" s="1201"/>
      <c r="CB8" s="1201"/>
      <c r="CC8" s="1201"/>
      <c r="CD8" s="1201"/>
      <c r="CE8" s="1201"/>
      <c r="CF8" s="1201"/>
      <c r="CG8" s="1201"/>
      <c r="CH8" s="1201"/>
      <c r="CI8" s="1201"/>
      <c r="CJ8" s="1201"/>
      <c r="CK8" s="1201"/>
      <c r="CL8" s="1201"/>
      <c r="CM8" s="1201"/>
    </row>
    <row r="9" spans="1:91" s="1124" customFormat="1" ht="16.5" customHeight="1">
      <c r="A9" s="1091"/>
      <c r="B9" s="1091" t="s">
        <v>808</v>
      </c>
      <c r="C9" s="1204">
        <v>4.7210000000000001</v>
      </c>
      <c r="D9" s="1204">
        <v>1.0569999999999999</v>
      </c>
      <c r="E9" s="1204">
        <v>10.631</v>
      </c>
      <c r="F9" s="1204">
        <v>1.5750000000000002</v>
      </c>
      <c r="G9" s="1204">
        <v>4.4039999999999999</v>
      </c>
      <c r="H9" s="1203">
        <f>SUM(C9:G9)</f>
        <v>22.387999999999998</v>
      </c>
      <c r="I9" s="1199">
        <v>6.0102000000000002</v>
      </c>
      <c r="J9" s="1205">
        <f>+I9/H9*1000</f>
        <v>268.45631588350903</v>
      </c>
      <c r="K9" s="1201"/>
      <c r="L9" s="1201"/>
      <c r="M9" s="1201"/>
      <c r="N9" s="1201"/>
      <c r="O9" s="1201"/>
      <c r="P9" s="1201"/>
      <c r="Q9" s="1201"/>
      <c r="R9" s="1201"/>
      <c r="S9" s="1201"/>
      <c r="T9" s="1201"/>
      <c r="U9" s="1201"/>
      <c r="V9" s="1201"/>
      <c r="W9" s="1201"/>
      <c r="X9" s="1201"/>
      <c r="Y9" s="1201"/>
      <c r="Z9" s="1201"/>
      <c r="AA9" s="1201"/>
      <c r="AB9" s="1201"/>
      <c r="AC9" s="1201"/>
      <c r="AD9" s="1201"/>
      <c r="AE9" s="1201"/>
      <c r="AF9" s="1201"/>
      <c r="AG9" s="1201"/>
      <c r="AH9" s="1201"/>
      <c r="AI9" s="1201"/>
      <c r="AJ9" s="1201"/>
      <c r="AK9" s="1201"/>
      <c r="AL9" s="1201"/>
      <c r="AM9" s="1201"/>
      <c r="AN9" s="1201"/>
      <c r="AO9" s="1201"/>
      <c r="AP9" s="1201"/>
      <c r="AQ9" s="1201"/>
      <c r="AR9" s="1201"/>
      <c r="AS9" s="1201"/>
      <c r="AT9" s="1201"/>
      <c r="AU9" s="1201"/>
      <c r="AV9" s="1201"/>
      <c r="AW9" s="1201"/>
      <c r="AX9" s="1201"/>
      <c r="AY9" s="1201"/>
      <c r="AZ9" s="1201"/>
      <c r="BA9" s="1201"/>
      <c r="BB9" s="1201"/>
      <c r="BC9" s="1201"/>
      <c r="BD9" s="1201"/>
      <c r="BE9" s="1201"/>
      <c r="BF9" s="1201"/>
      <c r="BG9" s="1201"/>
      <c r="BH9" s="1201"/>
      <c r="BI9" s="1201"/>
      <c r="BJ9" s="1201"/>
      <c r="BK9" s="1201"/>
      <c r="BL9" s="1201"/>
      <c r="BM9" s="1201"/>
      <c r="BN9" s="1201"/>
      <c r="BO9" s="1201"/>
      <c r="BP9" s="1201"/>
      <c r="BQ9" s="1201"/>
      <c r="BR9" s="1201"/>
      <c r="BS9" s="1201"/>
      <c r="BT9" s="1201"/>
      <c r="BU9" s="1201"/>
      <c r="BV9" s="1201"/>
      <c r="BW9" s="1201"/>
      <c r="BX9" s="1201"/>
      <c r="BY9" s="1201"/>
      <c r="BZ9" s="1201"/>
      <c r="CA9" s="1201"/>
      <c r="CB9" s="1201"/>
      <c r="CC9" s="1201"/>
      <c r="CD9" s="1201"/>
      <c r="CE9" s="1201"/>
      <c r="CF9" s="1201"/>
      <c r="CG9" s="1201"/>
      <c r="CH9" s="1201"/>
      <c r="CI9" s="1201"/>
      <c r="CJ9" s="1201"/>
      <c r="CK9" s="1201"/>
      <c r="CL9" s="1201"/>
      <c r="CM9" s="1201"/>
    </row>
    <row r="10" spans="1:91" s="1124" customFormat="1" ht="16.5" customHeight="1">
      <c r="A10" s="1091"/>
      <c r="B10" s="1091" t="s">
        <v>290</v>
      </c>
      <c r="C10" s="1204">
        <v>207.01599999999999</v>
      </c>
      <c r="D10" s="1204">
        <v>140.98699999999999</v>
      </c>
      <c r="E10" s="1204">
        <v>160.91399999999999</v>
      </c>
      <c r="F10" s="1204">
        <v>151.50200000000001</v>
      </c>
      <c r="G10" s="1204">
        <v>108.29300000000001</v>
      </c>
      <c r="H10" s="1203">
        <f>SUM(C10:G10)</f>
        <v>768.71199999999999</v>
      </c>
      <c r="I10" s="1199">
        <v>272.13720000000001</v>
      </c>
      <c r="J10" s="1205">
        <f>+I10/H10*1000</f>
        <v>354.01710913840293</v>
      </c>
      <c r="K10" s="1201"/>
      <c r="L10" s="1201"/>
      <c r="M10" s="1201"/>
      <c r="N10" s="1201"/>
      <c r="O10" s="1201"/>
      <c r="P10" s="1201"/>
      <c r="Q10" s="1201"/>
      <c r="R10" s="1201"/>
      <c r="S10" s="1201"/>
      <c r="T10" s="1201"/>
      <c r="U10" s="1201"/>
      <c r="V10" s="1201"/>
      <c r="W10" s="1201"/>
      <c r="X10" s="1201"/>
      <c r="Y10" s="1201"/>
      <c r="Z10" s="1201"/>
      <c r="AA10" s="1201"/>
      <c r="AB10" s="1201"/>
      <c r="AC10" s="1201"/>
      <c r="AD10" s="1201"/>
      <c r="AE10" s="1201"/>
      <c r="AF10" s="1201"/>
      <c r="AG10" s="1201"/>
      <c r="AH10" s="1201"/>
      <c r="AI10" s="1201"/>
      <c r="AJ10" s="1201"/>
      <c r="AK10" s="1201"/>
      <c r="AL10" s="1201"/>
      <c r="AM10" s="1201"/>
      <c r="AN10" s="1201"/>
      <c r="AO10" s="1201"/>
      <c r="AP10" s="1201"/>
      <c r="AQ10" s="1201"/>
      <c r="AR10" s="1201"/>
      <c r="AS10" s="1201"/>
      <c r="AT10" s="1201"/>
      <c r="AU10" s="1201"/>
      <c r="AV10" s="1201"/>
      <c r="AW10" s="1201"/>
      <c r="AX10" s="1201"/>
      <c r="AY10" s="1201"/>
      <c r="AZ10" s="1201"/>
      <c r="BA10" s="1201"/>
      <c r="BB10" s="1201"/>
      <c r="BC10" s="1201"/>
      <c r="BD10" s="1201"/>
      <c r="BE10" s="1201"/>
      <c r="BF10" s="1201"/>
      <c r="BG10" s="1201"/>
      <c r="BH10" s="1201"/>
      <c r="BI10" s="1201"/>
      <c r="BJ10" s="1201"/>
      <c r="BK10" s="1201"/>
      <c r="BL10" s="1201"/>
      <c r="BM10" s="1201"/>
      <c r="BN10" s="1201"/>
      <c r="BO10" s="1201"/>
      <c r="BP10" s="1201"/>
      <c r="BQ10" s="1201"/>
      <c r="BR10" s="1201"/>
      <c r="BS10" s="1201"/>
      <c r="BT10" s="1201"/>
      <c r="BU10" s="1201"/>
      <c r="BV10" s="1201"/>
      <c r="BW10" s="1201"/>
      <c r="BX10" s="1201"/>
      <c r="BY10" s="1201"/>
      <c r="BZ10" s="1201"/>
      <c r="CA10" s="1201"/>
      <c r="CB10" s="1201"/>
      <c r="CC10" s="1201"/>
      <c r="CD10" s="1201"/>
      <c r="CE10" s="1201"/>
      <c r="CF10" s="1201"/>
      <c r="CG10" s="1201"/>
      <c r="CH10" s="1201"/>
      <c r="CI10" s="1201"/>
      <c r="CJ10" s="1201"/>
      <c r="CK10" s="1201"/>
      <c r="CL10" s="1201"/>
      <c r="CM10" s="1201"/>
    </row>
    <row r="11" spans="1:91" s="1124" customFormat="1" ht="16.5" customHeight="1">
      <c r="A11" s="1091"/>
      <c r="B11" s="1091" t="s">
        <v>459</v>
      </c>
      <c r="C11" s="1202"/>
      <c r="D11" s="1202"/>
      <c r="E11" s="1202"/>
      <c r="F11" s="1202"/>
      <c r="G11" s="1202"/>
      <c r="H11" s="1202"/>
      <c r="I11" s="1202"/>
      <c r="J11" s="1205"/>
      <c r="K11" s="1201"/>
      <c r="L11" s="1201"/>
      <c r="M11" s="1201"/>
      <c r="N11" s="1201"/>
      <c r="O11" s="1201"/>
      <c r="P11" s="1201"/>
      <c r="Q11" s="1201"/>
      <c r="R11" s="1201"/>
      <c r="S11" s="1201"/>
      <c r="T11" s="1201"/>
      <c r="U11" s="1201"/>
      <c r="V11" s="1201"/>
      <c r="W11" s="1201"/>
      <c r="X11" s="1201"/>
      <c r="Y11" s="1201"/>
      <c r="Z11" s="1201"/>
      <c r="AA11" s="1201"/>
      <c r="AB11" s="1201"/>
      <c r="AC11" s="1201"/>
      <c r="AD11" s="1201"/>
      <c r="AE11" s="1201"/>
      <c r="AF11" s="1201"/>
      <c r="AG11" s="1201"/>
      <c r="AH11" s="1201"/>
      <c r="AI11" s="1201"/>
      <c r="AJ11" s="1201"/>
      <c r="AK11" s="1201"/>
      <c r="AL11" s="1201"/>
      <c r="AM11" s="1201"/>
      <c r="AN11" s="1201"/>
      <c r="AO11" s="1201"/>
      <c r="AP11" s="1201"/>
      <c r="AQ11" s="1201"/>
      <c r="AR11" s="1201"/>
      <c r="AS11" s="1201"/>
      <c r="AT11" s="1201"/>
      <c r="AU11" s="1201"/>
      <c r="AV11" s="1201"/>
      <c r="AW11" s="1201"/>
      <c r="AX11" s="1201"/>
      <c r="AY11" s="1201"/>
      <c r="AZ11" s="1201"/>
      <c r="BA11" s="1201"/>
      <c r="BB11" s="1201"/>
      <c r="BC11" s="1201"/>
      <c r="BD11" s="1201"/>
      <c r="BE11" s="1201"/>
      <c r="BF11" s="1201"/>
      <c r="BG11" s="1201"/>
      <c r="BH11" s="1201"/>
      <c r="BI11" s="1201"/>
      <c r="BJ11" s="1201"/>
      <c r="BK11" s="1201"/>
      <c r="BL11" s="1201"/>
      <c r="BM11" s="1201"/>
      <c r="BN11" s="1201"/>
      <c r="BO11" s="1201"/>
      <c r="BP11" s="1201"/>
      <c r="BQ11" s="1201"/>
      <c r="BR11" s="1201"/>
      <c r="BS11" s="1201"/>
      <c r="BT11" s="1201"/>
      <c r="BU11" s="1201"/>
      <c r="BV11" s="1201"/>
      <c r="BW11" s="1201"/>
      <c r="BX11" s="1201"/>
      <c r="BY11" s="1201"/>
      <c r="BZ11" s="1201"/>
      <c r="CA11" s="1201"/>
      <c r="CB11" s="1201"/>
      <c r="CC11" s="1201"/>
      <c r="CD11" s="1201"/>
      <c r="CE11" s="1201"/>
      <c r="CF11" s="1201"/>
      <c r="CG11" s="1201"/>
      <c r="CH11" s="1201"/>
      <c r="CI11" s="1201"/>
      <c r="CJ11" s="1201"/>
      <c r="CK11" s="1201"/>
      <c r="CL11" s="1201"/>
      <c r="CM11" s="1201"/>
    </row>
    <row r="12" spans="1:91" s="1124" customFormat="1" ht="16.5" customHeight="1">
      <c r="A12" s="1091"/>
      <c r="B12" s="1091" t="s">
        <v>1926</v>
      </c>
      <c r="C12" s="1202"/>
      <c r="D12" s="1202"/>
      <c r="E12" s="1202"/>
      <c r="F12" s="1202"/>
      <c r="G12" s="1202"/>
      <c r="H12" s="1203"/>
      <c r="I12" s="1199"/>
      <c r="J12" s="1199"/>
      <c r="K12" s="1201"/>
      <c r="L12" s="1201"/>
      <c r="M12" s="1201"/>
      <c r="N12" s="1201"/>
      <c r="O12" s="1201"/>
      <c r="P12" s="1201"/>
      <c r="Q12" s="1201"/>
      <c r="R12" s="1201"/>
      <c r="S12" s="1201"/>
      <c r="T12" s="1201"/>
      <c r="U12" s="1201"/>
      <c r="V12" s="1201"/>
      <c r="W12" s="1201"/>
      <c r="X12" s="1201"/>
      <c r="Y12" s="1201"/>
      <c r="Z12" s="1201"/>
      <c r="AA12" s="1201"/>
      <c r="AB12" s="1201"/>
      <c r="AC12" s="1201"/>
      <c r="AD12" s="1201"/>
      <c r="AE12" s="1201"/>
      <c r="AF12" s="1201"/>
      <c r="AG12" s="1201"/>
      <c r="AH12" s="1201"/>
      <c r="AI12" s="1201"/>
      <c r="AJ12" s="1201"/>
      <c r="AK12" s="1201"/>
      <c r="AL12" s="1201"/>
      <c r="AM12" s="1201"/>
      <c r="AN12" s="1201"/>
      <c r="AO12" s="1201"/>
      <c r="AP12" s="1201"/>
      <c r="AQ12" s="1201"/>
      <c r="AR12" s="1201"/>
      <c r="AS12" s="1201"/>
      <c r="AT12" s="1201"/>
      <c r="AU12" s="1201"/>
      <c r="AV12" s="1201"/>
      <c r="AW12" s="1201"/>
      <c r="AX12" s="1201"/>
      <c r="AY12" s="1201"/>
      <c r="AZ12" s="1201"/>
      <c r="BA12" s="1201"/>
      <c r="BB12" s="1201"/>
      <c r="BC12" s="1201"/>
      <c r="BD12" s="1201"/>
      <c r="BE12" s="1201"/>
      <c r="BF12" s="1201"/>
      <c r="BG12" s="1201"/>
      <c r="BH12" s="1201"/>
      <c r="BI12" s="1201"/>
      <c r="BJ12" s="1201"/>
      <c r="BK12" s="1201"/>
      <c r="BL12" s="1201"/>
      <c r="BM12" s="1201"/>
      <c r="BN12" s="1201"/>
      <c r="BO12" s="1201"/>
      <c r="BP12" s="1201"/>
      <c r="BQ12" s="1201"/>
      <c r="BR12" s="1201"/>
      <c r="BS12" s="1201"/>
      <c r="BT12" s="1201"/>
      <c r="BU12" s="1201"/>
      <c r="BV12" s="1201"/>
      <c r="BW12" s="1201"/>
      <c r="BX12" s="1201"/>
      <c r="BY12" s="1201"/>
      <c r="BZ12" s="1201"/>
      <c r="CA12" s="1201"/>
      <c r="CB12" s="1201"/>
      <c r="CC12" s="1201"/>
      <c r="CD12" s="1201"/>
      <c r="CE12" s="1201"/>
      <c r="CF12" s="1201"/>
      <c r="CG12" s="1201"/>
      <c r="CH12" s="1201"/>
      <c r="CI12" s="1201"/>
      <c r="CJ12" s="1201"/>
      <c r="CK12" s="1201"/>
      <c r="CL12" s="1201"/>
      <c r="CM12" s="1201"/>
    </row>
    <row r="13" spans="1:91" s="1124" customFormat="1" ht="16.5" customHeight="1">
      <c r="A13" s="1091"/>
      <c r="B13" s="1091" t="s">
        <v>1925</v>
      </c>
      <c r="C13" s="1202"/>
      <c r="D13" s="1202"/>
      <c r="E13" s="1202"/>
      <c r="F13" s="1202"/>
      <c r="G13" s="1202"/>
      <c r="H13" s="1203"/>
      <c r="I13" s="1199"/>
      <c r="J13" s="1199"/>
      <c r="K13" s="1201"/>
      <c r="L13" s="1201"/>
      <c r="M13" s="1201"/>
      <c r="N13" s="1201"/>
      <c r="O13" s="1201"/>
      <c r="P13" s="1201"/>
      <c r="Q13" s="1201"/>
      <c r="R13" s="1201"/>
      <c r="S13" s="1201"/>
      <c r="T13" s="1201"/>
      <c r="U13" s="1201"/>
      <c r="V13" s="1201"/>
      <c r="W13" s="1201"/>
      <c r="X13" s="1201"/>
      <c r="Y13" s="1201"/>
      <c r="Z13" s="1201"/>
      <c r="AA13" s="1201"/>
      <c r="AB13" s="1201"/>
      <c r="AC13" s="1201"/>
      <c r="AD13" s="1201"/>
      <c r="AE13" s="1201"/>
      <c r="AF13" s="1201"/>
      <c r="AG13" s="1201"/>
      <c r="AH13" s="1201"/>
      <c r="AI13" s="1201"/>
      <c r="AJ13" s="1201"/>
      <c r="AK13" s="1201"/>
      <c r="AL13" s="1201"/>
      <c r="AM13" s="1201"/>
      <c r="AN13" s="1201"/>
      <c r="AO13" s="1201"/>
      <c r="AP13" s="1201"/>
      <c r="AQ13" s="1201"/>
      <c r="AR13" s="1201"/>
      <c r="AS13" s="1201"/>
      <c r="AT13" s="1201"/>
      <c r="AU13" s="1201"/>
      <c r="AV13" s="1201"/>
      <c r="AW13" s="1201"/>
      <c r="AX13" s="1201"/>
      <c r="AY13" s="1201"/>
      <c r="AZ13" s="1201"/>
      <c r="BA13" s="1201"/>
      <c r="BB13" s="1201"/>
      <c r="BC13" s="1201"/>
      <c r="BD13" s="1201"/>
      <c r="BE13" s="1201"/>
      <c r="BF13" s="1201"/>
      <c r="BG13" s="1201"/>
      <c r="BH13" s="1201"/>
      <c r="BI13" s="1201"/>
      <c r="BJ13" s="1201"/>
      <c r="BK13" s="1201"/>
      <c r="BL13" s="1201"/>
      <c r="BM13" s="1201"/>
      <c r="BN13" s="1201"/>
      <c r="BO13" s="1201"/>
      <c r="BP13" s="1201"/>
      <c r="BQ13" s="1201"/>
      <c r="BR13" s="1201"/>
      <c r="BS13" s="1201"/>
      <c r="BT13" s="1201"/>
      <c r="BU13" s="1201"/>
      <c r="BV13" s="1201"/>
      <c r="BW13" s="1201"/>
      <c r="BX13" s="1201"/>
      <c r="BY13" s="1201"/>
      <c r="BZ13" s="1201"/>
      <c r="CA13" s="1201"/>
      <c r="CB13" s="1201"/>
      <c r="CC13" s="1201"/>
      <c r="CD13" s="1201"/>
      <c r="CE13" s="1201"/>
      <c r="CF13" s="1201"/>
      <c r="CG13" s="1201"/>
      <c r="CH13" s="1201"/>
      <c r="CI13" s="1201"/>
      <c r="CJ13" s="1201"/>
      <c r="CK13" s="1201"/>
      <c r="CL13" s="1201"/>
      <c r="CM13" s="1201"/>
    </row>
    <row r="14" spans="1:91" s="1124" customFormat="1" ht="16.5" customHeight="1">
      <c r="A14" s="1091"/>
      <c r="B14" s="1091" t="s">
        <v>460</v>
      </c>
      <c r="C14" s="1202"/>
      <c r="D14" s="1202"/>
      <c r="E14" s="1202"/>
      <c r="F14" s="1202"/>
      <c r="G14" s="1202"/>
      <c r="H14" s="1203"/>
      <c r="I14" s="1199"/>
      <c r="J14" s="1199"/>
      <c r="K14" s="1201"/>
      <c r="L14" s="1201"/>
      <c r="M14" s="1201"/>
      <c r="N14" s="1201"/>
      <c r="O14" s="1201"/>
      <c r="P14" s="1201"/>
      <c r="Q14" s="1201"/>
      <c r="R14" s="1201"/>
      <c r="S14" s="1201"/>
      <c r="T14" s="1201"/>
      <c r="U14" s="1201"/>
      <c r="V14" s="1201"/>
      <c r="W14" s="1201"/>
      <c r="X14" s="1201"/>
      <c r="Y14" s="1201"/>
      <c r="Z14" s="1201"/>
      <c r="AA14" s="1201"/>
      <c r="AB14" s="1201"/>
      <c r="AC14" s="1201"/>
      <c r="AD14" s="1201"/>
      <c r="AE14" s="1201"/>
      <c r="AF14" s="1201"/>
      <c r="AG14" s="1201"/>
      <c r="AH14" s="1201"/>
      <c r="AI14" s="1201"/>
      <c r="AJ14" s="1201"/>
      <c r="AK14" s="1201"/>
      <c r="AL14" s="1201"/>
      <c r="AM14" s="1201"/>
      <c r="AN14" s="1201"/>
      <c r="AO14" s="1201"/>
      <c r="AP14" s="1201"/>
      <c r="AQ14" s="1201"/>
      <c r="AR14" s="1201"/>
      <c r="AS14" s="1201"/>
      <c r="AT14" s="1201"/>
      <c r="AU14" s="1201"/>
      <c r="AV14" s="1201"/>
      <c r="AW14" s="1201"/>
      <c r="AX14" s="1201"/>
      <c r="AY14" s="1201"/>
      <c r="AZ14" s="1201"/>
      <c r="BA14" s="1201"/>
      <c r="BB14" s="1201"/>
      <c r="BC14" s="1201"/>
      <c r="BD14" s="1201"/>
      <c r="BE14" s="1201"/>
      <c r="BF14" s="1201"/>
      <c r="BG14" s="1201"/>
      <c r="BH14" s="1201"/>
      <c r="BI14" s="1201"/>
      <c r="BJ14" s="1201"/>
      <c r="BK14" s="1201"/>
      <c r="BL14" s="1201"/>
      <c r="BM14" s="1201"/>
      <c r="BN14" s="1201"/>
      <c r="BO14" s="1201"/>
      <c r="BP14" s="1201"/>
      <c r="BQ14" s="1201"/>
      <c r="BR14" s="1201"/>
      <c r="BS14" s="1201"/>
      <c r="BT14" s="1201"/>
      <c r="BU14" s="1201"/>
      <c r="BV14" s="1201"/>
      <c r="BW14" s="1201"/>
      <c r="BX14" s="1201"/>
      <c r="BY14" s="1201"/>
      <c r="BZ14" s="1201"/>
      <c r="CA14" s="1201"/>
      <c r="CB14" s="1201"/>
      <c r="CC14" s="1201"/>
      <c r="CD14" s="1201"/>
      <c r="CE14" s="1201"/>
      <c r="CF14" s="1201"/>
      <c r="CG14" s="1201"/>
      <c r="CH14" s="1201"/>
      <c r="CI14" s="1201"/>
      <c r="CJ14" s="1201"/>
      <c r="CK14" s="1201"/>
      <c r="CL14" s="1201"/>
      <c r="CM14" s="1201"/>
    </row>
    <row r="15" spans="1:91" s="1124" customFormat="1" ht="16.5" customHeight="1">
      <c r="A15" s="1091"/>
      <c r="B15" s="1091" t="s">
        <v>1995</v>
      </c>
      <c r="C15" s="1202"/>
      <c r="D15" s="1202"/>
      <c r="E15" s="1202"/>
      <c r="F15" s="1202"/>
      <c r="G15" s="1202"/>
      <c r="H15" s="1203"/>
      <c r="I15" s="1199"/>
      <c r="J15" s="1199"/>
      <c r="K15" s="1201"/>
      <c r="L15" s="1201"/>
      <c r="M15" s="1201"/>
      <c r="N15" s="1201"/>
      <c r="O15" s="1201"/>
      <c r="P15" s="1201"/>
      <c r="Q15" s="1201"/>
      <c r="R15" s="1201"/>
      <c r="S15" s="1201"/>
      <c r="T15" s="1201"/>
      <c r="U15" s="1201"/>
      <c r="V15" s="1201"/>
      <c r="W15" s="1201"/>
      <c r="X15" s="1201"/>
      <c r="Y15" s="1201"/>
      <c r="Z15" s="1201"/>
      <c r="AA15" s="1201"/>
      <c r="AB15" s="1201"/>
      <c r="AC15" s="1201"/>
      <c r="AD15" s="1201"/>
      <c r="AE15" s="1201"/>
      <c r="AF15" s="1201"/>
      <c r="AG15" s="1201"/>
      <c r="AH15" s="1201"/>
      <c r="AI15" s="1201"/>
      <c r="AJ15" s="1201"/>
      <c r="AK15" s="1201"/>
      <c r="AL15" s="1201"/>
      <c r="AM15" s="1201"/>
      <c r="AN15" s="1201"/>
      <c r="AO15" s="1201"/>
      <c r="AP15" s="1201"/>
      <c r="AQ15" s="1201"/>
      <c r="AR15" s="1201"/>
      <c r="AS15" s="1201"/>
      <c r="AT15" s="1201"/>
      <c r="AU15" s="1201"/>
      <c r="AV15" s="1201"/>
      <c r="AW15" s="1201"/>
      <c r="AX15" s="1201"/>
      <c r="AY15" s="1201"/>
      <c r="AZ15" s="1201"/>
      <c r="BA15" s="1201"/>
      <c r="BB15" s="1201"/>
      <c r="BC15" s="1201"/>
      <c r="BD15" s="1201"/>
      <c r="BE15" s="1201"/>
      <c r="BF15" s="1201"/>
      <c r="BG15" s="1201"/>
      <c r="BH15" s="1201"/>
      <c r="BI15" s="1201"/>
      <c r="BJ15" s="1201"/>
      <c r="BK15" s="1201"/>
      <c r="BL15" s="1201"/>
      <c r="BM15" s="1201"/>
      <c r="BN15" s="1201"/>
      <c r="BO15" s="1201"/>
      <c r="BP15" s="1201"/>
      <c r="BQ15" s="1201"/>
      <c r="BR15" s="1201"/>
      <c r="BS15" s="1201"/>
      <c r="BT15" s="1201"/>
      <c r="BU15" s="1201"/>
      <c r="BV15" s="1201"/>
      <c r="BW15" s="1201"/>
      <c r="BX15" s="1201"/>
      <c r="BY15" s="1201"/>
      <c r="BZ15" s="1201"/>
      <c r="CA15" s="1201"/>
      <c r="CB15" s="1201"/>
      <c r="CC15" s="1201"/>
      <c r="CD15" s="1201"/>
      <c r="CE15" s="1201"/>
      <c r="CF15" s="1201"/>
      <c r="CG15" s="1201"/>
      <c r="CH15" s="1201"/>
      <c r="CI15" s="1201"/>
      <c r="CJ15" s="1201"/>
      <c r="CK15" s="1201"/>
      <c r="CL15" s="1201"/>
      <c r="CM15" s="1201"/>
    </row>
    <row r="16" spans="1:91" s="1124" customFormat="1" ht="16.5" customHeight="1">
      <c r="A16" s="1091"/>
      <c r="B16" s="1090"/>
      <c r="C16" s="1202"/>
      <c r="D16" s="1202"/>
      <c r="E16" s="1202"/>
      <c r="F16" s="1202"/>
      <c r="G16" s="1202"/>
      <c r="H16" s="1203"/>
      <c r="I16" s="1199"/>
      <c r="J16" s="1199"/>
      <c r="K16" s="1201"/>
      <c r="L16" s="1201"/>
      <c r="M16" s="1201"/>
      <c r="N16" s="1201"/>
      <c r="O16" s="1201"/>
      <c r="P16" s="1201"/>
      <c r="Q16" s="1201"/>
      <c r="R16" s="1201"/>
      <c r="S16" s="1201"/>
      <c r="T16" s="1201"/>
      <c r="U16" s="1201"/>
      <c r="V16" s="1201"/>
      <c r="W16" s="1201"/>
      <c r="X16" s="1201"/>
      <c r="Y16" s="1201"/>
      <c r="Z16" s="1201"/>
      <c r="AA16" s="1201"/>
      <c r="AB16" s="1201"/>
      <c r="AC16" s="1201"/>
      <c r="AD16" s="1201"/>
      <c r="AE16" s="1201"/>
      <c r="AF16" s="1201"/>
      <c r="AG16" s="1201"/>
      <c r="AH16" s="1201"/>
      <c r="AI16" s="1201"/>
      <c r="AJ16" s="1201"/>
      <c r="AK16" s="1201"/>
      <c r="AL16" s="1201"/>
      <c r="AM16" s="1201"/>
      <c r="AN16" s="1201"/>
      <c r="AO16" s="1201"/>
      <c r="AP16" s="1201"/>
      <c r="AQ16" s="1201"/>
      <c r="AR16" s="1201"/>
      <c r="AS16" s="1201"/>
      <c r="AT16" s="1201"/>
      <c r="AU16" s="1201"/>
      <c r="AV16" s="1201"/>
      <c r="AW16" s="1201"/>
      <c r="AX16" s="1201"/>
      <c r="AY16" s="1201"/>
      <c r="AZ16" s="1201"/>
      <c r="BA16" s="1201"/>
      <c r="BB16" s="1201"/>
      <c r="BC16" s="1201"/>
      <c r="BD16" s="1201"/>
      <c r="BE16" s="1201"/>
      <c r="BF16" s="1201"/>
      <c r="BG16" s="1201"/>
      <c r="BH16" s="1201"/>
      <c r="BI16" s="1201"/>
      <c r="BJ16" s="1201"/>
      <c r="BK16" s="1201"/>
      <c r="BL16" s="1201"/>
      <c r="BM16" s="1201"/>
      <c r="BN16" s="1201"/>
      <c r="BO16" s="1201"/>
      <c r="BP16" s="1201"/>
      <c r="BQ16" s="1201"/>
      <c r="BR16" s="1201"/>
      <c r="BS16" s="1201"/>
      <c r="BT16" s="1201"/>
      <c r="BU16" s="1201"/>
      <c r="BV16" s="1201"/>
      <c r="BW16" s="1201"/>
      <c r="BX16" s="1201"/>
      <c r="BY16" s="1201"/>
      <c r="BZ16" s="1201"/>
      <c r="CA16" s="1201"/>
      <c r="CB16" s="1201"/>
      <c r="CC16" s="1201"/>
      <c r="CD16" s="1201"/>
      <c r="CE16" s="1201"/>
      <c r="CF16" s="1201"/>
      <c r="CG16" s="1201"/>
      <c r="CH16" s="1201"/>
      <c r="CI16" s="1201"/>
      <c r="CJ16" s="1201"/>
      <c r="CK16" s="1201"/>
      <c r="CL16" s="1201"/>
      <c r="CM16" s="1201"/>
    </row>
    <row r="17" spans="1:91" s="1124" customFormat="1" ht="16.5" customHeight="1">
      <c r="A17" s="1091">
        <v>2</v>
      </c>
      <c r="B17" s="1090" t="s">
        <v>1924</v>
      </c>
      <c r="C17" s="1204">
        <v>45.813999999999993</v>
      </c>
      <c r="D17" s="1204">
        <v>23.047000000000001</v>
      </c>
      <c r="E17" s="1204">
        <v>31.533999999999999</v>
      </c>
      <c r="F17" s="1204">
        <v>30.371000000000002</v>
      </c>
      <c r="G17" s="1204">
        <v>29.97</v>
      </c>
      <c r="H17" s="1203">
        <f>SUM(C17:G17)</f>
        <v>160.73599999999999</v>
      </c>
      <c r="I17" s="1199">
        <v>104.8826</v>
      </c>
      <c r="J17" s="1205">
        <f>+I17/H17*1000</f>
        <v>652.51468246068089</v>
      </c>
      <c r="K17" s="1201"/>
      <c r="L17" s="1201"/>
      <c r="M17" s="1201"/>
      <c r="N17" s="1201"/>
      <c r="O17" s="1201"/>
      <c r="P17" s="1201"/>
      <c r="Q17" s="1201"/>
      <c r="R17" s="1201"/>
      <c r="S17" s="1201"/>
      <c r="T17" s="1201"/>
      <c r="U17" s="1201"/>
      <c r="V17" s="1201"/>
      <c r="W17" s="1201"/>
      <c r="X17" s="1201"/>
      <c r="Y17" s="1201"/>
      <c r="Z17" s="1201"/>
      <c r="AA17" s="1201"/>
      <c r="AB17" s="1201"/>
      <c r="AC17" s="1201"/>
      <c r="AD17" s="1201"/>
      <c r="AE17" s="1201"/>
      <c r="AF17" s="1201"/>
      <c r="AG17" s="1201"/>
      <c r="AH17" s="1201"/>
      <c r="AI17" s="1201"/>
      <c r="AJ17" s="1201"/>
      <c r="AK17" s="1201"/>
      <c r="AL17" s="1201"/>
      <c r="AM17" s="1201"/>
      <c r="AN17" s="1201"/>
      <c r="AO17" s="1201"/>
      <c r="AP17" s="1201"/>
      <c r="AQ17" s="1201"/>
      <c r="AR17" s="1201"/>
      <c r="AS17" s="1201"/>
      <c r="AT17" s="1201"/>
      <c r="AU17" s="1201"/>
      <c r="AV17" s="1201"/>
      <c r="AW17" s="1201"/>
      <c r="AX17" s="1201"/>
      <c r="AY17" s="1201"/>
      <c r="AZ17" s="1201"/>
      <c r="BA17" s="1201"/>
      <c r="BB17" s="1201"/>
      <c r="BC17" s="1201"/>
      <c r="BD17" s="1201"/>
      <c r="BE17" s="1201"/>
      <c r="BF17" s="1201"/>
      <c r="BG17" s="1201"/>
      <c r="BH17" s="1201"/>
      <c r="BI17" s="1201"/>
      <c r="BJ17" s="1201"/>
      <c r="BK17" s="1201"/>
      <c r="BL17" s="1201"/>
      <c r="BM17" s="1201"/>
      <c r="BN17" s="1201"/>
      <c r="BO17" s="1201"/>
      <c r="BP17" s="1201"/>
      <c r="BQ17" s="1201"/>
      <c r="BR17" s="1201"/>
      <c r="BS17" s="1201"/>
      <c r="BT17" s="1201"/>
      <c r="BU17" s="1201"/>
      <c r="BV17" s="1201"/>
      <c r="BW17" s="1201"/>
      <c r="BX17" s="1201"/>
      <c r="BY17" s="1201"/>
      <c r="BZ17" s="1201"/>
      <c r="CA17" s="1201"/>
      <c r="CB17" s="1201"/>
      <c r="CC17" s="1201"/>
      <c r="CD17" s="1201"/>
      <c r="CE17" s="1201"/>
      <c r="CF17" s="1201"/>
      <c r="CG17" s="1201"/>
      <c r="CH17" s="1201"/>
      <c r="CI17" s="1201"/>
      <c r="CJ17" s="1201"/>
      <c r="CK17" s="1201"/>
      <c r="CL17" s="1201"/>
      <c r="CM17" s="1201"/>
    </row>
    <row r="18" spans="1:91" s="1124" customFormat="1" ht="16.5" customHeight="1">
      <c r="A18" s="1091"/>
      <c r="B18" s="1091" t="s">
        <v>1645</v>
      </c>
      <c r="C18" s="1204"/>
      <c r="D18" s="1204"/>
      <c r="E18" s="1204"/>
      <c r="F18" s="1204"/>
      <c r="G18" s="1204"/>
      <c r="H18" s="1203"/>
      <c r="I18" s="1199"/>
      <c r="J18" s="1199"/>
      <c r="K18" s="1201"/>
      <c r="L18" s="1201"/>
      <c r="M18" s="1201"/>
      <c r="N18" s="1201"/>
      <c r="O18" s="1201"/>
      <c r="P18" s="1201"/>
      <c r="Q18" s="1201"/>
      <c r="R18" s="1201"/>
      <c r="S18" s="1201"/>
      <c r="T18" s="1201"/>
      <c r="U18" s="1201"/>
      <c r="V18" s="1201"/>
      <c r="W18" s="1201"/>
      <c r="X18" s="1201"/>
      <c r="Y18" s="1201"/>
      <c r="Z18" s="1201"/>
      <c r="AA18" s="1201"/>
      <c r="AB18" s="1201"/>
      <c r="AC18" s="1201"/>
      <c r="AD18" s="1201"/>
      <c r="AE18" s="1201"/>
      <c r="AF18" s="1201"/>
      <c r="AG18" s="1201"/>
      <c r="AH18" s="1201"/>
      <c r="AI18" s="1201"/>
      <c r="AJ18" s="1201"/>
      <c r="AK18" s="1201"/>
      <c r="AL18" s="1201"/>
      <c r="AM18" s="1201"/>
      <c r="AN18" s="1201"/>
      <c r="AO18" s="1201"/>
      <c r="AP18" s="1201"/>
      <c r="AQ18" s="1201"/>
      <c r="AR18" s="1201"/>
      <c r="AS18" s="1201"/>
      <c r="AT18" s="1201"/>
      <c r="AU18" s="1201"/>
      <c r="AV18" s="1201"/>
      <c r="AW18" s="1201"/>
      <c r="AX18" s="1201"/>
      <c r="AY18" s="1201"/>
      <c r="AZ18" s="1201"/>
      <c r="BA18" s="1201"/>
      <c r="BB18" s="1201"/>
      <c r="BC18" s="1201"/>
      <c r="BD18" s="1201"/>
      <c r="BE18" s="1201"/>
      <c r="BF18" s="1201"/>
      <c r="BG18" s="1201"/>
      <c r="BH18" s="1201"/>
      <c r="BI18" s="1201"/>
      <c r="BJ18" s="1201"/>
      <c r="BK18" s="1201"/>
      <c r="BL18" s="1201"/>
      <c r="BM18" s="1201"/>
      <c r="BN18" s="1201"/>
      <c r="BO18" s="1201"/>
      <c r="BP18" s="1201"/>
      <c r="BQ18" s="1201"/>
      <c r="BR18" s="1201"/>
      <c r="BS18" s="1201"/>
      <c r="BT18" s="1201"/>
      <c r="BU18" s="1201"/>
      <c r="BV18" s="1201"/>
      <c r="BW18" s="1201"/>
      <c r="BX18" s="1201"/>
      <c r="BY18" s="1201"/>
      <c r="BZ18" s="1201"/>
      <c r="CA18" s="1201"/>
      <c r="CB18" s="1201"/>
      <c r="CC18" s="1201"/>
      <c r="CD18" s="1201"/>
      <c r="CE18" s="1201"/>
      <c r="CF18" s="1201"/>
      <c r="CG18" s="1201"/>
      <c r="CH18" s="1201"/>
      <c r="CI18" s="1201"/>
      <c r="CJ18" s="1201"/>
      <c r="CK18" s="1201"/>
      <c r="CL18" s="1201"/>
      <c r="CM18" s="1201"/>
    </row>
    <row r="19" spans="1:91" s="1124" customFormat="1" ht="16.5" customHeight="1">
      <c r="A19" s="1091"/>
      <c r="B19" s="1091" t="s">
        <v>263</v>
      </c>
      <c r="C19" s="1204"/>
      <c r="D19" s="1204"/>
      <c r="E19" s="1204"/>
      <c r="F19" s="1204"/>
      <c r="G19" s="1204"/>
      <c r="H19" s="1203"/>
      <c r="I19" s="1199"/>
      <c r="J19" s="1199"/>
      <c r="K19" s="1201"/>
      <c r="L19" s="1201"/>
      <c r="M19" s="1201"/>
      <c r="N19" s="1201"/>
      <c r="O19" s="1201"/>
      <c r="P19" s="1201"/>
      <c r="Q19" s="1201"/>
      <c r="R19" s="1201"/>
      <c r="S19" s="1201"/>
      <c r="T19" s="1201"/>
      <c r="U19" s="1201"/>
      <c r="V19" s="1201"/>
      <c r="W19" s="1201"/>
      <c r="X19" s="1201"/>
      <c r="Y19" s="1201"/>
      <c r="Z19" s="1201"/>
      <c r="AA19" s="1201"/>
      <c r="AB19" s="1201"/>
      <c r="AC19" s="1201"/>
      <c r="AD19" s="1201"/>
      <c r="AE19" s="1201"/>
      <c r="AF19" s="1201"/>
      <c r="AG19" s="1201"/>
      <c r="AH19" s="1201"/>
      <c r="AI19" s="1201"/>
      <c r="AJ19" s="1201"/>
      <c r="AK19" s="1201"/>
      <c r="AL19" s="1201"/>
      <c r="AM19" s="1201"/>
      <c r="AN19" s="1201"/>
      <c r="AO19" s="1201"/>
      <c r="AP19" s="1201"/>
      <c r="AQ19" s="1201"/>
      <c r="AR19" s="1201"/>
      <c r="AS19" s="1201"/>
      <c r="AT19" s="1201"/>
      <c r="AU19" s="1201"/>
      <c r="AV19" s="1201"/>
      <c r="AW19" s="1201"/>
      <c r="AX19" s="1201"/>
      <c r="AY19" s="1201"/>
      <c r="AZ19" s="1201"/>
      <c r="BA19" s="1201"/>
      <c r="BB19" s="1201"/>
      <c r="BC19" s="1201"/>
      <c r="BD19" s="1201"/>
      <c r="BE19" s="1201"/>
      <c r="BF19" s="1201"/>
      <c r="BG19" s="1201"/>
      <c r="BH19" s="1201"/>
      <c r="BI19" s="1201"/>
      <c r="BJ19" s="1201"/>
      <c r="BK19" s="1201"/>
      <c r="BL19" s="1201"/>
      <c r="BM19" s="1201"/>
      <c r="BN19" s="1201"/>
      <c r="BO19" s="1201"/>
      <c r="BP19" s="1201"/>
      <c r="BQ19" s="1201"/>
      <c r="BR19" s="1201"/>
      <c r="BS19" s="1201"/>
      <c r="BT19" s="1201"/>
      <c r="BU19" s="1201"/>
      <c r="BV19" s="1201"/>
      <c r="BW19" s="1201"/>
      <c r="BX19" s="1201"/>
      <c r="BY19" s="1201"/>
      <c r="BZ19" s="1201"/>
      <c r="CA19" s="1201"/>
      <c r="CB19" s="1201"/>
      <c r="CC19" s="1201"/>
      <c r="CD19" s="1201"/>
      <c r="CE19" s="1201"/>
      <c r="CF19" s="1201"/>
      <c r="CG19" s="1201"/>
      <c r="CH19" s="1201"/>
      <c r="CI19" s="1201"/>
      <c r="CJ19" s="1201"/>
      <c r="CK19" s="1201"/>
      <c r="CL19" s="1201"/>
      <c r="CM19" s="1201"/>
    </row>
    <row r="20" spans="1:91" s="1124" customFormat="1" ht="16.5" customHeight="1">
      <c r="A20" s="1091"/>
      <c r="B20" s="1091" t="s">
        <v>264</v>
      </c>
      <c r="C20" s="1204"/>
      <c r="D20" s="1204"/>
      <c r="E20" s="1204"/>
      <c r="F20" s="1204"/>
      <c r="G20" s="1204"/>
      <c r="H20" s="1203"/>
      <c r="I20" s="1199"/>
      <c r="J20" s="1199"/>
      <c r="K20" s="1201"/>
      <c r="L20" s="1201"/>
      <c r="M20" s="1201"/>
      <c r="N20" s="1201"/>
      <c r="O20" s="1201"/>
      <c r="P20" s="1201"/>
      <c r="Q20" s="1201"/>
      <c r="R20" s="1201"/>
      <c r="S20" s="1201"/>
      <c r="T20" s="1201"/>
      <c r="U20" s="1201"/>
      <c r="V20" s="1201"/>
      <c r="W20" s="1201"/>
      <c r="X20" s="1201"/>
      <c r="Y20" s="1201"/>
      <c r="Z20" s="1201"/>
      <c r="AA20" s="1201"/>
      <c r="AB20" s="1201"/>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1"/>
      <c r="CM20" s="1201"/>
    </row>
    <row r="21" spans="1:91" s="1124" customFormat="1" ht="16.5" customHeight="1">
      <c r="A21" s="1091"/>
      <c r="B21" s="1090"/>
      <c r="C21" s="1204"/>
      <c r="D21" s="1204"/>
      <c r="E21" s="1204"/>
      <c r="F21" s="1204"/>
      <c r="G21" s="1204"/>
      <c r="H21" s="1203"/>
      <c r="I21" s="1199"/>
      <c r="J21" s="1199"/>
      <c r="K21" s="1201"/>
      <c r="L21" s="1201"/>
      <c r="M21" s="1201"/>
      <c r="N21" s="1201"/>
      <c r="O21" s="1201"/>
      <c r="P21" s="1201"/>
      <c r="Q21" s="1201"/>
      <c r="R21" s="1201"/>
      <c r="S21" s="1201"/>
      <c r="T21" s="1201"/>
      <c r="U21" s="1201"/>
      <c r="V21" s="1201"/>
      <c r="W21" s="1201"/>
      <c r="X21" s="1201"/>
      <c r="Y21" s="1201"/>
      <c r="Z21" s="1201"/>
      <c r="AA21" s="1201"/>
      <c r="AB21" s="1201"/>
      <c r="AC21" s="1201"/>
      <c r="AD21" s="1201"/>
      <c r="AE21" s="1201"/>
      <c r="AF21" s="1201"/>
      <c r="AG21" s="1201"/>
      <c r="AH21" s="1201"/>
      <c r="AI21" s="1201"/>
      <c r="AJ21" s="1201"/>
      <c r="AK21" s="1201"/>
      <c r="AL21" s="1201"/>
      <c r="AM21" s="1201"/>
      <c r="AN21" s="1201"/>
      <c r="AO21" s="1201"/>
      <c r="AP21" s="1201"/>
      <c r="AQ21" s="1201"/>
      <c r="AR21" s="1201"/>
      <c r="AS21" s="1201"/>
      <c r="AT21" s="1201"/>
      <c r="AU21" s="1201"/>
      <c r="AV21" s="1201"/>
      <c r="AW21" s="1201"/>
      <c r="AX21" s="1201"/>
      <c r="AY21" s="1201"/>
      <c r="AZ21" s="1201"/>
      <c r="BA21" s="1201"/>
      <c r="BB21" s="1201"/>
      <c r="BC21" s="1201"/>
      <c r="BD21" s="1201"/>
      <c r="BE21" s="1201"/>
      <c r="BF21" s="1201"/>
      <c r="BG21" s="1201"/>
      <c r="BH21" s="1201"/>
      <c r="BI21" s="1201"/>
      <c r="BJ21" s="1201"/>
      <c r="BK21" s="1201"/>
      <c r="BL21" s="1201"/>
      <c r="BM21" s="1201"/>
      <c r="BN21" s="1201"/>
      <c r="BO21" s="1201"/>
      <c r="BP21" s="1201"/>
      <c r="BQ21" s="1201"/>
      <c r="BR21" s="1201"/>
      <c r="BS21" s="1201"/>
      <c r="BT21" s="1201"/>
      <c r="BU21" s="1201"/>
      <c r="BV21" s="1201"/>
      <c r="BW21" s="1201"/>
      <c r="BX21" s="1201"/>
      <c r="BY21" s="1201"/>
      <c r="BZ21" s="1201"/>
      <c r="CA21" s="1201"/>
      <c r="CB21" s="1201"/>
      <c r="CC21" s="1201"/>
      <c r="CD21" s="1201"/>
      <c r="CE21" s="1201"/>
      <c r="CF21" s="1201"/>
      <c r="CG21" s="1201"/>
      <c r="CH21" s="1201"/>
      <c r="CI21" s="1201"/>
      <c r="CJ21" s="1201"/>
      <c r="CK21" s="1201"/>
      <c r="CL21" s="1201"/>
      <c r="CM21" s="1201"/>
    </row>
    <row r="22" spans="1:91" s="1124" customFormat="1" ht="16.5" customHeight="1">
      <c r="A22" s="1091">
        <v>3</v>
      </c>
      <c r="B22" s="1090" t="s">
        <v>1920</v>
      </c>
      <c r="C22" s="1204">
        <v>26.672000000000001</v>
      </c>
      <c r="D22" s="1204">
        <v>3.2720000000000002</v>
      </c>
      <c r="E22" s="1204">
        <v>7.8840000000000003</v>
      </c>
      <c r="F22" s="1204">
        <v>6.351</v>
      </c>
      <c r="G22" s="1204">
        <v>3.7770000000000001</v>
      </c>
      <c r="H22" s="1203">
        <f t="shared" ref="H22:H29" si="0">SUM(C22:G22)</f>
        <v>47.956000000000003</v>
      </c>
      <c r="I22" s="1199">
        <v>7.9959000000000007</v>
      </c>
      <c r="J22" s="1205">
        <f t="shared" ref="J22:J29" si="1">+I22/H22*1000</f>
        <v>166.73408958211695</v>
      </c>
      <c r="K22" s="1201"/>
      <c r="L22" s="1201"/>
      <c r="M22" s="1201"/>
      <c r="N22" s="1201"/>
      <c r="O22" s="1201"/>
      <c r="P22" s="1201"/>
      <c r="Q22" s="1201"/>
      <c r="R22" s="1201"/>
      <c r="S22" s="1201"/>
      <c r="T22" s="1201"/>
      <c r="U22" s="1201"/>
      <c r="V22" s="1201"/>
      <c r="W22" s="1201"/>
      <c r="X22" s="1201"/>
      <c r="Y22" s="1201"/>
      <c r="Z22" s="1201"/>
      <c r="AA22" s="1201"/>
      <c r="AB22" s="1201"/>
      <c r="AC22" s="1201"/>
      <c r="AD22" s="1201"/>
      <c r="AE22" s="1201"/>
      <c r="AF22" s="1201"/>
      <c r="AG22" s="1201"/>
      <c r="AH22" s="1201"/>
      <c r="AI22" s="1201"/>
      <c r="AJ22" s="1201"/>
      <c r="AK22" s="1201"/>
      <c r="AL22" s="1201"/>
      <c r="AM22" s="1201"/>
      <c r="AN22" s="1201"/>
      <c r="AO22" s="1201"/>
      <c r="AP22" s="1201"/>
      <c r="AQ22" s="1201"/>
      <c r="AR22" s="1201"/>
      <c r="AS22" s="1201"/>
      <c r="AT22" s="1201"/>
      <c r="AU22" s="1201"/>
      <c r="AV22" s="1201"/>
      <c r="AW22" s="1201"/>
      <c r="AX22" s="1201"/>
      <c r="AY22" s="1201"/>
      <c r="AZ22" s="1201"/>
      <c r="BA22" s="1201"/>
      <c r="BB22" s="1201"/>
      <c r="BC22" s="1201"/>
      <c r="BD22" s="1201"/>
      <c r="BE22" s="1201"/>
      <c r="BF22" s="1201"/>
      <c r="BG22" s="1201"/>
      <c r="BH22" s="1201"/>
      <c r="BI22" s="1201"/>
      <c r="BJ22" s="1201"/>
      <c r="BK22" s="1201"/>
      <c r="BL22" s="1201"/>
      <c r="BM22" s="1201"/>
      <c r="BN22" s="1201"/>
      <c r="BO22" s="1201"/>
      <c r="BP22" s="1201"/>
      <c r="BQ22" s="1201"/>
      <c r="BR22" s="1201"/>
      <c r="BS22" s="1201"/>
      <c r="BT22" s="1201"/>
      <c r="BU22" s="1201"/>
      <c r="BV22" s="1201"/>
      <c r="BW22" s="1201"/>
      <c r="BX22" s="1201"/>
      <c r="BY22" s="1201"/>
      <c r="BZ22" s="1201"/>
      <c r="CA22" s="1201"/>
      <c r="CB22" s="1201"/>
      <c r="CC22" s="1201"/>
      <c r="CD22" s="1201"/>
      <c r="CE22" s="1201"/>
      <c r="CF22" s="1201"/>
      <c r="CG22" s="1201"/>
      <c r="CH22" s="1201"/>
      <c r="CI22" s="1201"/>
      <c r="CJ22" s="1201"/>
      <c r="CK22" s="1201"/>
      <c r="CL22" s="1201"/>
      <c r="CM22" s="1201"/>
    </row>
    <row r="23" spans="1:91" s="1124" customFormat="1" ht="16.5" customHeight="1">
      <c r="A23" s="1091">
        <f t="shared" ref="A23:A32" si="2">A22+1</f>
        <v>4</v>
      </c>
      <c r="B23" s="1090" t="s">
        <v>1919</v>
      </c>
      <c r="C23" s="1204">
        <v>12.094999999999999</v>
      </c>
      <c r="D23" s="1204">
        <v>0.98399999999999999</v>
      </c>
      <c r="E23" s="1204">
        <v>0.752</v>
      </c>
      <c r="F23" s="1204">
        <v>3.5000000000000003E-2</v>
      </c>
      <c r="G23" s="1204">
        <v>0.108</v>
      </c>
      <c r="H23" s="1203">
        <f t="shared" si="0"/>
        <v>13.974</v>
      </c>
      <c r="I23" s="1199">
        <v>2.4108000000000001</v>
      </c>
      <c r="J23" s="1205">
        <f t="shared" si="1"/>
        <v>172.5203950193216</v>
      </c>
      <c r="K23" s="1201"/>
      <c r="L23" s="1201"/>
      <c r="M23" s="1201"/>
      <c r="N23" s="1201"/>
      <c r="O23" s="1201"/>
      <c r="P23" s="1201"/>
      <c r="Q23" s="1201"/>
      <c r="R23" s="1201"/>
      <c r="S23" s="1201"/>
      <c r="T23" s="1201"/>
      <c r="U23" s="1201"/>
      <c r="V23" s="1201"/>
      <c r="W23" s="1201"/>
      <c r="X23" s="1201"/>
      <c r="Y23" s="1201"/>
      <c r="Z23" s="1201"/>
      <c r="AA23" s="1201"/>
      <c r="AB23" s="1201"/>
      <c r="AC23" s="1201"/>
      <c r="AD23" s="1201"/>
      <c r="AE23" s="1201"/>
      <c r="AF23" s="1201"/>
      <c r="AG23" s="1201"/>
      <c r="AH23" s="1201"/>
      <c r="AI23" s="1201"/>
      <c r="AJ23" s="1201"/>
      <c r="AK23" s="1201"/>
      <c r="AL23" s="1201"/>
      <c r="AM23" s="1201"/>
      <c r="AN23" s="1201"/>
      <c r="AO23" s="1201"/>
      <c r="AP23" s="1201"/>
      <c r="AQ23" s="1201"/>
      <c r="AR23" s="1201"/>
      <c r="AS23" s="1201"/>
      <c r="AT23" s="1201"/>
      <c r="AU23" s="1201"/>
      <c r="AV23" s="1201"/>
      <c r="AW23" s="1201"/>
      <c r="AX23" s="1201"/>
      <c r="AY23" s="1201"/>
      <c r="AZ23" s="1201"/>
      <c r="BA23" s="1201"/>
      <c r="BB23" s="1201"/>
      <c r="BC23" s="1201"/>
      <c r="BD23" s="1201"/>
      <c r="BE23" s="1201"/>
      <c r="BF23" s="1201"/>
      <c r="BG23" s="1201"/>
      <c r="BH23" s="1201"/>
      <c r="BI23" s="1201"/>
      <c r="BJ23" s="1201"/>
      <c r="BK23" s="1201"/>
      <c r="BL23" s="1201"/>
      <c r="BM23" s="1201"/>
      <c r="BN23" s="1201"/>
      <c r="BO23" s="1201"/>
      <c r="BP23" s="1201"/>
      <c r="BQ23" s="1201"/>
      <c r="BR23" s="1201"/>
      <c r="BS23" s="1201"/>
      <c r="BT23" s="1201"/>
      <c r="BU23" s="1201"/>
      <c r="BV23" s="1201"/>
      <c r="BW23" s="1201"/>
      <c r="BX23" s="1201"/>
      <c r="BY23" s="1201"/>
      <c r="BZ23" s="1201"/>
      <c r="CA23" s="1201"/>
      <c r="CB23" s="1201"/>
      <c r="CC23" s="1201"/>
      <c r="CD23" s="1201"/>
      <c r="CE23" s="1201"/>
      <c r="CF23" s="1201"/>
      <c r="CG23" s="1201"/>
      <c r="CH23" s="1201"/>
      <c r="CI23" s="1201"/>
      <c r="CJ23" s="1201"/>
      <c r="CK23" s="1201"/>
      <c r="CL23" s="1201"/>
      <c r="CM23" s="1201"/>
    </row>
    <row r="24" spans="1:91" s="1124" customFormat="1" ht="16.5" customHeight="1">
      <c r="A24" s="1091">
        <f t="shared" si="2"/>
        <v>5</v>
      </c>
      <c r="B24" s="1090" t="s">
        <v>1234</v>
      </c>
      <c r="C24" s="1204">
        <v>4.8000000000000001E-2</v>
      </c>
      <c r="D24" s="1204">
        <v>0.06</v>
      </c>
      <c r="E24" s="1204">
        <v>0.52</v>
      </c>
      <c r="F24" s="1204">
        <v>0</v>
      </c>
      <c r="G24" s="1204">
        <v>0</v>
      </c>
      <c r="H24" s="1203">
        <f t="shared" si="0"/>
        <v>0.628</v>
      </c>
      <c r="I24" s="1199">
        <v>0.27300000000000002</v>
      </c>
      <c r="J24" s="1205">
        <f t="shared" si="1"/>
        <v>434.71337579617835</v>
      </c>
      <c r="K24" s="1201"/>
      <c r="L24" s="1201"/>
      <c r="M24" s="1201"/>
      <c r="N24" s="1201"/>
      <c r="O24" s="1201"/>
      <c r="P24" s="1201"/>
      <c r="Q24" s="1201"/>
      <c r="R24" s="1201"/>
      <c r="S24" s="1201"/>
      <c r="T24" s="1201"/>
      <c r="U24" s="1201"/>
      <c r="V24" s="1201"/>
      <c r="W24" s="1201"/>
      <c r="X24" s="1201"/>
      <c r="Y24" s="1201"/>
      <c r="Z24" s="1201"/>
      <c r="AA24" s="1201"/>
      <c r="AB24" s="1201"/>
      <c r="AC24" s="1201"/>
      <c r="AD24" s="1201"/>
      <c r="AE24" s="1201"/>
      <c r="AF24" s="1201"/>
      <c r="AG24" s="1201"/>
      <c r="AH24" s="1201"/>
      <c r="AI24" s="1201"/>
      <c r="AJ24" s="1201"/>
      <c r="AK24" s="1201"/>
      <c r="AL24" s="1201"/>
      <c r="AM24" s="1201"/>
      <c r="AN24" s="1201"/>
      <c r="AO24" s="1201"/>
      <c r="AP24" s="1201"/>
      <c r="AQ24" s="1201"/>
      <c r="AR24" s="1201"/>
      <c r="AS24" s="1201"/>
      <c r="AT24" s="1201"/>
      <c r="AU24" s="1201"/>
      <c r="AV24" s="1201"/>
      <c r="AW24" s="1201"/>
      <c r="AX24" s="1201"/>
      <c r="AY24" s="1201"/>
      <c r="AZ24" s="1201"/>
      <c r="BA24" s="1201"/>
      <c r="BB24" s="1201"/>
      <c r="BC24" s="1201"/>
      <c r="BD24" s="1201"/>
      <c r="BE24" s="1201"/>
      <c r="BF24" s="1201"/>
      <c r="BG24" s="1201"/>
      <c r="BH24" s="1201"/>
      <c r="BI24" s="1201"/>
      <c r="BJ24" s="1201"/>
      <c r="BK24" s="1201"/>
      <c r="BL24" s="1201"/>
      <c r="BM24" s="1201"/>
      <c r="BN24" s="1201"/>
      <c r="BO24" s="1201"/>
      <c r="BP24" s="1201"/>
      <c r="BQ24" s="1201"/>
      <c r="BR24" s="1201"/>
      <c r="BS24" s="1201"/>
      <c r="BT24" s="1201"/>
      <c r="BU24" s="1201"/>
      <c r="BV24" s="1201"/>
      <c r="BW24" s="1201"/>
      <c r="BX24" s="1201"/>
      <c r="BY24" s="1201"/>
      <c r="BZ24" s="1201"/>
      <c r="CA24" s="1201"/>
      <c r="CB24" s="1201"/>
      <c r="CC24" s="1201"/>
      <c r="CD24" s="1201"/>
      <c r="CE24" s="1201"/>
      <c r="CF24" s="1201"/>
      <c r="CG24" s="1201"/>
      <c r="CH24" s="1201"/>
      <c r="CI24" s="1201"/>
      <c r="CJ24" s="1201"/>
      <c r="CK24" s="1201"/>
      <c r="CL24" s="1201"/>
      <c r="CM24" s="1201"/>
    </row>
    <row r="25" spans="1:91" s="1124" customFormat="1" ht="16.5" customHeight="1">
      <c r="A25" s="1091">
        <f t="shared" si="2"/>
        <v>6</v>
      </c>
      <c r="B25" s="1090" t="s">
        <v>301</v>
      </c>
      <c r="C25" s="1204">
        <v>2.3340000000000005</v>
      </c>
      <c r="D25" s="1204">
        <v>1.1240000000000001</v>
      </c>
      <c r="E25" s="1204">
        <v>1.052</v>
      </c>
      <c r="F25" s="1204">
        <v>1.4930000000000001</v>
      </c>
      <c r="G25" s="1204">
        <v>1.827</v>
      </c>
      <c r="H25" s="1203">
        <f t="shared" si="0"/>
        <v>7.830000000000001</v>
      </c>
      <c r="I25" s="1199">
        <v>4.5457000000000001</v>
      </c>
      <c r="J25" s="1205">
        <f t="shared" si="1"/>
        <v>580.54916985951468</v>
      </c>
      <c r="K25" s="1201"/>
      <c r="L25" s="1201"/>
      <c r="M25" s="1201"/>
      <c r="N25" s="1201"/>
      <c r="O25" s="1201"/>
      <c r="P25" s="1201"/>
      <c r="Q25" s="1201"/>
      <c r="R25" s="1201"/>
      <c r="S25" s="1201"/>
      <c r="T25" s="1201"/>
      <c r="U25" s="1201"/>
      <c r="V25" s="1201"/>
      <c r="W25" s="1201"/>
      <c r="X25" s="1201"/>
      <c r="Y25" s="1201"/>
      <c r="Z25" s="1201"/>
      <c r="AA25" s="1201"/>
      <c r="AB25" s="1201"/>
      <c r="AC25" s="1201"/>
      <c r="AD25" s="1201"/>
      <c r="AE25" s="1201"/>
      <c r="AF25" s="1201"/>
      <c r="AG25" s="1201"/>
      <c r="AH25" s="1201"/>
      <c r="AI25" s="1201"/>
      <c r="AJ25" s="1201"/>
      <c r="AK25" s="1201"/>
      <c r="AL25" s="1201"/>
      <c r="AM25" s="1201"/>
      <c r="AN25" s="1201"/>
      <c r="AO25" s="1201"/>
      <c r="AP25" s="1201"/>
      <c r="AQ25" s="1201"/>
      <c r="AR25" s="1201"/>
      <c r="AS25" s="1201"/>
      <c r="AT25" s="1201"/>
      <c r="AU25" s="1201"/>
      <c r="AV25" s="1201"/>
      <c r="AW25" s="1201"/>
      <c r="AX25" s="1201"/>
      <c r="AY25" s="1201"/>
      <c r="AZ25" s="1201"/>
      <c r="BA25" s="1201"/>
      <c r="BB25" s="1201"/>
      <c r="BC25" s="1201"/>
      <c r="BD25" s="1201"/>
      <c r="BE25" s="1201"/>
      <c r="BF25" s="1201"/>
      <c r="BG25" s="1201"/>
      <c r="BH25" s="1201"/>
      <c r="BI25" s="1201"/>
      <c r="BJ25" s="1201"/>
      <c r="BK25" s="1201"/>
      <c r="BL25" s="1201"/>
      <c r="BM25" s="1201"/>
      <c r="BN25" s="1201"/>
      <c r="BO25" s="1201"/>
      <c r="BP25" s="1201"/>
      <c r="BQ25" s="1201"/>
      <c r="BR25" s="1201"/>
      <c r="BS25" s="1201"/>
      <c r="BT25" s="1201"/>
      <c r="BU25" s="1201"/>
      <c r="BV25" s="1201"/>
      <c r="BW25" s="1201"/>
      <c r="BX25" s="1201"/>
      <c r="BY25" s="1201"/>
      <c r="BZ25" s="1201"/>
      <c r="CA25" s="1201"/>
      <c r="CB25" s="1201"/>
      <c r="CC25" s="1201"/>
      <c r="CD25" s="1201"/>
      <c r="CE25" s="1201"/>
      <c r="CF25" s="1201"/>
      <c r="CG25" s="1201"/>
      <c r="CH25" s="1201"/>
      <c r="CI25" s="1201"/>
      <c r="CJ25" s="1201"/>
      <c r="CK25" s="1201"/>
      <c r="CL25" s="1201"/>
      <c r="CM25" s="1201"/>
    </row>
    <row r="26" spans="1:91" s="1124" customFormat="1" ht="16.5" customHeight="1">
      <c r="A26" s="1091">
        <f t="shared" si="2"/>
        <v>7</v>
      </c>
      <c r="B26" s="1090" t="s">
        <v>1923</v>
      </c>
      <c r="C26" s="1204">
        <v>3.2690000000000001</v>
      </c>
      <c r="D26" s="1204">
        <v>1.9950000000000001</v>
      </c>
      <c r="E26" s="1204">
        <v>2.8949999999999996</v>
      </c>
      <c r="F26" s="1204">
        <v>2.101</v>
      </c>
      <c r="G26" s="1204">
        <v>1.631</v>
      </c>
      <c r="H26" s="1203">
        <f t="shared" si="0"/>
        <v>11.890999999999998</v>
      </c>
      <c r="I26" s="1199">
        <v>7.6800000000000006</v>
      </c>
      <c r="J26" s="1205">
        <f t="shared" si="1"/>
        <v>645.86662181481813</v>
      </c>
      <c r="K26" s="1201"/>
      <c r="L26" s="1201"/>
      <c r="M26" s="1201"/>
      <c r="N26" s="1201"/>
      <c r="O26" s="1201"/>
      <c r="P26" s="1201"/>
      <c r="Q26" s="1201"/>
      <c r="R26" s="1201"/>
      <c r="S26" s="1201"/>
      <c r="T26" s="1201"/>
      <c r="U26" s="1201"/>
      <c r="V26" s="1201"/>
      <c r="W26" s="1201"/>
      <c r="X26" s="1201"/>
      <c r="Y26" s="1201"/>
      <c r="Z26" s="1201"/>
      <c r="AA26" s="1201"/>
      <c r="AB26" s="1201"/>
      <c r="AC26" s="1201"/>
      <c r="AD26" s="1201"/>
      <c r="AE26" s="1201"/>
      <c r="AF26" s="1201"/>
      <c r="AG26" s="1201"/>
      <c r="AH26" s="1201"/>
      <c r="AI26" s="1201"/>
      <c r="AJ26" s="1201"/>
      <c r="AK26" s="1201"/>
      <c r="AL26" s="1201"/>
      <c r="AM26" s="1201"/>
      <c r="AN26" s="1201"/>
      <c r="AO26" s="1201"/>
      <c r="AP26" s="1201"/>
      <c r="AQ26" s="1201"/>
      <c r="AR26" s="1201"/>
      <c r="AS26" s="1201"/>
      <c r="AT26" s="1201"/>
      <c r="AU26" s="1201"/>
      <c r="AV26" s="1201"/>
      <c r="AW26" s="1201"/>
      <c r="AX26" s="1201"/>
      <c r="AY26" s="1201"/>
      <c r="AZ26" s="1201"/>
      <c r="BA26" s="1201"/>
      <c r="BB26" s="1201"/>
      <c r="BC26" s="1201"/>
      <c r="BD26" s="1201"/>
      <c r="BE26" s="1201"/>
      <c r="BF26" s="1201"/>
      <c r="BG26" s="1201"/>
      <c r="BH26" s="1201"/>
      <c r="BI26" s="1201"/>
      <c r="BJ26" s="1201"/>
      <c r="BK26" s="1201"/>
      <c r="BL26" s="1201"/>
      <c r="BM26" s="1201"/>
      <c r="BN26" s="1201"/>
      <c r="BO26" s="1201"/>
      <c r="BP26" s="1201"/>
      <c r="BQ26" s="1201"/>
      <c r="BR26" s="1201"/>
      <c r="BS26" s="1201"/>
      <c r="BT26" s="1201"/>
      <c r="BU26" s="1201"/>
      <c r="BV26" s="1201"/>
      <c r="BW26" s="1201"/>
      <c r="BX26" s="1201"/>
      <c r="BY26" s="1201"/>
      <c r="BZ26" s="1201"/>
      <c r="CA26" s="1201"/>
      <c r="CB26" s="1201"/>
      <c r="CC26" s="1201"/>
      <c r="CD26" s="1201"/>
      <c r="CE26" s="1201"/>
      <c r="CF26" s="1201"/>
      <c r="CG26" s="1201"/>
      <c r="CH26" s="1201"/>
      <c r="CI26" s="1201"/>
      <c r="CJ26" s="1201"/>
      <c r="CK26" s="1201"/>
      <c r="CL26" s="1201"/>
      <c r="CM26" s="1201"/>
    </row>
    <row r="27" spans="1:91" s="1124" customFormat="1" ht="16.5" customHeight="1">
      <c r="A27" s="1091">
        <f t="shared" si="2"/>
        <v>8</v>
      </c>
      <c r="B27" s="1090" t="s">
        <v>1922</v>
      </c>
      <c r="C27" s="1204">
        <v>8.7149999999999999</v>
      </c>
      <c r="D27" s="1204">
        <v>5.3180000000000005</v>
      </c>
      <c r="E27" s="1204">
        <v>3.4729999999999999</v>
      </c>
      <c r="F27" s="1204">
        <v>3.0629999999999997</v>
      </c>
      <c r="G27" s="1204">
        <v>1.8299999999999998</v>
      </c>
      <c r="H27" s="1203">
        <f t="shared" si="0"/>
        <v>22.398999999999997</v>
      </c>
      <c r="I27" s="1199">
        <v>15.376200000000001</v>
      </c>
      <c r="J27" s="1205">
        <f t="shared" si="1"/>
        <v>686.46814589937071</v>
      </c>
      <c r="K27" s="1201"/>
      <c r="L27" s="1201"/>
      <c r="M27" s="1201"/>
      <c r="N27" s="1201"/>
      <c r="O27" s="1201"/>
      <c r="P27" s="1201"/>
      <c r="Q27" s="1201"/>
      <c r="R27" s="1201"/>
      <c r="S27" s="1201"/>
      <c r="T27" s="1201"/>
      <c r="U27" s="1201"/>
      <c r="V27" s="1201"/>
      <c r="W27" s="1201"/>
      <c r="X27" s="1201"/>
      <c r="Y27" s="1201"/>
      <c r="Z27" s="1201"/>
      <c r="AA27" s="1201"/>
      <c r="AB27" s="1201"/>
      <c r="AC27" s="1201"/>
      <c r="AD27" s="1201"/>
      <c r="AE27" s="1201"/>
      <c r="AF27" s="1201"/>
      <c r="AG27" s="1201"/>
      <c r="AH27" s="1201"/>
      <c r="AI27" s="1201"/>
      <c r="AJ27" s="1201"/>
      <c r="AK27" s="1201"/>
      <c r="AL27" s="1201"/>
      <c r="AM27" s="1201"/>
      <c r="AN27" s="1201"/>
      <c r="AO27" s="1201"/>
      <c r="AP27" s="1201"/>
      <c r="AQ27" s="1201"/>
      <c r="AR27" s="1201"/>
      <c r="AS27" s="1201"/>
      <c r="AT27" s="1201"/>
      <c r="AU27" s="1201"/>
      <c r="AV27" s="1201"/>
      <c r="AW27" s="1201"/>
      <c r="AX27" s="1201"/>
      <c r="AY27" s="1201"/>
      <c r="AZ27" s="1201"/>
      <c r="BA27" s="1201"/>
      <c r="BB27" s="1201"/>
      <c r="BC27" s="1201"/>
      <c r="BD27" s="1201"/>
      <c r="BE27" s="1201"/>
      <c r="BF27" s="1201"/>
      <c r="BG27" s="1201"/>
      <c r="BH27" s="1201"/>
      <c r="BI27" s="1201"/>
      <c r="BJ27" s="1201"/>
      <c r="BK27" s="1201"/>
      <c r="BL27" s="1201"/>
      <c r="BM27" s="1201"/>
      <c r="BN27" s="1201"/>
      <c r="BO27" s="1201"/>
      <c r="BP27" s="1201"/>
      <c r="BQ27" s="1201"/>
      <c r="BR27" s="1201"/>
      <c r="BS27" s="1201"/>
      <c r="BT27" s="1201"/>
      <c r="BU27" s="1201"/>
      <c r="BV27" s="1201"/>
      <c r="BW27" s="1201"/>
      <c r="BX27" s="1201"/>
      <c r="BY27" s="1201"/>
      <c r="BZ27" s="1201"/>
      <c r="CA27" s="1201"/>
      <c r="CB27" s="1201"/>
      <c r="CC27" s="1201"/>
      <c r="CD27" s="1201"/>
      <c r="CE27" s="1201"/>
      <c r="CF27" s="1201"/>
      <c r="CG27" s="1201"/>
      <c r="CH27" s="1201"/>
      <c r="CI27" s="1201"/>
      <c r="CJ27" s="1201"/>
      <c r="CK27" s="1201"/>
      <c r="CL27" s="1201"/>
      <c r="CM27" s="1201"/>
    </row>
    <row r="28" spans="1:91" s="1124" customFormat="1" ht="16.5" customHeight="1">
      <c r="A28" s="1091">
        <f t="shared" si="2"/>
        <v>9</v>
      </c>
      <c r="B28" s="1090" t="s">
        <v>1918</v>
      </c>
      <c r="C28" s="1204">
        <v>2.5939999999999999</v>
      </c>
      <c r="D28" s="1204">
        <v>1.274</v>
      </c>
      <c r="E28" s="1204">
        <v>5.8370000000000006</v>
      </c>
      <c r="F28" s="1204">
        <v>1.635</v>
      </c>
      <c r="G28" s="1204">
        <v>2.8679999999999999</v>
      </c>
      <c r="H28" s="1203">
        <f t="shared" si="0"/>
        <v>14.208</v>
      </c>
      <c r="I28" s="1199">
        <v>9.3254000000000001</v>
      </c>
      <c r="J28" s="1205">
        <f>+I28/H28*1000</f>
        <v>656.34853603603608</v>
      </c>
      <c r="K28" s="1201"/>
      <c r="L28" s="1201"/>
      <c r="M28" s="1201"/>
      <c r="N28" s="1201"/>
      <c r="O28" s="1201"/>
      <c r="P28" s="1201"/>
      <c r="Q28" s="1201"/>
      <c r="R28" s="1201"/>
      <c r="S28" s="1201"/>
      <c r="T28" s="1201"/>
      <c r="U28" s="1201"/>
      <c r="V28" s="1201"/>
      <c r="W28" s="1201"/>
      <c r="X28" s="1201"/>
      <c r="Y28" s="1201"/>
      <c r="Z28" s="1201"/>
      <c r="AA28" s="1201"/>
      <c r="AB28" s="1201"/>
      <c r="AC28" s="1201"/>
      <c r="AD28" s="1201"/>
      <c r="AE28" s="1201"/>
      <c r="AF28" s="1201"/>
      <c r="AG28" s="1201"/>
      <c r="AH28" s="1201"/>
      <c r="AI28" s="1201"/>
      <c r="AJ28" s="1201"/>
      <c r="AK28" s="1201"/>
      <c r="AL28" s="1201"/>
      <c r="AM28" s="1201"/>
      <c r="AN28" s="1201"/>
      <c r="AO28" s="1201"/>
      <c r="AP28" s="1201"/>
      <c r="AQ28" s="1201"/>
      <c r="AR28" s="1201"/>
      <c r="AS28" s="1201"/>
      <c r="AT28" s="1201"/>
      <c r="AU28" s="1201"/>
      <c r="AV28" s="1201"/>
      <c r="AW28" s="1201"/>
      <c r="AX28" s="1201"/>
      <c r="AY28" s="1201"/>
      <c r="AZ28" s="1201"/>
      <c r="BA28" s="1201"/>
      <c r="BB28" s="1201"/>
      <c r="BC28" s="1201"/>
      <c r="BD28" s="1201"/>
      <c r="BE28" s="1201"/>
      <c r="BF28" s="1201"/>
      <c r="BG28" s="1201"/>
      <c r="BH28" s="1201"/>
      <c r="BI28" s="1201"/>
      <c r="BJ28" s="1201"/>
      <c r="BK28" s="1201"/>
      <c r="BL28" s="1201"/>
      <c r="BM28" s="1201"/>
      <c r="BN28" s="1201"/>
      <c r="BO28" s="1201"/>
      <c r="BP28" s="1201"/>
      <c r="BQ28" s="1201"/>
      <c r="BR28" s="1201"/>
      <c r="BS28" s="1201"/>
      <c r="BT28" s="1201"/>
      <c r="BU28" s="1201"/>
      <c r="BV28" s="1201"/>
      <c r="BW28" s="1201"/>
      <c r="BX28" s="1201"/>
      <c r="BY28" s="1201"/>
      <c r="BZ28" s="1201"/>
      <c r="CA28" s="1201"/>
      <c r="CB28" s="1201"/>
      <c r="CC28" s="1201"/>
      <c r="CD28" s="1201"/>
      <c r="CE28" s="1201"/>
      <c r="CF28" s="1201"/>
      <c r="CG28" s="1201"/>
      <c r="CH28" s="1201"/>
      <c r="CI28" s="1201"/>
      <c r="CJ28" s="1201"/>
      <c r="CK28" s="1201"/>
      <c r="CL28" s="1201"/>
      <c r="CM28" s="1201"/>
    </row>
    <row r="29" spans="1:91" s="1124" customFormat="1" ht="16.5" customHeight="1">
      <c r="A29" s="1091">
        <f t="shared" si="2"/>
        <v>10</v>
      </c>
      <c r="B29" s="1090" t="s">
        <v>1646</v>
      </c>
      <c r="C29" s="1204">
        <v>4.306</v>
      </c>
      <c r="D29" s="1204">
        <v>1.444</v>
      </c>
      <c r="E29" s="1204">
        <v>5.1610000000000005</v>
      </c>
      <c r="F29" s="1204">
        <v>2.9409999999999998</v>
      </c>
      <c r="G29" s="1204">
        <v>3.0789999999999997</v>
      </c>
      <c r="H29" s="1203">
        <f t="shared" si="0"/>
        <v>16.931000000000001</v>
      </c>
      <c r="I29" s="1199">
        <v>11.708600000000001</v>
      </c>
      <c r="J29" s="1205">
        <f t="shared" si="1"/>
        <v>691.54804795936445</v>
      </c>
      <c r="K29" s="1201"/>
      <c r="L29" s="1201"/>
      <c r="M29" s="1201"/>
      <c r="N29" s="1201"/>
      <c r="O29" s="1201"/>
      <c r="P29" s="1201"/>
      <c r="Q29" s="1201"/>
      <c r="R29" s="1201"/>
      <c r="S29" s="1201"/>
      <c r="T29" s="1201"/>
      <c r="U29" s="1201"/>
      <c r="V29" s="1201"/>
      <c r="W29" s="1201"/>
      <c r="X29" s="1201"/>
      <c r="Y29" s="1201"/>
      <c r="Z29" s="1201"/>
      <c r="AA29" s="1201"/>
      <c r="AB29" s="1201"/>
      <c r="AC29" s="1201"/>
      <c r="AD29" s="1201"/>
      <c r="AE29" s="1201"/>
      <c r="AF29" s="1201"/>
      <c r="AG29" s="1201"/>
      <c r="AH29" s="1201"/>
      <c r="AI29" s="1201"/>
      <c r="AJ29" s="1201"/>
      <c r="AK29" s="1201"/>
      <c r="AL29" s="1201"/>
      <c r="AM29" s="1201"/>
      <c r="AN29" s="1201"/>
      <c r="AO29" s="1201"/>
      <c r="AP29" s="1201"/>
      <c r="AQ29" s="1201"/>
      <c r="AR29" s="1201"/>
      <c r="AS29" s="1201"/>
      <c r="AT29" s="1201"/>
      <c r="AU29" s="1201"/>
      <c r="AV29" s="1201"/>
      <c r="AW29" s="1201"/>
      <c r="AX29" s="1201"/>
      <c r="AY29" s="1201"/>
      <c r="AZ29" s="1201"/>
      <c r="BA29" s="1201"/>
      <c r="BB29" s="1201"/>
      <c r="BC29" s="1201"/>
      <c r="BD29" s="1201"/>
      <c r="BE29" s="1201"/>
      <c r="BF29" s="1201"/>
      <c r="BG29" s="1201"/>
      <c r="BH29" s="1201"/>
      <c r="BI29" s="1201"/>
      <c r="BJ29" s="1201"/>
      <c r="BK29" s="1201"/>
      <c r="BL29" s="1201"/>
      <c r="BM29" s="1201"/>
      <c r="BN29" s="1201"/>
      <c r="BO29" s="1201"/>
      <c r="BP29" s="1201"/>
      <c r="BQ29" s="1201"/>
      <c r="BR29" s="1201"/>
      <c r="BS29" s="1201"/>
      <c r="BT29" s="1201"/>
      <c r="BU29" s="1201"/>
      <c r="BV29" s="1201"/>
      <c r="BW29" s="1201"/>
      <c r="BX29" s="1201"/>
      <c r="BY29" s="1201"/>
      <c r="BZ29" s="1201"/>
      <c r="CA29" s="1201"/>
      <c r="CB29" s="1201"/>
      <c r="CC29" s="1201"/>
      <c r="CD29" s="1201"/>
      <c r="CE29" s="1201"/>
      <c r="CF29" s="1201"/>
      <c r="CG29" s="1201"/>
      <c r="CH29" s="1201"/>
      <c r="CI29" s="1201"/>
      <c r="CJ29" s="1201"/>
      <c r="CK29" s="1201"/>
      <c r="CL29" s="1201"/>
      <c r="CM29" s="1201"/>
    </row>
    <row r="30" spans="1:91" s="1124" customFormat="1" ht="16.5" customHeight="1">
      <c r="A30" s="1091">
        <f t="shared" si="2"/>
        <v>11</v>
      </c>
      <c r="B30" s="1090" t="s">
        <v>1921</v>
      </c>
      <c r="C30" s="1202"/>
      <c r="D30" s="1202"/>
      <c r="E30" s="1202"/>
      <c r="F30" s="1202"/>
      <c r="G30" s="1202"/>
      <c r="H30" s="1203"/>
      <c r="I30" s="1199"/>
      <c r="J30" s="1199"/>
      <c r="K30" s="1201"/>
      <c r="L30" s="1201"/>
      <c r="M30" s="1201"/>
      <c r="N30" s="1201"/>
      <c r="O30" s="1201"/>
      <c r="P30" s="1201"/>
      <c r="Q30" s="1201"/>
      <c r="R30" s="1201"/>
      <c r="S30" s="1201"/>
      <c r="T30" s="1201"/>
      <c r="U30" s="1201"/>
      <c r="V30" s="1201"/>
      <c r="W30" s="1201"/>
      <c r="X30" s="1201"/>
      <c r="Y30" s="1201"/>
      <c r="Z30" s="1201"/>
      <c r="AA30" s="1201"/>
      <c r="AB30" s="1201"/>
      <c r="AC30" s="1201"/>
      <c r="AD30" s="1201"/>
      <c r="AE30" s="1201"/>
      <c r="AF30" s="1201"/>
      <c r="AG30" s="1201"/>
      <c r="AH30" s="1201"/>
      <c r="AI30" s="1201"/>
      <c r="AJ30" s="1201"/>
      <c r="AK30" s="1201"/>
      <c r="AL30" s="1201"/>
      <c r="AM30" s="1201"/>
      <c r="AN30" s="1201"/>
      <c r="AO30" s="1201"/>
      <c r="AP30" s="1201"/>
      <c r="AQ30" s="1201"/>
      <c r="AR30" s="1201"/>
      <c r="AS30" s="1201"/>
      <c r="AT30" s="1201"/>
      <c r="AU30" s="1201"/>
      <c r="AV30" s="1201"/>
      <c r="AW30" s="1201"/>
      <c r="AX30" s="1201"/>
      <c r="AY30" s="1201"/>
      <c r="AZ30" s="1201"/>
      <c r="BA30" s="1201"/>
      <c r="BB30" s="1201"/>
      <c r="BC30" s="1201"/>
      <c r="BD30" s="1201"/>
      <c r="BE30" s="1201"/>
      <c r="BF30" s="1201"/>
      <c r="BG30" s="1201"/>
      <c r="BH30" s="1201"/>
      <c r="BI30" s="1201"/>
      <c r="BJ30" s="1201"/>
      <c r="BK30" s="1201"/>
      <c r="BL30" s="1201"/>
      <c r="BM30" s="1201"/>
      <c r="BN30" s="1201"/>
      <c r="BO30" s="1201"/>
      <c r="BP30" s="1201"/>
      <c r="BQ30" s="1201"/>
      <c r="BR30" s="1201"/>
      <c r="BS30" s="1201"/>
      <c r="BT30" s="1201"/>
      <c r="BU30" s="1201"/>
      <c r="BV30" s="1201"/>
      <c r="BW30" s="1201"/>
      <c r="BX30" s="1201"/>
      <c r="BY30" s="1201"/>
      <c r="BZ30" s="1201"/>
      <c r="CA30" s="1201"/>
      <c r="CB30" s="1201"/>
      <c r="CC30" s="1201"/>
      <c r="CD30" s="1201"/>
      <c r="CE30" s="1201"/>
      <c r="CF30" s="1201"/>
      <c r="CG30" s="1201"/>
      <c r="CH30" s="1201"/>
      <c r="CI30" s="1201"/>
      <c r="CJ30" s="1201"/>
      <c r="CK30" s="1201"/>
      <c r="CL30" s="1201"/>
      <c r="CM30" s="1201"/>
    </row>
    <row r="31" spans="1:91" s="1124" customFormat="1" ht="16.5" customHeight="1">
      <c r="A31" s="1091">
        <f t="shared" si="2"/>
        <v>12</v>
      </c>
      <c r="B31" s="1090" t="s">
        <v>1916</v>
      </c>
      <c r="C31" s="1202"/>
      <c r="D31" s="1202"/>
      <c r="E31" s="1202"/>
      <c r="F31" s="1202"/>
      <c r="G31" s="1202"/>
      <c r="H31" s="1203"/>
      <c r="I31" s="1199"/>
      <c r="J31" s="1199"/>
      <c r="K31" s="1201"/>
      <c r="L31" s="1201"/>
      <c r="M31" s="1201"/>
      <c r="N31" s="1201"/>
      <c r="O31" s="1201"/>
      <c r="P31" s="1201"/>
      <c r="Q31" s="1201"/>
      <c r="R31" s="1201"/>
      <c r="S31" s="1201"/>
      <c r="T31" s="1201"/>
      <c r="U31" s="1201"/>
      <c r="V31" s="1201"/>
      <c r="W31" s="1201"/>
      <c r="X31" s="1201"/>
      <c r="Y31" s="1201"/>
      <c r="Z31" s="1201"/>
      <c r="AA31" s="1201"/>
      <c r="AB31" s="1201"/>
      <c r="AC31" s="1201"/>
      <c r="AD31" s="1201"/>
      <c r="AE31" s="1201"/>
      <c r="AF31" s="1201"/>
      <c r="AG31" s="1201"/>
      <c r="AH31" s="1201"/>
      <c r="AI31" s="1201"/>
      <c r="AJ31" s="1201"/>
      <c r="AK31" s="1201"/>
      <c r="AL31" s="1201"/>
      <c r="AM31" s="1201"/>
      <c r="AN31" s="1201"/>
      <c r="AO31" s="1201"/>
      <c r="AP31" s="1201"/>
      <c r="AQ31" s="1201"/>
      <c r="AR31" s="1201"/>
      <c r="AS31" s="1201"/>
      <c r="AT31" s="1201"/>
      <c r="AU31" s="1201"/>
      <c r="AV31" s="1201"/>
      <c r="AW31" s="1201"/>
      <c r="AX31" s="1201"/>
      <c r="AY31" s="1201"/>
      <c r="AZ31" s="1201"/>
      <c r="BA31" s="1201"/>
      <c r="BB31" s="1201"/>
      <c r="BC31" s="1201"/>
      <c r="BD31" s="1201"/>
      <c r="BE31" s="1201"/>
      <c r="BF31" s="1201"/>
      <c r="BG31" s="1201"/>
      <c r="BH31" s="1201"/>
      <c r="BI31" s="1201"/>
      <c r="BJ31" s="1201"/>
      <c r="BK31" s="1201"/>
      <c r="BL31" s="1201"/>
      <c r="BM31" s="1201"/>
      <c r="BN31" s="1201"/>
      <c r="BO31" s="1201"/>
      <c r="BP31" s="1201"/>
      <c r="BQ31" s="1201"/>
      <c r="BR31" s="1201"/>
      <c r="BS31" s="1201"/>
      <c r="BT31" s="1201"/>
      <c r="BU31" s="1201"/>
      <c r="BV31" s="1201"/>
      <c r="BW31" s="1201"/>
      <c r="BX31" s="1201"/>
      <c r="BY31" s="1201"/>
      <c r="BZ31" s="1201"/>
      <c r="CA31" s="1201"/>
      <c r="CB31" s="1201"/>
      <c r="CC31" s="1201"/>
      <c r="CD31" s="1201"/>
      <c r="CE31" s="1201"/>
      <c r="CF31" s="1201"/>
      <c r="CG31" s="1201"/>
      <c r="CH31" s="1201"/>
      <c r="CI31" s="1201"/>
      <c r="CJ31" s="1201"/>
      <c r="CK31" s="1201"/>
      <c r="CL31" s="1201"/>
      <c r="CM31" s="1201"/>
    </row>
    <row r="32" spans="1:91" s="1124" customFormat="1" ht="16.5" customHeight="1">
      <c r="A32" s="1091">
        <f t="shared" si="2"/>
        <v>13</v>
      </c>
      <c r="B32" s="1090" t="s">
        <v>405</v>
      </c>
      <c r="C32" s="1202"/>
      <c r="D32" s="1202"/>
      <c r="E32" s="1202"/>
      <c r="F32" s="1202"/>
      <c r="G32" s="1202"/>
      <c r="H32" s="1203"/>
      <c r="I32" s="1199"/>
      <c r="J32" s="1199"/>
      <c r="K32" s="1201"/>
      <c r="L32" s="1201"/>
      <c r="M32" s="1201"/>
      <c r="N32" s="1201"/>
      <c r="O32" s="1201"/>
      <c r="P32" s="1201"/>
      <c r="Q32" s="1201"/>
      <c r="R32" s="1201"/>
      <c r="S32" s="1201"/>
      <c r="T32" s="1201"/>
      <c r="U32" s="1201"/>
      <c r="V32" s="1201"/>
      <c r="W32" s="1201"/>
      <c r="X32" s="1201"/>
      <c r="Y32" s="1201"/>
      <c r="Z32" s="1201"/>
      <c r="AA32" s="1201"/>
      <c r="AB32" s="1201"/>
      <c r="AC32" s="1201"/>
      <c r="AD32" s="1201"/>
      <c r="AE32" s="1201"/>
      <c r="AF32" s="1201"/>
      <c r="AG32" s="1201"/>
      <c r="AH32" s="1201"/>
      <c r="AI32" s="1201"/>
      <c r="AJ32" s="1201"/>
      <c r="AK32" s="1201"/>
      <c r="AL32" s="1201"/>
      <c r="AM32" s="1201"/>
      <c r="AN32" s="1201"/>
      <c r="AO32" s="1201"/>
      <c r="AP32" s="1201"/>
      <c r="AQ32" s="1201"/>
      <c r="AR32" s="1201"/>
      <c r="AS32" s="1201"/>
      <c r="AT32" s="1201"/>
      <c r="AU32" s="1201"/>
      <c r="AV32" s="1201"/>
      <c r="AW32" s="1201"/>
      <c r="AX32" s="1201"/>
      <c r="AY32" s="1201"/>
      <c r="AZ32" s="1201"/>
      <c r="BA32" s="1201"/>
      <c r="BB32" s="1201"/>
      <c r="BC32" s="1201"/>
      <c r="BD32" s="1201"/>
      <c r="BE32" s="1201"/>
      <c r="BF32" s="1201"/>
      <c r="BG32" s="1201"/>
      <c r="BH32" s="1201"/>
      <c r="BI32" s="1201"/>
      <c r="BJ32" s="1201"/>
      <c r="BK32" s="1201"/>
      <c r="BL32" s="1201"/>
      <c r="BM32" s="1201"/>
      <c r="BN32" s="1201"/>
      <c r="BO32" s="1201"/>
      <c r="BP32" s="1201"/>
      <c r="BQ32" s="1201"/>
      <c r="BR32" s="1201"/>
      <c r="BS32" s="1201"/>
      <c r="BT32" s="1201"/>
      <c r="BU32" s="1201"/>
      <c r="BV32" s="1201"/>
      <c r="BW32" s="1201"/>
      <c r="BX32" s="1201"/>
      <c r="BY32" s="1201"/>
      <c r="BZ32" s="1201"/>
      <c r="CA32" s="1201"/>
      <c r="CB32" s="1201"/>
      <c r="CC32" s="1201"/>
      <c r="CD32" s="1201"/>
      <c r="CE32" s="1201"/>
      <c r="CF32" s="1201"/>
      <c r="CG32" s="1201"/>
      <c r="CH32" s="1201"/>
      <c r="CI32" s="1201"/>
      <c r="CJ32" s="1201"/>
      <c r="CK32" s="1201"/>
      <c r="CL32" s="1201"/>
      <c r="CM32" s="1201"/>
    </row>
    <row r="33" spans="1:91" s="1124" customFormat="1" ht="16.5" customHeight="1">
      <c r="A33" s="1091"/>
      <c r="B33" s="1099" t="s">
        <v>1913</v>
      </c>
      <c r="C33" s="1202">
        <f t="shared" ref="C33:H33" si="3">SUM(C9:C32)</f>
        <v>317.58399999999995</v>
      </c>
      <c r="D33" s="1202">
        <f t="shared" si="3"/>
        <v>180.56199999999998</v>
      </c>
      <c r="E33" s="1202">
        <f t="shared" si="3"/>
        <v>230.65299999999999</v>
      </c>
      <c r="F33" s="1202">
        <f t="shared" si="3"/>
        <v>201.06699999999998</v>
      </c>
      <c r="G33" s="1202">
        <f t="shared" si="3"/>
        <v>157.78700000000001</v>
      </c>
      <c r="H33" s="1202">
        <f t="shared" si="3"/>
        <v>1087.6530000000002</v>
      </c>
      <c r="I33" s="1199">
        <f>SUM(I9:I32)</f>
        <v>442.34559999999999</v>
      </c>
      <c r="J33" s="1205">
        <f>+I33/H33*1000</f>
        <v>406.69735660178372</v>
      </c>
      <c r="K33" s="1201"/>
      <c r="L33" s="1201"/>
      <c r="M33" s="1201"/>
      <c r="N33" s="1201"/>
      <c r="O33" s="1201"/>
      <c r="P33" s="1201"/>
      <c r="Q33" s="1201"/>
      <c r="R33" s="1201"/>
      <c r="S33" s="1201"/>
      <c r="T33" s="1201"/>
      <c r="U33" s="1201"/>
      <c r="V33" s="1201"/>
      <c r="W33" s="1201"/>
      <c r="X33" s="1201"/>
      <c r="Y33" s="1201"/>
      <c r="Z33" s="1201"/>
      <c r="AA33" s="1201"/>
      <c r="AB33" s="1201"/>
      <c r="AC33" s="1201"/>
      <c r="AD33" s="1201"/>
      <c r="AE33" s="1201"/>
      <c r="AF33" s="1201"/>
      <c r="AG33" s="1201"/>
      <c r="AH33" s="1201"/>
      <c r="AI33" s="1201"/>
      <c r="AJ33" s="1201"/>
      <c r="AK33" s="1201"/>
      <c r="AL33" s="1201"/>
      <c r="AM33" s="1201"/>
      <c r="AN33" s="1201"/>
      <c r="AO33" s="1201"/>
      <c r="AP33" s="1201"/>
      <c r="AQ33" s="1201"/>
      <c r="AR33" s="1201"/>
      <c r="AS33" s="1201"/>
      <c r="AT33" s="1201"/>
      <c r="AU33" s="1201"/>
      <c r="AV33" s="1201"/>
      <c r="AW33" s="1201"/>
      <c r="AX33" s="1201"/>
      <c r="AY33" s="1201"/>
      <c r="AZ33" s="1201"/>
      <c r="BA33" s="1201"/>
      <c r="BB33" s="1201"/>
      <c r="BC33" s="1201"/>
      <c r="BD33" s="1201"/>
      <c r="BE33" s="1201"/>
      <c r="BF33" s="1201"/>
      <c r="BG33" s="1201"/>
      <c r="BH33" s="1201"/>
      <c r="BI33" s="1201"/>
      <c r="BJ33" s="1201"/>
      <c r="BK33" s="1201"/>
      <c r="BL33" s="1201"/>
      <c r="BM33" s="1201"/>
      <c r="BN33" s="1201"/>
      <c r="BO33" s="1201"/>
      <c r="BP33" s="1201"/>
      <c r="BQ33" s="1201"/>
      <c r="BR33" s="1201"/>
      <c r="BS33" s="1201"/>
      <c r="BT33" s="1201"/>
      <c r="BU33" s="1201"/>
      <c r="BV33" s="1201"/>
      <c r="BW33" s="1201"/>
      <c r="BX33" s="1201"/>
      <c r="BY33" s="1201"/>
      <c r="BZ33" s="1201"/>
      <c r="CA33" s="1201"/>
      <c r="CB33" s="1201"/>
      <c r="CC33" s="1201"/>
      <c r="CD33" s="1201"/>
      <c r="CE33" s="1201"/>
      <c r="CF33" s="1201"/>
      <c r="CG33" s="1201"/>
      <c r="CH33" s="1201"/>
      <c r="CI33" s="1201"/>
      <c r="CJ33" s="1201"/>
      <c r="CK33" s="1201"/>
      <c r="CL33" s="1201"/>
      <c r="CM33" s="1201"/>
    </row>
    <row r="34" spans="1:91" s="1124" customFormat="1" ht="16.5" customHeight="1">
      <c r="A34" s="1090"/>
      <c r="B34" s="1088" t="s">
        <v>1216</v>
      </c>
      <c r="C34" s="1202"/>
      <c r="D34" s="1202"/>
      <c r="E34" s="1202"/>
      <c r="F34" s="1202"/>
      <c r="G34" s="1202"/>
      <c r="H34" s="1203"/>
      <c r="I34" s="1199"/>
      <c r="J34" s="1199"/>
      <c r="K34" s="1201"/>
      <c r="L34" s="1201"/>
      <c r="M34" s="1201"/>
      <c r="N34" s="1201"/>
      <c r="O34" s="1201"/>
      <c r="P34" s="1201"/>
      <c r="Q34" s="1201"/>
      <c r="R34" s="1201"/>
      <c r="S34" s="1201"/>
      <c r="T34" s="1201"/>
      <c r="U34" s="1201"/>
      <c r="V34" s="1201"/>
      <c r="W34" s="1201"/>
      <c r="X34" s="1201"/>
      <c r="Y34" s="1201"/>
      <c r="Z34" s="1201"/>
      <c r="AA34" s="1201"/>
      <c r="AB34" s="1201"/>
      <c r="AC34" s="1201"/>
      <c r="AD34" s="1201"/>
      <c r="AE34" s="1201"/>
      <c r="AF34" s="1201"/>
      <c r="AG34" s="1201"/>
      <c r="AH34" s="1201"/>
      <c r="AI34" s="1201"/>
      <c r="AJ34" s="1201"/>
      <c r="AK34" s="1201"/>
      <c r="AL34" s="1201"/>
      <c r="AM34" s="1201"/>
      <c r="AN34" s="1201"/>
      <c r="AO34" s="1201"/>
      <c r="AP34" s="1201"/>
      <c r="AQ34" s="1201"/>
      <c r="AR34" s="1201"/>
      <c r="AS34" s="1201"/>
      <c r="AT34" s="1201"/>
      <c r="AU34" s="1201"/>
      <c r="AV34" s="1201"/>
      <c r="AW34" s="1201"/>
      <c r="AX34" s="1201"/>
      <c r="AY34" s="1201"/>
      <c r="AZ34" s="1201"/>
      <c r="BA34" s="1201"/>
      <c r="BB34" s="1201"/>
      <c r="BC34" s="1201"/>
      <c r="BD34" s="1201"/>
      <c r="BE34" s="1201"/>
      <c r="BF34" s="1201"/>
      <c r="BG34" s="1201"/>
      <c r="BH34" s="1201"/>
      <c r="BI34" s="1201"/>
      <c r="BJ34" s="1201"/>
      <c r="BK34" s="1201"/>
      <c r="BL34" s="1201"/>
      <c r="BM34" s="1201"/>
      <c r="BN34" s="1201"/>
      <c r="BO34" s="1201"/>
      <c r="BP34" s="1201"/>
      <c r="BQ34" s="1201"/>
      <c r="BR34" s="1201"/>
      <c r="BS34" s="1201"/>
      <c r="BT34" s="1201"/>
      <c r="BU34" s="1201"/>
      <c r="BV34" s="1201"/>
      <c r="BW34" s="1201"/>
      <c r="BX34" s="1201"/>
      <c r="BY34" s="1201"/>
      <c r="BZ34" s="1201"/>
      <c r="CA34" s="1201"/>
      <c r="CB34" s="1201"/>
      <c r="CC34" s="1201"/>
      <c r="CD34" s="1201"/>
      <c r="CE34" s="1201"/>
      <c r="CF34" s="1201"/>
      <c r="CG34" s="1201"/>
      <c r="CH34" s="1201"/>
      <c r="CI34" s="1201"/>
      <c r="CJ34" s="1201"/>
      <c r="CK34" s="1201"/>
      <c r="CL34" s="1201"/>
      <c r="CM34" s="1201"/>
    </row>
    <row r="35" spans="1:91" s="1124" customFormat="1" ht="16.5" customHeight="1">
      <c r="A35" s="1091">
        <v>13</v>
      </c>
      <c r="B35" s="1090" t="s">
        <v>228</v>
      </c>
      <c r="C35" s="1204">
        <v>1.389</v>
      </c>
      <c r="D35" s="1204">
        <v>0</v>
      </c>
      <c r="E35" s="1204">
        <v>0</v>
      </c>
      <c r="F35" s="1204">
        <v>3.101</v>
      </c>
      <c r="G35" s="1204">
        <v>3.9889999999999999</v>
      </c>
      <c r="H35" s="1203">
        <f>SUM(C35:G35)</f>
        <v>8.4789999999999992</v>
      </c>
      <c r="I35" s="1462">
        <v>3.7334000000000001</v>
      </c>
      <c r="J35" s="1205">
        <f>+I35/H35*1000</f>
        <v>440.31135747140002</v>
      </c>
      <c r="K35" s="1201"/>
      <c r="L35" s="1201"/>
      <c r="M35" s="1201"/>
      <c r="N35" s="1201"/>
      <c r="O35" s="1201"/>
      <c r="P35" s="1201"/>
      <c r="Q35" s="1201"/>
      <c r="R35" s="1201"/>
      <c r="S35" s="1201"/>
      <c r="T35" s="1201"/>
      <c r="U35" s="1201"/>
      <c r="V35" s="1201"/>
      <c r="W35" s="1201"/>
      <c r="X35" s="1201"/>
      <c r="Y35" s="1201"/>
      <c r="Z35" s="1201"/>
      <c r="AA35" s="1201"/>
      <c r="AB35" s="1201"/>
      <c r="AC35" s="1201"/>
      <c r="AD35" s="1201"/>
      <c r="AE35" s="1201"/>
      <c r="AF35" s="1201"/>
      <c r="AG35" s="1201"/>
      <c r="AH35" s="1201"/>
      <c r="AI35" s="1201"/>
      <c r="AJ35" s="1201"/>
      <c r="AK35" s="1201"/>
      <c r="AL35" s="1201"/>
      <c r="AM35" s="1201"/>
      <c r="AN35" s="1201"/>
      <c r="AO35" s="1201"/>
      <c r="AP35" s="1201"/>
      <c r="AQ35" s="1201"/>
      <c r="AR35" s="1201"/>
      <c r="AS35" s="1201"/>
      <c r="AT35" s="1201"/>
      <c r="AU35" s="1201"/>
      <c r="AV35" s="1201"/>
      <c r="AW35" s="1201"/>
      <c r="AX35" s="1201"/>
      <c r="AY35" s="1201"/>
      <c r="AZ35" s="1201"/>
      <c r="BA35" s="1201"/>
      <c r="BB35" s="1201"/>
      <c r="BC35" s="1201"/>
      <c r="BD35" s="1201"/>
      <c r="BE35" s="1201"/>
      <c r="BF35" s="1201"/>
      <c r="BG35" s="1201"/>
      <c r="BH35" s="1201"/>
      <c r="BI35" s="1201"/>
      <c r="BJ35" s="1201"/>
      <c r="BK35" s="1201"/>
      <c r="BL35" s="1201"/>
      <c r="BM35" s="1201"/>
      <c r="BN35" s="1201"/>
      <c r="BO35" s="1201"/>
      <c r="BP35" s="1201"/>
      <c r="BQ35" s="1201"/>
      <c r="BR35" s="1201"/>
      <c r="BS35" s="1201"/>
      <c r="BT35" s="1201"/>
      <c r="BU35" s="1201"/>
      <c r="BV35" s="1201"/>
      <c r="BW35" s="1201"/>
      <c r="BX35" s="1201"/>
      <c r="BY35" s="1201"/>
      <c r="BZ35" s="1201"/>
      <c r="CA35" s="1201"/>
      <c r="CB35" s="1201"/>
      <c r="CC35" s="1201"/>
      <c r="CD35" s="1201"/>
      <c r="CE35" s="1201"/>
      <c r="CF35" s="1201"/>
      <c r="CG35" s="1201"/>
      <c r="CH35" s="1201"/>
      <c r="CI35" s="1201"/>
      <c r="CJ35" s="1201"/>
      <c r="CK35" s="1201"/>
      <c r="CL35" s="1201"/>
      <c r="CM35" s="1201"/>
    </row>
    <row r="36" spans="1:91" s="1124" customFormat="1" ht="16.5" customHeight="1">
      <c r="A36" s="1091">
        <f t="shared" ref="A36:A49" si="4">A35+1</f>
        <v>14</v>
      </c>
      <c r="B36" s="1090" t="s">
        <v>1920</v>
      </c>
      <c r="C36" s="1204">
        <v>0</v>
      </c>
      <c r="D36" s="1204">
        <v>0</v>
      </c>
      <c r="E36" s="1204">
        <v>0</v>
      </c>
      <c r="F36" s="1204">
        <v>4.0000000000000001E-3</v>
      </c>
      <c r="G36" s="1204">
        <v>0</v>
      </c>
      <c r="H36" s="1203">
        <f>SUM(C36:G36)</f>
        <v>4.0000000000000001E-3</v>
      </c>
      <c r="I36" s="1462">
        <v>3.9300000000000002E-2</v>
      </c>
      <c r="J36" s="1205">
        <f t="shared" ref="J36:J37" si="5">+I36/H36*1000</f>
        <v>9825.0000000000018</v>
      </c>
      <c r="K36" s="1201"/>
      <c r="L36" s="1201"/>
      <c r="M36" s="1201"/>
      <c r="N36" s="1201"/>
      <c r="O36" s="1201"/>
      <c r="P36" s="1201"/>
      <c r="Q36" s="1201"/>
      <c r="R36" s="1201"/>
      <c r="S36" s="1201"/>
      <c r="T36" s="1201"/>
      <c r="U36" s="1201"/>
      <c r="V36" s="1201"/>
      <c r="W36" s="1201"/>
      <c r="X36" s="1201"/>
      <c r="Y36" s="1201"/>
      <c r="Z36" s="1201"/>
      <c r="AA36" s="1201"/>
      <c r="AB36" s="1201"/>
      <c r="AC36" s="1201"/>
      <c r="AD36" s="1201"/>
      <c r="AE36" s="1201"/>
      <c r="AF36" s="1201"/>
      <c r="AG36" s="1201"/>
      <c r="AH36" s="1201"/>
      <c r="AI36" s="1201"/>
      <c r="AJ36" s="1201"/>
      <c r="AK36" s="1201"/>
      <c r="AL36" s="1201"/>
      <c r="AM36" s="1201"/>
      <c r="AN36" s="1201"/>
      <c r="AO36" s="1201"/>
      <c r="AP36" s="1201"/>
      <c r="AQ36" s="1201"/>
      <c r="AR36" s="1201"/>
      <c r="AS36" s="1201"/>
      <c r="AT36" s="1201"/>
      <c r="AU36" s="1201"/>
      <c r="AV36" s="1201"/>
      <c r="AW36" s="1201"/>
      <c r="AX36" s="1201"/>
      <c r="AY36" s="1201"/>
      <c r="AZ36" s="1201"/>
      <c r="BA36" s="1201"/>
      <c r="BB36" s="1201"/>
      <c r="BC36" s="1201"/>
      <c r="BD36" s="1201"/>
      <c r="BE36" s="1201"/>
      <c r="BF36" s="1201"/>
      <c r="BG36" s="1201"/>
      <c r="BH36" s="1201"/>
      <c r="BI36" s="1201"/>
      <c r="BJ36" s="1201"/>
      <c r="BK36" s="1201"/>
      <c r="BL36" s="1201"/>
      <c r="BM36" s="1201"/>
      <c r="BN36" s="1201"/>
      <c r="BO36" s="1201"/>
      <c r="BP36" s="1201"/>
      <c r="BQ36" s="1201"/>
      <c r="BR36" s="1201"/>
      <c r="BS36" s="1201"/>
      <c r="BT36" s="1201"/>
      <c r="BU36" s="1201"/>
      <c r="BV36" s="1201"/>
      <c r="BW36" s="1201"/>
      <c r="BX36" s="1201"/>
      <c r="BY36" s="1201"/>
      <c r="BZ36" s="1201"/>
      <c r="CA36" s="1201"/>
      <c r="CB36" s="1201"/>
      <c r="CC36" s="1201"/>
      <c r="CD36" s="1201"/>
      <c r="CE36" s="1201"/>
      <c r="CF36" s="1201"/>
      <c r="CG36" s="1201"/>
      <c r="CH36" s="1201"/>
      <c r="CI36" s="1201"/>
      <c r="CJ36" s="1201"/>
      <c r="CK36" s="1201"/>
      <c r="CL36" s="1201"/>
      <c r="CM36" s="1201"/>
    </row>
    <row r="37" spans="1:91" s="1124" customFormat="1" ht="16.5" customHeight="1">
      <c r="A37" s="1091">
        <f t="shared" si="4"/>
        <v>15</v>
      </c>
      <c r="B37" s="1090" t="s">
        <v>1919</v>
      </c>
      <c r="C37" s="1204">
        <v>6.0429999999999993</v>
      </c>
      <c r="D37" s="1204">
        <v>1.6419999999999999</v>
      </c>
      <c r="E37" s="1204">
        <v>1.6890000000000001</v>
      </c>
      <c r="F37" s="1204">
        <v>0</v>
      </c>
      <c r="G37" s="1204">
        <v>0</v>
      </c>
      <c r="H37" s="1203">
        <f>SUM(C37:G37)</f>
        <v>9.3739999999999988</v>
      </c>
      <c r="I37" s="1462">
        <v>1.4743000000000002</v>
      </c>
      <c r="J37" s="1205">
        <f t="shared" si="5"/>
        <v>157.27544271388953</v>
      </c>
      <c r="K37" s="1201"/>
      <c r="L37" s="1201"/>
      <c r="M37" s="1201"/>
      <c r="N37" s="1201"/>
      <c r="O37" s="1201"/>
      <c r="P37" s="1201"/>
      <c r="Q37" s="1201"/>
      <c r="R37" s="1201"/>
      <c r="S37" s="1201"/>
      <c r="T37" s="1201"/>
      <c r="U37" s="1201"/>
      <c r="V37" s="1201"/>
      <c r="W37" s="1201"/>
      <c r="X37" s="1201"/>
      <c r="Y37" s="1201"/>
      <c r="Z37" s="1201"/>
      <c r="AA37" s="1201"/>
      <c r="AB37" s="1201"/>
      <c r="AC37" s="1201"/>
      <c r="AD37" s="1201"/>
      <c r="AE37" s="1201"/>
      <c r="AF37" s="1201"/>
      <c r="AG37" s="1201"/>
      <c r="AH37" s="1201"/>
      <c r="AI37" s="1201"/>
      <c r="AJ37" s="1201"/>
      <c r="AK37" s="1201"/>
      <c r="AL37" s="1201"/>
      <c r="AM37" s="1201"/>
      <c r="AN37" s="1201"/>
      <c r="AO37" s="1201"/>
      <c r="AP37" s="1201"/>
      <c r="AQ37" s="1201"/>
      <c r="AR37" s="1201"/>
      <c r="AS37" s="1201"/>
      <c r="AT37" s="1201"/>
      <c r="AU37" s="1201"/>
      <c r="AV37" s="1201"/>
      <c r="AW37" s="1201"/>
      <c r="AX37" s="1201"/>
      <c r="AY37" s="1201"/>
      <c r="AZ37" s="1201"/>
      <c r="BA37" s="1201"/>
      <c r="BB37" s="1201"/>
      <c r="BC37" s="1201"/>
      <c r="BD37" s="1201"/>
      <c r="BE37" s="1201"/>
      <c r="BF37" s="1201"/>
      <c r="BG37" s="1201"/>
      <c r="BH37" s="1201"/>
      <c r="BI37" s="1201"/>
      <c r="BJ37" s="1201"/>
      <c r="BK37" s="1201"/>
      <c r="BL37" s="1201"/>
      <c r="BM37" s="1201"/>
      <c r="BN37" s="1201"/>
      <c r="BO37" s="1201"/>
      <c r="BP37" s="1201"/>
      <c r="BQ37" s="1201"/>
      <c r="BR37" s="1201"/>
      <c r="BS37" s="1201"/>
      <c r="BT37" s="1201"/>
      <c r="BU37" s="1201"/>
      <c r="BV37" s="1201"/>
      <c r="BW37" s="1201"/>
      <c r="BX37" s="1201"/>
      <c r="BY37" s="1201"/>
      <c r="BZ37" s="1201"/>
      <c r="CA37" s="1201"/>
      <c r="CB37" s="1201"/>
      <c r="CC37" s="1201"/>
      <c r="CD37" s="1201"/>
      <c r="CE37" s="1201"/>
      <c r="CF37" s="1201"/>
      <c r="CG37" s="1201"/>
      <c r="CH37" s="1201"/>
      <c r="CI37" s="1201"/>
      <c r="CJ37" s="1201"/>
      <c r="CK37" s="1201"/>
      <c r="CL37" s="1201"/>
      <c r="CM37" s="1201"/>
    </row>
    <row r="38" spans="1:91" s="1124" customFormat="1" ht="16.5" customHeight="1">
      <c r="A38" s="1091">
        <f t="shared" si="4"/>
        <v>16</v>
      </c>
      <c r="B38" s="1090" t="s">
        <v>1234</v>
      </c>
      <c r="C38" s="1204">
        <v>4.2130000000000001</v>
      </c>
      <c r="D38" s="1204">
        <v>0.33200000000000002</v>
      </c>
      <c r="E38" s="1204">
        <v>0</v>
      </c>
      <c r="F38" s="1204">
        <v>0</v>
      </c>
      <c r="G38" s="1204">
        <v>0.14699999999999999</v>
      </c>
      <c r="H38" s="1203">
        <f>SUM(C38:G38)</f>
        <v>4.6920000000000002</v>
      </c>
      <c r="I38" s="1462">
        <v>1.9702999999999999</v>
      </c>
      <c r="J38" s="1205">
        <f>+I38/H38*1000</f>
        <v>419.92753623188406</v>
      </c>
      <c r="K38" s="1201"/>
      <c r="L38" s="1201"/>
      <c r="M38" s="1201"/>
      <c r="N38" s="1201"/>
      <c r="O38" s="1201"/>
      <c r="P38" s="1201"/>
      <c r="Q38" s="1201"/>
      <c r="R38" s="1201"/>
      <c r="S38" s="1201"/>
      <c r="T38" s="1201"/>
      <c r="U38" s="1201"/>
      <c r="V38" s="1201"/>
      <c r="W38" s="1201"/>
      <c r="X38" s="1201"/>
      <c r="Y38" s="1201"/>
      <c r="Z38" s="1201"/>
      <c r="AA38" s="1201"/>
      <c r="AB38" s="1201"/>
      <c r="AC38" s="1201"/>
      <c r="AD38" s="1201"/>
      <c r="AE38" s="1201"/>
      <c r="AF38" s="1201"/>
      <c r="AG38" s="1201"/>
      <c r="AH38" s="1201"/>
      <c r="AI38" s="1201"/>
      <c r="AJ38" s="1201"/>
      <c r="AK38" s="1201"/>
      <c r="AL38" s="1201"/>
      <c r="AM38" s="1201"/>
      <c r="AN38" s="1201"/>
      <c r="AO38" s="1201"/>
      <c r="AP38" s="1201"/>
      <c r="AQ38" s="1201"/>
      <c r="AR38" s="1201"/>
      <c r="AS38" s="1201"/>
      <c r="AT38" s="1201"/>
      <c r="AU38" s="1201"/>
      <c r="AV38" s="1201"/>
      <c r="AW38" s="1201"/>
      <c r="AX38" s="1201"/>
      <c r="AY38" s="1201"/>
      <c r="AZ38" s="1201"/>
      <c r="BA38" s="1201"/>
      <c r="BB38" s="1201"/>
      <c r="BC38" s="1201"/>
      <c r="BD38" s="1201"/>
      <c r="BE38" s="1201"/>
      <c r="BF38" s="1201"/>
      <c r="BG38" s="1201"/>
      <c r="BH38" s="1201"/>
      <c r="BI38" s="1201"/>
      <c r="BJ38" s="1201"/>
      <c r="BK38" s="1201"/>
      <c r="BL38" s="1201"/>
      <c r="BM38" s="1201"/>
      <c r="BN38" s="1201"/>
      <c r="BO38" s="1201"/>
      <c r="BP38" s="1201"/>
      <c r="BQ38" s="1201"/>
      <c r="BR38" s="1201"/>
      <c r="BS38" s="1201"/>
      <c r="BT38" s="1201"/>
      <c r="BU38" s="1201"/>
      <c r="BV38" s="1201"/>
      <c r="BW38" s="1201"/>
      <c r="BX38" s="1201"/>
      <c r="BY38" s="1201"/>
      <c r="BZ38" s="1201"/>
      <c r="CA38" s="1201"/>
      <c r="CB38" s="1201"/>
      <c r="CC38" s="1201"/>
      <c r="CD38" s="1201"/>
      <c r="CE38" s="1201"/>
      <c r="CF38" s="1201"/>
      <c r="CG38" s="1201"/>
      <c r="CH38" s="1201"/>
      <c r="CI38" s="1201"/>
      <c r="CJ38" s="1201"/>
      <c r="CK38" s="1201"/>
      <c r="CL38" s="1201"/>
      <c r="CM38" s="1201"/>
    </row>
    <row r="39" spans="1:91" s="1124" customFormat="1" ht="16.5" customHeight="1">
      <c r="A39" s="1091">
        <f t="shared" si="4"/>
        <v>17</v>
      </c>
      <c r="B39" s="1090" t="s">
        <v>1918</v>
      </c>
      <c r="C39" s="1204">
        <v>1.6440000000000001</v>
      </c>
      <c r="D39" s="1204">
        <v>0.25800000000000001</v>
      </c>
      <c r="E39" s="1204">
        <v>0.8620000000000001</v>
      </c>
      <c r="F39" s="1204">
        <v>0.22800000000000004</v>
      </c>
      <c r="G39" s="1204">
        <v>0.59000000000000008</v>
      </c>
      <c r="H39" s="1203">
        <f>SUM(C39:G39)</f>
        <v>3.5820000000000007</v>
      </c>
      <c r="I39" s="1462">
        <v>2.7216000000000005</v>
      </c>
      <c r="J39" s="1205">
        <f>+I39/H39*1000</f>
        <v>759.7989949748744</v>
      </c>
      <c r="K39" s="1201"/>
      <c r="L39" s="1201"/>
      <c r="M39" s="1201"/>
      <c r="N39" s="1201"/>
      <c r="O39" s="1201"/>
      <c r="P39" s="1201"/>
      <c r="Q39" s="1201"/>
      <c r="R39" s="1201"/>
      <c r="S39" s="1201"/>
      <c r="T39" s="1201"/>
      <c r="U39" s="1201"/>
      <c r="V39" s="1201"/>
      <c r="W39" s="1201"/>
      <c r="X39" s="1201"/>
      <c r="Y39" s="1201"/>
      <c r="Z39" s="1201"/>
      <c r="AA39" s="1201"/>
      <c r="AB39" s="1201"/>
      <c r="AC39" s="1201"/>
      <c r="AD39" s="1201"/>
      <c r="AE39" s="1201"/>
      <c r="AF39" s="1201"/>
      <c r="AG39" s="1201"/>
      <c r="AH39" s="1201"/>
      <c r="AI39" s="1201"/>
      <c r="AJ39" s="1201"/>
      <c r="AK39" s="1201"/>
      <c r="AL39" s="1201"/>
      <c r="AM39" s="1201"/>
      <c r="AN39" s="1201"/>
      <c r="AO39" s="1201"/>
      <c r="AP39" s="1201"/>
      <c r="AQ39" s="1201"/>
      <c r="AR39" s="1201"/>
      <c r="AS39" s="1201"/>
      <c r="AT39" s="1201"/>
      <c r="AU39" s="1201"/>
      <c r="AV39" s="1201"/>
      <c r="AW39" s="1201"/>
      <c r="AX39" s="1201"/>
      <c r="AY39" s="1201"/>
      <c r="AZ39" s="1201"/>
      <c r="BA39" s="1201"/>
      <c r="BB39" s="1201"/>
      <c r="BC39" s="1201"/>
      <c r="BD39" s="1201"/>
      <c r="BE39" s="1201"/>
      <c r="BF39" s="1201"/>
      <c r="BG39" s="1201"/>
      <c r="BH39" s="1201"/>
      <c r="BI39" s="1201"/>
      <c r="BJ39" s="1201"/>
      <c r="BK39" s="1201"/>
      <c r="BL39" s="1201"/>
      <c r="BM39" s="1201"/>
      <c r="BN39" s="1201"/>
      <c r="BO39" s="1201"/>
      <c r="BP39" s="1201"/>
      <c r="BQ39" s="1201"/>
      <c r="BR39" s="1201"/>
      <c r="BS39" s="1201"/>
      <c r="BT39" s="1201"/>
      <c r="BU39" s="1201"/>
      <c r="BV39" s="1201"/>
      <c r="BW39" s="1201"/>
      <c r="BX39" s="1201"/>
      <c r="BY39" s="1201"/>
      <c r="BZ39" s="1201"/>
      <c r="CA39" s="1201"/>
      <c r="CB39" s="1201"/>
      <c r="CC39" s="1201"/>
      <c r="CD39" s="1201"/>
      <c r="CE39" s="1201"/>
      <c r="CF39" s="1201"/>
      <c r="CG39" s="1201"/>
      <c r="CH39" s="1201"/>
      <c r="CI39" s="1201"/>
      <c r="CJ39" s="1201"/>
      <c r="CK39" s="1201"/>
      <c r="CL39" s="1201"/>
      <c r="CM39" s="1201"/>
    </row>
    <row r="40" spans="1:91" s="1124" customFormat="1" ht="16.5" customHeight="1">
      <c r="A40" s="1091">
        <f t="shared" si="4"/>
        <v>18</v>
      </c>
      <c r="B40" s="1090" t="s">
        <v>1917</v>
      </c>
      <c r="C40" s="1204"/>
      <c r="D40" s="1204"/>
      <c r="E40" s="1204"/>
      <c r="F40" s="1204"/>
      <c r="G40" s="1204"/>
      <c r="H40" s="1203"/>
      <c r="I40" s="1462"/>
      <c r="J40" s="1199"/>
      <c r="K40" s="1201"/>
      <c r="L40" s="1201"/>
      <c r="M40" s="1201"/>
      <c r="N40" s="1201"/>
      <c r="O40" s="1201"/>
      <c r="P40" s="1201"/>
      <c r="Q40" s="1201"/>
      <c r="R40" s="1201"/>
      <c r="S40" s="1201"/>
      <c r="T40" s="1201"/>
      <c r="U40" s="1201"/>
      <c r="V40" s="1201"/>
      <c r="W40" s="1201"/>
      <c r="X40" s="1201"/>
      <c r="Y40" s="1201"/>
      <c r="Z40" s="1201"/>
      <c r="AA40" s="1201"/>
      <c r="AB40" s="1201"/>
      <c r="AC40" s="1201"/>
      <c r="AD40" s="1201"/>
      <c r="AE40" s="1201"/>
      <c r="AF40" s="1201"/>
      <c r="AG40" s="1201"/>
      <c r="AH40" s="1201"/>
      <c r="AI40" s="1201"/>
      <c r="AJ40" s="1201"/>
      <c r="AK40" s="1201"/>
      <c r="AL40" s="1201"/>
      <c r="AM40" s="1201"/>
      <c r="AN40" s="1201"/>
      <c r="AO40" s="1201"/>
      <c r="AP40" s="1201"/>
      <c r="AQ40" s="1201"/>
      <c r="AR40" s="1201"/>
      <c r="AS40" s="1201"/>
      <c r="AT40" s="1201"/>
      <c r="AU40" s="1201"/>
      <c r="AV40" s="1201"/>
      <c r="AW40" s="1201"/>
      <c r="AX40" s="1201"/>
      <c r="AY40" s="1201"/>
      <c r="AZ40" s="1201"/>
      <c r="BA40" s="1201"/>
      <c r="BB40" s="1201"/>
      <c r="BC40" s="1201"/>
      <c r="BD40" s="1201"/>
      <c r="BE40" s="1201"/>
      <c r="BF40" s="1201"/>
      <c r="BG40" s="1201"/>
      <c r="BH40" s="1201"/>
      <c r="BI40" s="1201"/>
      <c r="BJ40" s="1201"/>
      <c r="BK40" s="1201"/>
      <c r="BL40" s="1201"/>
      <c r="BM40" s="1201"/>
      <c r="BN40" s="1201"/>
      <c r="BO40" s="1201"/>
      <c r="BP40" s="1201"/>
      <c r="BQ40" s="1201"/>
      <c r="BR40" s="1201"/>
      <c r="BS40" s="1201"/>
      <c r="BT40" s="1201"/>
      <c r="BU40" s="1201"/>
      <c r="BV40" s="1201"/>
      <c r="BW40" s="1201"/>
      <c r="BX40" s="1201"/>
      <c r="BY40" s="1201"/>
      <c r="BZ40" s="1201"/>
      <c r="CA40" s="1201"/>
      <c r="CB40" s="1201"/>
      <c r="CC40" s="1201"/>
      <c r="CD40" s="1201"/>
      <c r="CE40" s="1201"/>
      <c r="CF40" s="1201"/>
      <c r="CG40" s="1201"/>
      <c r="CH40" s="1201"/>
      <c r="CI40" s="1201"/>
      <c r="CJ40" s="1201"/>
      <c r="CK40" s="1201"/>
      <c r="CL40" s="1201"/>
      <c r="CM40" s="1201"/>
    </row>
    <row r="41" spans="1:91" s="1124" customFormat="1" ht="16.5" customHeight="1">
      <c r="A41" s="1091">
        <f t="shared" si="4"/>
        <v>19</v>
      </c>
      <c r="B41" s="1090" t="s">
        <v>1916</v>
      </c>
      <c r="C41" s="1204">
        <v>10.037000000000001</v>
      </c>
      <c r="D41" s="1204">
        <v>1.738</v>
      </c>
      <c r="E41" s="1204">
        <v>3.9720000000000004</v>
      </c>
      <c r="F41" s="1204">
        <v>10.960999999999999</v>
      </c>
      <c r="G41" s="1204">
        <v>4.617</v>
      </c>
      <c r="H41" s="1203">
        <f>SUM(C41:G41)</f>
        <v>31.324999999999999</v>
      </c>
      <c r="I41" s="1462">
        <v>20.0456</v>
      </c>
      <c r="J41" s="1205">
        <f>+I41/H41*1000</f>
        <v>639.9233838786912</v>
      </c>
      <c r="K41" s="1201"/>
      <c r="L41" s="1201"/>
      <c r="M41" s="1201"/>
      <c r="N41" s="1201"/>
      <c r="O41" s="1201"/>
      <c r="P41" s="1201"/>
      <c r="Q41" s="1201"/>
      <c r="R41" s="1201"/>
      <c r="S41" s="1201"/>
      <c r="T41" s="1201"/>
      <c r="U41" s="1201"/>
      <c r="V41" s="1201"/>
      <c r="W41" s="1201"/>
      <c r="X41" s="1201"/>
      <c r="Y41" s="1201"/>
      <c r="Z41" s="1201"/>
      <c r="AA41" s="1201"/>
      <c r="AB41" s="1201"/>
      <c r="AC41" s="1201"/>
      <c r="AD41" s="1201"/>
      <c r="AE41" s="1201"/>
      <c r="AF41" s="1201"/>
      <c r="AG41" s="1201"/>
      <c r="AH41" s="1201"/>
      <c r="AI41" s="1201"/>
      <c r="AJ41" s="1201"/>
      <c r="AK41" s="1201"/>
      <c r="AL41" s="1201"/>
      <c r="AM41" s="1201"/>
      <c r="AN41" s="1201"/>
      <c r="AO41" s="1201"/>
      <c r="AP41" s="1201"/>
      <c r="AQ41" s="1201"/>
      <c r="AR41" s="1201"/>
      <c r="AS41" s="1201"/>
      <c r="AT41" s="1201"/>
      <c r="AU41" s="1201"/>
      <c r="AV41" s="1201"/>
      <c r="AW41" s="1201"/>
      <c r="AX41" s="1201"/>
      <c r="AY41" s="1201"/>
      <c r="AZ41" s="1201"/>
      <c r="BA41" s="1201"/>
      <c r="BB41" s="1201"/>
      <c r="BC41" s="1201"/>
      <c r="BD41" s="1201"/>
      <c r="BE41" s="1201"/>
      <c r="BF41" s="1201"/>
      <c r="BG41" s="1201"/>
      <c r="BH41" s="1201"/>
      <c r="BI41" s="1201"/>
      <c r="BJ41" s="1201"/>
      <c r="BK41" s="1201"/>
      <c r="BL41" s="1201"/>
      <c r="BM41" s="1201"/>
      <c r="BN41" s="1201"/>
      <c r="BO41" s="1201"/>
      <c r="BP41" s="1201"/>
      <c r="BQ41" s="1201"/>
      <c r="BR41" s="1201"/>
      <c r="BS41" s="1201"/>
      <c r="BT41" s="1201"/>
      <c r="BU41" s="1201"/>
      <c r="BV41" s="1201"/>
      <c r="BW41" s="1201"/>
      <c r="BX41" s="1201"/>
      <c r="BY41" s="1201"/>
      <c r="BZ41" s="1201"/>
      <c r="CA41" s="1201"/>
      <c r="CB41" s="1201"/>
      <c r="CC41" s="1201"/>
      <c r="CD41" s="1201"/>
      <c r="CE41" s="1201"/>
      <c r="CF41" s="1201"/>
      <c r="CG41" s="1201"/>
      <c r="CH41" s="1201"/>
      <c r="CI41" s="1201"/>
      <c r="CJ41" s="1201"/>
      <c r="CK41" s="1201"/>
      <c r="CL41" s="1201"/>
      <c r="CM41" s="1201"/>
    </row>
    <row r="42" spans="1:91" s="1124" customFormat="1" ht="16.5" customHeight="1">
      <c r="A42" s="1091">
        <f t="shared" si="4"/>
        <v>20</v>
      </c>
      <c r="B42" s="1090" t="s">
        <v>1915</v>
      </c>
      <c r="C42" s="1204"/>
      <c r="D42" s="1204"/>
      <c r="E42" s="1204"/>
      <c r="F42" s="1204"/>
      <c r="G42" s="1204"/>
      <c r="H42" s="1203"/>
      <c r="I42" s="1462"/>
      <c r="J42" s="1199"/>
      <c r="K42" s="1201"/>
      <c r="L42" s="1201"/>
      <c r="M42" s="1201"/>
      <c r="N42" s="1201"/>
      <c r="O42" s="1201"/>
      <c r="P42" s="1201"/>
      <c r="Q42" s="1201"/>
      <c r="R42" s="1201"/>
      <c r="S42" s="1201"/>
      <c r="T42" s="1201"/>
      <c r="U42" s="1201"/>
      <c r="V42" s="1201"/>
      <c r="W42" s="1201"/>
      <c r="X42" s="1201"/>
      <c r="Y42" s="1201"/>
      <c r="Z42" s="1201"/>
      <c r="AA42" s="1201"/>
      <c r="AB42" s="1201"/>
      <c r="AC42" s="1201"/>
      <c r="AD42" s="1201"/>
      <c r="AE42" s="1201"/>
      <c r="AF42" s="1201"/>
      <c r="AG42" s="1201"/>
      <c r="AH42" s="1201"/>
      <c r="AI42" s="1201"/>
      <c r="AJ42" s="1201"/>
      <c r="AK42" s="1201"/>
      <c r="AL42" s="1201"/>
      <c r="AM42" s="1201"/>
      <c r="AN42" s="1201"/>
      <c r="AO42" s="1201"/>
      <c r="AP42" s="1201"/>
      <c r="AQ42" s="1201"/>
      <c r="AR42" s="1201"/>
      <c r="AS42" s="1201"/>
      <c r="AT42" s="1201"/>
      <c r="AU42" s="1201"/>
      <c r="AV42" s="1201"/>
      <c r="AW42" s="1201"/>
      <c r="AX42" s="1201"/>
      <c r="AY42" s="1201"/>
      <c r="AZ42" s="1201"/>
      <c r="BA42" s="1201"/>
      <c r="BB42" s="1201"/>
      <c r="BC42" s="1201"/>
      <c r="BD42" s="1201"/>
      <c r="BE42" s="1201"/>
      <c r="BF42" s="1201"/>
      <c r="BG42" s="1201"/>
      <c r="BH42" s="1201"/>
      <c r="BI42" s="1201"/>
      <c r="BJ42" s="1201"/>
      <c r="BK42" s="1201"/>
      <c r="BL42" s="1201"/>
      <c r="BM42" s="1201"/>
      <c r="BN42" s="1201"/>
      <c r="BO42" s="1201"/>
      <c r="BP42" s="1201"/>
      <c r="BQ42" s="1201"/>
      <c r="BR42" s="1201"/>
      <c r="BS42" s="1201"/>
      <c r="BT42" s="1201"/>
      <c r="BU42" s="1201"/>
      <c r="BV42" s="1201"/>
      <c r="BW42" s="1201"/>
      <c r="BX42" s="1201"/>
      <c r="BY42" s="1201"/>
      <c r="BZ42" s="1201"/>
      <c r="CA42" s="1201"/>
      <c r="CB42" s="1201"/>
      <c r="CC42" s="1201"/>
      <c r="CD42" s="1201"/>
      <c r="CE42" s="1201"/>
      <c r="CF42" s="1201"/>
      <c r="CG42" s="1201"/>
      <c r="CH42" s="1201"/>
      <c r="CI42" s="1201"/>
      <c r="CJ42" s="1201"/>
      <c r="CK42" s="1201"/>
      <c r="CL42" s="1201"/>
      <c r="CM42" s="1201"/>
    </row>
    <row r="43" spans="1:91" s="1124" customFormat="1" ht="16.5" customHeight="1">
      <c r="A43" s="1091">
        <f t="shared" si="4"/>
        <v>21</v>
      </c>
      <c r="B43" s="1090" t="s">
        <v>1214</v>
      </c>
      <c r="C43" s="1204">
        <v>0</v>
      </c>
      <c r="D43" s="1204">
        <v>0</v>
      </c>
      <c r="E43" s="1204">
        <v>0.30599999999999999</v>
      </c>
      <c r="F43" s="1204">
        <v>1.6E-2</v>
      </c>
      <c r="G43" s="1204">
        <v>1.177</v>
      </c>
      <c r="H43" s="1203">
        <f>SUM(C43:G43)</f>
        <v>1.4990000000000001</v>
      </c>
      <c r="I43" s="1462">
        <v>1.0433000000000001</v>
      </c>
      <c r="J43" s="1205">
        <f>+I43/H43*1000</f>
        <v>695.99733155436957</v>
      </c>
      <c r="K43" s="1201"/>
      <c r="L43" s="1201"/>
      <c r="M43" s="1201"/>
      <c r="N43" s="1201"/>
      <c r="O43" s="1201"/>
      <c r="P43" s="1201"/>
      <c r="Q43" s="1201"/>
      <c r="R43" s="1201"/>
      <c r="S43" s="1201"/>
      <c r="T43" s="1201"/>
      <c r="U43" s="1201"/>
      <c r="V43" s="1201"/>
      <c r="W43" s="1201"/>
      <c r="X43" s="1201"/>
      <c r="Y43" s="1201"/>
      <c r="Z43" s="1201"/>
      <c r="AA43" s="1201"/>
      <c r="AB43" s="1201"/>
      <c r="AC43" s="1201"/>
      <c r="AD43" s="1201"/>
      <c r="AE43" s="1201"/>
      <c r="AF43" s="1201"/>
      <c r="AG43" s="1201"/>
      <c r="AH43" s="1201"/>
      <c r="AI43" s="1201"/>
      <c r="AJ43" s="1201"/>
      <c r="AK43" s="1201"/>
      <c r="AL43" s="1201"/>
      <c r="AM43" s="1201"/>
      <c r="AN43" s="1201"/>
      <c r="AO43" s="1201"/>
      <c r="AP43" s="1201"/>
      <c r="AQ43" s="1201"/>
      <c r="AR43" s="1201"/>
      <c r="AS43" s="1201"/>
      <c r="AT43" s="1201"/>
      <c r="AU43" s="1201"/>
      <c r="AV43" s="1201"/>
      <c r="AW43" s="1201"/>
      <c r="AX43" s="1201"/>
      <c r="AY43" s="1201"/>
      <c r="AZ43" s="1201"/>
      <c r="BA43" s="1201"/>
      <c r="BB43" s="1201"/>
      <c r="BC43" s="1201"/>
      <c r="BD43" s="1201"/>
      <c r="BE43" s="1201"/>
      <c r="BF43" s="1201"/>
      <c r="BG43" s="1201"/>
      <c r="BH43" s="1201"/>
      <c r="BI43" s="1201"/>
      <c r="BJ43" s="1201"/>
      <c r="BK43" s="1201"/>
      <c r="BL43" s="1201"/>
      <c r="BM43" s="1201"/>
      <c r="BN43" s="1201"/>
      <c r="BO43" s="1201"/>
      <c r="BP43" s="1201"/>
      <c r="BQ43" s="1201"/>
      <c r="BR43" s="1201"/>
      <c r="BS43" s="1201"/>
      <c r="BT43" s="1201"/>
      <c r="BU43" s="1201"/>
      <c r="BV43" s="1201"/>
      <c r="BW43" s="1201"/>
      <c r="BX43" s="1201"/>
      <c r="BY43" s="1201"/>
      <c r="BZ43" s="1201"/>
      <c r="CA43" s="1201"/>
      <c r="CB43" s="1201"/>
      <c r="CC43" s="1201"/>
      <c r="CD43" s="1201"/>
      <c r="CE43" s="1201"/>
      <c r="CF43" s="1201"/>
      <c r="CG43" s="1201"/>
      <c r="CH43" s="1201"/>
      <c r="CI43" s="1201"/>
      <c r="CJ43" s="1201"/>
      <c r="CK43" s="1201"/>
      <c r="CL43" s="1201"/>
      <c r="CM43" s="1201"/>
    </row>
    <row r="44" spans="1:91" s="1124" customFormat="1" ht="16.5" customHeight="1">
      <c r="A44" s="1091">
        <f t="shared" si="4"/>
        <v>22</v>
      </c>
      <c r="B44" s="1090" t="s">
        <v>405</v>
      </c>
      <c r="C44" s="1204">
        <v>54.829000000000008</v>
      </c>
      <c r="D44" s="1204">
        <v>6.6109999999999998</v>
      </c>
      <c r="E44" s="1204">
        <v>9.25</v>
      </c>
      <c r="F44" s="1204">
        <v>26.106999999999999</v>
      </c>
      <c r="G44" s="1204">
        <v>59.470999999999997</v>
      </c>
      <c r="H44" s="1203">
        <f>SUM(C44:G44)</f>
        <v>156.268</v>
      </c>
      <c r="I44" s="1462">
        <v>97.293899999999994</v>
      </c>
      <c r="J44" s="1205">
        <f>+I44/H44*1000</f>
        <v>622.60923541608008</v>
      </c>
      <c r="K44" s="1201"/>
      <c r="L44" s="1201"/>
      <c r="M44" s="1201"/>
      <c r="N44" s="1201"/>
      <c r="O44" s="1201"/>
      <c r="P44" s="1201"/>
      <c r="Q44" s="1201"/>
      <c r="R44" s="1201"/>
      <c r="S44" s="1201"/>
      <c r="T44" s="1201"/>
      <c r="U44" s="1201"/>
      <c r="V44" s="1201"/>
      <c r="W44" s="1201"/>
      <c r="X44" s="1201"/>
      <c r="Y44" s="1201"/>
      <c r="Z44" s="1201"/>
      <c r="AA44" s="1201"/>
      <c r="AB44" s="1201"/>
      <c r="AC44" s="1201"/>
      <c r="AD44" s="1201"/>
      <c r="AE44" s="1201"/>
      <c r="AF44" s="1201"/>
      <c r="AG44" s="1201"/>
      <c r="AH44" s="1201"/>
      <c r="AI44" s="1201"/>
      <c r="AJ44" s="1201"/>
      <c r="AK44" s="1201"/>
      <c r="AL44" s="1201"/>
      <c r="AM44" s="1201"/>
      <c r="AN44" s="1201"/>
      <c r="AO44" s="1201"/>
      <c r="AP44" s="1201"/>
      <c r="AQ44" s="1201"/>
      <c r="AR44" s="1201"/>
      <c r="AS44" s="1201"/>
      <c r="AT44" s="1201"/>
      <c r="AU44" s="1201"/>
      <c r="AV44" s="1201"/>
      <c r="AW44" s="1201"/>
      <c r="AX44" s="1201"/>
      <c r="AY44" s="1201"/>
      <c r="AZ44" s="1201"/>
      <c r="BA44" s="1201"/>
      <c r="BB44" s="1201"/>
      <c r="BC44" s="1201"/>
      <c r="BD44" s="1201"/>
      <c r="BE44" s="1201"/>
      <c r="BF44" s="1201"/>
      <c r="BG44" s="1201"/>
      <c r="BH44" s="1201"/>
      <c r="BI44" s="1201"/>
      <c r="BJ44" s="1201"/>
      <c r="BK44" s="1201"/>
      <c r="BL44" s="1201"/>
      <c r="BM44" s="1201"/>
      <c r="BN44" s="1201"/>
      <c r="BO44" s="1201"/>
      <c r="BP44" s="1201"/>
      <c r="BQ44" s="1201"/>
      <c r="BR44" s="1201"/>
      <c r="BS44" s="1201"/>
      <c r="BT44" s="1201"/>
      <c r="BU44" s="1201"/>
      <c r="BV44" s="1201"/>
      <c r="BW44" s="1201"/>
      <c r="BX44" s="1201"/>
      <c r="BY44" s="1201"/>
      <c r="BZ44" s="1201"/>
      <c r="CA44" s="1201"/>
      <c r="CB44" s="1201"/>
      <c r="CC44" s="1201"/>
      <c r="CD44" s="1201"/>
      <c r="CE44" s="1201"/>
      <c r="CF44" s="1201"/>
      <c r="CG44" s="1201"/>
      <c r="CH44" s="1201"/>
      <c r="CI44" s="1201"/>
      <c r="CJ44" s="1201"/>
      <c r="CK44" s="1201"/>
      <c r="CL44" s="1201"/>
      <c r="CM44" s="1201"/>
    </row>
    <row r="45" spans="1:91" s="1124" customFormat="1" ht="16.5" customHeight="1">
      <c r="A45" s="1091">
        <f t="shared" si="4"/>
        <v>23</v>
      </c>
      <c r="B45" s="1090" t="s">
        <v>408</v>
      </c>
      <c r="C45" s="1204">
        <v>0</v>
      </c>
      <c r="D45" s="1204">
        <v>0</v>
      </c>
      <c r="E45" s="1204">
        <v>0</v>
      </c>
      <c r="F45" s="1204">
        <v>11.226000000000001</v>
      </c>
      <c r="G45" s="1204">
        <v>0</v>
      </c>
      <c r="H45" s="1203">
        <f>SUM(C45:G45)</f>
        <v>11.226000000000001</v>
      </c>
      <c r="I45" s="1462">
        <v>6.4805999999999999</v>
      </c>
      <c r="J45" s="1205">
        <f>+I45/H45*1000</f>
        <v>577.28487439871719</v>
      </c>
      <c r="K45" s="1201"/>
      <c r="L45" s="1201"/>
      <c r="M45" s="1201"/>
      <c r="N45" s="1201"/>
      <c r="O45" s="1201"/>
      <c r="P45" s="1201"/>
      <c r="Q45" s="1201"/>
      <c r="R45" s="1201"/>
      <c r="S45" s="1201"/>
      <c r="T45" s="1201"/>
      <c r="U45" s="1201"/>
      <c r="V45" s="1201"/>
      <c r="W45" s="1201"/>
      <c r="X45" s="1201"/>
      <c r="Y45" s="1201"/>
      <c r="Z45" s="1201"/>
      <c r="AA45" s="1201"/>
      <c r="AB45" s="1201"/>
      <c r="AC45" s="1201"/>
      <c r="AD45" s="1201"/>
      <c r="AE45" s="1201"/>
      <c r="AF45" s="1201"/>
      <c r="AG45" s="1201"/>
      <c r="AH45" s="1201"/>
      <c r="AI45" s="1201"/>
      <c r="AJ45" s="1201"/>
      <c r="AK45" s="1201"/>
      <c r="AL45" s="1201"/>
      <c r="AM45" s="1201"/>
      <c r="AN45" s="1201"/>
      <c r="AO45" s="1201"/>
      <c r="AP45" s="1201"/>
      <c r="AQ45" s="1201"/>
      <c r="AR45" s="1201"/>
      <c r="AS45" s="1201"/>
      <c r="AT45" s="1201"/>
      <c r="AU45" s="1201"/>
      <c r="AV45" s="1201"/>
      <c r="AW45" s="1201"/>
      <c r="AX45" s="1201"/>
      <c r="AY45" s="1201"/>
      <c r="AZ45" s="1201"/>
      <c r="BA45" s="1201"/>
      <c r="BB45" s="1201"/>
      <c r="BC45" s="1201"/>
      <c r="BD45" s="1201"/>
      <c r="BE45" s="1201"/>
      <c r="BF45" s="1201"/>
      <c r="BG45" s="1201"/>
      <c r="BH45" s="1201"/>
      <c r="BI45" s="1201"/>
      <c r="BJ45" s="1201"/>
      <c r="BK45" s="1201"/>
      <c r="BL45" s="1201"/>
      <c r="BM45" s="1201"/>
      <c r="BN45" s="1201"/>
      <c r="BO45" s="1201"/>
      <c r="BP45" s="1201"/>
      <c r="BQ45" s="1201"/>
      <c r="BR45" s="1201"/>
      <c r="BS45" s="1201"/>
      <c r="BT45" s="1201"/>
      <c r="BU45" s="1201"/>
      <c r="BV45" s="1201"/>
      <c r="BW45" s="1201"/>
      <c r="BX45" s="1201"/>
      <c r="BY45" s="1201"/>
      <c r="BZ45" s="1201"/>
      <c r="CA45" s="1201"/>
      <c r="CB45" s="1201"/>
      <c r="CC45" s="1201"/>
      <c r="CD45" s="1201"/>
      <c r="CE45" s="1201"/>
      <c r="CF45" s="1201"/>
      <c r="CG45" s="1201"/>
      <c r="CH45" s="1201"/>
      <c r="CI45" s="1201"/>
      <c r="CJ45" s="1201"/>
      <c r="CK45" s="1201"/>
      <c r="CL45" s="1201"/>
      <c r="CM45" s="1201"/>
    </row>
    <row r="46" spans="1:91" s="1124" customFormat="1" ht="16.5" customHeight="1">
      <c r="A46" s="1091">
        <f t="shared" si="4"/>
        <v>24</v>
      </c>
      <c r="B46" s="1090" t="s">
        <v>230</v>
      </c>
      <c r="C46" s="1204"/>
      <c r="D46" s="1204"/>
      <c r="E46" s="1204"/>
      <c r="F46" s="1204"/>
      <c r="G46" s="1204"/>
      <c r="H46" s="1203"/>
      <c r="I46" s="1199"/>
      <c r="J46" s="1199"/>
      <c r="K46" s="1201"/>
      <c r="L46" s="1201"/>
      <c r="M46" s="1201"/>
      <c r="N46" s="1201"/>
      <c r="O46" s="1201"/>
      <c r="P46" s="1201"/>
      <c r="Q46" s="1201"/>
      <c r="R46" s="1201"/>
      <c r="S46" s="1201"/>
      <c r="T46" s="1201"/>
      <c r="U46" s="1201"/>
      <c r="V46" s="1201"/>
      <c r="W46" s="1201"/>
      <c r="X46" s="1201"/>
      <c r="Y46" s="1201"/>
      <c r="Z46" s="1201"/>
      <c r="AA46" s="1201"/>
      <c r="AB46" s="1201"/>
      <c r="AC46" s="1201"/>
      <c r="AD46" s="1201"/>
      <c r="AE46" s="1201"/>
      <c r="AF46" s="1201"/>
      <c r="AG46" s="1201"/>
      <c r="AH46" s="1201"/>
      <c r="AI46" s="1201"/>
      <c r="AJ46" s="1201"/>
      <c r="AK46" s="1201"/>
      <c r="AL46" s="1201"/>
      <c r="AM46" s="1201"/>
      <c r="AN46" s="1201"/>
      <c r="AO46" s="1201"/>
      <c r="AP46" s="1201"/>
      <c r="AQ46" s="1201"/>
      <c r="AR46" s="1201"/>
      <c r="AS46" s="1201"/>
      <c r="AT46" s="1201"/>
      <c r="AU46" s="1201"/>
      <c r="AV46" s="1201"/>
      <c r="AW46" s="1201"/>
      <c r="AX46" s="1201"/>
      <c r="AY46" s="1201"/>
      <c r="AZ46" s="1201"/>
      <c r="BA46" s="1201"/>
      <c r="BB46" s="1201"/>
      <c r="BC46" s="1201"/>
      <c r="BD46" s="1201"/>
      <c r="BE46" s="1201"/>
      <c r="BF46" s="1201"/>
      <c r="BG46" s="1201"/>
      <c r="BH46" s="1201"/>
      <c r="BI46" s="1201"/>
      <c r="BJ46" s="1201"/>
      <c r="BK46" s="1201"/>
      <c r="BL46" s="1201"/>
      <c r="BM46" s="1201"/>
      <c r="BN46" s="1201"/>
      <c r="BO46" s="1201"/>
      <c r="BP46" s="1201"/>
      <c r="BQ46" s="1201"/>
      <c r="BR46" s="1201"/>
      <c r="BS46" s="1201"/>
      <c r="BT46" s="1201"/>
      <c r="BU46" s="1201"/>
      <c r="BV46" s="1201"/>
      <c r="BW46" s="1201"/>
      <c r="BX46" s="1201"/>
      <c r="BY46" s="1201"/>
      <c r="BZ46" s="1201"/>
      <c r="CA46" s="1201"/>
      <c r="CB46" s="1201"/>
      <c r="CC46" s="1201"/>
      <c r="CD46" s="1201"/>
      <c r="CE46" s="1201"/>
      <c r="CF46" s="1201"/>
      <c r="CG46" s="1201"/>
      <c r="CH46" s="1201"/>
      <c r="CI46" s="1201"/>
      <c r="CJ46" s="1201"/>
      <c r="CK46" s="1201"/>
      <c r="CL46" s="1201"/>
      <c r="CM46" s="1201"/>
    </row>
    <row r="47" spans="1:91" s="1124" customFormat="1" ht="16.5" customHeight="1">
      <c r="A47" s="1091">
        <f t="shared" si="4"/>
        <v>25</v>
      </c>
      <c r="B47" s="1090" t="s">
        <v>406</v>
      </c>
      <c r="C47" s="1204"/>
      <c r="D47" s="1204"/>
      <c r="E47" s="1204"/>
      <c r="F47" s="1204"/>
      <c r="G47" s="1204"/>
      <c r="H47" s="1203"/>
      <c r="I47" s="1199"/>
      <c r="J47" s="1199"/>
      <c r="K47" s="1201"/>
      <c r="L47" s="1201"/>
      <c r="M47" s="1201"/>
      <c r="N47" s="1201"/>
      <c r="O47" s="1201"/>
      <c r="P47" s="1201"/>
      <c r="Q47" s="1201"/>
      <c r="R47" s="1201"/>
      <c r="S47" s="1201"/>
      <c r="T47" s="1201"/>
      <c r="U47" s="1201"/>
      <c r="V47" s="1201"/>
      <c r="W47" s="1201"/>
      <c r="X47" s="1201"/>
      <c r="Y47" s="1201"/>
      <c r="Z47" s="1201"/>
      <c r="AA47" s="1201"/>
      <c r="AB47" s="1201"/>
      <c r="AC47" s="1201"/>
      <c r="AD47" s="1201"/>
      <c r="AE47" s="1201"/>
      <c r="AF47" s="1201"/>
      <c r="AG47" s="1201"/>
      <c r="AH47" s="1201"/>
      <c r="AI47" s="1201"/>
      <c r="AJ47" s="1201"/>
      <c r="AK47" s="1201"/>
      <c r="AL47" s="1201"/>
      <c r="AM47" s="1201"/>
      <c r="AN47" s="1201"/>
      <c r="AO47" s="1201"/>
      <c r="AP47" s="1201"/>
      <c r="AQ47" s="1201"/>
      <c r="AR47" s="1201"/>
      <c r="AS47" s="1201"/>
      <c r="AT47" s="1201"/>
      <c r="AU47" s="1201"/>
      <c r="AV47" s="1201"/>
      <c r="AW47" s="1201"/>
      <c r="AX47" s="1201"/>
      <c r="AY47" s="1201"/>
      <c r="AZ47" s="1201"/>
      <c r="BA47" s="1201"/>
      <c r="BB47" s="1201"/>
      <c r="BC47" s="1201"/>
      <c r="BD47" s="1201"/>
      <c r="BE47" s="1201"/>
      <c r="BF47" s="1201"/>
      <c r="BG47" s="1201"/>
      <c r="BH47" s="1201"/>
      <c r="BI47" s="1201"/>
      <c r="BJ47" s="1201"/>
      <c r="BK47" s="1201"/>
      <c r="BL47" s="1201"/>
      <c r="BM47" s="1201"/>
      <c r="BN47" s="1201"/>
      <c r="BO47" s="1201"/>
      <c r="BP47" s="1201"/>
      <c r="BQ47" s="1201"/>
      <c r="BR47" s="1201"/>
      <c r="BS47" s="1201"/>
      <c r="BT47" s="1201"/>
      <c r="BU47" s="1201"/>
      <c r="BV47" s="1201"/>
      <c r="BW47" s="1201"/>
      <c r="BX47" s="1201"/>
      <c r="BY47" s="1201"/>
      <c r="BZ47" s="1201"/>
      <c r="CA47" s="1201"/>
      <c r="CB47" s="1201"/>
      <c r="CC47" s="1201"/>
      <c r="CD47" s="1201"/>
      <c r="CE47" s="1201"/>
      <c r="CF47" s="1201"/>
      <c r="CG47" s="1201"/>
      <c r="CH47" s="1201"/>
      <c r="CI47" s="1201"/>
      <c r="CJ47" s="1201"/>
      <c r="CK47" s="1201"/>
      <c r="CL47" s="1201"/>
      <c r="CM47" s="1201"/>
    </row>
    <row r="48" spans="1:91" s="1124" customFormat="1" ht="16.5" customHeight="1">
      <c r="A48" s="1091">
        <f t="shared" si="4"/>
        <v>26</v>
      </c>
      <c r="B48" s="1090" t="s">
        <v>1914</v>
      </c>
      <c r="C48" s="1204">
        <v>0</v>
      </c>
      <c r="D48" s="1204">
        <v>0</v>
      </c>
      <c r="E48" s="1204">
        <v>0</v>
      </c>
      <c r="F48" s="1204">
        <v>0</v>
      </c>
      <c r="G48" s="1204">
        <v>0.34300000000000003</v>
      </c>
      <c r="H48" s="1203">
        <f>SUM(C48:G48)</f>
        <v>0.34300000000000003</v>
      </c>
      <c r="I48" s="1204">
        <v>0.24790000000000001</v>
      </c>
      <c r="J48" s="1205">
        <f>+I48/H48*1000</f>
        <v>722.74052478134115</v>
      </c>
      <c r="K48" s="1201"/>
      <c r="L48" s="1201"/>
      <c r="M48" s="1201"/>
      <c r="N48" s="1201"/>
      <c r="O48" s="1201"/>
      <c r="P48" s="1201"/>
      <c r="Q48" s="1201"/>
      <c r="R48" s="1201"/>
      <c r="S48" s="1201"/>
      <c r="T48" s="1201"/>
      <c r="U48" s="1201"/>
      <c r="V48" s="1201"/>
      <c r="W48" s="1201"/>
      <c r="X48" s="1201"/>
      <c r="Y48" s="1201"/>
      <c r="Z48" s="1201"/>
      <c r="AA48" s="1201"/>
      <c r="AB48" s="1201"/>
      <c r="AC48" s="1201"/>
      <c r="AD48" s="1201"/>
      <c r="AE48" s="1201"/>
      <c r="AF48" s="1201"/>
      <c r="AG48" s="1201"/>
      <c r="AH48" s="1201"/>
      <c r="AI48" s="1201"/>
      <c r="AJ48" s="1201"/>
      <c r="AK48" s="1201"/>
      <c r="AL48" s="1201"/>
      <c r="AM48" s="1201"/>
      <c r="AN48" s="1201"/>
      <c r="AO48" s="1201"/>
      <c r="AP48" s="1201"/>
      <c r="AQ48" s="1201"/>
      <c r="AR48" s="1201"/>
      <c r="AS48" s="1201"/>
      <c r="AT48" s="1201"/>
      <c r="AU48" s="1201"/>
      <c r="AV48" s="1201"/>
      <c r="AW48" s="1201"/>
      <c r="AX48" s="1201"/>
      <c r="AY48" s="1201"/>
      <c r="AZ48" s="1201"/>
      <c r="BA48" s="1201"/>
      <c r="BB48" s="1201"/>
      <c r="BC48" s="1201"/>
      <c r="BD48" s="1201"/>
      <c r="BE48" s="1201"/>
      <c r="BF48" s="1201"/>
      <c r="BG48" s="1201"/>
      <c r="BH48" s="1201"/>
      <c r="BI48" s="1201"/>
      <c r="BJ48" s="1201"/>
      <c r="BK48" s="1201"/>
      <c r="BL48" s="1201"/>
      <c r="BM48" s="1201"/>
      <c r="BN48" s="1201"/>
      <c r="BO48" s="1201"/>
      <c r="BP48" s="1201"/>
      <c r="BQ48" s="1201"/>
      <c r="BR48" s="1201"/>
      <c r="BS48" s="1201"/>
      <c r="BT48" s="1201"/>
      <c r="BU48" s="1201"/>
      <c r="BV48" s="1201"/>
      <c r="BW48" s="1201"/>
      <c r="BX48" s="1201"/>
      <c r="BY48" s="1201"/>
      <c r="BZ48" s="1201"/>
      <c r="CA48" s="1201"/>
      <c r="CB48" s="1201"/>
      <c r="CC48" s="1201"/>
      <c r="CD48" s="1201"/>
      <c r="CE48" s="1201"/>
      <c r="CF48" s="1201"/>
      <c r="CG48" s="1201"/>
      <c r="CH48" s="1201"/>
      <c r="CI48" s="1201"/>
      <c r="CJ48" s="1201"/>
      <c r="CK48" s="1201"/>
      <c r="CL48" s="1201"/>
      <c r="CM48" s="1201"/>
    </row>
    <row r="49" spans="1:91" s="1124" customFormat="1" ht="16.5" customHeight="1">
      <c r="A49" s="1091">
        <f t="shared" si="4"/>
        <v>27</v>
      </c>
      <c r="B49" s="1090" t="s">
        <v>231</v>
      </c>
      <c r="C49" s="1202"/>
      <c r="D49" s="1202"/>
      <c r="E49" s="1202"/>
      <c r="F49" s="1202"/>
      <c r="G49" s="1202"/>
      <c r="H49" s="1203"/>
      <c r="I49" s="1199"/>
      <c r="J49" s="1199"/>
      <c r="K49" s="1201"/>
      <c r="L49" s="1201"/>
      <c r="M49" s="1201"/>
      <c r="N49" s="1201"/>
      <c r="O49" s="1201"/>
      <c r="P49" s="1201"/>
      <c r="Q49" s="1201"/>
      <c r="R49" s="1201"/>
      <c r="S49" s="1201"/>
      <c r="T49" s="1201"/>
      <c r="U49" s="1201"/>
      <c r="V49" s="1201"/>
      <c r="W49" s="1201"/>
      <c r="X49" s="1201"/>
      <c r="Y49" s="1201"/>
      <c r="Z49" s="1201"/>
      <c r="AA49" s="1201"/>
      <c r="AB49" s="1201"/>
      <c r="AC49" s="1201"/>
      <c r="AD49" s="1201"/>
      <c r="AE49" s="1201"/>
      <c r="AF49" s="1201"/>
      <c r="AG49" s="1201"/>
      <c r="AH49" s="1201"/>
      <c r="AI49" s="1201"/>
      <c r="AJ49" s="1201"/>
      <c r="AK49" s="1201"/>
      <c r="AL49" s="1201"/>
      <c r="AM49" s="1201"/>
      <c r="AN49" s="1201"/>
      <c r="AO49" s="1201"/>
      <c r="AP49" s="1201"/>
      <c r="AQ49" s="1201"/>
      <c r="AR49" s="1201"/>
      <c r="AS49" s="1201"/>
      <c r="AT49" s="1201"/>
      <c r="AU49" s="1201"/>
      <c r="AV49" s="1201"/>
      <c r="AW49" s="1201"/>
      <c r="AX49" s="1201"/>
      <c r="AY49" s="1201"/>
      <c r="AZ49" s="1201"/>
      <c r="BA49" s="1201"/>
      <c r="BB49" s="1201"/>
      <c r="BC49" s="1201"/>
      <c r="BD49" s="1201"/>
      <c r="BE49" s="1201"/>
      <c r="BF49" s="1201"/>
      <c r="BG49" s="1201"/>
      <c r="BH49" s="1201"/>
      <c r="BI49" s="1201"/>
      <c r="BJ49" s="1201"/>
      <c r="BK49" s="1201"/>
      <c r="BL49" s="1201"/>
      <c r="BM49" s="1201"/>
      <c r="BN49" s="1201"/>
      <c r="BO49" s="1201"/>
      <c r="BP49" s="1201"/>
      <c r="BQ49" s="1201"/>
      <c r="BR49" s="1201"/>
      <c r="BS49" s="1201"/>
      <c r="BT49" s="1201"/>
      <c r="BU49" s="1201"/>
      <c r="BV49" s="1201"/>
      <c r="BW49" s="1201"/>
      <c r="BX49" s="1201"/>
      <c r="BY49" s="1201"/>
      <c r="BZ49" s="1201"/>
      <c r="CA49" s="1201"/>
      <c r="CB49" s="1201"/>
      <c r="CC49" s="1201"/>
      <c r="CD49" s="1201"/>
      <c r="CE49" s="1201"/>
      <c r="CF49" s="1201"/>
      <c r="CG49" s="1201"/>
      <c r="CH49" s="1201"/>
      <c r="CI49" s="1201"/>
      <c r="CJ49" s="1201"/>
      <c r="CK49" s="1201"/>
      <c r="CL49" s="1201"/>
      <c r="CM49" s="1201"/>
    </row>
    <row r="50" spans="1:91" s="1124" customFormat="1" ht="16.5" customHeight="1">
      <c r="A50" s="1091"/>
      <c r="B50" s="1099" t="s">
        <v>1913</v>
      </c>
      <c r="C50" s="1202">
        <f t="shared" ref="C50:H50" si="6">SUM(C35:C49)</f>
        <v>78.155000000000001</v>
      </c>
      <c r="D50" s="1202">
        <f t="shared" si="6"/>
        <v>10.581</v>
      </c>
      <c r="E50" s="1202">
        <f t="shared" si="6"/>
        <v>16.079000000000001</v>
      </c>
      <c r="F50" s="1202">
        <f t="shared" si="6"/>
        <v>51.643000000000001</v>
      </c>
      <c r="G50" s="1202">
        <f t="shared" si="6"/>
        <v>70.334000000000003</v>
      </c>
      <c r="H50" s="1202">
        <f t="shared" si="6"/>
        <v>226.792</v>
      </c>
      <c r="I50" s="1199">
        <f>SUM(I35:I49)</f>
        <v>135.05019999999999</v>
      </c>
      <c r="J50" s="1205">
        <f>+I50/H50*1000</f>
        <v>595.48044022716851</v>
      </c>
      <c r="K50" s="1201"/>
      <c r="L50" s="1201"/>
      <c r="M50" s="1201"/>
      <c r="N50" s="1201"/>
      <c r="O50" s="1201"/>
      <c r="P50" s="1201"/>
      <c r="Q50" s="1201"/>
      <c r="R50" s="1201"/>
      <c r="S50" s="1201"/>
      <c r="T50" s="1201"/>
      <c r="U50" s="1201"/>
      <c r="V50" s="1201"/>
      <c r="W50" s="1201"/>
      <c r="X50" s="1201"/>
      <c r="Y50" s="1201"/>
      <c r="Z50" s="1201"/>
      <c r="AA50" s="1201"/>
      <c r="AB50" s="1201"/>
      <c r="AC50" s="1201"/>
      <c r="AD50" s="1201"/>
      <c r="AE50" s="1201"/>
      <c r="AF50" s="1201"/>
      <c r="AG50" s="1201"/>
      <c r="AH50" s="1201"/>
      <c r="AI50" s="1201"/>
      <c r="AJ50" s="1201"/>
      <c r="AK50" s="1201"/>
      <c r="AL50" s="1201"/>
      <c r="AM50" s="1201"/>
      <c r="AN50" s="1201"/>
      <c r="AO50" s="1201"/>
      <c r="AP50" s="1201"/>
      <c r="AQ50" s="1201"/>
      <c r="AR50" s="1201"/>
      <c r="AS50" s="1201"/>
      <c r="AT50" s="1201"/>
      <c r="AU50" s="1201"/>
      <c r="AV50" s="1201"/>
      <c r="AW50" s="1201"/>
      <c r="AX50" s="1201"/>
      <c r="AY50" s="1201"/>
      <c r="AZ50" s="1201"/>
      <c r="BA50" s="1201"/>
      <c r="BB50" s="1201"/>
      <c r="BC50" s="1201"/>
      <c r="BD50" s="1201"/>
      <c r="BE50" s="1201"/>
      <c r="BF50" s="1201"/>
      <c r="BG50" s="1201"/>
      <c r="BH50" s="1201"/>
      <c r="BI50" s="1201"/>
      <c r="BJ50" s="1201"/>
      <c r="BK50" s="1201"/>
      <c r="BL50" s="1201"/>
      <c r="BM50" s="1201"/>
      <c r="BN50" s="1201"/>
      <c r="BO50" s="1201"/>
      <c r="BP50" s="1201"/>
      <c r="BQ50" s="1201"/>
      <c r="BR50" s="1201"/>
      <c r="BS50" s="1201"/>
      <c r="BT50" s="1201"/>
      <c r="BU50" s="1201"/>
      <c r="BV50" s="1201"/>
      <c r="BW50" s="1201"/>
      <c r="BX50" s="1201"/>
      <c r="BY50" s="1201"/>
      <c r="BZ50" s="1201"/>
      <c r="CA50" s="1201"/>
      <c r="CB50" s="1201"/>
      <c r="CC50" s="1201"/>
      <c r="CD50" s="1201"/>
      <c r="CE50" s="1201"/>
      <c r="CF50" s="1201"/>
      <c r="CG50" s="1201"/>
      <c r="CH50" s="1201"/>
      <c r="CI50" s="1201"/>
      <c r="CJ50" s="1201"/>
      <c r="CK50" s="1201"/>
      <c r="CL50" s="1201"/>
      <c r="CM50" s="1201"/>
    </row>
    <row r="51" spans="1:91" s="1124" customFormat="1" ht="16.5" customHeight="1">
      <c r="A51" s="1090"/>
      <c r="B51" s="1088" t="s">
        <v>232</v>
      </c>
      <c r="C51" s="1202"/>
      <c r="D51" s="1202"/>
      <c r="E51" s="1202"/>
      <c r="F51" s="1202"/>
      <c r="G51" s="1202"/>
      <c r="H51" s="1203"/>
      <c r="I51" s="1199"/>
      <c r="J51" s="1199"/>
      <c r="K51" s="1201"/>
      <c r="L51" s="1201"/>
      <c r="M51" s="1201"/>
      <c r="N51" s="1201"/>
      <c r="O51" s="1201"/>
      <c r="P51" s="1201"/>
      <c r="Q51" s="1201"/>
      <c r="R51" s="1201"/>
      <c r="S51" s="1201"/>
      <c r="T51" s="1201"/>
      <c r="U51" s="1201"/>
      <c r="V51" s="1201"/>
      <c r="W51" s="1201"/>
      <c r="X51" s="1201"/>
      <c r="Y51" s="1201"/>
      <c r="Z51" s="1201"/>
      <c r="AA51" s="1201"/>
      <c r="AB51" s="1201"/>
      <c r="AC51" s="1201"/>
      <c r="AD51" s="1201"/>
      <c r="AE51" s="1201"/>
      <c r="AF51" s="1201"/>
      <c r="AG51" s="1201"/>
      <c r="AH51" s="1201"/>
      <c r="AI51" s="1201"/>
      <c r="AJ51" s="1201"/>
      <c r="AK51" s="1201"/>
      <c r="AL51" s="1201"/>
      <c r="AM51" s="1201"/>
      <c r="AN51" s="1201"/>
      <c r="AO51" s="1201"/>
      <c r="AP51" s="1201"/>
      <c r="AQ51" s="1201"/>
      <c r="AR51" s="1201"/>
      <c r="AS51" s="1201"/>
      <c r="AT51" s="1201"/>
      <c r="AU51" s="1201"/>
      <c r="AV51" s="1201"/>
      <c r="AW51" s="1201"/>
      <c r="AX51" s="1201"/>
      <c r="AY51" s="1201"/>
      <c r="AZ51" s="1201"/>
      <c r="BA51" s="1201"/>
      <c r="BB51" s="1201"/>
      <c r="BC51" s="1201"/>
      <c r="BD51" s="1201"/>
      <c r="BE51" s="1201"/>
      <c r="BF51" s="1201"/>
      <c r="BG51" s="1201"/>
      <c r="BH51" s="1201"/>
      <c r="BI51" s="1201"/>
      <c r="BJ51" s="1201"/>
      <c r="BK51" s="1201"/>
      <c r="BL51" s="1201"/>
      <c r="BM51" s="1201"/>
      <c r="BN51" s="1201"/>
      <c r="BO51" s="1201"/>
      <c r="BP51" s="1201"/>
      <c r="BQ51" s="1201"/>
      <c r="BR51" s="1201"/>
      <c r="BS51" s="1201"/>
      <c r="BT51" s="1201"/>
      <c r="BU51" s="1201"/>
      <c r="BV51" s="1201"/>
      <c r="BW51" s="1201"/>
      <c r="BX51" s="1201"/>
      <c r="BY51" s="1201"/>
      <c r="BZ51" s="1201"/>
      <c r="CA51" s="1201"/>
      <c r="CB51" s="1201"/>
      <c r="CC51" s="1201"/>
      <c r="CD51" s="1201"/>
      <c r="CE51" s="1201"/>
      <c r="CF51" s="1201"/>
      <c r="CG51" s="1201"/>
      <c r="CH51" s="1201"/>
      <c r="CI51" s="1201"/>
      <c r="CJ51" s="1201"/>
      <c r="CK51" s="1201"/>
      <c r="CL51" s="1201"/>
      <c r="CM51" s="1201"/>
    </row>
    <row r="52" spans="1:91" s="1124" customFormat="1" ht="16.5" customHeight="1">
      <c r="A52" s="1091">
        <f>A49+1</f>
        <v>28</v>
      </c>
      <c r="B52" s="1090" t="s">
        <v>879</v>
      </c>
      <c r="C52" s="1204">
        <v>0</v>
      </c>
      <c r="D52" s="1204">
        <v>35.085000000000001</v>
      </c>
      <c r="E52" s="1204">
        <v>0</v>
      </c>
      <c r="F52" s="1204">
        <v>0</v>
      </c>
      <c r="G52" s="1204">
        <v>0</v>
      </c>
      <c r="H52" s="1203">
        <f>SUM(C52:G52)</f>
        <v>35.085000000000001</v>
      </c>
      <c r="I52" s="1204">
        <v>20.778200000000002</v>
      </c>
      <c r="J52" s="1205">
        <f>+I52/H52*1000</f>
        <v>592.22459740629904</v>
      </c>
      <c r="K52" s="1201"/>
      <c r="L52" s="1201"/>
      <c r="M52" s="1201"/>
      <c r="N52" s="1201"/>
      <c r="O52" s="1201"/>
      <c r="P52" s="1201"/>
      <c r="Q52" s="1201"/>
      <c r="R52" s="1201"/>
      <c r="S52" s="1201"/>
      <c r="T52" s="1201"/>
      <c r="U52" s="1201"/>
      <c r="V52" s="1201"/>
      <c r="W52" s="1201"/>
      <c r="X52" s="1201"/>
      <c r="Y52" s="1201"/>
      <c r="Z52" s="1201"/>
      <c r="AA52" s="1201"/>
      <c r="AB52" s="1201"/>
      <c r="AC52" s="1201"/>
      <c r="AD52" s="1201"/>
      <c r="AE52" s="1201"/>
      <c r="AF52" s="1201"/>
      <c r="AG52" s="1201"/>
      <c r="AH52" s="1201"/>
      <c r="AI52" s="1201"/>
      <c r="AJ52" s="1201"/>
      <c r="AK52" s="1201"/>
      <c r="AL52" s="1201"/>
      <c r="AM52" s="1201"/>
      <c r="AN52" s="1201"/>
      <c r="AO52" s="1201"/>
      <c r="AP52" s="1201"/>
      <c r="AQ52" s="1201"/>
      <c r="AR52" s="1201"/>
      <c r="AS52" s="1201"/>
      <c r="AT52" s="1201"/>
      <c r="AU52" s="1201"/>
      <c r="AV52" s="1201"/>
      <c r="AW52" s="1201"/>
      <c r="AX52" s="1201"/>
      <c r="AY52" s="1201"/>
      <c r="AZ52" s="1201"/>
      <c r="BA52" s="1201"/>
      <c r="BB52" s="1201"/>
      <c r="BC52" s="1201"/>
      <c r="BD52" s="1201"/>
      <c r="BE52" s="1201"/>
      <c r="BF52" s="1201"/>
      <c r="BG52" s="1201"/>
      <c r="BH52" s="1201"/>
      <c r="BI52" s="1201"/>
      <c r="BJ52" s="1201"/>
      <c r="BK52" s="1201"/>
      <c r="BL52" s="1201"/>
      <c r="BM52" s="1201"/>
      <c r="BN52" s="1201"/>
      <c r="BO52" s="1201"/>
      <c r="BP52" s="1201"/>
      <c r="BQ52" s="1201"/>
      <c r="BR52" s="1201"/>
      <c r="BS52" s="1201"/>
      <c r="BT52" s="1201"/>
      <c r="BU52" s="1201"/>
      <c r="BV52" s="1201"/>
      <c r="BW52" s="1201"/>
      <c r="BX52" s="1201"/>
      <c r="BY52" s="1201"/>
      <c r="BZ52" s="1201"/>
      <c r="CA52" s="1201"/>
      <c r="CB52" s="1201"/>
      <c r="CC52" s="1201"/>
      <c r="CD52" s="1201"/>
      <c r="CE52" s="1201"/>
      <c r="CF52" s="1201"/>
      <c r="CG52" s="1201"/>
      <c r="CH52" s="1201"/>
      <c r="CI52" s="1201"/>
      <c r="CJ52" s="1201"/>
      <c r="CK52" s="1201"/>
      <c r="CL52" s="1201"/>
      <c r="CM52" s="1201"/>
    </row>
    <row r="53" spans="1:91" s="1124" customFormat="1" ht="16.5" customHeight="1">
      <c r="A53" s="1091">
        <f t="shared" ref="A53:A59" si="7">A52+1</f>
        <v>29</v>
      </c>
      <c r="B53" s="1090" t="s">
        <v>405</v>
      </c>
      <c r="C53" s="1204">
        <v>74.730999999999995</v>
      </c>
      <c r="D53" s="1204">
        <v>0</v>
      </c>
      <c r="E53" s="1204">
        <v>0</v>
      </c>
      <c r="F53" s="1204">
        <v>381.81099999999998</v>
      </c>
      <c r="G53" s="1204">
        <v>154.75099999999998</v>
      </c>
      <c r="H53" s="1203">
        <f>SUM(C53:G53)</f>
        <v>611.29299999999989</v>
      </c>
      <c r="I53" s="1204">
        <v>367.23849999999999</v>
      </c>
      <c r="J53" s="1205">
        <f>+I53/H53*1000</f>
        <v>600.75692016757932</v>
      </c>
      <c r="K53" s="1201"/>
      <c r="L53" s="1201"/>
      <c r="M53" s="1201"/>
      <c r="N53" s="1201"/>
      <c r="O53" s="1201"/>
      <c r="P53" s="1201"/>
      <c r="Q53" s="1201"/>
      <c r="R53" s="1201"/>
      <c r="S53" s="1201"/>
      <c r="T53" s="1201"/>
      <c r="U53" s="1201"/>
      <c r="V53" s="1201"/>
      <c r="W53" s="1201"/>
      <c r="X53" s="1201"/>
      <c r="Y53" s="1201"/>
      <c r="Z53" s="1201"/>
      <c r="AA53" s="1201"/>
      <c r="AB53" s="1201"/>
      <c r="AC53" s="1201"/>
      <c r="AD53" s="1201"/>
      <c r="AE53" s="1201"/>
      <c r="AF53" s="1201"/>
      <c r="AG53" s="1201"/>
      <c r="AH53" s="1201"/>
      <c r="AI53" s="1201"/>
      <c r="AJ53" s="1201"/>
      <c r="AK53" s="1201"/>
      <c r="AL53" s="1201"/>
      <c r="AM53" s="1201"/>
      <c r="AN53" s="1201"/>
      <c r="AO53" s="1201"/>
      <c r="AP53" s="1201"/>
      <c r="AQ53" s="1201"/>
      <c r="AR53" s="1201"/>
      <c r="AS53" s="1201"/>
      <c r="AT53" s="1201"/>
      <c r="AU53" s="1201"/>
      <c r="AV53" s="1201"/>
      <c r="AW53" s="1201"/>
      <c r="AX53" s="1201"/>
      <c r="AY53" s="1201"/>
      <c r="AZ53" s="1201"/>
      <c r="BA53" s="1201"/>
      <c r="BB53" s="1201"/>
      <c r="BC53" s="1201"/>
      <c r="BD53" s="1201"/>
      <c r="BE53" s="1201"/>
      <c r="BF53" s="1201"/>
      <c r="BG53" s="1201"/>
      <c r="BH53" s="1201"/>
      <c r="BI53" s="1201"/>
      <c r="BJ53" s="1201"/>
      <c r="BK53" s="1201"/>
      <c r="BL53" s="1201"/>
      <c r="BM53" s="1201"/>
      <c r="BN53" s="1201"/>
      <c r="BO53" s="1201"/>
      <c r="BP53" s="1201"/>
      <c r="BQ53" s="1201"/>
      <c r="BR53" s="1201"/>
      <c r="BS53" s="1201"/>
      <c r="BT53" s="1201"/>
      <c r="BU53" s="1201"/>
      <c r="BV53" s="1201"/>
      <c r="BW53" s="1201"/>
      <c r="BX53" s="1201"/>
      <c r="BY53" s="1201"/>
      <c r="BZ53" s="1201"/>
      <c r="CA53" s="1201"/>
      <c r="CB53" s="1201"/>
      <c r="CC53" s="1201"/>
      <c r="CD53" s="1201"/>
      <c r="CE53" s="1201"/>
      <c r="CF53" s="1201"/>
      <c r="CG53" s="1201"/>
      <c r="CH53" s="1201"/>
      <c r="CI53" s="1201"/>
      <c r="CJ53" s="1201"/>
      <c r="CK53" s="1201"/>
      <c r="CL53" s="1201"/>
      <c r="CM53" s="1201"/>
    </row>
    <row r="54" spans="1:91" s="1124" customFormat="1" ht="16.5" customHeight="1">
      <c r="A54" s="1091">
        <f t="shared" si="7"/>
        <v>30</v>
      </c>
      <c r="B54" s="1090" t="s">
        <v>406</v>
      </c>
      <c r="C54" s="1204">
        <v>55.477000000000004</v>
      </c>
      <c r="D54" s="1204">
        <v>29.727999999999998</v>
      </c>
      <c r="E54" s="1204">
        <v>0</v>
      </c>
      <c r="F54" s="1204">
        <v>53.792000000000002</v>
      </c>
      <c r="G54" s="1204">
        <v>65.846000000000004</v>
      </c>
      <c r="H54" s="1203">
        <f>SUM(C54:G54)</f>
        <v>204.84300000000002</v>
      </c>
      <c r="I54" s="1204">
        <v>127.53870000000001</v>
      </c>
      <c r="J54" s="1205">
        <f>+I54/H54*1000</f>
        <v>622.61683337971033</v>
      </c>
      <c r="K54" s="1201"/>
      <c r="L54" s="1201"/>
      <c r="M54" s="1201"/>
      <c r="N54" s="1201"/>
      <c r="O54" s="1201"/>
      <c r="P54" s="1201"/>
      <c r="Q54" s="1201"/>
      <c r="R54" s="1201"/>
      <c r="S54" s="1201"/>
      <c r="T54" s="1201"/>
      <c r="U54" s="1201"/>
      <c r="V54" s="1201"/>
      <c r="W54" s="1201"/>
      <c r="X54" s="1201"/>
      <c r="Y54" s="1201"/>
      <c r="Z54" s="1201"/>
      <c r="AA54" s="1201"/>
      <c r="AB54" s="1201"/>
      <c r="AC54" s="1201"/>
      <c r="AD54" s="1201"/>
      <c r="AE54" s="1201"/>
      <c r="AF54" s="1201"/>
      <c r="AG54" s="1201"/>
      <c r="AH54" s="1201"/>
      <c r="AI54" s="1201"/>
      <c r="AJ54" s="1201"/>
      <c r="AK54" s="1201"/>
      <c r="AL54" s="1201"/>
      <c r="AM54" s="1201"/>
      <c r="AN54" s="1201"/>
      <c r="AO54" s="1201"/>
      <c r="AP54" s="1201"/>
      <c r="AQ54" s="1201"/>
      <c r="AR54" s="1201"/>
      <c r="AS54" s="1201"/>
      <c r="AT54" s="1201"/>
      <c r="AU54" s="1201"/>
      <c r="AV54" s="1201"/>
      <c r="AW54" s="1201"/>
      <c r="AX54" s="1201"/>
      <c r="AY54" s="1201"/>
      <c r="AZ54" s="1201"/>
      <c r="BA54" s="1201"/>
      <c r="BB54" s="1201"/>
      <c r="BC54" s="1201"/>
      <c r="BD54" s="1201"/>
      <c r="BE54" s="1201"/>
      <c r="BF54" s="1201"/>
      <c r="BG54" s="1201"/>
      <c r="BH54" s="1201"/>
      <c r="BI54" s="1201"/>
      <c r="BJ54" s="1201"/>
      <c r="BK54" s="1201"/>
      <c r="BL54" s="1201"/>
      <c r="BM54" s="1201"/>
      <c r="BN54" s="1201"/>
      <c r="BO54" s="1201"/>
      <c r="BP54" s="1201"/>
      <c r="BQ54" s="1201"/>
      <c r="BR54" s="1201"/>
      <c r="BS54" s="1201"/>
      <c r="BT54" s="1201"/>
      <c r="BU54" s="1201"/>
      <c r="BV54" s="1201"/>
      <c r="BW54" s="1201"/>
      <c r="BX54" s="1201"/>
      <c r="BY54" s="1201"/>
      <c r="BZ54" s="1201"/>
      <c r="CA54" s="1201"/>
      <c r="CB54" s="1201"/>
      <c r="CC54" s="1201"/>
      <c r="CD54" s="1201"/>
      <c r="CE54" s="1201"/>
      <c r="CF54" s="1201"/>
      <c r="CG54" s="1201"/>
      <c r="CH54" s="1201"/>
      <c r="CI54" s="1201"/>
      <c r="CJ54" s="1201"/>
      <c r="CK54" s="1201"/>
      <c r="CL54" s="1201"/>
      <c r="CM54" s="1201"/>
    </row>
    <row r="55" spans="1:91" s="1124" customFormat="1" ht="16.5" customHeight="1">
      <c r="A55" s="1091">
        <f t="shared" si="7"/>
        <v>31</v>
      </c>
      <c r="B55" s="1090" t="s">
        <v>407</v>
      </c>
      <c r="C55" s="1204">
        <v>0</v>
      </c>
      <c r="D55" s="1204">
        <v>0</v>
      </c>
      <c r="E55" s="1204">
        <v>0</v>
      </c>
      <c r="F55" s="1204">
        <v>0</v>
      </c>
      <c r="G55" s="1204">
        <v>25.008000000000003</v>
      </c>
      <c r="H55" s="1203">
        <f>SUM(C55:G55)</f>
        <v>25.008000000000003</v>
      </c>
      <c r="I55" s="1204">
        <v>15.706500000000002</v>
      </c>
      <c r="J55" s="1205">
        <f>+I55/H55*1000</f>
        <v>628.05902111324372</v>
      </c>
      <c r="K55" s="1201"/>
      <c r="L55" s="1201"/>
      <c r="M55" s="1201"/>
      <c r="N55" s="1201"/>
      <c r="O55" s="1201"/>
      <c r="P55" s="1201"/>
      <c r="Q55" s="1201"/>
      <c r="R55" s="1201"/>
      <c r="S55" s="1201"/>
      <c r="T55" s="1201"/>
      <c r="U55" s="1201"/>
      <c r="V55" s="1201"/>
      <c r="W55" s="1201"/>
      <c r="X55" s="1201"/>
      <c r="Y55" s="1201"/>
      <c r="Z55" s="1201"/>
      <c r="AA55" s="1201"/>
      <c r="AB55" s="1201"/>
      <c r="AC55" s="1201"/>
      <c r="AD55" s="1201"/>
      <c r="AE55" s="1201"/>
      <c r="AF55" s="1201"/>
      <c r="AG55" s="1201"/>
      <c r="AH55" s="1201"/>
      <c r="AI55" s="1201"/>
      <c r="AJ55" s="1201"/>
      <c r="AK55" s="1201"/>
      <c r="AL55" s="1201"/>
      <c r="AM55" s="1201"/>
      <c r="AN55" s="1201"/>
      <c r="AO55" s="1201"/>
      <c r="AP55" s="1201"/>
      <c r="AQ55" s="1201"/>
      <c r="AR55" s="1201"/>
      <c r="AS55" s="1201"/>
      <c r="AT55" s="1201"/>
      <c r="AU55" s="1201"/>
      <c r="AV55" s="1201"/>
      <c r="AW55" s="1201"/>
      <c r="AX55" s="1201"/>
      <c r="AY55" s="1201"/>
      <c r="AZ55" s="1201"/>
      <c r="BA55" s="1201"/>
      <c r="BB55" s="1201"/>
      <c r="BC55" s="1201"/>
      <c r="BD55" s="1201"/>
      <c r="BE55" s="1201"/>
      <c r="BF55" s="1201"/>
      <c r="BG55" s="1201"/>
      <c r="BH55" s="1201"/>
      <c r="BI55" s="1201"/>
      <c r="BJ55" s="1201"/>
      <c r="BK55" s="1201"/>
      <c r="BL55" s="1201"/>
      <c r="BM55" s="1201"/>
      <c r="BN55" s="1201"/>
      <c r="BO55" s="1201"/>
      <c r="BP55" s="1201"/>
      <c r="BQ55" s="1201"/>
      <c r="BR55" s="1201"/>
      <c r="BS55" s="1201"/>
      <c r="BT55" s="1201"/>
      <c r="BU55" s="1201"/>
      <c r="BV55" s="1201"/>
      <c r="BW55" s="1201"/>
      <c r="BX55" s="1201"/>
      <c r="BY55" s="1201"/>
      <c r="BZ55" s="1201"/>
      <c r="CA55" s="1201"/>
      <c r="CB55" s="1201"/>
      <c r="CC55" s="1201"/>
      <c r="CD55" s="1201"/>
      <c r="CE55" s="1201"/>
      <c r="CF55" s="1201"/>
      <c r="CG55" s="1201"/>
      <c r="CH55" s="1201"/>
      <c r="CI55" s="1201"/>
      <c r="CJ55" s="1201"/>
      <c r="CK55" s="1201"/>
      <c r="CL55" s="1201"/>
      <c r="CM55" s="1201"/>
    </row>
    <row r="56" spans="1:91" s="1124" customFormat="1" ht="16.5" customHeight="1">
      <c r="A56" s="1091">
        <f t="shared" si="7"/>
        <v>32</v>
      </c>
      <c r="B56" s="1090" t="s">
        <v>408</v>
      </c>
      <c r="C56" s="1204">
        <v>208.767</v>
      </c>
      <c r="D56" s="1204">
        <v>4.359</v>
      </c>
      <c r="E56" s="1204">
        <v>0</v>
      </c>
      <c r="F56" s="1204">
        <v>18.486000000000001</v>
      </c>
      <c r="G56" s="1204">
        <v>11.407</v>
      </c>
      <c r="H56" s="1203">
        <f>SUM(C56:G56)</f>
        <v>243.01900000000001</v>
      </c>
      <c r="I56" s="1204">
        <v>132.22489999999999</v>
      </c>
      <c r="J56" s="1205">
        <f>+I56/H56*1000</f>
        <v>544.09284870730266</v>
      </c>
      <c r="K56" s="1201"/>
      <c r="L56" s="1201"/>
      <c r="M56" s="1201"/>
      <c r="N56" s="1201"/>
      <c r="O56" s="1201"/>
      <c r="P56" s="1201"/>
      <c r="Q56" s="1201"/>
      <c r="R56" s="1201"/>
      <c r="S56" s="1201"/>
      <c r="T56" s="1201"/>
      <c r="U56" s="1201"/>
      <c r="V56" s="1201"/>
      <c r="W56" s="1201"/>
      <c r="X56" s="1201"/>
      <c r="Y56" s="1201"/>
      <c r="Z56" s="1201"/>
      <c r="AA56" s="1201"/>
      <c r="AB56" s="1201"/>
      <c r="AC56" s="1201"/>
      <c r="AD56" s="1201"/>
      <c r="AE56" s="1201"/>
      <c r="AF56" s="1201"/>
      <c r="AG56" s="1201"/>
      <c r="AH56" s="1201"/>
      <c r="AI56" s="1201"/>
      <c r="AJ56" s="1201"/>
      <c r="AK56" s="1201"/>
      <c r="AL56" s="1201"/>
      <c r="AM56" s="1201"/>
      <c r="AN56" s="1201"/>
      <c r="AO56" s="1201"/>
      <c r="AP56" s="1201"/>
      <c r="AQ56" s="1201"/>
      <c r="AR56" s="1201"/>
      <c r="AS56" s="1201"/>
      <c r="AT56" s="1201"/>
      <c r="AU56" s="1201"/>
      <c r="AV56" s="1201"/>
      <c r="AW56" s="1201"/>
      <c r="AX56" s="1201"/>
      <c r="AY56" s="1201"/>
      <c r="AZ56" s="1201"/>
      <c r="BA56" s="1201"/>
      <c r="BB56" s="1201"/>
      <c r="BC56" s="1201"/>
      <c r="BD56" s="1201"/>
      <c r="BE56" s="1201"/>
      <c r="BF56" s="1201"/>
      <c r="BG56" s="1201"/>
      <c r="BH56" s="1201"/>
      <c r="BI56" s="1201"/>
      <c r="BJ56" s="1201"/>
      <c r="BK56" s="1201"/>
      <c r="BL56" s="1201"/>
      <c r="BM56" s="1201"/>
      <c r="BN56" s="1201"/>
      <c r="BO56" s="1201"/>
      <c r="BP56" s="1201"/>
      <c r="BQ56" s="1201"/>
      <c r="BR56" s="1201"/>
      <c r="BS56" s="1201"/>
      <c r="BT56" s="1201"/>
      <c r="BU56" s="1201"/>
      <c r="BV56" s="1201"/>
      <c r="BW56" s="1201"/>
      <c r="BX56" s="1201"/>
      <c r="BY56" s="1201"/>
      <c r="BZ56" s="1201"/>
      <c r="CA56" s="1201"/>
      <c r="CB56" s="1201"/>
      <c r="CC56" s="1201"/>
      <c r="CD56" s="1201"/>
      <c r="CE56" s="1201"/>
      <c r="CF56" s="1201"/>
      <c r="CG56" s="1201"/>
      <c r="CH56" s="1201"/>
      <c r="CI56" s="1201"/>
      <c r="CJ56" s="1201"/>
      <c r="CK56" s="1201"/>
      <c r="CL56" s="1201"/>
      <c r="CM56" s="1201"/>
    </row>
    <row r="57" spans="1:91" s="1124" customFormat="1" ht="16.5" customHeight="1">
      <c r="A57" s="1091">
        <f t="shared" si="7"/>
        <v>33</v>
      </c>
      <c r="B57" s="1090" t="s">
        <v>230</v>
      </c>
      <c r="C57" s="1204"/>
      <c r="D57" s="1204"/>
      <c r="E57" s="1204"/>
      <c r="F57" s="1204"/>
      <c r="G57" s="1204"/>
      <c r="H57" s="1203"/>
      <c r="I57" s="1204"/>
      <c r="J57" s="1199"/>
      <c r="K57" s="1201"/>
      <c r="L57" s="1201"/>
      <c r="M57" s="1201"/>
      <c r="N57" s="1201"/>
      <c r="O57" s="1201"/>
      <c r="P57" s="1201"/>
      <c r="Q57" s="1201"/>
      <c r="R57" s="1201"/>
      <c r="S57" s="1201"/>
      <c r="T57" s="1201"/>
      <c r="U57" s="1201"/>
      <c r="V57" s="1201"/>
      <c r="W57" s="1201"/>
      <c r="X57" s="1201"/>
      <c r="Y57" s="1201"/>
      <c r="Z57" s="1201"/>
      <c r="AA57" s="1201"/>
      <c r="AB57" s="1201"/>
      <c r="AC57" s="1201"/>
      <c r="AD57" s="1201"/>
      <c r="AE57" s="1201"/>
      <c r="AF57" s="1201"/>
      <c r="AG57" s="1201"/>
      <c r="AH57" s="1201"/>
      <c r="AI57" s="1201"/>
      <c r="AJ57" s="1201"/>
      <c r="AK57" s="1201"/>
      <c r="AL57" s="1201"/>
      <c r="AM57" s="1201"/>
      <c r="AN57" s="1201"/>
      <c r="AO57" s="1201"/>
      <c r="AP57" s="1201"/>
      <c r="AQ57" s="1201"/>
      <c r="AR57" s="1201"/>
      <c r="AS57" s="1201"/>
      <c r="AT57" s="1201"/>
      <c r="AU57" s="1201"/>
      <c r="AV57" s="1201"/>
      <c r="AW57" s="1201"/>
      <c r="AX57" s="1201"/>
      <c r="AY57" s="1201"/>
      <c r="AZ57" s="1201"/>
      <c r="BA57" s="1201"/>
      <c r="BB57" s="1201"/>
      <c r="BC57" s="1201"/>
      <c r="BD57" s="1201"/>
      <c r="BE57" s="1201"/>
      <c r="BF57" s="1201"/>
      <c r="BG57" s="1201"/>
      <c r="BH57" s="1201"/>
      <c r="BI57" s="1201"/>
      <c r="BJ57" s="1201"/>
      <c r="BK57" s="1201"/>
      <c r="BL57" s="1201"/>
      <c r="BM57" s="1201"/>
      <c r="BN57" s="1201"/>
      <c r="BO57" s="1201"/>
      <c r="BP57" s="1201"/>
      <c r="BQ57" s="1201"/>
      <c r="BR57" s="1201"/>
      <c r="BS57" s="1201"/>
      <c r="BT57" s="1201"/>
      <c r="BU57" s="1201"/>
      <c r="BV57" s="1201"/>
      <c r="BW57" s="1201"/>
      <c r="BX57" s="1201"/>
      <c r="BY57" s="1201"/>
      <c r="BZ57" s="1201"/>
      <c r="CA57" s="1201"/>
      <c r="CB57" s="1201"/>
      <c r="CC57" s="1201"/>
      <c r="CD57" s="1201"/>
      <c r="CE57" s="1201"/>
      <c r="CF57" s="1201"/>
      <c r="CG57" s="1201"/>
      <c r="CH57" s="1201"/>
      <c r="CI57" s="1201"/>
      <c r="CJ57" s="1201"/>
      <c r="CK57" s="1201"/>
      <c r="CL57" s="1201"/>
      <c r="CM57" s="1201"/>
    </row>
    <row r="58" spans="1:91" s="1124" customFormat="1" ht="16.5" customHeight="1">
      <c r="A58" s="1091">
        <f t="shared" si="7"/>
        <v>34</v>
      </c>
      <c r="B58" s="1090" t="s">
        <v>233</v>
      </c>
      <c r="C58" s="1204">
        <v>0</v>
      </c>
      <c r="D58" s="1204">
        <v>0.21099999999999999</v>
      </c>
      <c r="E58" s="1204">
        <v>0</v>
      </c>
      <c r="F58" s="1204">
        <v>0</v>
      </c>
      <c r="G58" s="1204">
        <v>8.4550000000000001</v>
      </c>
      <c r="H58" s="1203">
        <f>SUM(C58:G58)</f>
        <v>8.6660000000000004</v>
      </c>
      <c r="I58" s="1204">
        <v>6.1776</v>
      </c>
      <c r="J58" s="1205">
        <f>+I58/H58*1000</f>
        <v>712.85483498730673</v>
      </c>
      <c r="K58" s="1201"/>
      <c r="L58" s="1201"/>
      <c r="M58" s="1201"/>
      <c r="N58" s="1201"/>
      <c r="O58" s="1201"/>
      <c r="P58" s="1201"/>
      <c r="Q58" s="1201"/>
      <c r="R58" s="1201"/>
      <c r="S58" s="1201"/>
      <c r="T58" s="1201"/>
      <c r="U58" s="1201"/>
      <c r="V58" s="1201"/>
      <c r="W58" s="1201"/>
      <c r="X58" s="1201"/>
      <c r="Y58" s="1201"/>
      <c r="Z58" s="1201"/>
      <c r="AA58" s="1201"/>
      <c r="AB58" s="1201"/>
      <c r="AC58" s="1201"/>
      <c r="AD58" s="1201"/>
      <c r="AE58" s="1201"/>
      <c r="AF58" s="1201"/>
      <c r="AG58" s="1201"/>
      <c r="AH58" s="1201"/>
      <c r="AI58" s="1201"/>
      <c r="AJ58" s="1201"/>
      <c r="AK58" s="1201"/>
      <c r="AL58" s="1201"/>
      <c r="AM58" s="1201"/>
      <c r="AN58" s="1201"/>
      <c r="AO58" s="1201"/>
      <c r="AP58" s="1201"/>
      <c r="AQ58" s="1201"/>
      <c r="AR58" s="1201"/>
      <c r="AS58" s="1201"/>
      <c r="AT58" s="1201"/>
      <c r="AU58" s="1201"/>
      <c r="AV58" s="1201"/>
      <c r="AW58" s="1201"/>
      <c r="AX58" s="1201"/>
      <c r="AY58" s="1201"/>
      <c r="AZ58" s="1201"/>
      <c r="BA58" s="1201"/>
      <c r="BB58" s="1201"/>
      <c r="BC58" s="1201"/>
      <c r="BD58" s="1201"/>
      <c r="BE58" s="1201"/>
      <c r="BF58" s="1201"/>
      <c r="BG58" s="1201"/>
      <c r="BH58" s="1201"/>
      <c r="BI58" s="1201"/>
      <c r="BJ58" s="1201"/>
      <c r="BK58" s="1201"/>
      <c r="BL58" s="1201"/>
      <c r="BM58" s="1201"/>
      <c r="BN58" s="1201"/>
      <c r="BO58" s="1201"/>
      <c r="BP58" s="1201"/>
      <c r="BQ58" s="1201"/>
      <c r="BR58" s="1201"/>
      <c r="BS58" s="1201"/>
      <c r="BT58" s="1201"/>
      <c r="BU58" s="1201"/>
      <c r="BV58" s="1201"/>
      <c r="BW58" s="1201"/>
      <c r="BX58" s="1201"/>
      <c r="BY58" s="1201"/>
      <c r="BZ58" s="1201"/>
      <c r="CA58" s="1201"/>
      <c r="CB58" s="1201"/>
      <c r="CC58" s="1201"/>
      <c r="CD58" s="1201"/>
      <c r="CE58" s="1201"/>
      <c r="CF58" s="1201"/>
      <c r="CG58" s="1201"/>
      <c r="CH58" s="1201"/>
      <c r="CI58" s="1201"/>
      <c r="CJ58" s="1201"/>
      <c r="CK58" s="1201"/>
      <c r="CL58" s="1201"/>
      <c r="CM58" s="1201"/>
    </row>
    <row r="59" spans="1:91" s="1124" customFormat="1" ht="16.5" customHeight="1">
      <c r="A59" s="1091">
        <f t="shared" si="7"/>
        <v>35</v>
      </c>
      <c r="B59" s="1090" t="s">
        <v>231</v>
      </c>
      <c r="C59" s="1204"/>
      <c r="D59" s="1204"/>
      <c r="E59" s="1204"/>
      <c r="F59" s="1204"/>
      <c r="G59" s="1204"/>
      <c r="H59" s="1203"/>
      <c r="I59" s="1204"/>
      <c r="J59" s="1199"/>
      <c r="K59" s="1201"/>
      <c r="L59" s="1201"/>
      <c r="M59" s="1201"/>
      <c r="N59" s="1201"/>
      <c r="O59" s="1201"/>
      <c r="P59" s="1201"/>
      <c r="Q59" s="1201"/>
      <c r="R59" s="1201"/>
      <c r="S59" s="1201"/>
      <c r="T59" s="1201"/>
      <c r="U59" s="1201"/>
      <c r="V59" s="1201"/>
      <c r="W59" s="1201"/>
      <c r="X59" s="1201"/>
      <c r="Y59" s="1201"/>
      <c r="Z59" s="1201"/>
      <c r="AA59" s="1201"/>
      <c r="AB59" s="1201"/>
      <c r="AC59" s="1201"/>
      <c r="AD59" s="1201"/>
      <c r="AE59" s="1201"/>
      <c r="AF59" s="1201"/>
      <c r="AG59" s="1201"/>
      <c r="AH59" s="1201"/>
      <c r="AI59" s="1201"/>
      <c r="AJ59" s="1201"/>
      <c r="AK59" s="1201"/>
      <c r="AL59" s="1201"/>
      <c r="AM59" s="1201"/>
      <c r="AN59" s="1201"/>
      <c r="AO59" s="1201"/>
      <c r="AP59" s="1201"/>
      <c r="AQ59" s="1201"/>
      <c r="AR59" s="1201"/>
      <c r="AS59" s="1201"/>
      <c r="AT59" s="1201"/>
      <c r="AU59" s="1201"/>
      <c r="AV59" s="1201"/>
      <c r="AW59" s="1201"/>
      <c r="AX59" s="1201"/>
      <c r="AY59" s="1201"/>
      <c r="AZ59" s="1201"/>
      <c r="BA59" s="1201"/>
      <c r="BB59" s="1201"/>
      <c r="BC59" s="1201"/>
      <c r="BD59" s="1201"/>
      <c r="BE59" s="1201"/>
      <c r="BF59" s="1201"/>
      <c r="BG59" s="1201"/>
      <c r="BH59" s="1201"/>
      <c r="BI59" s="1201"/>
      <c r="BJ59" s="1201"/>
      <c r="BK59" s="1201"/>
      <c r="BL59" s="1201"/>
      <c r="BM59" s="1201"/>
      <c r="BN59" s="1201"/>
      <c r="BO59" s="1201"/>
      <c r="BP59" s="1201"/>
      <c r="BQ59" s="1201"/>
      <c r="BR59" s="1201"/>
      <c r="BS59" s="1201"/>
      <c r="BT59" s="1201"/>
      <c r="BU59" s="1201"/>
      <c r="BV59" s="1201"/>
      <c r="BW59" s="1201"/>
      <c r="BX59" s="1201"/>
      <c r="BY59" s="1201"/>
      <c r="BZ59" s="1201"/>
      <c r="CA59" s="1201"/>
      <c r="CB59" s="1201"/>
      <c r="CC59" s="1201"/>
      <c r="CD59" s="1201"/>
      <c r="CE59" s="1201"/>
      <c r="CF59" s="1201"/>
      <c r="CG59" s="1201"/>
      <c r="CH59" s="1201"/>
      <c r="CI59" s="1201"/>
      <c r="CJ59" s="1201"/>
      <c r="CK59" s="1201"/>
      <c r="CL59" s="1201"/>
      <c r="CM59" s="1201"/>
    </row>
    <row r="60" spans="1:91" s="1124" customFormat="1" ht="16.5" customHeight="1">
      <c r="A60" s="1091"/>
      <c r="B60" s="1099" t="s">
        <v>1913</v>
      </c>
      <c r="C60" s="1202">
        <f t="shared" ref="C60:I60" si="8">SUM(C52:C59)</f>
        <v>338.97500000000002</v>
      </c>
      <c r="D60" s="1202">
        <f t="shared" si="8"/>
        <v>69.382999999999996</v>
      </c>
      <c r="E60" s="1202">
        <f t="shared" si="8"/>
        <v>0</v>
      </c>
      <c r="F60" s="1202">
        <f t="shared" si="8"/>
        <v>454.08899999999994</v>
      </c>
      <c r="G60" s="1202">
        <f t="shared" si="8"/>
        <v>265.46699999999998</v>
      </c>
      <c r="H60" s="1202">
        <f t="shared" si="8"/>
        <v>1127.914</v>
      </c>
      <c r="I60" s="1199">
        <f t="shared" si="8"/>
        <v>669.66439999999989</v>
      </c>
      <c r="J60" s="1205">
        <f>+I60/H60*1000</f>
        <v>593.71937931438026</v>
      </c>
      <c r="K60" s="1201"/>
      <c r="L60" s="1201"/>
      <c r="M60" s="1201"/>
      <c r="N60" s="1201"/>
      <c r="O60" s="1201"/>
      <c r="P60" s="1201"/>
      <c r="Q60" s="1201"/>
      <c r="R60" s="1201"/>
      <c r="S60" s="1201"/>
      <c r="T60" s="1201"/>
      <c r="U60" s="1201"/>
      <c r="V60" s="1201"/>
      <c r="W60" s="1201"/>
      <c r="X60" s="1201"/>
      <c r="Y60" s="1201"/>
      <c r="Z60" s="1201"/>
      <c r="AA60" s="1201"/>
      <c r="AB60" s="1201"/>
      <c r="AC60" s="1201"/>
      <c r="AD60" s="1201"/>
      <c r="AE60" s="1201"/>
      <c r="AF60" s="1201"/>
      <c r="AG60" s="1201"/>
      <c r="AH60" s="1201"/>
      <c r="AI60" s="1201"/>
      <c r="AJ60" s="1201"/>
      <c r="AK60" s="1201"/>
      <c r="AL60" s="1201"/>
      <c r="AM60" s="1201"/>
      <c r="AN60" s="1201"/>
      <c r="AO60" s="1201"/>
      <c r="AP60" s="1201"/>
      <c r="AQ60" s="1201"/>
      <c r="AR60" s="1201"/>
      <c r="AS60" s="1201"/>
      <c r="AT60" s="1201"/>
      <c r="AU60" s="1201"/>
      <c r="AV60" s="1201"/>
      <c r="AW60" s="1201"/>
      <c r="AX60" s="1201"/>
      <c r="AY60" s="1201"/>
      <c r="AZ60" s="1201"/>
      <c r="BA60" s="1201"/>
      <c r="BB60" s="1201"/>
      <c r="BC60" s="1201"/>
      <c r="BD60" s="1201"/>
      <c r="BE60" s="1201"/>
      <c r="BF60" s="1201"/>
      <c r="BG60" s="1201"/>
      <c r="BH60" s="1201"/>
      <c r="BI60" s="1201"/>
      <c r="BJ60" s="1201"/>
      <c r="BK60" s="1201"/>
      <c r="BL60" s="1201"/>
      <c r="BM60" s="1201"/>
      <c r="BN60" s="1201"/>
      <c r="BO60" s="1201"/>
      <c r="BP60" s="1201"/>
      <c r="BQ60" s="1201"/>
      <c r="BR60" s="1201"/>
      <c r="BS60" s="1201"/>
      <c r="BT60" s="1201"/>
      <c r="BU60" s="1201"/>
      <c r="BV60" s="1201"/>
      <c r="BW60" s="1201"/>
      <c r="BX60" s="1201"/>
      <c r="BY60" s="1201"/>
      <c r="BZ60" s="1201"/>
      <c r="CA60" s="1201"/>
      <c r="CB60" s="1201"/>
      <c r="CC60" s="1201"/>
      <c r="CD60" s="1201"/>
      <c r="CE60" s="1201"/>
      <c r="CF60" s="1201"/>
      <c r="CG60" s="1201"/>
      <c r="CH60" s="1201"/>
      <c r="CI60" s="1201"/>
      <c r="CJ60" s="1201"/>
      <c r="CK60" s="1201"/>
      <c r="CL60" s="1201"/>
      <c r="CM60" s="1201"/>
    </row>
    <row r="61" spans="1:91" s="1124" customFormat="1" ht="16.5" customHeight="1">
      <c r="A61" s="1091"/>
      <c r="B61" s="1099"/>
      <c r="C61" s="1202"/>
      <c r="D61" s="1202"/>
      <c r="E61" s="1202"/>
      <c r="F61" s="1202"/>
      <c r="G61" s="1202"/>
      <c r="H61" s="1203"/>
      <c r="I61" s="1199"/>
      <c r="J61" s="1199"/>
      <c r="K61" s="1201"/>
      <c r="L61" s="1201"/>
      <c r="M61" s="1201"/>
      <c r="N61" s="1201"/>
      <c r="O61" s="1201"/>
      <c r="P61" s="1201"/>
      <c r="Q61" s="1201"/>
      <c r="R61" s="1201"/>
      <c r="S61" s="1201"/>
      <c r="T61" s="1201"/>
      <c r="U61" s="1201"/>
      <c r="V61" s="1201"/>
      <c r="W61" s="1201"/>
      <c r="X61" s="1201"/>
      <c r="Y61" s="1201"/>
      <c r="Z61" s="1201"/>
      <c r="AA61" s="1201"/>
      <c r="AB61" s="1201"/>
      <c r="AC61" s="1201"/>
      <c r="AD61" s="1201"/>
      <c r="AE61" s="1201"/>
      <c r="AF61" s="1201"/>
      <c r="AG61" s="1201"/>
      <c r="AH61" s="1201"/>
      <c r="AI61" s="1201"/>
      <c r="AJ61" s="1201"/>
      <c r="AK61" s="1201"/>
      <c r="AL61" s="1201"/>
      <c r="AM61" s="1201"/>
      <c r="AN61" s="1201"/>
      <c r="AO61" s="1201"/>
      <c r="AP61" s="1201"/>
      <c r="AQ61" s="1201"/>
      <c r="AR61" s="1201"/>
      <c r="AS61" s="1201"/>
      <c r="AT61" s="1201"/>
      <c r="AU61" s="1201"/>
      <c r="AV61" s="1201"/>
      <c r="AW61" s="1201"/>
      <c r="AX61" s="1201"/>
      <c r="AY61" s="1201"/>
      <c r="AZ61" s="1201"/>
      <c r="BA61" s="1201"/>
      <c r="BB61" s="1201"/>
      <c r="BC61" s="1201"/>
      <c r="BD61" s="1201"/>
      <c r="BE61" s="1201"/>
      <c r="BF61" s="1201"/>
      <c r="BG61" s="1201"/>
      <c r="BH61" s="1201"/>
      <c r="BI61" s="1201"/>
      <c r="BJ61" s="1201"/>
      <c r="BK61" s="1201"/>
      <c r="BL61" s="1201"/>
      <c r="BM61" s="1201"/>
      <c r="BN61" s="1201"/>
      <c r="BO61" s="1201"/>
      <c r="BP61" s="1201"/>
      <c r="BQ61" s="1201"/>
      <c r="BR61" s="1201"/>
      <c r="BS61" s="1201"/>
      <c r="BT61" s="1201"/>
      <c r="BU61" s="1201"/>
      <c r="BV61" s="1201"/>
      <c r="BW61" s="1201"/>
      <c r="BX61" s="1201"/>
      <c r="BY61" s="1201"/>
      <c r="BZ61" s="1201"/>
      <c r="CA61" s="1201"/>
      <c r="CB61" s="1201"/>
      <c r="CC61" s="1201"/>
      <c r="CD61" s="1201"/>
      <c r="CE61" s="1201"/>
      <c r="CF61" s="1201"/>
      <c r="CG61" s="1201"/>
      <c r="CH61" s="1201"/>
      <c r="CI61" s="1201"/>
      <c r="CJ61" s="1201"/>
      <c r="CK61" s="1201"/>
      <c r="CL61" s="1201"/>
      <c r="CM61" s="1201"/>
    </row>
    <row r="62" spans="1:91" s="1124" customFormat="1" ht="16.5" customHeight="1">
      <c r="A62" s="1091"/>
      <c r="B62" s="1088" t="s">
        <v>235</v>
      </c>
      <c r="C62" s="1202">
        <f t="shared" ref="C62:I62" si="9">+C33+C50+C60</f>
        <v>734.71399999999994</v>
      </c>
      <c r="D62" s="1202">
        <f t="shared" si="9"/>
        <v>260.52599999999995</v>
      </c>
      <c r="E62" s="1202">
        <f t="shared" si="9"/>
        <v>246.732</v>
      </c>
      <c r="F62" s="1202">
        <f t="shared" si="9"/>
        <v>706.79899999999998</v>
      </c>
      <c r="G62" s="1202">
        <f t="shared" si="9"/>
        <v>493.58799999999997</v>
      </c>
      <c r="H62" s="1202">
        <f t="shared" si="9"/>
        <v>2442.3590000000004</v>
      </c>
      <c r="I62" s="1199">
        <f t="shared" si="9"/>
        <v>1247.0601999999999</v>
      </c>
      <c r="J62" s="1205">
        <f>+I62/H62*1000</f>
        <v>510.59659943521808</v>
      </c>
      <c r="K62" s="1201"/>
      <c r="L62" s="1201"/>
      <c r="M62" s="1201"/>
      <c r="N62" s="1201"/>
      <c r="O62" s="1201"/>
      <c r="P62" s="1201"/>
      <c r="Q62" s="1201"/>
      <c r="R62" s="1201"/>
      <c r="S62" s="1201"/>
      <c r="T62" s="1201"/>
      <c r="U62" s="1201"/>
      <c r="V62" s="1201"/>
      <c r="W62" s="1201"/>
      <c r="X62" s="1201"/>
      <c r="Y62" s="1201"/>
      <c r="Z62" s="1201"/>
      <c r="AA62" s="1201"/>
      <c r="AB62" s="1201"/>
      <c r="AC62" s="1201"/>
      <c r="AD62" s="1201"/>
      <c r="AE62" s="1201"/>
      <c r="AF62" s="1201"/>
      <c r="AG62" s="1201"/>
      <c r="AH62" s="1201"/>
      <c r="AI62" s="1201"/>
      <c r="AJ62" s="1201"/>
      <c r="AK62" s="1201"/>
      <c r="AL62" s="1201"/>
      <c r="AM62" s="1201"/>
      <c r="AN62" s="1201"/>
      <c r="AO62" s="1201"/>
      <c r="AP62" s="1201"/>
      <c r="AQ62" s="1201"/>
      <c r="AR62" s="1201"/>
      <c r="AS62" s="1201"/>
      <c r="AT62" s="1201"/>
      <c r="AU62" s="1201"/>
      <c r="AV62" s="1201"/>
      <c r="AW62" s="1201"/>
      <c r="AX62" s="1201"/>
      <c r="AY62" s="1201"/>
      <c r="AZ62" s="1201"/>
      <c r="BA62" s="1201"/>
      <c r="BB62" s="1201"/>
      <c r="BC62" s="1201"/>
      <c r="BD62" s="1201"/>
      <c r="BE62" s="1201"/>
      <c r="BF62" s="1201"/>
      <c r="BG62" s="1201"/>
      <c r="BH62" s="1201"/>
      <c r="BI62" s="1201"/>
      <c r="BJ62" s="1201"/>
      <c r="BK62" s="1201"/>
      <c r="BL62" s="1201"/>
      <c r="BM62" s="1201"/>
      <c r="BN62" s="1201"/>
      <c r="BO62" s="1201"/>
      <c r="BP62" s="1201"/>
      <c r="BQ62" s="1201"/>
      <c r="BR62" s="1201"/>
      <c r="BS62" s="1201"/>
      <c r="BT62" s="1201"/>
      <c r="BU62" s="1201"/>
      <c r="BV62" s="1201"/>
      <c r="BW62" s="1201"/>
      <c r="BX62" s="1201"/>
      <c r="BY62" s="1201"/>
      <c r="BZ62" s="1201"/>
      <c r="CA62" s="1201"/>
      <c r="CB62" s="1201"/>
      <c r="CC62" s="1201"/>
      <c r="CD62" s="1201"/>
      <c r="CE62" s="1201"/>
      <c r="CF62" s="1201"/>
      <c r="CG62" s="1201"/>
      <c r="CH62" s="1201"/>
      <c r="CI62" s="1201"/>
      <c r="CJ62" s="1201"/>
      <c r="CK62" s="1201"/>
      <c r="CL62" s="1201"/>
      <c r="CM62" s="1201"/>
    </row>
    <row r="63" spans="1:91" s="1124" customFormat="1" ht="16.5" customHeight="1">
      <c r="A63" s="1091">
        <v>36</v>
      </c>
      <c r="B63" s="1090" t="s">
        <v>1912</v>
      </c>
      <c r="C63" s="1199"/>
      <c r="D63" s="1199"/>
      <c r="E63" s="1199"/>
      <c r="F63" s="1199"/>
      <c r="G63" s="1199"/>
      <c r="H63" s="1203">
        <v>3028.6369999999997</v>
      </c>
      <c r="I63" s="1199"/>
      <c r="J63" s="1199"/>
      <c r="K63" s="1201"/>
      <c r="L63" s="1201"/>
      <c r="M63" s="1201"/>
      <c r="N63" s="1201"/>
      <c r="O63" s="1201"/>
      <c r="P63" s="1201"/>
      <c r="Q63" s="1201"/>
      <c r="R63" s="1201"/>
      <c r="S63" s="1201"/>
      <c r="T63" s="1201"/>
      <c r="U63" s="1201"/>
      <c r="V63" s="1201"/>
      <c r="W63" s="1201"/>
      <c r="X63" s="1201"/>
      <c r="Y63" s="1201"/>
      <c r="Z63" s="1201"/>
      <c r="AA63" s="1201"/>
      <c r="AB63" s="1201"/>
      <c r="AC63" s="1201"/>
      <c r="AD63" s="1201"/>
      <c r="AE63" s="1201"/>
      <c r="AF63" s="1201"/>
      <c r="AG63" s="1201"/>
      <c r="AH63" s="1201"/>
      <c r="AI63" s="1201"/>
      <c r="AJ63" s="1201"/>
      <c r="AK63" s="1201"/>
      <c r="AL63" s="1201"/>
      <c r="AM63" s="1201"/>
      <c r="AN63" s="1201"/>
      <c r="AO63" s="1201"/>
      <c r="AP63" s="1201"/>
      <c r="AQ63" s="1201"/>
      <c r="AR63" s="1201"/>
      <c r="AS63" s="1201"/>
      <c r="AT63" s="1201"/>
      <c r="AU63" s="1201"/>
      <c r="AV63" s="1201"/>
      <c r="AW63" s="1201"/>
      <c r="AX63" s="1201"/>
      <c r="AY63" s="1201"/>
      <c r="AZ63" s="1201"/>
      <c r="BA63" s="1201"/>
      <c r="BB63" s="1201"/>
      <c r="BC63" s="1201"/>
      <c r="BD63" s="1201"/>
      <c r="BE63" s="1201"/>
      <c r="BF63" s="1201"/>
      <c r="BG63" s="1201"/>
      <c r="BH63" s="1201"/>
      <c r="BI63" s="1201"/>
      <c r="BJ63" s="1201"/>
      <c r="BK63" s="1201"/>
      <c r="BL63" s="1201"/>
      <c r="BM63" s="1201"/>
      <c r="BN63" s="1201"/>
      <c r="BO63" s="1201"/>
      <c r="BP63" s="1201"/>
      <c r="BQ63" s="1201"/>
      <c r="BR63" s="1201"/>
      <c r="BS63" s="1201"/>
      <c r="BT63" s="1201"/>
      <c r="BU63" s="1201"/>
      <c r="BV63" s="1201"/>
      <c r="BW63" s="1201"/>
      <c r="BX63" s="1201"/>
      <c r="BY63" s="1201"/>
      <c r="BZ63" s="1201"/>
      <c r="CA63" s="1201"/>
      <c r="CB63" s="1201"/>
      <c r="CC63" s="1201"/>
      <c r="CD63" s="1201"/>
      <c r="CE63" s="1201"/>
      <c r="CF63" s="1201"/>
      <c r="CG63" s="1201"/>
      <c r="CH63" s="1201"/>
      <c r="CI63" s="1201"/>
      <c r="CJ63" s="1201"/>
      <c r="CK63" s="1201"/>
      <c r="CL63" s="1201"/>
      <c r="CM63" s="1201"/>
    </row>
    <row r="64" spans="1:91" s="1124" customFormat="1" ht="16.5" customHeight="1">
      <c r="A64" s="1091">
        <f>A63+1</f>
        <v>37</v>
      </c>
      <c r="B64" s="1090" t="s">
        <v>1911</v>
      </c>
      <c r="C64" s="1199"/>
      <c r="D64" s="1199"/>
      <c r="E64" s="1199"/>
      <c r="F64" s="1199"/>
      <c r="G64" s="1199"/>
      <c r="H64" s="1203">
        <f>+H63-H62</f>
        <v>586.27799999999934</v>
      </c>
      <c r="I64" s="1199"/>
      <c r="J64" s="1199"/>
      <c r="K64" s="1201"/>
      <c r="L64" s="1201"/>
      <c r="M64" s="1201"/>
      <c r="N64" s="1201"/>
      <c r="O64" s="1201"/>
      <c r="P64" s="1201"/>
      <c r="Q64" s="1201"/>
      <c r="R64" s="1201"/>
      <c r="S64" s="1201"/>
      <c r="T64" s="1201"/>
      <c r="U64" s="1201"/>
      <c r="V64" s="1201"/>
      <c r="W64" s="1201"/>
      <c r="X64" s="1201"/>
      <c r="Y64" s="1201"/>
      <c r="Z64" s="1201"/>
      <c r="AA64" s="1201"/>
      <c r="AB64" s="1201"/>
      <c r="AC64" s="1201"/>
      <c r="AD64" s="1201"/>
      <c r="AE64" s="1201"/>
      <c r="AF64" s="1201"/>
      <c r="AG64" s="1201"/>
      <c r="AH64" s="1201"/>
      <c r="AI64" s="1201"/>
      <c r="AJ64" s="1201"/>
      <c r="AK64" s="1201"/>
      <c r="AL64" s="1201"/>
      <c r="AM64" s="1201"/>
      <c r="AN64" s="1201"/>
      <c r="AO64" s="1201"/>
      <c r="AP64" s="1201"/>
      <c r="AQ64" s="1201"/>
      <c r="AR64" s="1201"/>
      <c r="AS64" s="1201"/>
      <c r="AT64" s="1201"/>
      <c r="AU64" s="1201"/>
      <c r="AV64" s="1201"/>
      <c r="AW64" s="1201"/>
      <c r="AX64" s="1201"/>
      <c r="AY64" s="1201"/>
      <c r="AZ64" s="1201"/>
      <c r="BA64" s="1201"/>
      <c r="BB64" s="1201"/>
      <c r="BC64" s="1201"/>
      <c r="BD64" s="1201"/>
      <c r="BE64" s="1201"/>
      <c r="BF64" s="1201"/>
      <c r="BG64" s="1201"/>
      <c r="BH64" s="1201"/>
      <c r="BI64" s="1201"/>
      <c r="BJ64" s="1201"/>
      <c r="BK64" s="1201"/>
      <c r="BL64" s="1201"/>
      <c r="BM64" s="1201"/>
      <c r="BN64" s="1201"/>
      <c r="BO64" s="1201"/>
      <c r="BP64" s="1201"/>
      <c r="BQ64" s="1201"/>
      <c r="BR64" s="1201"/>
      <c r="BS64" s="1201"/>
      <c r="BT64" s="1201"/>
      <c r="BU64" s="1201"/>
      <c r="BV64" s="1201"/>
      <c r="BW64" s="1201"/>
      <c r="BX64" s="1201"/>
      <c r="BY64" s="1201"/>
      <c r="BZ64" s="1201"/>
      <c r="CA64" s="1201"/>
      <c r="CB64" s="1201"/>
      <c r="CC64" s="1201"/>
      <c r="CD64" s="1201"/>
      <c r="CE64" s="1201"/>
      <c r="CF64" s="1201"/>
      <c r="CG64" s="1201"/>
      <c r="CH64" s="1201"/>
      <c r="CI64" s="1201"/>
      <c r="CJ64" s="1201"/>
      <c r="CK64" s="1201"/>
      <c r="CL64" s="1201"/>
      <c r="CM64" s="1201"/>
    </row>
    <row r="65" spans="1:91" s="1124" customFormat="1" ht="16.5" customHeight="1">
      <c r="A65" s="1091">
        <f>A64+1</f>
        <v>38</v>
      </c>
      <c r="B65" s="1105" t="s">
        <v>1910</v>
      </c>
      <c r="C65" s="1199"/>
      <c r="D65" s="1199"/>
      <c r="E65" s="1199"/>
      <c r="F65" s="1199"/>
      <c r="G65" s="1199"/>
      <c r="H65" s="709">
        <f>+H64/H63</f>
        <v>0.193578167340622</v>
      </c>
      <c r="I65" s="1199"/>
      <c r="J65" s="1199"/>
      <c r="K65" s="1201"/>
      <c r="L65" s="1201"/>
      <c r="M65" s="1201"/>
      <c r="N65" s="1201"/>
      <c r="O65" s="1201"/>
      <c r="P65" s="1201"/>
      <c r="Q65" s="1201"/>
      <c r="R65" s="1201"/>
      <c r="S65" s="1201"/>
      <c r="T65" s="1201"/>
      <c r="U65" s="1201"/>
      <c r="V65" s="1201"/>
      <c r="W65" s="1201"/>
      <c r="X65" s="1201"/>
      <c r="Y65" s="1201"/>
      <c r="Z65" s="1201"/>
      <c r="AA65" s="1201"/>
      <c r="AB65" s="1201"/>
      <c r="AC65" s="1201"/>
      <c r="AD65" s="1201"/>
      <c r="AE65" s="1201"/>
      <c r="AF65" s="1201"/>
      <c r="AG65" s="1201"/>
      <c r="AH65" s="1201"/>
      <c r="AI65" s="1201"/>
      <c r="AJ65" s="1201"/>
      <c r="AK65" s="1201"/>
      <c r="AL65" s="1201"/>
      <c r="AM65" s="1201"/>
      <c r="AN65" s="1201"/>
      <c r="AO65" s="1201"/>
      <c r="AP65" s="1201"/>
      <c r="AQ65" s="1201"/>
      <c r="AR65" s="1201"/>
      <c r="AS65" s="1201"/>
      <c r="AT65" s="1201"/>
      <c r="AU65" s="1201"/>
      <c r="AV65" s="1201"/>
      <c r="AW65" s="1201"/>
      <c r="AX65" s="1201"/>
      <c r="AY65" s="1201"/>
      <c r="AZ65" s="1201"/>
      <c r="BA65" s="1201"/>
      <c r="BB65" s="1201"/>
      <c r="BC65" s="1201"/>
      <c r="BD65" s="1201"/>
      <c r="BE65" s="1201"/>
      <c r="BF65" s="1201"/>
      <c r="BG65" s="1201"/>
      <c r="BH65" s="1201"/>
      <c r="BI65" s="1201"/>
      <c r="BJ65" s="1201"/>
      <c r="BK65" s="1201"/>
      <c r="BL65" s="1201"/>
      <c r="BM65" s="1201"/>
      <c r="BN65" s="1201"/>
      <c r="BO65" s="1201"/>
      <c r="BP65" s="1201"/>
      <c r="BQ65" s="1201"/>
      <c r="BR65" s="1201"/>
      <c r="BS65" s="1201"/>
      <c r="BT65" s="1201"/>
      <c r="BU65" s="1201"/>
      <c r="BV65" s="1201"/>
      <c r="BW65" s="1201"/>
      <c r="BX65" s="1201"/>
      <c r="BY65" s="1201"/>
      <c r="BZ65" s="1201"/>
      <c r="CA65" s="1201"/>
      <c r="CB65" s="1201"/>
      <c r="CC65" s="1201"/>
      <c r="CD65" s="1201"/>
      <c r="CE65" s="1201"/>
      <c r="CF65" s="1201"/>
      <c r="CG65" s="1201"/>
      <c r="CH65" s="1201"/>
      <c r="CI65" s="1201"/>
      <c r="CJ65" s="1201"/>
      <c r="CK65" s="1201"/>
      <c r="CL65" s="1201"/>
      <c r="CM65" s="1201"/>
    </row>
    <row r="66" spans="1:91" s="1124" customFormat="1" ht="16.5" customHeight="1">
      <c r="A66" s="1091">
        <f>A65+1</f>
        <v>39</v>
      </c>
      <c r="B66" s="1090" t="s">
        <v>1909</v>
      </c>
      <c r="C66" s="1199"/>
      <c r="D66" s="1199"/>
      <c r="E66" s="1199"/>
      <c r="F66" s="1199"/>
      <c r="G66" s="1199"/>
      <c r="H66" s="709">
        <v>0.85595380423757539</v>
      </c>
      <c r="I66" s="1199"/>
      <c r="J66" s="1199"/>
      <c r="K66" s="1201"/>
      <c r="L66" s="1201"/>
      <c r="M66" s="1201"/>
      <c r="N66" s="1201"/>
      <c r="O66" s="1201"/>
      <c r="P66" s="1201"/>
      <c r="Q66" s="1201"/>
      <c r="R66" s="1201"/>
      <c r="S66" s="1201"/>
      <c r="T66" s="1201"/>
      <c r="U66" s="1201"/>
      <c r="V66" s="1201"/>
      <c r="W66" s="1201"/>
      <c r="X66" s="1201"/>
      <c r="Y66" s="1201"/>
      <c r="Z66" s="1201"/>
      <c r="AA66" s="1201"/>
      <c r="AB66" s="1201"/>
      <c r="AC66" s="1201"/>
      <c r="AD66" s="1201"/>
      <c r="AE66" s="1201"/>
      <c r="AF66" s="1201"/>
      <c r="AG66" s="1201"/>
      <c r="AH66" s="1201"/>
      <c r="AI66" s="1201"/>
      <c r="AJ66" s="1201"/>
      <c r="AK66" s="1201"/>
      <c r="AL66" s="1201"/>
      <c r="AM66" s="1201"/>
      <c r="AN66" s="1201"/>
      <c r="AO66" s="1201"/>
      <c r="AP66" s="1201"/>
      <c r="AQ66" s="1201"/>
      <c r="AR66" s="1201"/>
      <c r="AS66" s="1201"/>
      <c r="AT66" s="1201"/>
      <c r="AU66" s="1201"/>
      <c r="AV66" s="1201"/>
      <c r="AW66" s="1201"/>
      <c r="AX66" s="1201"/>
      <c r="AY66" s="1201"/>
      <c r="AZ66" s="1201"/>
      <c r="BA66" s="1201"/>
      <c r="BB66" s="1201"/>
      <c r="BC66" s="1201"/>
      <c r="BD66" s="1201"/>
      <c r="BE66" s="1201"/>
      <c r="BF66" s="1201"/>
      <c r="BG66" s="1201"/>
      <c r="BH66" s="1201"/>
      <c r="BI66" s="1201"/>
      <c r="BJ66" s="1201"/>
      <c r="BK66" s="1201"/>
      <c r="BL66" s="1201"/>
      <c r="BM66" s="1201"/>
      <c r="BN66" s="1201"/>
      <c r="BO66" s="1201"/>
      <c r="BP66" s="1201"/>
      <c r="BQ66" s="1201"/>
      <c r="BR66" s="1201"/>
      <c r="BS66" s="1201"/>
      <c r="BT66" s="1201"/>
      <c r="BU66" s="1201"/>
      <c r="BV66" s="1201"/>
      <c r="BW66" s="1201"/>
      <c r="BX66" s="1201"/>
      <c r="BY66" s="1201"/>
      <c r="BZ66" s="1201"/>
      <c r="CA66" s="1201"/>
      <c r="CB66" s="1201"/>
      <c r="CC66" s="1201"/>
      <c r="CD66" s="1201"/>
      <c r="CE66" s="1201"/>
      <c r="CF66" s="1201"/>
      <c r="CG66" s="1201"/>
      <c r="CH66" s="1201"/>
      <c r="CI66" s="1201"/>
      <c r="CJ66" s="1201"/>
      <c r="CK66" s="1201"/>
      <c r="CL66" s="1201"/>
      <c r="CM66" s="1201"/>
    </row>
    <row r="67" spans="1:91" s="1124" customFormat="1" ht="16.5" customHeight="1">
      <c r="A67" s="1091">
        <f>A66+1</f>
        <v>40</v>
      </c>
      <c r="B67" s="1105" t="s">
        <v>1908</v>
      </c>
      <c r="C67" s="1199"/>
      <c r="D67" s="1199"/>
      <c r="E67" s="1199"/>
      <c r="F67" s="1199"/>
      <c r="G67" s="1199"/>
      <c r="H67" s="709">
        <f>1-((1-H65))*H66</f>
        <v>0.309740164514968</v>
      </c>
      <c r="I67" s="1199"/>
      <c r="J67" s="1199"/>
      <c r="K67" s="1201"/>
      <c r="L67" s="1201"/>
      <c r="M67" s="1201"/>
      <c r="N67" s="1201"/>
      <c r="O67" s="1201"/>
      <c r="P67" s="1201"/>
      <c r="Q67" s="1201"/>
      <c r="R67" s="1201"/>
      <c r="S67" s="1201"/>
      <c r="T67" s="1201"/>
      <c r="U67" s="1201"/>
      <c r="V67" s="1201"/>
      <c r="W67" s="1201"/>
      <c r="X67" s="1201"/>
      <c r="Y67" s="1201"/>
      <c r="Z67" s="1201"/>
      <c r="AA67" s="1201"/>
      <c r="AB67" s="1201"/>
      <c r="AC67" s="1201"/>
      <c r="AD67" s="1201"/>
      <c r="AE67" s="1201"/>
      <c r="AF67" s="1201"/>
      <c r="AG67" s="1201"/>
      <c r="AH67" s="1201"/>
      <c r="AI67" s="1201"/>
      <c r="AJ67" s="1201"/>
      <c r="AK67" s="1201"/>
      <c r="AL67" s="1201"/>
      <c r="AM67" s="1201"/>
      <c r="AN67" s="1201"/>
      <c r="AO67" s="1201"/>
      <c r="AP67" s="1201"/>
      <c r="AQ67" s="1201"/>
      <c r="AR67" s="1201"/>
      <c r="AS67" s="1201"/>
      <c r="AT67" s="1201"/>
      <c r="AU67" s="1201"/>
      <c r="AV67" s="1201"/>
      <c r="AW67" s="1201"/>
      <c r="AX67" s="1201"/>
      <c r="AY67" s="1201"/>
      <c r="AZ67" s="1201"/>
      <c r="BA67" s="1201"/>
      <c r="BB67" s="1201"/>
      <c r="BC67" s="1201"/>
      <c r="BD67" s="1201"/>
      <c r="BE67" s="1201"/>
      <c r="BF67" s="1201"/>
      <c r="BG67" s="1201"/>
      <c r="BH67" s="1201"/>
      <c r="BI67" s="1201"/>
      <c r="BJ67" s="1201"/>
      <c r="BK67" s="1201"/>
      <c r="BL67" s="1201"/>
      <c r="BM67" s="1201"/>
      <c r="BN67" s="1201"/>
      <c r="BO67" s="1201"/>
      <c r="BP67" s="1201"/>
      <c r="BQ67" s="1201"/>
      <c r="BR67" s="1201"/>
      <c r="BS67" s="1201"/>
      <c r="BT67" s="1201"/>
      <c r="BU67" s="1201"/>
      <c r="BV67" s="1201"/>
      <c r="BW67" s="1201"/>
      <c r="BX67" s="1201"/>
      <c r="BY67" s="1201"/>
      <c r="BZ67" s="1201"/>
      <c r="CA67" s="1201"/>
      <c r="CB67" s="1201"/>
      <c r="CC67" s="1201"/>
      <c r="CD67" s="1201"/>
      <c r="CE67" s="1201"/>
      <c r="CF67" s="1201"/>
      <c r="CG67" s="1201"/>
      <c r="CH67" s="1201"/>
      <c r="CI67" s="1201"/>
      <c r="CJ67" s="1201"/>
      <c r="CK67" s="1201"/>
      <c r="CL67" s="1201"/>
      <c r="CM67" s="1201"/>
    </row>
    <row r="68" spans="1:91" ht="20.100000000000001" customHeight="1"/>
    <row r="69" spans="1:91" ht="20.100000000000001" customHeight="1"/>
    <row r="70" spans="1:91" ht="20.100000000000001" customHeight="1"/>
    <row r="71" spans="1:91" ht="20.100000000000001" customHeight="1"/>
    <row r="72" spans="1:91" ht="20.100000000000001" customHeight="1"/>
    <row r="73" spans="1:91" ht="20.100000000000001" customHeight="1"/>
    <row r="74" spans="1:91" ht="20.100000000000001" customHeight="1"/>
    <row r="75" spans="1:91" ht="20.100000000000001" customHeight="1"/>
    <row r="76" spans="1:91" ht="20.100000000000001" customHeight="1"/>
    <row r="77" spans="1:91" ht="20.100000000000001" customHeight="1"/>
    <row r="78" spans="1:91" ht="20.100000000000001" customHeight="1"/>
    <row r="79" spans="1:91" ht="20.100000000000001" customHeight="1"/>
    <row r="80" spans="1:91"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3.xml><?xml version="1.0" encoding="utf-8"?>
<worksheet xmlns="http://schemas.openxmlformats.org/spreadsheetml/2006/main" xmlns:r="http://schemas.openxmlformats.org/officeDocument/2006/relationships">
  <sheetPr>
    <tabColor rgb="FFFFFF00"/>
  </sheetPr>
  <dimension ref="A1:AE69"/>
  <sheetViews>
    <sheetView showOutlineSymbols="0" view="pageBreakPreview" zoomScaleNormal="87" zoomScaleSheetLayoutView="100" workbookViewId="0">
      <pane xSplit="2" ySplit="10" topLeftCell="R34" activePane="bottomRight" state="frozen"/>
      <selection activeCell="R55" sqref="R55:R62"/>
      <selection pane="topRight" activeCell="R55" sqref="R55:R62"/>
      <selection pane="bottomLeft" activeCell="R55" sqref="R55:R62"/>
      <selection pane="bottomRight" activeCell="X39" sqref="X39"/>
    </sheetView>
  </sheetViews>
  <sheetFormatPr defaultColWidth="14.7109375" defaultRowHeight="15"/>
  <cols>
    <col min="1" max="1" width="5" style="1114" customWidth="1"/>
    <col min="2" max="2" width="32.42578125" style="1114" customWidth="1"/>
    <col min="3" max="3" width="11" style="1114" customWidth="1"/>
    <col min="4" max="4" width="20" style="1114" customWidth="1"/>
    <col min="5" max="5" width="19.5703125" style="1114" customWidth="1"/>
    <col min="6" max="6" width="13.28515625" style="1114" customWidth="1"/>
    <col min="7" max="7" width="11.7109375" style="1114" customWidth="1"/>
    <col min="8" max="8" width="12.85546875" style="1114" customWidth="1"/>
    <col min="9" max="9" width="10.42578125" style="1114" customWidth="1"/>
    <col min="10" max="10" width="10.28515625" style="1114" customWidth="1"/>
    <col min="11" max="11" width="13.5703125" style="1114" customWidth="1"/>
    <col min="12" max="12" width="11.85546875" style="1114" customWidth="1"/>
    <col min="13" max="13" width="14" style="1114" customWidth="1"/>
    <col min="14" max="14" width="12" style="1114" customWidth="1"/>
    <col min="15" max="15" width="17.140625" style="1114" customWidth="1"/>
    <col min="16" max="16" width="11.28515625" style="1114" customWidth="1"/>
    <col min="17" max="17" width="12.28515625" style="1114" customWidth="1"/>
    <col min="18" max="18" width="12.85546875" style="1114" customWidth="1"/>
    <col min="19" max="19" width="17.85546875" style="1114" customWidth="1"/>
    <col min="20" max="20" width="18.5703125" style="1114" customWidth="1"/>
    <col min="21" max="21" width="13.7109375" style="1114" customWidth="1"/>
    <col min="22" max="23" width="14.7109375" style="1114" customWidth="1"/>
    <col min="24" max="24" width="16" style="1114" customWidth="1"/>
    <col min="25" max="25" width="15" style="1114" customWidth="1"/>
    <col min="26" max="26" width="14.7109375" style="1114" customWidth="1"/>
    <col min="27" max="27" width="15" style="1114" customWidth="1"/>
    <col min="28" max="28" width="11.28515625" style="1114" customWidth="1"/>
    <col min="29" max="29" width="12" style="1114" customWidth="1"/>
    <col min="30" max="30" width="16.28515625" style="1114" customWidth="1"/>
    <col min="31" max="31" width="13.42578125" style="1114" customWidth="1"/>
    <col min="32" max="16384" width="14.7109375" style="1114"/>
  </cols>
  <sheetData>
    <row r="1" spans="1:31" s="1206" customFormat="1">
      <c r="A1" s="1857" t="s">
        <v>1940</v>
      </c>
      <c r="B1" s="1857"/>
      <c r="O1" s="1207" t="s">
        <v>242</v>
      </c>
      <c r="P1" s="1206" t="s">
        <v>2078</v>
      </c>
      <c r="R1" s="1208"/>
    </row>
    <row r="2" spans="1:31" ht="18" customHeight="1">
      <c r="A2" s="1856" t="s">
        <v>2077</v>
      </c>
      <c r="B2" s="1856"/>
      <c r="C2" s="1856"/>
      <c r="D2" s="1858" t="s">
        <v>2076</v>
      </c>
      <c r="E2" s="1858"/>
      <c r="F2" s="1858"/>
      <c r="G2" s="1209"/>
      <c r="H2" s="1209"/>
      <c r="J2" s="1209"/>
      <c r="K2" s="1209"/>
      <c r="L2" s="1209"/>
      <c r="M2" s="1209"/>
      <c r="N2" s="1209"/>
      <c r="O2" s="1209"/>
      <c r="P2" s="1209"/>
      <c r="Q2" s="1209"/>
      <c r="R2" s="1210"/>
      <c r="S2" s="1209"/>
      <c r="T2" s="1209"/>
      <c r="U2" s="1209"/>
      <c r="V2" s="1209"/>
      <c r="W2" s="1209"/>
      <c r="X2" s="1209"/>
      <c r="Y2" s="1209"/>
      <c r="Z2" s="1209"/>
      <c r="AA2" s="1211"/>
      <c r="AB2" s="1841" t="s">
        <v>2075</v>
      </c>
      <c r="AC2" s="1840"/>
      <c r="AD2" s="1840"/>
      <c r="AE2" s="1840"/>
    </row>
    <row r="3" spans="1:31" ht="16.5" customHeight="1">
      <c r="B3" s="1209"/>
      <c r="C3" s="1209"/>
      <c r="D3" s="1209"/>
      <c r="E3" s="1209"/>
      <c r="F3" s="1209"/>
      <c r="G3" s="1209"/>
      <c r="H3" s="1209"/>
      <c r="I3" s="1209"/>
      <c r="J3" s="1209"/>
      <c r="K3" s="1212" t="s">
        <v>1252</v>
      </c>
      <c r="L3" s="1209"/>
      <c r="M3" s="1209"/>
      <c r="N3" s="1209"/>
      <c r="O3" s="1209"/>
      <c r="P3" s="1209"/>
      <c r="Q3" s="1209"/>
      <c r="R3" s="1210"/>
      <c r="S3" s="1209"/>
      <c r="T3" s="1209"/>
      <c r="U3" s="1209"/>
      <c r="V3" s="1209"/>
      <c r="W3" s="1209"/>
      <c r="X3" s="1209"/>
      <c r="Y3" s="1209"/>
      <c r="Z3" s="1209"/>
      <c r="AA3" s="1211"/>
      <c r="AB3" s="1211"/>
      <c r="AC3" s="1211"/>
      <c r="AD3" s="1211"/>
      <c r="AE3" s="1211"/>
    </row>
    <row r="4" spans="1:31" ht="15" customHeight="1">
      <c r="A4" s="1213" t="s">
        <v>1618</v>
      </c>
      <c r="B4" s="1214" t="s">
        <v>1515</v>
      </c>
      <c r="C4" s="1215" t="s">
        <v>2074</v>
      </c>
      <c r="D4" s="1215" t="s">
        <v>2066</v>
      </c>
      <c r="E4" s="1215" t="s">
        <v>2066</v>
      </c>
      <c r="F4" s="1215" t="s">
        <v>2073</v>
      </c>
      <c r="G4" s="1215" t="s">
        <v>2072</v>
      </c>
      <c r="H4" s="1215" t="s">
        <v>2071</v>
      </c>
      <c r="I4" s="1215" t="s">
        <v>2038</v>
      </c>
      <c r="J4" s="1215" t="s">
        <v>2037</v>
      </c>
      <c r="K4" s="1216" t="s">
        <v>2070</v>
      </c>
      <c r="L4" s="1217" t="s">
        <v>2069</v>
      </c>
      <c r="M4" s="1214"/>
      <c r="N4" s="1214" t="s">
        <v>2068</v>
      </c>
      <c r="O4" s="1215" t="s">
        <v>2067</v>
      </c>
      <c r="P4" s="1215" t="s">
        <v>2064</v>
      </c>
      <c r="Q4" s="1215" t="s">
        <v>2048</v>
      </c>
      <c r="R4" s="1215" t="s">
        <v>2048</v>
      </c>
      <c r="S4" s="1215" t="s">
        <v>2048</v>
      </c>
      <c r="T4" s="1215" t="s">
        <v>2048</v>
      </c>
      <c r="U4" s="1215" t="s">
        <v>817</v>
      </c>
      <c r="V4" s="1215" t="s">
        <v>2022</v>
      </c>
      <c r="W4" s="1215" t="s">
        <v>2064</v>
      </c>
      <c r="X4" s="1218" t="s">
        <v>2066</v>
      </c>
      <c r="Y4" s="1213" t="s">
        <v>2065</v>
      </c>
      <c r="Z4" s="1214" t="s">
        <v>817</v>
      </c>
      <c r="AA4" s="1215" t="s">
        <v>2064</v>
      </c>
      <c r="AB4" s="1215" t="s">
        <v>2063</v>
      </c>
      <c r="AC4" s="1215" t="s">
        <v>817</v>
      </c>
      <c r="AD4" s="1215" t="s">
        <v>817</v>
      </c>
      <c r="AE4" s="1219" t="s">
        <v>2062</v>
      </c>
    </row>
    <row r="5" spans="1:31" ht="15" customHeight="1">
      <c r="A5" s="1220" t="s">
        <v>1124</v>
      </c>
      <c r="B5" s="1221"/>
      <c r="C5" s="1222" t="s">
        <v>2061</v>
      </c>
      <c r="D5" s="1222" t="s">
        <v>2060</v>
      </c>
      <c r="E5" s="1222" t="s">
        <v>2060</v>
      </c>
      <c r="F5" s="1222" t="s">
        <v>2059</v>
      </c>
      <c r="G5" s="1222" t="s">
        <v>2038</v>
      </c>
      <c r="H5" s="1222" t="s">
        <v>2058</v>
      </c>
      <c r="I5" s="1222" t="s">
        <v>2013</v>
      </c>
      <c r="J5" s="1222" t="s">
        <v>2013</v>
      </c>
      <c r="K5" s="1223" t="s">
        <v>2057</v>
      </c>
      <c r="L5" s="1224" t="s">
        <v>2056</v>
      </c>
      <c r="M5" s="1225" t="s">
        <v>2055</v>
      </c>
      <c r="N5" s="1221" t="s">
        <v>2035</v>
      </c>
      <c r="O5" s="1222" t="s">
        <v>2054</v>
      </c>
      <c r="P5" s="1222" t="s">
        <v>2013</v>
      </c>
      <c r="Q5" s="1222" t="s">
        <v>2053</v>
      </c>
      <c r="R5" s="1222" t="s">
        <v>2053</v>
      </c>
      <c r="S5" s="1222" t="s">
        <v>2052</v>
      </c>
      <c r="T5" s="1222" t="s">
        <v>2051</v>
      </c>
      <c r="U5" s="1222" t="s">
        <v>2048</v>
      </c>
      <c r="V5" s="1222"/>
      <c r="W5" s="1222" t="s">
        <v>2013</v>
      </c>
      <c r="X5" s="1226" t="s">
        <v>2050</v>
      </c>
      <c r="Y5" s="1220" t="s">
        <v>2049</v>
      </c>
      <c r="Z5" s="1221" t="s">
        <v>2048</v>
      </c>
      <c r="AA5" s="1227" t="s">
        <v>2047</v>
      </c>
      <c r="AB5" s="1222" t="s">
        <v>2046</v>
      </c>
      <c r="AC5" s="1222" t="s">
        <v>2045</v>
      </c>
      <c r="AD5" s="1222" t="s">
        <v>2044</v>
      </c>
      <c r="AE5" s="1228" t="s">
        <v>2043</v>
      </c>
    </row>
    <row r="6" spans="1:31" ht="15" customHeight="1">
      <c r="A6" s="1220" t="s">
        <v>1318</v>
      </c>
      <c r="B6" s="1221"/>
      <c r="C6" s="1222"/>
      <c r="D6" s="1222" t="s">
        <v>2042</v>
      </c>
      <c r="E6" s="1222" t="s">
        <v>2042</v>
      </c>
      <c r="F6" s="1222"/>
      <c r="G6" s="1222" t="s">
        <v>817</v>
      </c>
      <c r="H6" s="1222" t="s">
        <v>2041</v>
      </c>
      <c r="I6" s="1222"/>
      <c r="J6" s="1222"/>
      <c r="K6" s="1229" t="s">
        <v>2040</v>
      </c>
      <c r="L6" s="1222"/>
      <c r="M6" s="1222"/>
      <c r="N6" s="1222" t="s">
        <v>2013</v>
      </c>
      <c r="O6" s="1222" t="s">
        <v>2039</v>
      </c>
      <c r="P6" s="1222"/>
      <c r="Q6" s="1222" t="s">
        <v>2038</v>
      </c>
      <c r="R6" s="1222" t="s">
        <v>2037</v>
      </c>
      <c r="S6" s="1222" t="s">
        <v>2036</v>
      </c>
      <c r="T6" s="1222" t="s">
        <v>2035</v>
      </c>
      <c r="U6" s="1222"/>
      <c r="V6" s="1222"/>
      <c r="W6" s="1222" t="s">
        <v>2032</v>
      </c>
      <c r="X6" s="1227" t="s">
        <v>2034</v>
      </c>
      <c r="Y6" s="1220" t="s">
        <v>2033</v>
      </c>
      <c r="Z6" s="1221" t="s">
        <v>2032</v>
      </c>
      <c r="AA6" s="1227" t="s">
        <v>2031</v>
      </c>
      <c r="AB6" s="1222"/>
      <c r="AC6" s="1222" t="s">
        <v>2030</v>
      </c>
      <c r="AD6" s="1222" t="s">
        <v>2029</v>
      </c>
      <c r="AE6" s="1228" t="s">
        <v>2028</v>
      </c>
    </row>
    <row r="7" spans="1:31" ht="15" customHeight="1">
      <c r="A7" s="1220"/>
      <c r="B7" s="1221"/>
      <c r="C7" s="1222"/>
      <c r="D7" s="1222" t="s">
        <v>817</v>
      </c>
      <c r="E7" s="1222" t="s">
        <v>2027</v>
      </c>
      <c r="F7" s="1222"/>
      <c r="G7" s="1222"/>
      <c r="H7" s="1222" t="s">
        <v>2026</v>
      </c>
      <c r="I7" s="1222"/>
      <c r="J7" s="1222"/>
      <c r="K7" s="1230" t="s">
        <v>2025</v>
      </c>
      <c r="L7" s="1222"/>
      <c r="M7" s="1222"/>
      <c r="N7" s="1222" t="s">
        <v>2024</v>
      </c>
      <c r="O7" s="1222" t="s">
        <v>2013</v>
      </c>
      <c r="P7" s="1222"/>
      <c r="Q7" s="1222" t="s">
        <v>2013</v>
      </c>
      <c r="R7" s="1222" t="s">
        <v>2013</v>
      </c>
      <c r="S7" s="1222" t="s">
        <v>2023</v>
      </c>
      <c r="T7" s="1222" t="s">
        <v>2013</v>
      </c>
      <c r="U7" s="1222"/>
      <c r="V7" s="1222"/>
      <c r="W7" s="1222" t="s">
        <v>2022</v>
      </c>
      <c r="X7" s="1231"/>
      <c r="Y7" s="1232"/>
      <c r="Z7" s="1221" t="s">
        <v>2022</v>
      </c>
      <c r="AA7" s="1227" t="s">
        <v>2021</v>
      </c>
      <c r="AB7" s="1222"/>
      <c r="AC7" s="1222"/>
      <c r="AD7" s="1222" t="s">
        <v>2020</v>
      </c>
      <c r="AE7" s="1228" t="s">
        <v>2019</v>
      </c>
    </row>
    <row r="8" spans="1:31" ht="15" customHeight="1">
      <c r="A8" s="1220"/>
      <c r="B8" s="1221"/>
      <c r="C8" s="1222"/>
      <c r="D8" s="1222"/>
      <c r="E8" s="1222" t="s">
        <v>2018</v>
      </c>
      <c r="F8" s="1222"/>
      <c r="G8" s="1222"/>
      <c r="H8" s="1222" t="s">
        <v>2017</v>
      </c>
      <c r="I8" s="1222"/>
      <c r="J8" s="1222"/>
      <c r="K8" s="1230" t="s">
        <v>2016</v>
      </c>
      <c r="L8" s="1222"/>
      <c r="M8" s="1222"/>
      <c r="N8" s="1222" t="s">
        <v>2015</v>
      </c>
      <c r="O8" s="1222" t="s">
        <v>2014</v>
      </c>
      <c r="P8" s="1222"/>
      <c r="Q8" s="1233"/>
      <c r="R8" s="1233"/>
      <c r="S8" s="1233" t="s">
        <v>2013</v>
      </c>
      <c r="T8" s="1233"/>
      <c r="U8" s="1222"/>
      <c r="V8" s="1222"/>
      <c r="W8" s="1222"/>
      <c r="X8" s="1231"/>
      <c r="Y8" s="1232"/>
      <c r="Z8" s="1221"/>
      <c r="AA8" s="1222" t="s">
        <v>2012</v>
      </c>
      <c r="AB8" s="1222"/>
      <c r="AC8" s="1222"/>
      <c r="AD8" s="1230" t="s">
        <v>2011</v>
      </c>
      <c r="AE8" s="1228"/>
    </row>
    <row r="9" spans="1:31" ht="15" customHeight="1">
      <c r="A9" s="1234"/>
      <c r="B9" s="1235"/>
      <c r="C9" s="1236"/>
      <c r="D9" s="1236" t="s">
        <v>1273</v>
      </c>
      <c r="E9" s="1236" t="s">
        <v>1273</v>
      </c>
      <c r="F9" s="1236"/>
      <c r="G9" s="1236" t="s">
        <v>2248</v>
      </c>
      <c r="H9" s="1236" t="s">
        <v>2249</v>
      </c>
      <c r="I9" s="1236" t="s">
        <v>2009</v>
      </c>
      <c r="J9" s="1236" t="s">
        <v>2247</v>
      </c>
      <c r="K9" s="1236" t="s">
        <v>2247</v>
      </c>
      <c r="L9" s="1236" t="s">
        <v>2008</v>
      </c>
      <c r="M9" s="1236" t="s">
        <v>2008</v>
      </c>
      <c r="N9" s="1236" t="s">
        <v>2008</v>
      </c>
      <c r="O9" s="1236" t="s">
        <v>2007</v>
      </c>
      <c r="P9" s="1236" t="s">
        <v>2006</v>
      </c>
      <c r="Q9" s="1236" t="s">
        <v>2005</v>
      </c>
      <c r="R9" s="1236" t="s">
        <v>2005</v>
      </c>
      <c r="S9" s="1236" t="s">
        <v>2005</v>
      </c>
      <c r="T9" s="1236" t="s">
        <v>2005</v>
      </c>
      <c r="U9" s="1236" t="s">
        <v>2005</v>
      </c>
      <c r="V9" s="1236" t="s">
        <v>2006</v>
      </c>
      <c r="W9" s="1236" t="s">
        <v>2006</v>
      </c>
      <c r="X9" s="1237" t="s">
        <v>1273</v>
      </c>
      <c r="Y9" s="1234" t="s">
        <v>2005</v>
      </c>
      <c r="Z9" s="1235" t="s">
        <v>2005</v>
      </c>
      <c r="AA9" s="1236" t="s">
        <v>1272</v>
      </c>
      <c r="AB9" s="1236" t="s">
        <v>2004</v>
      </c>
      <c r="AC9" s="1236" t="s">
        <v>2003</v>
      </c>
      <c r="AD9" s="1236" t="s">
        <v>2002</v>
      </c>
      <c r="AE9" s="1238"/>
    </row>
    <row r="10" spans="1:31" ht="15.75" customHeight="1">
      <c r="A10" s="1088">
        <v>1</v>
      </c>
      <c r="B10" s="1088">
        <v>2</v>
      </c>
      <c r="C10" s="1088">
        <v>3</v>
      </c>
      <c r="D10" s="1088">
        <v>4</v>
      </c>
      <c r="E10" s="1088">
        <v>5</v>
      </c>
      <c r="F10" s="1088">
        <v>6</v>
      </c>
      <c r="G10" s="1088">
        <v>7</v>
      </c>
      <c r="H10" s="1088">
        <v>8</v>
      </c>
      <c r="I10" s="1088">
        <v>9</v>
      </c>
      <c r="J10" s="1088">
        <v>10</v>
      </c>
      <c r="K10" s="1088">
        <v>11</v>
      </c>
      <c r="L10" s="1088">
        <v>12</v>
      </c>
      <c r="M10" s="1088">
        <v>13</v>
      </c>
      <c r="N10" s="1088">
        <v>14</v>
      </c>
      <c r="O10" s="1088">
        <v>15</v>
      </c>
      <c r="P10" s="1088">
        <v>16</v>
      </c>
      <c r="Q10" s="1088">
        <v>17</v>
      </c>
      <c r="R10" s="1088">
        <v>18</v>
      </c>
      <c r="S10" s="1088">
        <v>19</v>
      </c>
      <c r="T10" s="1088">
        <v>20</v>
      </c>
      <c r="U10" s="1088">
        <v>21</v>
      </c>
      <c r="V10" s="1088">
        <v>22</v>
      </c>
      <c r="W10" s="1088">
        <v>23</v>
      </c>
      <c r="X10" s="1088">
        <v>24</v>
      </c>
      <c r="Y10" s="1088">
        <v>25</v>
      </c>
      <c r="Z10" s="1088">
        <v>26</v>
      </c>
      <c r="AA10" s="1088">
        <v>27</v>
      </c>
      <c r="AB10" s="1088">
        <v>28</v>
      </c>
      <c r="AC10" s="1088">
        <v>29</v>
      </c>
      <c r="AD10" s="1088">
        <v>30</v>
      </c>
      <c r="AE10" s="1088">
        <v>31</v>
      </c>
    </row>
    <row r="11" spans="1:31" ht="15.75" customHeight="1">
      <c r="A11" s="1090"/>
      <c r="B11" s="1088" t="s">
        <v>813</v>
      </c>
      <c r="C11" s="1091"/>
      <c r="D11" s="1239"/>
      <c r="E11" s="1239"/>
      <c r="F11" s="1239"/>
      <c r="G11" s="1239"/>
      <c r="H11" s="1239"/>
      <c r="I11" s="1239"/>
      <c r="J11" s="1239"/>
      <c r="K11" s="1239"/>
      <c r="L11" s="1239"/>
      <c r="M11" s="1239"/>
      <c r="N11" s="1239"/>
      <c r="O11" s="1239"/>
      <c r="P11" s="1239"/>
      <c r="Q11" s="1239"/>
      <c r="R11" s="1239"/>
      <c r="S11" s="1239"/>
      <c r="T11" s="1239"/>
      <c r="U11" s="1239"/>
      <c r="V11" s="1239"/>
      <c r="W11" s="1239"/>
      <c r="X11" s="1239"/>
      <c r="Y11" s="1239"/>
      <c r="Z11" s="1239"/>
      <c r="AA11" s="1239"/>
      <c r="AB11" s="1240"/>
      <c r="AC11" s="1241"/>
      <c r="AD11" s="1239"/>
      <c r="AE11" s="1239"/>
    </row>
    <row r="12" spans="1:31" ht="15.75" customHeight="1">
      <c r="A12" s="1091">
        <v>1</v>
      </c>
      <c r="B12" s="1090" t="s">
        <v>1274</v>
      </c>
      <c r="C12" s="1091" t="s">
        <v>218</v>
      </c>
      <c r="D12" s="1242"/>
      <c r="E12" s="1242"/>
      <c r="F12" s="1239"/>
      <c r="G12" s="1239"/>
      <c r="H12" s="1239"/>
      <c r="I12" s="1239"/>
      <c r="J12" s="1239"/>
      <c r="K12" s="1239"/>
      <c r="L12" s="1239"/>
      <c r="M12" s="1239"/>
      <c r="N12" s="1239"/>
      <c r="O12" s="1239"/>
      <c r="P12" s="1239"/>
      <c r="Q12" s="1239"/>
      <c r="R12" s="1239"/>
      <c r="S12" s="1239"/>
      <c r="T12" s="1239"/>
      <c r="U12" s="1239"/>
      <c r="V12" s="1243"/>
      <c r="W12" s="1239"/>
      <c r="X12" s="1239"/>
      <c r="Y12" s="1239"/>
      <c r="Z12" s="1239"/>
      <c r="AA12" s="1239"/>
      <c r="AB12" s="1240"/>
      <c r="AC12" s="1241"/>
      <c r="AD12" s="1239"/>
      <c r="AE12" s="1239"/>
    </row>
    <row r="13" spans="1:31" ht="15.75" customHeight="1">
      <c r="A13" s="1091"/>
      <c r="B13" s="1091" t="s">
        <v>808</v>
      </c>
      <c r="C13" s="1090"/>
      <c r="D13" s="1242">
        <f>+'T-1'!K9</f>
        <v>48.783000000000001</v>
      </c>
      <c r="E13" s="1242"/>
      <c r="F13" s="1239">
        <f>+'T-1'!G9</f>
        <v>143215</v>
      </c>
      <c r="G13" s="1239">
        <f>+'T-1'!H9</f>
        <v>20953</v>
      </c>
      <c r="H13" s="1239"/>
      <c r="I13" s="1239">
        <v>80</v>
      </c>
      <c r="J13" s="1239"/>
      <c r="K13" s="1239"/>
      <c r="L13" s="1239"/>
      <c r="M13" s="1239"/>
      <c r="N13" s="1239"/>
      <c r="O13" s="1239"/>
      <c r="P13" s="1244">
        <f>+U13/D13*1000</f>
        <v>281.83260562081051</v>
      </c>
      <c r="Q13" s="1239"/>
      <c r="R13" s="1239"/>
      <c r="S13" s="1243">
        <f>F13*I13*12/10^7</f>
        <v>13.74864</v>
      </c>
      <c r="T13" s="1239"/>
      <c r="U13" s="1243">
        <f t="shared" ref="U13:U18" si="0">SUM(Q13:T13)</f>
        <v>13.74864</v>
      </c>
      <c r="V13" s="1243"/>
      <c r="W13" s="1244">
        <f>+Z13/D13*1000</f>
        <v>281.83260562081051</v>
      </c>
      <c r="X13" s="1239"/>
      <c r="Y13" s="1239"/>
      <c r="Z13" s="1243">
        <f t="shared" ref="Z13:Z18" si="1">+U13-Y13</f>
        <v>13.74864</v>
      </c>
      <c r="AA13" s="1239"/>
      <c r="AB13" s="1240"/>
      <c r="AC13" s="1241"/>
      <c r="AD13" s="1244">
        <f>+Z13/D13*1000</f>
        <v>281.83260562081051</v>
      </c>
      <c r="AE13" s="1239"/>
    </row>
    <row r="14" spans="1:31" ht="15.75" customHeight="1">
      <c r="A14" s="1091"/>
      <c r="B14" s="1091" t="s">
        <v>290</v>
      </c>
      <c r="C14" s="1090"/>
      <c r="D14" s="1242">
        <f>+'T-1'!K10</f>
        <v>1685.404</v>
      </c>
      <c r="E14" s="1242"/>
      <c r="F14" s="1239">
        <f>+'T-1'!G10</f>
        <v>1453606</v>
      </c>
      <c r="G14" s="1239">
        <f>+'T-1'!H10</f>
        <v>1472727</v>
      </c>
      <c r="H14" s="1239">
        <f>+G14-F14</f>
        <v>19121</v>
      </c>
      <c r="I14" s="1239"/>
      <c r="J14" s="1239"/>
      <c r="K14" s="1239"/>
      <c r="L14" s="1239">
        <v>20</v>
      </c>
      <c r="M14" s="1239">
        <v>20</v>
      </c>
      <c r="N14" s="1239"/>
      <c r="O14" s="1239"/>
      <c r="P14" s="1239"/>
      <c r="Q14" s="1239"/>
      <c r="R14" s="1239"/>
      <c r="S14" s="1243">
        <f>(((F14*L14)+(H14*M14))*12)/10^7</f>
        <v>35.345447999999998</v>
      </c>
      <c r="T14" s="1239"/>
      <c r="U14" s="1243">
        <f t="shared" si="0"/>
        <v>35.345447999999998</v>
      </c>
      <c r="V14" s="1243">
        <v>0.1</v>
      </c>
      <c r="W14" s="1243"/>
      <c r="X14" s="1242">
        <f>+D14*44%</f>
        <v>741.57776000000001</v>
      </c>
      <c r="Y14" s="1243">
        <f>+V14*X14/10</f>
        <v>7.4157776000000002</v>
      </c>
      <c r="Z14" s="1243">
        <f t="shared" si="1"/>
        <v>27.929670399999999</v>
      </c>
      <c r="AA14" s="1239"/>
      <c r="AB14" s="1240"/>
      <c r="AC14" s="1241"/>
      <c r="AD14" s="1239"/>
      <c r="AE14" s="1239"/>
    </row>
    <row r="15" spans="1:31" ht="15.75" customHeight="1">
      <c r="A15" s="1091"/>
      <c r="B15" s="1091" t="s">
        <v>459</v>
      </c>
      <c r="C15" s="1090"/>
      <c r="D15" s="1242">
        <f>+'T-1'!K11</f>
        <v>940.79462111167777</v>
      </c>
      <c r="E15" s="1242"/>
      <c r="F15" s="1239"/>
      <c r="G15" s="1239"/>
      <c r="H15" s="1239"/>
      <c r="I15" s="1239"/>
      <c r="J15" s="1243">
        <v>2.5</v>
      </c>
      <c r="K15" s="1239"/>
      <c r="L15" s="1239"/>
      <c r="M15" s="1239"/>
      <c r="N15" s="1239"/>
      <c r="O15" s="1239"/>
      <c r="P15" s="1239"/>
      <c r="Q15" s="1239"/>
      <c r="R15" s="1243">
        <f>(D15*J15)/10</f>
        <v>235.19865527791944</v>
      </c>
      <c r="S15" s="1239"/>
      <c r="T15" s="1239"/>
      <c r="U15" s="1243">
        <f t="shared" si="0"/>
        <v>235.19865527791944</v>
      </c>
      <c r="V15" s="1243"/>
      <c r="W15" s="1243"/>
      <c r="X15" s="1243"/>
      <c r="Y15" s="1243"/>
      <c r="Z15" s="1243">
        <f t="shared" si="1"/>
        <v>235.19865527791944</v>
      </c>
      <c r="AA15" s="1239"/>
      <c r="AB15" s="1240"/>
      <c r="AC15" s="1241"/>
      <c r="AD15" s="1239"/>
      <c r="AE15" s="1239"/>
    </row>
    <row r="16" spans="1:31" ht="15.75" customHeight="1">
      <c r="A16" s="1091"/>
      <c r="B16" s="1091" t="s">
        <v>1926</v>
      </c>
      <c r="C16" s="1090"/>
      <c r="D16" s="1242">
        <f>+'T-1'!K12</f>
        <v>654.8943148903619</v>
      </c>
      <c r="E16" s="1242"/>
      <c r="F16" s="1239"/>
      <c r="G16" s="1239"/>
      <c r="H16" s="1239"/>
      <c r="I16" s="1239"/>
      <c r="J16" s="1243">
        <v>4.3</v>
      </c>
      <c r="K16" s="1239"/>
      <c r="L16" s="1239"/>
      <c r="M16" s="1239"/>
      <c r="N16" s="1239"/>
      <c r="O16" s="1239"/>
      <c r="P16" s="1239"/>
      <c r="Q16" s="1239"/>
      <c r="R16" s="1243">
        <f>(D16*J16)/10</f>
        <v>281.60455540285562</v>
      </c>
      <c r="S16" s="1239"/>
      <c r="T16" s="1239"/>
      <c r="U16" s="1243">
        <f t="shared" si="0"/>
        <v>281.60455540285562</v>
      </c>
      <c r="V16" s="1243"/>
      <c r="W16" s="1243"/>
      <c r="X16" s="1243"/>
      <c r="Y16" s="1243"/>
      <c r="Z16" s="1243">
        <f t="shared" si="1"/>
        <v>281.60455540285562</v>
      </c>
      <c r="AA16" s="1239"/>
      <c r="AB16" s="1240"/>
      <c r="AC16" s="1241"/>
      <c r="AD16" s="1239"/>
      <c r="AE16" s="1239"/>
    </row>
    <row r="17" spans="1:31" ht="15.75" customHeight="1">
      <c r="A17" s="1091"/>
      <c r="B17" s="1091" t="s">
        <v>1925</v>
      </c>
      <c r="C17" s="1090"/>
      <c r="D17" s="1242">
        <f>+'T-1'!K13</f>
        <v>71.390117032126483</v>
      </c>
      <c r="E17" s="1242"/>
      <c r="F17" s="1239"/>
      <c r="G17" s="1239"/>
      <c r="H17" s="1239"/>
      <c r="I17" s="1239"/>
      <c r="J17" s="1243">
        <v>5.3</v>
      </c>
      <c r="K17" s="1239"/>
      <c r="L17" s="1239"/>
      <c r="M17" s="1239"/>
      <c r="N17" s="1239"/>
      <c r="O17" s="1239"/>
      <c r="P17" s="1239"/>
      <c r="Q17" s="1239"/>
      <c r="R17" s="1243">
        <f>(D17*J17)/10</f>
        <v>37.836762027027035</v>
      </c>
      <c r="S17" s="1239"/>
      <c r="T17" s="1239"/>
      <c r="U17" s="1243">
        <f t="shared" si="0"/>
        <v>37.836762027027035</v>
      </c>
      <c r="V17" s="1243"/>
      <c r="W17" s="1243"/>
      <c r="X17" s="1243"/>
      <c r="Y17" s="1243"/>
      <c r="Z17" s="1243">
        <f t="shared" si="1"/>
        <v>37.836762027027035</v>
      </c>
      <c r="AA17" s="1239"/>
      <c r="AB17" s="1240"/>
      <c r="AC17" s="1241"/>
      <c r="AD17" s="1239"/>
      <c r="AE17" s="1239"/>
    </row>
    <row r="18" spans="1:31" ht="15.75" customHeight="1">
      <c r="A18" s="1091"/>
      <c r="B18" s="1091" t="s">
        <v>460</v>
      </c>
      <c r="C18" s="1090"/>
      <c r="D18" s="1242">
        <f>+'T-1'!K14</f>
        <v>18.32494696583376</v>
      </c>
      <c r="E18" s="1242"/>
      <c r="F18" s="1239"/>
      <c r="G18" s="1239"/>
      <c r="H18" s="1239"/>
      <c r="I18" s="1239"/>
      <c r="J18" s="1243">
        <v>5.7</v>
      </c>
      <c r="K18" s="1239"/>
      <c r="L18" s="1239"/>
      <c r="M18" s="1239"/>
      <c r="N18" s="1239"/>
      <c r="O18" s="1239"/>
      <c r="P18" s="1239"/>
      <c r="Q18" s="1239"/>
      <c r="R18" s="1243">
        <f>(D18*J18)/10</f>
        <v>10.445219770525243</v>
      </c>
      <c r="S18" s="1239"/>
      <c r="T18" s="1239"/>
      <c r="U18" s="1243">
        <f t="shared" si="0"/>
        <v>10.445219770525243</v>
      </c>
      <c r="V18" s="1243"/>
      <c r="W18" s="1243"/>
      <c r="X18" s="1243"/>
      <c r="Y18" s="1243"/>
      <c r="Z18" s="1243">
        <f t="shared" si="1"/>
        <v>10.445219770525243</v>
      </c>
      <c r="AA18" s="1239"/>
      <c r="AB18" s="1240"/>
      <c r="AC18" s="1241"/>
      <c r="AD18" s="1239"/>
      <c r="AE18" s="1239"/>
    </row>
    <row r="19" spans="1:31" s="1162" customFormat="1" ht="15.75" customHeight="1">
      <c r="A19" s="1098"/>
      <c r="B19" s="1098"/>
      <c r="C19" s="1099" t="s">
        <v>814</v>
      </c>
      <c r="D19" s="1245">
        <f>+D13+D14</f>
        <v>1734.1869999999999</v>
      </c>
      <c r="E19" s="1245"/>
      <c r="F19" s="1246">
        <f>+F13+F14</f>
        <v>1596821</v>
      </c>
      <c r="G19" s="1246">
        <f>+G13+G14</f>
        <v>1493680</v>
      </c>
      <c r="H19" s="1247"/>
      <c r="I19" s="1247"/>
      <c r="J19" s="1248"/>
      <c r="K19" s="1247"/>
      <c r="L19" s="1247"/>
      <c r="M19" s="1247"/>
      <c r="N19" s="1247"/>
      <c r="O19" s="1247"/>
      <c r="P19" s="1244">
        <f>+U19/D19*1000</f>
        <v>354.15977658598945</v>
      </c>
      <c r="Q19" s="1248">
        <f>SUM(Q13:Q18)</f>
        <v>0</v>
      </c>
      <c r="R19" s="1248">
        <f>SUM(R13:R18)</f>
        <v>565.08519247832726</v>
      </c>
      <c r="S19" s="1248">
        <f>SUM(S13:S18)</f>
        <v>49.094087999999999</v>
      </c>
      <c r="T19" s="1248">
        <f>SUM(T13:T18)</f>
        <v>0</v>
      </c>
      <c r="U19" s="1248">
        <f>SUM(U13:U18)</f>
        <v>614.17928047832731</v>
      </c>
      <c r="V19" s="1248"/>
      <c r="W19" s="1244">
        <f>+Z19/D19*1000</f>
        <v>349.88354939711081</v>
      </c>
      <c r="X19" s="1247"/>
      <c r="Y19" s="1248">
        <f>SUM(Y13:Y18)</f>
        <v>7.4157776000000002</v>
      </c>
      <c r="Z19" s="1248">
        <f>SUM(Z13:Z18)</f>
        <v>606.76350287832736</v>
      </c>
      <c r="AA19" s="1247"/>
      <c r="AB19" s="831">
        <v>0.04</v>
      </c>
      <c r="AC19" s="1249">
        <f>+R19*AB19</f>
        <v>22.60340769913309</v>
      </c>
      <c r="AD19" s="1244">
        <f>(Z19+AC19)/D19*1000</f>
        <v>362.91755766676863</v>
      </c>
      <c r="AE19" s="1247"/>
    </row>
    <row r="20" spans="1:31" ht="15.75" customHeight="1">
      <c r="A20" s="1091">
        <v>2</v>
      </c>
      <c r="B20" s="1090" t="s">
        <v>1924</v>
      </c>
      <c r="C20" s="1091" t="s">
        <v>218</v>
      </c>
      <c r="D20" s="1242">
        <f>+'T-1'!K16</f>
        <v>335.93099999999998</v>
      </c>
      <c r="E20" s="1242"/>
      <c r="F20" s="1239">
        <f>+'T-1'!G16</f>
        <v>77345</v>
      </c>
      <c r="G20" s="1239">
        <f>+'T-1'!H16</f>
        <v>203863</v>
      </c>
      <c r="H20" s="1239">
        <f>+G20-F20</f>
        <v>126518</v>
      </c>
      <c r="I20" s="1239"/>
      <c r="J20" s="1243"/>
      <c r="K20" s="1239"/>
      <c r="L20" s="1239">
        <v>30</v>
      </c>
      <c r="M20" s="1239">
        <v>30</v>
      </c>
      <c r="N20" s="1239"/>
      <c r="O20" s="1239"/>
      <c r="P20" s="1239"/>
      <c r="Q20" s="1239"/>
      <c r="R20" s="1239"/>
      <c r="S20" s="1243">
        <f>(((F20*L20)+(H20*M20))*12)/10^7</f>
        <v>7.3390680000000001</v>
      </c>
      <c r="T20" s="1239"/>
      <c r="U20" s="1243">
        <f>SUM(Q20:T20)</f>
        <v>7.3390680000000001</v>
      </c>
      <c r="V20" s="1243">
        <v>0.1</v>
      </c>
      <c r="W20" s="1239"/>
      <c r="X20" s="1242">
        <f>+D20*74%</f>
        <v>248.58893999999998</v>
      </c>
      <c r="Y20" s="1243">
        <f>+V20*X20/10</f>
        <v>2.4858894</v>
      </c>
      <c r="Z20" s="1243">
        <f>+U20-Y20</f>
        <v>4.8531785999999997</v>
      </c>
      <c r="AA20" s="1239"/>
      <c r="AB20" s="1240"/>
      <c r="AC20" s="1241"/>
      <c r="AD20" s="1239"/>
      <c r="AE20" s="1239"/>
    </row>
    <row r="21" spans="1:31" ht="15.75" customHeight="1">
      <c r="A21" s="1091"/>
      <c r="B21" s="1091" t="s">
        <v>1645</v>
      </c>
      <c r="C21" s="1091"/>
      <c r="D21" s="1242">
        <f>+'T-1'!K17</f>
        <v>98.267592132440768</v>
      </c>
      <c r="E21" s="1242"/>
      <c r="F21" s="1239"/>
      <c r="G21" s="1239"/>
      <c r="H21" s="1239"/>
      <c r="I21" s="1239"/>
      <c r="J21" s="1243">
        <v>5.4</v>
      </c>
      <c r="K21" s="1239"/>
      <c r="L21" s="1239"/>
      <c r="M21" s="1239"/>
      <c r="N21" s="1239"/>
      <c r="O21" s="1239"/>
      <c r="P21" s="1239"/>
      <c r="Q21" s="1239"/>
      <c r="R21" s="1243">
        <f>(D21*J21)/10</f>
        <v>53.064499751518021</v>
      </c>
      <c r="S21" s="1239"/>
      <c r="T21" s="1239"/>
      <c r="U21" s="1243">
        <f>SUM(Q21:T21)</f>
        <v>53.064499751518021</v>
      </c>
      <c r="V21" s="1243"/>
      <c r="W21" s="1239"/>
      <c r="X21" s="1239"/>
      <c r="Y21" s="1239"/>
      <c r="Z21" s="1243">
        <f>+U21-Y21</f>
        <v>53.064499751518021</v>
      </c>
      <c r="AA21" s="1239"/>
      <c r="AB21" s="1240"/>
      <c r="AC21" s="1241"/>
      <c r="AD21" s="1239"/>
      <c r="AE21" s="1239"/>
    </row>
    <row r="22" spans="1:31" ht="15.75" customHeight="1">
      <c r="A22" s="1091"/>
      <c r="B22" s="1091" t="s">
        <v>263</v>
      </c>
      <c r="C22" s="1090"/>
      <c r="D22" s="1242">
        <f>+'T-1'!K18</f>
        <v>135.69659546087993</v>
      </c>
      <c r="E22" s="1242"/>
      <c r="F22" s="1239"/>
      <c r="G22" s="1239"/>
      <c r="H22" s="1239"/>
      <c r="I22" s="1239"/>
      <c r="J22" s="1243">
        <v>6.5</v>
      </c>
      <c r="K22" s="1239"/>
      <c r="L22" s="1239"/>
      <c r="M22" s="1239"/>
      <c r="N22" s="1239"/>
      <c r="O22" s="1239"/>
      <c r="P22" s="1239"/>
      <c r="Q22" s="1243"/>
      <c r="R22" s="1243">
        <f>(D22*J22)/10</f>
        <v>88.202787049571953</v>
      </c>
      <c r="S22" s="1243"/>
      <c r="T22" s="1243"/>
      <c r="U22" s="1243">
        <f>SUM(Q22:T22)</f>
        <v>88.202787049571953</v>
      </c>
      <c r="V22" s="1243"/>
      <c r="W22" s="1243"/>
      <c r="X22" s="1243"/>
      <c r="Y22" s="1243"/>
      <c r="Z22" s="1243">
        <f>+U22-Y22</f>
        <v>88.202787049571953</v>
      </c>
      <c r="AA22" s="1239"/>
      <c r="AB22" s="1240"/>
      <c r="AC22" s="1241"/>
      <c r="AD22" s="1239"/>
      <c r="AE22" s="1239"/>
    </row>
    <row r="23" spans="1:31" ht="15.75" customHeight="1">
      <c r="A23" s="1091"/>
      <c r="B23" s="1091" t="s">
        <v>264</v>
      </c>
      <c r="C23" s="1091"/>
      <c r="D23" s="1242">
        <f>+'T-1'!K19</f>
        <v>101.96681240667928</v>
      </c>
      <c r="E23" s="1242"/>
      <c r="F23" s="1239"/>
      <c r="G23" s="1239"/>
      <c r="H23" s="1239"/>
      <c r="I23" s="1239"/>
      <c r="J23" s="1243">
        <v>7.1</v>
      </c>
      <c r="K23" s="1239"/>
      <c r="L23" s="1239"/>
      <c r="M23" s="1239"/>
      <c r="N23" s="1239"/>
      <c r="O23" s="1239"/>
      <c r="P23" s="1239"/>
      <c r="Q23" s="1239"/>
      <c r="R23" s="1243">
        <f>(D23*J23)/10</f>
        <v>72.39643680874228</v>
      </c>
      <c r="S23" s="1239"/>
      <c r="T23" s="1239"/>
      <c r="U23" s="1243">
        <f>SUM(Q23:T23)</f>
        <v>72.39643680874228</v>
      </c>
      <c r="V23" s="1243"/>
      <c r="W23" s="1243"/>
      <c r="X23" s="1243"/>
      <c r="Y23" s="1243"/>
      <c r="Z23" s="1243">
        <f>+U23-Y23</f>
        <v>72.39643680874228</v>
      </c>
      <c r="AA23" s="1239"/>
      <c r="AB23" s="1240"/>
      <c r="AC23" s="1241"/>
      <c r="AD23" s="1239"/>
      <c r="AE23" s="1239"/>
    </row>
    <row r="24" spans="1:31" ht="15.75" customHeight="1">
      <c r="A24" s="1091"/>
      <c r="B24" s="1091"/>
      <c r="C24" s="1099" t="s">
        <v>814</v>
      </c>
      <c r="D24" s="1245">
        <f>SUM(D21:D23)</f>
        <v>335.93099999999998</v>
      </c>
      <c r="E24" s="1242"/>
      <c r="F24" s="1239">
        <f>+F20</f>
        <v>77345</v>
      </c>
      <c r="G24" s="1239">
        <f>+G20</f>
        <v>203863</v>
      </c>
      <c r="H24" s="1239">
        <f>+H20</f>
        <v>126518</v>
      </c>
      <c r="I24" s="1239"/>
      <c r="J24" s="1243"/>
      <c r="K24" s="1239"/>
      <c r="L24" s="1239"/>
      <c r="M24" s="1239"/>
      <c r="N24" s="1239"/>
      <c r="O24" s="1239"/>
      <c r="P24" s="1244">
        <f t="shared" ref="P24:P32" si="2">+U24/D24*1000</f>
        <v>657.88150426674599</v>
      </c>
      <c r="Q24" s="1239"/>
      <c r="R24" s="1248">
        <f>SUM(R21:R23)</f>
        <v>213.66372360983223</v>
      </c>
      <c r="S24" s="1248">
        <f>SUM(S20:S23)</f>
        <v>7.3390680000000001</v>
      </c>
      <c r="T24" s="1248">
        <f>SUM(T21:T23)</f>
        <v>0</v>
      </c>
      <c r="U24" s="1248">
        <f>SUM(U20:U23)</f>
        <v>221.00279160983223</v>
      </c>
      <c r="V24" s="1243"/>
      <c r="W24" s="1244">
        <f t="shared" ref="W24:W32" si="3">+Z24/D24*1000</f>
        <v>650.48150426674613</v>
      </c>
      <c r="X24" s="1243"/>
      <c r="Y24" s="1248">
        <f>SUM(Y20:Y23)</f>
        <v>2.4858894</v>
      </c>
      <c r="Z24" s="1248">
        <f>SUM(Z20:Z23)</f>
        <v>218.51690220983227</v>
      </c>
      <c r="AA24" s="1239"/>
      <c r="AB24" s="831">
        <v>0.04</v>
      </c>
      <c r="AC24" s="1249">
        <f t="shared" ref="AC24:AC31" si="4">+R24*AB24</f>
        <v>8.5465489443932903</v>
      </c>
      <c r="AD24" s="1244">
        <f t="shared" ref="AD24:AD31" si="5">(Z24+AC24)/D24*1000</f>
        <v>675.92288640889217</v>
      </c>
      <c r="AE24" s="1239"/>
    </row>
    <row r="25" spans="1:31" ht="15.75" customHeight="1">
      <c r="A25" s="1091">
        <v>3</v>
      </c>
      <c r="B25" s="1090" t="s">
        <v>1920</v>
      </c>
      <c r="C25" s="1091" t="s">
        <v>218</v>
      </c>
      <c r="D25" s="1242">
        <f>+'T-1'!K21</f>
        <v>105.69199999999999</v>
      </c>
      <c r="E25" s="1242"/>
      <c r="F25" s="1239">
        <f>+'T-1'!G21</f>
        <v>23857</v>
      </c>
      <c r="G25" s="1239">
        <f>+'T-1'!H21</f>
        <v>92565</v>
      </c>
      <c r="H25" s="1239">
        <f t="shared" ref="H25:H32" si="6">+G25-F25</f>
        <v>68708</v>
      </c>
      <c r="I25" s="1239"/>
      <c r="J25" s="1243">
        <v>1.5</v>
      </c>
      <c r="K25" s="1239"/>
      <c r="L25" s="1239">
        <v>20</v>
      </c>
      <c r="M25" s="1239">
        <v>10</v>
      </c>
      <c r="N25" s="1239"/>
      <c r="O25" s="1239"/>
      <c r="P25" s="1244">
        <f t="shared" si="2"/>
        <v>163.21825682170834</v>
      </c>
      <c r="Q25" s="1239"/>
      <c r="R25" s="1243">
        <f t="shared" ref="R25:R32" si="7">(D25*J25)/10</f>
        <v>15.853799999999998</v>
      </c>
      <c r="S25" s="1243">
        <f t="shared" ref="S25:S32" si="8">(((F25*L25)+(H25*M25))*12)/10^7</f>
        <v>1.3970640000000001</v>
      </c>
      <c r="T25" s="1239"/>
      <c r="U25" s="1243">
        <f t="shared" ref="U25:U32" si="9">SUM(Q25:T25)</f>
        <v>17.250863999999996</v>
      </c>
      <c r="V25" s="1243">
        <v>0.1</v>
      </c>
      <c r="W25" s="1244">
        <f t="shared" si="3"/>
        <v>159.81825682170833</v>
      </c>
      <c r="X25" s="1242">
        <f>+D25*34%</f>
        <v>35.935279999999999</v>
      </c>
      <c r="Y25" s="1243">
        <f>+V25*X25/10</f>
        <v>0.35935280000000003</v>
      </c>
      <c r="Z25" s="1243">
        <f t="shared" ref="Z25:Z32" si="10">+U25-Y25</f>
        <v>16.891511199999997</v>
      </c>
      <c r="AA25" s="1239"/>
      <c r="AB25" s="832">
        <v>0.02</v>
      </c>
      <c r="AC25" s="1249">
        <f t="shared" si="4"/>
        <v>0.31707599999999997</v>
      </c>
      <c r="AD25" s="1244">
        <f t="shared" si="5"/>
        <v>162.81825682170833</v>
      </c>
      <c r="AE25" s="1239"/>
    </row>
    <row r="26" spans="1:31" ht="15.75" customHeight="1">
      <c r="A26" s="1091">
        <f t="shared" ref="A26:A35" si="11">A25+1</f>
        <v>4</v>
      </c>
      <c r="B26" s="1090" t="s">
        <v>1919</v>
      </c>
      <c r="C26" s="1091" t="s">
        <v>218</v>
      </c>
      <c r="D26" s="1242">
        <f>+'T-1'!K22</f>
        <v>29.863</v>
      </c>
      <c r="E26" s="1242"/>
      <c r="F26" s="1239">
        <f>+'T-1'!G22</f>
        <v>1091</v>
      </c>
      <c r="G26" s="1239">
        <f>+'T-1'!H22</f>
        <v>14999</v>
      </c>
      <c r="H26" s="1239">
        <f t="shared" si="6"/>
        <v>13908</v>
      </c>
      <c r="I26" s="1239"/>
      <c r="J26" s="1243">
        <v>1.6</v>
      </c>
      <c r="K26" s="1239"/>
      <c r="L26" s="1239">
        <v>20</v>
      </c>
      <c r="M26" s="1239">
        <v>10</v>
      </c>
      <c r="N26" s="1239"/>
      <c r="O26" s="1239"/>
      <c r="P26" s="1244">
        <f t="shared" si="2"/>
        <v>166.46552590161738</v>
      </c>
      <c r="Q26" s="1239"/>
      <c r="R26" s="1243">
        <f t="shared" si="7"/>
        <v>4.7780800000000001</v>
      </c>
      <c r="S26" s="1243">
        <f t="shared" si="8"/>
        <v>0.19308</v>
      </c>
      <c r="T26" s="1239"/>
      <c r="U26" s="1243">
        <f t="shared" si="9"/>
        <v>4.9711600000000002</v>
      </c>
      <c r="V26" s="1243">
        <v>0.1</v>
      </c>
      <c r="W26" s="1244">
        <f t="shared" si="3"/>
        <v>157.86552590161739</v>
      </c>
      <c r="X26" s="1242">
        <f>+D26*86%</f>
        <v>25.682179999999999</v>
      </c>
      <c r="Y26" s="1243">
        <f>+V26*X26/10</f>
        <v>0.25682179999999999</v>
      </c>
      <c r="Z26" s="1243">
        <f t="shared" si="10"/>
        <v>4.7143382000000003</v>
      </c>
      <c r="AA26" s="1239"/>
      <c r="AB26" s="832">
        <v>0.04</v>
      </c>
      <c r="AC26" s="1249">
        <f t="shared" si="4"/>
        <v>0.19112320000000002</v>
      </c>
      <c r="AD26" s="1244">
        <f t="shared" si="5"/>
        <v>164.26552590161739</v>
      </c>
      <c r="AE26" s="1239"/>
    </row>
    <row r="27" spans="1:31" ht="15.75" customHeight="1">
      <c r="A27" s="1091">
        <f t="shared" si="11"/>
        <v>5</v>
      </c>
      <c r="B27" s="1090" t="s">
        <v>1234</v>
      </c>
      <c r="C27" s="1091" t="s">
        <v>218</v>
      </c>
      <c r="D27" s="1242">
        <f>+'T-1'!K23</f>
        <v>1.41</v>
      </c>
      <c r="E27" s="1242"/>
      <c r="F27" s="1239">
        <f>+'T-1'!G23</f>
        <v>20</v>
      </c>
      <c r="G27" s="1239">
        <f>+'T-1'!H23</f>
        <v>418</v>
      </c>
      <c r="H27" s="1239">
        <f t="shared" si="6"/>
        <v>398</v>
      </c>
      <c r="I27" s="1239"/>
      <c r="J27" s="1243">
        <v>4.2</v>
      </c>
      <c r="K27" s="1239"/>
      <c r="L27" s="1239">
        <v>80</v>
      </c>
      <c r="M27" s="1239">
        <v>50</v>
      </c>
      <c r="N27" s="1239"/>
      <c r="O27" s="1239"/>
      <c r="P27" s="1244">
        <f t="shared" si="2"/>
        <v>438.29787234042556</v>
      </c>
      <c r="Q27" s="1239"/>
      <c r="R27" s="1243">
        <f t="shared" si="7"/>
        <v>0.59219999999999995</v>
      </c>
      <c r="S27" s="1243">
        <f t="shared" si="8"/>
        <v>2.58E-2</v>
      </c>
      <c r="T27" s="1239"/>
      <c r="U27" s="1243">
        <f t="shared" si="9"/>
        <v>0.61799999999999999</v>
      </c>
      <c r="V27" s="1243"/>
      <c r="W27" s="1244">
        <f t="shared" si="3"/>
        <v>433.91489361702133</v>
      </c>
      <c r="X27" s="1242"/>
      <c r="Y27" s="1243">
        <f>+U27*0.01</f>
        <v>6.1799999999999997E-3</v>
      </c>
      <c r="Z27" s="1243">
        <f t="shared" si="10"/>
        <v>0.61182000000000003</v>
      </c>
      <c r="AA27" s="1239"/>
      <c r="AB27" s="832">
        <v>0.04</v>
      </c>
      <c r="AC27" s="1249">
        <f t="shared" si="4"/>
        <v>2.3687999999999997E-2</v>
      </c>
      <c r="AD27" s="1244">
        <f t="shared" si="5"/>
        <v>450.71489361702135</v>
      </c>
      <c r="AE27" s="1239"/>
    </row>
    <row r="28" spans="1:31" ht="15.75" customHeight="1">
      <c r="A28" s="1091">
        <f t="shared" si="11"/>
        <v>6</v>
      </c>
      <c r="B28" s="1090" t="s">
        <v>301</v>
      </c>
      <c r="C28" s="1091" t="s">
        <v>218</v>
      </c>
      <c r="D28" s="1242">
        <f>+'T-1'!K24</f>
        <v>19.564</v>
      </c>
      <c r="E28" s="1242"/>
      <c r="F28" s="1239">
        <f>+'T-1'!G24</f>
        <v>811</v>
      </c>
      <c r="G28" s="1239">
        <f>+'T-1'!H24</f>
        <v>3924</v>
      </c>
      <c r="H28" s="1239">
        <f t="shared" si="6"/>
        <v>3113</v>
      </c>
      <c r="I28" s="1239"/>
      <c r="J28" s="1243">
        <v>5.7</v>
      </c>
      <c r="K28" s="1239"/>
      <c r="L28" s="1239">
        <v>20</v>
      </c>
      <c r="M28" s="1239">
        <v>15</v>
      </c>
      <c r="N28" s="1239"/>
      <c r="O28" s="1239"/>
      <c r="P28" s="1244">
        <f t="shared" si="2"/>
        <v>573.85902678388879</v>
      </c>
      <c r="Q28" s="1239"/>
      <c r="R28" s="1243">
        <f t="shared" si="7"/>
        <v>11.151480000000001</v>
      </c>
      <c r="S28" s="1243">
        <f t="shared" si="8"/>
        <v>7.5497999999999996E-2</v>
      </c>
      <c r="T28" s="1239"/>
      <c r="U28" s="1243">
        <f t="shared" si="9"/>
        <v>11.226978000000001</v>
      </c>
      <c r="V28" s="1243"/>
      <c r="W28" s="1244">
        <f t="shared" si="3"/>
        <v>573.5720972704969</v>
      </c>
      <c r="X28" s="1243"/>
      <c r="Y28" s="1243">
        <f>+U28*5%*0.01</f>
        <v>5.6134890000000002E-3</v>
      </c>
      <c r="Z28" s="1243">
        <f t="shared" si="10"/>
        <v>11.221364511000001</v>
      </c>
      <c r="AA28" s="1239"/>
      <c r="AB28" s="831">
        <v>0.04</v>
      </c>
      <c r="AC28" s="1249">
        <f t="shared" si="4"/>
        <v>0.44605920000000004</v>
      </c>
      <c r="AD28" s="1244">
        <f t="shared" si="5"/>
        <v>596.37209727049685</v>
      </c>
      <c r="AE28" s="1239"/>
    </row>
    <row r="29" spans="1:31" ht="15.75" customHeight="1">
      <c r="A29" s="1091">
        <f t="shared" si="11"/>
        <v>7</v>
      </c>
      <c r="B29" s="1090" t="s">
        <v>1923</v>
      </c>
      <c r="C29" s="1091" t="s">
        <v>218</v>
      </c>
      <c r="D29" s="1242">
        <f>+'T-1'!K25</f>
        <v>24.641999999999999</v>
      </c>
      <c r="E29" s="1242"/>
      <c r="F29" s="1239">
        <f>+'T-1'!G25</f>
        <v>4375</v>
      </c>
      <c r="G29" s="1239">
        <f>+'T-1'!H25</f>
        <v>40452</v>
      </c>
      <c r="H29" s="1239">
        <f t="shared" si="6"/>
        <v>36077</v>
      </c>
      <c r="I29" s="1239"/>
      <c r="J29" s="1243">
        <v>5.7</v>
      </c>
      <c r="K29" s="1239"/>
      <c r="L29" s="1239">
        <v>80</v>
      </c>
      <c r="M29" s="1239">
        <v>35</v>
      </c>
      <c r="N29" s="1239"/>
      <c r="O29" s="1239"/>
      <c r="P29" s="1244">
        <f t="shared" si="2"/>
        <v>648.53396639883124</v>
      </c>
      <c r="Q29" s="1239"/>
      <c r="R29" s="1243">
        <f t="shared" si="7"/>
        <v>14.045939999999998</v>
      </c>
      <c r="S29" s="1243">
        <f t="shared" si="8"/>
        <v>1.9352339999999999</v>
      </c>
      <c r="T29" s="1239"/>
      <c r="U29" s="1243">
        <f t="shared" si="9"/>
        <v>15.981173999999998</v>
      </c>
      <c r="V29" s="1243">
        <v>0.1</v>
      </c>
      <c r="W29" s="1244">
        <f t="shared" si="3"/>
        <v>640.73396639883117</v>
      </c>
      <c r="X29" s="1242">
        <f>+D29*78%</f>
        <v>19.220759999999999</v>
      </c>
      <c r="Y29" s="1243">
        <f>+V29*X29/10</f>
        <v>0.19220759999999998</v>
      </c>
      <c r="Z29" s="1243">
        <f t="shared" si="10"/>
        <v>15.788966399999998</v>
      </c>
      <c r="AA29" s="1239"/>
      <c r="AB29" s="831">
        <v>0.05</v>
      </c>
      <c r="AC29" s="1249">
        <f t="shared" si="4"/>
        <v>0.70229699999999995</v>
      </c>
      <c r="AD29" s="1244">
        <f t="shared" si="5"/>
        <v>669.23396639883117</v>
      </c>
      <c r="AE29" s="1239"/>
    </row>
    <row r="30" spans="1:31" ht="15.75" customHeight="1">
      <c r="A30" s="1091">
        <f t="shared" si="11"/>
        <v>8</v>
      </c>
      <c r="B30" s="1090" t="s">
        <v>1922</v>
      </c>
      <c r="C30" s="1091" t="s">
        <v>218</v>
      </c>
      <c r="D30" s="1242">
        <f>+'T-1'!K26</f>
        <v>47.328000000000003</v>
      </c>
      <c r="E30" s="1242"/>
      <c r="F30" s="1239">
        <f>+'T-1'!G26</f>
        <v>1036</v>
      </c>
      <c r="G30" s="1239">
        <f>+'T-1'!H26</f>
        <v>47757</v>
      </c>
      <c r="H30" s="1239">
        <f t="shared" si="6"/>
        <v>46721</v>
      </c>
      <c r="I30" s="1239"/>
      <c r="J30" s="1243">
        <v>5.7</v>
      </c>
      <c r="K30" s="1239"/>
      <c r="L30" s="1239">
        <v>100</v>
      </c>
      <c r="M30" s="1239">
        <v>80</v>
      </c>
      <c r="N30" s="1239"/>
      <c r="O30" s="1239"/>
      <c r="P30" s="1244">
        <f t="shared" si="2"/>
        <v>667.39553752535494</v>
      </c>
      <c r="Q30" s="1239"/>
      <c r="R30" s="1243">
        <f t="shared" si="7"/>
        <v>26.976960000000002</v>
      </c>
      <c r="S30" s="1243">
        <f t="shared" si="8"/>
        <v>4.6095360000000003</v>
      </c>
      <c r="T30" s="1239"/>
      <c r="U30" s="1243">
        <f t="shared" si="9"/>
        <v>31.586496000000004</v>
      </c>
      <c r="V30" s="1243"/>
      <c r="W30" s="1244">
        <f t="shared" si="3"/>
        <v>661.58919634888434</v>
      </c>
      <c r="X30" s="1243"/>
      <c r="Y30" s="1243">
        <f>+U30*87%*0.01</f>
        <v>0.27480251520000004</v>
      </c>
      <c r="Z30" s="1243">
        <f t="shared" si="10"/>
        <v>31.311693484800003</v>
      </c>
      <c r="AA30" s="1239"/>
      <c r="AB30" s="831">
        <v>0.08</v>
      </c>
      <c r="AC30" s="1249">
        <f t="shared" si="4"/>
        <v>2.1581568</v>
      </c>
      <c r="AD30" s="1244">
        <f t="shared" si="5"/>
        <v>707.18919634888448</v>
      </c>
      <c r="AE30" s="1239"/>
    </row>
    <row r="31" spans="1:31" ht="15.75" customHeight="1">
      <c r="A31" s="1091">
        <f t="shared" si="11"/>
        <v>9</v>
      </c>
      <c r="B31" s="1090" t="s">
        <v>1918</v>
      </c>
      <c r="C31" s="1091" t="s">
        <v>218</v>
      </c>
      <c r="D31" s="1242">
        <f>+'T-1'!K27</f>
        <v>34.790999999999997</v>
      </c>
      <c r="E31" s="1242"/>
      <c r="F31" s="1239">
        <f>+'T-1'!G27</f>
        <v>7590</v>
      </c>
      <c r="G31" s="1239">
        <f>+'T-1'!H27</f>
        <v>19003</v>
      </c>
      <c r="H31" s="1239">
        <f t="shared" si="6"/>
        <v>11413</v>
      </c>
      <c r="I31" s="1239"/>
      <c r="J31" s="1243">
        <v>5.7</v>
      </c>
      <c r="K31" s="1239"/>
      <c r="L31" s="1239">
        <v>50</v>
      </c>
      <c r="M31" s="1239">
        <v>50</v>
      </c>
      <c r="N31" s="1239"/>
      <c r="O31" s="1239"/>
      <c r="P31" s="1244">
        <f t="shared" si="2"/>
        <v>602.77226869017852</v>
      </c>
      <c r="Q31" s="1239"/>
      <c r="R31" s="1243">
        <f t="shared" si="7"/>
        <v>19.830869999999997</v>
      </c>
      <c r="S31" s="1243">
        <f t="shared" si="8"/>
        <v>1.14018</v>
      </c>
      <c r="T31" s="1239"/>
      <c r="U31" s="1243">
        <f t="shared" si="9"/>
        <v>20.971049999999998</v>
      </c>
      <c r="V31" s="1243"/>
      <c r="W31" s="1244">
        <f t="shared" si="3"/>
        <v>599.45702121238253</v>
      </c>
      <c r="X31" s="1243"/>
      <c r="Y31" s="1243">
        <f>+U31*55%*0.01</f>
        <v>0.11534077500000001</v>
      </c>
      <c r="Z31" s="1243">
        <f t="shared" si="10"/>
        <v>20.855709224999998</v>
      </c>
      <c r="AA31" s="1239"/>
      <c r="AB31" s="831">
        <v>0.04</v>
      </c>
      <c r="AC31" s="1249">
        <f t="shared" si="4"/>
        <v>0.79323479999999991</v>
      </c>
      <c r="AD31" s="1244">
        <f t="shared" si="5"/>
        <v>622.2570212123826</v>
      </c>
      <c r="AE31" s="1239"/>
    </row>
    <row r="32" spans="1:31" ht="15.75" customHeight="1">
      <c r="A32" s="1091">
        <f t="shared" si="11"/>
        <v>10</v>
      </c>
      <c r="B32" s="1090" t="s">
        <v>1646</v>
      </c>
      <c r="C32" s="1091" t="s">
        <v>218</v>
      </c>
      <c r="D32" s="1242">
        <f>+'T-1'!K28</f>
        <v>36.030999999999999</v>
      </c>
      <c r="E32" s="1242"/>
      <c r="F32" s="1239">
        <f>+'T-1'!G28</f>
        <v>2957</v>
      </c>
      <c r="G32" s="1239">
        <f>+'T-1'!H28</f>
        <v>18586</v>
      </c>
      <c r="H32" s="1239">
        <f t="shared" si="6"/>
        <v>15629</v>
      </c>
      <c r="I32" s="1239"/>
      <c r="J32" s="1243">
        <v>5.7</v>
      </c>
      <c r="K32" s="1239"/>
      <c r="L32" s="1239">
        <v>50</v>
      </c>
      <c r="M32" s="1239">
        <v>50</v>
      </c>
      <c r="N32" s="1239"/>
      <c r="O32" s="1239"/>
      <c r="P32" s="1244">
        <f t="shared" si="2"/>
        <v>600.95001526463318</v>
      </c>
      <c r="Q32" s="1239"/>
      <c r="R32" s="1243">
        <f t="shared" si="7"/>
        <v>20.537669999999999</v>
      </c>
      <c r="S32" s="1243">
        <f t="shared" si="8"/>
        <v>1.1151599999999999</v>
      </c>
      <c r="T32" s="1239"/>
      <c r="U32" s="1243">
        <f t="shared" si="9"/>
        <v>21.652829999999998</v>
      </c>
      <c r="V32" s="1243">
        <v>0.1</v>
      </c>
      <c r="W32" s="1244">
        <f t="shared" si="3"/>
        <v>598.45001526463329</v>
      </c>
      <c r="X32" s="1242">
        <f>+D32*25%</f>
        <v>9.0077499999999997</v>
      </c>
      <c r="Y32" s="1243">
        <f>+V32*X32/10</f>
        <v>9.0077500000000005E-2</v>
      </c>
      <c r="Z32" s="1243">
        <f t="shared" si="10"/>
        <v>21.562752499999998</v>
      </c>
      <c r="AA32" s="1239"/>
      <c r="AB32" s="1250"/>
      <c r="AC32" s="1241"/>
      <c r="AD32" s="1239"/>
      <c r="AE32" s="1239"/>
    </row>
    <row r="33" spans="1:31" ht="15.75" customHeight="1">
      <c r="A33" s="1091">
        <f t="shared" si="11"/>
        <v>11</v>
      </c>
      <c r="B33" s="1090" t="s">
        <v>1921</v>
      </c>
      <c r="C33" s="1091" t="s">
        <v>218</v>
      </c>
      <c r="D33" s="1242"/>
      <c r="E33" s="1242"/>
      <c r="F33" s="1239"/>
      <c r="G33" s="1239"/>
      <c r="H33" s="1239"/>
      <c r="I33" s="1239">
        <v>200</v>
      </c>
      <c r="J33" s="1243">
        <v>5.7</v>
      </c>
      <c r="K33" s="1239"/>
      <c r="L33" s="1239"/>
      <c r="M33" s="1239"/>
      <c r="N33" s="1239">
        <v>30</v>
      </c>
      <c r="O33" s="1239"/>
      <c r="P33" s="1244"/>
      <c r="Q33" s="1239"/>
      <c r="R33" s="1239"/>
      <c r="S33" s="1239"/>
      <c r="T33" s="1239"/>
      <c r="U33" s="1243"/>
      <c r="V33" s="1243"/>
      <c r="W33" s="1243"/>
      <c r="X33" s="1243"/>
      <c r="Y33" s="1243"/>
      <c r="Z33" s="1243"/>
      <c r="AA33" s="1239"/>
      <c r="AB33" s="1240"/>
      <c r="AC33" s="1241"/>
      <c r="AD33" s="1239"/>
      <c r="AE33" s="1239"/>
    </row>
    <row r="34" spans="1:31" ht="15.75" customHeight="1">
      <c r="A34" s="1091">
        <f t="shared" si="11"/>
        <v>12</v>
      </c>
      <c r="B34" s="1090" t="s">
        <v>1916</v>
      </c>
      <c r="C34" s="1091" t="s">
        <v>218</v>
      </c>
      <c r="D34" s="1242"/>
      <c r="E34" s="1242"/>
      <c r="F34" s="1239"/>
      <c r="G34" s="1239"/>
      <c r="H34" s="1239"/>
      <c r="I34" s="1239">
        <v>200</v>
      </c>
      <c r="J34" s="1243">
        <v>5.7</v>
      </c>
      <c r="K34" s="1239"/>
      <c r="L34" s="1239"/>
      <c r="M34" s="1239"/>
      <c r="N34" s="1239">
        <v>30</v>
      </c>
      <c r="O34" s="1239"/>
      <c r="P34" s="1244"/>
      <c r="Q34" s="1239"/>
      <c r="R34" s="1239"/>
      <c r="S34" s="1239"/>
      <c r="T34" s="1239"/>
      <c r="U34" s="1243"/>
      <c r="V34" s="1243"/>
      <c r="W34" s="1243"/>
      <c r="X34" s="1243"/>
      <c r="Y34" s="1243"/>
      <c r="Z34" s="1243"/>
      <c r="AA34" s="1239"/>
      <c r="AB34" s="1240"/>
      <c r="AC34" s="1241"/>
      <c r="AD34" s="1239"/>
      <c r="AE34" s="1239"/>
    </row>
    <row r="35" spans="1:31" ht="15.75" customHeight="1">
      <c r="A35" s="1091">
        <f t="shared" si="11"/>
        <v>13</v>
      </c>
      <c r="B35" s="1090" t="s">
        <v>405</v>
      </c>
      <c r="C35" s="1091" t="s">
        <v>218</v>
      </c>
      <c r="D35" s="1242"/>
      <c r="E35" s="1242"/>
      <c r="F35" s="1239"/>
      <c r="G35" s="1239"/>
      <c r="H35" s="1239"/>
      <c r="I35" s="1239">
        <v>200</v>
      </c>
      <c r="J35" s="1243">
        <v>5.7</v>
      </c>
      <c r="K35" s="1239"/>
      <c r="L35" s="1239"/>
      <c r="M35" s="1239"/>
      <c r="N35" s="1239">
        <v>30</v>
      </c>
      <c r="O35" s="1239"/>
      <c r="P35" s="1244"/>
      <c r="Q35" s="1239"/>
      <c r="R35" s="1239"/>
      <c r="S35" s="1239"/>
      <c r="T35" s="1239"/>
      <c r="U35" s="1239"/>
      <c r="V35" s="1243"/>
      <c r="W35" s="1239"/>
      <c r="X35" s="1239"/>
      <c r="Y35" s="1239"/>
      <c r="Z35" s="1239"/>
      <c r="AA35" s="1239"/>
      <c r="AB35" s="1240"/>
      <c r="AC35" s="1241"/>
      <c r="AD35" s="1239"/>
      <c r="AE35" s="1239"/>
    </row>
    <row r="36" spans="1:31" ht="15.75" customHeight="1">
      <c r="A36" s="1091"/>
      <c r="B36" s="1099" t="s">
        <v>1913</v>
      </c>
      <c r="C36" s="1099"/>
      <c r="D36" s="1245">
        <f>D19+D24+SUM(D25:D35)</f>
        <v>2369.4389999999999</v>
      </c>
      <c r="E36" s="1242"/>
      <c r="F36" s="1246">
        <f>F19+F24+SUM(F25:F35)</f>
        <v>1715903</v>
      </c>
      <c r="G36" s="1246">
        <f>G19+G24+SUM(G25:G35)</f>
        <v>1935247</v>
      </c>
      <c r="H36" s="1246">
        <f>H19+H24+SUM(H25:H35)</f>
        <v>322485</v>
      </c>
      <c r="I36" s="1239"/>
      <c r="J36" s="1243"/>
      <c r="K36" s="1239"/>
      <c r="L36" s="1239"/>
      <c r="M36" s="1239"/>
      <c r="N36" s="1239"/>
      <c r="O36" s="1239"/>
      <c r="P36" s="1246">
        <f>+U36/D36*1000</f>
        <v>404.92311643733376</v>
      </c>
      <c r="Q36" s="1248">
        <f>Q19+Q24+SUM(Q25:Q35)</f>
        <v>0</v>
      </c>
      <c r="R36" s="1248">
        <f>R19+R24+SUM(R25:R35)</f>
        <v>892.51591608815943</v>
      </c>
      <c r="S36" s="1248">
        <f>S19+S24+SUM(S25:S35)</f>
        <v>66.924707999999995</v>
      </c>
      <c r="T36" s="1248">
        <f>T19+T24+SUM(T25:T35)</f>
        <v>0</v>
      </c>
      <c r="U36" s="1248">
        <f>U19+U24+SUM(U25:U35)</f>
        <v>959.44062408815955</v>
      </c>
      <c r="V36" s="1243"/>
      <c r="W36" s="1246">
        <f>+Z36/D36*1000</f>
        <v>400.1953882792339</v>
      </c>
      <c r="X36" s="1239"/>
      <c r="Y36" s="1248">
        <f>Y19+Y24+SUM(Y25:Y35)</f>
        <v>11.2020634792</v>
      </c>
      <c r="Z36" s="1248">
        <f>Z19+Z24+SUM(Z25:Z35)</f>
        <v>948.23856060895957</v>
      </c>
      <c r="AA36" s="1239"/>
      <c r="AB36" s="1240"/>
      <c r="AC36" s="1248">
        <f>AC19+AC24+SUM(AC25:AC35)</f>
        <v>35.781591643526383</v>
      </c>
      <c r="AD36" s="1246">
        <f>(Z36+AC36)/D36*1000</f>
        <v>415.29668088205102</v>
      </c>
      <c r="AE36" s="1239"/>
    </row>
    <row r="37" spans="1:31" ht="15.75" customHeight="1">
      <c r="A37" s="1090"/>
      <c r="B37" s="1088" t="s">
        <v>1216</v>
      </c>
      <c r="C37" s="1091"/>
      <c r="D37" s="1242"/>
      <c r="E37" s="1242"/>
      <c r="F37" s="1239"/>
      <c r="G37" s="1239"/>
      <c r="H37" s="1239"/>
      <c r="I37" s="1239"/>
      <c r="J37" s="1243"/>
      <c r="K37" s="1239"/>
      <c r="L37" s="1239"/>
      <c r="M37" s="1239"/>
      <c r="N37" s="1239"/>
      <c r="O37" s="1239"/>
      <c r="P37" s="1239"/>
      <c r="Q37" s="1239"/>
      <c r="R37" s="1239"/>
      <c r="S37" s="1239"/>
      <c r="T37" s="1239"/>
      <c r="U37" s="1239"/>
      <c r="V37" s="1243"/>
      <c r="W37" s="1239"/>
      <c r="X37" s="1239"/>
      <c r="Y37" s="1239"/>
      <c r="Z37" s="1239"/>
      <c r="AA37" s="1239"/>
      <c r="AB37" s="833"/>
      <c r="AC37" s="1241"/>
      <c r="AD37" s="1239"/>
      <c r="AE37" s="1239"/>
    </row>
    <row r="38" spans="1:31" ht="15.75" customHeight="1">
      <c r="A38" s="1091">
        <v>13</v>
      </c>
      <c r="B38" s="1090" t="s">
        <v>228</v>
      </c>
      <c r="C38" s="1091" t="s">
        <v>80</v>
      </c>
      <c r="D38" s="1242">
        <f>+'T-1'!K34</f>
        <v>17.045000000000002</v>
      </c>
      <c r="E38" s="1242">
        <f>+D38*1.4%</f>
        <v>0.23863000000000001</v>
      </c>
      <c r="F38" s="1239">
        <f>+'T-1'!G34</f>
        <v>25</v>
      </c>
      <c r="G38" s="1239">
        <f>+'T-1'!H34</f>
        <v>9780</v>
      </c>
      <c r="H38" s="1239"/>
      <c r="I38" s="1239">
        <v>20</v>
      </c>
      <c r="J38" s="1243">
        <v>4.4000000000000004</v>
      </c>
      <c r="K38" s="1239"/>
      <c r="L38" s="1239"/>
      <c r="M38" s="1239"/>
      <c r="N38" s="1239">
        <v>250</v>
      </c>
      <c r="O38" s="1239"/>
      <c r="P38" s="1244">
        <f t="shared" ref="P38:P53" si="12">+U38/D38*1000</f>
        <v>446.45649750660027</v>
      </c>
      <c r="Q38" s="1243">
        <f t="shared" ref="Q38:Q52" si="13">G38*I38*80%/10^7*12</f>
        <v>0.187776</v>
      </c>
      <c r="R38" s="1243">
        <f>((D38*J38)-(D38*0.25*0.2))/10</f>
        <v>7.4145750000000019</v>
      </c>
      <c r="S38" s="1239"/>
      <c r="T38" s="1243">
        <f t="shared" ref="T38:T52" si="14">(F38*N38*12)/10^7</f>
        <v>7.4999999999999997E-3</v>
      </c>
      <c r="U38" s="1243">
        <f t="shared" ref="U38:U52" si="15">SUM(Q38:T38)</f>
        <v>7.6098510000000026</v>
      </c>
      <c r="V38" s="1243">
        <v>0.1</v>
      </c>
      <c r="W38" s="1244">
        <f t="shared" ref="W38:W53" si="16">+Z38/D38*1000</f>
        <v>436.95649750660027</v>
      </c>
      <c r="X38" s="1242">
        <f>+D38*95%</f>
        <v>16.19275</v>
      </c>
      <c r="Y38" s="1243">
        <f>+V38*X38/10</f>
        <v>0.1619275</v>
      </c>
      <c r="Z38" s="1243">
        <f t="shared" ref="Z38:Z53" si="17">+U38-Y38</f>
        <v>7.4479235000000026</v>
      </c>
      <c r="AA38" s="1239"/>
      <c r="AB38" s="833">
        <v>0.08</v>
      </c>
      <c r="AC38" s="1249">
        <f t="shared" ref="AC38:AC45" si="18">+R38*AB38</f>
        <v>0.59316600000000019</v>
      </c>
      <c r="AD38" s="1244">
        <f t="shared" ref="AD38:AD45" si="19">(Z38+AC38)/D38*1000</f>
        <v>471.75649750660034</v>
      </c>
      <c r="AE38" s="1239"/>
    </row>
    <row r="39" spans="1:31" ht="15.75" customHeight="1">
      <c r="A39" s="1091">
        <f t="shared" ref="A39:A52" si="20">A38+1</f>
        <v>14</v>
      </c>
      <c r="B39" s="1090" t="s">
        <v>1920</v>
      </c>
      <c r="C39" s="1091" t="s">
        <v>80</v>
      </c>
      <c r="D39" s="1242">
        <f>+'T-1'!K35</f>
        <v>3.3000000000000002E-2</v>
      </c>
      <c r="E39" s="1242">
        <f>+D39*1.4%</f>
        <v>4.6199999999999995E-4</v>
      </c>
      <c r="F39" s="1239">
        <f>+'T-1'!G35</f>
        <v>0</v>
      </c>
      <c r="G39" s="1239">
        <f>+'T-1'!H35</f>
        <v>0</v>
      </c>
      <c r="H39" s="1239"/>
      <c r="I39" s="1239">
        <v>30</v>
      </c>
      <c r="J39" s="1243">
        <v>1.4</v>
      </c>
      <c r="K39" s="1239"/>
      <c r="L39" s="1239"/>
      <c r="M39" s="1239"/>
      <c r="N39" s="1239">
        <v>250</v>
      </c>
      <c r="O39" s="1239"/>
      <c r="P39" s="1244">
        <f t="shared" si="12"/>
        <v>134.99999999999997</v>
      </c>
      <c r="Q39" s="1243">
        <f t="shared" si="13"/>
        <v>0</v>
      </c>
      <c r="R39" s="1243">
        <f>((D39*J39)-(D39*0.25*0.2))/10</f>
        <v>4.4549999999999998E-3</v>
      </c>
      <c r="S39" s="1239"/>
      <c r="T39" s="1243">
        <f t="shared" si="14"/>
        <v>0</v>
      </c>
      <c r="U39" s="1243">
        <f t="shared" si="15"/>
        <v>4.4549999999999998E-3</v>
      </c>
      <c r="V39" s="1243">
        <v>0.1</v>
      </c>
      <c r="W39" s="1244">
        <f t="shared" si="16"/>
        <v>124.99999999999997</v>
      </c>
      <c r="X39" s="1242">
        <f>+D39*100%</f>
        <v>3.3000000000000002E-2</v>
      </c>
      <c r="Y39" s="1243">
        <f>+V39*X39/10</f>
        <v>3.3000000000000005E-4</v>
      </c>
      <c r="Z39" s="1243">
        <f t="shared" si="17"/>
        <v>4.1249999999999993E-3</v>
      </c>
      <c r="AA39" s="1239"/>
      <c r="AB39" s="1251">
        <v>0.02</v>
      </c>
      <c r="AC39" s="1249">
        <f t="shared" si="18"/>
        <v>8.9099999999999997E-5</v>
      </c>
      <c r="AD39" s="1244">
        <f t="shared" si="19"/>
        <v>127.69999999999997</v>
      </c>
      <c r="AE39" s="1239"/>
    </row>
    <row r="40" spans="1:31" ht="15.75" customHeight="1">
      <c r="A40" s="1091">
        <f t="shared" si="20"/>
        <v>15</v>
      </c>
      <c r="B40" s="1090" t="s">
        <v>1919</v>
      </c>
      <c r="C40" s="1091" t="s">
        <v>80</v>
      </c>
      <c r="D40" s="1242">
        <f>+'T-1'!K36</f>
        <v>16.273</v>
      </c>
      <c r="E40" s="1242">
        <f>+D40*2.8%</f>
        <v>0.45564399999999994</v>
      </c>
      <c r="F40" s="1239">
        <f>+'T-1'!G36</f>
        <v>45</v>
      </c>
      <c r="G40" s="1239">
        <f>+'T-1'!H36</f>
        <v>11807</v>
      </c>
      <c r="H40" s="1239"/>
      <c r="I40" s="1239">
        <v>30</v>
      </c>
      <c r="J40" s="1243">
        <v>1.5</v>
      </c>
      <c r="K40" s="1239"/>
      <c r="L40" s="1239"/>
      <c r="M40" s="1239"/>
      <c r="N40" s="1239">
        <v>250</v>
      </c>
      <c r="O40" s="1239"/>
      <c r="P40" s="1244">
        <f t="shared" si="12"/>
        <v>165.12565599459228</v>
      </c>
      <c r="Q40" s="1243">
        <f t="shared" si="13"/>
        <v>0.3400416</v>
      </c>
      <c r="R40" s="1243">
        <f>((D40*J40)-(D40*0.33*0.2))/10</f>
        <v>2.3335482000000001</v>
      </c>
      <c r="S40" s="1239"/>
      <c r="T40" s="1243">
        <f t="shared" si="14"/>
        <v>1.35E-2</v>
      </c>
      <c r="U40" s="1243">
        <f t="shared" si="15"/>
        <v>2.6870898000000003</v>
      </c>
      <c r="V40" s="1243">
        <v>0.1</v>
      </c>
      <c r="W40" s="1244">
        <f t="shared" si="16"/>
        <v>155.62565599459231</v>
      </c>
      <c r="X40" s="1242">
        <f>+D40*95%</f>
        <v>15.459349999999999</v>
      </c>
      <c r="Y40" s="1243">
        <f>+V40*X40/10</f>
        <v>0.15459349999999999</v>
      </c>
      <c r="Z40" s="1243">
        <f t="shared" si="17"/>
        <v>2.5324963000000005</v>
      </c>
      <c r="AA40" s="1239"/>
      <c r="AB40" s="1251">
        <v>0.08</v>
      </c>
      <c r="AC40" s="1249">
        <f t="shared" si="18"/>
        <v>0.18668385600000001</v>
      </c>
      <c r="AD40" s="1244">
        <f t="shared" si="19"/>
        <v>167.09765599459232</v>
      </c>
      <c r="AE40" s="1239"/>
    </row>
    <row r="41" spans="1:31" ht="15.75" customHeight="1">
      <c r="A41" s="1091">
        <f t="shared" si="20"/>
        <v>16</v>
      </c>
      <c r="B41" s="1090" t="s">
        <v>1234</v>
      </c>
      <c r="C41" s="1091" t="s">
        <v>80</v>
      </c>
      <c r="D41" s="1242">
        <f>+'T-1'!K37</f>
        <v>14.513</v>
      </c>
      <c r="E41" s="1242">
        <f>+D41*0%</f>
        <v>0</v>
      </c>
      <c r="F41" s="1239">
        <f>+'T-1'!G37</f>
        <v>5</v>
      </c>
      <c r="G41" s="1239">
        <f>+'T-1'!H37</f>
        <v>1722</v>
      </c>
      <c r="H41" s="1239"/>
      <c r="I41" s="1239">
        <v>50</v>
      </c>
      <c r="J41" s="1243">
        <v>4.0999999999999996</v>
      </c>
      <c r="K41" s="1239"/>
      <c r="L41" s="1239"/>
      <c r="M41" s="1239"/>
      <c r="N41" s="1239">
        <v>250</v>
      </c>
      <c r="O41" s="1239"/>
      <c r="P41" s="1244">
        <f t="shared" si="12"/>
        <v>410.19866326741538</v>
      </c>
      <c r="Q41" s="1243">
        <f t="shared" si="13"/>
        <v>8.2656000000000007E-2</v>
      </c>
      <c r="R41" s="1243">
        <f>((D41*J41)-(D41*0.28*0.2))/10</f>
        <v>5.8690571999999994</v>
      </c>
      <c r="S41" s="1239"/>
      <c r="T41" s="1243">
        <f t="shared" si="14"/>
        <v>1.5E-3</v>
      </c>
      <c r="U41" s="1243">
        <f t="shared" si="15"/>
        <v>5.9532131999999995</v>
      </c>
      <c r="V41" s="1243"/>
      <c r="W41" s="1244">
        <f t="shared" si="16"/>
        <v>406.30177596637492</v>
      </c>
      <c r="X41" s="1239"/>
      <c r="Y41" s="1243">
        <f>+U41*95%*0.01</f>
        <v>5.6555525399999994E-2</v>
      </c>
      <c r="Z41" s="1243">
        <f t="shared" si="17"/>
        <v>5.8966576745999992</v>
      </c>
      <c r="AA41" s="1239"/>
      <c r="AB41" s="1251">
        <v>0.08</v>
      </c>
      <c r="AC41" s="1249">
        <f t="shared" si="18"/>
        <v>0.46952457599999997</v>
      </c>
      <c r="AD41" s="1244">
        <f t="shared" si="19"/>
        <v>438.65377596637495</v>
      </c>
      <c r="AE41" s="1239"/>
    </row>
    <row r="42" spans="1:31" ht="15.75" customHeight="1">
      <c r="A42" s="1091">
        <f t="shared" si="20"/>
        <v>17</v>
      </c>
      <c r="B42" s="1090" t="s">
        <v>1918</v>
      </c>
      <c r="C42" s="1091" t="s">
        <v>80</v>
      </c>
      <c r="D42" s="1242">
        <f>+'T-1'!K38</f>
        <v>7.5919999999999996</v>
      </c>
      <c r="E42" s="1242">
        <f>+D42*2.1%</f>
        <v>0.15943199999999999</v>
      </c>
      <c r="F42" s="1239">
        <f>+'T-1'!G38</f>
        <v>25</v>
      </c>
      <c r="G42" s="1239">
        <f>+'T-1'!H38</f>
        <v>5963</v>
      </c>
      <c r="H42" s="1239"/>
      <c r="I42" s="1239">
        <v>250</v>
      </c>
      <c r="J42" s="1243">
        <v>5.35</v>
      </c>
      <c r="K42" s="1239">
        <v>4.25</v>
      </c>
      <c r="L42" s="1239"/>
      <c r="M42" s="1239"/>
      <c r="N42" s="1239">
        <v>250</v>
      </c>
      <c r="O42" s="1239"/>
      <c r="P42" s="1244">
        <f t="shared" si="12"/>
        <v>717.1815700737618</v>
      </c>
      <c r="Q42" s="1243">
        <f t="shared" si="13"/>
        <v>1.4311199999999999</v>
      </c>
      <c r="R42" s="1243">
        <f>(((D42-E42)*J42)+(E42*K42)-(D42*0.25*0.2))/10</f>
        <v>4.006222479999999</v>
      </c>
      <c r="S42" s="1239"/>
      <c r="T42" s="1243">
        <f t="shared" si="14"/>
        <v>7.4999999999999997E-3</v>
      </c>
      <c r="U42" s="1243">
        <f t="shared" si="15"/>
        <v>5.4448424799999993</v>
      </c>
      <c r="V42" s="1243"/>
      <c r="W42" s="1244">
        <f t="shared" si="16"/>
        <v>711.80270829820859</v>
      </c>
      <c r="X42" s="1239"/>
      <c r="Y42" s="1243">
        <f>+U42*75%*0.01</f>
        <v>4.0836318599999998E-2</v>
      </c>
      <c r="Z42" s="1243">
        <f t="shared" si="17"/>
        <v>5.404006161399999</v>
      </c>
      <c r="AA42" s="1239"/>
      <c r="AB42" s="833">
        <v>0.08</v>
      </c>
      <c r="AC42" s="1249">
        <f t="shared" si="18"/>
        <v>0.32049779839999992</v>
      </c>
      <c r="AD42" s="1244">
        <f t="shared" si="19"/>
        <v>754.01790829820857</v>
      </c>
      <c r="AE42" s="1239"/>
    </row>
    <row r="43" spans="1:31" ht="15.75" customHeight="1">
      <c r="A43" s="1091">
        <f t="shared" si="20"/>
        <v>18</v>
      </c>
      <c r="B43" s="1090" t="s">
        <v>1917</v>
      </c>
      <c r="C43" s="1091" t="s">
        <v>80</v>
      </c>
      <c r="D43" s="1242"/>
      <c r="E43" s="1242"/>
      <c r="F43" s="1239"/>
      <c r="G43" s="1239"/>
      <c r="H43" s="1239"/>
      <c r="I43" s="1239">
        <v>250</v>
      </c>
      <c r="J43" s="1243">
        <v>5.35</v>
      </c>
      <c r="K43" s="1239">
        <v>4.25</v>
      </c>
      <c r="L43" s="1239"/>
      <c r="M43" s="1239"/>
      <c r="N43" s="1239">
        <v>250</v>
      </c>
      <c r="O43" s="1239"/>
      <c r="P43" s="1244" t="e">
        <f t="shared" si="12"/>
        <v>#DIV/0!</v>
      </c>
      <c r="Q43" s="1243">
        <f t="shared" si="13"/>
        <v>0</v>
      </c>
      <c r="R43" s="1239"/>
      <c r="S43" s="1239"/>
      <c r="T43" s="1243">
        <f t="shared" si="14"/>
        <v>0</v>
      </c>
      <c r="U43" s="1243">
        <f t="shared" si="15"/>
        <v>0</v>
      </c>
      <c r="V43" s="1243">
        <v>0.1</v>
      </c>
      <c r="W43" s="1244" t="e">
        <f t="shared" si="16"/>
        <v>#DIV/0!</v>
      </c>
      <c r="X43" s="1242">
        <f>+D43*95%</f>
        <v>0</v>
      </c>
      <c r="Y43" s="1243">
        <f>+V43*X43/10</f>
        <v>0</v>
      </c>
      <c r="Z43" s="1243">
        <f t="shared" si="17"/>
        <v>0</v>
      </c>
      <c r="AA43" s="1239"/>
      <c r="AB43" s="833">
        <v>0.08</v>
      </c>
      <c r="AC43" s="1249">
        <f t="shared" si="18"/>
        <v>0</v>
      </c>
      <c r="AD43" s="1244" t="e">
        <f t="shared" si="19"/>
        <v>#DIV/0!</v>
      </c>
      <c r="AE43" s="1239"/>
    </row>
    <row r="44" spans="1:31" ht="15.75" customHeight="1">
      <c r="A44" s="1091">
        <f t="shared" si="20"/>
        <v>19</v>
      </c>
      <c r="B44" s="1090" t="s">
        <v>1916</v>
      </c>
      <c r="C44" s="1091"/>
      <c r="D44" s="1242">
        <f>+'T-1'!K40</f>
        <v>54.412999999999997</v>
      </c>
      <c r="E44" s="1242">
        <f>+D44*4.05%</f>
        <v>2.2037265000000001</v>
      </c>
      <c r="F44" s="1239">
        <f>+'T-1'!G40</f>
        <v>88</v>
      </c>
      <c r="G44" s="1239">
        <f>+'T-1'!H40</f>
        <v>30529</v>
      </c>
      <c r="H44" s="1239"/>
      <c r="I44" s="1239">
        <v>250</v>
      </c>
      <c r="J44" s="1243">
        <v>5.35</v>
      </c>
      <c r="K44" s="1239">
        <v>4.25</v>
      </c>
      <c r="L44" s="1239"/>
      <c r="M44" s="1239"/>
      <c r="N44" s="1239">
        <v>250</v>
      </c>
      <c r="O44" s="1239"/>
      <c r="P44" s="1244">
        <f t="shared" si="12"/>
        <v>661.284764394538</v>
      </c>
      <c r="Q44" s="1243">
        <f t="shared" si="13"/>
        <v>7.3269599999999997</v>
      </c>
      <c r="R44" s="1243">
        <f>(((D44-E44)*J44)+(E44*K44)-(D44*0.22*0.2))/10</f>
        <v>28.629127884999992</v>
      </c>
      <c r="S44" s="1239"/>
      <c r="T44" s="1243">
        <f t="shared" si="14"/>
        <v>2.64E-2</v>
      </c>
      <c r="U44" s="1243">
        <f t="shared" si="15"/>
        <v>35.982487884999991</v>
      </c>
      <c r="V44" s="1243"/>
      <c r="W44" s="1244">
        <f t="shared" si="16"/>
        <v>655.00255913278977</v>
      </c>
      <c r="X44" s="1239"/>
      <c r="Y44" s="1243">
        <f>+U44*95%*0.01</f>
        <v>0.34183363490749991</v>
      </c>
      <c r="Z44" s="1243">
        <f t="shared" si="17"/>
        <v>35.640654250092489</v>
      </c>
      <c r="AA44" s="1239"/>
      <c r="AB44" s="833">
        <v>0.08</v>
      </c>
      <c r="AC44" s="1249">
        <f t="shared" si="18"/>
        <v>2.2903302307999995</v>
      </c>
      <c r="AD44" s="1244">
        <f t="shared" si="19"/>
        <v>697.09415913278985</v>
      </c>
      <c r="AE44" s="1239"/>
    </row>
    <row r="45" spans="1:31" ht="15.75" customHeight="1">
      <c r="A45" s="1091">
        <f t="shared" si="20"/>
        <v>20</v>
      </c>
      <c r="B45" s="1090" t="s">
        <v>1915</v>
      </c>
      <c r="C45" s="1091" t="s">
        <v>80</v>
      </c>
      <c r="D45" s="1242"/>
      <c r="E45" s="1242"/>
      <c r="F45" s="1239"/>
      <c r="G45" s="1239"/>
      <c r="H45" s="1239"/>
      <c r="I45" s="1239">
        <v>150</v>
      </c>
      <c r="J45" s="1243">
        <v>5.35</v>
      </c>
      <c r="K45" s="1239">
        <v>4.25</v>
      </c>
      <c r="L45" s="1239"/>
      <c r="M45" s="1239"/>
      <c r="N45" s="1239">
        <v>250</v>
      </c>
      <c r="O45" s="1239"/>
      <c r="P45" s="1244" t="e">
        <f t="shared" si="12"/>
        <v>#DIV/0!</v>
      </c>
      <c r="Q45" s="1243">
        <f t="shared" si="13"/>
        <v>0</v>
      </c>
      <c r="R45" s="1239"/>
      <c r="S45" s="1239"/>
      <c r="T45" s="1243">
        <f t="shared" si="14"/>
        <v>0</v>
      </c>
      <c r="U45" s="1243">
        <f t="shared" si="15"/>
        <v>0</v>
      </c>
      <c r="V45" s="1243"/>
      <c r="W45" s="1244" t="e">
        <f t="shared" si="16"/>
        <v>#DIV/0!</v>
      </c>
      <c r="X45" s="1243"/>
      <c r="Y45" s="1243"/>
      <c r="Z45" s="1243">
        <f t="shared" si="17"/>
        <v>0</v>
      </c>
      <c r="AA45" s="1239"/>
      <c r="AB45" s="833">
        <v>0.08</v>
      </c>
      <c r="AC45" s="1249">
        <f t="shared" si="18"/>
        <v>0</v>
      </c>
      <c r="AD45" s="1244" t="e">
        <f t="shared" si="19"/>
        <v>#DIV/0!</v>
      </c>
      <c r="AE45" s="1239"/>
    </row>
    <row r="46" spans="1:31" ht="15.75" customHeight="1">
      <c r="A46" s="1091">
        <f t="shared" si="20"/>
        <v>21</v>
      </c>
      <c r="B46" s="1090" t="s">
        <v>1214</v>
      </c>
      <c r="C46" s="1091" t="s">
        <v>80</v>
      </c>
      <c r="D46" s="1242">
        <f>+'T-1'!K42</f>
        <v>3.1110000000000002</v>
      </c>
      <c r="E46" s="1242">
        <f>+D46*1%</f>
        <v>3.1110000000000002E-2</v>
      </c>
      <c r="F46" s="1239">
        <f>+'T-1'!G42</f>
        <v>10</v>
      </c>
      <c r="G46" s="1239">
        <f>+'T-1'!H42</f>
        <v>3140</v>
      </c>
      <c r="H46" s="1239"/>
      <c r="I46" s="1239">
        <v>250</v>
      </c>
      <c r="J46" s="1243">
        <v>5.35</v>
      </c>
      <c r="K46" s="1239">
        <v>4.25</v>
      </c>
      <c r="L46" s="1239"/>
      <c r="M46" s="1239"/>
      <c r="N46" s="1239">
        <v>250</v>
      </c>
      <c r="O46" s="1239"/>
      <c r="P46" s="1244">
        <f t="shared" si="12"/>
        <v>772.10154291224671</v>
      </c>
      <c r="Q46" s="1243">
        <f t="shared" si="13"/>
        <v>0.75359999999999994</v>
      </c>
      <c r="R46" s="1243">
        <f>(((D46-E46)*J46)+(E46*K46)-(D46*0.25*0.2))/10</f>
        <v>1.6454078999999997</v>
      </c>
      <c r="S46" s="1239"/>
      <c r="T46" s="1243">
        <f t="shared" si="14"/>
        <v>3.0000000000000001E-3</v>
      </c>
      <c r="U46" s="1243">
        <f t="shared" si="15"/>
        <v>2.4020078999999996</v>
      </c>
      <c r="V46" s="1243">
        <v>0.1</v>
      </c>
      <c r="W46" s="1244">
        <f t="shared" si="16"/>
        <v>763.60154291224671</v>
      </c>
      <c r="X46" s="1242">
        <f>+D46*85%</f>
        <v>2.6443500000000002</v>
      </c>
      <c r="Y46" s="1243">
        <f>+V46*X46/10</f>
        <v>2.6443500000000002E-2</v>
      </c>
      <c r="Z46" s="1243">
        <f t="shared" si="17"/>
        <v>2.3755643999999996</v>
      </c>
      <c r="AA46" s="1239"/>
      <c r="AB46" s="1249"/>
      <c r="AC46" s="1241"/>
      <c r="AD46" s="1239"/>
      <c r="AE46" s="1239"/>
    </row>
    <row r="47" spans="1:31" ht="15.75" customHeight="1">
      <c r="A47" s="1091">
        <f t="shared" si="20"/>
        <v>22</v>
      </c>
      <c r="B47" s="1090" t="s">
        <v>405</v>
      </c>
      <c r="C47" s="1091" t="s">
        <v>80</v>
      </c>
      <c r="D47" s="1242">
        <f>+'T-1'!K43</f>
        <v>310.87400000000002</v>
      </c>
      <c r="E47" s="1242">
        <f>+D47*12.5%</f>
        <v>38.859250000000003</v>
      </c>
      <c r="F47" s="1239">
        <f>+'T-1'!G43</f>
        <v>281</v>
      </c>
      <c r="G47" s="1239">
        <f>+'T-1'!H43</f>
        <v>125024</v>
      </c>
      <c r="H47" s="1239"/>
      <c r="I47" s="1239">
        <v>250</v>
      </c>
      <c r="J47" s="1243">
        <v>5.35</v>
      </c>
      <c r="K47" s="1239">
        <v>4.25</v>
      </c>
      <c r="L47" s="1239"/>
      <c r="M47" s="1239"/>
      <c r="N47" s="1239">
        <v>250</v>
      </c>
      <c r="O47" s="1239"/>
      <c r="P47" s="1244">
        <f t="shared" si="12"/>
        <v>612.44181919362836</v>
      </c>
      <c r="Q47" s="1243">
        <f t="shared" si="13"/>
        <v>30.005760000000002</v>
      </c>
      <c r="R47" s="1243">
        <f>(((D47-E47)*J47)+(E47*K47)-(D47*0.28*0.2))/10</f>
        <v>160.30217810000002</v>
      </c>
      <c r="S47" s="1239"/>
      <c r="T47" s="1243">
        <f t="shared" si="14"/>
        <v>8.43E-2</v>
      </c>
      <c r="U47" s="1243">
        <f t="shared" si="15"/>
        <v>190.39223810000004</v>
      </c>
      <c r="V47" s="1243"/>
      <c r="W47" s="1244">
        <f t="shared" si="16"/>
        <v>606.92984282088571</v>
      </c>
      <c r="X47" s="1243"/>
      <c r="Y47" s="1243">
        <f>+U47*90%*0.01</f>
        <v>1.7135301429000003</v>
      </c>
      <c r="Z47" s="1243">
        <f t="shared" si="17"/>
        <v>188.67870795710004</v>
      </c>
      <c r="AA47" s="1239"/>
      <c r="AB47" s="833">
        <v>0.08</v>
      </c>
      <c r="AC47" s="1249">
        <f>+R47*AB47</f>
        <v>12.824174248000002</v>
      </c>
      <c r="AD47" s="1244">
        <f>(Z47+AC47)/D47*1000</f>
        <v>648.18184282088566</v>
      </c>
      <c r="AE47" s="1239"/>
    </row>
    <row r="48" spans="1:31" ht="15.75" customHeight="1">
      <c r="A48" s="1091">
        <f t="shared" si="20"/>
        <v>23</v>
      </c>
      <c r="B48" s="1090" t="s">
        <v>408</v>
      </c>
      <c r="C48" s="1091" t="s">
        <v>80</v>
      </c>
      <c r="D48" s="1242">
        <f>+'T-1'!K44</f>
        <v>12.055999999999999</v>
      </c>
      <c r="E48" s="1242">
        <f>+D48*21%</f>
        <v>2.5317599999999998</v>
      </c>
      <c r="F48" s="1239">
        <f>+'T-1'!G44</f>
        <v>1</v>
      </c>
      <c r="G48" s="1239">
        <f>+'T-1'!H44</f>
        <v>10700</v>
      </c>
      <c r="H48" s="1239"/>
      <c r="I48" s="1239">
        <v>250</v>
      </c>
      <c r="J48" s="1243">
        <v>5.35</v>
      </c>
      <c r="K48" s="1239">
        <v>4.25</v>
      </c>
      <c r="L48" s="1239"/>
      <c r="M48" s="1239"/>
      <c r="N48" s="1239">
        <v>250</v>
      </c>
      <c r="O48" s="1239"/>
      <c r="P48" s="1244">
        <f t="shared" si="12"/>
        <v>719.93085600530844</v>
      </c>
      <c r="Q48" s="1243">
        <f t="shared" si="13"/>
        <v>2.5680000000000001</v>
      </c>
      <c r="R48" s="1243">
        <f>(((D48-E48)*J48)+(E48*K48)-(D48*0.25*0.2))/10</f>
        <v>6.1111863999999994</v>
      </c>
      <c r="S48" s="1239"/>
      <c r="T48" s="1243">
        <f t="shared" si="14"/>
        <v>2.9999999999999997E-4</v>
      </c>
      <c r="U48" s="1243">
        <f t="shared" si="15"/>
        <v>8.6794863999999983</v>
      </c>
      <c r="V48" s="1243"/>
      <c r="W48" s="1244">
        <f t="shared" si="16"/>
        <v>712.73154744525539</v>
      </c>
      <c r="X48" s="1243"/>
      <c r="Y48" s="1243">
        <f>+U48*0.01</f>
        <v>8.6794863999999985E-2</v>
      </c>
      <c r="Z48" s="1243">
        <f t="shared" si="17"/>
        <v>8.5926915359999985</v>
      </c>
      <c r="AA48" s="1239"/>
      <c r="AB48" s="833">
        <v>0.08</v>
      </c>
      <c r="AC48" s="1249">
        <f>+R48*AB48</f>
        <v>0.48889491199999996</v>
      </c>
      <c r="AD48" s="1244">
        <f>(Z48+AC48)/D48*1000</f>
        <v>753.28354744525541</v>
      </c>
      <c r="AE48" s="1239"/>
    </row>
    <row r="49" spans="1:31" ht="15.75" customHeight="1">
      <c r="A49" s="1091">
        <f t="shared" si="20"/>
        <v>24</v>
      </c>
      <c r="B49" s="1090" t="s">
        <v>230</v>
      </c>
      <c r="C49" s="1091" t="s">
        <v>80</v>
      </c>
      <c r="D49" s="1242"/>
      <c r="E49" s="1242"/>
      <c r="F49" s="1239"/>
      <c r="G49" s="1239"/>
      <c r="H49" s="1239"/>
      <c r="I49" s="1239">
        <v>250</v>
      </c>
      <c r="J49" s="1243">
        <v>5.35</v>
      </c>
      <c r="K49" s="1239">
        <v>4.25</v>
      </c>
      <c r="L49" s="1239"/>
      <c r="M49" s="1239"/>
      <c r="N49" s="1239">
        <v>250</v>
      </c>
      <c r="O49" s="1239"/>
      <c r="P49" s="1244" t="e">
        <f t="shared" si="12"/>
        <v>#DIV/0!</v>
      </c>
      <c r="Q49" s="1243">
        <f t="shared" si="13"/>
        <v>0</v>
      </c>
      <c r="R49" s="1239"/>
      <c r="S49" s="1239"/>
      <c r="T49" s="1243">
        <f t="shared" si="14"/>
        <v>0</v>
      </c>
      <c r="U49" s="1243">
        <f t="shared" si="15"/>
        <v>0</v>
      </c>
      <c r="V49" s="1243"/>
      <c r="W49" s="1244" t="e">
        <f t="shared" si="16"/>
        <v>#DIV/0!</v>
      </c>
      <c r="X49" s="1243"/>
      <c r="Y49" s="1243"/>
      <c r="Z49" s="1243">
        <f t="shared" si="17"/>
        <v>0</v>
      </c>
      <c r="AA49" s="1239"/>
      <c r="AB49" s="833">
        <v>0.08</v>
      </c>
      <c r="AC49" s="1249">
        <f>+R49*AB49</f>
        <v>0</v>
      </c>
      <c r="AD49" s="1244" t="e">
        <f>(Z49+AC49)/D49*1000</f>
        <v>#DIV/0!</v>
      </c>
      <c r="AE49" s="1239"/>
    </row>
    <row r="50" spans="1:31" ht="15.75" customHeight="1">
      <c r="A50" s="1091">
        <f t="shared" si="20"/>
        <v>25</v>
      </c>
      <c r="B50" s="1090" t="s">
        <v>406</v>
      </c>
      <c r="C50" s="1091" t="s">
        <v>80</v>
      </c>
      <c r="D50" s="1242"/>
      <c r="E50" s="1242"/>
      <c r="F50" s="1239"/>
      <c r="G50" s="1239"/>
      <c r="H50" s="1239"/>
      <c r="I50" s="1239">
        <v>250</v>
      </c>
      <c r="J50" s="1243">
        <v>5.35</v>
      </c>
      <c r="K50" s="1239">
        <v>4.25</v>
      </c>
      <c r="L50" s="1252"/>
      <c r="M50" s="1252"/>
      <c r="N50" s="1239">
        <v>250</v>
      </c>
      <c r="O50" s="1239"/>
      <c r="P50" s="1244" t="e">
        <f t="shared" si="12"/>
        <v>#DIV/0!</v>
      </c>
      <c r="Q50" s="1243">
        <f t="shared" si="13"/>
        <v>0</v>
      </c>
      <c r="R50" s="1239"/>
      <c r="S50" s="1239"/>
      <c r="T50" s="1243">
        <f t="shared" si="14"/>
        <v>0</v>
      </c>
      <c r="U50" s="1243">
        <f t="shared" si="15"/>
        <v>0</v>
      </c>
      <c r="V50" s="1243"/>
      <c r="W50" s="1244" t="e">
        <f t="shared" si="16"/>
        <v>#DIV/0!</v>
      </c>
      <c r="X50" s="1243"/>
      <c r="Y50" s="1243"/>
      <c r="Z50" s="1243">
        <f t="shared" si="17"/>
        <v>0</v>
      </c>
      <c r="AA50" s="1239"/>
      <c r="AB50" s="1253"/>
      <c r="AC50" s="1241"/>
      <c r="AD50" s="1239"/>
      <c r="AE50" s="1239"/>
    </row>
    <row r="51" spans="1:31" ht="15.75" customHeight="1">
      <c r="A51" s="1091">
        <f t="shared" si="20"/>
        <v>26</v>
      </c>
      <c r="B51" s="1090" t="s">
        <v>1914</v>
      </c>
      <c r="C51" s="1091"/>
      <c r="D51" s="1242">
        <f>+'T-1'!K47</f>
        <v>0.35699999999999998</v>
      </c>
      <c r="E51" s="1242">
        <f>+D51*0%</f>
        <v>0</v>
      </c>
      <c r="F51" s="1239">
        <f>+'T-1'!G47</f>
        <v>2</v>
      </c>
      <c r="G51" s="1239">
        <f>+'T-1'!H47</f>
        <v>3100</v>
      </c>
      <c r="H51" s="1239"/>
      <c r="I51" s="1239"/>
      <c r="J51" s="1243">
        <v>7.3</v>
      </c>
      <c r="K51" s="1239"/>
      <c r="L51" s="1239"/>
      <c r="M51" s="1239"/>
      <c r="N51" s="1239">
        <v>250</v>
      </c>
      <c r="O51" s="1239"/>
      <c r="P51" s="1244">
        <f t="shared" si="12"/>
        <v>731.68067226890741</v>
      </c>
      <c r="Q51" s="1243">
        <f t="shared" si="13"/>
        <v>0</v>
      </c>
      <c r="R51" s="1243">
        <f>(((D51-E51)*J51)+(E51*K51)-(D51*0*0.2))/10</f>
        <v>0.26060999999999995</v>
      </c>
      <c r="S51" s="1239"/>
      <c r="T51" s="1243">
        <f t="shared" si="14"/>
        <v>5.9999999999999995E-4</v>
      </c>
      <c r="U51" s="1243">
        <f t="shared" si="15"/>
        <v>0.26120999999999994</v>
      </c>
      <c r="V51" s="1243"/>
      <c r="W51" s="1244">
        <f t="shared" si="16"/>
        <v>731.68067226890741</v>
      </c>
      <c r="X51" s="1243"/>
      <c r="Y51" s="1243"/>
      <c r="Z51" s="1243">
        <f t="shared" si="17"/>
        <v>0.26120999999999994</v>
      </c>
      <c r="AA51" s="1239"/>
      <c r="AB51" s="833">
        <v>0.08</v>
      </c>
      <c r="AC51" s="1249">
        <f>+R51*AB51</f>
        <v>2.0848799999999997E-2</v>
      </c>
      <c r="AD51" s="1244">
        <f>(Z51+AC51)/D51*1000</f>
        <v>790.08067226890739</v>
      </c>
      <c r="AE51" s="1239"/>
    </row>
    <row r="52" spans="1:31" ht="15.75" customHeight="1">
      <c r="A52" s="1091">
        <f t="shared" si="20"/>
        <v>27</v>
      </c>
      <c r="B52" s="1090" t="s">
        <v>231</v>
      </c>
      <c r="C52" s="1091" t="s">
        <v>80</v>
      </c>
      <c r="D52" s="1242"/>
      <c r="E52" s="1242"/>
      <c r="F52" s="1239"/>
      <c r="G52" s="1239"/>
      <c r="H52" s="1239"/>
      <c r="I52" s="1239"/>
      <c r="J52" s="1243">
        <v>4.4000000000000004</v>
      </c>
      <c r="K52" s="1239"/>
      <c r="L52" s="1239"/>
      <c r="M52" s="1239"/>
      <c r="N52" s="1239"/>
      <c r="O52" s="1239"/>
      <c r="P52" s="1244" t="e">
        <f t="shared" si="12"/>
        <v>#DIV/0!</v>
      </c>
      <c r="Q52" s="1243">
        <f t="shared" si="13"/>
        <v>0</v>
      </c>
      <c r="R52" s="1239"/>
      <c r="S52" s="1239"/>
      <c r="T52" s="1243">
        <f t="shared" si="14"/>
        <v>0</v>
      </c>
      <c r="U52" s="1243">
        <f t="shared" si="15"/>
        <v>0</v>
      </c>
      <c r="V52" s="1243"/>
      <c r="W52" s="1244" t="e">
        <f t="shared" si="16"/>
        <v>#DIV/0!</v>
      </c>
      <c r="X52" s="1243"/>
      <c r="Y52" s="1243"/>
      <c r="Z52" s="1243">
        <f t="shared" si="17"/>
        <v>0</v>
      </c>
      <c r="AA52" s="1239"/>
      <c r="AB52" s="833">
        <v>0.08</v>
      </c>
      <c r="AC52" s="1249">
        <f>+R52*AB52</f>
        <v>0</v>
      </c>
      <c r="AD52" s="1244" t="e">
        <f>(Z52+AC52)/D52*1000</f>
        <v>#DIV/0!</v>
      </c>
      <c r="AE52" s="1239"/>
    </row>
    <row r="53" spans="1:31" ht="15.75" customHeight="1">
      <c r="A53" s="1091"/>
      <c r="B53" s="1099" t="s">
        <v>1913</v>
      </c>
      <c r="C53" s="1091"/>
      <c r="D53" s="1242">
        <f>SUM(D38:D52)</f>
        <v>436.26700000000005</v>
      </c>
      <c r="E53" s="1242">
        <f>SUM(E38:E52)</f>
        <v>44.480014500000003</v>
      </c>
      <c r="F53" s="1244">
        <f>SUM(F38:F52)</f>
        <v>482</v>
      </c>
      <c r="G53" s="1244">
        <f>SUM(G38:G52)</f>
        <v>201765</v>
      </c>
      <c r="H53" s="1239"/>
      <c r="I53" s="1239"/>
      <c r="J53" s="1243"/>
      <c r="K53" s="1239"/>
      <c r="L53" s="1239"/>
      <c r="M53" s="1239"/>
      <c r="N53" s="1239"/>
      <c r="O53" s="1239"/>
      <c r="P53" s="1246">
        <f t="shared" si="12"/>
        <v>594.62870619368414</v>
      </c>
      <c r="Q53" s="1248">
        <f>SUM(Q38:Q52)</f>
        <v>42.695913599999997</v>
      </c>
      <c r="R53" s="1248">
        <f>SUM(R38:R52)</f>
        <v>216.57636816500005</v>
      </c>
      <c r="S53" s="1248">
        <f>SUM(S38:S52)</f>
        <v>0</v>
      </c>
      <c r="T53" s="1248">
        <f>SUM(T38:T52)</f>
        <v>0.14459999999999998</v>
      </c>
      <c r="U53" s="1248">
        <f>SUM(U38:U52)</f>
        <v>259.41688176500003</v>
      </c>
      <c r="V53" s="1243"/>
      <c r="W53" s="1246">
        <f t="shared" si="16"/>
        <v>588.70837532793564</v>
      </c>
      <c r="X53" s="1243"/>
      <c r="Y53" s="1248">
        <f>SUM(Y38:Y52)</f>
        <v>2.5828449858074998</v>
      </c>
      <c r="Z53" s="1248">
        <f t="shared" si="17"/>
        <v>256.8340367791925</v>
      </c>
      <c r="AA53" s="1239"/>
      <c r="AB53" s="1241"/>
      <c r="AC53" s="1241"/>
      <c r="AD53" s="1244">
        <f>(Z53+AC53)/D53*1000</f>
        <v>588.70837532793564</v>
      </c>
      <c r="AE53" s="1239"/>
    </row>
    <row r="54" spans="1:31" ht="15.75" customHeight="1">
      <c r="A54" s="1090"/>
      <c r="B54" s="1088" t="s">
        <v>232</v>
      </c>
      <c r="C54" s="1091"/>
      <c r="D54" s="1242"/>
      <c r="E54" s="1242"/>
      <c r="F54" s="1239"/>
      <c r="G54" s="1239"/>
      <c r="H54" s="1239"/>
      <c r="I54" s="1239"/>
      <c r="J54" s="1243"/>
      <c r="K54" s="1239"/>
      <c r="L54" s="1239"/>
      <c r="M54" s="1239"/>
      <c r="N54" s="1239"/>
      <c r="O54" s="1239"/>
      <c r="P54" s="1239"/>
      <c r="Q54" s="1239"/>
      <c r="R54" s="1239"/>
      <c r="S54" s="1239"/>
      <c r="T54" s="1239"/>
      <c r="U54" s="1243"/>
      <c r="V54" s="1243"/>
      <c r="W54" s="1243"/>
      <c r="X54" s="1243"/>
      <c r="Y54" s="1243"/>
      <c r="Z54" s="1243"/>
      <c r="AA54" s="1239"/>
      <c r="AB54" s="1241"/>
      <c r="AC54" s="1241"/>
      <c r="AD54" s="1239"/>
      <c r="AE54" s="1239"/>
    </row>
    <row r="55" spans="1:31" ht="15.75" customHeight="1">
      <c r="A55" s="1091">
        <f>A52+1</f>
        <v>28</v>
      </c>
      <c r="B55" s="1090" t="s">
        <v>879</v>
      </c>
      <c r="C55" s="1091" t="s">
        <v>216</v>
      </c>
      <c r="D55" s="1242">
        <f>+'T-1'!K51</f>
        <v>71.861999999999995</v>
      </c>
      <c r="E55" s="1242">
        <f>+D55*1%</f>
        <v>0.71861999999999993</v>
      </c>
      <c r="F55" s="1239">
        <f>+'T-1'!G51</f>
        <v>1</v>
      </c>
      <c r="G55" s="1239">
        <f>+'T-1'!H51</f>
        <v>20000</v>
      </c>
      <c r="H55" s="1239"/>
      <c r="I55" s="1239">
        <v>250</v>
      </c>
      <c r="J55" s="1243">
        <v>5.3</v>
      </c>
      <c r="K55" s="1239">
        <v>4.2</v>
      </c>
      <c r="L55" s="1239"/>
      <c r="M55" s="1239"/>
      <c r="N55" s="1239">
        <v>700</v>
      </c>
      <c r="O55" s="1239"/>
      <c r="P55" s="1244">
        <f t="shared" ref="P55:P63" si="21">+U55/D55*1000</f>
        <v>590.70637889287798</v>
      </c>
      <c r="Q55" s="1243">
        <f t="shared" ref="Q55:Q60" si="22">G55*I55*80%/10^7*12</f>
        <v>4.8000000000000007</v>
      </c>
      <c r="R55" s="1243">
        <f>(((D55-E55)*J55)+(E55*K55)-(D55*0.25*0.2))/10</f>
        <v>37.648501799999998</v>
      </c>
      <c r="S55" s="1239"/>
      <c r="T55" s="1243">
        <f t="shared" ref="T55:T61" si="23">(F55*N55*12)/10^7</f>
        <v>8.4000000000000003E-4</v>
      </c>
      <c r="U55" s="1243">
        <f t="shared" ref="U55:U61" si="24">SUM(Q55:T55)</f>
        <v>42.449341799999999</v>
      </c>
      <c r="V55" s="1243"/>
      <c r="W55" s="1244">
        <f t="shared" ref="W55:W61" si="25">+Z55/D55*1000</f>
        <v>584.79931510394931</v>
      </c>
      <c r="X55" s="1239"/>
      <c r="Y55" s="1243">
        <f>+U55*0.01</f>
        <v>0.42449341800000001</v>
      </c>
      <c r="Z55" s="1243">
        <f t="shared" ref="Z55:Z61" si="26">+U55-Y55</f>
        <v>42.024848382000002</v>
      </c>
      <c r="AA55" s="1239"/>
      <c r="AB55" s="1251">
        <v>0.09</v>
      </c>
      <c r="AC55" s="1249">
        <f>+R55*AB55</f>
        <v>3.3883651619999999</v>
      </c>
      <c r="AD55" s="1244">
        <f>(Z55+AC55)/D55*1000</f>
        <v>631.95031510394926</v>
      </c>
      <c r="AE55" s="1239"/>
    </row>
    <row r="56" spans="1:31" ht="15.75" customHeight="1">
      <c r="A56" s="1091">
        <f t="shared" ref="A56:A62" si="27">A55+1</f>
        <v>29</v>
      </c>
      <c r="B56" s="1090" t="s">
        <v>405</v>
      </c>
      <c r="C56" s="1091" t="s">
        <v>216</v>
      </c>
      <c r="D56" s="1242">
        <f>+'T-1'!K52</f>
        <v>1158.162</v>
      </c>
      <c r="E56" s="1242">
        <f>+D56*15%</f>
        <v>173.7243</v>
      </c>
      <c r="F56" s="1239">
        <f>+'T-1'!G52</f>
        <v>22</v>
      </c>
      <c r="G56" s="1239">
        <f>+'T-1'!H52</f>
        <v>452334</v>
      </c>
      <c r="H56" s="1239"/>
      <c r="I56" s="1239">
        <v>250</v>
      </c>
      <c r="J56" s="1243">
        <v>5.3</v>
      </c>
      <c r="K56" s="1239">
        <v>4.2</v>
      </c>
      <c r="L56" s="1239"/>
      <c r="M56" s="1239"/>
      <c r="N56" s="1239">
        <v>700</v>
      </c>
      <c r="O56" s="1239"/>
      <c r="P56" s="1244">
        <f t="shared" si="21"/>
        <v>601.25082242380597</v>
      </c>
      <c r="Q56" s="1243">
        <f t="shared" si="22"/>
        <v>108.56016</v>
      </c>
      <c r="R56" s="1243">
        <f>(((D56-E56)*J56)+(E56*K56)-(D56*0.3*0.2))/10</f>
        <v>587.76721500000008</v>
      </c>
      <c r="S56" s="1243"/>
      <c r="T56" s="1243">
        <f t="shared" si="23"/>
        <v>1.848E-2</v>
      </c>
      <c r="U56" s="1243">
        <f t="shared" si="24"/>
        <v>696.34585500000003</v>
      </c>
      <c r="V56" s="1243"/>
      <c r="W56" s="1244">
        <f t="shared" si="25"/>
        <v>595.53893961077983</v>
      </c>
      <c r="X56" s="1243"/>
      <c r="Y56" s="1243">
        <f>+U56*0.01*95%</f>
        <v>6.6152856225000001</v>
      </c>
      <c r="Z56" s="1243">
        <f t="shared" si="26"/>
        <v>689.73056937750005</v>
      </c>
      <c r="AA56" s="1239"/>
      <c r="AB56" s="1251">
        <v>0.09</v>
      </c>
      <c r="AC56" s="1249">
        <f>+R56*AB56</f>
        <v>52.899049350000006</v>
      </c>
      <c r="AD56" s="1244">
        <f>(Z56+AC56)/D56*1000</f>
        <v>641.2139396107799</v>
      </c>
      <c r="AE56" s="1239"/>
    </row>
    <row r="57" spans="1:31" ht="15.75" customHeight="1">
      <c r="A57" s="1091">
        <f t="shared" si="27"/>
        <v>30</v>
      </c>
      <c r="B57" s="1090" t="s">
        <v>406</v>
      </c>
      <c r="C57" s="1091" t="s">
        <v>216</v>
      </c>
      <c r="D57" s="1242">
        <f>+'T-1'!K53</f>
        <v>418.04700000000003</v>
      </c>
      <c r="E57" s="1242">
        <f>+D57*0%</f>
        <v>0</v>
      </c>
      <c r="F57" s="1239">
        <f>+'T-1'!G53</f>
        <v>8</v>
      </c>
      <c r="G57" s="1239">
        <f>+'T-1'!H53</f>
        <v>142000</v>
      </c>
      <c r="H57" s="1239"/>
      <c r="I57" s="1239">
        <v>250</v>
      </c>
      <c r="J57" s="1243">
        <v>5.3</v>
      </c>
      <c r="K57" s="1239">
        <v>4.2</v>
      </c>
      <c r="L57" s="1239"/>
      <c r="M57" s="1239"/>
      <c r="N57" s="1239">
        <v>700</v>
      </c>
      <c r="O57" s="1239"/>
      <c r="P57" s="1244">
        <f t="shared" si="21"/>
        <v>611.53800888416845</v>
      </c>
      <c r="Q57" s="1243">
        <f t="shared" si="22"/>
        <v>34.08</v>
      </c>
      <c r="R57" s="1243">
        <f>(((D57-E57)*J57)+(E57*K57)-(D57*0*0.2))/10</f>
        <v>221.56491</v>
      </c>
      <c r="S57" s="1243"/>
      <c r="T57" s="1243">
        <f t="shared" si="23"/>
        <v>6.7200000000000003E-3</v>
      </c>
      <c r="U57" s="1243">
        <f t="shared" si="24"/>
        <v>255.65162999999998</v>
      </c>
      <c r="V57" s="1243"/>
      <c r="W57" s="1244">
        <f t="shared" si="25"/>
        <v>605.42262879532677</v>
      </c>
      <c r="X57" s="1243"/>
      <c r="Y57" s="1243">
        <f>+U57*0.01</f>
        <v>2.5565162999999997</v>
      </c>
      <c r="Z57" s="1243">
        <f t="shared" si="26"/>
        <v>253.09511369999998</v>
      </c>
      <c r="AA57" s="1239"/>
      <c r="AB57" s="1251"/>
      <c r="AC57" s="1241"/>
      <c r="AD57" s="1239"/>
      <c r="AE57" s="1239"/>
    </row>
    <row r="58" spans="1:31" ht="15.75" customHeight="1">
      <c r="A58" s="1091">
        <f t="shared" si="27"/>
        <v>31</v>
      </c>
      <c r="B58" s="1090" t="s">
        <v>407</v>
      </c>
      <c r="C58" s="1091" t="s">
        <v>216</v>
      </c>
      <c r="D58" s="1242">
        <f>+'T-1'!K54</f>
        <v>51.09</v>
      </c>
      <c r="E58" s="1242">
        <f>+D58*0%</f>
        <v>0</v>
      </c>
      <c r="F58" s="1239">
        <f>+'T-1'!G54</f>
        <v>1</v>
      </c>
      <c r="G58" s="1239">
        <f>+'T-1'!H54</f>
        <v>16667</v>
      </c>
      <c r="H58" s="1239"/>
      <c r="I58" s="1239">
        <v>250</v>
      </c>
      <c r="J58" s="1243">
        <v>5.3</v>
      </c>
      <c r="K58" s="1239">
        <v>4.2</v>
      </c>
      <c r="L58" s="1254"/>
      <c r="M58" s="1254"/>
      <c r="N58" s="1239">
        <v>700</v>
      </c>
      <c r="O58" s="1239"/>
      <c r="P58" s="1244">
        <f t="shared" si="21"/>
        <v>602.7112155020551</v>
      </c>
      <c r="Q58" s="1243">
        <f t="shared" si="22"/>
        <v>4.0000800000000005</v>
      </c>
      <c r="R58" s="1243">
        <f>(((D58-E58)*J58)+(E58*K58)-(D58*0.28*0.2))/10</f>
        <v>26.791595999999998</v>
      </c>
      <c r="S58" s="1243"/>
      <c r="T58" s="1243">
        <f t="shared" si="23"/>
        <v>8.4000000000000003E-4</v>
      </c>
      <c r="U58" s="1243">
        <f t="shared" si="24"/>
        <v>30.792515999999999</v>
      </c>
      <c r="V58" s="1243"/>
      <c r="W58" s="1244">
        <f t="shared" si="25"/>
        <v>596.68410334703458</v>
      </c>
      <c r="X58" s="1243"/>
      <c r="Y58" s="1243">
        <f>+U58*0.01</f>
        <v>0.30792515999999998</v>
      </c>
      <c r="Z58" s="1243">
        <f t="shared" si="26"/>
        <v>30.484590839999999</v>
      </c>
      <c r="AA58" s="1239"/>
      <c r="AB58" s="1251">
        <v>0.09</v>
      </c>
      <c r="AC58" s="1249">
        <f>+R58*AB58</f>
        <v>2.4112436399999999</v>
      </c>
      <c r="AD58" s="1244">
        <f>(Z58+AC58)/D58*1000</f>
        <v>643.88010334703461</v>
      </c>
      <c r="AE58" s="1239"/>
    </row>
    <row r="59" spans="1:31" ht="15.75" customHeight="1">
      <c r="A59" s="1091">
        <f t="shared" si="27"/>
        <v>32</v>
      </c>
      <c r="B59" s="1090" t="s">
        <v>408</v>
      </c>
      <c r="C59" s="1091" t="s">
        <v>216</v>
      </c>
      <c r="D59" s="1242">
        <f>+'T-1'!K55</f>
        <v>412.61700000000002</v>
      </c>
      <c r="E59" s="1242">
        <f>+D59*35%</f>
        <v>144.41595000000001</v>
      </c>
      <c r="F59" s="1239">
        <f>+'T-1'!G55</f>
        <v>4</v>
      </c>
      <c r="G59" s="1239">
        <f>+'T-1'!H55</f>
        <v>111500</v>
      </c>
      <c r="H59" s="1239"/>
      <c r="I59" s="1239">
        <v>250</v>
      </c>
      <c r="J59" s="1243">
        <v>5.3</v>
      </c>
      <c r="K59" s="1239">
        <v>4.2</v>
      </c>
      <c r="L59" s="1254"/>
      <c r="M59" s="1254"/>
      <c r="N59" s="1239">
        <v>700</v>
      </c>
      <c r="O59" s="1239"/>
      <c r="P59" s="1244">
        <f t="shared" si="21"/>
        <v>551.16247537062213</v>
      </c>
      <c r="Q59" s="1243">
        <f t="shared" si="22"/>
        <v>26.759999999999998</v>
      </c>
      <c r="R59" s="1243">
        <f>(((D59-E59)*J59)+(E59*K59)-(D59*0.26*0.2))/10</f>
        <v>200.65564710000001</v>
      </c>
      <c r="S59" s="1243"/>
      <c r="T59" s="1243">
        <f t="shared" si="23"/>
        <v>3.3600000000000001E-3</v>
      </c>
      <c r="U59" s="1243">
        <f t="shared" si="24"/>
        <v>227.41900709999999</v>
      </c>
      <c r="V59" s="1243"/>
      <c r="W59" s="1244">
        <f t="shared" si="25"/>
        <v>547.02875680534248</v>
      </c>
      <c r="X59" s="1243"/>
      <c r="Y59" s="1243">
        <f>+U59*0.01*75%</f>
        <v>1.7056425532500001</v>
      </c>
      <c r="Z59" s="1243">
        <f t="shared" si="26"/>
        <v>225.71336454675</v>
      </c>
      <c r="AA59" s="1239"/>
      <c r="AB59" s="1251">
        <v>0.09</v>
      </c>
      <c r="AC59" s="1249">
        <f>+R59*AB59</f>
        <v>18.059008239000001</v>
      </c>
      <c r="AD59" s="1244">
        <f>(Z59+AC59)/D59*1000</f>
        <v>590.79575680534242</v>
      </c>
      <c r="AE59" s="1239"/>
    </row>
    <row r="60" spans="1:31" ht="15.75" customHeight="1">
      <c r="A60" s="1091">
        <f t="shared" si="27"/>
        <v>33</v>
      </c>
      <c r="B60" s="1090" t="s">
        <v>230</v>
      </c>
      <c r="C60" s="1091" t="s">
        <v>216</v>
      </c>
      <c r="D60" s="1242"/>
      <c r="E60" s="1242"/>
      <c r="F60" s="1239"/>
      <c r="G60" s="1239"/>
      <c r="H60" s="1239"/>
      <c r="I60" s="1239">
        <v>250</v>
      </c>
      <c r="J60" s="1243">
        <v>5.3</v>
      </c>
      <c r="K60" s="1239">
        <v>4.2</v>
      </c>
      <c r="L60" s="1239"/>
      <c r="M60" s="1239"/>
      <c r="N60" s="1239">
        <v>700</v>
      </c>
      <c r="O60" s="1239"/>
      <c r="P60" s="1244" t="e">
        <f t="shared" si="21"/>
        <v>#DIV/0!</v>
      </c>
      <c r="Q60" s="1243">
        <f t="shared" si="22"/>
        <v>0</v>
      </c>
      <c r="R60" s="1243">
        <f>(((D60-E60)*J60)+(E60*K60)-(D60*0*0.2))/10</f>
        <v>0</v>
      </c>
      <c r="S60" s="1243"/>
      <c r="T60" s="1243">
        <f t="shared" si="23"/>
        <v>0</v>
      </c>
      <c r="U60" s="1243">
        <f t="shared" si="24"/>
        <v>0</v>
      </c>
      <c r="V60" s="1243"/>
      <c r="W60" s="1244" t="e">
        <f t="shared" si="25"/>
        <v>#DIV/0!</v>
      </c>
      <c r="X60" s="1243"/>
      <c r="Y60" s="1243"/>
      <c r="Z60" s="1243">
        <f t="shared" si="26"/>
        <v>0</v>
      </c>
      <c r="AA60" s="1239"/>
      <c r="AB60" s="1251">
        <v>0.09</v>
      </c>
      <c r="AC60" s="1249">
        <f>+R60*AB60</f>
        <v>0</v>
      </c>
      <c r="AD60" s="1244" t="e">
        <f>(Z60+AC60)/D60*1000</f>
        <v>#DIV/0!</v>
      </c>
      <c r="AE60" s="1239"/>
    </row>
    <row r="61" spans="1:31" ht="15.75" customHeight="1">
      <c r="A61" s="1091">
        <f t="shared" si="27"/>
        <v>34</v>
      </c>
      <c r="B61" s="1090" t="s">
        <v>233</v>
      </c>
      <c r="C61" s="1091" t="s">
        <v>216</v>
      </c>
      <c r="D61" s="1242">
        <f>+'T-1'!K57</f>
        <v>9.9939999999999998</v>
      </c>
      <c r="E61" s="1242">
        <f>+D61*0%</f>
        <v>0</v>
      </c>
      <c r="F61" s="1239">
        <f>+'T-1'!G57</f>
        <v>3</v>
      </c>
      <c r="G61" s="1239">
        <f>+'T-1'!H57</f>
        <v>15833</v>
      </c>
      <c r="H61" s="1239"/>
      <c r="I61" s="1239"/>
      <c r="J61" s="1243">
        <v>7.2</v>
      </c>
      <c r="K61" s="1239"/>
      <c r="L61" s="1239"/>
      <c r="M61" s="1239"/>
      <c r="N61" s="1239">
        <v>700</v>
      </c>
      <c r="O61" s="1239"/>
      <c r="P61" s="1244">
        <f t="shared" si="21"/>
        <v>720.25215129077446</v>
      </c>
      <c r="Q61" s="1243"/>
      <c r="R61" s="1243">
        <f>(((D61-E61)*J61)+(E61*K61)-(D61*0*0.2))/10</f>
        <v>7.1956800000000003</v>
      </c>
      <c r="S61" s="1243"/>
      <c r="T61" s="1243">
        <f t="shared" si="23"/>
        <v>2.5200000000000001E-3</v>
      </c>
      <c r="U61" s="1243">
        <f t="shared" si="24"/>
        <v>7.1981999999999999</v>
      </c>
      <c r="V61" s="1243"/>
      <c r="W61" s="1244">
        <f t="shared" si="25"/>
        <v>713.0496297778667</v>
      </c>
      <c r="X61" s="1243"/>
      <c r="Y61" s="1243">
        <f>+U61*0.01</f>
        <v>7.1982000000000004E-2</v>
      </c>
      <c r="Z61" s="1243">
        <f t="shared" si="26"/>
        <v>7.1262179999999997</v>
      </c>
      <c r="AA61" s="1239"/>
      <c r="AB61" s="1251">
        <v>0.09</v>
      </c>
      <c r="AC61" s="1249">
        <f>+R61*AB61</f>
        <v>0.64761120000000005</v>
      </c>
      <c r="AD61" s="1244">
        <f>(Z61+AC61)/D61*1000</f>
        <v>777.84962977786677</v>
      </c>
      <c r="AE61" s="1239"/>
    </row>
    <row r="62" spans="1:31" ht="15.75" customHeight="1">
      <c r="A62" s="1091">
        <f t="shared" si="27"/>
        <v>35</v>
      </c>
      <c r="B62" s="1090" t="s">
        <v>231</v>
      </c>
      <c r="C62" s="1091" t="s">
        <v>216</v>
      </c>
      <c r="D62" s="1242"/>
      <c r="E62" s="1242"/>
      <c r="F62" s="1239"/>
      <c r="G62" s="1239"/>
      <c r="H62" s="1239"/>
      <c r="I62" s="1239"/>
      <c r="J62" s="1243">
        <v>4.3499999999999996</v>
      </c>
      <c r="K62" s="1239"/>
      <c r="L62" s="1254"/>
      <c r="M62" s="1254"/>
      <c r="N62" s="1254"/>
      <c r="O62" s="1239"/>
      <c r="P62" s="1244" t="e">
        <f t="shared" si="21"/>
        <v>#DIV/0!</v>
      </c>
      <c r="Q62" s="1243"/>
      <c r="R62" s="1243"/>
      <c r="S62" s="1243"/>
      <c r="T62" s="1243"/>
      <c r="U62" s="1243"/>
      <c r="V62" s="1243"/>
      <c r="W62" s="1243"/>
      <c r="X62" s="1243"/>
      <c r="Y62" s="1243"/>
      <c r="Z62" s="1243"/>
      <c r="AA62" s="1239"/>
      <c r="AB62" s="1241"/>
      <c r="AC62" s="1241"/>
      <c r="AD62" s="1239"/>
      <c r="AE62" s="1239"/>
    </row>
    <row r="63" spans="1:31" ht="15.75" customHeight="1">
      <c r="A63" s="1091"/>
      <c r="B63" s="1099" t="s">
        <v>1913</v>
      </c>
      <c r="C63" s="1090"/>
      <c r="D63" s="1242">
        <f>SUM(D55:D62)</f>
        <v>2121.7720000000004</v>
      </c>
      <c r="E63" s="1242">
        <f>SUM(E55:E62)</f>
        <v>318.85887000000002</v>
      </c>
      <c r="F63" s="1244">
        <f>SUM(F55:F62)</f>
        <v>39</v>
      </c>
      <c r="G63" s="1244">
        <f>SUM(G55:G62)</f>
        <v>758334</v>
      </c>
      <c r="H63" s="1239"/>
      <c r="I63" s="1239"/>
      <c r="J63" s="1239"/>
      <c r="K63" s="1239"/>
      <c r="L63" s="1239"/>
      <c r="M63" s="1239"/>
      <c r="N63" s="1239"/>
      <c r="O63" s="1239"/>
      <c r="P63" s="1246">
        <f t="shared" si="21"/>
        <v>593.77565068254273</v>
      </c>
      <c r="Q63" s="1248">
        <f>SUM(Q55:Q62)</f>
        <v>178.20023999999998</v>
      </c>
      <c r="R63" s="1248">
        <f>SUM(R55:R62)</f>
        <v>1081.6235499000002</v>
      </c>
      <c r="S63" s="1248">
        <f>SUM(S55:S62)</f>
        <v>0</v>
      </c>
      <c r="T63" s="1248">
        <f>SUM(T55:T62)</f>
        <v>3.2760000000000004E-2</v>
      </c>
      <c r="U63" s="1248">
        <f>SUM(U55:U62)</f>
        <v>1259.8565499000001</v>
      </c>
      <c r="V63" s="1243"/>
      <c r="W63" s="1246">
        <f>+Z63/D63*1000</f>
        <v>588.26994834800803</v>
      </c>
      <c r="X63" s="1243"/>
      <c r="Y63" s="1248">
        <f>SUM(Y55:Y62)</f>
        <v>11.681845053749999</v>
      </c>
      <c r="Z63" s="1248">
        <f>SUM(Z55:Z62)</f>
        <v>1248.1747048462501</v>
      </c>
      <c r="AA63" s="1239"/>
      <c r="AB63" s="1241"/>
      <c r="AC63" s="1248">
        <f>SUM(AC55:AC62)</f>
        <v>77.405277591000015</v>
      </c>
      <c r="AD63" s="1244">
        <f>(Z63+AC63)/D63*1000</f>
        <v>624.7513787707868</v>
      </c>
      <c r="AE63" s="1239"/>
    </row>
    <row r="64" spans="1:31" ht="15.75" customHeight="1">
      <c r="A64" s="1091"/>
      <c r="B64" s="1099"/>
      <c r="C64" s="1090"/>
      <c r="D64" s="1242"/>
      <c r="E64" s="1242"/>
      <c r="F64" s="1239"/>
      <c r="G64" s="1239"/>
      <c r="H64" s="1239"/>
      <c r="I64" s="1239"/>
      <c r="J64" s="1239"/>
      <c r="K64" s="1239"/>
      <c r="L64" s="1239"/>
      <c r="M64" s="1239"/>
      <c r="N64" s="1239"/>
      <c r="O64" s="1239"/>
      <c r="P64" s="1239"/>
      <c r="Q64" s="1243"/>
      <c r="R64" s="1243"/>
      <c r="S64" s="1243"/>
      <c r="T64" s="1243"/>
      <c r="U64" s="1243"/>
      <c r="V64" s="1243"/>
      <c r="W64" s="1248"/>
      <c r="X64" s="1243"/>
      <c r="Y64" s="1243"/>
      <c r="Z64" s="1243"/>
      <c r="AA64" s="1239"/>
      <c r="AB64" s="1241"/>
      <c r="AC64" s="1241"/>
      <c r="AD64" s="1239"/>
      <c r="AE64" s="1239"/>
    </row>
    <row r="65" spans="1:31" ht="15.75" customHeight="1">
      <c r="A65" s="1091"/>
      <c r="B65" s="1088" t="s">
        <v>235</v>
      </c>
      <c r="C65" s="1091"/>
      <c r="D65" s="1242">
        <f>+'T-1'!K61</f>
        <v>4927.478000000001</v>
      </c>
      <c r="E65" s="1242"/>
      <c r="F65" s="1239">
        <f>+'T-1'!G61</f>
        <v>1716424</v>
      </c>
      <c r="G65" s="1239">
        <f>+'T-1'!H61</f>
        <v>2895346</v>
      </c>
      <c r="H65" s="1239"/>
      <c r="I65" s="1239"/>
      <c r="J65" s="1239"/>
      <c r="K65" s="1239"/>
      <c r="L65" s="1252"/>
      <c r="M65" s="1252"/>
      <c r="N65" s="1252"/>
      <c r="O65" s="1239"/>
      <c r="P65" s="1246">
        <f>+U65/D65*1000</f>
        <v>503.03909134716775</v>
      </c>
      <c r="Q65" s="1248">
        <f>+Q36+Q53+Q63</f>
        <v>220.89615359999999</v>
      </c>
      <c r="R65" s="1248">
        <f>+R36+R53+R63</f>
        <v>2190.7158341531594</v>
      </c>
      <c r="S65" s="1248">
        <f>+S36+S53+S63</f>
        <v>66.924707999999995</v>
      </c>
      <c r="T65" s="1248">
        <f>+T36+T53+T63</f>
        <v>0.17735999999999999</v>
      </c>
      <c r="U65" s="1248">
        <f>+U36+U53+U63</f>
        <v>2478.7140557531598</v>
      </c>
      <c r="V65" s="1243"/>
      <c r="W65" s="1246">
        <f>+Z65/D65*1000</f>
        <v>497.87077734987383</v>
      </c>
      <c r="X65" s="1243"/>
      <c r="Y65" s="1248">
        <f>+Y36+Y53+Y63</f>
        <v>25.4667535187575</v>
      </c>
      <c r="Z65" s="1248">
        <f>+Z36+Z53+Z63</f>
        <v>2453.247302234402</v>
      </c>
      <c r="AA65" s="1239"/>
      <c r="AB65" s="1241"/>
      <c r="AC65" s="1248">
        <f>+AC36+AC53+AC63</f>
        <v>113.1868692345264</v>
      </c>
      <c r="AD65" s="1244">
        <f>(Z65+AC65)/D65*1000</f>
        <v>520.84132521117863</v>
      </c>
      <c r="AE65" s="1239"/>
    </row>
    <row r="66" spans="1:31">
      <c r="AB66" s="1151"/>
    </row>
    <row r="69" spans="1:31">
      <c r="Q69" s="1153"/>
    </row>
  </sheetData>
  <mergeCells count="4">
    <mergeCell ref="AB2:AE2"/>
    <mergeCell ref="A2:C2"/>
    <mergeCell ref="A1:B1"/>
    <mergeCell ref="D2:F2"/>
  </mergeCells>
  <printOptions horizontalCentered="1"/>
  <pageMargins left="0.15748031496062992" right="0.15748031496062992" top="0.43307086614173229" bottom="0.19685039370078741" header="0.23622047244094491" footer="0.15748031496062992"/>
  <pageSetup paperSize="9" scale="55" fitToWidth="5" orientation="landscape" r:id="rId1"/>
  <headerFooter alignWithMargins="0"/>
</worksheet>
</file>

<file path=xl/worksheets/sheet14.xml><?xml version="1.0" encoding="utf-8"?>
<worksheet xmlns="http://schemas.openxmlformats.org/spreadsheetml/2006/main" xmlns:r="http://schemas.openxmlformats.org/officeDocument/2006/relationships">
  <sheetPr>
    <tabColor rgb="FFFFFF00"/>
  </sheetPr>
  <dimension ref="A1:AE71"/>
  <sheetViews>
    <sheetView showOutlineSymbols="0" view="pageBreakPreview" zoomScaleNormal="87" zoomScaleSheetLayoutView="100" workbookViewId="0">
      <pane xSplit="2" ySplit="10" topLeftCell="R65" activePane="bottomRight" state="frozen"/>
      <selection activeCell="R55" sqref="R55:R62"/>
      <selection pane="topRight" activeCell="R55" sqref="R55:R62"/>
      <selection pane="bottomLeft" activeCell="R55" sqref="R55:R62"/>
      <selection pane="bottomRight" activeCell="AB69" sqref="AB69"/>
    </sheetView>
  </sheetViews>
  <sheetFormatPr defaultColWidth="14.7109375" defaultRowHeight="15"/>
  <cols>
    <col min="1" max="1" width="5.5703125" style="1169" customWidth="1"/>
    <col min="2" max="2" width="39.28515625" style="1169" customWidth="1"/>
    <col min="3" max="3" width="11" style="1169" customWidth="1"/>
    <col min="4" max="4" width="20" style="1169" customWidth="1"/>
    <col min="5" max="5" width="20.140625" style="1169" customWidth="1"/>
    <col min="6" max="6" width="14.7109375" style="1169" customWidth="1"/>
    <col min="7" max="7" width="13.7109375" style="1169" customWidth="1"/>
    <col min="8" max="8" width="14.7109375" style="1169" customWidth="1"/>
    <col min="9" max="10" width="11.140625" style="1169" customWidth="1"/>
    <col min="11" max="11" width="13.5703125" style="1169" customWidth="1"/>
    <col min="12" max="12" width="11.42578125" style="1169" customWidth="1"/>
    <col min="13" max="13" width="13.42578125" style="1169" customWidth="1"/>
    <col min="14" max="14" width="11.28515625" style="1169" customWidth="1"/>
    <col min="15" max="15" width="16.5703125" style="1169" customWidth="1"/>
    <col min="16" max="16" width="10.42578125" style="1169" customWidth="1"/>
    <col min="17" max="17" width="12.28515625" style="1169" customWidth="1"/>
    <col min="18" max="18" width="11.85546875" style="1169" customWidth="1"/>
    <col min="19" max="19" width="16.140625" style="1169" customWidth="1"/>
    <col min="20" max="20" width="17.42578125" style="1169" customWidth="1"/>
    <col min="21" max="21" width="11.85546875" style="1169" customWidth="1"/>
    <col min="22" max="22" width="9.5703125" style="1169" customWidth="1"/>
    <col min="23" max="23" width="10.5703125" style="1169" customWidth="1"/>
    <col min="24" max="24" width="14.140625" style="1169" customWidth="1"/>
    <col min="25" max="25" width="12.7109375" style="1169" customWidth="1"/>
    <col min="26" max="26" width="11.28515625" style="1169" customWidth="1"/>
    <col min="27" max="27" width="15" style="1169" customWidth="1"/>
    <col min="28" max="28" width="8.5703125" style="1169" customWidth="1"/>
    <col min="29" max="29" width="11.28515625" style="1169" customWidth="1"/>
    <col min="30" max="30" width="16.5703125" style="1169" customWidth="1"/>
    <col min="31" max="31" width="13.42578125" style="1169" customWidth="1"/>
    <col min="32" max="16384" width="14.7109375" style="1169"/>
  </cols>
  <sheetData>
    <row r="1" spans="1:31" s="1255" customFormat="1">
      <c r="A1" s="1859" t="s">
        <v>1940</v>
      </c>
      <c r="B1" s="1859"/>
      <c r="O1" s="1256" t="s">
        <v>242</v>
      </c>
      <c r="P1" s="1255" t="s">
        <v>2473</v>
      </c>
      <c r="R1" s="1257"/>
    </row>
    <row r="2" spans="1:31" ht="21.75" customHeight="1">
      <c r="A2" s="1860" t="s">
        <v>2081</v>
      </c>
      <c r="B2" s="1860"/>
      <c r="C2" s="1860"/>
      <c r="D2" s="1861" t="s">
        <v>2076</v>
      </c>
      <c r="E2" s="1861"/>
      <c r="F2" s="1861"/>
      <c r="G2" s="1258"/>
      <c r="H2" s="1258"/>
      <c r="J2" s="1258"/>
      <c r="K2" s="1258"/>
      <c r="L2" s="1258"/>
      <c r="M2" s="1258"/>
      <c r="N2" s="1258"/>
      <c r="O2" s="1258"/>
      <c r="P2" s="1258"/>
      <c r="Q2" s="1258"/>
      <c r="R2" s="1259"/>
      <c r="S2" s="1258"/>
      <c r="T2" s="1258"/>
      <c r="U2" s="1258"/>
      <c r="V2" s="1258"/>
      <c r="W2" s="1258"/>
      <c r="X2" s="1258"/>
      <c r="Y2" s="1258"/>
      <c r="Z2" s="1258"/>
      <c r="AA2" s="1260"/>
      <c r="AB2" s="1862" t="s">
        <v>2080</v>
      </c>
      <c r="AC2" s="1863"/>
      <c r="AD2" s="1863"/>
      <c r="AE2" s="1863"/>
    </row>
    <row r="3" spans="1:31" ht="16.5" customHeight="1">
      <c r="B3" s="1258"/>
      <c r="C3" s="1258"/>
      <c r="D3" s="1258"/>
      <c r="E3" s="1258"/>
      <c r="F3" s="1258"/>
      <c r="G3" s="1258"/>
      <c r="H3" s="1258"/>
      <c r="I3" s="1258"/>
      <c r="J3" s="1258"/>
      <c r="K3" s="1261" t="s">
        <v>1252</v>
      </c>
      <c r="L3" s="1258"/>
      <c r="M3" s="1258"/>
      <c r="N3" s="1258"/>
      <c r="O3" s="1258"/>
      <c r="P3" s="1258"/>
      <c r="Q3" s="1258"/>
      <c r="R3" s="1259"/>
      <c r="S3" s="1258"/>
      <c r="T3" s="1258"/>
      <c r="U3" s="1258"/>
      <c r="V3" s="1258"/>
      <c r="W3" s="1258"/>
      <c r="X3" s="1258"/>
      <c r="Y3" s="1258"/>
      <c r="Z3" s="1258"/>
      <c r="AA3" s="1260"/>
      <c r="AB3" s="1260"/>
      <c r="AC3" s="1260"/>
      <c r="AD3" s="1260"/>
      <c r="AE3" s="1260"/>
    </row>
    <row r="4" spans="1:31" ht="15" customHeight="1">
      <c r="A4" s="1262" t="s">
        <v>1618</v>
      </c>
      <c r="B4" s="1263" t="s">
        <v>1515</v>
      </c>
      <c r="C4" s="1263" t="s">
        <v>2074</v>
      </c>
      <c r="D4" s="1263" t="s">
        <v>2066</v>
      </c>
      <c r="E4" s="1263" t="s">
        <v>2066</v>
      </c>
      <c r="F4" s="1263" t="s">
        <v>2073</v>
      </c>
      <c r="G4" s="1263" t="s">
        <v>2072</v>
      </c>
      <c r="H4" s="1263" t="s">
        <v>2071</v>
      </c>
      <c r="I4" s="1263" t="s">
        <v>2038</v>
      </c>
      <c r="J4" s="1263" t="s">
        <v>2037</v>
      </c>
      <c r="K4" s="1264" t="s">
        <v>2070</v>
      </c>
      <c r="L4" s="1265" t="s">
        <v>2069</v>
      </c>
      <c r="M4" s="1266"/>
      <c r="N4" s="1266" t="s">
        <v>2068</v>
      </c>
      <c r="O4" s="1263" t="s">
        <v>2067</v>
      </c>
      <c r="P4" s="1263" t="s">
        <v>2064</v>
      </c>
      <c r="Q4" s="1263" t="s">
        <v>2048</v>
      </c>
      <c r="R4" s="1263" t="s">
        <v>2048</v>
      </c>
      <c r="S4" s="1263" t="s">
        <v>2048</v>
      </c>
      <c r="T4" s="1263" t="s">
        <v>2048</v>
      </c>
      <c r="U4" s="1263" t="s">
        <v>817</v>
      </c>
      <c r="V4" s="1263" t="s">
        <v>2022</v>
      </c>
      <c r="W4" s="1263" t="s">
        <v>2064</v>
      </c>
      <c r="X4" s="1267" t="s">
        <v>2066</v>
      </c>
      <c r="Y4" s="1268" t="s">
        <v>2065</v>
      </c>
      <c r="Z4" s="1266" t="s">
        <v>817</v>
      </c>
      <c r="AA4" s="1263" t="s">
        <v>2064</v>
      </c>
      <c r="AB4" s="1263" t="s">
        <v>2063</v>
      </c>
      <c r="AC4" s="1263" t="s">
        <v>817</v>
      </c>
      <c r="AD4" s="1263" t="s">
        <v>817</v>
      </c>
      <c r="AE4" s="1269" t="s">
        <v>2062</v>
      </c>
    </row>
    <row r="5" spans="1:31" ht="15" customHeight="1">
      <c r="A5" s="1270" t="s">
        <v>1124</v>
      </c>
      <c r="B5" s="1271"/>
      <c r="C5" s="1271" t="s">
        <v>2061</v>
      </c>
      <c r="D5" s="1271" t="s">
        <v>2060</v>
      </c>
      <c r="E5" s="1271" t="s">
        <v>2060</v>
      </c>
      <c r="F5" s="1271" t="s">
        <v>2059</v>
      </c>
      <c r="G5" s="1271" t="s">
        <v>2038</v>
      </c>
      <c r="H5" s="1271" t="s">
        <v>2058</v>
      </c>
      <c r="I5" s="1271" t="s">
        <v>2013</v>
      </c>
      <c r="J5" s="1271" t="s">
        <v>2013</v>
      </c>
      <c r="K5" s="1272" t="s">
        <v>2057</v>
      </c>
      <c r="L5" s="1273" t="s">
        <v>2056</v>
      </c>
      <c r="M5" s="1274" t="s">
        <v>2055</v>
      </c>
      <c r="N5" s="1275" t="s">
        <v>2035</v>
      </c>
      <c r="O5" s="1271" t="s">
        <v>2054</v>
      </c>
      <c r="P5" s="1271" t="s">
        <v>2013</v>
      </c>
      <c r="Q5" s="1271" t="s">
        <v>2053</v>
      </c>
      <c r="R5" s="1271" t="s">
        <v>2053</v>
      </c>
      <c r="S5" s="1271" t="s">
        <v>2052</v>
      </c>
      <c r="T5" s="1271" t="s">
        <v>2051</v>
      </c>
      <c r="U5" s="1271" t="s">
        <v>2048</v>
      </c>
      <c r="V5" s="1271"/>
      <c r="W5" s="1271" t="s">
        <v>2013</v>
      </c>
      <c r="X5" s="1276" t="s">
        <v>2050</v>
      </c>
      <c r="Y5" s="1277" t="s">
        <v>2049</v>
      </c>
      <c r="Z5" s="1275" t="s">
        <v>2048</v>
      </c>
      <c r="AA5" s="1278" t="s">
        <v>2047</v>
      </c>
      <c r="AB5" s="1271" t="s">
        <v>2046</v>
      </c>
      <c r="AC5" s="1271" t="s">
        <v>2045</v>
      </c>
      <c r="AD5" s="1271" t="s">
        <v>2044</v>
      </c>
      <c r="AE5" s="1279" t="s">
        <v>2043</v>
      </c>
    </row>
    <row r="6" spans="1:31" ht="15" customHeight="1">
      <c r="A6" s="1270" t="s">
        <v>1318</v>
      </c>
      <c r="B6" s="1271"/>
      <c r="C6" s="1271"/>
      <c r="D6" s="1271" t="s">
        <v>2079</v>
      </c>
      <c r="E6" s="1271" t="s">
        <v>2079</v>
      </c>
      <c r="F6" s="1271"/>
      <c r="G6" s="1271" t="s">
        <v>817</v>
      </c>
      <c r="H6" s="1271" t="s">
        <v>2041</v>
      </c>
      <c r="I6" s="1271"/>
      <c r="J6" s="1271"/>
      <c r="K6" s="1280" t="s">
        <v>2040</v>
      </c>
      <c r="L6" s="1271"/>
      <c r="M6" s="1271"/>
      <c r="N6" s="1271" t="s">
        <v>2013</v>
      </c>
      <c r="O6" s="1271" t="s">
        <v>2039</v>
      </c>
      <c r="P6" s="1271"/>
      <c r="Q6" s="1271" t="s">
        <v>2038</v>
      </c>
      <c r="R6" s="1271" t="s">
        <v>2037</v>
      </c>
      <c r="S6" s="1271" t="s">
        <v>2036</v>
      </c>
      <c r="T6" s="1271" t="s">
        <v>2035</v>
      </c>
      <c r="U6" s="1271"/>
      <c r="V6" s="1271"/>
      <c r="W6" s="1271" t="s">
        <v>2032</v>
      </c>
      <c r="X6" s="1278" t="s">
        <v>2034</v>
      </c>
      <c r="Y6" s="1277" t="s">
        <v>2033</v>
      </c>
      <c r="Z6" s="1275" t="s">
        <v>2032</v>
      </c>
      <c r="AA6" s="1278" t="s">
        <v>2031</v>
      </c>
      <c r="AB6" s="1271"/>
      <c r="AC6" s="1271" t="s">
        <v>2030</v>
      </c>
      <c r="AD6" s="1271" t="s">
        <v>2029</v>
      </c>
      <c r="AE6" s="1279" t="s">
        <v>2028</v>
      </c>
    </row>
    <row r="7" spans="1:31" ht="15" customHeight="1">
      <c r="A7" s="1270"/>
      <c r="B7" s="1271"/>
      <c r="C7" s="1271"/>
      <c r="D7" s="1271" t="s">
        <v>817</v>
      </c>
      <c r="E7" s="1271" t="s">
        <v>2027</v>
      </c>
      <c r="F7" s="1271"/>
      <c r="G7" s="1271"/>
      <c r="H7" s="1271" t="s">
        <v>2026</v>
      </c>
      <c r="I7" s="1271"/>
      <c r="J7" s="1271"/>
      <c r="K7" s="1281" t="s">
        <v>2025</v>
      </c>
      <c r="L7" s="1271"/>
      <c r="M7" s="1271"/>
      <c r="N7" s="1271" t="s">
        <v>2024</v>
      </c>
      <c r="O7" s="1271" t="s">
        <v>2013</v>
      </c>
      <c r="P7" s="1271"/>
      <c r="Q7" s="1271" t="s">
        <v>2013</v>
      </c>
      <c r="R7" s="1271" t="s">
        <v>2013</v>
      </c>
      <c r="S7" s="1271" t="s">
        <v>2023</v>
      </c>
      <c r="T7" s="1271" t="s">
        <v>2013</v>
      </c>
      <c r="U7" s="1271"/>
      <c r="V7" s="1271"/>
      <c r="W7" s="1271" t="s">
        <v>2022</v>
      </c>
      <c r="X7" s="1282"/>
      <c r="Y7" s="1283"/>
      <c r="Z7" s="1275" t="s">
        <v>2022</v>
      </c>
      <c r="AA7" s="1278" t="s">
        <v>2021</v>
      </c>
      <c r="AB7" s="1271"/>
      <c r="AC7" s="1271"/>
      <c r="AD7" s="1271" t="s">
        <v>2020</v>
      </c>
      <c r="AE7" s="1279" t="s">
        <v>2019</v>
      </c>
    </row>
    <row r="8" spans="1:31" ht="15" customHeight="1">
      <c r="A8" s="1270"/>
      <c r="B8" s="1271"/>
      <c r="C8" s="1271"/>
      <c r="D8" s="1271"/>
      <c r="E8" s="1271" t="s">
        <v>2018</v>
      </c>
      <c r="F8" s="1271"/>
      <c r="G8" s="1271"/>
      <c r="H8" s="1271" t="s">
        <v>2017</v>
      </c>
      <c r="I8" s="1271"/>
      <c r="J8" s="1271"/>
      <c r="K8" s="1281" t="s">
        <v>2016</v>
      </c>
      <c r="L8" s="1271"/>
      <c r="M8" s="1271"/>
      <c r="N8" s="1271" t="s">
        <v>2015</v>
      </c>
      <c r="O8" s="1271" t="s">
        <v>2014</v>
      </c>
      <c r="P8" s="1271"/>
      <c r="Q8" s="1284"/>
      <c r="R8" s="1284"/>
      <c r="S8" s="1284" t="s">
        <v>2013</v>
      </c>
      <c r="T8" s="1284"/>
      <c r="U8" s="1271"/>
      <c r="V8" s="1271"/>
      <c r="W8" s="1271"/>
      <c r="X8" s="1282"/>
      <c r="Y8" s="1283"/>
      <c r="Z8" s="1275"/>
      <c r="AA8" s="1271" t="s">
        <v>2012</v>
      </c>
      <c r="AB8" s="1271"/>
      <c r="AC8" s="1271"/>
      <c r="AD8" s="1281" t="s">
        <v>2011</v>
      </c>
      <c r="AE8" s="1279"/>
    </row>
    <row r="9" spans="1:31" ht="15" customHeight="1">
      <c r="A9" s="1285"/>
      <c r="B9" s="1286"/>
      <c r="C9" s="1286"/>
      <c r="D9" s="1286" t="s">
        <v>1273</v>
      </c>
      <c r="E9" s="1286" t="s">
        <v>1273</v>
      </c>
      <c r="F9" s="1286"/>
      <c r="G9" s="1286" t="s">
        <v>2010</v>
      </c>
      <c r="H9" s="1286" t="s">
        <v>2010</v>
      </c>
      <c r="I9" s="1286" t="s">
        <v>2009</v>
      </c>
      <c r="J9" s="1286" t="s">
        <v>2006</v>
      </c>
      <c r="K9" s="1286" t="s">
        <v>2006</v>
      </c>
      <c r="L9" s="1286" t="s">
        <v>2008</v>
      </c>
      <c r="M9" s="1286" t="s">
        <v>2008</v>
      </c>
      <c r="N9" s="1286" t="s">
        <v>2008</v>
      </c>
      <c r="O9" s="1286" t="s">
        <v>2007</v>
      </c>
      <c r="P9" s="1286" t="s">
        <v>2006</v>
      </c>
      <c r="Q9" s="1286" t="s">
        <v>2005</v>
      </c>
      <c r="R9" s="1286" t="s">
        <v>2005</v>
      </c>
      <c r="S9" s="1286" t="s">
        <v>2005</v>
      </c>
      <c r="T9" s="1286" t="s">
        <v>2005</v>
      </c>
      <c r="U9" s="1286" t="s">
        <v>2005</v>
      </c>
      <c r="V9" s="1286" t="s">
        <v>2006</v>
      </c>
      <c r="W9" s="1286" t="s">
        <v>2006</v>
      </c>
      <c r="X9" s="1287" t="s">
        <v>1273</v>
      </c>
      <c r="Y9" s="1288" t="s">
        <v>2005</v>
      </c>
      <c r="Z9" s="1289" t="s">
        <v>2005</v>
      </c>
      <c r="AA9" s="1286" t="s">
        <v>1272</v>
      </c>
      <c r="AB9" s="1286" t="s">
        <v>2004</v>
      </c>
      <c r="AC9" s="1286" t="s">
        <v>2003</v>
      </c>
      <c r="AD9" s="1286" t="s">
        <v>2002</v>
      </c>
      <c r="AE9" s="1290"/>
    </row>
    <row r="10" spans="1:31" ht="15.75" customHeight="1">
      <c r="A10" s="1291">
        <v>1</v>
      </c>
      <c r="B10" s="1291">
        <v>2</v>
      </c>
      <c r="C10" s="1291">
        <v>3</v>
      </c>
      <c r="D10" s="1291">
        <v>4</v>
      </c>
      <c r="E10" s="1291">
        <v>5</v>
      </c>
      <c r="F10" s="1291">
        <v>6</v>
      </c>
      <c r="G10" s="1291">
        <v>7</v>
      </c>
      <c r="H10" s="1291">
        <v>8</v>
      </c>
      <c r="I10" s="1291">
        <v>9</v>
      </c>
      <c r="J10" s="1291">
        <v>10</v>
      </c>
      <c r="K10" s="1291">
        <v>11</v>
      </c>
      <c r="L10" s="1291">
        <v>12</v>
      </c>
      <c r="M10" s="1291">
        <v>13</v>
      </c>
      <c r="N10" s="1291">
        <v>14</v>
      </c>
      <c r="O10" s="1291">
        <v>15</v>
      </c>
      <c r="P10" s="1291">
        <v>16</v>
      </c>
      <c r="Q10" s="1291">
        <v>17</v>
      </c>
      <c r="R10" s="1291">
        <v>18</v>
      </c>
      <c r="S10" s="1291">
        <v>19</v>
      </c>
      <c r="T10" s="1291">
        <v>20</v>
      </c>
      <c r="U10" s="1291">
        <v>21</v>
      </c>
      <c r="V10" s="1291">
        <v>22</v>
      </c>
      <c r="W10" s="1291">
        <v>23</v>
      </c>
      <c r="X10" s="1291">
        <v>24</v>
      </c>
      <c r="Y10" s="1291">
        <v>25</v>
      </c>
      <c r="Z10" s="1291">
        <v>26</v>
      </c>
      <c r="AA10" s="1291">
        <v>27</v>
      </c>
      <c r="AB10" s="1291">
        <v>28</v>
      </c>
      <c r="AC10" s="1291">
        <v>29</v>
      </c>
      <c r="AD10" s="1291">
        <v>30</v>
      </c>
      <c r="AE10" s="1291">
        <v>31</v>
      </c>
    </row>
    <row r="11" spans="1:31" ht="15.75" customHeight="1">
      <c r="A11" s="1091"/>
      <c r="B11" s="1088" t="s">
        <v>813</v>
      </c>
      <c r="C11" s="1091"/>
      <c r="D11" s="1292"/>
      <c r="E11" s="1292"/>
      <c r="F11" s="1292"/>
      <c r="G11" s="1183"/>
      <c r="H11" s="1183"/>
      <c r="I11" s="1183"/>
      <c r="J11" s="1183"/>
      <c r="K11" s="1183"/>
      <c r="L11" s="1292"/>
      <c r="M11" s="1292"/>
      <c r="N11" s="1292"/>
      <c r="O11" s="1183"/>
      <c r="P11" s="1183"/>
      <c r="Q11" s="1183"/>
      <c r="R11" s="1183"/>
      <c r="S11" s="1183"/>
      <c r="T11" s="1183"/>
      <c r="U11" s="1183"/>
      <c r="V11" s="1183"/>
      <c r="W11" s="1183"/>
      <c r="X11" s="1239"/>
      <c r="Y11" s="1239"/>
      <c r="Z11" s="1183"/>
      <c r="AA11" s="1183"/>
      <c r="AB11" s="1293"/>
      <c r="AC11" s="1294"/>
      <c r="AD11" s="1183"/>
      <c r="AE11" s="1183"/>
    </row>
    <row r="12" spans="1:31" ht="15.75" customHeight="1">
      <c r="A12" s="1091">
        <v>1</v>
      </c>
      <c r="B12" s="1090" t="s">
        <v>1274</v>
      </c>
      <c r="C12" s="1091" t="s">
        <v>218</v>
      </c>
      <c r="D12" s="1295"/>
      <c r="E12" s="1295"/>
      <c r="F12" s="1292"/>
      <c r="G12" s="1183"/>
      <c r="H12" s="1183"/>
      <c r="I12" s="1183"/>
      <c r="J12" s="1183"/>
      <c r="K12" s="1183"/>
      <c r="L12" s="1292"/>
      <c r="M12" s="1292"/>
      <c r="N12" s="1292"/>
      <c r="O12" s="1183"/>
      <c r="P12" s="1183"/>
      <c r="Q12" s="1183"/>
      <c r="R12" s="1183"/>
      <c r="S12" s="1183"/>
      <c r="T12" s="1183"/>
      <c r="U12" s="1183"/>
      <c r="V12" s="1296"/>
      <c r="W12" s="1183"/>
      <c r="X12" s="1239"/>
      <c r="Y12" s="1239"/>
      <c r="Z12" s="1183"/>
      <c r="AA12" s="1183"/>
      <c r="AB12" s="1240"/>
      <c r="AC12" s="1294"/>
      <c r="AD12" s="1183"/>
      <c r="AE12" s="1183"/>
    </row>
    <row r="13" spans="1:31" ht="15.75" customHeight="1">
      <c r="A13" s="1091"/>
      <c r="B13" s="1091" t="s">
        <v>808</v>
      </c>
      <c r="C13" s="1090"/>
      <c r="D13" s="1295">
        <f>+'T-1'!O9</f>
        <v>48.545000000000002</v>
      </c>
      <c r="E13" s="1295"/>
      <c r="F13" s="1292">
        <f>+'T-1'!M9</f>
        <v>146644</v>
      </c>
      <c r="G13" s="1292">
        <f>+'T-1'!N9</f>
        <v>21454</v>
      </c>
      <c r="H13" s="1183"/>
      <c r="I13" s="1239">
        <v>80</v>
      </c>
      <c r="J13" s="1239"/>
      <c r="K13" s="1239"/>
      <c r="L13" s="1239"/>
      <c r="M13" s="1239"/>
      <c r="N13" s="1239"/>
      <c r="O13" s="1183"/>
      <c r="P13" s="1297">
        <f>+U13/D13*1000</f>
        <v>289.99534452569782</v>
      </c>
      <c r="Q13" s="1183"/>
      <c r="R13" s="1183"/>
      <c r="S13" s="1296">
        <f>F13*I13*12/10^7</f>
        <v>14.077824</v>
      </c>
      <c r="T13" s="1183"/>
      <c r="U13" s="1296">
        <f t="shared" ref="U13:U18" si="0">SUM(Q13:T13)</f>
        <v>14.077824</v>
      </c>
      <c r="V13" s="1296"/>
      <c r="W13" s="1297">
        <f>+Z13/D13*1000</f>
        <v>289.99534452569782</v>
      </c>
      <c r="X13" s="1239"/>
      <c r="Y13" s="1239"/>
      <c r="Z13" s="1296">
        <f t="shared" ref="Z13:Z18" si="1">+U13-Y13</f>
        <v>14.077824</v>
      </c>
      <c r="AA13" s="1183"/>
      <c r="AB13" s="1240"/>
      <c r="AC13" s="1294"/>
      <c r="AD13" s="1297">
        <f>+Z13/D13*1000</f>
        <v>289.99534452569782</v>
      </c>
      <c r="AE13" s="1183"/>
    </row>
    <row r="14" spans="1:31" ht="15.75" customHeight="1">
      <c r="A14" s="1091"/>
      <c r="B14" s="1091" t="s">
        <v>290</v>
      </c>
      <c r="C14" s="1090"/>
      <c r="D14" s="1295">
        <f>+'T-1'!O10</f>
        <v>1935.12</v>
      </c>
      <c r="E14" s="1295"/>
      <c r="F14" s="1292">
        <f>+'T-1'!M10</f>
        <v>1709001</v>
      </c>
      <c r="G14" s="1292">
        <f>+'T-1'!N10</f>
        <v>1731481</v>
      </c>
      <c r="H14" s="1183">
        <f>+G14-F14</f>
        <v>22480</v>
      </c>
      <c r="I14" s="1239"/>
      <c r="J14" s="1239"/>
      <c r="K14" s="1239"/>
      <c r="L14" s="1239">
        <v>20</v>
      </c>
      <c r="M14" s="1239">
        <v>20</v>
      </c>
      <c r="N14" s="1239"/>
      <c r="O14" s="1183"/>
      <c r="P14" s="1183"/>
      <c r="Q14" s="1183"/>
      <c r="R14" s="1183"/>
      <c r="S14" s="1296">
        <f>(((F14*L14)+(H14*M14))*12)/10^7</f>
        <v>41.555543999999998</v>
      </c>
      <c r="T14" s="1183"/>
      <c r="U14" s="1296">
        <f t="shared" si="0"/>
        <v>41.555543999999998</v>
      </c>
      <c r="V14" s="1296">
        <v>0.1</v>
      </c>
      <c r="W14" s="1296"/>
      <c r="X14" s="1242">
        <f>+D14*44%</f>
        <v>851.45279999999991</v>
      </c>
      <c r="Y14" s="1243">
        <f>+V14*X14/10</f>
        <v>8.5145280000000003</v>
      </c>
      <c r="Z14" s="1296">
        <f t="shared" si="1"/>
        <v>33.041015999999999</v>
      </c>
      <c r="AA14" s="1183"/>
      <c r="AB14" s="1240"/>
      <c r="AC14" s="1294"/>
      <c r="AD14" s="1292"/>
      <c r="AE14" s="1183"/>
    </row>
    <row r="15" spans="1:31" ht="15.75" customHeight="1">
      <c r="A15" s="1091"/>
      <c r="B15" s="1091" t="s">
        <v>459</v>
      </c>
      <c r="C15" s="1090"/>
      <c r="D15" s="1295">
        <f>+'T-1'!O11</f>
        <v>1080.1864046873211</v>
      </c>
      <c r="E15" s="1295"/>
      <c r="F15" s="1183"/>
      <c r="G15" s="1183"/>
      <c r="H15" s="1183"/>
      <c r="I15" s="1239"/>
      <c r="J15" s="1243">
        <v>2.5</v>
      </c>
      <c r="K15" s="1239"/>
      <c r="L15" s="1239"/>
      <c r="M15" s="1239"/>
      <c r="N15" s="1239"/>
      <c r="O15" s="1183"/>
      <c r="P15" s="1183"/>
      <c r="Q15" s="1183"/>
      <c r="R15" s="1296">
        <f>(D15*J15)/10</f>
        <v>270.04660117183028</v>
      </c>
      <c r="S15" s="1183"/>
      <c r="T15" s="1183"/>
      <c r="U15" s="1296">
        <f t="shared" si="0"/>
        <v>270.04660117183028</v>
      </c>
      <c r="V15" s="1296"/>
      <c r="W15" s="1296"/>
      <c r="X15" s="1243"/>
      <c r="Y15" s="1243"/>
      <c r="Z15" s="1296">
        <f t="shared" si="1"/>
        <v>270.04660117183028</v>
      </c>
      <c r="AA15" s="1183"/>
      <c r="AB15" s="1240"/>
      <c r="AC15" s="1294"/>
      <c r="AD15" s="1292"/>
      <c r="AE15" s="1183"/>
    </row>
    <row r="16" spans="1:31" ht="15.75" customHeight="1">
      <c r="A16" s="1091"/>
      <c r="B16" s="1091" t="s">
        <v>1926</v>
      </c>
      <c r="C16" s="1090"/>
      <c r="D16" s="1295">
        <f>+'T-1'!O12</f>
        <v>751.92599912581022</v>
      </c>
      <c r="E16" s="1295"/>
      <c r="F16" s="1183"/>
      <c r="G16" s="1183"/>
      <c r="H16" s="1183"/>
      <c r="I16" s="1239"/>
      <c r="J16" s="1243">
        <v>4.3</v>
      </c>
      <c r="K16" s="1239"/>
      <c r="L16" s="1239"/>
      <c r="M16" s="1239"/>
      <c r="N16" s="1239"/>
      <c r="O16" s="1183"/>
      <c r="P16" s="1183"/>
      <c r="Q16" s="1183"/>
      <c r="R16" s="1296">
        <f>(D16*J16)/10</f>
        <v>323.32817962409842</v>
      </c>
      <c r="S16" s="1183"/>
      <c r="T16" s="1183"/>
      <c r="U16" s="1296">
        <f t="shared" si="0"/>
        <v>323.32817962409842</v>
      </c>
      <c r="V16" s="1296"/>
      <c r="W16" s="1296"/>
      <c r="X16" s="1243"/>
      <c r="Y16" s="1243"/>
      <c r="Z16" s="1296">
        <f t="shared" si="1"/>
        <v>323.32817962409842</v>
      </c>
      <c r="AA16" s="1183"/>
      <c r="AB16" s="1240"/>
      <c r="AC16" s="1294"/>
      <c r="AD16" s="1292"/>
      <c r="AE16" s="1183"/>
    </row>
    <row r="17" spans="1:31" ht="15.75" customHeight="1">
      <c r="A17" s="1091"/>
      <c r="B17" s="1091" t="s">
        <v>1925</v>
      </c>
      <c r="C17" s="1090"/>
      <c r="D17" s="1295">
        <f>+'T-1'!O13</f>
        <v>81.967553934373356</v>
      </c>
      <c r="E17" s="1295"/>
      <c r="F17" s="1183"/>
      <c r="G17" s="1183"/>
      <c r="H17" s="1183"/>
      <c r="I17" s="1239"/>
      <c r="J17" s="1243">
        <v>5.3</v>
      </c>
      <c r="K17" s="1239"/>
      <c r="L17" s="1239"/>
      <c r="M17" s="1239"/>
      <c r="N17" s="1239"/>
      <c r="O17" s="1183"/>
      <c r="P17" s="1183"/>
      <c r="Q17" s="1183"/>
      <c r="R17" s="1296">
        <f>(D17*J17)/10</f>
        <v>43.442803585217874</v>
      </c>
      <c r="S17" s="1183"/>
      <c r="T17" s="1183"/>
      <c r="U17" s="1296">
        <f t="shared" si="0"/>
        <v>43.442803585217874</v>
      </c>
      <c r="V17" s="1296"/>
      <c r="W17" s="1296"/>
      <c r="X17" s="1243"/>
      <c r="Y17" s="1243"/>
      <c r="Z17" s="1296">
        <f t="shared" si="1"/>
        <v>43.442803585217874</v>
      </c>
      <c r="AA17" s="1183"/>
      <c r="AB17" s="1240"/>
      <c r="AC17" s="1294"/>
      <c r="AD17" s="1292"/>
      <c r="AE17" s="1183"/>
    </row>
    <row r="18" spans="1:31" ht="15.75" customHeight="1">
      <c r="A18" s="1091"/>
      <c r="B18" s="1091" t="s">
        <v>460</v>
      </c>
      <c r="C18" s="1090"/>
      <c r="D18" s="1295">
        <f>+'T-1'!O14</f>
        <v>21.040042252495084</v>
      </c>
      <c r="E18" s="1295"/>
      <c r="F18" s="1183"/>
      <c r="G18" s="1183"/>
      <c r="H18" s="1183"/>
      <c r="I18" s="1239"/>
      <c r="J18" s="1243">
        <v>5.7</v>
      </c>
      <c r="K18" s="1239"/>
      <c r="L18" s="1239"/>
      <c r="M18" s="1239"/>
      <c r="N18" s="1239"/>
      <c r="O18" s="1183"/>
      <c r="P18" s="1183"/>
      <c r="Q18" s="1183"/>
      <c r="R18" s="1296">
        <f>(D18*J18)/10</f>
        <v>11.992824083922198</v>
      </c>
      <c r="S18" s="1183"/>
      <c r="T18" s="1183"/>
      <c r="U18" s="1296">
        <f t="shared" si="0"/>
        <v>11.992824083922198</v>
      </c>
      <c r="V18" s="1296"/>
      <c r="W18" s="1296"/>
      <c r="X18" s="1243"/>
      <c r="Y18" s="1243"/>
      <c r="Z18" s="1296">
        <f t="shared" si="1"/>
        <v>11.992824083922198</v>
      </c>
      <c r="AA18" s="1183"/>
      <c r="AB18" s="1240"/>
      <c r="AC18" s="1294"/>
      <c r="AD18" s="1292"/>
      <c r="AE18" s="1183"/>
    </row>
    <row r="19" spans="1:31" s="1171" customFormat="1" ht="15.75" customHeight="1">
      <c r="A19" s="1098"/>
      <c r="B19" s="1098"/>
      <c r="C19" s="1099" t="s">
        <v>814</v>
      </c>
      <c r="D19" s="1298">
        <f>+D13+D14</f>
        <v>1983.665</v>
      </c>
      <c r="E19" s="1298"/>
      <c r="F19" s="1299">
        <f>+F13+F14</f>
        <v>1855645</v>
      </c>
      <c r="G19" s="1299">
        <f>+G13+G14</f>
        <v>1752935</v>
      </c>
      <c r="H19" s="1300"/>
      <c r="I19" s="1247"/>
      <c r="J19" s="1248"/>
      <c r="K19" s="1247"/>
      <c r="L19" s="1247"/>
      <c r="M19" s="1247"/>
      <c r="N19" s="1247"/>
      <c r="O19" s="1300"/>
      <c r="P19" s="1297">
        <f>+U19/D19*1000</f>
        <v>355.12235002637482</v>
      </c>
      <c r="Q19" s="1301">
        <f>SUM(Q13:Q18)</f>
        <v>0</v>
      </c>
      <c r="R19" s="1301">
        <f>SUM(R13:R18)</f>
        <v>648.8104084650688</v>
      </c>
      <c r="S19" s="1301">
        <f>SUM(S13:S18)</f>
        <v>55.633367999999997</v>
      </c>
      <c r="T19" s="1301">
        <f>SUM(T13:T18)</f>
        <v>0</v>
      </c>
      <c r="U19" s="1301">
        <f>SUM(U13:U18)</f>
        <v>704.44377646506882</v>
      </c>
      <c r="V19" s="1301"/>
      <c r="W19" s="1297">
        <f>+Z19/D19*1000</f>
        <v>350.8300284902283</v>
      </c>
      <c r="X19" s="1247"/>
      <c r="Y19" s="1248">
        <f>SUM(Y13:Y18)</f>
        <v>8.5145280000000003</v>
      </c>
      <c r="Z19" s="1301">
        <f>SUM(Z13:Z18)</f>
        <v>695.92924846506878</v>
      </c>
      <c r="AA19" s="1300"/>
      <c r="AB19" s="831">
        <v>0.04</v>
      </c>
      <c r="AC19" s="1302">
        <f>+R19*AB19</f>
        <v>25.952416338602752</v>
      </c>
      <c r="AD19" s="1297">
        <f>(Z19+AC19)/D19*1000</f>
        <v>363.91309258552815</v>
      </c>
      <c r="AE19" s="1300"/>
    </row>
    <row r="20" spans="1:31" ht="15.75" customHeight="1">
      <c r="A20" s="1091">
        <v>2</v>
      </c>
      <c r="B20" s="1090" t="s">
        <v>1924</v>
      </c>
      <c r="C20" s="1091" t="s">
        <v>218</v>
      </c>
      <c r="D20" s="1295">
        <f>+'T-1'!O16</f>
        <v>374.14</v>
      </c>
      <c r="E20" s="1295"/>
      <c r="F20" s="1292">
        <f>+'T-1'!M16</f>
        <v>82600</v>
      </c>
      <c r="G20" s="1292">
        <f>+'T-1'!N16</f>
        <v>217714</v>
      </c>
      <c r="H20" s="1183">
        <f>+G20-F20</f>
        <v>135114</v>
      </c>
      <c r="I20" s="1239"/>
      <c r="J20" s="1243"/>
      <c r="K20" s="1239"/>
      <c r="L20" s="1239">
        <v>30</v>
      </c>
      <c r="M20" s="1239">
        <v>30</v>
      </c>
      <c r="N20" s="1239"/>
      <c r="O20" s="1183"/>
      <c r="P20" s="1183"/>
      <c r="Q20" s="1183"/>
      <c r="R20" s="1183"/>
      <c r="S20" s="1296">
        <f>(((F20*L20)+(H20*M20))*12)/10^7</f>
        <v>7.8377039999999996</v>
      </c>
      <c r="T20" s="1183"/>
      <c r="U20" s="1296">
        <f>SUM(Q20:T20)</f>
        <v>7.8377039999999996</v>
      </c>
      <c r="V20" s="1296">
        <v>0.1</v>
      </c>
      <c r="W20" s="1183"/>
      <c r="X20" s="1242">
        <f>+D20*74%</f>
        <v>276.86359999999996</v>
      </c>
      <c r="Y20" s="1243">
        <f>+V20*X20/10</f>
        <v>2.7686359999999999</v>
      </c>
      <c r="Z20" s="1296">
        <f>+U20-Y20</f>
        <v>5.0690679999999997</v>
      </c>
      <c r="AA20" s="1183"/>
      <c r="AB20" s="1240"/>
      <c r="AC20" s="1294"/>
      <c r="AD20" s="1292"/>
      <c r="AE20" s="1183"/>
    </row>
    <row r="21" spans="1:31" ht="15.75" customHeight="1">
      <c r="A21" s="1091"/>
      <c r="B21" s="1091" t="s">
        <v>1645</v>
      </c>
      <c r="C21" s="1091"/>
      <c r="D21" s="1295">
        <f>+'T-1'!O17</f>
        <v>109.44460892394983</v>
      </c>
      <c r="E21" s="1295"/>
      <c r="F21" s="1292"/>
      <c r="G21" s="1292"/>
      <c r="H21" s="1183"/>
      <c r="I21" s="1239"/>
      <c r="J21" s="1243">
        <v>5.4</v>
      </c>
      <c r="K21" s="1239"/>
      <c r="L21" s="1239"/>
      <c r="M21" s="1239"/>
      <c r="N21" s="1239"/>
      <c r="O21" s="1183"/>
      <c r="P21" s="1183"/>
      <c r="Q21" s="1183"/>
      <c r="R21" s="1296">
        <f>(D21*J21)/10</f>
        <v>59.10008881893291</v>
      </c>
      <c r="S21" s="1183"/>
      <c r="T21" s="1183"/>
      <c r="U21" s="1296">
        <f>SUM(Q21:T21)</f>
        <v>59.10008881893291</v>
      </c>
      <c r="V21" s="1296"/>
      <c r="W21" s="1183"/>
      <c r="X21" s="1239"/>
      <c r="Y21" s="1239"/>
      <c r="Z21" s="1296">
        <f>+U21-Y21</f>
        <v>59.10008881893291</v>
      </c>
      <c r="AA21" s="1183"/>
      <c r="AB21" s="1240"/>
      <c r="AC21" s="1294"/>
      <c r="AD21" s="1292"/>
      <c r="AE21" s="1183"/>
    </row>
    <row r="22" spans="1:31" ht="15.75" customHeight="1">
      <c r="A22" s="1091"/>
      <c r="B22" s="1091" t="s">
        <v>263</v>
      </c>
      <c r="C22" s="1090"/>
      <c r="D22" s="1295">
        <f>+'T-1'!O18</f>
        <v>151.13081027274535</v>
      </c>
      <c r="E22" s="1295"/>
      <c r="F22" s="1292"/>
      <c r="G22" s="1292"/>
      <c r="H22" s="1183"/>
      <c r="I22" s="1239"/>
      <c r="J22" s="1243">
        <v>6.5</v>
      </c>
      <c r="K22" s="1239"/>
      <c r="L22" s="1239"/>
      <c r="M22" s="1239"/>
      <c r="N22" s="1239"/>
      <c r="O22" s="1183"/>
      <c r="P22" s="1183"/>
      <c r="Q22" s="1296"/>
      <c r="R22" s="1296">
        <f>(D22*J22)/10</f>
        <v>98.23502667728448</v>
      </c>
      <c r="S22" s="1296"/>
      <c r="T22" s="1296"/>
      <c r="U22" s="1296">
        <f>SUM(Q22:T22)</f>
        <v>98.23502667728448</v>
      </c>
      <c r="V22" s="1296"/>
      <c r="W22" s="1296"/>
      <c r="X22" s="1243"/>
      <c r="Y22" s="1243"/>
      <c r="Z22" s="1296">
        <f>+U22-Y22</f>
        <v>98.23502667728448</v>
      </c>
      <c r="AA22" s="1183"/>
      <c r="AB22" s="1240"/>
      <c r="AC22" s="1294"/>
      <c r="AD22" s="1292"/>
      <c r="AE22" s="1183"/>
    </row>
    <row r="23" spans="1:31" ht="15.75" customHeight="1">
      <c r="A23" s="1091"/>
      <c r="B23" s="1091" t="s">
        <v>264</v>
      </c>
      <c r="C23" s="1091"/>
      <c r="D23" s="1295">
        <f>+'T-1'!O19</f>
        <v>113.56458080330481</v>
      </c>
      <c r="E23" s="1295"/>
      <c r="F23" s="1292"/>
      <c r="G23" s="1292"/>
      <c r="H23" s="1183"/>
      <c r="I23" s="1239"/>
      <c r="J23" s="1243">
        <v>7.1</v>
      </c>
      <c r="K23" s="1239"/>
      <c r="L23" s="1239"/>
      <c r="M23" s="1239"/>
      <c r="N23" s="1239"/>
      <c r="O23" s="1183"/>
      <c r="P23" s="1183"/>
      <c r="Q23" s="1183"/>
      <c r="R23" s="1296">
        <f>(D23*J23)/10</f>
        <v>80.630852370346403</v>
      </c>
      <c r="S23" s="1183"/>
      <c r="T23" s="1183"/>
      <c r="U23" s="1296">
        <f>SUM(Q23:T23)</f>
        <v>80.630852370346403</v>
      </c>
      <c r="V23" s="1296"/>
      <c r="W23" s="1296"/>
      <c r="X23" s="1243"/>
      <c r="Y23" s="1243"/>
      <c r="Z23" s="1296">
        <f>+U23-Y23</f>
        <v>80.630852370346403</v>
      </c>
      <c r="AA23" s="1183"/>
      <c r="AB23" s="1240"/>
      <c r="AC23" s="1294"/>
      <c r="AD23" s="1292"/>
      <c r="AE23" s="1183"/>
    </row>
    <row r="24" spans="1:31" ht="15.75" customHeight="1">
      <c r="A24" s="1091"/>
      <c r="B24" s="1091"/>
      <c r="C24" s="1099" t="s">
        <v>814</v>
      </c>
      <c r="D24" s="1298">
        <f>SUM(D21:D23)</f>
        <v>374.14</v>
      </c>
      <c r="E24" s="1295"/>
      <c r="F24" s="1292">
        <f>+F20</f>
        <v>82600</v>
      </c>
      <c r="G24" s="1292">
        <f>+G20</f>
        <v>217714</v>
      </c>
      <c r="H24" s="1183"/>
      <c r="I24" s="1239"/>
      <c r="J24" s="1243"/>
      <c r="K24" s="1239"/>
      <c r="L24" s="1239"/>
      <c r="M24" s="1239"/>
      <c r="N24" s="1239"/>
      <c r="O24" s="1183"/>
      <c r="P24" s="1297">
        <f t="shared" ref="P24:P32" si="2">+U24/D24*1000</f>
        <v>656.98313964442139</v>
      </c>
      <c r="Q24" s="1183"/>
      <c r="R24" s="1301">
        <f>SUM(R20:R23)</f>
        <v>237.9659678665638</v>
      </c>
      <c r="S24" s="1301">
        <f>SUM(S20:S23)</f>
        <v>7.8377039999999996</v>
      </c>
      <c r="T24" s="1301">
        <f>SUM(T20:T23)</f>
        <v>0</v>
      </c>
      <c r="U24" s="1301">
        <f>SUM(U20:U23)</f>
        <v>245.80367186656377</v>
      </c>
      <c r="V24" s="1296"/>
      <c r="W24" s="1297">
        <f t="shared" ref="W24:W32" si="3">+Z24/D24*1000</f>
        <v>649.58313964442141</v>
      </c>
      <c r="X24" s="1243"/>
      <c r="Y24" s="1248">
        <f>SUM(Y20:Y23)</f>
        <v>2.7686359999999999</v>
      </c>
      <c r="Z24" s="1301">
        <f>SUM(Z20:Z23)</f>
        <v>243.03503586656382</v>
      </c>
      <c r="AA24" s="1183"/>
      <c r="AB24" s="831">
        <v>0.04</v>
      </c>
      <c r="AC24" s="1302">
        <f t="shared" ref="AC24:AC31" si="4">+R24*AB24</f>
        <v>9.5186387146625524</v>
      </c>
      <c r="AD24" s="1297">
        <f t="shared" ref="AD24:AD31" si="5">(Z24+AC24)/D24*1000</f>
        <v>675.02452178656756</v>
      </c>
      <c r="AE24" s="1183"/>
    </row>
    <row r="25" spans="1:31" ht="15.75" customHeight="1">
      <c r="A25" s="1091">
        <v>3</v>
      </c>
      <c r="B25" s="1090" t="s">
        <v>1920</v>
      </c>
      <c r="C25" s="1091" t="s">
        <v>218</v>
      </c>
      <c r="D25" s="1295">
        <f>+'T-1'!O21</f>
        <v>117.676</v>
      </c>
      <c r="E25" s="1295"/>
      <c r="F25" s="1292">
        <f>+'T-1'!M21</f>
        <v>25108</v>
      </c>
      <c r="G25" s="1292">
        <f>+'T-1'!N21</f>
        <v>97419</v>
      </c>
      <c r="H25" s="1183">
        <f t="shared" ref="H25:H32" si="6">+G25-F25</f>
        <v>72311</v>
      </c>
      <c r="I25" s="1239"/>
      <c r="J25" s="1243">
        <v>1.5</v>
      </c>
      <c r="K25" s="1239"/>
      <c r="L25" s="1239">
        <v>20</v>
      </c>
      <c r="M25" s="1239">
        <v>10</v>
      </c>
      <c r="N25" s="1239"/>
      <c r="O25" s="1183"/>
      <c r="P25" s="1297">
        <f t="shared" si="2"/>
        <v>162.49468030864412</v>
      </c>
      <c r="Q25" s="1183"/>
      <c r="R25" s="1296">
        <f t="shared" ref="R25:R32" si="7">(D25*J25)/10</f>
        <v>17.651400000000002</v>
      </c>
      <c r="S25" s="1296">
        <f t="shared" ref="S25:S32" si="8">(((F25*L25)+(H25*M25))*12)/10^7</f>
        <v>1.470324</v>
      </c>
      <c r="T25" s="1183"/>
      <c r="U25" s="1296">
        <f t="shared" ref="U25:U32" si="9">SUM(Q25:T25)</f>
        <v>19.121724000000004</v>
      </c>
      <c r="V25" s="1296">
        <v>0.1</v>
      </c>
      <c r="W25" s="1297">
        <f t="shared" si="3"/>
        <v>159.09468030864409</v>
      </c>
      <c r="X25" s="1242">
        <f>+D25*34%</f>
        <v>40.009840000000004</v>
      </c>
      <c r="Y25" s="1243">
        <f>+V25*X25/10</f>
        <v>0.40009840000000008</v>
      </c>
      <c r="Z25" s="1296">
        <f t="shared" ref="Z25:Z32" si="10">+U25-Y25</f>
        <v>18.721625600000003</v>
      </c>
      <c r="AA25" s="1183"/>
      <c r="AB25" s="832">
        <v>0.02</v>
      </c>
      <c r="AC25" s="1302">
        <f t="shared" si="4"/>
        <v>0.35302800000000006</v>
      </c>
      <c r="AD25" s="1297">
        <f t="shared" si="5"/>
        <v>162.09468030864409</v>
      </c>
      <c r="AE25" s="1183"/>
    </row>
    <row r="26" spans="1:31" ht="15.75" customHeight="1">
      <c r="A26" s="1091">
        <f t="shared" ref="A26:A35" si="11">A25+1</f>
        <v>4</v>
      </c>
      <c r="B26" s="1090" t="s">
        <v>1919</v>
      </c>
      <c r="C26" s="1091" t="s">
        <v>218</v>
      </c>
      <c r="D26" s="1295">
        <f>+'T-1'!O22</f>
        <v>35.557000000000002</v>
      </c>
      <c r="E26" s="1295"/>
      <c r="F26" s="1292">
        <f>+'T-1'!M22</f>
        <v>1261</v>
      </c>
      <c r="G26" s="1292">
        <f>+'T-1'!N22</f>
        <v>17336</v>
      </c>
      <c r="H26" s="1183">
        <f t="shared" si="6"/>
        <v>16075</v>
      </c>
      <c r="I26" s="1239"/>
      <c r="J26" s="1243">
        <v>1.6</v>
      </c>
      <c r="K26" s="1239"/>
      <c r="L26" s="1239">
        <v>20</v>
      </c>
      <c r="M26" s="1239">
        <v>10</v>
      </c>
      <c r="N26" s="1239"/>
      <c r="O26" s="1183"/>
      <c r="P26" s="1297">
        <f t="shared" si="2"/>
        <v>166.27623252805355</v>
      </c>
      <c r="Q26" s="1183"/>
      <c r="R26" s="1296">
        <f t="shared" si="7"/>
        <v>5.6891200000000008</v>
      </c>
      <c r="S26" s="1296">
        <f t="shared" si="8"/>
        <v>0.223164</v>
      </c>
      <c r="T26" s="1183"/>
      <c r="U26" s="1296">
        <f t="shared" si="9"/>
        <v>5.9122840000000005</v>
      </c>
      <c r="V26" s="1296">
        <v>0.1</v>
      </c>
      <c r="W26" s="1297">
        <f t="shared" si="3"/>
        <v>157.67623252805356</v>
      </c>
      <c r="X26" s="1242">
        <f>+D26*86%</f>
        <v>30.57902</v>
      </c>
      <c r="Y26" s="1243">
        <f>+V26*X26/10</f>
        <v>0.30579020000000001</v>
      </c>
      <c r="Z26" s="1296">
        <f t="shared" si="10"/>
        <v>5.6064938000000009</v>
      </c>
      <c r="AA26" s="1183"/>
      <c r="AB26" s="832">
        <v>0.04</v>
      </c>
      <c r="AC26" s="1302">
        <f t="shared" si="4"/>
        <v>0.22756480000000004</v>
      </c>
      <c r="AD26" s="1297">
        <f t="shared" si="5"/>
        <v>164.07623252805357</v>
      </c>
      <c r="AE26" s="1183"/>
    </row>
    <row r="27" spans="1:31" ht="15.75" customHeight="1">
      <c r="A27" s="1091">
        <f t="shared" si="11"/>
        <v>5</v>
      </c>
      <c r="B27" s="1090" t="s">
        <v>1234</v>
      </c>
      <c r="C27" s="1091" t="s">
        <v>218</v>
      </c>
      <c r="D27" s="1295">
        <f>+'T-1'!O23</f>
        <v>1.837</v>
      </c>
      <c r="E27" s="1295"/>
      <c r="F27" s="1292">
        <f>+'T-1'!M23</f>
        <v>23</v>
      </c>
      <c r="G27" s="1292">
        <f>+'T-1'!N23</f>
        <v>481</v>
      </c>
      <c r="H27" s="1183">
        <f t="shared" si="6"/>
        <v>458</v>
      </c>
      <c r="I27" s="1239"/>
      <c r="J27" s="1243">
        <v>4.2</v>
      </c>
      <c r="K27" s="1239"/>
      <c r="L27" s="1239">
        <v>80</v>
      </c>
      <c r="M27" s="1239">
        <v>50</v>
      </c>
      <c r="N27" s="1239"/>
      <c r="O27" s="1183"/>
      <c r="P27" s="1297">
        <f t="shared" si="2"/>
        <v>436.16113228089284</v>
      </c>
      <c r="Q27" s="1183"/>
      <c r="R27" s="1296">
        <f t="shared" si="7"/>
        <v>0.77154</v>
      </c>
      <c r="S27" s="1296">
        <f t="shared" si="8"/>
        <v>2.9687999999999999E-2</v>
      </c>
      <c r="T27" s="1183"/>
      <c r="U27" s="1296">
        <f t="shared" si="9"/>
        <v>0.80122800000000005</v>
      </c>
      <c r="V27" s="1296"/>
      <c r="W27" s="1297">
        <f t="shared" si="3"/>
        <v>431.79952095808386</v>
      </c>
      <c r="X27" s="1242"/>
      <c r="Y27" s="1243">
        <f>+U27*0.01</f>
        <v>8.0122800000000001E-3</v>
      </c>
      <c r="Z27" s="1296">
        <f t="shared" si="10"/>
        <v>0.79321572000000007</v>
      </c>
      <c r="AA27" s="1183"/>
      <c r="AB27" s="832">
        <v>0.04</v>
      </c>
      <c r="AC27" s="1302">
        <f t="shared" si="4"/>
        <v>3.0861599999999999E-2</v>
      </c>
      <c r="AD27" s="1297">
        <f t="shared" si="5"/>
        <v>448.59952095808393</v>
      </c>
      <c r="AE27" s="1183"/>
    </row>
    <row r="28" spans="1:31" ht="15.75" customHeight="1">
      <c r="A28" s="1091">
        <f t="shared" si="11"/>
        <v>6</v>
      </c>
      <c r="B28" s="1090" t="s">
        <v>301</v>
      </c>
      <c r="C28" s="1091" t="s">
        <v>218</v>
      </c>
      <c r="D28" s="1295">
        <f>+'T-1'!O24</f>
        <v>28.25</v>
      </c>
      <c r="E28" s="1295"/>
      <c r="F28" s="1292">
        <f>+'T-1'!M24</f>
        <v>954</v>
      </c>
      <c r="G28" s="1292">
        <f>+'T-1'!N24</f>
        <v>4616</v>
      </c>
      <c r="H28" s="1183">
        <f t="shared" si="6"/>
        <v>3662</v>
      </c>
      <c r="I28" s="1239"/>
      <c r="J28" s="1243">
        <v>5.7</v>
      </c>
      <c r="K28" s="1239"/>
      <c r="L28" s="1239">
        <v>20</v>
      </c>
      <c r="M28" s="1239">
        <v>15</v>
      </c>
      <c r="N28" s="1239"/>
      <c r="O28" s="1183"/>
      <c r="P28" s="1297">
        <f t="shared" si="2"/>
        <v>573.14378761061948</v>
      </c>
      <c r="Q28" s="1183"/>
      <c r="R28" s="1296">
        <f t="shared" si="7"/>
        <v>16.102499999999999</v>
      </c>
      <c r="S28" s="1296">
        <f t="shared" si="8"/>
        <v>8.8812000000000002E-2</v>
      </c>
      <c r="T28" s="1183"/>
      <c r="U28" s="1296">
        <f t="shared" si="9"/>
        <v>16.191312</v>
      </c>
      <c r="V28" s="1296"/>
      <c r="W28" s="1303">
        <f t="shared" si="3"/>
        <v>572.85721571681427</v>
      </c>
      <c r="X28" s="1243"/>
      <c r="Y28" s="1243">
        <f>+U28*5%*0.01</f>
        <v>8.0956559999999997E-3</v>
      </c>
      <c r="Z28" s="1296">
        <f t="shared" si="10"/>
        <v>16.183216344000002</v>
      </c>
      <c r="AA28" s="1183"/>
      <c r="AB28" s="831">
        <v>0.04</v>
      </c>
      <c r="AC28" s="1302">
        <f t="shared" si="4"/>
        <v>0.64410000000000001</v>
      </c>
      <c r="AD28" s="1297">
        <f t="shared" si="5"/>
        <v>595.65721571681433</v>
      </c>
      <c r="AE28" s="1183"/>
    </row>
    <row r="29" spans="1:31" ht="15.75" customHeight="1">
      <c r="A29" s="1091">
        <f t="shared" si="11"/>
        <v>7</v>
      </c>
      <c r="B29" s="1090" t="s">
        <v>1923</v>
      </c>
      <c r="C29" s="1091" t="s">
        <v>218</v>
      </c>
      <c r="D29" s="1295">
        <f>+'T-1'!O25</f>
        <v>25.337</v>
      </c>
      <c r="E29" s="1295"/>
      <c r="F29" s="1292">
        <f>+'T-1'!M25</f>
        <v>4400</v>
      </c>
      <c r="G29" s="1292">
        <f>+'T-1'!N25</f>
        <v>40683</v>
      </c>
      <c r="H29" s="1183">
        <f t="shared" si="6"/>
        <v>36283</v>
      </c>
      <c r="I29" s="1239"/>
      <c r="J29" s="1243">
        <v>5.7</v>
      </c>
      <c r="K29" s="1239"/>
      <c r="L29" s="1239">
        <v>80</v>
      </c>
      <c r="M29" s="1239">
        <v>35</v>
      </c>
      <c r="N29" s="1239"/>
      <c r="O29" s="1183"/>
      <c r="P29" s="1297">
        <f t="shared" si="2"/>
        <v>646.81596084777198</v>
      </c>
      <c r="Q29" s="1183"/>
      <c r="R29" s="1296">
        <f t="shared" si="7"/>
        <v>14.442089999999999</v>
      </c>
      <c r="S29" s="1296">
        <f t="shared" si="8"/>
        <v>1.946286</v>
      </c>
      <c r="T29" s="1183"/>
      <c r="U29" s="1296">
        <f t="shared" si="9"/>
        <v>16.388375999999997</v>
      </c>
      <c r="V29" s="1296">
        <v>0.1</v>
      </c>
      <c r="W29" s="1303">
        <f t="shared" si="3"/>
        <v>639.01596084777191</v>
      </c>
      <c r="X29" s="1242">
        <f>+D29*78%</f>
        <v>19.76286</v>
      </c>
      <c r="Y29" s="1243">
        <f>+V29*X29/10</f>
        <v>0.19762859999999999</v>
      </c>
      <c r="Z29" s="1296">
        <f t="shared" si="10"/>
        <v>16.190747399999996</v>
      </c>
      <c r="AA29" s="1183"/>
      <c r="AB29" s="831">
        <v>0.05</v>
      </c>
      <c r="AC29" s="1302">
        <f t="shared" si="4"/>
        <v>0.72210449999999993</v>
      </c>
      <c r="AD29" s="1297">
        <f t="shared" si="5"/>
        <v>667.51596084777191</v>
      </c>
      <c r="AE29" s="1183"/>
    </row>
    <row r="30" spans="1:31" ht="15.75" customHeight="1">
      <c r="A30" s="1091">
        <f t="shared" si="11"/>
        <v>8</v>
      </c>
      <c r="B30" s="1090" t="s">
        <v>1922</v>
      </c>
      <c r="C30" s="1091" t="s">
        <v>218</v>
      </c>
      <c r="D30" s="1295">
        <f>+'T-1'!O26</f>
        <v>51.234999999999999</v>
      </c>
      <c r="E30" s="1295"/>
      <c r="F30" s="1292">
        <f>+'T-1'!M26</f>
        <v>1058</v>
      </c>
      <c r="G30" s="1292">
        <f>+'T-1'!N26</f>
        <v>48771</v>
      </c>
      <c r="H30" s="1183">
        <f t="shared" si="6"/>
        <v>47713</v>
      </c>
      <c r="I30" s="1239"/>
      <c r="J30" s="1243">
        <v>5.7</v>
      </c>
      <c r="K30" s="1239"/>
      <c r="L30" s="1239">
        <v>100</v>
      </c>
      <c r="M30" s="1239">
        <v>80</v>
      </c>
      <c r="N30" s="1239"/>
      <c r="O30" s="1183"/>
      <c r="P30" s="1297">
        <f t="shared" si="2"/>
        <v>661.87875475749001</v>
      </c>
      <c r="Q30" s="1183"/>
      <c r="R30" s="1296">
        <f t="shared" si="7"/>
        <v>29.203950000000003</v>
      </c>
      <c r="S30" s="1296">
        <f t="shared" si="8"/>
        <v>4.707408</v>
      </c>
      <c r="T30" s="1183"/>
      <c r="U30" s="1296">
        <f t="shared" si="9"/>
        <v>33.911358</v>
      </c>
      <c r="V30" s="1296"/>
      <c r="W30" s="1303">
        <f t="shared" si="3"/>
        <v>656.12040959109981</v>
      </c>
      <c r="X30" s="1243"/>
      <c r="Y30" s="1243">
        <f>+U30*87%*0.01</f>
        <v>0.29502881460000002</v>
      </c>
      <c r="Z30" s="1296">
        <f t="shared" si="10"/>
        <v>33.616329185399998</v>
      </c>
      <c r="AA30" s="1183"/>
      <c r="AB30" s="831">
        <v>0.08</v>
      </c>
      <c r="AC30" s="1302">
        <f t="shared" si="4"/>
        <v>2.3363160000000001</v>
      </c>
      <c r="AD30" s="1297">
        <f t="shared" si="5"/>
        <v>701.72040959109984</v>
      </c>
      <c r="AE30" s="1183"/>
    </row>
    <row r="31" spans="1:31" ht="15.75" customHeight="1">
      <c r="A31" s="1091">
        <f t="shared" si="11"/>
        <v>9</v>
      </c>
      <c r="B31" s="1090" t="s">
        <v>1918</v>
      </c>
      <c r="C31" s="1091" t="s">
        <v>218</v>
      </c>
      <c r="D31" s="1295">
        <f>+'T-1'!O27</f>
        <v>52.255000000000003</v>
      </c>
      <c r="E31" s="1295"/>
      <c r="F31" s="1292">
        <f>+'T-1'!M27</f>
        <v>11136</v>
      </c>
      <c r="G31" s="1292">
        <f>+'T-1'!N27</f>
        <v>27882</v>
      </c>
      <c r="H31" s="1183">
        <f t="shared" si="6"/>
        <v>16746</v>
      </c>
      <c r="I31" s="1239"/>
      <c r="J31" s="1243">
        <v>5.7</v>
      </c>
      <c r="K31" s="1239"/>
      <c r="L31" s="1239">
        <v>50</v>
      </c>
      <c r="M31" s="1239">
        <v>50</v>
      </c>
      <c r="N31" s="1239"/>
      <c r="O31" s="1183"/>
      <c r="P31" s="1297">
        <f t="shared" si="2"/>
        <v>602.01454406276912</v>
      </c>
      <c r="Q31" s="1183"/>
      <c r="R31" s="1296">
        <f t="shared" si="7"/>
        <v>29.785350000000001</v>
      </c>
      <c r="S31" s="1296">
        <f t="shared" si="8"/>
        <v>1.67292</v>
      </c>
      <c r="T31" s="1183"/>
      <c r="U31" s="1296">
        <f t="shared" si="9"/>
        <v>31.458270000000002</v>
      </c>
      <c r="V31" s="1296"/>
      <c r="W31" s="1303">
        <f t="shared" si="3"/>
        <v>598.70346407042393</v>
      </c>
      <c r="X31" s="1243"/>
      <c r="Y31" s="1243">
        <f>+U31*55%*0.01</f>
        <v>0.17302048500000003</v>
      </c>
      <c r="Z31" s="1296">
        <f t="shared" si="10"/>
        <v>31.285249515000004</v>
      </c>
      <c r="AA31" s="1183"/>
      <c r="AB31" s="831">
        <v>0.04</v>
      </c>
      <c r="AC31" s="1302">
        <f t="shared" si="4"/>
        <v>1.191414</v>
      </c>
      <c r="AD31" s="1297">
        <f t="shared" si="5"/>
        <v>621.503464070424</v>
      </c>
      <c r="AE31" s="1183"/>
    </row>
    <row r="32" spans="1:31" ht="15.75" customHeight="1">
      <c r="A32" s="1091">
        <f t="shared" si="11"/>
        <v>10</v>
      </c>
      <c r="B32" s="1090" t="s">
        <v>1646</v>
      </c>
      <c r="C32" s="1091" t="s">
        <v>218</v>
      </c>
      <c r="D32" s="1295">
        <f>+'T-1'!O28</f>
        <v>44.896999999999998</v>
      </c>
      <c r="E32" s="1295"/>
      <c r="F32" s="1292">
        <f>+'T-1'!M28</f>
        <v>3423</v>
      </c>
      <c r="G32" s="1292">
        <f>+'T-1'!N28</f>
        <v>21515</v>
      </c>
      <c r="H32" s="1183">
        <f t="shared" si="6"/>
        <v>18092</v>
      </c>
      <c r="I32" s="1239"/>
      <c r="J32" s="1243">
        <v>5.7</v>
      </c>
      <c r="K32" s="1239"/>
      <c r="L32" s="1239">
        <v>50</v>
      </c>
      <c r="M32" s="1239">
        <v>50</v>
      </c>
      <c r="N32" s="1239"/>
      <c r="O32" s="1183"/>
      <c r="P32" s="1297">
        <f t="shared" si="2"/>
        <v>598.75247789384605</v>
      </c>
      <c r="Q32" s="1183"/>
      <c r="R32" s="1296">
        <f t="shared" si="7"/>
        <v>25.591290000000001</v>
      </c>
      <c r="S32" s="1296">
        <f t="shared" si="8"/>
        <v>1.2908999999999999</v>
      </c>
      <c r="T32" s="1183"/>
      <c r="U32" s="1296">
        <f t="shared" si="9"/>
        <v>26.882190000000001</v>
      </c>
      <c r="V32" s="1296">
        <v>0.1</v>
      </c>
      <c r="W32" s="1297">
        <f t="shared" si="3"/>
        <v>596.25247789384593</v>
      </c>
      <c r="X32" s="1242">
        <f>+D32*25%</f>
        <v>11.22425</v>
      </c>
      <c r="Y32" s="1243">
        <f>+V32*X32/10</f>
        <v>0.1122425</v>
      </c>
      <c r="Z32" s="1296">
        <f t="shared" si="10"/>
        <v>26.769947500000001</v>
      </c>
      <c r="AA32" s="1183"/>
      <c r="AB32" s="1250"/>
      <c r="AC32" s="1294"/>
      <c r="AD32" s="1292"/>
      <c r="AE32" s="1183"/>
    </row>
    <row r="33" spans="1:31" ht="15.75" customHeight="1">
      <c r="A33" s="1091">
        <f t="shared" si="11"/>
        <v>11</v>
      </c>
      <c r="B33" s="1090" t="s">
        <v>1921</v>
      </c>
      <c r="C33" s="1091" t="s">
        <v>218</v>
      </c>
      <c r="D33" s="1295"/>
      <c r="E33" s="1295"/>
      <c r="F33" s="1292"/>
      <c r="G33" s="1292"/>
      <c r="H33" s="1183"/>
      <c r="I33" s="1239">
        <v>200</v>
      </c>
      <c r="J33" s="1243">
        <v>5.7</v>
      </c>
      <c r="K33" s="1239"/>
      <c r="L33" s="1239"/>
      <c r="M33" s="1239"/>
      <c r="N33" s="1239">
        <v>30</v>
      </c>
      <c r="O33" s="1183"/>
      <c r="P33" s="1297"/>
      <c r="Q33" s="1183"/>
      <c r="R33" s="1183"/>
      <c r="S33" s="1183"/>
      <c r="T33" s="1183"/>
      <c r="U33" s="1296"/>
      <c r="V33" s="1296"/>
      <c r="W33" s="1296"/>
      <c r="X33" s="1243"/>
      <c r="Y33" s="1243"/>
      <c r="Z33" s="1296"/>
      <c r="AA33" s="1183"/>
      <c r="AB33" s="1240"/>
      <c r="AC33" s="1294"/>
      <c r="AD33" s="1292"/>
      <c r="AE33" s="1183"/>
    </row>
    <row r="34" spans="1:31" ht="15.75" customHeight="1">
      <c r="A34" s="1091">
        <f t="shared" si="11"/>
        <v>12</v>
      </c>
      <c r="B34" s="1090" t="s">
        <v>1916</v>
      </c>
      <c r="C34" s="1091" t="s">
        <v>218</v>
      </c>
      <c r="D34" s="1295"/>
      <c r="E34" s="1295"/>
      <c r="F34" s="1292"/>
      <c r="G34" s="1292"/>
      <c r="H34" s="1183"/>
      <c r="I34" s="1239">
        <v>200</v>
      </c>
      <c r="J34" s="1243">
        <v>5.7</v>
      </c>
      <c r="K34" s="1239"/>
      <c r="L34" s="1239"/>
      <c r="M34" s="1239"/>
      <c r="N34" s="1239">
        <v>30</v>
      </c>
      <c r="O34" s="1183"/>
      <c r="P34" s="1297"/>
      <c r="Q34" s="1183"/>
      <c r="R34" s="1183"/>
      <c r="S34" s="1183"/>
      <c r="T34" s="1183"/>
      <c r="U34" s="1296"/>
      <c r="V34" s="1296"/>
      <c r="W34" s="1296"/>
      <c r="X34" s="1243"/>
      <c r="Y34" s="1243"/>
      <c r="Z34" s="1296"/>
      <c r="AA34" s="1183"/>
      <c r="AB34" s="1240"/>
      <c r="AC34" s="1294"/>
      <c r="AD34" s="1292"/>
      <c r="AE34" s="1183"/>
    </row>
    <row r="35" spans="1:31" ht="15.75" customHeight="1">
      <c r="A35" s="1091">
        <f t="shared" si="11"/>
        <v>13</v>
      </c>
      <c r="B35" s="1090" t="s">
        <v>405</v>
      </c>
      <c r="C35" s="1091" t="s">
        <v>218</v>
      </c>
      <c r="D35" s="1295"/>
      <c r="E35" s="1295"/>
      <c r="F35" s="1183"/>
      <c r="G35" s="1183"/>
      <c r="H35" s="1183"/>
      <c r="I35" s="1239">
        <v>200</v>
      </c>
      <c r="J35" s="1243">
        <v>5.7</v>
      </c>
      <c r="K35" s="1239"/>
      <c r="L35" s="1239"/>
      <c r="M35" s="1239"/>
      <c r="N35" s="1239">
        <v>30</v>
      </c>
      <c r="O35" s="1183"/>
      <c r="P35" s="1297"/>
      <c r="Q35" s="1183"/>
      <c r="R35" s="1183"/>
      <c r="S35" s="1183"/>
      <c r="T35" s="1183"/>
      <c r="U35" s="1183"/>
      <c r="V35" s="1296"/>
      <c r="W35" s="1183"/>
      <c r="X35" s="1239"/>
      <c r="Y35" s="1239"/>
      <c r="Z35" s="1183"/>
      <c r="AA35" s="1183"/>
      <c r="AB35" s="1240"/>
      <c r="AC35" s="1294"/>
      <c r="AD35" s="1292"/>
      <c r="AE35" s="1183"/>
    </row>
    <row r="36" spans="1:31" ht="15.75" customHeight="1">
      <c r="A36" s="1091"/>
      <c r="B36" s="1099" t="s">
        <v>1913</v>
      </c>
      <c r="C36" s="1099"/>
      <c r="D36" s="1298">
        <f>D19+D24+SUM(D25:D35)</f>
        <v>2714.8489999999997</v>
      </c>
      <c r="E36" s="1295"/>
      <c r="F36" s="1304">
        <f>F19+F24+SUM(F25:F35)</f>
        <v>1985608</v>
      </c>
      <c r="G36" s="1304">
        <f>G19+G24+SUM(G25:G35)</f>
        <v>2229352</v>
      </c>
      <c r="H36" s="1183"/>
      <c r="I36" s="1239"/>
      <c r="J36" s="1243"/>
      <c r="K36" s="1239"/>
      <c r="L36" s="1239"/>
      <c r="M36" s="1239"/>
      <c r="N36" s="1239"/>
      <c r="O36" s="1183"/>
      <c r="P36" s="1305">
        <f>+U36/D36*1000</f>
        <v>405.51580965705011</v>
      </c>
      <c r="Q36" s="1306">
        <f>Q19+Q24+SUM(Q25:Q35)</f>
        <v>0</v>
      </c>
      <c r="R36" s="1306">
        <f>R19+R24+SUM(R25:R35)</f>
        <v>1026.0136163316326</v>
      </c>
      <c r="S36" s="1306">
        <f>S19+S24+SUM(S25:S35)</f>
        <v>74.900574000000006</v>
      </c>
      <c r="T36" s="1306">
        <f>T19+T24+SUM(T25:T35)</f>
        <v>0</v>
      </c>
      <c r="U36" s="1306">
        <f>U19+U24+SUM(U25:U35)</f>
        <v>1100.9141903316327</v>
      </c>
      <c r="V36" s="1296"/>
      <c r="W36" s="1305">
        <f>+Z36/D36*1000</f>
        <v>400.80723067692998</v>
      </c>
      <c r="X36" s="1239"/>
      <c r="Y36" s="1248">
        <f>Y19+Y24+SUM(Y25:Y35)</f>
        <v>12.783080935599999</v>
      </c>
      <c r="Z36" s="1306">
        <f>Z19+Z24+SUM(Z25:Z35)</f>
        <v>1088.1311093960326</v>
      </c>
      <c r="AA36" s="1183"/>
      <c r="AB36" s="1240"/>
      <c r="AC36" s="1306">
        <f>AC19+AC24+SUM(AC25:AC35)</f>
        <v>40.976443953265303</v>
      </c>
      <c r="AD36" s="1305">
        <f>(Z36+AC36)/D36*1000</f>
        <v>415.90068300273714</v>
      </c>
      <c r="AE36" s="1183"/>
    </row>
    <row r="37" spans="1:31" ht="15.75" customHeight="1">
      <c r="A37" s="1091"/>
      <c r="B37" s="1088" t="s">
        <v>1216</v>
      </c>
      <c r="C37" s="1091"/>
      <c r="D37" s="1295"/>
      <c r="E37" s="1295"/>
      <c r="F37" s="1292"/>
      <c r="G37" s="1292"/>
      <c r="H37" s="1183"/>
      <c r="I37" s="1239"/>
      <c r="J37" s="1243"/>
      <c r="K37" s="1239"/>
      <c r="L37" s="1239"/>
      <c r="M37" s="1239"/>
      <c r="N37" s="1239"/>
      <c r="O37" s="1183"/>
      <c r="P37" s="1183"/>
      <c r="Q37" s="1183"/>
      <c r="R37" s="1183"/>
      <c r="S37" s="1183"/>
      <c r="T37" s="1183"/>
      <c r="U37" s="1183"/>
      <c r="V37" s="1296"/>
      <c r="W37" s="1183"/>
      <c r="X37" s="1239"/>
      <c r="Y37" s="1239"/>
      <c r="Z37" s="1183"/>
      <c r="AA37" s="1183"/>
      <c r="AB37" s="833"/>
      <c r="AC37" s="1294"/>
      <c r="AD37" s="1292"/>
      <c r="AE37" s="1183"/>
    </row>
    <row r="38" spans="1:31" ht="15.75" customHeight="1">
      <c r="A38" s="1091">
        <v>13</v>
      </c>
      <c r="B38" s="1090" t="s">
        <v>228</v>
      </c>
      <c r="C38" s="1091" t="s">
        <v>80</v>
      </c>
      <c r="D38" s="1295">
        <f>+'T-1'!O34</f>
        <v>18.388000000000002</v>
      </c>
      <c r="E38" s="1242">
        <f>+D38*1.4%</f>
        <v>0.25743199999999999</v>
      </c>
      <c r="F38" s="1292">
        <f>+'T-1'!M34</f>
        <v>28</v>
      </c>
      <c r="G38" s="1292">
        <f>+'T-1'!N34</f>
        <v>10453</v>
      </c>
      <c r="H38" s="1183"/>
      <c r="I38" s="1239">
        <v>20</v>
      </c>
      <c r="J38" s="1243">
        <v>4.4000000000000004</v>
      </c>
      <c r="K38" s="1239"/>
      <c r="L38" s="1239"/>
      <c r="M38" s="1239"/>
      <c r="N38" s="1239">
        <v>250</v>
      </c>
      <c r="O38" s="1183"/>
      <c r="P38" s="1297">
        <f t="shared" ref="P38:P53" si="12">+U38/D38*1000</f>
        <v>445.37141614096151</v>
      </c>
      <c r="Q38" s="1296">
        <f t="shared" ref="Q38:Q52" si="13">G38*I38*80%/10^7*12</f>
        <v>0.20069760000000003</v>
      </c>
      <c r="R38" s="1243">
        <f>((D38*J38)-(D38*0.3*0.2))/10</f>
        <v>7.9803920000000019</v>
      </c>
      <c r="S38" s="1183"/>
      <c r="T38" s="1296">
        <f t="shared" ref="T38:T52" si="14">(F38*N38*12)/10^7</f>
        <v>8.3999999999999995E-3</v>
      </c>
      <c r="U38" s="1296">
        <f t="shared" ref="U38:U52" si="15">SUM(Q38:T38)</f>
        <v>8.1894896000000017</v>
      </c>
      <c r="V38" s="1296">
        <v>0.1</v>
      </c>
      <c r="W38" s="1297">
        <f t="shared" ref="W38:W53" si="16">+Z38/D38*1000</f>
        <v>435.87141614096157</v>
      </c>
      <c r="X38" s="1242">
        <f>+D38*95%</f>
        <v>17.468600000000002</v>
      </c>
      <c r="Y38" s="1243">
        <f>+V38*X38/10</f>
        <v>0.17468600000000004</v>
      </c>
      <c r="Z38" s="1296">
        <f t="shared" ref="Z38:Z53" si="17">+U38-Y38</f>
        <v>8.0148036000000022</v>
      </c>
      <c r="AA38" s="1183"/>
      <c r="AB38" s="833">
        <v>0.08</v>
      </c>
      <c r="AC38" s="1302">
        <f t="shared" ref="AC38:AC45" si="18">+R38*AB38</f>
        <v>0.63843136000000011</v>
      </c>
      <c r="AD38" s="1297">
        <f t="shared" ref="AD38:AD45" si="19">(Z38+AC38)/D38*1000</f>
        <v>470.5914161409616</v>
      </c>
      <c r="AE38" s="1183"/>
    </row>
    <row r="39" spans="1:31" ht="15.75" customHeight="1">
      <c r="A39" s="1091">
        <f t="shared" ref="A39:A52" si="20">A38+1</f>
        <v>14</v>
      </c>
      <c r="B39" s="1090" t="s">
        <v>1920</v>
      </c>
      <c r="C39" s="1091" t="s">
        <v>80</v>
      </c>
      <c r="D39" s="1295">
        <f>+'T-1'!O35</f>
        <v>0.24</v>
      </c>
      <c r="E39" s="1242">
        <f>+D39*1.4%</f>
        <v>3.3599999999999997E-3</v>
      </c>
      <c r="F39" s="1292">
        <f>+'T-1'!M35</f>
        <v>1</v>
      </c>
      <c r="G39" s="1292">
        <f>+'T-1'!N35</f>
        <v>5290</v>
      </c>
      <c r="H39" s="1183"/>
      <c r="I39" s="1239">
        <v>30</v>
      </c>
      <c r="J39" s="1243">
        <v>1.4</v>
      </c>
      <c r="K39" s="1239"/>
      <c r="L39" s="1239"/>
      <c r="M39" s="1239"/>
      <c r="N39" s="1239">
        <v>250</v>
      </c>
      <c r="O39" s="1183"/>
      <c r="P39" s="1297">
        <f t="shared" si="12"/>
        <v>770.05000000000007</v>
      </c>
      <c r="Q39" s="1296">
        <f t="shared" si="13"/>
        <v>0.15235200000000002</v>
      </c>
      <c r="R39" s="1243">
        <f>((D39*J39)-(D39*0.3*0.2))/10</f>
        <v>3.2159999999999994E-2</v>
      </c>
      <c r="S39" s="1183"/>
      <c r="T39" s="1296">
        <f t="shared" si="14"/>
        <v>2.9999999999999997E-4</v>
      </c>
      <c r="U39" s="1296">
        <f t="shared" si="15"/>
        <v>0.184812</v>
      </c>
      <c r="V39" s="1296">
        <v>0.1</v>
      </c>
      <c r="W39" s="1297">
        <f t="shared" si="16"/>
        <v>760.05</v>
      </c>
      <c r="X39" s="1242">
        <f>+D39*100%</f>
        <v>0.24</v>
      </c>
      <c r="Y39" s="1243">
        <f>+V39*X39/10</f>
        <v>2.4000000000000002E-3</v>
      </c>
      <c r="Z39" s="1296">
        <f t="shared" si="17"/>
        <v>0.18241199999999999</v>
      </c>
      <c r="AA39" s="1183"/>
      <c r="AB39" s="1251">
        <v>0.02</v>
      </c>
      <c r="AC39" s="1302">
        <f t="shared" si="18"/>
        <v>6.4319999999999991E-4</v>
      </c>
      <c r="AD39" s="1297">
        <f t="shared" si="19"/>
        <v>762.73</v>
      </c>
      <c r="AE39" s="1183"/>
    </row>
    <row r="40" spans="1:31" ht="15.75" customHeight="1">
      <c r="A40" s="1091">
        <f t="shared" si="20"/>
        <v>15</v>
      </c>
      <c r="B40" s="1090" t="s">
        <v>1919</v>
      </c>
      <c r="C40" s="1091" t="s">
        <v>80</v>
      </c>
      <c r="D40" s="1295">
        <f>+'T-1'!O36</f>
        <v>17.515999999999998</v>
      </c>
      <c r="E40" s="1242">
        <f>+D40*2.8%</f>
        <v>0.49044799999999988</v>
      </c>
      <c r="F40" s="1292">
        <f>+'T-1'!M36</f>
        <v>51</v>
      </c>
      <c r="G40" s="1292">
        <f>+'T-1'!N36</f>
        <v>13068</v>
      </c>
      <c r="H40" s="1183"/>
      <c r="I40" s="1239">
        <v>30</v>
      </c>
      <c r="J40" s="1243">
        <v>1.5</v>
      </c>
      <c r="K40" s="1239"/>
      <c r="L40" s="1239"/>
      <c r="M40" s="1239"/>
      <c r="N40" s="1239">
        <v>250</v>
      </c>
      <c r="O40" s="1183"/>
      <c r="P40" s="1297">
        <f t="shared" si="12"/>
        <v>165.16003653802235</v>
      </c>
      <c r="Q40" s="1296">
        <f t="shared" si="13"/>
        <v>0.37635839999999998</v>
      </c>
      <c r="R40" s="1243">
        <f>((D40*J40)-(D40*0.36*0.2))/10</f>
        <v>2.5012847999999996</v>
      </c>
      <c r="S40" s="1183"/>
      <c r="T40" s="1296">
        <f t="shared" si="14"/>
        <v>1.5299999999999999E-2</v>
      </c>
      <c r="U40" s="1296">
        <f t="shared" si="15"/>
        <v>2.8929431999999995</v>
      </c>
      <c r="V40" s="1296">
        <v>0.1</v>
      </c>
      <c r="W40" s="1297">
        <f t="shared" si="16"/>
        <v>155.66003653802235</v>
      </c>
      <c r="X40" s="1242">
        <f>+D40*95%</f>
        <v>16.640199999999997</v>
      </c>
      <c r="Y40" s="1243">
        <f>+V40*X40/10</f>
        <v>0.16640199999999999</v>
      </c>
      <c r="Z40" s="1296">
        <f t="shared" si="17"/>
        <v>2.7265411999999993</v>
      </c>
      <c r="AA40" s="1183"/>
      <c r="AB40" s="1251">
        <v>0.08</v>
      </c>
      <c r="AC40" s="1302">
        <f t="shared" si="18"/>
        <v>0.20010278399999998</v>
      </c>
      <c r="AD40" s="1297">
        <f t="shared" si="19"/>
        <v>167.08403653802233</v>
      </c>
      <c r="AE40" s="1183"/>
    </row>
    <row r="41" spans="1:31" ht="15.75" customHeight="1">
      <c r="A41" s="1091">
        <f t="shared" si="20"/>
        <v>16</v>
      </c>
      <c r="B41" s="1090" t="s">
        <v>1234</v>
      </c>
      <c r="C41" s="1091" t="s">
        <v>80</v>
      </c>
      <c r="D41" s="1295">
        <f>+'T-1'!O37</f>
        <v>15.79</v>
      </c>
      <c r="E41" s="1242">
        <f>+D41*0%</f>
        <v>0</v>
      </c>
      <c r="F41" s="1292"/>
      <c r="G41" s="1292"/>
      <c r="H41" s="1183"/>
      <c r="I41" s="1239">
        <v>50</v>
      </c>
      <c r="J41" s="1243">
        <v>4.0999999999999996</v>
      </c>
      <c r="K41" s="1239"/>
      <c r="L41" s="1239"/>
      <c r="M41" s="1239"/>
      <c r="N41" s="1239">
        <v>250</v>
      </c>
      <c r="O41" s="1183"/>
      <c r="P41" s="1297">
        <f t="shared" si="12"/>
        <v>402.99999999999994</v>
      </c>
      <c r="Q41" s="1296">
        <f t="shared" si="13"/>
        <v>0</v>
      </c>
      <c r="R41" s="1243">
        <f>((D41*J41)-(D41*0.35*0.2))/10</f>
        <v>6.3633699999999989</v>
      </c>
      <c r="S41" s="1183"/>
      <c r="T41" s="1296">
        <f t="shared" si="14"/>
        <v>0</v>
      </c>
      <c r="U41" s="1296">
        <f t="shared" si="15"/>
        <v>6.3633699999999989</v>
      </c>
      <c r="V41" s="1296"/>
      <c r="W41" s="1297">
        <f t="shared" si="16"/>
        <v>399.17149999999998</v>
      </c>
      <c r="X41" s="1239"/>
      <c r="Y41" s="1243">
        <f>+U41*95%*0.01</f>
        <v>6.0452014999999984E-2</v>
      </c>
      <c r="Z41" s="1296">
        <f t="shared" si="17"/>
        <v>6.3029179849999988</v>
      </c>
      <c r="AA41" s="1183"/>
      <c r="AB41" s="1251">
        <v>0.08</v>
      </c>
      <c r="AC41" s="1302">
        <f t="shared" si="18"/>
        <v>0.5090695999999999</v>
      </c>
      <c r="AD41" s="1297">
        <f t="shared" si="19"/>
        <v>431.41149999999993</v>
      </c>
      <c r="AE41" s="1183"/>
    </row>
    <row r="42" spans="1:31" ht="15.75" customHeight="1">
      <c r="A42" s="1091">
        <f t="shared" si="20"/>
        <v>17</v>
      </c>
      <c r="B42" s="1090" t="s">
        <v>1918</v>
      </c>
      <c r="C42" s="1091" t="s">
        <v>80</v>
      </c>
      <c r="D42" s="1295">
        <f>+'T-1'!O38</f>
        <v>8.8030000000000008</v>
      </c>
      <c r="E42" s="1242">
        <f>+D42*2.5%</f>
        <v>0.22007500000000002</v>
      </c>
      <c r="F42" s="1292">
        <f>+'T-1'!M38</f>
        <v>33</v>
      </c>
      <c r="G42" s="1292">
        <f>+'T-1'!N38</f>
        <v>8487</v>
      </c>
      <c r="H42" s="1183"/>
      <c r="I42" s="1239">
        <v>250</v>
      </c>
      <c r="J42" s="1243">
        <v>5.35</v>
      </c>
      <c r="K42" s="1239">
        <v>4.25</v>
      </c>
      <c r="L42" s="1239"/>
      <c r="M42" s="1239"/>
      <c r="N42" s="1239">
        <v>250</v>
      </c>
      <c r="O42" s="1183"/>
      <c r="P42" s="1297">
        <f t="shared" si="12"/>
        <v>759.55937180506635</v>
      </c>
      <c r="Q42" s="1296">
        <f t="shared" si="13"/>
        <v>2.03688</v>
      </c>
      <c r="R42" s="1243">
        <f>(((D42-E42)*J42)+(E42*K42)-(D42*0.26*0.2))/10</f>
        <v>4.63962115</v>
      </c>
      <c r="S42" s="1183"/>
      <c r="T42" s="1296">
        <f t="shared" si="14"/>
        <v>9.9000000000000008E-3</v>
      </c>
      <c r="U42" s="1296">
        <f t="shared" si="15"/>
        <v>6.68640115</v>
      </c>
      <c r="V42" s="1296"/>
      <c r="W42" s="1297">
        <f t="shared" si="16"/>
        <v>753.86267651652838</v>
      </c>
      <c r="X42" s="1239"/>
      <c r="Y42" s="1243">
        <f>+U42*75%*0.01</f>
        <v>5.0148008624999997E-2</v>
      </c>
      <c r="Z42" s="1296">
        <f t="shared" si="17"/>
        <v>6.6362531413749997</v>
      </c>
      <c r="AA42" s="1183"/>
      <c r="AB42" s="833">
        <v>0.08</v>
      </c>
      <c r="AC42" s="1302">
        <f t="shared" si="18"/>
        <v>0.371169692</v>
      </c>
      <c r="AD42" s="1297">
        <f t="shared" si="19"/>
        <v>796.02667651652825</v>
      </c>
      <c r="AE42" s="1183"/>
    </row>
    <row r="43" spans="1:31" ht="15.75" customHeight="1">
      <c r="A43" s="1091">
        <f t="shared" si="20"/>
        <v>18</v>
      </c>
      <c r="B43" s="1090" t="s">
        <v>1917</v>
      </c>
      <c r="C43" s="1091" t="s">
        <v>80</v>
      </c>
      <c r="D43" s="1295"/>
      <c r="E43" s="1242"/>
      <c r="F43" s="1292"/>
      <c r="G43" s="1292"/>
      <c r="H43" s="1183"/>
      <c r="I43" s="1239">
        <v>250</v>
      </c>
      <c r="J43" s="1243">
        <v>5.35</v>
      </c>
      <c r="K43" s="1239">
        <v>4.25</v>
      </c>
      <c r="L43" s="1239"/>
      <c r="M43" s="1239"/>
      <c r="N43" s="1239">
        <v>250</v>
      </c>
      <c r="O43" s="1183"/>
      <c r="P43" s="1297" t="e">
        <f t="shared" si="12"/>
        <v>#DIV/0!</v>
      </c>
      <c r="Q43" s="1296">
        <f t="shared" si="13"/>
        <v>0</v>
      </c>
      <c r="R43" s="1239"/>
      <c r="S43" s="1183"/>
      <c r="T43" s="1296">
        <f t="shared" si="14"/>
        <v>0</v>
      </c>
      <c r="U43" s="1296">
        <f t="shared" si="15"/>
        <v>0</v>
      </c>
      <c r="V43" s="1296">
        <v>0.1</v>
      </c>
      <c r="W43" s="1297" t="e">
        <f t="shared" si="16"/>
        <v>#DIV/0!</v>
      </c>
      <c r="X43" s="1242">
        <f>+D43*95%</f>
        <v>0</v>
      </c>
      <c r="Y43" s="1243">
        <f>+V43*X43/10</f>
        <v>0</v>
      </c>
      <c r="Z43" s="1296">
        <f t="shared" si="17"/>
        <v>0</v>
      </c>
      <c r="AA43" s="1183"/>
      <c r="AB43" s="833">
        <v>0.08</v>
      </c>
      <c r="AC43" s="1302">
        <f t="shared" si="18"/>
        <v>0</v>
      </c>
      <c r="AD43" s="1297" t="e">
        <f t="shared" si="19"/>
        <v>#DIV/0!</v>
      </c>
      <c r="AE43" s="1183"/>
    </row>
    <row r="44" spans="1:31" ht="15.75" customHeight="1">
      <c r="A44" s="1091">
        <f t="shared" si="20"/>
        <v>19</v>
      </c>
      <c r="B44" s="1090" t="s">
        <v>1916</v>
      </c>
      <c r="C44" s="1091"/>
      <c r="D44" s="1295">
        <f>+'T-1'!O40</f>
        <v>59.273000000000003</v>
      </c>
      <c r="E44" s="1242">
        <f>+D44*5.05%</f>
        <v>2.9932865</v>
      </c>
      <c r="F44" s="1292">
        <f>+'T-1'!M40</f>
        <v>97</v>
      </c>
      <c r="G44" s="1292">
        <f>+'T-1'!N40</f>
        <v>33397</v>
      </c>
      <c r="H44" s="1183"/>
      <c r="I44" s="1239">
        <v>250</v>
      </c>
      <c r="J44" s="1243">
        <v>5.35</v>
      </c>
      <c r="K44" s="1239">
        <v>4.25</v>
      </c>
      <c r="L44" s="1239"/>
      <c r="M44" s="1239"/>
      <c r="N44" s="1239">
        <v>250</v>
      </c>
      <c r="O44" s="1183"/>
      <c r="P44" s="1297">
        <f t="shared" si="12"/>
        <v>659.16244301790005</v>
      </c>
      <c r="Q44" s="1296">
        <f t="shared" si="13"/>
        <v>8.0152800000000006</v>
      </c>
      <c r="R44" s="1243">
        <f>(((D44-E44)*J44)+(E44*K44)-(D44*0.3*0.2))/10</f>
        <v>31.026155484999997</v>
      </c>
      <c r="S44" s="1183"/>
      <c r="T44" s="1296">
        <f t="shared" si="14"/>
        <v>2.9100000000000001E-2</v>
      </c>
      <c r="U44" s="1296">
        <f t="shared" si="15"/>
        <v>39.070535484999994</v>
      </c>
      <c r="V44" s="1296"/>
      <c r="W44" s="1297">
        <f t="shared" si="16"/>
        <v>652.90039980922995</v>
      </c>
      <c r="X44" s="1239"/>
      <c r="Y44" s="1243">
        <f>+U44*95%*0.01</f>
        <v>0.37117008710749994</v>
      </c>
      <c r="Z44" s="1296">
        <f t="shared" si="17"/>
        <v>38.699365397892493</v>
      </c>
      <c r="AA44" s="1183"/>
      <c r="AB44" s="833">
        <v>0.08</v>
      </c>
      <c r="AC44" s="1302">
        <f t="shared" si="18"/>
        <v>2.4820924387999996</v>
      </c>
      <c r="AD44" s="1297">
        <f t="shared" si="19"/>
        <v>694.77599980923003</v>
      </c>
      <c r="AE44" s="1183"/>
    </row>
    <row r="45" spans="1:31" ht="15.75" customHeight="1">
      <c r="A45" s="1091">
        <f t="shared" si="20"/>
        <v>20</v>
      </c>
      <c r="B45" s="1090" t="s">
        <v>1915</v>
      </c>
      <c r="C45" s="1091" t="s">
        <v>80</v>
      </c>
      <c r="D45" s="1295"/>
      <c r="E45" s="1242"/>
      <c r="F45" s="1292"/>
      <c r="G45" s="1292"/>
      <c r="H45" s="1183"/>
      <c r="I45" s="1239">
        <v>150</v>
      </c>
      <c r="J45" s="1243">
        <v>5.35</v>
      </c>
      <c r="K45" s="1239">
        <v>4.25</v>
      </c>
      <c r="L45" s="1239"/>
      <c r="M45" s="1239"/>
      <c r="N45" s="1239">
        <v>250</v>
      </c>
      <c r="O45" s="1183"/>
      <c r="P45" s="1297" t="e">
        <f t="shared" si="12"/>
        <v>#DIV/0!</v>
      </c>
      <c r="Q45" s="1296">
        <f t="shared" si="13"/>
        <v>0</v>
      </c>
      <c r="R45" s="1239"/>
      <c r="S45" s="1183"/>
      <c r="T45" s="1296">
        <f t="shared" si="14"/>
        <v>0</v>
      </c>
      <c r="U45" s="1296">
        <f t="shared" si="15"/>
        <v>0</v>
      </c>
      <c r="V45" s="1296"/>
      <c r="W45" s="1297" t="e">
        <f t="shared" si="16"/>
        <v>#DIV/0!</v>
      </c>
      <c r="X45" s="1243"/>
      <c r="Y45" s="1243"/>
      <c r="Z45" s="1296">
        <f t="shared" si="17"/>
        <v>0</v>
      </c>
      <c r="AA45" s="1183"/>
      <c r="AB45" s="833">
        <v>0.08</v>
      </c>
      <c r="AC45" s="1302">
        <f t="shared" si="18"/>
        <v>0</v>
      </c>
      <c r="AD45" s="1297" t="e">
        <f t="shared" si="19"/>
        <v>#DIV/0!</v>
      </c>
      <c r="AE45" s="1183"/>
    </row>
    <row r="46" spans="1:31" ht="15.75" customHeight="1">
      <c r="A46" s="1091">
        <f t="shared" si="20"/>
        <v>21</v>
      </c>
      <c r="B46" s="1090" t="s">
        <v>1214</v>
      </c>
      <c r="C46" s="1091" t="s">
        <v>80</v>
      </c>
      <c r="D46" s="1295">
        <f>+'T-1'!O42</f>
        <v>3.5019999999999998</v>
      </c>
      <c r="E46" s="1242">
        <f>+D46*1.5%</f>
        <v>5.2529999999999993E-2</v>
      </c>
      <c r="F46" s="1292">
        <f>+'T-1'!M42</f>
        <v>13</v>
      </c>
      <c r="G46" s="1292">
        <f>+'T-1'!N42</f>
        <v>4503</v>
      </c>
      <c r="H46" s="1183"/>
      <c r="I46" s="1239">
        <v>250</v>
      </c>
      <c r="J46" s="1243">
        <v>5.35</v>
      </c>
      <c r="K46" s="1239">
        <v>4.25</v>
      </c>
      <c r="L46" s="1239"/>
      <c r="M46" s="1239"/>
      <c r="N46" s="1239">
        <v>250</v>
      </c>
      <c r="O46" s="1183"/>
      <c r="P46" s="1297">
        <f t="shared" si="12"/>
        <v>837.66444888635056</v>
      </c>
      <c r="Q46" s="1296">
        <f t="shared" si="13"/>
        <v>1.0807199999999999</v>
      </c>
      <c r="R46" s="1243">
        <f>(((D46-E46)*J46)+(E46*K46)-(D46*0.27*0.2))/10</f>
        <v>1.8488808999999997</v>
      </c>
      <c r="S46" s="1183"/>
      <c r="T46" s="1296">
        <f t="shared" si="14"/>
        <v>3.8999999999999998E-3</v>
      </c>
      <c r="U46" s="1296">
        <f t="shared" si="15"/>
        <v>2.9335008999999994</v>
      </c>
      <c r="V46" s="1296">
        <v>0.1</v>
      </c>
      <c r="W46" s="1297">
        <f t="shared" si="16"/>
        <v>829.16444888635056</v>
      </c>
      <c r="X46" s="1242">
        <f>+D46*85%</f>
        <v>2.9766999999999997</v>
      </c>
      <c r="Y46" s="1243">
        <f>+V46*X46/10</f>
        <v>2.9766999999999998E-2</v>
      </c>
      <c r="Z46" s="1296">
        <f t="shared" si="17"/>
        <v>2.9037338999999993</v>
      </c>
      <c r="AA46" s="1183"/>
      <c r="AB46" s="1249"/>
      <c r="AC46" s="1294"/>
      <c r="AD46" s="1292"/>
      <c r="AE46" s="1183"/>
    </row>
    <row r="47" spans="1:31" ht="15.75" customHeight="1">
      <c r="A47" s="1091">
        <f t="shared" si="20"/>
        <v>22</v>
      </c>
      <c r="B47" s="1090" t="s">
        <v>405</v>
      </c>
      <c r="C47" s="1091" t="s">
        <v>80</v>
      </c>
      <c r="D47" s="1295">
        <f>+'T-1'!O43</f>
        <v>313.90800000000002</v>
      </c>
      <c r="E47" s="1242">
        <f>+D47*14%</f>
        <v>43.947120000000005</v>
      </c>
      <c r="F47" s="1292">
        <f>+'T-1'!M43</f>
        <v>294</v>
      </c>
      <c r="G47" s="1292">
        <f>+'T-1'!N43</f>
        <v>130540</v>
      </c>
      <c r="H47" s="1183"/>
      <c r="I47" s="1239">
        <v>250</v>
      </c>
      <c r="J47" s="1243">
        <v>5.35</v>
      </c>
      <c r="K47" s="1239">
        <v>4.25</v>
      </c>
      <c r="L47" s="1239"/>
      <c r="M47" s="1239"/>
      <c r="N47" s="1239">
        <v>250</v>
      </c>
      <c r="O47" s="1183"/>
      <c r="P47" s="1297">
        <f t="shared" si="12"/>
        <v>612.68601246225012</v>
      </c>
      <c r="Q47" s="1296">
        <f t="shared" si="13"/>
        <v>31.329599999999999</v>
      </c>
      <c r="R47" s="1243">
        <f>(((D47-E47)*J47)+(E47*K47)-(D47*0.35*0.2))/10</f>
        <v>160.90924080000002</v>
      </c>
      <c r="S47" s="1183"/>
      <c r="T47" s="1296">
        <f t="shared" si="14"/>
        <v>8.8200000000000001E-2</v>
      </c>
      <c r="U47" s="1296">
        <f t="shared" si="15"/>
        <v>192.32704080000002</v>
      </c>
      <c r="V47" s="1296"/>
      <c r="W47" s="1297">
        <f t="shared" si="16"/>
        <v>607.17183835008984</v>
      </c>
      <c r="X47" s="1243"/>
      <c r="Y47" s="1243">
        <f>+U47*90%*0.01</f>
        <v>1.7309433672000003</v>
      </c>
      <c r="Z47" s="1296">
        <f t="shared" si="17"/>
        <v>190.59609743280001</v>
      </c>
      <c r="AA47" s="1183"/>
      <c r="AB47" s="833">
        <v>0.08</v>
      </c>
      <c r="AC47" s="1302">
        <f>+R47*AB47</f>
        <v>12.872739264000002</v>
      </c>
      <c r="AD47" s="1297">
        <f>(Z47+AC47)/D47*1000</f>
        <v>648.17983835008977</v>
      </c>
      <c r="AE47" s="1183"/>
    </row>
    <row r="48" spans="1:31" ht="15.75" customHeight="1">
      <c r="A48" s="1091">
        <f t="shared" si="20"/>
        <v>23</v>
      </c>
      <c r="B48" s="1090" t="s">
        <v>408</v>
      </c>
      <c r="C48" s="1091" t="s">
        <v>80</v>
      </c>
      <c r="D48" s="1295">
        <f>+'T-1'!O44</f>
        <v>1.825</v>
      </c>
      <c r="E48" s="1242">
        <f>+D48*23%</f>
        <v>0.41975000000000001</v>
      </c>
      <c r="F48" s="1292">
        <f>+'T-1'!M44</f>
        <v>1</v>
      </c>
      <c r="G48" s="1292">
        <f>+'T-1'!N44</f>
        <v>10700</v>
      </c>
      <c r="H48" s="1183"/>
      <c r="I48" s="1239">
        <v>250</v>
      </c>
      <c r="J48" s="1243">
        <v>5.35</v>
      </c>
      <c r="K48" s="1239">
        <v>4.25</v>
      </c>
      <c r="L48" s="1239"/>
      <c r="M48" s="1239"/>
      <c r="N48" s="1239">
        <v>250</v>
      </c>
      <c r="O48" s="1183"/>
      <c r="P48" s="1297">
        <f t="shared" si="12"/>
        <v>1909.9876712328769</v>
      </c>
      <c r="Q48" s="1296">
        <f t="shared" si="13"/>
        <v>2.5680000000000001</v>
      </c>
      <c r="R48" s="1243">
        <f>(((D48-E48)*J48)+(E48*K48)-(D48*0.35*0.2))/10</f>
        <v>0.91742749999999984</v>
      </c>
      <c r="S48" s="1183"/>
      <c r="T48" s="1296">
        <f t="shared" si="14"/>
        <v>2.9999999999999997E-4</v>
      </c>
      <c r="U48" s="1296">
        <f t="shared" si="15"/>
        <v>3.4857275000000003</v>
      </c>
      <c r="V48" s="1296"/>
      <c r="W48" s="1297">
        <f t="shared" si="16"/>
        <v>1890.8877945205481</v>
      </c>
      <c r="X48" s="1243"/>
      <c r="Y48" s="1243">
        <f>+U48*0.01</f>
        <v>3.4857275000000007E-2</v>
      </c>
      <c r="Z48" s="1296">
        <f t="shared" si="17"/>
        <v>3.4508702250000005</v>
      </c>
      <c r="AA48" s="1183"/>
      <c r="AB48" s="833">
        <v>0.08</v>
      </c>
      <c r="AC48" s="1302">
        <f>+R48*AB48</f>
        <v>7.3394199999999993E-2</v>
      </c>
      <c r="AD48" s="1297">
        <f>(Z48+AC48)/D48*1000</f>
        <v>1931.1037945205483</v>
      </c>
      <c r="AE48" s="1183"/>
    </row>
    <row r="49" spans="1:31" ht="15.75" customHeight="1">
      <c r="A49" s="1091">
        <f t="shared" si="20"/>
        <v>24</v>
      </c>
      <c r="B49" s="1090" t="s">
        <v>230</v>
      </c>
      <c r="C49" s="1091" t="s">
        <v>80</v>
      </c>
      <c r="D49" s="1295"/>
      <c r="E49" s="1242"/>
      <c r="F49" s="1292"/>
      <c r="G49" s="1292"/>
      <c r="H49" s="1183"/>
      <c r="I49" s="1239">
        <v>250</v>
      </c>
      <c r="J49" s="1243">
        <v>5.35</v>
      </c>
      <c r="K49" s="1239">
        <v>4.25</v>
      </c>
      <c r="L49" s="1239"/>
      <c r="M49" s="1239"/>
      <c r="N49" s="1239">
        <v>250</v>
      </c>
      <c r="O49" s="1183"/>
      <c r="P49" s="1297" t="e">
        <f t="shared" si="12"/>
        <v>#DIV/0!</v>
      </c>
      <c r="Q49" s="1296">
        <f t="shared" si="13"/>
        <v>0</v>
      </c>
      <c r="R49" s="1239"/>
      <c r="S49" s="1183"/>
      <c r="T49" s="1296">
        <f t="shared" si="14"/>
        <v>0</v>
      </c>
      <c r="U49" s="1296">
        <f t="shared" si="15"/>
        <v>0</v>
      </c>
      <c r="V49" s="1296"/>
      <c r="W49" s="1297" t="e">
        <f t="shared" si="16"/>
        <v>#DIV/0!</v>
      </c>
      <c r="X49" s="1243"/>
      <c r="Y49" s="1243"/>
      <c r="Z49" s="1296">
        <f t="shared" si="17"/>
        <v>0</v>
      </c>
      <c r="AA49" s="1183"/>
      <c r="AB49" s="833">
        <v>0.08</v>
      </c>
      <c r="AC49" s="1302">
        <f>+R49*AB49</f>
        <v>0</v>
      </c>
      <c r="AD49" s="1297" t="e">
        <f>(Z49+AC49)/D49*1000</f>
        <v>#DIV/0!</v>
      </c>
      <c r="AE49" s="1183"/>
    </row>
    <row r="50" spans="1:31" ht="15.75" customHeight="1">
      <c r="A50" s="1091">
        <f t="shared" si="20"/>
        <v>25</v>
      </c>
      <c r="B50" s="1090" t="s">
        <v>406</v>
      </c>
      <c r="C50" s="1091" t="s">
        <v>80</v>
      </c>
      <c r="D50" s="1295"/>
      <c r="E50" s="1242"/>
      <c r="F50" s="1292"/>
      <c r="G50" s="1292"/>
      <c r="H50" s="1183"/>
      <c r="I50" s="1239">
        <v>250</v>
      </c>
      <c r="J50" s="1243">
        <v>5.35</v>
      </c>
      <c r="K50" s="1239">
        <v>4.25</v>
      </c>
      <c r="L50" s="1252"/>
      <c r="M50" s="1252"/>
      <c r="N50" s="1239">
        <v>250</v>
      </c>
      <c r="O50" s="1183"/>
      <c r="P50" s="1297" t="e">
        <f t="shared" si="12"/>
        <v>#DIV/0!</v>
      </c>
      <c r="Q50" s="1296">
        <f t="shared" si="13"/>
        <v>0</v>
      </c>
      <c r="R50" s="1239"/>
      <c r="S50" s="1183"/>
      <c r="T50" s="1296">
        <f t="shared" si="14"/>
        <v>0</v>
      </c>
      <c r="U50" s="1296">
        <f t="shared" si="15"/>
        <v>0</v>
      </c>
      <c r="V50" s="1296"/>
      <c r="W50" s="1297" t="e">
        <f t="shared" si="16"/>
        <v>#DIV/0!</v>
      </c>
      <c r="X50" s="1243"/>
      <c r="Y50" s="1243"/>
      <c r="Z50" s="1296">
        <f t="shared" si="17"/>
        <v>0</v>
      </c>
      <c r="AA50" s="1183"/>
      <c r="AB50" s="1253"/>
      <c r="AC50" s="1294"/>
      <c r="AD50" s="1292"/>
      <c r="AE50" s="1183"/>
    </row>
    <row r="51" spans="1:31" ht="15.75" customHeight="1">
      <c r="A51" s="1091">
        <f t="shared" si="20"/>
        <v>26</v>
      </c>
      <c r="B51" s="1090" t="s">
        <v>1914</v>
      </c>
      <c r="C51" s="1091"/>
      <c r="D51" s="1295">
        <f>+'T-1'!O47</f>
        <v>3.5999999999999997E-2</v>
      </c>
      <c r="E51" s="1242">
        <f>+D51*0%</f>
        <v>0</v>
      </c>
      <c r="F51" s="1292">
        <f>+'T-1'!M47</f>
        <v>2</v>
      </c>
      <c r="G51" s="1292">
        <f>+'T-1'!N47</f>
        <v>3100</v>
      </c>
      <c r="H51" s="1183"/>
      <c r="I51" s="1239"/>
      <c r="J51" s="1243">
        <v>7.3</v>
      </c>
      <c r="K51" s="1239"/>
      <c r="L51" s="1239"/>
      <c r="M51" s="1239"/>
      <c r="N51" s="1239">
        <v>250</v>
      </c>
      <c r="O51" s="1183"/>
      <c r="P51" s="1297">
        <f t="shared" si="12"/>
        <v>746.66666666666674</v>
      </c>
      <c r="Q51" s="1296">
        <f t="shared" si="13"/>
        <v>0</v>
      </c>
      <c r="R51" s="1243">
        <f>(((D51-E51)*J51)+(E51*K51)-(D51*0*0.2))/10</f>
        <v>2.6279999999999998E-2</v>
      </c>
      <c r="S51" s="1183"/>
      <c r="T51" s="1296">
        <f t="shared" si="14"/>
        <v>5.9999999999999995E-4</v>
      </c>
      <c r="U51" s="1296">
        <f t="shared" si="15"/>
        <v>2.6879999999999998E-2</v>
      </c>
      <c r="V51" s="1296"/>
      <c r="W51" s="1297">
        <f t="shared" si="16"/>
        <v>746.66666666666674</v>
      </c>
      <c r="X51" s="1243"/>
      <c r="Y51" s="1243"/>
      <c r="Z51" s="1296">
        <f t="shared" si="17"/>
        <v>2.6879999999999998E-2</v>
      </c>
      <c r="AA51" s="1183"/>
      <c r="AB51" s="833">
        <v>0.08</v>
      </c>
      <c r="AC51" s="1302">
        <f>+R51*AB51</f>
        <v>2.1023999999999999E-3</v>
      </c>
      <c r="AD51" s="1297">
        <f>(Z51+AC51)/D51*1000</f>
        <v>805.06666666666672</v>
      </c>
      <c r="AE51" s="1183"/>
    </row>
    <row r="52" spans="1:31" ht="15.75" customHeight="1">
      <c r="A52" s="1091">
        <f t="shared" si="20"/>
        <v>27</v>
      </c>
      <c r="B52" s="1090" t="s">
        <v>231</v>
      </c>
      <c r="C52" s="1091" t="s">
        <v>80</v>
      </c>
      <c r="D52" s="1295"/>
      <c r="E52" s="1242"/>
      <c r="F52" s="1292"/>
      <c r="G52" s="1292"/>
      <c r="H52" s="1183"/>
      <c r="I52" s="1239"/>
      <c r="J52" s="1243">
        <v>4.4000000000000004</v>
      </c>
      <c r="K52" s="1239"/>
      <c r="L52" s="1239"/>
      <c r="M52" s="1239"/>
      <c r="N52" s="1239"/>
      <c r="O52" s="1183"/>
      <c r="P52" s="1297" t="e">
        <f t="shared" si="12"/>
        <v>#DIV/0!</v>
      </c>
      <c r="Q52" s="1296">
        <f t="shared" si="13"/>
        <v>0</v>
      </c>
      <c r="R52" s="1239"/>
      <c r="S52" s="1183"/>
      <c r="T52" s="1296">
        <f t="shared" si="14"/>
        <v>0</v>
      </c>
      <c r="U52" s="1296">
        <f t="shared" si="15"/>
        <v>0</v>
      </c>
      <c r="V52" s="1296"/>
      <c r="W52" s="1297" t="e">
        <f t="shared" si="16"/>
        <v>#DIV/0!</v>
      </c>
      <c r="X52" s="1243"/>
      <c r="Y52" s="1243"/>
      <c r="Z52" s="1296">
        <f t="shared" si="17"/>
        <v>0</v>
      </c>
      <c r="AA52" s="1183"/>
      <c r="AB52" s="833">
        <v>0.08</v>
      </c>
      <c r="AC52" s="1302">
        <f>+R52*AB52</f>
        <v>0</v>
      </c>
      <c r="AD52" s="1297" t="e">
        <f>(Z52+AC52)/D52*1000</f>
        <v>#DIV/0!</v>
      </c>
      <c r="AE52" s="1183"/>
    </row>
    <row r="53" spans="1:31" ht="15.75" customHeight="1">
      <c r="A53" s="1091"/>
      <c r="B53" s="1099" t="s">
        <v>1913</v>
      </c>
      <c r="C53" s="1091"/>
      <c r="D53" s="1295">
        <f>SUM(D38:D52)</f>
        <v>439.28100000000001</v>
      </c>
      <c r="E53" s="1242">
        <f>SUM(E38:E52)</f>
        <v>48.384001500000004</v>
      </c>
      <c r="F53" s="1297">
        <f>SUM(F38:F52)</f>
        <v>520</v>
      </c>
      <c r="G53" s="1297">
        <f>SUM(G38:G52)</f>
        <v>219538</v>
      </c>
      <c r="H53" s="1183"/>
      <c r="I53" s="1239"/>
      <c r="J53" s="1243"/>
      <c r="K53" s="1239"/>
      <c r="L53" s="1239"/>
      <c r="M53" s="1239"/>
      <c r="N53" s="1239"/>
      <c r="O53" s="1183"/>
      <c r="P53" s="1305">
        <f t="shared" si="12"/>
        <v>596.79499144055853</v>
      </c>
      <c r="Q53" s="1301">
        <f>SUM(Q38:Q52)</f>
        <v>45.759887999999997</v>
      </c>
      <c r="R53" s="1248">
        <f>SUM(R38:R52)</f>
        <v>216.24481263500002</v>
      </c>
      <c r="S53" s="1301">
        <f>SUM(S38:S52)</f>
        <v>0</v>
      </c>
      <c r="T53" s="1301">
        <f>SUM(T38:T52)</f>
        <v>0.156</v>
      </c>
      <c r="U53" s="1301">
        <f>SUM(U38:U52)</f>
        <v>262.16070063500001</v>
      </c>
      <c r="V53" s="1296"/>
      <c r="W53" s="1305">
        <f t="shared" si="16"/>
        <v>590.82882000830341</v>
      </c>
      <c r="X53" s="1243"/>
      <c r="Y53" s="1248">
        <f>SUM(Y38:Y52)</f>
        <v>2.6208257529324999</v>
      </c>
      <c r="Z53" s="1301">
        <f t="shared" si="17"/>
        <v>259.53987488206752</v>
      </c>
      <c r="AA53" s="1183"/>
      <c r="AB53" s="1241"/>
      <c r="AC53" s="1301">
        <f>SUM(AC38:AC52)</f>
        <v>17.149744938799998</v>
      </c>
      <c r="AD53" s="1297">
        <f>(Z53+AC53)/D53*1000</f>
        <v>629.8693087587842</v>
      </c>
      <c r="AE53" s="1183"/>
    </row>
    <row r="54" spans="1:31" ht="15.75" customHeight="1">
      <c r="A54" s="1091"/>
      <c r="B54" s="1088" t="s">
        <v>232</v>
      </c>
      <c r="C54" s="1091"/>
      <c r="D54" s="1295"/>
      <c r="E54" s="1242"/>
      <c r="F54" s="1292"/>
      <c r="G54" s="1292"/>
      <c r="H54" s="1183"/>
      <c r="I54" s="1239"/>
      <c r="J54" s="1243"/>
      <c r="K54" s="1239"/>
      <c r="L54" s="1239"/>
      <c r="M54" s="1239"/>
      <c r="N54" s="1239"/>
      <c r="O54" s="1183"/>
      <c r="P54" s="1183"/>
      <c r="Q54" s="1183"/>
      <c r="R54" s="1239"/>
      <c r="S54" s="1183"/>
      <c r="T54" s="1183"/>
      <c r="U54" s="1296"/>
      <c r="V54" s="1296"/>
      <c r="W54" s="1296"/>
      <c r="X54" s="1243"/>
      <c r="Y54" s="1243"/>
      <c r="Z54" s="1296"/>
      <c r="AA54" s="1183"/>
      <c r="AB54" s="1241"/>
      <c r="AC54" s="1294"/>
      <c r="AD54" s="1292"/>
      <c r="AE54" s="1183"/>
    </row>
    <row r="55" spans="1:31" ht="15.75" customHeight="1">
      <c r="A55" s="1091">
        <f>A52+1</f>
        <v>28</v>
      </c>
      <c r="B55" s="1090" t="s">
        <v>879</v>
      </c>
      <c r="C55" s="1091" t="s">
        <v>216</v>
      </c>
      <c r="D55" s="1295">
        <f>+'T-1'!O51</f>
        <v>76.712000000000003</v>
      </c>
      <c r="E55" s="1242">
        <f>+D55*1.5%</f>
        <v>1.1506799999999999</v>
      </c>
      <c r="F55" s="1292">
        <f>+'T-1'!M51</f>
        <v>1</v>
      </c>
      <c r="G55" s="1292">
        <f>+'T-1'!N51</f>
        <v>20000</v>
      </c>
      <c r="H55" s="1183"/>
      <c r="I55" s="1239">
        <v>250</v>
      </c>
      <c r="J55" s="1243">
        <v>5.3</v>
      </c>
      <c r="K55" s="1239">
        <v>4.2</v>
      </c>
      <c r="L55" s="1239"/>
      <c r="M55" s="1239"/>
      <c r="N55" s="1239">
        <v>700</v>
      </c>
      <c r="O55" s="1183"/>
      <c r="P55" s="1297">
        <f t="shared" ref="P55:P63" si="21">+U55/D55*1000</f>
        <v>585.93264678277194</v>
      </c>
      <c r="Q55" s="1296">
        <f t="shared" ref="Q55:Q60" si="22">G55*I55*80%/10^7*12</f>
        <v>4.8000000000000007</v>
      </c>
      <c r="R55" s="1243">
        <f>(((D55-E55)*J55)+(E55*K55)-(D55*0.25*0.2))/10</f>
        <v>40.147225200000001</v>
      </c>
      <c r="S55" s="1183"/>
      <c r="T55" s="1296">
        <f t="shared" ref="T55:T61" si="23">(F55*N55*12)/10^7</f>
        <v>8.4000000000000003E-4</v>
      </c>
      <c r="U55" s="1296">
        <f t="shared" ref="U55:U61" si="24">SUM(Q55:T55)</f>
        <v>44.948065200000002</v>
      </c>
      <c r="V55" s="1296"/>
      <c r="W55" s="1297">
        <f t="shared" ref="W55:W61" si="25">+Z55/D55*1000</f>
        <v>580.07332031494423</v>
      </c>
      <c r="X55" s="1239"/>
      <c r="Y55" s="1243">
        <f>+U55*0.01</f>
        <v>0.44948065200000004</v>
      </c>
      <c r="Z55" s="1296">
        <f t="shared" ref="Z55:Z61" si="26">+U55-Y55</f>
        <v>44.498584548000004</v>
      </c>
      <c r="AA55" s="1183"/>
      <c r="AB55" s="1251">
        <v>0.09</v>
      </c>
      <c r="AC55" s="1302">
        <f>+R55*AB55</f>
        <v>3.6132502679999998</v>
      </c>
      <c r="AD55" s="1297">
        <f>(Z55+AC55)/D55*1000</f>
        <v>627.17482031494421</v>
      </c>
      <c r="AE55" s="1183"/>
    </row>
    <row r="56" spans="1:31" ht="15.75" customHeight="1">
      <c r="A56" s="1091">
        <f t="shared" ref="A56:A62" si="27">A55+1</f>
        <v>29</v>
      </c>
      <c r="B56" s="1090" t="s">
        <v>405</v>
      </c>
      <c r="C56" s="1091" t="s">
        <v>216</v>
      </c>
      <c r="D56" s="1295">
        <f>+'T-1'!O52</f>
        <v>1161.3040000000001</v>
      </c>
      <c r="E56" s="1242">
        <f>+D56*17%</f>
        <v>197.42168000000004</v>
      </c>
      <c r="F56" s="1292">
        <f>+'T-1'!M52</f>
        <v>22</v>
      </c>
      <c r="G56" s="1292">
        <f>+'T-1'!N52</f>
        <v>447334</v>
      </c>
      <c r="H56" s="1183"/>
      <c r="I56" s="1239">
        <v>250</v>
      </c>
      <c r="J56" s="1243">
        <v>5.3</v>
      </c>
      <c r="K56" s="1239">
        <v>4.2</v>
      </c>
      <c r="L56" s="1239"/>
      <c r="M56" s="1239"/>
      <c r="N56" s="1239">
        <v>700</v>
      </c>
      <c r="O56" s="1183"/>
      <c r="P56" s="1297">
        <f t="shared" si="21"/>
        <v>597.56385098131057</v>
      </c>
      <c r="Q56" s="1296">
        <f t="shared" si="22"/>
        <v>107.36016000000001</v>
      </c>
      <c r="R56" s="1243">
        <f>(((D56-E56)*J56)+(E56*K56)-(D56*0.31*0.2))/10</f>
        <v>586.57465040000011</v>
      </c>
      <c r="S56" s="1296"/>
      <c r="T56" s="1296">
        <f t="shared" si="23"/>
        <v>1.848E-2</v>
      </c>
      <c r="U56" s="1296">
        <f t="shared" si="24"/>
        <v>693.95329040000001</v>
      </c>
      <c r="V56" s="1296"/>
      <c r="W56" s="1297">
        <f t="shared" si="25"/>
        <v>591.88699439698826</v>
      </c>
      <c r="X56" s="1243"/>
      <c r="Y56" s="1243">
        <f>+U56*0.01*95%</f>
        <v>6.5925562587999993</v>
      </c>
      <c r="Z56" s="1296">
        <f t="shared" si="26"/>
        <v>687.36073414120006</v>
      </c>
      <c r="AA56" s="1183"/>
      <c r="AB56" s="1251">
        <v>0.09</v>
      </c>
      <c r="AC56" s="1302">
        <f>+R56*AB56</f>
        <v>52.791718536000005</v>
      </c>
      <c r="AD56" s="1297">
        <f>(Z56+AC56)/D56*1000</f>
        <v>637.34599439698809</v>
      </c>
      <c r="AE56" s="1183"/>
    </row>
    <row r="57" spans="1:31" ht="15.75" customHeight="1">
      <c r="A57" s="1091">
        <f t="shared" si="27"/>
        <v>30</v>
      </c>
      <c r="B57" s="1090" t="s">
        <v>406</v>
      </c>
      <c r="C57" s="1091" t="s">
        <v>216</v>
      </c>
      <c r="D57" s="1295">
        <f>+'T-1'!O53</f>
        <v>413.32299999999998</v>
      </c>
      <c r="E57" s="1242">
        <f>+D57*0%</f>
        <v>0</v>
      </c>
      <c r="F57" s="1292">
        <f>+'T-1'!M53</f>
        <v>8</v>
      </c>
      <c r="G57" s="1292">
        <f>+'T-1'!N53</f>
        <v>142000</v>
      </c>
      <c r="H57" s="1183"/>
      <c r="I57" s="1239">
        <v>250</v>
      </c>
      <c r="J57" s="1243">
        <v>5.3</v>
      </c>
      <c r="K57" s="1239">
        <v>4.2</v>
      </c>
      <c r="L57" s="1239"/>
      <c r="M57" s="1239"/>
      <c r="N57" s="1239">
        <v>700</v>
      </c>
      <c r="O57" s="1183"/>
      <c r="P57" s="1297">
        <f t="shared" si="21"/>
        <v>612.46993271605993</v>
      </c>
      <c r="Q57" s="1296">
        <f t="shared" si="22"/>
        <v>34.08</v>
      </c>
      <c r="R57" s="1243">
        <f>(((D57-E57)*J57)+(E57*K57)-(D57*0*0.2))/10</f>
        <v>219.06118999999998</v>
      </c>
      <c r="S57" s="1296"/>
      <c r="T57" s="1296">
        <f t="shared" si="23"/>
        <v>6.7200000000000003E-3</v>
      </c>
      <c r="U57" s="1296">
        <f t="shared" si="24"/>
        <v>253.14791</v>
      </c>
      <c r="V57" s="1296"/>
      <c r="W57" s="1297">
        <f t="shared" si="25"/>
        <v>606.34523338889926</v>
      </c>
      <c r="X57" s="1243"/>
      <c r="Y57" s="1243">
        <f>+U57*0.01</f>
        <v>2.5314790999999999</v>
      </c>
      <c r="Z57" s="1296">
        <f t="shared" si="26"/>
        <v>250.61643089999998</v>
      </c>
      <c r="AA57" s="1183"/>
      <c r="AB57" s="1251"/>
      <c r="AC57" s="1294"/>
      <c r="AD57" s="1292"/>
      <c r="AE57" s="1183"/>
    </row>
    <row r="58" spans="1:31" ht="15.75" customHeight="1">
      <c r="A58" s="1091">
        <f t="shared" si="27"/>
        <v>31</v>
      </c>
      <c r="B58" s="1090" t="s">
        <v>407</v>
      </c>
      <c r="C58" s="1091" t="s">
        <v>216</v>
      </c>
      <c r="D58" s="1295">
        <f>+'T-1'!O54</f>
        <v>51.942</v>
      </c>
      <c r="E58" s="1242">
        <f>+D58*0%</f>
        <v>0</v>
      </c>
      <c r="F58" s="1292">
        <f>+'T-1'!M54</f>
        <v>1</v>
      </c>
      <c r="G58" s="1292">
        <f>+'T-1'!N54</f>
        <v>16667</v>
      </c>
      <c r="H58" s="1183"/>
      <c r="I58" s="1239">
        <v>250</v>
      </c>
      <c r="J58" s="1243">
        <v>5.3</v>
      </c>
      <c r="K58" s="1239">
        <v>4.2</v>
      </c>
      <c r="L58" s="1254"/>
      <c r="M58" s="1254"/>
      <c r="N58" s="1239">
        <v>700</v>
      </c>
      <c r="O58" s="1183"/>
      <c r="P58" s="1297">
        <f t="shared" si="21"/>
        <v>601.22668360864054</v>
      </c>
      <c r="Q58" s="1296">
        <f t="shared" si="22"/>
        <v>4.0000800000000005</v>
      </c>
      <c r="R58" s="1243">
        <f>(((D58-E58)*J58)+(E58*K58)-(D58*0.29*0.2))/10</f>
        <v>27.227996400000002</v>
      </c>
      <c r="S58" s="1296"/>
      <c r="T58" s="1296">
        <f t="shared" si="23"/>
        <v>8.4000000000000003E-4</v>
      </c>
      <c r="U58" s="1296">
        <f t="shared" si="24"/>
        <v>31.228916400000003</v>
      </c>
      <c r="V58" s="1296"/>
      <c r="W58" s="1297">
        <f t="shared" si="25"/>
        <v>595.21441677255405</v>
      </c>
      <c r="X58" s="1243"/>
      <c r="Y58" s="1243">
        <f>+U58*0.01</f>
        <v>0.31228916400000001</v>
      </c>
      <c r="Z58" s="1296">
        <f t="shared" si="26"/>
        <v>30.916627236000004</v>
      </c>
      <c r="AA58" s="1183"/>
      <c r="AB58" s="1251">
        <v>0.09</v>
      </c>
      <c r="AC58" s="1302">
        <f>+R58*AB58</f>
        <v>2.4505196760000003</v>
      </c>
      <c r="AD58" s="1297">
        <f>(Z58+AC58)/D58*1000</f>
        <v>642.39241677255404</v>
      </c>
      <c r="AE58" s="1183"/>
    </row>
    <row r="59" spans="1:31" ht="15.75" customHeight="1">
      <c r="A59" s="1091">
        <f t="shared" si="27"/>
        <v>32</v>
      </c>
      <c r="B59" s="1090" t="s">
        <v>408</v>
      </c>
      <c r="C59" s="1091" t="s">
        <v>216</v>
      </c>
      <c r="D59" s="1295">
        <f>+'T-1'!O55</f>
        <v>485.71600000000001</v>
      </c>
      <c r="E59" s="1242">
        <f>+D59*36%</f>
        <v>174.85775999999998</v>
      </c>
      <c r="F59" s="1292">
        <f>+'T-1'!M55</f>
        <v>4</v>
      </c>
      <c r="G59" s="1292">
        <f>+'T-1'!N55</f>
        <v>111500</v>
      </c>
      <c r="H59" s="1183"/>
      <c r="I59" s="1239">
        <v>250</v>
      </c>
      <c r="J59" s="1243">
        <v>5.3</v>
      </c>
      <c r="K59" s="1239">
        <v>4.2</v>
      </c>
      <c r="L59" s="1254"/>
      <c r="M59" s="1254"/>
      <c r="N59" s="1239">
        <v>700</v>
      </c>
      <c r="O59" s="1183"/>
      <c r="P59" s="1297">
        <f t="shared" si="21"/>
        <v>540.10084082056187</v>
      </c>
      <c r="Q59" s="1296">
        <f t="shared" si="22"/>
        <v>26.759999999999998</v>
      </c>
      <c r="R59" s="1243">
        <f>(((D59-E59)*J59)+(E59*K59)-(D59*0.27*0.2))/10</f>
        <v>235.57226</v>
      </c>
      <c r="S59" s="1296"/>
      <c r="T59" s="1296">
        <f t="shared" si="23"/>
        <v>3.3600000000000001E-3</v>
      </c>
      <c r="U59" s="1296">
        <f t="shared" si="24"/>
        <v>262.33562000000001</v>
      </c>
      <c r="V59" s="1296"/>
      <c r="W59" s="1297">
        <f t="shared" si="25"/>
        <v>536.05008451440756</v>
      </c>
      <c r="X59" s="1243"/>
      <c r="Y59" s="1243">
        <f>+U59*0.01*75%</f>
        <v>1.9675171499999999</v>
      </c>
      <c r="Z59" s="1296">
        <f t="shared" si="26"/>
        <v>260.36810285000001</v>
      </c>
      <c r="AA59" s="1183"/>
      <c r="AB59" s="1251">
        <v>0.09</v>
      </c>
      <c r="AC59" s="1302">
        <f>+R59*AB59</f>
        <v>21.2015034</v>
      </c>
      <c r="AD59" s="1297">
        <f>(Z59+AC59)/D59*1000</f>
        <v>579.70008451440754</v>
      </c>
      <c r="AE59" s="1183"/>
    </row>
    <row r="60" spans="1:31" ht="15.75" customHeight="1">
      <c r="A60" s="1091">
        <f t="shared" si="27"/>
        <v>33</v>
      </c>
      <c r="B60" s="1090" t="s">
        <v>230</v>
      </c>
      <c r="C60" s="1091" t="s">
        <v>216</v>
      </c>
      <c r="D60" s="1295"/>
      <c r="E60" s="1242"/>
      <c r="F60" s="1292"/>
      <c r="G60" s="1292"/>
      <c r="H60" s="1183"/>
      <c r="I60" s="1239">
        <v>250</v>
      </c>
      <c r="J60" s="1243">
        <v>5.3</v>
      </c>
      <c r="K60" s="1239">
        <v>4.2</v>
      </c>
      <c r="L60" s="1239"/>
      <c r="M60" s="1239"/>
      <c r="N60" s="1239">
        <v>700</v>
      </c>
      <c r="O60" s="1183"/>
      <c r="P60" s="1297" t="e">
        <f t="shared" si="21"/>
        <v>#DIV/0!</v>
      </c>
      <c r="Q60" s="1296">
        <f t="shared" si="22"/>
        <v>0</v>
      </c>
      <c r="R60" s="1243">
        <f>(((D60-E60)*J60)+(E60*K60)-(D60*0*0.2))/10</f>
        <v>0</v>
      </c>
      <c r="S60" s="1296"/>
      <c r="T60" s="1296">
        <f t="shared" si="23"/>
        <v>0</v>
      </c>
      <c r="U60" s="1296">
        <f t="shared" si="24"/>
        <v>0</v>
      </c>
      <c r="V60" s="1296"/>
      <c r="W60" s="1297" t="e">
        <f t="shared" si="25"/>
        <v>#DIV/0!</v>
      </c>
      <c r="X60" s="1243"/>
      <c r="Y60" s="1243"/>
      <c r="Z60" s="1296">
        <f t="shared" si="26"/>
        <v>0</v>
      </c>
      <c r="AA60" s="1183"/>
      <c r="AB60" s="1251">
        <v>0.09</v>
      </c>
      <c r="AC60" s="1302">
        <f>+R60*AB60</f>
        <v>0</v>
      </c>
      <c r="AD60" s="1297" t="e">
        <f>(Z60+AC60)/D60*1000</f>
        <v>#DIV/0!</v>
      </c>
      <c r="AE60" s="1183"/>
    </row>
    <row r="61" spans="1:31" ht="15.75" customHeight="1">
      <c r="A61" s="1091">
        <f t="shared" si="27"/>
        <v>34</v>
      </c>
      <c r="B61" s="1090" t="s">
        <v>233</v>
      </c>
      <c r="C61" s="1091" t="s">
        <v>216</v>
      </c>
      <c r="D61" s="1295">
        <f>+'T-1'!O57</f>
        <v>2.4420000000000002</v>
      </c>
      <c r="E61" s="1242">
        <f>+D61*0%</f>
        <v>0</v>
      </c>
      <c r="F61" s="1292">
        <f>+'T-1'!M57</f>
        <v>3</v>
      </c>
      <c r="G61" s="1292">
        <f>+'T-1'!N57</f>
        <v>15833</v>
      </c>
      <c r="H61" s="1183"/>
      <c r="I61" s="1239"/>
      <c r="J61" s="1243">
        <v>7.2</v>
      </c>
      <c r="K61" s="1239"/>
      <c r="L61" s="1239"/>
      <c r="M61" s="1239"/>
      <c r="N61" s="1239">
        <v>700</v>
      </c>
      <c r="O61" s="1183"/>
      <c r="P61" s="1297">
        <f t="shared" si="21"/>
        <v>721.03194103194107</v>
      </c>
      <c r="Q61" s="1296"/>
      <c r="R61" s="1243">
        <f>(((D61-E61)*J61)+(E61*K61)-(D61*0*0.2))/10</f>
        <v>1.7582400000000002</v>
      </c>
      <c r="S61" s="1296"/>
      <c r="T61" s="1296">
        <f t="shared" si="23"/>
        <v>2.5200000000000001E-3</v>
      </c>
      <c r="U61" s="1296">
        <f t="shared" si="24"/>
        <v>1.7607600000000003</v>
      </c>
      <c r="V61" s="1296"/>
      <c r="W61" s="1297">
        <f t="shared" si="25"/>
        <v>713.82162162162172</v>
      </c>
      <c r="X61" s="1243"/>
      <c r="Y61" s="1243">
        <f>+U61*0.01</f>
        <v>1.7607600000000004E-2</v>
      </c>
      <c r="Z61" s="1296">
        <f t="shared" si="26"/>
        <v>1.7431524000000003</v>
      </c>
      <c r="AA61" s="1183"/>
      <c r="AB61" s="1251">
        <v>0.09</v>
      </c>
      <c r="AC61" s="1302">
        <f>+R61*AB61</f>
        <v>0.15824160000000001</v>
      </c>
      <c r="AD61" s="1297">
        <f>(Z61+AC61)/D61*1000</f>
        <v>778.62162162162167</v>
      </c>
      <c r="AE61" s="1183"/>
    </row>
    <row r="62" spans="1:31" ht="15.75" customHeight="1">
      <c r="A62" s="1091">
        <f t="shared" si="27"/>
        <v>35</v>
      </c>
      <c r="B62" s="1090" t="s">
        <v>231</v>
      </c>
      <c r="C62" s="1091" t="s">
        <v>216</v>
      </c>
      <c r="D62" s="1295"/>
      <c r="E62" s="1242"/>
      <c r="F62" s="1292"/>
      <c r="G62" s="1292"/>
      <c r="H62" s="1183"/>
      <c r="I62" s="1239"/>
      <c r="J62" s="1243">
        <v>4.3499999999999996</v>
      </c>
      <c r="K62" s="1239"/>
      <c r="L62" s="1254"/>
      <c r="M62" s="1254"/>
      <c r="N62" s="1254"/>
      <c r="O62" s="1183"/>
      <c r="P62" s="1297" t="e">
        <f t="shared" si="21"/>
        <v>#DIV/0!</v>
      </c>
      <c r="Q62" s="1296"/>
      <c r="R62" s="1243"/>
      <c r="S62" s="1296"/>
      <c r="T62" s="1296"/>
      <c r="U62" s="1296"/>
      <c r="V62" s="1296"/>
      <c r="W62" s="1296"/>
      <c r="X62" s="1243"/>
      <c r="Y62" s="1243"/>
      <c r="Z62" s="1296"/>
      <c r="AA62" s="1183"/>
      <c r="AB62" s="1241"/>
      <c r="AC62" s="1294"/>
      <c r="AD62" s="1292"/>
      <c r="AE62" s="1183"/>
    </row>
    <row r="63" spans="1:31" ht="15.75" customHeight="1">
      <c r="A63" s="1091"/>
      <c r="B63" s="1099" t="s">
        <v>1913</v>
      </c>
      <c r="C63" s="1090"/>
      <c r="D63" s="1295">
        <f>SUM(D55:D62)</f>
        <v>2191.4389999999999</v>
      </c>
      <c r="E63" s="1242">
        <f>SUM(E55:E62)</f>
        <v>373.43011999999999</v>
      </c>
      <c r="F63" s="1297">
        <f>SUM(F55:F62)</f>
        <v>39</v>
      </c>
      <c r="G63" s="1297">
        <f>SUM(G55:G62)</f>
        <v>753334</v>
      </c>
      <c r="H63" s="1183"/>
      <c r="I63" s="1239"/>
      <c r="J63" s="1239"/>
      <c r="K63" s="1239"/>
      <c r="L63" s="1239"/>
      <c r="M63" s="1239"/>
      <c r="N63" s="1239"/>
      <c r="O63" s="1183"/>
      <c r="P63" s="1305">
        <f t="shared" si="21"/>
        <v>587.45626138806517</v>
      </c>
      <c r="Q63" s="1301">
        <f>SUM(Q55:Q62)</f>
        <v>177.00023999999999</v>
      </c>
      <c r="R63" s="1248">
        <f>SUM(R55:R62)</f>
        <v>1110.3415620000001</v>
      </c>
      <c r="S63" s="1301">
        <f>SUM(S55:S62)</f>
        <v>0</v>
      </c>
      <c r="T63" s="1301">
        <f>SUM(T55:T62)</f>
        <v>3.2760000000000004E-2</v>
      </c>
      <c r="U63" s="1301">
        <f>SUM(U55:U62)</f>
        <v>1287.374562</v>
      </c>
      <c r="V63" s="1296"/>
      <c r="W63" s="1305">
        <f>+Z63/D63*1000</f>
        <v>582.03930480163956</v>
      </c>
      <c r="X63" s="1243"/>
      <c r="Y63" s="1248">
        <f>SUM(Y55:Y62)</f>
        <v>11.870929924799997</v>
      </c>
      <c r="Z63" s="1301">
        <f>SUM(Z55:Z62)</f>
        <v>1275.5036320752001</v>
      </c>
      <c r="AA63" s="1183"/>
      <c r="AB63" s="1241"/>
      <c r="AC63" s="1301">
        <f>SUM(AC55:AC62)</f>
        <v>80.215233479999995</v>
      </c>
      <c r="AD63" s="1297">
        <f>(Z63+AC63)/D63*1000</f>
        <v>618.64321368525441</v>
      </c>
      <c r="AE63" s="1183"/>
    </row>
    <row r="64" spans="1:31" ht="15.75" customHeight="1">
      <c r="A64" s="1091"/>
      <c r="B64" s="1099"/>
      <c r="C64" s="1090"/>
      <c r="D64" s="1295"/>
      <c r="E64" s="1242"/>
      <c r="F64" s="1292"/>
      <c r="G64" s="1292"/>
      <c r="H64" s="1183"/>
      <c r="I64" s="1239"/>
      <c r="J64" s="1239"/>
      <c r="K64" s="1239"/>
      <c r="L64" s="1239"/>
      <c r="M64" s="1239"/>
      <c r="N64" s="1239"/>
      <c r="O64" s="1183"/>
      <c r="P64" s="1183"/>
      <c r="Q64" s="1296"/>
      <c r="R64" s="1296"/>
      <c r="S64" s="1296"/>
      <c r="T64" s="1296"/>
      <c r="U64" s="1296"/>
      <c r="V64" s="1296"/>
      <c r="W64" s="1301"/>
      <c r="X64" s="1243"/>
      <c r="Y64" s="1243"/>
      <c r="Z64" s="1296"/>
      <c r="AA64" s="1183"/>
      <c r="AB64" s="1241"/>
      <c r="AC64" s="1294"/>
      <c r="AD64" s="1292"/>
      <c r="AE64" s="1183"/>
    </row>
    <row r="65" spans="1:31" ht="15.75" customHeight="1">
      <c r="A65" s="1091"/>
      <c r="B65" s="1088" t="s">
        <v>235</v>
      </c>
      <c r="C65" s="1091"/>
      <c r="D65" s="1295">
        <f>+D36+D53+D63</f>
        <v>5345.5689999999995</v>
      </c>
      <c r="E65" s="1242"/>
      <c r="F65" s="1307">
        <f>+F36+F53+F63</f>
        <v>1986167</v>
      </c>
      <c r="G65" s="1307">
        <f>+G36+G53+G63</f>
        <v>3202224</v>
      </c>
      <c r="H65" s="1183"/>
      <c r="I65" s="1183"/>
      <c r="J65" s="1239"/>
      <c r="K65" s="1239"/>
      <c r="L65" s="1308"/>
      <c r="M65" s="1308"/>
      <c r="N65" s="1308"/>
      <c r="O65" s="1183"/>
      <c r="P65" s="1305">
        <f>+U65/D65*1000</f>
        <v>495.82176433727318</v>
      </c>
      <c r="Q65" s="1301">
        <f>+Q36+Q53+Q63</f>
        <v>222.76012799999998</v>
      </c>
      <c r="R65" s="1301">
        <f>+R36+R53+R63</f>
        <v>2352.5999909666325</v>
      </c>
      <c r="S65" s="1301">
        <f>+S36+S53+S63</f>
        <v>74.900574000000006</v>
      </c>
      <c r="T65" s="1301">
        <f>+T36+T53+T63</f>
        <v>0.18876000000000001</v>
      </c>
      <c r="U65" s="1301">
        <f>+U36+U53+U63</f>
        <v>2650.4494529666326</v>
      </c>
      <c r="V65" s="1296"/>
      <c r="W65" s="1305">
        <f>+Z65/D65*1000</f>
        <v>490.71943816519826</v>
      </c>
      <c r="X65" s="1243"/>
      <c r="Y65" s="1248">
        <f>+Y36+Y53+Y63</f>
        <v>27.274836613332496</v>
      </c>
      <c r="Z65" s="1301">
        <f>+Z36+Z53+Z63</f>
        <v>2623.1746163533003</v>
      </c>
      <c r="AA65" s="1183"/>
      <c r="AB65" s="1241"/>
      <c r="AC65" s="1301">
        <f>+AC36+AC53+AC63</f>
        <v>138.3414223720653</v>
      </c>
      <c r="AD65" s="1297">
        <f>(Z65+AC65)/D65*1000</f>
        <v>516.59908210433082</v>
      </c>
      <c r="AE65" s="1183"/>
    </row>
    <row r="66" spans="1:31">
      <c r="Q66" s="1114"/>
      <c r="AB66" s="1193"/>
    </row>
    <row r="67" spans="1:31">
      <c r="Q67" s="1114"/>
      <c r="AB67" s="1193"/>
    </row>
    <row r="68" spans="1:31">
      <c r="Q68" s="1114"/>
      <c r="R68" s="1188"/>
    </row>
    <row r="69" spans="1:31">
      <c r="Q69" s="1153">
        <f>+Q65+S65</f>
        <v>297.66070200000001</v>
      </c>
    </row>
    <row r="70" spans="1:31">
      <c r="Q70" s="1114"/>
    </row>
    <row r="71" spans="1:31">
      <c r="Q71" s="1114"/>
    </row>
  </sheetData>
  <mergeCells count="4">
    <mergeCell ref="A1:B1"/>
    <mergeCell ref="A2:C2"/>
    <mergeCell ref="D2:F2"/>
    <mergeCell ref="AB2:AE2"/>
  </mergeCells>
  <printOptions horizontalCentered="1"/>
  <pageMargins left="0.27559055118110237" right="0.15748031496062992" top="0.43307086614173229" bottom="0.19685039370078741" header="0.23622047244094491" footer="0.15748031496062992"/>
  <pageSetup paperSize="9" scale="55" fitToWidth="5"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rgb="FFFFFF00"/>
  </sheetPr>
  <dimension ref="A1:CE70"/>
  <sheetViews>
    <sheetView showOutlineSymbols="0" view="pageBreakPreview" zoomScaleNormal="87" zoomScaleSheetLayoutView="100" workbookViewId="0">
      <pane xSplit="3" ySplit="10" topLeftCell="AR51" activePane="bottomRight" state="frozen"/>
      <selection activeCell="R13" sqref="R13"/>
      <selection pane="topRight" activeCell="R13" sqref="R13"/>
      <selection pane="bottomLeft" activeCell="R13" sqref="R13"/>
      <selection pane="bottomRight" activeCell="I69" sqref="I69"/>
    </sheetView>
  </sheetViews>
  <sheetFormatPr defaultColWidth="14.7109375" defaultRowHeight="15" customHeight="1"/>
  <cols>
    <col min="1" max="1" width="7.28515625" style="1169" customWidth="1"/>
    <col min="2" max="2" width="31.7109375" style="1169" customWidth="1"/>
    <col min="3" max="3" width="12.140625" style="1169" customWidth="1"/>
    <col min="4" max="5" width="18.7109375" style="1169" customWidth="1"/>
    <col min="6" max="6" width="12.85546875" style="1169" customWidth="1"/>
    <col min="7" max="7" width="11.5703125" style="1169" customWidth="1"/>
    <col min="8" max="8" width="15" style="1169" customWidth="1"/>
    <col min="9" max="9" width="14.5703125" style="1169" customWidth="1"/>
    <col min="10" max="10" width="12.7109375" style="1169" customWidth="1"/>
    <col min="11" max="11" width="15" style="1169" customWidth="1"/>
    <col min="12" max="12" width="17.5703125" style="1169" customWidth="1"/>
    <col min="13" max="13" width="13.7109375" style="1169" customWidth="1"/>
    <col min="14" max="14" width="16.5703125" style="1169" customWidth="1"/>
    <col min="15" max="15" width="16.42578125" style="1169" customWidth="1"/>
    <col min="16" max="16" width="20.140625" style="1169" customWidth="1"/>
    <col min="17" max="17" width="13.7109375" style="1169" customWidth="1"/>
    <col min="18" max="18" width="15" style="1169" customWidth="1"/>
    <col min="19" max="19" width="16.140625" style="1169" customWidth="1"/>
    <col min="20" max="21" width="15" style="1169" customWidth="1"/>
    <col min="22" max="24" width="13.7109375" style="1169" customWidth="1"/>
    <col min="25" max="25" width="14.7109375" style="1169" customWidth="1"/>
    <col min="26" max="26" width="13.7109375" style="1169" customWidth="1"/>
    <col min="27" max="27" width="13.140625" style="1169" customWidth="1"/>
    <col min="28" max="28" width="12.85546875" style="1169" customWidth="1"/>
    <col min="29" max="32" width="14.7109375" style="1169" customWidth="1"/>
    <col min="33" max="33" width="16.28515625" style="1169" customWidth="1"/>
    <col min="34" max="36" width="14.7109375" style="1169" customWidth="1"/>
    <col min="37" max="37" width="17.42578125" style="1169" customWidth="1"/>
    <col min="38" max="38" width="15" style="1169" customWidth="1"/>
    <col min="39" max="49" width="14.7109375" style="1169" customWidth="1"/>
    <col min="50" max="50" width="14.7109375" style="1317" customWidth="1"/>
    <col min="51" max="53" width="14.7109375" style="1169" customWidth="1"/>
    <col min="54" max="54" width="16.140625" style="1169" customWidth="1"/>
    <col min="55" max="55" width="14.7109375" style="1169"/>
    <col min="56" max="56" width="14.85546875" style="1169" bestFit="1" customWidth="1"/>
    <col min="57" max="16384" width="14.7109375" style="1169"/>
  </cols>
  <sheetData>
    <row r="1" spans="1:83" s="1311" customFormat="1" ht="15" customHeight="1">
      <c r="A1" s="1309"/>
      <c r="B1" s="1310" t="s">
        <v>1940</v>
      </c>
      <c r="C1" s="1309"/>
      <c r="D1" s="1309"/>
      <c r="E1" s="1309"/>
      <c r="F1" s="1309"/>
      <c r="G1" s="1309"/>
      <c r="H1" s="1309"/>
      <c r="I1" s="1309"/>
      <c r="J1" s="1309"/>
      <c r="K1" s="1309"/>
      <c r="L1" s="1309"/>
      <c r="M1" s="1309"/>
      <c r="N1" s="1309"/>
      <c r="Q1" s="1309"/>
      <c r="R1" s="1309"/>
      <c r="S1" s="1309"/>
      <c r="T1" s="1309"/>
      <c r="U1" s="1309"/>
      <c r="V1" s="1309"/>
      <c r="W1" s="1309"/>
      <c r="X1" s="1309"/>
      <c r="Y1" s="1309"/>
      <c r="Z1" s="1309"/>
      <c r="AA1" s="1309"/>
      <c r="AB1" s="1309"/>
      <c r="AC1" s="1309"/>
      <c r="AD1" s="1312" t="s">
        <v>242</v>
      </c>
      <c r="AE1" s="1311" t="s">
        <v>1466</v>
      </c>
      <c r="AG1" s="1309"/>
      <c r="AH1" s="1309"/>
      <c r="AI1" s="1309"/>
      <c r="AJ1" s="1309"/>
      <c r="AK1" s="1309"/>
      <c r="AL1" s="1309"/>
      <c r="AM1" s="1309"/>
      <c r="AN1" s="1309"/>
      <c r="AO1" s="1309"/>
      <c r="AP1" s="1309"/>
      <c r="AQ1" s="1309"/>
      <c r="AR1" s="1312" t="s">
        <v>242</v>
      </c>
      <c r="AS1" s="1311" t="s">
        <v>1466</v>
      </c>
      <c r="AV1" s="1309"/>
      <c r="AW1" s="1309"/>
      <c r="AX1" s="841"/>
      <c r="AY1" s="1309"/>
      <c r="AZ1" s="1309"/>
      <c r="BA1" s="1309"/>
      <c r="BB1" s="1309"/>
      <c r="BC1" s="1309"/>
      <c r="BD1" s="1309"/>
      <c r="BE1" s="1312" t="s">
        <v>242</v>
      </c>
      <c r="BF1" s="1311" t="s">
        <v>1466</v>
      </c>
      <c r="BG1" s="1309"/>
      <c r="BH1" s="1309"/>
      <c r="BI1" s="1309"/>
      <c r="BJ1" s="1309"/>
      <c r="BK1" s="1309"/>
      <c r="BL1" s="1309"/>
      <c r="BM1" s="1309"/>
      <c r="BN1" s="1309"/>
      <c r="BO1" s="1309"/>
      <c r="BP1" s="1309"/>
      <c r="BQ1" s="1309"/>
      <c r="BR1" s="1309"/>
      <c r="BS1" s="1309"/>
      <c r="BT1" s="1309"/>
      <c r="BU1" s="1309"/>
      <c r="BV1" s="1309"/>
      <c r="BW1" s="1309"/>
      <c r="BX1" s="1309"/>
      <c r="BY1" s="1309"/>
      <c r="BZ1" s="1309"/>
      <c r="CA1" s="1309"/>
      <c r="CB1" s="1309"/>
      <c r="CC1" s="1309"/>
      <c r="CD1" s="1309"/>
      <c r="CE1" s="1309"/>
    </row>
    <row r="2" spans="1:83" ht="24" customHeight="1">
      <c r="A2" s="1313" t="s">
        <v>2114</v>
      </c>
      <c r="B2" s="1314"/>
      <c r="C2" s="1314"/>
      <c r="D2" s="1314"/>
      <c r="E2" s="1314"/>
      <c r="F2" s="1314"/>
      <c r="G2" s="1314"/>
      <c r="H2" s="1314"/>
      <c r="I2" s="1314"/>
      <c r="J2" s="1314"/>
      <c r="K2" s="1314"/>
      <c r="L2" s="1314"/>
      <c r="M2" s="1314"/>
      <c r="N2" s="1314"/>
      <c r="O2" s="1170" t="s">
        <v>242</v>
      </c>
      <c r="P2" s="1171" t="s">
        <v>1466</v>
      </c>
      <c r="Q2" s="1315"/>
      <c r="R2" s="1314"/>
      <c r="S2" s="1314"/>
      <c r="T2" s="1314"/>
      <c r="U2" s="1314"/>
      <c r="V2" s="1314"/>
      <c r="W2" s="1314"/>
      <c r="X2" s="1314"/>
      <c r="Y2" s="1314"/>
      <c r="Z2" s="1314"/>
      <c r="AA2" s="1314"/>
      <c r="AB2" s="1314"/>
      <c r="AC2" s="1314"/>
      <c r="AD2" s="1314"/>
      <c r="AE2" s="1173"/>
      <c r="AF2" s="1315"/>
      <c r="AG2" s="1314"/>
      <c r="AH2" s="1314"/>
      <c r="AI2" s="1314"/>
      <c r="AJ2" s="1314"/>
      <c r="AK2" s="1314"/>
      <c r="AL2" s="1314"/>
      <c r="AM2" s="1314"/>
      <c r="AN2" s="1314"/>
      <c r="AO2" s="1314"/>
      <c r="AP2" s="1314"/>
      <c r="AQ2" s="1314"/>
      <c r="AR2" s="1314"/>
      <c r="AS2" s="1314"/>
      <c r="AT2" s="1315"/>
      <c r="AU2" s="1314"/>
      <c r="AV2" s="1314"/>
      <c r="AW2" s="1314"/>
      <c r="AX2" s="834"/>
      <c r="AY2" s="1314"/>
      <c r="AZ2" s="1314"/>
      <c r="BA2" s="1314"/>
      <c r="BB2" s="1314"/>
      <c r="BC2" s="1314"/>
      <c r="BD2" s="1314"/>
      <c r="BE2" s="1314"/>
      <c r="BF2" s="1314"/>
    </row>
    <row r="3" spans="1:83" ht="15" customHeight="1">
      <c r="A3" s="1316" t="s">
        <v>1318</v>
      </c>
    </row>
    <row r="4" spans="1:83" ht="15" customHeight="1">
      <c r="A4" s="1262" t="s">
        <v>1618</v>
      </c>
      <c r="B4" s="1263" t="s">
        <v>1515</v>
      </c>
      <c r="C4" s="1263" t="s">
        <v>2074</v>
      </c>
      <c r="D4" s="1263" t="s">
        <v>2066</v>
      </c>
      <c r="E4" s="1263" t="s">
        <v>2066</v>
      </c>
      <c r="F4" s="1263" t="s">
        <v>2073</v>
      </c>
      <c r="G4" s="1263" t="s">
        <v>2072</v>
      </c>
      <c r="H4" s="1263" t="s">
        <v>2071</v>
      </c>
      <c r="I4" s="1263" t="s">
        <v>2038</v>
      </c>
      <c r="J4" s="1263" t="s">
        <v>2037</v>
      </c>
      <c r="K4" s="1264" t="s">
        <v>2070</v>
      </c>
      <c r="L4" s="1265" t="s">
        <v>2069</v>
      </c>
      <c r="M4" s="1266"/>
      <c r="N4" s="1266" t="s">
        <v>2068</v>
      </c>
      <c r="O4" s="1263" t="s">
        <v>2067</v>
      </c>
      <c r="P4" s="1263" t="s">
        <v>2064</v>
      </c>
      <c r="Q4" s="1263" t="s">
        <v>2048</v>
      </c>
      <c r="R4" s="1263" t="s">
        <v>2048</v>
      </c>
      <c r="S4" s="1263" t="s">
        <v>2048</v>
      </c>
      <c r="T4" s="1263" t="s">
        <v>2048</v>
      </c>
      <c r="U4" s="1263" t="s">
        <v>817</v>
      </c>
      <c r="V4" s="1263" t="s">
        <v>2022</v>
      </c>
      <c r="W4" s="1263" t="s">
        <v>2064</v>
      </c>
      <c r="X4" s="1267" t="s">
        <v>2066</v>
      </c>
      <c r="Y4" s="1318" t="s">
        <v>2048</v>
      </c>
      <c r="Z4" s="1263" t="s">
        <v>817</v>
      </c>
      <c r="AA4" s="1263" t="s">
        <v>2038</v>
      </c>
      <c r="AB4" s="1263" t="s">
        <v>2037</v>
      </c>
      <c r="AC4" s="1264" t="s">
        <v>2070</v>
      </c>
      <c r="AD4" s="1265" t="s">
        <v>2069</v>
      </c>
      <c r="AE4" s="1266"/>
      <c r="AF4" s="1266" t="s">
        <v>2068</v>
      </c>
      <c r="AG4" s="1263" t="s">
        <v>2067</v>
      </c>
      <c r="AH4" s="1263" t="s">
        <v>2064</v>
      </c>
      <c r="AI4" s="1263" t="s">
        <v>2048</v>
      </c>
      <c r="AJ4" s="1263" t="s">
        <v>2048</v>
      </c>
      <c r="AK4" s="1263" t="s">
        <v>2048</v>
      </c>
      <c r="AL4" s="1263" t="s">
        <v>2048</v>
      </c>
      <c r="AM4" s="1263" t="s">
        <v>817</v>
      </c>
      <c r="AN4" s="1263" t="s">
        <v>2022</v>
      </c>
      <c r="AO4" s="1263" t="s">
        <v>2064</v>
      </c>
      <c r="AP4" s="1267" t="s">
        <v>2066</v>
      </c>
      <c r="AQ4" s="1263" t="s">
        <v>2048</v>
      </c>
      <c r="AR4" s="1263" t="s">
        <v>817</v>
      </c>
      <c r="AS4" s="1263" t="s">
        <v>817</v>
      </c>
      <c r="AT4" s="1263" t="s">
        <v>2113</v>
      </c>
      <c r="AU4" s="1263" t="s">
        <v>2112</v>
      </c>
      <c r="AV4" s="1263" t="s">
        <v>2112</v>
      </c>
      <c r="AW4" s="1263" t="s">
        <v>2111</v>
      </c>
      <c r="AX4" s="835" t="s">
        <v>2093</v>
      </c>
      <c r="AY4" s="1263" t="s">
        <v>2092</v>
      </c>
      <c r="AZ4" s="1263" t="s">
        <v>2063</v>
      </c>
      <c r="BA4" s="1263" t="s">
        <v>817</v>
      </c>
      <c r="BB4" s="1263" t="s">
        <v>817</v>
      </c>
      <c r="BC4" s="1263" t="s">
        <v>2062</v>
      </c>
      <c r="BD4" s="1263" t="s">
        <v>817</v>
      </c>
      <c r="BE4" s="1263" t="s">
        <v>2110</v>
      </c>
      <c r="BF4" s="1269" t="s">
        <v>2110</v>
      </c>
    </row>
    <row r="5" spans="1:83" ht="15" customHeight="1">
      <c r="A5" s="1270" t="s">
        <v>1124</v>
      </c>
      <c r="B5" s="1271"/>
      <c r="C5" s="1271" t="s">
        <v>2061</v>
      </c>
      <c r="D5" s="1271" t="s">
        <v>2060</v>
      </c>
      <c r="E5" s="1271" t="s">
        <v>2060</v>
      </c>
      <c r="F5" s="1271" t="s">
        <v>2059</v>
      </c>
      <c r="G5" s="1271" t="s">
        <v>2038</v>
      </c>
      <c r="H5" s="1271" t="s">
        <v>2058</v>
      </c>
      <c r="I5" s="1271" t="s">
        <v>2013</v>
      </c>
      <c r="J5" s="1271" t="s">
        <v>2013</v>
      </c>
      <c r="K5" s="1272" t="s">
        <v>2057</v>
      </c>
      <c r="L5" s="1273" t="s">
        <v>2056</v>
      </c>
      <c r="M5" s="1274" t="s">
        <v>2055</v>
      </c>
      <c r="N5" s="1275" t="s">
        <v>2035</v>
      </c>
      <c r="O5" s="1271" t="s">
        <v>2054</v>
      </c>
      <c r="P5" s="1271" t="s">
        <v>2013</v>
      </c>
      <c r="Q5" s="1271" t="s">
        <v>2053</v>
      </c>
      <c r="R5" s="1271" t="s">
        <v>2053</v>
      </c>
      <c r="S5" s="1271" t="s">
        <v>2052</v>
      </c>
      <c r="T5" s="1271" t="s">
        <v>2051</v>
      </c>
      <c r="U5" s="1271" t="s">
        <v>2048</v>
      </c>
      <c r="V5" s="1271"/>
      <c r="W5" s="1271" t="s">
        <v>2013</v>
      </c>
      <c r="X5" s="1271" t="s">
        <v>2050</v>
      </c>
      <c r="Y5" s="1271" t="s">
        <v>2108</v>
      </c>
      <c r="Z5" s="1271" t="s">
        <v>2048</v>
      </c>
      <c r="AA5" s="1271" t="s">
        <v>2013</v>
      </c>
      <c r="AB5" s="1271" t="s">
        <v>2013</v>
      </c>
      <c r="AC5" s="1272" t="s">
        <v>2109</v>
      </c>
      <c r="AD5" s="1273" t="s">
        <v>2056</v>
      </c>
      <c r="AE5" s="1274" t="s">
        <v>2055</v>
      </c>
      <c r="AF5" s="1275" t="s">
        <v>2035</v>
      </c>
      <c r="AG5" s="1271" t="s">
        <v>2054</v>
      </c>
      <c r="AH5" s="1271" t="s">
        <v>2013</v>
      </c>
      <c r="AI5" s="1271" t="s">
        <v>2053</v>
      </c>
      <c r="AJ5" s="1271" t="s">
        <v>2053</v>
      </c>
      <c r="AK5" s="1271" t="s">
        <v>2052</v>
      </c>
      <c r="AL5" s="1271" t="s">
        <v>2051</v>
      </c>
      <c r="AM5" s="1271" t="s">
        <v>2048</v>
      </c>
      <c r="AN5" s="1271"/>
      <c r="AO5" s="1271" t="s">
        <v>2013</v>
      </c>
      <c r="AP5" s="1271" t="s">
        <v>2050</v>
      </c>
      <c r="AQ5" s="1271" t="s">
        <v>2108</v>
      </c>
      <c r="AR5" s="1271" t="s">
        <v>2048</v>
      </c>
      <c r="AS5" s="1271" t="s">
        <v>2048</v>
      </c>
      <c r="AT5" s="1271" t="s">
        <v>2048</v>
      </c>
      <c r="AU5" s="1271" t="s">
        <v>2038</v>
      </c>
      <c r="AV5" s="1271" t="s">
        <v>2037</v>
      </c>
      <c r="AW5" s="1271" t="s">
        <v>2107</v>
      </c>
      <c r="AX5" s="836" t="s">
        <v>2047</v>
      </c>
      <c r="AY5" s="1271" t="s">
        <v>2047</v>
      </c>
      <c r="AZ5" s="1271" t="s">
        <v>2046</v>
      </c>
      <c r="BA5" s="1271" t="s">
        <v>2045</v>
      </c>
      <c r="BB5" s="1271" t="s">
        <v>2044</v>
      </c>
      <c r="BC5" s="1271" t="s">
        <v>2043</v>
      </c>
      <c r="BD5" s="1271" t="s">
        <v>2082</v>
      </c>
      <c r="BE5" s="1271"/>
      <c r="BF5" s="1279"/>
    </row>
    <row r="6" spans="1:83" ht="15" customHeight="1">
      <c r="A6" s="1270" t="s">
        <v>1318</v>
      </c>
      <c r="B6" s="1271"/>
      <c r="C6" s="1271"/>
      <c r="D6" s="1271" t="s">
        <v>2079</v>
      </c>
      <c r="E6" s="1271" t="s">
        <v>2079</v>
      </c>
      <c r="F6" s="1271"/>
      <c r="G6" s="1271" t="s">
        <v>817</v>
      </c>
      <c r="H6" s="1271" t="s">
        <v>2041</v>
      </c>
      <c r="I6" s="1271"/>
      <c r="J6" s="1271"/>
      <c r="K6" s="1280" t="s">
        <v>2040</v>
      </c>
      <c r="L6" s="1271"/>
      <c r="M6" s="1271" t="s">
        <v>2105</v>
      </c>
      <c r="N6" s="1271" t="s">
        <v>2013</v>
      </c>
      <c r="O6" s="1271" t="s">
        <v>2039</v>
      </c>
      <c r="P6" s="1271"/>
      <c r="Q6" s="1271" t="s">
        <v>2038</v>
      </c>
      <c r="R6" s="1271" t="s">
        <v>2037</v>
      </c>
      <c r="S6" s="1271" t="s">
        <v>2036</v>
      </c>
      <c r="T6" s="1271" t="s">
        <v>2035</v>
      </c>
      <c r="U6" s="1271"/>
      <c r="V6" s="1271"/>
      <c r="W6" s="1271" t="s">
        <v>2032</v>
      </c>
      <c r="X6" s="1278" t="s">
        <v>2034</v>
      </c>
      <c r="Y6" s="1276" t="s">
        <v>2095</v>
      </c>
      <c r="Z6" s="1271" t="s">
        <v>2032</v>
      </c>
      <c r="AA6" s="1271"/>
      <c r="AB6" s="1271"/>
      <c r="AC6" s="1280" t="s">
        <v>2106</v>
      </c>
      <c r="AD6" s="1271"/>
      <c r="AE6" s="1271" t="s">
        <v>2105</v>
      </c>
      <c r="AF6" s="1271" t="s">
        <v>2013</v>
      </c>
      <c r="AG6" s="1271" t="s">
        <v>2039</v>
      </c>
      <c r="AH6" s="1271"/>
      <c r="AI6" s="1271" t="s">
        <v>2038</v>
      </c>
      <c r="AJ6" s="1271" t="s">
        <v>2037</v>
      </c>
      <c r="AK6" s="1271" t="s">
        <v>2036</v>
      </c>
      <c r="AL6" s="1271" t="s">
        <v>2035</v>
      </c>
      <c r="AM6" s="1271"/>
      <c r="AN6" s="1271"/>
      <c r="AO6" s="1271" t="s">
        <v>2032</v>
      </c>
      <c r="AP6" s="1278" t="s">
        <v>2034</v>
      </c>
      <c r="AQ6" s="1271" t="s">
        <v>2095</v>
      </c>
      <c r="AR6" s="1271" t="s">
        <v>2104</v>
      </c>
      <c r="AS6" s="1271" t="s">
        <v>2104</v>
      </c>
      <c r="AT6" s="1271" t="s">
        <v>2095</v>
      </c>
      <c r="AU6" s="1271" t="s">
        <v>2013</v>
      </c>
      <c r="AV6" s="1271" t="s">
        <v>2013</v>
      </c>
      <c r="AW6" s="1271" t="s">
        <v>2103</v>
      </c>
      <c r="AX6" s="837" t="s">
        <v>2102</v>
      </c>
      <c r="AY6" s="1319" t="s">
        <v>2102</v>
      </c>
      <c r="AZ6" s="1271"/>
      <c r="BA6" s="1271" t="s">
        <v>2030</v>
      </c>
      <c r="BB6" s="1271" t="s">
        <v>2101</v>
      </c>
      <c r="BC6" s="1271" t="s">
        <v>2028</v>
      </c>
      <c r="BD6" s="1271" t="s">
        <v>2100</v>
      </c>
      <c r="BE6" s="1271"/>
      <c r="BF6" s="1279"/>
    </row>
    <row r="7" spans="1:83" ht="15" customHeight="1">
      <c r="A7" s="1270"/>
      <c r="B7" s="1271"/>
      <c r="C7" s="1271"/>
      <c r="D7" s="1271" t="s">
        <v>817</v>
      </c>
      <c r="E7" s="1271" t="s">
        <v>2027</v>
      </c>
      <c r="F7" s="1271"/>
      <c r="G7" s="1271"/>
      <c r="H7" s="1271" t="s">
        <v>2026</v>
      </c>
      <c r="I7" s="1271"/>
      <c r="J7" s="1271"/>
      <c r="K7" s="1281" t="s">
        <v>2025</v>
      </c>
      <c r="L7" s="1271"/>
      <c r="M7" s="1271"/>
      <c r="N7" s="1271" t="s">
        <v>2099</v>
      </c>
      <c r="O7" s="1271" t="s">
        <v>2097</v>
      </c>
      <c r="P7" s="1271"/>
      <c r="Q7" s="1271" t="s">
        <v>2013</v>
      </c>
      <c r="R7" s="1271" t="s">
        <v>2013</v>
      </c>
      <c r="S7" s="1271" t="s">
        <v>2096</v>
      </c>
      <c r="T7" s="1271" t="s">
        <v>2013</v>
      </c>
      <c r="U7" s="1271"/>
      <c r="V7" s="1271"/>
      <c r="W7" s="1271" t="s">
        <v>2022</v>
      </c>
      <c r="X7" s="1282"/>
      <c r="Y7" s="1276" t="s">
        <v>2022</v>
      </c>
      <c r="Z7" s="1271" t="s">
        <v>2022</v>
      </c>
      <c r="AA7" s="1271"/>
      <c r="AB7" s="1271"/>
      <c r="AC7" s="1281" t="s">
        <v>2016</v>
      </c>
      <c r="AD7" s="1271"/>
      <c r="AE7" s="1271"/>
      <c r="AF7" s="1271" t="s">
        <v>2098</v>
      </c>
      <c r="AG7" s="1271" t="s">
        <v>2097</v>
      </c>
      <c r="AH7" s="1271"/>
      <c r="AI7" s="1271" t="s">
        <v>2013</v>
      </c>
      <c r="AJ7" s="1271" t="s">
        <v>2013</v>
      </c>
      <c r="AK7" s="1271" t="s">
        <v>2096</v>
      </c>
      <c r="AL7" s="1271" t="s">
        <v>2013</v>
      </c>
      <c r="AM7" s="1271"/>
      <c r="AN7" s="1271"/>
      <c r="AO7" s="1271" t="s">
        <v>2022</v>
      </c>
      <c r="AP7" s="1282"/>
      <c r="AQ7" s="1271" t="s">
        <v>2022</v>
      </c>
      <c r="AR7" s="1271" t="s">
        <v>2022</v>
      </c>
      <c r="AS7" s="1271" t="s">
        <v>2022</v>
      </c>
      <c r="AT7" s="1271" t="s">
        <v>2091</v>
      </c>
      <c r="AU7" s="1271" t="s">
        <v>2095</v>
      </c>
      <c r="AV7" s="1271" t="s">
        <v>2095</v>
      </c>
      <c r="AW7" s="1271" t="s">
        <v>2094</v>
      </c>
      <c r="AX7" s="836" t="s">
        <v>2061</v>
      </c>
      <c r="AY7" s="1271" t="s">
        <v>2061</v>
      </c>
      <c r="AZ7" s="1271"/>
      <c r="BA7" s="1271"/>
      <c r="BB7" s="1271" t="s">
        <v>2020</v>
      </c>
      <c r="BC7" s="1271" t="s">
        <v>2019</v>
      </c>
      <c r="BD7" s="1271"/>
      <c r="BE7" s="1271"/>
      <c r="BF7" s="1279"/>
      <c r="BK7" s="1169" t="s">
        <v>1318</v>
      </c>
      <c r="BL7" s="1169" t="s">
        <v>1318</v>
      </c>
      <c r="BM7" s="1169" t="s">
        <v>1318</v>
      </c>
    </row>
    <row r="8" spans="1:83" ht="15" customHeight="1">
      <c r="A8" s="1270"/>
      <c r="B8" s="1271"/>
      <c r="C8" s="1271"/>
      <c r="D8" s="1271"/>
      <c r="E8" s="1271" t="s">
        <v>2018</v>
      </c>
      <c r="F8" s="1271"/>
      <c r="G8" s="1271"/>
      <c r="H8" s="1271" t="s">
        <v>2017</v>
      </c>
      <c r="I8" s="1271" t="s">
        <v>2093</v>
      </c>
      <c r="J8" s="1271" t="s">
        <v>2093</v>
      </c>
      <c r="K8" s="1281" t="s">
        <v>2016</v>
      </c>
      <c r="L8" s="1271" t="s">
        <v>2093</v>
      </c>
      <c r="M8" s="1271" t="s">
        <v>2093</v>
      </c>
      <c r="N8" s="1271" t="s">
        <v>2093</v>
      </c>
      <c r="O8" s="1271" t="s">
        <v>2093</v>
      </c>
      <c r="P8" s="1271" t="s">
        <v>2093</v>
      </c>
      <c r="Q8" s="1271" t="s">
        <v>2093</v>
      </c>
      <c r="R8" s="1271" t="s">
        <v>2093</v>
      </c>
      <c r="S8" s="1271" t="s">
        <v>2093</v>
      </c>
      <c r="T8" s="1271" t="s">
        <v>2093</v>
      </c>
      <c r="U8" s="1271" t="s">
        <v>2093</v>
      </c>
      <c r="V8" s="1271" t="s">
        <v>2093</v>
      </c>
      <c r="W8" s="1271" t="s">
        <v>2093</v>
      </c>
      <c r="X8" s="1271" t="s">
        <v>2093</v>
      </c>
      <c r="Y8" s="1271" t="s">
        <v>2093</v>
      </c>
      <c r="Z8" s="1271" t="s">
        <v>2093</v>
      </c>
      <c r="AA8" s="1271" t="s">
        <v>2092</v>
      </c>
      <c r="AB8" s="1271" t="s">
        <v>2092</v>
      </c>
      <c r="AC8" s="1271" t="s">
        <v>2092</v>
      </c>
      <c r="AD8" s="1271" t="s">
        <v>2092</v>
      </c>
      <c r="AE8" s="1271" t="s">
        <v>2092</v>
      </c>
      <c r="AF8" s="1271" t="s">
        <v>2092</v>
      </c>
      <c r="AG8" s="1271" t="s">
        <v>2092</v>
      </c>
      <c r="AH8" s="1271" t="s">
        <v>2092</v>
      </c>
      <c r="AI8" s="1271" t="s">
        <v>2092</v>
      </c>
      <c r="AJ8" s="1271" t="s">
        <v>2092</v>
      </c>
      <c r="AK8" s="1271" t="s">
        <v>2092</v>
      </c>
      <c r="AL8" s="1271" t="s">
        <v>2092</v>
      </c>
      <c r="AM8" s="1271" t="s">
        <v>2092</v>
      </c>
      <c r="AN8" s="1271" t="s">
        <v>2092</v>
      </c>
      <c r="AO8" s="1271" t="s">
        <v>2092</v>
      </c>
      <c r="AP8" s="1271" t="s">
        <v>2092</v>
      </c>
      <c r="AQ8" s="1271" t="s">
        <v>2092</v>
      </c>
      <c r="AR8" s="1271" t="s">
        <v>2092</v>
      </c>
      <c r="AS8" s="1271" t="s">
        <v>2093</v>
      </c>
      <c r="AT8" s="1271" t="s">
        <v>2092</v>
      </c>
      <c r="AU8" s="1271" t="s">
        <v>2091</v>
      </c>
      <c r="AV8" s="1271" t="s">
        <v>2091</v>
      </c>
      <c r="AW8" s="1271" t="s">
        <v>2091</v>
      </c>
      <c r="AX8" s="836"/>
      <c r="AY8" s="1271"/>
      <c r="AZ8" s="1271"/>
      <c r="BA8" s="1271"/>
      <c r="BB8" s="1173"/>
      <c r="BC8" s="1271"/>
      <c r="BD8" s="1271"/>
      <c r="BE8" s="1271"/>
      <c r="BF8" s="1279"/>
    </row>
    <row r="9" spans="1:83" ht="15" customHeight="1">
      <c r="A9" s="1285"/>
      <c r="B9" s="1286"/>
      <c r="C9" s="1286"/>
      <c r="D9" s="1286" t="s">
        <v>1273</v>
      </c>
      <c r="E9" s="1286" t="s">
        <v>1273</v>
      </c>
      <c r="F9" s="1286"/>
      <c r="G9" s="1286" t="s">
        <v>2010</v>
      </c>
      <c r="H9" s="1286" t="s">
        <v>2010</v>
      </c>
      <c r="I9" s="1286" t="s">
        <v>2009</v>
      </c>
      <c r="J9" s="1286" t="s">
        <v>2006</v>
      </c>
      <c r="K9" s="1286" t="s">
        <v>2006</v>
      </c>
      <c r="L9" s="1286" t="s">
        <v>2008</v>
      </c>
      <c r="M9" s="1286" t="s">
        <v>2008</v>
      </c>
      <c r="N9" s="1286" t="s">
        <v>2008</v>
      </c>
      <c r="O9" s="1286"/>
      <c r="P9" s="1286" t="s">
        <v>2006</v>
      </c>
      <c r="Q9" s="1286" t="s">
        <v>2005</v>
      </c>
      <c r="R9" s="1286" t="s">
        <v>2005</v>
      </c>
      <c r="S9" s="1286" t="s">
        <v>2005</v>
      </c>
      <c r="T9" s="1286" t="s">
        <v>2005</v>
      </c>
      <c r="U9" s="1286" t="s">
        <v>2005</v>
      </c>
      <c r="V9" s="1286" t="s">
        <v>2006</v>
      </c>
      <c r="W9" s="1286" t="s">
        <v>2006</v>
      </c>
      <c r="X9" s="1286" t="s">
        <v>1273</v>
      </c>
      <c r="Y9" s="1286" t="s">
        <v>2005</v>
      </c>
      <c r="Z9" s="1286" t="s">
        <v>2005</v>
      </c>
      <c r="AA9" s="1286" t="s">
        <v>2009</v>
      </c>
      <c r="AB9" s="1286" t="s">
        <v>2006</v>
      </c>
      <c r="AC9" s="1286" t="s">
        <v>2006</v>
      </c>
      <c r="AD9" s="1286" t="s">
        <v>2008</v>
      </c>
      <c r="AE9" s="1286" t="s">
        <v>2008</v>
      </c>
      <c r="AF9" s="1286" t="s">
        <v>2008</v>
      </c>
      <c r="AG9" s="1286"/>
      <c r="AH9" s="1286" t="s">
        <v>2006</v>
      </c>
      <c r="AI9" s="1286" t="s">
        <v>2005</v>
      </c>
      <c r="AJ9" s="1286" t="s">
        <v>2005</v>
      </c>
      <c r="AK9" s="1286" t="s">
        <v>2005</v>
      </c>
      <c r="AL9" s="1286" t="s">
        <v>2005</v>
      </c>
      <c r="AM9" s="1286" t="s">
        <v>2005</v>
      </c>
      <c r="AN9" s="1286" t="s">
        <v>2006</v>
      </c>
      <c r="AO9" s="1286" t="s">
        <v>2006</v>
      </c>
      <c r="AP9" s="1286" t="s">
        <v>1273</v>
      </c>
      <c r="AQ9" s="1286" t="s">
        <v>2005</v>
      </c>
      <c r="AR9" s="1286" t="s">
        <v>2005</v>
      </c>
      <c r="AS9" s="1286" t="s">
        <v>2005</v>
      </c>
      <c r="AT9" s="1286" t="s">
        <v>2005</v>
      </c>
      <c r="AU9" s="1286" t="s">
        <v>2009</v>
      </c>
      <c r="AV9" s="1286" t="s">
        <v>2090</v>
      </c>
      <c r="AW9" s="1286" t="s">
        <v>1272</v>
      </c>
      <c r="AX9" s="838" t="s">
        <v>1272</v>
      </c>
      <c r="AY9" s="1286" t="s">
        <v>1272</v>
      </c>
      <c r="AZ9" s="1286" t="s">
        <v>2089</v>
      </c>
      <c r="BA9" s="1286" t="s">
        <v>2005</v>
      </c>
      <c r="BB9" s="1286"/>
      <c r="BC9" s="1286"/>
      <c r="BD9" s="1286" t="s">
        <v>2005</v>
      </c>
      <c r="BE9" s="1286" t="s">
        <v>2005</v>
      </c>
      <c r="BF9" s="1290" t="s">
        <v>2006</v>
      </c>
    </row>
    <row r="10" spans="1:83" ht="15" customHeight="1">
      <c r="A10" s="1291">
        <v>1</v>
      </c>
      <c r="B10" s="1291">
        <v>2</v>
      </c>
      <c r="C10" s="1291">
        <v>3</v>
      </c>
      <c r="D10" s="1291">
        <v>4</v>
      </c>
      <c r="E10" s="1291">
        <v>5</v>
      </c>
      <c r="F10" s="1291">
        <v>6</v>
      </c>
      <c r="G10" s="1291">
        <v>7</v>
      </c>
      <c r="H10" s="1291">
        <v>8</v>
      </c>
      <c r="I10" s="1291">
        <v>9</v>
      </c>
      <c r="J10" s="1291">
        <v>10</v>
      </c>
      <c r="K10" s="1291">
        <v>11</v>
      </c>
      <c r="L10" s="1291">
        <v>12</v>
      </c>
      <c r="M10" s="1291">
        <v>13</v>
      </c>
      <c r="N10" s="1291">
        <v>14</v>
      </c>
      <c r="O10" s="1291">
        <v>15</v>
      </c>
      <c r="P10" s="1291">
        <v>16</v>
      </c>
      <c r="Q10" s="1291">
        <v>17</v>
      </c>
      <c r="R10" s="1291">
        <v>18</v>
      </c>
      <c r="S10" s="1291">
        <v>19</v>
      </c>
      <c r="T10" s="1291">
        <v>20</v>
      </c>
      <c r="U10" s="1291">
        <v>21</v>
      </c>
      <c r="V10" s="1291">
        <v>22</v>
      </c>
      <c r="W10" s="1291">
        <v>23</v>
      </c>
      <c r="X10" s="1291">
        <v>24</v>
      </c>
      <c r="Y10" s="1291">
        <v>25</v>
      </c>
      <c r="Z10" s="1291">
        <v>26</v>
      </c>
      <c r="AA10" s="1291">
        <v>27</v>
      </c>
      <c r="AB10" s="1291">
        <v>28</v>
      </c>
      <c r="AC10" s="1291">
        <v>29</v>
      </c>
      <c r="AD10" s="1291">
        <v>30</v>
      </c>
      <c r="AE10" s="1291">
        <v>31</v>
      </c>
      <c r="AF10" s="1291">
        <v>32</v>
      </c>
      <c r="AG10" s="1291">
        <v>33</v>
      </c>
      <c r="AH10" s="1291">
        <v>34</v>
      </c>
      <c r="AI10" s="1291">
        <v>35</v>
      </c>
      <c r="AJ10" s="1291">
        <v>36</v>
      </c>
      <c r="AK10" s="1291">
        <v>37</v>
      </c>
      <c r="AL10" s="1291">
        <v>38</v>
      </c>
      <c r="AM10" s="1291">
        <v>39</v>
      </c>
      <c r="AN10" s="1291">
        <v>40</v>
      </c>
      <c r="AO10" s="1291">
        <v>41</v>
      </c>
      <c r="AP10" s="1291">
        <v>42</v>
      </c>
      <c r="AQ10" s="1291">
        <v>43</v>
      </c>
      <c r="AR10" s="1291">
        <v>44</v>
      </c>
      <c r="AS10" s="1291">
        <v>45</v>
      </c>
      <c r="AT10" s="1291">
        <v>46</v>
      </c>
      <c r="AU10" s="1291">
        <v>47</v>
      </c>
      <c r="AV10" s="1291">
        <v>48</v>
      </c>
      <c r="AW10" s="1291">
        <v>49</v>
      </c>
      <c r="AX10" s="1291">
        <v>50</v>
      </c>
      <c r="AY10" s="1291">
        <v>51</v>
      </c>
      <c r="AZ10" s="1291">
        <v>52</v>
      </c>
      <c r="BA10" s="1291">
        <v>53</v>
      </c>
      <c r="BB10" s="1291">
        <v>54</v>
      </c>
      <c r="BC10" s="1291">
        <v>55</v>
      </c>
      <c r="BD10" s="1291">
        <v>56</v>
      </c>
      <c r="BE10" s="1291">
        <v>57</v>
      </c>
      <c r="BF10" s="1291">
        <v>58</v>
      </c>
    </row>
    <row r="11" spans="1:83" ht="15.75" customHeight="1">
      <c r="A11" s="1091">
        <v>1</v>
      </c>
      <c r="B11" s="1090" t="s">
        <v>1274</v>
      </c>
      <c r="C11" s="1091" t="s">
        <v>218</v>
      </c>
      <c r="D11" s="1320"/>
      <c r="E11" s="1320"/>
      <c r="F11" s="1320"/>
      <c r="G11" s="1320"/>
      <c r="H11" s="1320"/>
      <c r="I11" s="1320"/>
      <c r="J11" s="1320"/>
      <c r="K11" s="1321"/>
      <c r="L11" s="1320"/>
      <c r="M11" s="1320"/>
      <c r="N11" s="1320"/>
      <c r="O11" s="1320"/>
      <c r="P11" s="1320"/>
      <c r="Q11" s="1320"/>
      <c r="R11" s="1320"/>
      <c r="S11" s="1320"/>
      <c r="T11" s="1320"/>
      <c r="U11" s="1320"/>
      <c r="V11" s="1320"/>
      <c r="W11" s="1320"/>
      <c r="X11" s="1320"/>
      <c r="Y11" s="1320"/>
      <c r="Z11" s="1320"/>
      <c r="AA11" s="1320"/>
      <c r="AB11" s="1320"/>
      <c r="AC11" s="1320"/>
      <c r="AD11" s="1320"/>
      <c r="AE11" s="1320"/>
      <c r="AF11" s="1320"/>
      <c r="AG11" s="1320"/>
      <c r="AH11" s="1320"/>
      <c r="AI11" s="1320"/>
      <c r="AJ11" s="1320"/>
      <c r="AK11" s="1320"/>
      <c r="AL11" s="1320"/>
      <c r="AM11" s="1320"/>
      <c r="AN11" s="1320"/>
      <c r="AO11" s="1320"/>
      <c r="AP11" s="1320"/>
      <c r="AQ11" s="1320"/>
      <c r="AR11" s="1320"/>
      <c r="AS11" s="1320"/>
      <c r="AT11" s="1320"/>
      <c r="AU11" s="1320"/>
      <c r="AV11" s="1320"/>
      <c r="AW11" s="1320"/>
      <c r="AX11" s="839"/>
      <c r="AY11" s="1320"/>
      <c r="AZ11" s="1320"/>
      <c r="BA11" s="1320"/>
      <c r="BB11" s="1320"/>
      <c r="BC11" s="1320"/>
      <c r="BD11" s="1320"/>
      <c r="BE11" s="1320"/>
      <c r="BF11" s="1320"/>
    </row>
    <row r="12" spans="1:83" ht="15.75" customHeight="1">
      <c r="A12" s="1091"/>
      <c r="B12" s="1091" t="s">
        <v>808</v>
      </c>
      <c r="C12" s="1090"/>
      <c r="D12" s="1322">
        <f>+'T-1'!O9</f>
        <v>48.545000000000002</v>
      </c>
      <c r="E12" s="1323"/>
      <c r="F12" s="1324">
        <f>+'T-1'!M9</f>
        <v>146644</v>
      </c>
      <c r="G12" s="1324">
        <f>+'T-1'!N9</f>
        <v>21454</v>
      </c>
      <c r="H12" s="1323">
        <f>+'T-7_Ensuing_Year'!H13</f>
        <v>0</v>
      </c>
      <c r="I12" s="1239">
        <v>80</v>
      </c>
      <c r="J12" s="1239"/>
      <c r="K12" s="1239"/>
      <c r="L12" s="1239"/>
      <c r="M12" s="1239"/>
      <c r="N12" s="1239"/>
      <c r="O12" s="1323"/>
      <c r="P12" s="1324">
        <f>+'T-7_Ensuing_Year'!P13</f>
        <v>289.99534452569782</v>
      </c>
      <c r="Q12" s="1325">
        <f>+'T-7_Ensuing_Year'!Q13</f>
        <v>0</v>
      </c>
      <c r="R12" s="1325">
        <f>+'T-7_Ensuing_Year'!R13</f>
        <v>0</v>
      </c>
      <c r="S12" s="1325">
        <f>+'T-7_Ensuing_Year'!S13</f>
        <v>14.077824</v>
      </c>
      <c r="T12" s="1325">
        <f>+'T-7_Ensuing_Year'!T13</f>
        <v>0</v>
      </c>
      <c r="U12" s="1325">
        <f t="shared" ref="U12:U17" si="0">SUM(Q12:T12)</f>
        <v>14.077824</v>
      </c>
      <c r="V12" s="1326"/>
      <c r="W12" s="1324">
        <f>+'T-7_Ensuing_Year'!W13</f>
        <v>289.99534452569782</v>
      </c>
      <c r="X12" s="1322">
        <f>+'T-7_Ensuing_Year'!X13</f>
        <v>0</v>
      </c>
      <c r="Y12" s="1323">
        <f>+'T-7_Ensuing_Year'!Y13</f>
        <v>0</v>
      </c>
      <c r="Z12" s="1325">
        <f t="shared" ref="Z12:Z17" si="1">+U12-Y12</f>
        <v>14.077824</v>
      </c>
      <c r="AA12" s="1239">
        <v>80</v>
      </c>
      <c r="AB12" s="1239"/>
      <c r="AC12" s="1239"/>
      <c r="AD12" s="1239"/>
      <c r="AE12" s="1239"/>
      <c r="AF12" s="1239"/>
      <c r="AG12" s="1323"/>
      <c r="AH12" s="1324">
        <f>+AM12/D12*1000</f>
        <v>289.99534452569782</v>
      </c>
      <c r="AI12" s="1321"/>
      <c r="AJ12" s="1323"/>
      <c r="AK12" s="1325">
        <f>(AA12*F12*12)/10^7</f>
        <v>14.077824</v>
      </c>
      <c r="AL12" s="1323"/>
      <c r="AM12" s="1325">
        <f>SUM(AJ12:AL12)</f>
        <v>14.077824</v>
      </c>
      <c r="AN12" s="1326"/>
      <c r="AO12" s="1324">
        <f>+AR12/D12*1000</f>
        <v>289.99534452569782</v>
      </c>
      <c r="AP12" s="1322"/>
      <c r="AQ12" s="1325"/>
      <c r="AR12" s="1325">
        <f t="shared" ref="AR12:AR17" si="2">+AM12-AQ12</f>
        <v>14.077824</v>
      </c>
      <c r="AS12" s="1325">
        <f t="shared" ref="AS12:AS17" si="3">+Z12</f>
        <v>14.077824</v>
      </c>
      <c r="AT12" s="1325">
        <f t="shared" ref="AT12:AT17" si="4">+AR12-AS12</f>
        <v>0</v>
      </c>
      <c r="AU12" s="1325">
        <f t="shared" ref="AU12:AV35" si="5">+AI12-Q12</f>
        <v>0</v>
      </c>
      <c r="AV12" s="1325">
        <f t="shared" si="5"/>
        <v>0</v>
      </c>
      <c r="AW12" s="1323"/>
      <c r="AX12" s="840">
        <f>W12/'F-5'!$N$19/100</f>
        <v>0.39142312096567378</v>
      </c>
      <c r="AY12" s="840">
        <f>AO12/'F-5'!$N$19/100</f>
        <v>0.39142312096567378</v>
      </c>
      <c r="AZ12" s="1327"/>
      <c r="BA12" s="1323"/>
      <c r="BB12" s="1325">
        <f t="shared" ref="BB12:BB60" si="6">+AS12+BA12</f>
        <v>14.077824</v>
      </c>
      <c r="BC12" s="1323"/>
      <c r="BD12" s="1325">
        <f>D12*'F-5'!$N$19/10</f>
        <v>35.96574460207875</v>
      </c>
      <c r="BE12" s="1325">
        <f>BD12-AR12</f>
        <v>21.887920602078751</v>
      </c>
      <c r="BF12" s="1324">
        <f>BE12/D12*10^3</f>
        <v>450.87899067007413</v>
      </c>
    </row>
    <row r="13" spans="1:83" ht="15.75" customHeight="1">
      <c r="A13" s="1091"/>
      <c r="B13" s="1091" t="s">
        <v>290</v>
      </c>
      <c r="C13" s="1090"/>
      <c r="D13" s="1322">
        <f>+'T-1'!O10</f>
        <v>1935.12</v>
      </c>
      <c r="E13" s="1323"/>
      <c r="F13" s="1324">
        <f>+'T-1'!M10</f>
        <v>1709001</v>
      </c>
      <c r="G13" s="1324">
        <f>+'T-1'!N10</f>
        <v>1731481</v>
      </c>
      <c r="H13" s="1323">
        <f>+'T-7_Ensuing_Year'!H14</f>
        <v>22480</v>
      </c>
      <c r="I13" s="1239"/>
      <c r="J13" s="1239"/>
      <c r="K13" s="1239"/>
      <c r="L13" s="1239">
        <v>20</v>
      </c>
      <c r="M13" s="1239">
        <v>20</v>
      </c>
      <c r="N13" s="1239"/>
      <c r="O13" s="1323"/>
      <c r="P13" s="1323"/>
      <c r="Q13" s="1325">
        <f>+'T-7_Ensuing_Year'!Q14</f>
        <v>0</v>
      </c>
      <c r="R13" s="1325">
        <f>+'T-7_Ensuing_Year'!R14</f>
        <v>0</v>
      </c>
      <c r="S13" s="1325">
        <f>+'T-7_Ensuing_Year'!S14</f>
        <v>41.555543999999998</v>
      </c>
      <c r="T13" s="1325">
        <f>+'T-7_Ensuing_Year'!T14</f>
        <v>0</v>
      </c>
      <c r="U13" s="1325">
        <f t="shared" si="0"/>
        <v>41.555543999999998</v>
      </c>
      <c r="V13" s="1326">
        <v>0.1</v>
      </c>
      <c r="W13" s="1323"/>
      <c r="X13" s="1322">
        <f>+'T-7_Ensuing_Year'!X14</f>
        <v>851.45279999999991</v>
      </c>
      <c r="Y13" s="1325">
        <f>+'T-7_Ensuing_Year'!Y14</f>
        <v>8.5145280000000003</v>
      </c>
      <c r="Z13" s="1325">
        <f t="shared" si="1"/>
        <v>33.041015999999999</v>
      </c>
      <c r="AA13" s="1239"/>
      <c r="AB13" s="1239"/>
      <c r="AC13" s="1239"/>
      <c r="AD13" s="1239">
        <v>20</v>
      </c>
      <c r="AE13" s="1239">
        <v>20</v>
      </c>
      <c r="AF13" s="1239"/>
      <c r="AG13" s="1323"/>
      <c r="AH13" s="1323"/>
      <c r="AI13" s="1325">
        <f>(AA13*F13*12)/10^7</f>
        <v>0</v>
      </c>
      <c r="AJ13" s="1323"/>
      <c r="AK13" s="1325">
        <f>((AD13*F13)+(H13*AE13))*12/10^7</f>
        <v>41.555543999999998</v>
      </c>
      <c r="AL13" s="1323"/>
      <c r="AM13" s="1325">
        <f>SUM(AI13:AL13)</f>
        <v>41.555543999999998</v>
      </c>
      <c r="AN13" s="1326">
        <v>0.1</v>
      </c>
      <c r="AO13" s="1323"/>
      <c r="AP13" s="1322">
        <f>+'T-7_Ensuing_Year'!X14</f>
        <v>851.45279999999991</v>
      </c>
      <c r="AQ13" s="1325">
        <f>+'T-7_Ensuing_Year'!Y14</f>
        <v>8.5145280000000003</v>
      </c>
      <c r="AR13" s="1325">
        <f t="shared" si="2"/>
        <v>33.041015999999999</v>
      </c>
      <c r="AS13" s="1325">
        <f t="shared" si="3"/>
        <v>33.041015999999999</v>
      </c>
      <c r="AT13" s="1325">
        <f t="shared" si="4"/>
        <v>0</v>
      </c>
      <c r="AU13" s="1325">
        <f t="shared" si="5"/>
        <v>0</v>
      </c>
      <c r="AV13" s="1325">
        <f t="shared" si="5"/>
        <v>0</v>
      </c>
      <c r="AW13" s="1323"/>
      <c r="AX13" s="840">
        <f>W13/'F-5'!$N$19/100</f>
        <v>0</v>
      </c>
      <c r="AY13" s="840">
        <f>AO13/'F-5'!$N$19/100</f>
        <v>0</v>
      </c>
      <c r="AZ13" s="1327"/>
      <c r="BA13" s="1323"/>
      <c r="BB13" s="1325">
        <f t="shared" si="6"/>
        <v>33.041015999999999</v>
      </c>
      <c r="BC13" s="1323"/>
      <c r="BD13" s="1325"/>
      <c r="BE13" s="1325"/>
      <c r="BF13" s="1324"/>
    </row>
    <row r="14" spans="1:83" ht="15.75" customHeight="1">
      <c r="A14" s="1091"/>
      <c r="B14" s="1091" t="s">
        <v>459</v>
      </c>
      <c r="C14" s="1090"/>
      <c r="D14" s="1322">
        <f>+'T-1'!O11</f>
        <v>1080.1864046873211</v>
      </c>
      <c r="E14" s="1328"/>
      <c r="F14" s="1324"/>
      <c r="G14" s="1324"/>
      <c r="H14" s="1323"/>
      <c r="I14" s="1239"/>
      <c r="J14" s="1243">
        <v>2.5</v>
      </c>
      <c r="K14" s="1239"/>
      <c r="L14" s="1239"/>
      <c r="M14" s="1239"/>
      <c r="N14" s="1239"/>
      <c r="O14" s="1323"/>
      <c r="P14" s="1323"/>
      <c r="Q14" s="1325">
        <f>+'T-7_Ensuing_Year'!Q15</f>
        <v>0</v>
      </c>
      <c r="R14" s="1325">
        <f>+'T-7_Ensuing_Year'!R15</f>
        <v>270.04660117183028</v>
      </c>
      <c r="S14" s="1325">
        <f>+'T-7_Ensuing_Year'!S15</f>
        <v>0</v>
      </c>
      <c r="T14" s="1325">
        <f>+'T-7_Ensuing_Year'!T15</f>
        <v>0</v>
      </c>
      <c r="U14" s="1325">
        <f t="shared" si="0"/>
        <v>270.04660117183028</v>
      </c>
      <c r="V14" s="1326"/>
      <c r="W14" s="1325"/>
      <c r="X14" s="1322">
        <f>+'T-7_Ensuing_Year'!X15</f>
        <v>0</v>
      </c>
      <c r="Y14" s="1325">
        <f>+'T-7_Ensuing_Year'!Y15</f>
        <v>0</v>
      </c>
      <c r="Z14" s="1325">
        <f t="shared" si="1"/>
        <v>270.04660117183028</v>
      </c>
      <c r="AA14" s="1239"/>
      <c r="AB14" s="1243">
        <v>2.5</v>
      </c>
      <c r="AC14" s="1239"/>
      <c r="AD14" s="1239"/>
      <c r="AE14" s="1239"/>
      <c r="AF14" s="1239"/>
      <c r="AG14" s="1325"/>
      <c r="AH14" s="1325"/>
      <c r="AI14" s="1325">
        <f>(AA14*F14*12)/10^7</f>
        <v>0</v>
      </c>
      <c r="AJ14" s="1325">
        <f>(D14*J14)/10</f>
        <v>270.04660117183028</v>
      </c>
      <c r="AK14" s="1325"/>
      <c r="AL14" s="1325"/>
      <c r="AM14" s="1325">
        <f>SUM(AI14:AL14)</f>
        <v>270.04660117183028</v>
      </c>
      <c r="AN14" s="1326"/>
      <c r="AO14" s="1325"/>
      <c r="AP14" s="1322">
        <f>+'T-7_Ensuing_Year'!X15</f>
        <v>0</v>
      </c>
      <c r="AQ14" s="1325">
        <f>+'T-7_Ensuing_Year'!Y15</f>
        <v>0</v>
      </c>
      <c r="AR14" s="1325">
        <f t="shared" si="2"/>
        <v>270.04660117183028</v>
      </c>
      <c r="AS14" s="1325">
        <f t="shared" si="3"/>
        <v>270.04660117183028</v>
      </c>
      <c r="AT14" s="1325">
        <f t="shared" si="4"/>
        <v>0</v>
      </c>
      <c r="AU14" s="1325">
        <f t="shared" si="5"/>
        <v>0</v>
      </c>
      <c r="AV14" s="1325">
        <f t="shared" si="5"/>
        <v>0</v>
      </c>
      <c r="AW14" s="1325"/>
      <c r="AX14" s="840">
        <f>W14/'F-5'!$N$19/100</f>
        <v>0</v>
      </c>
      <c r="AY14" s="840">
        <f>AO14/'F-5'!$N$19/100</f>
        <v>0</v>
      </c>
      <c r="AZ14" s="1327"/>
      <c r="BA14" s="1325"/>
      <c r="BB14" s="1325">
        <f t="shared" si="6"/>
        <v>270.04660117183028</v>
      </c>
      <c r="BC14" s="1325"/>
      <c r="BD14" s="1325"/>
      <c r="BE14" s="1325"/>
      <c r="BF14" s="1324"/>
    </row>
    <row r="15" spans="1:83" ht="15.75" customHeight="1">
      <c r="A15" s="1091"/>
      <c r="B15" s="1091" t="s">
        <v>1926</v>
      </c>
      <c r="C15" s="1090"/>
      <c r="D15" s="1322">
        <f>+'T-1'!O12</f>
        <v>751.92599912581022</v>
      </c>
      <c r="E15" s="1328"/>
      <c r="F15" s="1324"/>
      <c r="G15" s="1324"/>
      <c r="H15" s="1323"/>
      <c r="I15" s="1239"/>
      <c r="J15" s="1243">
        <v>4.3</v>
      </c>
      <c r="K15" s="1239"/>
      <c r="L15" s="1239"/>
      <c r="M15" s="1239"/>
      <c r="N15" s="1239"/>
      <c r="O15" s="1323"/>
      <c r="P15" s="1323"/>
      <c r="Q15" s="1325">
        <f>+'T-7_Ensuing_Year'!Q16</f>
        <v>0</v>
      </c>
      <c r="R15" s="1325">
        <f>+'T-7_Ensuing_Year'!R16</f>
        <v>323.32817962409842</v>
      </c>
      <c r="S15" s="1325">
        <f>+'T-7_Ensuing_Year'!S16</f>
        <v>0</v>
      </c>
      <c r="T15" s="1325">
        <f>+'T-7_Ensuing_Year'!T16</f>
        <v>0</v>
      </c>
      <c r="U15" s="1325">
        <f t="shared" si="0"/>
        <v>323.32817962409842</v>
      </c>
      <c r="V15" s="1326"/>
      <c r="W15" s="1325"/>
      <c r="X15" s="1322">
        <f>+'T-7_Ensuing_Year'!X16</f>
        <v>0</v>
      </c>
      <c r="Y15" s="1325">
        <f>+'T-7_Ensuing_Year'!Y16</f>
        <v>0</v>
      </c>
      <c r="Z15" s="1325">
        <f t="shared" si="1"/>
        <v>323.32817962409842</v>
      </c>
      <c r="AA15" s="1239"/>
      <c r="AB15" s="1243">
        <v>4.3</v>
      </c>
      <c r="AC15" s="1239"/>
      <c r="AD15" s="1239"/>
      <c r="AE15" s="1239"/>
      <c r="AF15" s="1239"/>
      <c r="AG15" s="1325"/>
      <c r="AH15" s="1325"/>
      <c r="AI15" s="1325">
        <f>(AA15*F15*12)/10^7</f>
        <v>0</v>
      </c>
      <c r="AJ15" s="1325">
        <f>(D15*J15)/10</f>
        <v>323.32817962409842</v>
      </c>
      <c r="AK15" s="1325"/>
      <c r="AL15" s="1325"/>
      <c r="AM15" s="1325">
        <f>SUM(AI15:AL15)</f>
        <v>323.32817962409842</v>
      </c>
      <c r="AN15" s="1326"/>
      <c r="AO15" s="1325"/>
      <c r="AP15" s="1322">
        <f>+'T-7_Ensuing_Year'!X16</f>
        <v>0</v>
      </c>
      <c r="AQ15" s="1325">
        <f>+'T-7_Ensuing_Year'!Y16</f>
        <v>0</v>
      </c>
      <c r="AR15" s="1325">
        <f t="shared" si="2"/>
        <v>323.32817962409842</v>
      </c>
      <c r="AS15" s="1325">
        <f t="shared" si="3"/>
        <v>323.32817962409842</v>
      </c>
      <c r="AT15" s="1325">
        <f t="shared" si="4"/>
        <v>0</v>
      </c>
      <c r="AU15" s="1325">
        <f t="shared" si="5"/>
        <v>0</v>
      </c>
      <c r="AV15" s="1325">
        <f t="shared" si="5"/>
        <v>0</v>
      </c>
      <c r="AW15" s="1325"/>
      <c r="AX15" s="840">
        <f>W15/'F-5'!$N$19/100</f>
        <v>0</v>
      </c>
      <c r="AY15" s="840">
        <f>AO15/'F-5'!$N$19/100</f>
        <v>0</v>
      </c>
      <c r="AZ15" s="1327"/>
      <c r="BA15" s="1325"/>
      <c r="BB15" s="1325">
        <f t="shared" si="6"/>
        <v>323.32817962409842</v>
      </c>
      <c r="BC15" s="1325"/>
      <c r="BD15" s="1325"/>
      <c r="BE15" s="1325"/>
      <c r="BF15" s="1324"/>
    </row>
    <row r="16" spans="1:83" ht="15.75" customHeight="1">
      <c r="A16" s="1091"/>
      <c r="B16" s="1091" t="s">
        <v>1925</v>
      </c>
      <c r="C16" s="1090"/>
      <c r="D16" s="1322">
        <f>+'T-1'!O13</f>
        <v>81.967553934373356</v>
      </c>
      <c r="E16" s="1328"/>
      <c r="F16" s="1324"/>
      <c r="G16" s="1324"/>
      <c r="H16" s="1323"/>
      <c r="I16" s="1239"/>
      <c r="J16" s="1243">
        <v>5.3</v>
      </c>
      <c r="K16" s="1239"/>
      <c r="L16" s="1239"/>
      <c r="M16" s="1239"/>
      <c r="N16" s="1239"/>
      <c r="O16" s="1323"/>
      <c r="P16" s="1323"/>
      <c r="Q16" s="1325">
        <f>+'T-7_Ensuing_Year'!Q17</f>
        <v>0</v>
      </c>
      <c r="R16" s="1325">
        <f>+'T-7_Ensuing_Year'!R17</f>
        <v>43.442803585217874</v>
      </c>
      <c r="S16" s="1325">
        <f>+'T-7_Ensuing_Year'!S17</f>
        <v>0</v>
      </c>
      <c r="T16" s="1325">
        <f>+'T-7_Ensuing_Year'!T17</f>
        <v>0</v>
      </c>
      <c r="U16" s="1325">
        <f t="shared" si="0"/>
        <v>43.442803585217874</v>
      </c>
      <c r="V16" s="1326"/>
      <c r="W16" s="1325"/>
      <c r="X16" s="1322">
        <f>+'T-7_Ensuing_Year'!X17</f>
        <v>0</v>
      </c>
      <c r="Y16" s="1325">
        <f>+'T-7_Ensuing_Year'!Y17</f>
        <v>0</v>
      </c>
      <c r="Z16" s="1325">
        <f t="shared" si="1"/>
        <v>43.442803585217874</v>
      </c>
      <c r="AA16" s="1239"/>
      <c r="AB16" s="1243">
        <v>5.3</v>
      </c>
      <c r="AC16" s="1239"/>
      <c r="AD16" s="1239"/>
      <c r="AE16" s="1239"/>
      <c r="AF16" s="1239"/>
      <c r="AG16" s="1325"/>
      <c r="AH16" s="1325"/>
      <c r="AI16" s="1325">
        <f>(AA16*F16*12)/10^7</f>
        <v>0</v>
      </c>
      <c r="AJ16" s="1325">
        <f>(D16*J16)/10</f>
        <v>43.442803585217874</v>
      </c>
      <c r="AK16" s="1325"/>
      <c r="AL16" s="1325"/>
      <c r="AM16" s="1325">
        <f>SUM(AI16:AL16)</f>
        <v>43.442803585217874</v>
      </c>
      <c r="AN16" s="1326"/>
      <c r="AO16" s="1325"/>
      <c r="AP16" s="1322">
        <f>+'T-7_Ensuing_Year'!X17</f>
        <v>0</v>
      </c>
      <c r="AQ16" s="1325">
        <f>+'T-7_Ensuing_Year'!Y17</f>
        <v>0</v>
      </c>
      <c r="AR16" s="1325">
        <f t="shared" si="2"/>
        <v>43.442803585217874</v>
      </c>
      <c r="AS16" s="1325">
        <f t="shared" si="3"/>
        <v>43.442803585217874</v>
      </c>
      <c r="AT16" s="1325">
        <f t="shared" si="4"/>
        <v>0</v>
      </c>
      <c r="AU16" s="1325">
        <f t="shared" si="5"/>
        <v>0</v>
      </c>
      <c r="AV16" s="1325">
        <f t="shared" si="5"/>
        <v>0</v>
      </c>
      <c r="AW16" s="1325"/>
      <c r="AX16" s="840">
        <f>W16/'F-5'!$N$19/100</f>
        <v>0</v>
      </c>
      <c r="AY16" s="840">
        <f>AO16/'F-5'!$N$19/100</f>
        <v>0</v>
      </c>
      <c r="AZ16" s="1327"/>
      <c r="BA16" s="1325"/>
      <c r="BB16" s="1325">
        <f t="shared" si="6"/>
        <v>43.442803585217874</v>
      </c>
      <c r="BC16" s="1325"/>
      <c r="BD16" s="1325"/>
      <c r="BE16" s="1325"/>
      <c r="BF16" s="1324"/>
    </row>
    <row r="17" spans="1:58" ht="15.75" customHeight="1">
      <c r="A17" s="1091"/>
      <c r="B17" s="1091" t="s">
        <v>460</v>
      </c>
      <c r="C17" s="1090"/>
      <c r="D17" s="1322">
        <f>+'T-1'!O14</f>
        <v>21.040042252495084</v>
      </c>
      <c r="E17" s="1328"/>
      <c r="F17" s="1324"/>
      <c r="G17" s="1324"/>
      <c r="H17" s="1323"/>
      <c r="I17" s="1239"/>
      <c r="J17" s="1243">
        <v>5.7</v>
      </c>
      <c r="K17" s="1239"/>
      <c r="L17" s="1239"/>
      <c r="M17" s="1239"/>
      <c r="N17" s="1239"/>
      <c r="O17" s="1323"/>
      <c r="P17" s="1323"/>
      <c r="Q17" s="1325">
        <f>+'T-7_Ensuing_Year'!Q18</f>
        <v>0</v>
      </c>
      <c r="R17" s="1325">
        <f>+'T-7_Ensuing_Year'!R18</f>
        <v>11.992824083922198</v>
      </c>
      <c r="S17" s="1325">
        <f>+'T-7_Ensuing_Year'!S18</f>
        <v>0</v>
      </c>
      <c r="T17" s="1325">
        <f>+'T-7_Ensuing_Year'!T18</f>
        <v>0</v>
      </c>
      <c r="U17" s="1325">
        <f t="shared" si="0"/>
        <v>11.992824083922198</v>
      </c>
      <c r="V17" s="1326"/>
      <c r="W17" s="1325"/>
      <c r="X17" s="1322">
        <f>+'T-7_Ensuing_Year'!X18</f>
        <v>0</v>
      </c>
      <c r="Y17" s="1325">
        <f>+'T-7_Ensuing_Year'!Y18</f>
        <v>0</v>
      </c>
      <c r="Z17" s="1325">
        <f t="shared" si="1"/>
        <v>11.992824083922198</v>
      </c>
      <c r="AA17" s="1239"/>
      <c r="AB17" s="1243">
        <v>5.7</v>
      </c>
      <c r="AC17" s="1239"/>
      <c r="AD17" s="1239"/>
      <c r="AE17" s="1239"/>
      <c r="AF17" s="1239"/>
      <c r="AG17" s="1325"/>
      <c r="AH17" s="1324"/>
      <c r="AI17" s="1325">
        <f>(AA17*F17*12)/10^7</f>
        <v>0</v>
      </c>
      <c r="AJ17" s="1325">
        <f>(D17*J17)/10</f>
        <v>11.992824083922198</v>
      </c>
      <c r="AK17" s="1325"/>
      <c r="AL17" s="1325"/>
      <c r="AM17" s="1325">
        <f>SUM(AI17:AL17)</f>
        <v>11.992824083922198</v>
      </c>
      <c r="AN17" s="1326"/>
      <c r="AO17" s="1325"/>
      <c r="AP17" s="1322">
        <f>+'T-7_Ensuing_Year'!X18</f>
        <v>0</v>
      </c>
      <c r="AQ17" s="1325">
        <f>+'T-7_Ensuing_Year'!Y18</f>
        <v>0</v>
      </c>
      <c r="AR17" s="1325">
        <f t="shared" si="2"/>
        <v>11.992824083922198</v>
      </c>
      <c r="AS17" s="1325">
        <f t="shared" si="3"/>
        <v>11.992824083922198</v>
      </c>
      <c r="AT17" s="1325">
        <f t="shared" si="4"/>
        <v>0</v>
      </c>
      <c r="AU17" s="1325">
        <f t="shared" si="5"/>
        <v>0</v>
      </c>
      <c r="AV17" s="1325">
        <f t="shared" si="5"/>
        <v>0</v>
      </c>
      <c r="AW17" s="1325"/>
      <c r="AX17" s="840">
        <f>W17/'F-5'!$N$19/100</f>
        <v>0</v>
      </c>
      <c r="AY17" s="840">
        <f>AO17/'F-5'!$N$19/100</f>
        <v>0</v>
      </c>
      <c r="AZ17" s="1327"/>
      <c r="BA17" s="1325"/>
      <c r="BB17" s="1325">
        <f t="shared" si="6"/>
        <v>11.992824083922198</v>
      </c>
      <c r="BC17" s="1325"/>
      <c r="BD17" s="1325"/>
      <c r="BE17" s="1325"/>
      <c r="BF17" s="1324"/>
    </row>
    <row r="18" spans="1:58" ht="15.75" customHeight="1">
      <c r="A18" s="1091"/>
      <c r="B18" s="1090"/>
      <c r="C18" s="1099" t="s">
        <v>814</v>
      </c>
      <c r="D18" s="1322">
        <f>+D12+D13</f>
        <v>1983.665</v>
      </c>
      <c r="E18" s="1323"/>
      <c r="F18" s="1324">
        <f>+F12+F13</f>
        <v>1855645</v>
      </c>
      <c r="G18" s="1324">
        <f>+G12+G13</f>
        <v>1752935</v>
      </c>
      <c r="H18" s="1324">
        <f>+H12+H13</f>
        <v>22480</v>
      </c>
      <c r="I18" s="1247"/>
      <c r="J18" s="1248"/>
      <c r="K18" s="1247"/>
      <c r="L18" s="1247"/>
      <c r="M18" s="1247"/>
      <c r="N18" s="1247"/>
      <c r="O18" s="1323"/>
      <c r="P18" s="1324">
        <f>+'T-7_Ensuing_Year'!P19</f>
        <v>355.12235002637482</v>
      </c>
      <c r="Q18" s="1329">
        <f>SUM(Q12:Q17)</f>
        <v>0</v>
      </c>
      <c r="R18" s="1329">
        <f>SUM(R12:R17)</f>
        <v>648.8104084650688</v>
      </c>
      <c r="S18" s="1329">
        <f>SUM(S12:S17)</f>
        <v>55.633367999999997</v>
      </c>
      <c r="T18" s="1329">
        <f>SUM(T12:T17)</f>
        <v>0</v>
      </c>
      <c r="U18" s="1329">
        <f>SUM(U12:U17)</f>
        <v>704.44377646506882</v>
      </c>
      <c r="V18" s="1306"/>
      <c r="W18" s="1324">
        <f>+'T-7_Ensuing_Year'!W19</f>
        <v>350.8300284902283</v>
      </c>
      <c r="X18" s="1322"/>
      <c r="Y18" s="1329">
        <f>SUM(Y12:Y17)</f>
        <v>8.5145280000000003</v>
      </c>
      <c r="Z18" s="1329">
        <f>SUM(Z12:Z17)</f>
        <v>695.92924846506878</v>
      </c>
      <c r="AA18" s="1247"/>
      <c r="AB18" s="1248"/>
      <c r="AC18" s="1247"/>
      <c r="AD18" s="1247"/>
      <c r="AE18" s="1247"/>
      <c r="AF18" s="1247"/>
      <c r="AG18" s="1323"/>
      <c r="AH18" s="1324">
        <f>+AM18/D18*1000</f>
        <v>355.12235002637482</v>
      </c>
      <c r="AI18" s="1329">
        <f>SUM(AI12:AI17)</f>
        <v>0</v>
      </c>
      <c r="AJ18" s="1329">
        <f>SUM(AJ14:AJ17)</f>
        <v>648.8104084650688</v>
      </c>
      <c r="AK18" s="1329">
        <f>SUM(AK13:AK17)</f>
        <v>41.555543999999998</v>
      </c>
      <c r="AL18" s="1330"/>
      <c r="AM18" s="1329">
        <f>SUM(AM12:AM17)</f>
        <v>704.44377646506882</v>
      </c>
      <c r="AN18" s="1306"/>
      <c r="AO18" s="1324">
        <f>+AR18/D18*1000</f>
        <v>350.8300284902283</v>
      </c>
      <c r="AP18" s="1322"/>
      <c r="AQ18" s="1329">
        <f>SUM(AQ12:AQ17)</f>
        <v>8.5145280000000003</v>
      </c>
      <c r="AR18" s="1329">
        <f>SUM(AR12:AR17)</f>
        <v>695.92924846506878</v>
      </c>
      <c r="AS18" s="1329">
        <f>SUM(AS12:AS17)</f>
        <v>695.92924846506878</v>
      </c>
      <c r="AT18" s="1329">
        <f>SUM(AT12:AT17)</f>
        <v>0</v>
      </c>
      <c r="AU18" s="1325">
        <f t="shared" si="5"/>
        <v>0</v>
      </c>
      <c r="AV18" s="1325">
        <f t="shared" si="5"/>
        <v>0</v>
      </c>
      <c r="AW18" s="1323"/>
      <c r="AX18" s="840">
        <f>W18/'F-5'!$N$19/100</f>
        <v>0.47353513520956747</v>
      </c>
      <c r="AY18" s="840">
        <f>AO18/'F-5'!$N$19/100</f>
        <v>0.47353513520956747</v>
      </c>
      <c r="AZ18" s="831">
        <v>0.04</v>
      </c>
      <c r="BA18" s="1325">
        <f>+AJ18*AZ18</f>
        <v>25.952416338602752</v>
      </c>
      <c r="BB18" s="1329">
        <f t="shared" si="6"/>
        <v>721.88166480367158</v>
      </c>
      <c r="BC18" s="1323"/>
      <c r="BD18" s="1325">
        <f>D18*'F-5'!$N$19/10</f>
        <v>1469.6464881261211</v>
      </c>
      <c r="BE18" s="1325">
        <f>BD18-AR18</f>
        <v>773.7172396610523</v>
      </c>
      <c r="BF18" s="1324">
        <f>BE18/D18*10^3</f>
        <v>390.0443067055437</v>
      </c>
    </row>
    <row r="19" spans="1:58" ht="15.75" customHeight="1">
      <c r="A19" s="1091">
        <v>2</v>
      </c>
      <c r="B19" s="1090" t="s">
        <v>1924</v>
      </c>
      <c r="C19" s="1091" t="s">
        <v>218</v>
      </c>
      <c r="D19" s="1322">
        <f>+'T-1'!O16</f>
        <v>374.14</v>
      </c>
      <c r="E19" s="1323"/>
      <c r="F19" s="1324">
        <f>+'T-1'!M16</f>
        <v>82600</v>
      </c>
      <c r="G19" s="1324">
        <f>+'T-1'!N16</f>
        <v>217714</v>
      </c>
      <c r="H19" s="1323">
        <f>+'T-7_Ensuing_Year'!H20</f>
        <v>135114</v>
      </c>
      <c r="I19" s="1239"/>
      <c r="J19" s="1243"/>
      <c r="K19" s="1239"/>
      <c r="L19" s="1239">
        <v>30</v>
      </c>
      <c r="M19" s="1239">
        <v>30</v>
      </c>
      <c r="N19" s="1239"/>
      <c r="O19" s="1323"/>
      <c r="P19" s="1323"/>
      <c r="Q19" s="1325">
        <f>+'T-7_Ensuing_Year'!Q20</f>
        <v>0</v>
      </c>
      <c r="R19" s="1325">
        <f>+'T-7_Ensuing_Year'!R20</f>
        <v>0</v>
      </c>
      <c r="S19" s="1325">
        <f>+'T-7_Ensuing_Year'!S20</f>
        <v>7.8377039999999996</v>
      </c>
      <c r="T19" s="1325">
        <f>+'T-7_Ensuing_Year'!T20</f>
        <v>0</v>
      </c>
      <c r="U19" s="1325">
        <f>SUM(Q19:T19)</f>
        <v>7.8377039999999996</v>
      </c>
      <c r="V19" s="1326">
        <v>0.1</v>
      </c>
      <c r="W19" s="1323"/>
      <c r="X19" s="1322">
        <f>+'T-7_Ensuing_Year'!X20</f>
        <v>276.86359999999996</v>
      </c>
      <c r="Y19" s="1325">
        <f>+'T-7_Ensuing_Year'!Y20</f>
        <v>2.7686359999999999</v>
      </c>
      <c r="Z19" s="1325">
        <f>+U19-Y19</f>
        <v>5.0690679999999997</v>
      </c>
      <c r="AA19" s="1239"/>
      <c r="AB19" s="1243"/>
      <c r="AC19" s="1239"/>
      <c r="AD19" s="1239">
        <v>30</v>
      </c>
      <c r="AE19" s="1239">
        <v>30</v>
      </c>
      <c r="AF19" s="1239"/>
      <c r="AG19" s="1323"/>
      <c r="AH19" s="1323"/>
      <c r="AI19" s="1325">
        <f t="shared" ref="AI19:AI34" si="7">(AA19*F19*12)/10^7</f>
        <v>0</v>
      </c>
      <c r="AJ19" s="1323"/>
      <c r="AK19" s="1325">
        <f>((AD19*F19)+(H19*AE19))*12/10^7</f>
        <v>7.8377039999999996</v>
      </c>
      <c r="AL19" s="1323"/>
      <c r="AM19" s="1325">
        <f>SUM(AI19:AL19)</f>
        <v>7.8377039999999996</v>
      </c>
      <c r="AN19" s="1326">
        <v>0.1</v>
      </c>
      <c r="AO19" s="1323"/>
      <c r="AP19" s="1322">
        <f>+'T-7_Ensuing_Year'!X20</f>
        <v>276.86359999999996</v>
      </c>
      <c r="AQ19" s="1325">
        <f>+'T-7_Ensuing_Year'!Y20</f>
        <v>2.7686359999999999</v>
      </c>
      <c r="AR19" s="1325">
        <f>+AM19-AQ19</f>
        <v>5.0690679999999997</v>
      </c>
      <c r="AS19" s="1325">
        <f>+Z19</f>
        <v>5.0690679999999997</v>
      </c>
      <c r="AT19" s="1325">
        <f>+AR19-AS19</f>
        <v>0</v>
      </c>
      <c r="AU19" s="1325">
        <f t="shared" si="5"/>
        <v>0</v>
      </c>
      <c r="AV19" s="1325">
        <f t="shared" si="5"/>
        <v>0</v>
      </c>
      <c r="AW19" s="1323"/>
      <c r="AX19" s="840">
        <f>W19/'F-5'!$N$19/100</f>
        <v>0</v>
      </c>
      <c r="AY19" s="840">
        <f>AO19/'F-5'!$N$19/100</f>
        <v>0</v>
      </c>
      <c r="AZ19" s="1240"/>
      <c r="BA19" s="1323"/>
      <c r="BB19" s="1325">
        <f t="shared" si="6"/>
        <v>5.0690679999999997</v>
      </c>
      <c r="BC19" s="1323"/>
      <c r="BD19" s="1325"/>
      <c r="BE19" s="1325"/>
      <c r="BF19" s="1324"/>
    </row>
    <row r="20" spans="1:58" ht="15.75" customHeight="1">
      <c r="A20" s="1091"/>
      <c r="B20" s="1091" t="s">
        <v>1645</v>
      </c>
      <c r="C20" s="1091"/>
      <c r="D20" s="1322">
        <f>+'T-1'!O17</f>
        <v>109.44460892394983</v>
      </c>
      <c r="E20" s="1323"/>
      <c r="F20" s="1324"/>
      <c r="G20" s="1324"/>
      <c r="H20" s="1323"/>
      <c r="I20" s="1239"/>
      <c r="J20" s="1243">
        <v>5.4</v>
      </c>
      <c r="K20" s="1239"/>
      <c r="L20" s="1239"/>
      <c r="M20" s="1239"/>
      <c r="N20" s="1239"/>
      <c r="O20" s="1323"/>
      <c r="P20" s="1323"/>
      <c r="Q20" s="1325">
        <f>+'T-7_Ensuing_Year'!Q21</f>
        <v>0</v>
      </c>
      <c r="R20" s="1325">
        <f>+'T-7_Ensuing_Year'!R21</f>
        <v>59.10008881893291</v>
      </c>
      <c r="S20" s="1325">
        <f>+'T-7_Ensuing_Year'!S21</f>
        <v>0</v>
      </c>
      <c r="T20" s="1325">
        <f>+'T-7_Ensuing_Year'!T21</f>
        <v>0</v>
      </c>
      <c r="U20" s="1325">
        <f>SUM(Q20:T20)</f>
        <v>59.10008881893291</v>
      </c>
      <c r="V20" s="1326"/>
      <c r="W20" s="1323"/>
      <c r="X20" s="1322">
        <f>+'T-7_Ensuing_Year'!X21</f>
        <v>0</v>
      </c>
      <c r="Y20" s="1325">
        <f>+'T-7_Ensuing_Year'!Y21</f>
        <v>0</v>
      </c>
      <c r="Z20" s="1325">
        <f>+U20-Y20</f>
        <v>59.10008881893291</v>
      </c>
      <c r="AA20" s="1239"/>
      <c r="AB20" s="1243">
        <v>5.4</v>
      </c>
      <c r="AC20" s="1239"/>
      <c r="AD20" s="1239"/>
      <c r="AE20" s="1239"/>
      <c r="AF20" s="1239"/>
      <c r="AG20" s="1323"/>
      <c r="AH20" s="1323"/>
      <c r="AI20" s="1325">
        <f t="shared" si="7"/>
        <v>0</v>
      </c>
      <c r="AJ20" s="1325">
        <f>(D20*J20)/10</f>
        <v>59.10008881893291</v>
      </c>
      <c r="AK20" s="1323"/>
      <c r="AL20" s="1323"/>
      <c r="AM20" s="1325">
        <f>SUM(AI20:AL20)</f>
        <v>59.10008881893291</v>
      </c>
      <c r="AN20" s="1326"/>
      <c r="AO20" s="1323"/>
      <c r="AP20" s="1322">
        <f>+'T-7_Ensuing_Year'!X21</f>
        <v>0</v>
      </c>
      <c r="AQ20" s="1325">
        <f>+'T-7_Ensuing_Year'!Y21</f>
        <v>0</v>
      </c>
      <c r="AR20" s="1325">
        <f>+AM20-AQ20</f>
        <v>59.10008881893291</v>
      </c>
      <c r="AS20" s="1325">
        <f>+Z20</f>
        <v>59.10008881893291</v>
      </c>
      <c r="AT20" s="1325">
        <f>+AR20-AS20</f>
        <v>0</v>
      </c>
      <c r="AU20" s="1325">
        <f t="shared" si="5"/>
        <v>0</v>
      </c>
      <c r="AV20" s="1325">
        <f t="shared" si="5"/>
        <v>0</v>
      </c>
      <c r="AW20" s="1323"/>
      <c r="AX20" s="840">
        <f>W20/'F-5'!$N$19/100</f>
        <v>0</v>
      </c>
      <c r="AY20" s="840">
        <f>AO20/'F-5'!$N$19/100</f>
        <v>0</v>
      </c>
      <c r="AZ20" s="1240"/>
      <c r="BA20" s="1323"/>
      <c r="BB20" s="1325">
        <f t="shared" si="6"/>
        <v>59.10008881893291</v>
      </c>
      <c r="BC20" s="1323"/>
      <c r="BD20" s="1325"/>
      <c r="BE20" s="1325"/>
      <c r="BF20" s="1324"/>
    </row>
    <row r="21" spans="1:58" ht="15.75" customHeight="1">
      <c r="A21" s="1091"/>
      <c r="B21" s="1091" t="s">
        <v>263</v>
      </c>
      <c r="C21" s="1090"/>
      <c r="D21" s="1322">
        <f>+'T-1'!O18</f>
        <v>151.13081027274535</v>
      </c>
      <c r="E21" s="1323"/>
      <c r="F21" s="1324"/>
      <c r="G21" s="1324"/>
      <c r="H21" s="1323"/>
      <c r="I21" s="1239"/>
      <c r="J21" s="1243">
        <v>6.5</v>
      </c>
      <c r="K21" s="1239"/>
      <c r="L21" s="1239"/>
      <c r="M21" s="1239"/>
      <c r="N21" s="1239"/>
      <c r="O21" s="1323"/>
      <c r="P21" s="1323"/>
      <c r="Q21" s="1325">
        <f>+'T-7_Ensuing_Year'!Q22</f>
        <v>0</v>
      </c>
      <c r="R21" s="1325">
        <f>+'T-7_Ensuing_Year'!R22</f>
        <v>98.23502667728448</v>
      </c>
      <c r="S21" s="1325">
        <f>+'T-7_Ensuing_Year'!S22</f>
        <v>0</v>
      </c>
      <c r="T21" s="1325">
        <f>+'T-7_Ensuing_Year'!T22</f>
        <v>0</v>
      </c>
      <c r="U21" s="1325">
        <f>SUM(Q21:T21)</f>
        <v>98.23502667728448</v>
      </c>
      <c r="V21" s="1326"/>
      <c r="W21" s="1323"/>
      <c r="X21" s="1322">
        <f>+'T-7_Ensuing_Year'!X22</f>
        <v>0</v>
      </c>
      <c r="Y21" s="1325">
        <f>+'T-7_Ensuing_Year'!Y22</f>
        <v>0</v>
      </c>
      <c r="Z21" s="1325">
        <f>+U21-Y21</f>
        <v>98.23502667728448</v>
      </c>
      <c r="AA21" s="1239"/>
      <c r="AB21" s="1243">
        <v>6.5</v>
      </c>
      <c r="AC21" s="1239"/>
      <c r="AD21" s="1239"/>
      <c r="AE21" s="1239"/>
      <c r="AF21" s="1239"/>
      <c r="AG21" s="1323"/>
      <c r="AH21" s="1323"/>
      <c r="AI21" s="1325">
        <f t="shared" si="7"/>
        <v>0</v>
      </c>
      <c r="AJ21" s="1325">
        <f>(D21*J21)/10</f>
        <v>98.23502667728448</v>
      </c>
      <c r="AK21" s="1323"/>
      <c r="AL21" s="1323"/>
      <c r="AM21" s="1325">
        <f>SUM(AI21:AL21)</f>
        <v>98.23502667728448</v>
      </c>
      <c r="AN21" s="1326"/>
      <c r="AO21" s="1323"/>
      <c r="AP21" s="1322">
        <f>+'T-7_Ensuing_Year'!X22</f>
        <v>0</v>
      </c>
      <c r="AQ21" s="1325">
        <f>+'T-7_Ensuing_Year'!Y22</f>
        <v>0</v>
      </c>
      <c r="AR21" s="1325">
        <f>+AM21-AQ21</f>
        <v>98.23502667728448</v>
      </c>
      <c r="AS21" s="1325">
        <f>+Z21</f>
        <v>98.23502667728448</v>
      </c>
      <c r="AT21" s="1325">
        <f>+AR21-AS21</f>
        <v>0</v>
      </c>
      <c r="AU21" s="1325">
        <f t="shared" si="5"/>
        <v>0</v>
      </c>
      <c r="AV21" s="1325">
        <f t="shared" si="5"/>
        <v>0</v>
      </c>
      <c r="AW21" s="1323"/>
      <c r="AX21" s="840">
        <f>W21/'F-5'!$N$19/100</f>
        <v>0</v>
      </c>
      <c r="AY21" s="840">
        <f>AO21/'F-5'!$N$19/100</f>
        <v>0</v>
      </c>
      <c r="AZ21" s="1240"/>
      <c r="BA21" s="1323"/>
      <c r="BB21" s="1325">
        <f t="shared" si="6"/>
        <v>98.23502667728448</v>
      </c>
      <c r="BC21" s="1323"/>
      <c r="BD21" s="1325"/>
      <c r="BE21" s="1325"/>
      <c r="BF21" s="1324"/>
    </row>
    <row r="22" spans="1:58" ht="15.75" customHeight="1">
      <c r="A22" s="1091"/>
      <c r="B22" s="1091" t="s">
        <v>264</v>
      </c>
      <c r="C22" s="1091"/>
      <c r="D22" s="1322">
        <f>+'T-1'!O19</f>
        <v>113.56458080330481</v>
      </c>
      <c r="E22" s="1323"/>
      <c r="F22" s="1324"/>
      <c r="G22" s="1324"/>
      <c r="H22" s="1323"/>
      <c r="I22" s="1239"/>
      <c r="J22" s="1243">
        <v>7.1</v>
      </c>
      <c r="K22" s="1239"/>
      <c r="L22" s="1239"/>
      <c r="M22" s="1239"/>
      <c r="N22" s="1239"/>
      <c r="O22" s="1325"/>
      <c r="P22" s="1325"/>
      <c r="Q22" s="1325">
        <f>+'T-7_Ensuing_Year'!Q23</f>
        <v>0</v>
      </c>
      <c r="R22" s="1325">
        <f>+'T-7_Ensuing_Year'!R23</f>
        <v>80.630852370346403</v>
      </c>
      <c r="S22" s="1325">
        <f>+'T-7_Ensuing_Year'!S23</f>
        <v>0</v>
      </c>
      <c r="T22" s="1325">
        <f>+'T-7_Ensuing_Year'!T23</f>
        <v>0</v>
      </c>
      <c r="U22" s="1325">
        <f>SUM(Q22:T22)</f>
        <v>80.630852370346403</v>
      </c>
      <c r="V22" s="1326"/>
      <c r="W22" s="1325"/>
      <c r="X22" s="1322">
        <f>+'T-7_Ensuing_Year'!X23</f>
        <v>0</v>
      </c>
      <c r="Y22" s="1325">
        <f>+'T-7_Ensuing_Year'!Y23</f>
        <v>0</v>
      </c>
      <c r="Z22" s="1325">
        <f>+U22-Y22</f>
        <v>80.630852370346403</v>
      </c>
      <c r="AA22" s="1239"/>
      <c r="AB22" s="1243">
        <v>7.1</v>
      </c>
      <c r="AC22" s="1239"/>
      <c r="AD22" s="1239"/>
      <c r="AE22" s="1239"/>
      <c r="AF22" s="1239"/>
      <c r="AG22" s="1325"/>
      <c r="AH22" s="1325"/>
      <c r="AI22" s="1325">
        <f t="shared" si="7"/>
        <v>0</v>
      </c>
      <c r="AJ22" s="1325">
        <f>(D22*J22)/10</f>
        <v>80.630852370346403</v>
      </c>
      <c r="AK22" s="1325"/>
      <c r="AL22" s="1325"/>
      <c r="AM22" s="1325">
        <f>SUM(AI22:AL22)</f>
        <v>80.630852370346403</v>
      </c>
      <c r="AN22" s="1326"/>
      <c r="AO22" s="1325"/>
      <c r="AP22" s="1322">
        <f>+'T-7_Ensuing_Year'!X23</f>
        <v>0</v>
      </c>
      <c r="AQ22" s="1325">
        <f>+'T-7_Ensuing_Year'!Y23</f>
        <v>0</v>
      </c>
      <c r="AR22" s="1325">
        <f>+AM22-AQ22</f>
        <v>80.630852370346403</v>
      </c>
      <c r="AS22" s="1325">
        <f>+Z22</f>
        <v>80.630852370346403</v>
      </c>
      <c r="AT22" s="1325">
        <f>+AR22-AS22</f>
        <v>0</v>
      </c>
      <c r="AU22" s="1325">
        <f t="shared" si="5"/>
        <v>0</v>
      </c>
      <c r="AV22" s="1325">
        <f t="shared" si="5"/>
        <v>0</v>
      </c>
      <c r="AW22" s="1325"/>
      <c r="AX22" s="840">
        <f>W22/'F-5'!$N$19/100</f>
        <v>0</v>
      </c>
      <c r="AY22" s="840">
        <f>AO22/'F-5'!$N$19/100</f>
        <v>0</v>
      </c>
      <c r="AZ22" s="1240"/>
      <c r="BA22" s="1325"/>
      <c r="BB22" s="1325">
        <f t="shared" si="6"/>
        <v>80.630852370346403</v>
      </c>
      <c r="BC22" s="1325"/>
      <c r="BD22" s="1325"/>
      <c r="BE22" s="1325"/>
      <c r="BF22" s="1324"/>
    </row>
    <row r="23" spans="1:58" ht="15.75" customHeight="1">
      <c r="A23" s="1091"/>
      <c r="B23" s="1090"/>
      <c r="C23" s="1099" t="s">
        <v>814</v>
      </c>
      <c r="D23" s="1322">
        <f>+D19</f>
        <v>374.14</v>
      </c>
      <c r="E23" s="1323"/>
      <c r="F23" s="1324">
        <f>+F19</f>
        <v>82600</v>
      </c>
      <c r="G23" s="1324">
        <f>+G19</f>
        <v>217714</v>
      </c>
      <c r="H23" s="1324">
        <f>+H19</f>
        <v>135114</v>
      </c>
      <c r="I23" s="1239"/>
      <c r="J23" s="1243"/>
      <c r="K23" s="1239"/>
      <c r="L23" s="1239"/>
      <c r="M23" s="1239"/>
      <c r="N23" s="1239"/>
      <c r="O23" s="1323"/>
      <c r="P23" s="1324">
        <f>+'T-7_Ensuing_Year'!P24</f>
        <v>656.98313964442139</v>
      </c>
      <c r="Q23" s="1329">
        <f>SUM(Q19:Q22)</f>
        <v>0</v>
      </c>
      <c r="R23" s="1329">
        <f>SUM(R19:R22)</f>
        <v>237.9659678665638</v>
      </c>
      <c r="S23" s="1329">
        <f>SUM(S19:S22)</f>
        <v>7.8377039999999996</v>
      </c>
      <c r="T23" s="1329">
        <f>SUM(T19:T22)</f>
        <v>0</v>
      </c>
      <c r="U23" s="1329">
        <f>SUM(U19:U22)</f>
        <v>245.80367186656377</v>
      </c>
      <c r="V23" s="1326"/>
      <c r="W23" s="1324">
        <f>+'T-7_Ensuing_Year'!W24</f>
        <v>649.58313964442141</v>
      </c>
      <c r="X23" s="1331">
        <f>SUM(X19:X22)</f>
        <v>276.86359999999996</v>
      </c>
      <c r="Y23" s="1329">
        <f>SUM(Y19:Y22)</f>
        <v>2.7686359999999999</v>
      </c>
      <c r="Z23" s="1329">
        <f>SUM(Z19:Z22)</f>
        <v>243.03503586656382</v>
      </c>
      <c r="AA23" s="1239"/>
      <c r="AB23" s="1243"/>
      <c r="AC23" s="1239"/>
      <c r="AD23" s="1239"/>
      <c r="AE23" s="1239"/>
      <c r="AF23" s="1239"/>
      <c r="AG23" s="1325"/>
      <c r="AH23" s="1324">
        <f>+AM23/D23*1000</f>
        <v>656.98313964442139</v>
      </c>
      <c r="AI23" s="1325">
        <f t="shared" si="7"/>
        <v>0</v>
      </c>
      <c r="AJ23" s="1329">
        <f>SUM(AJ19:AJ22)</f>
        <v>237.9659678665638</v>
      </c>
      <c r="AK23" s="1329">
        <f>SUM(AK19:AK22)</f>
        <v>7.8377039999999996</v>
      </c>
      <c r="AL23" s="1329">
        <f>SUM(AL19:AL22)</f>
        <v>0</v>
      </c>
      <c r="AM23" s="1329">
        <f>SUM(AM19:AM22)</f>
        <v>245.80367186656377</v>
      </c>
      <c r="AN23" s="1326"/>
      <c r="AO23" s="1324">
        <f>+AR23/D23*1000</f>
        <v>649.58313964442141</v>
      </c>
      <c r="AP23" s="1322"/>
      <c r="AQ23" s="1329">
        <f>SUM(AQ19:AQ22)</f>
        <v>2.7686359999999999</v>
      </c>
      <c r="AR23" s="1329">
        <f>SUM(AR19:AR22)</f>
        <v>243.03503586656382</v>
      </c>
      <c r="AS23" s="1329">
        <f>SUM(AS19:AS22)</f>
        <v>243.03503586656382</v>
      </c>
      <c r="AT23" s="1329">
        <f>SUM(AT19:AT22)</f>
        <v>0</v>
      </c>
      <c r="AU23" s="1325">
        <f t="shared" si="5"/>
        <v>0</v>
      </c>
      <c r="AV23" s="1325">
        <f t="shared" si="5"/>
        <v>0</v>
      </c>
      <c r="AW23" s="1325"/>
      <c r="AX23" s="840">
        <f>W23/'F-5'!$N$19/100</f>
        <v>0.87677910920314517</v>
      </c>
      <c r="AY23" s="840">
        <f>AO23/'F-5'!$N$19/100</f>
        <v>0.87677910920314517</v>
      </c>
      <c r="AZ23" s="831">
        <v>0.04</v>
      </c>
      <c r="BA23" s="1325">
        <f t="shared" ref="BA23:BA34" si="8">+AJ23*AZ23</f>
        <v>9.5186387146625524</v>
      </c>
      <c r="BB23" s="1329">
        <f t="shared" si="6"/>
        <v>252.55367458122637</v>
      </c>
      <c r="BC23" s="1325"/>
      <c r="BD23" s="1325">
        <f>D23*'F-5'!$N$19/10</f>
        <v>277.19072377014612</v>
      </c>
      <c r="BE23" s="1325">
        <f t="shared" ref="BE23:BE35" si="9">BD23-AR23</f>
        <v>34.155687903582304</v>
      </c>
      <c r="BF23" s="1324">
        <f t="shared" ref="BF23:BF35" si="10">BE23/D23*10^3</f>
        <v>91.291195551350583</v>
      </c>
    </row>
    <row r="24" spans="1:58" ht="15.75" customHeight="1">
      <c r="A24" s="1091">
        <v>3</v>
      </c>
      <c r="B24" s="1090" t="s">
        <v>1920</v>
      </c>
      <c r="C24" s="1091" t="s">
        <v>218</v>
      </c>
      <c r="D24" s="1322">
        <f>+'T-1'!O21</f>
        <v>117.676</v>
      </c>
      <c r="E24" s="1323"/>
      <c r="F24" s="1324">
        <f>+'T-1'!M21</f>
        <v>25108</v>
      </c>
      <c r="G24" s="1324">
        <f>+'T-1'!N21</f>
        <v>97419</v>
      </c>
      <c r="H24" s="1323">
        <f>+'T-7_Ensuing_Year'!H25</f>
        <v>72311</v>
      </c>
      <c r="I24" s="1239"/>
      <c r="J24" s="1243">
        <v>1.5</v>
      </c>
      <c r="K24" s="1239"/>
      <c r="L24" s="1239">
        <v>20</v>
      </c>
      <c r="M24" s="1239">
        <v>10</v>
      </c>
      <c r="N24" s="1239"/>
      <c r="O24" s="1323"/>
      <c r="P24" s="1324">
        <f>+'T-7_Ensuing_Year'!P25</f>
        <v>162.49468030864412</v>
      </c>
      <c r="Q24" s="1325">
        <f>+'T-7_Ensuing_Year'!Q25</f>
        <v>0</v>
      </c>
      <c r="R24" s="1325">
        <f>+'T-7_Ensuing_Year'!R25</f>
        <v>17.651400000000002</v>
      </c>
      <c r="S24" s="1325">
        <f>+'T-7_Ensuing_Year'!S25</f>
        <v>1.470324</v>
      </c>
      <c r="T24" s="1325">
        <f>+'T-7_Ensuing_Year'!T25</f>
        <v>0</v>
      </c>
      <c r="U24" s="1325">
        <f t="shared" ref="U24:U34" si="11">SUM(Q24:T24)</f>
        <v>19.121724000000004</v>
      </c>
      <c r="V24" s="1326">
        <v>0.1</v>
      </c>
      <c r="W24" s="1324">
        <f>+'T-7_Ensuing_Year'!W25</f>
        <v>159.09468030864409</v>
      </c>
      <c r="X24" s="1322">
        <f>+'T-7_Ensuing_Year'!X25</f>
        <v>40.009840000000004</v>
      </c>
      <c r="Y24" s="1325">
        <f>+'T-7_Ensuing_Year'!Y25</f>
        <v>0.40009840000000008</v>
      </c>
      <c r="Z24" s="1325">
        <f t="shared" ref="Z24:Z34" si="12">+U24-Y24</f>
        <v>18.721625600000003</v>
      </c>
      <c r="AA24" s="1239"/>
      <c r="AB24" s="1243">
        <v>1.5</v>
      </c>
      <c r="AC24" s="1239"/>
      <c r="AD24" s="1239">
        <v>20</v>
      </c>
      <c r="AE24" s="1239">
        <v>10</v>
      </c>
      <c r="AF24" s="1239"/>
      <c r="AG24" s="1325"/>
      <c r="AH24" s="1324">
        <f t="shared" ref="AH24:AH35" si="13">+AM24/D24*1000</f>
        <v>162.49468030864412</v>
      </c>
      <c r="AI24" s="1325">
        <f t="shared" si="7"/>
        <v>0</v>
      </c>
      <c r="AJ24" s="1325">
        <f t="shared" ref="AJ24:AJ34" si="14">(D24*J24)/10</f>
        <v>17.651400000000002</v>
      </c>
      <c r="AK24" s="1325">
        <f t="shared" ref="AK24:AK34" si="15">((AD24*F24)+(H24*AE24))*12/10^7</f>
        <v>1.470324</v>
      </c>
      <c r="AL24" s="1325"/>
      <c r="AM24" s="1325">
        <f t="shared" ref="AM24:AM34" si="16">SUM(AI24:AL24)</f>
        <v>19.121724000000004</v>
      </c>
      <c r="AN24" s="1326">
        <v>0.1</v>
      </c>
      <c r="AO24" s="1324">
        <f t="shared" ref="AO24:AO35" si="17">+AR24/D24*1000</f>
        <v>159.09468030864409</v>
      </c>
      <c r="AP24" s="1322">
        <f>+'T-7_Ensuing_Year'!X25</f>
        <v>40.009840000000004</v>
      </c>
      <c r="AQ24" s="1325">
        <f>+'T-7_Ensuing_Year'!Y25</f>
        <v>0.40009840000000008</v>
      </c>
      <c r="AR24" s="1325">
        <f t="shared" ref="AR24:AR34" si="18">+AM24-AQ24</f>
        <v>18.721625600000003</v>
      </c>
      <c r="AS24" s="1325">
        <f t="shared" ref="AS24:AS34" si="19">+Z24</f>
        <v>18.721625600000003</v>
      </c>
      <c r="AT24" s="1325">
        <f t="shared" ref="AT24:AT34" si="20">+AR24-AS24</f>
        <v>0</v>
      </c>
      <c r="AU24" s="1325">
        <f t="shared" si="5"/>
        <v>0</v>
      </c>
      <c r="AV24" s="1325">
        <f t="shared" si="5"/>
        <v>0</v>
      </c>
      <c r="AW24" s="1325"/>
      <c r="AX24" s="840">
        <f>W24/'F-5'!$N$19/100</f>
        <v>0.21473908968192856</v>
      </c>
      <c r="AY24" s="840">
        <f>AO24/'F-5'!$N$19/100</f>
        <v>0.21473908968192856</v>
      </c>
      <c r="AZ24" s="832">
        <v>0.02</v>
      </c>
      <c r="BA24" s="1325">
        <f t="shared" si="8"/>
        <v>0.35302800000000006</v>
      </c>
      <c r="BB24" s="1325">
        <f t="shared" si="6"/>
        <v>19.074653600000001</v>
      </c>
      <c r="BC24" s="1325"/>
      <c r="BD24" s="1325">
        <f>D24*'F-5'!$N$19/10</f>
        <v>87.183128268497669</v>
      </c>
      <c r="BE24" s="1325">
        <f t="shared" si="9"/>
        <v>68.461502668497673</v>
      </c>
      <c r="BF24" s="1324">
        <f t="shared" si="10"/>
        <v>581.779654887128</v>
      </c>
    </row>
    <row r="25" spans="1:58" ht="15.75" customHeight="1">
      <c r="A25" s="1091">
        <f t="shared" ref="A25:A34" si="21">A24+1</f>
        <v>4</v>
      </c>
      <c r="B25" s="1090" t="s">
        <v>1919</v>
      </c>
      <c r="C25" s="1091" t="s">
        <v>218</v>
      </c>
      <c r="D25" s="1322">
        <f>+'T-1'!O22</f>
        <v>35.557000000000002</v>
      </c>
      <c r="E25" s="1328"/>
      <c r="F25" s="1324">
        <f>+'T-1'!M22</f>
        <v>1261</v>
      </c>
      <c r="G25" s="1324">
        <f>+'T-1'!N22</f>
        <v>17336</v>
      </c>
      <c r="H25" s="1323">
        <f>+'T-7_Ensuing_Year'!H26</f>
        <v>16075</v>
      </c>
      <c r="I25" s="1239"/>
      <c r="J25" s="1243">
        <v>1.6</v>
      </c>
      <c r="K25" s="1239"/>
      <c r="L25" s="1239">
        <v>20</v>
      </c>
      <c r="M25" s="1239">
        <v>10</v>
      </c>
      <c r="N25" s="1239"/>
      <c r="O25" s="1323"/>
      <c r="P25" s="1324">
        <f>+'T-7_Ensuing_Year'!P26</f>
        <v>166.27623252805355</v>
      </c>
      <c r="Q25" s="1325">
        <f>+'T-7_Ensuing_Year'!Q26</f>
        <v>0</v>
      </c>
      <c r="R25" s="1325">
        <f>+'T-7_Ensuing_Year'!R26</f>
        <v>5.6891200000000008</v>
      </c>
      <c r="S25" s="1325">
        <f>+'T-7_Ensuing_Year'!S26</f>
        <v>0.223164</v>
      </c>
      <c r="T25" s="1325">
        <f>+'T-7_Ensuing_Year'!T26</f>
        <v>0</v>
      </c>
      <c r="U25" s="1325">
        <f t="shared" si="11"/>
        <v>5.9122840000000005</v>
      </c>
      <c r="V25" s="1326">
        <v>0.1</v>
      </c>
      <c r="W25" s="1324">
        <f>+'T-7_Ensuing_Year'!W26</f>
        <v>157.67623252805356</v>
      </c>
      <c r="X25" s="1322">
        <f>+'T-7_Ensuing_Year'!X26</f>
        <v>30.57902</v>
      </c>
      <c r="Y25" s="1325">
        <f>+'T-7_Ensuing_Year'!Y26</f>
        <v>0.30579020000000001</v>
      </c>
      <c r="Z25" s="1325">
        <f t="shared" si="12"/>
        <v>5.6064938000000009</v>
      </c>
      <c r="AA25" s="1239"/>
      <c r="AB25" s="1243">
        <v>1.6</v>
      </c>
      <c r="AC25" s="1239"/>
      <c r="AD25" s="1239">
        <v>20</v>
      </c>
      <c r="AE25" s="1239">
        <v>10</v>
      </c>
      <c r="AF25" s="1239"/>
      <c r="AG25" s="1325"/>
      <c r="AH25" s="1324">
        <f t="shared" si="13"/>
        <v>166.27623252805355</v>
      </c>
      <c r="AI25" s="1325">
        <f t="shared" si="7"/>
        <v>0</v>
      </c>
      <c r="AJ25" s="1325">
        <f t="shared" si="14"/>
        <v>5.6891200000000008</v>
      </c>
      <c r="AK25" s="1325">
        <f t="shared" si="15"/>
        <v>0.223164</v>
      </c>
      <c r="AL25" s="1325"/>
      <c r="AM25" s="1325">
        <f t="shared" si="16"/>
        <v>5.9122840000000005</v>
      </c>
      <c r="AN25" s="1326">
        <v>0.1</v>
      </c>
      <c r="AO25" s="1324">
        <f t="shared" si="17"/>
        <v>157.67623252805356</v>
      </c>
      <c r="AP25" s="1322">
        <f>+'T-7_Ensuing_Year'!X26</f>
        <v>30.57902</v>
      </c>
      <c r="AQ25" s="1325">
        <f>+'T-7_Ensuing_Year'!Y26</f>
        <v>0.30579020000000001</v>
      </c>
      <c r="AR25" s="1325">
        <f t="shared" si="18"/>
        <v>5.6064938000000009</v>
      </c>
      <c r="AS25" s="1325">
        <f t="shared" si="19"/>
        <v>5.6064938000000009</v>
      </c>
      <c r="AT25" s="1325">
        <f t="shared" si="20"/>
        <v>0</v>
      </c>
      <c r="AU25" s="1325">
        <f t="shared" si="5"/>
        <v>0</v>
      </c>
      <c r="AV25" s="1325">
        <f t="shared" si="5"/>
        <v>0</v>
      </c>
      <c r="AW25" s="1325"/>
      <c r="AX25" s="840">
        <f>W25/'F-5'!$N$19/100</f>
        <v>0.21282453047369831</v>
      </c>
      <c r="AY25" s="840">
        <f>AO25/'F-5'!$N$19/100</f>
        <v>0.21282453047369831</v>
      </c>
      <c r="AZ25" s="832">
        <v>0.04</v>
      </c>
      <c r="BA25" s="1325">
        <f t="shared" si="8"/>
        <v>0.22756480000000004</v>
      </c>
      <c r="BB25" s="1325">
        <f t="shared" si="6"/>
        <v>5.8340586000000005</v>
      </c>
      <c r="BC25" s="1325"/>
      <c r="BD25" s="1325">
        <f>D25*'F-5'!$N$19/10</f>
        <v>26.34326873655607</v>
      </c>
      <c r="BE25" s="1325">
        <f t="shared" si="9"/>
        <v>20.736774936556067</v>
      </c>
      <c r="BF25" s="1324">
        <f t="shared" si="10"/>
        <v>583.19810266771844</v>
      </c>
    </row>
    <row r="26" spans="1:58" ht="15.75" customHeight="1">
      <c r="A26" s="1091">
        <f t="shared" si="21"/>
        <v>5</v>
      </c>
      <c r="B26" s="1090" t="s">
        <v>1234</v>
      </c>
      <c r="C26" s="1091" t="s">
        <v>218</v>
      </c>
      <c r="D26" s="1322">
        <f>+'T-1'!O23</f>
        <v>1.837</v>
      </c>
      <c r="E26" s="1323"/>
      <c r="F26" s="1324">
        <f>+'T-1'!M23</f>
        <v>23</v>
      </c>
      <c r="G26" s="1324">
        <f>+'T-1'!N23</f>
        <v>481</v>
      </c>
      <c r="H26" s="1323">
        <f>+'T-7_Ensuing_Year'!H27</f>
        <v>458</v>
      </c>
      <c r="I26" s="1239"/>
      <c r="J26" s="1243">
        <v>4.2</v>
      </c>
      <c r="K26" s="1239"/>
      <c r="L26" s="1239">
        <v>80</v>
      </c>
      <c r="M26" s="1239">
        <v>50</v>
      </c>
      <c r="N26" s="1239"/>
      <c r="O26" s="1323"/>
      <c r="P26" s="1324">
        <f>+'T-7_Ensuing_Year'!P27</f>
        <v>436.16113228089284</v>
      </c>
      <c r="Q26" s="1325">
        <f>+'T-7_Ensuing_Year'!Q27</f>
        <v>0</v>
      </c>
      <c r="R26" s="1325">
        <f>+'T-7_Ensuing_Year'!R27</f>
        <v>0.77154</v>
      </c>
      <c r="S26" s="1325">
        <f>+'T-7_Ensuing_Year'!S27</f>
        <v>2.9687999999999999E-2</v>
      </c>
      <c r="T26" s="1325">
        <f>+'T-7_Ensuing_Year'!T27</f>
        <v>0</v>
      </c>
      <c r="U26" s="1325">
        <f t="shared" si="11"/>
        <v>0.80122800000000005</v>
      </c>
      <c r="V26" s="1326"/>
      <c r="W26" s="1324">
        <f>+'T-7_Ensuing_Year'!W27</f>
        <v>431.79952095808386</v>
      </c>
      <c r="X26" s="1322">
        <f>+'T-7_Ensuing_Year'!X27</f>
        <v>0</v>
      </c>
      <c r="Y26" s="1325">
        <f>+'T-7_Ensuing_Year'!Y27</f>
        <v>8.0122800000000001E-3</v>
      </c>
      <c r="Z26" s="1325">
        <f t="shared" si="12"/>
        <v>0.79321572000000007</v>
      </c>
      <c r="AA26" s="1239"/>
      <c r="AB26" s="1243">
        <v>4.2</v>
      </c>
      <c r="AC26" s="1239"/>
      <c r="AD26" s="1239">
        <v>80</v>
      </c>
      <c r="AE26" s="1239">
        <v>50</v>
      </c>
      <c r="AF26" s="1239"/>
      <c r="AG26" s="1325"/>
      <c r="AH26" s="1324">
        <f t="shared" si="13"/>
        <v>436.16113228089284</v>
      </c>
      <c r="AI26" s="1325">
        <f t="shared" si="7"/>
        <v>0</v>
      </c>
      <c r="AJ26" s="1325">
        <f t="shared" si="14"/>
        <v>0.77154</v>
      </c>
      <c r="AK26" s="1325">
        <f t="shared" si="15"/>
        <v>2.9687999999999999E-2</v>
      </c>
      <c r="AL26" s="1325"/>
      <c r="AM26" s="1325">
        <f t="shared" si="16"/>
        <v>0.80122800000000005</v>
      </c>
      <c r="AN26" s="1326"/>
      <c r="AO26" s="1324">
        <f t="shared" si="17"/>
        <v>431.79952095808386</v>
      </c>
      <c r="AP26" s="1322">
        <f>+'T-7_Ensuing_Year'!X27</f>
        <v>0</v>
      </c>
      <c r="AQ26" s="1325">
        <f>+'T-7_Ensuing_Year'!Y27</f>
        <v>8.0122800000000001E-3</v>
      </c>
      <c r="AR26" s="1325">
        <f t="shared" si="18"/>
        <v>0.79321572000000007</v>
      </c>
      <c r="AS26" s="1325">
        <f t="shared" si="19"/>
        <v>0.79321572000000007</v>
      </c>
      <c r="AT26" s="1325">
        <f t="shared" si="20"/>
        <v>0</v>
      </c>
      <c r="AU26" s="1325">
        <f t="shared" si="5"/>
        <v>0</v>
      </c>
      <c r="AV26" s="1325">
        <f t="shared" si="5"/>
        <v>0</v>
      </c>
      <c r="AW26" s="1325"/>
      <c r="AX26" s="840">
        <f>W26/'F-5'!$N$19/100</f>
        <v>0.58282423947643314</v>
      </c>
      <c r="AY26" s="840">
        <f>AO26/'F-5'!$N$19/100</f>
        <v>0.58282423947643314</v>
      </c>
      <c r="AZ26" s="832">
        <v>0.04</v>
      </c>
      <c r="BA26" s="1325">
        <f t="shared" si="8"/>
        <v>3.0861599999999999E-2</v>
      </c>
      <c r="BB26" s="1325">
        <f t="shared" si="6"/>
        <v>0.82407732000000011</v>
      </c>
      <c r="BC26" s="1325"/>
      <c r="BD26" s="1325">
        <f>D26*'F-5'!$N$19/10</f>
        <v>1.3609861537546331</v>
      </c>
      <c r="BE26" s="1325">
        <f t="shared" si="9"/>
        <v>0.56777043375463299</v>
      </c>
      <c r="BF26" s="1324">
        <f t="shared" si="10"/>
        <v>309.07481423768809</v>
      </c>
    </row>
    <row r="27" spans="1:58" ht="15.75" customHeight="1">
      <c r="A27" s="1091">
        <f t="shared" si="21"/>
        <v>6</v>
      </c>
      <c r="B27" s="1090" t="s">
        <v>301</v>
      </c>
      <c r="C27" s="1091" t="s">
        <v>218</v>
      </c>
      <c r="D27" s="1322">
        <f>+'T-1'!O24</f>
        <v>28.25</v>
      </c>
      <c r="E27" s="1323"/>
      <c r="F27" s="1324">
        <f>+'T-1'!M24</f>
        <v>954</v>
      </c>
      <c r="G27" s="1324">
        <f>+'T-1'!N24</f>
        <v>4616</v>
      </c>
      <c r="H27" s="1323">
        <f>+'T-7_Ensuing_Year'!H28</f>
        <v>3662</v>
      </c>
      <c r="I27" s="1239"/>
      <c r="J27" s="1243">
        <v>5.7</v>
      </c>
      <c r="K27" s="1239"/>
      <c r="L27" s="1239">
        <v>20</v>
      </c>
      <c r="M27" s="1239">
        <v>15</v>
      </c>
      <c r="N27" s="1239"/>
      <c r="O27" s="1323"/>
      <c r="P27" s="1324">
        <f>+'T-7_Ensuing_Year'!P28</f>
        <v>573.14378761061948</v>
      </c>
      <c r="Q27" s="1325">
        <f>+'T-7_Ensuing_Year'!Q28</f>
        <v>0</v>
      </c>
      <c r="R27" s="1325">
        <f>+'T-7_Ensuing_Year'!R28</f>
        <v>16.102499999999999</v>
      </c>
      <c r="S27" s="1325">
        <f>+'T-7_Ensuing_Year'!S28</f>
        <v>8.8812000000000002E-2</v>
      </c>
      <c r="T27" s="1325">
        <f>+'T-7_Ensuing_Year'!T28</f>
        <v>0</v>
      </c>
      <c r="U27" s="1325">
        <f t="shared" si="11"/>
        <v>16.191312</v>
      </c>
      <c r="V27" s="1326"/>
      <c r="W27" s="1324">
        <f>+'T-7_Ensuing_Year'!W28</f>
        <v>572.85721571681427</v>
      </c>
      <c r="X27" s="1322">
        <f>+'T-7_Ensuing_Year'!X28</f>
        <v>0</v>
      </c>
      <c r="Y27" s="1325">
        <f>+'T-7_Ensuing_Year'!Y28</f>
        <v>8.0956559999999997E-3</v>
      </c>
      <c r="Z27" s="1325">
        <f t="shared" si="12"/>
        <v>16.183216344000002</v>
      </c>
      <c r="AA27" s="1239"/>
      <c r="AB27" s="1243">
        <v>5.7</v>
      </c>
      <c r="AC27" s="1239"/>
      <c r="AD27" s="1239">
        <v>20</v>
      </c>
      <c r="AE27" s="1239">
        <v>15</v>
      </c>
      <c r="AF27" s="1239"/>
      <c r="AG27" s="1325"/>
      <c r="AH27" s="1324">
        <f t="shared" si="13"/>
        <v>573.14378761061948</v>
      </c>
      <c r="AI27" s="1325">
        <f t="shared" si="7"/>
        <v>0</v>
      </c>
      <c r="AJ27" s="1325">
        <f t="shared" si="14"/>
        <v>16.102499999999999</v>
      </c>
      <c r="AK27" s="1325">
        <f t="shared" si="15"/>
        <v>8.8812000000000002E-2</v>
      </c>
      <c r="AL27" s="1325"/>
      <c r="AM27" s="1325">
        <f t="shared" si="16"/>
        <v>16.191312</v>
      </c>
      <c r="AN27" s="1326"/>
      <c r="AO27" s="1324">
        <f t="shared" si="17"/>
        <v>572.85721571681427</v>
      </c>
      <c r="AP27" s="1322">
        <f>+'T-7_Ensuing_Year'!X28</f>
        <v>0</v>
      </c>
      <c r="AQ27" s="1325">
        <f>+'T-7_Ensuing_Year'!Y28</f>
        <v>8.0956559999999997E-3</v>
      </c>
      <c r="AR27" s="1325">
        <f t="shared" si="18"/>
        <v>16.183216344000002</v>
      </c>
      <c r="AS27" s="1325">
        <f t="shared" si="19"/>
        <v>16.183216344000002</v>
      </c>
      <c r="AT27" s="1325">
        <f t="shared" si="20"/>
        <v>0</v>
      </c>
      <c r="AU27" s="1325">
        <f t="shared" si="5"/>
        <v>0</v>
      </c>
      <c r="AV27" s="1325">
        <f t="shared" si="5"/>
        <v>0</v>
      </c>
      <c r="AW27" s="1325"/>
      <c r="AX27" s="840">
        <f>W27/'F-5'!$N$19/100</f>
        <v>0.77321778944527741</v>
      </c>
      <c r="AY27" s="840">
        <f>AO27/'F-5'!$N$19/100</f>
        <v>0.77321778944527741</v>
      </c>
      <c r="AZ27" s="831">
        <v>0.04</v>
      </c>
      <c r="BA27" s="1325">
        <f t="shared" si="8"/>
        <v>0.64410000000000001</v>
      </c>
      <c r="BB27" s="1325">
        <f t="shared" si="6"/>
        <v>16.827316344000003</v>
      </c>
      <c r="BC27" s="1325"/>
      <c r="BD27" s="1325">
        <f>D27*'F-5'!$N$19/10</f>
        <v>20.929699969280559</v>
      </c>
      <c r="BE27" s="1325">
        <f t="shared" si="9"/>
        <v>4.7464836252805576</v>
      </c>
      <c r="BF27" s="1324">
        <f t="shared" si="10"/>
        <v>168.0171194789578</v>
      </c>
    </row>
    <row r="28" spans="1:58" ht="15.75" customHeight="1">
      <c r="A28" s="1091">
        <f t="shared" si="21"/>
        <v>7</v>
      </c>
      <c r="B28" s="1090" t="s">
        <v>1923</v>
      </c>
      <c r="C28" s="1091" t="s">
        <v>218</v>
      </c>
      <c r="D28" s="1322">
        <f>+'T-1'!O25</f>
        <v>25.337</v>
      </c>
      <c r="E28" s="1323"/>
      <c r="F28" s="1324">
        <f>+'T-1'!M25</f>
        <v>4400</v>
      </c>
      <c r="G28" s="1324">
        <f>+'T-1'!N25</f>
        <v>40683</v>
      </c>
      <c r="H28" s="1323">
        <f>+'T-7_Ensuing_Year'!H29</f>
        <v>36283</v>
      </c>
      <c r="I28" s="1239"/>
      <c r="J28" s="1243">
        <v>5.7</v>
      </c>
      <c r="K28" s="1239"/>
      <c r="L28" s="1239">
        <v>80</v>
      </c>
      <c r="M28" s="1239">
        <v>35</v>
      </c>
      <c r="N28" s="1239"/>
      <c r="O28" s="1323"/>
      <c r="P28" s="1324">
        <f>+'T-7_Ensuing_Year'!P29</f>
        <v>646.81596084777198</v>
      </c>
      <c r="Q28" s="1325">
        <f>+'T-7_Ensuing_Year'!Q29</f>
        <v>0</v>
      </c>
      <c r="R28" s="1325">
        <f>+'T-7_Ensuing_Year'!R29</f>
        <v>14.442089999999999</v>
      </c>
      <c r="S28" s="1325">
        <f>+'T-7_Ensuing_Year'!S29</f>
        <v>1.946286</v>
      </c>
      <c r="T28" s="1325">
        <f>+'T-7_Ensuing_Year'!T29</f>
        <v>0</v>
      </c>
      <c r="U28" s="1325">
        <f t="shared" si="11"/>
        <v>16.388375999999997</v>
      </c>
      <c r="V28" s="1326">
        <v>0.1</v>
      </c>
      <c r="W28" s="1324">
        <f>+'T-7_Ensuing_Year'!W29</f>
        <v>639.01596084777191</v>
      </c>
      <c r="X28" s="1322">
        <f>+'T-7_Ensuing_Year'!X29</f>
        <v>19.76286</v>
      </c>
      <c r="Y28" s="1325">
        <f>+'T-7_Ensuing_Year'!Y29</f>
        <v>0.19762859999999999</v>
      </c>
      <c r="Z28" s="1325">
        <f t="shared" si="12"/>
        <v>16.190747399999996</v>
      </c>
      <c r="AA28" s="1239"/>
      <c r="AB28" s="1243">
        <v>5.7</v>
      </c>
      <c r="AC28" s="1239"/>
      <c r="AD28" s="1239">
        <v>80</v>
      </c>
      <c r="AE28" s="1239">
        <v>35</v>
      </c>
      <c r="AF28" s="1239"/>
      <c r="AG28" s="1325"/>
      <c r="AH28" s="1324">
        <f t="shared" si="13"/>
        <v>646.81596084777198</v>
      </c>
      <c r="AI28" s="1325">
        <f t="shared" si="7"/>
        <v>0</v>
      </c>
      <c r="AJ28" s="1325">
        <f t="shared" si="14"/>
        <v>14.442089999999999</v>
      </c>
      <c r="AK28" s="1325">
        <f t="shared" si="15"/>
        <v>1.946286</v>
      </c>
      <c r="AL28" s="1325"/>
      <c r="AM28" s="1325">
        <f t="shared" si="16"/>
        <v>16.388375999999997</v>
      </c>
      <c r="AN28" s="1326">
        <v>0.1</v>
      </c>
      <c r="AO28" s="1324">
        <f t="shared" si="17"/>
        <v>639.01596084777191</v>
      </c>
      <c r="AP28" s="1322">
        <f>+'T-7_Ensuing_Year'!X29</f>
        <v>19.76286</v>
      </c>
      <c r="AQ28" s="1325">
        <f>+'T-7_Ensuing_Year'!Y29</f>
        <v>0.19762859999999999</v>
      </c>
      <c r="AR28" s="1325">
        <f t="shared" si="18"/>
        <v>16.190747399999996</v>
      </c>
      <c r="AS28" s="1325">
        <f t="shared" si="19"/>
        <v>16.190747399999996</v>
      </c>
      <c r="AT28" s="1325">
        <f t="shared" si="20"/>
        <v>0</v>
      </c>
      <c r="AU28" s="1325">
        <f t="shared" si="5"/>
        <v>0</v>
      </c>
      <c r="AV28" s="1325">
        <f t="shared" si="5"/>
        <v>0</v>
      </c>
      <c r="AW28" s="1325"/>
      <c r="AX28" s="840">
        <f>W28/'F-5'!$N$19/100</f>
        <v>0.86251599021703929</v>
      </c>
      <c r="AY28" s="840">
        <f>AO28/'F-5'!$N$19/100</f>
        <v>0.86251599021703929</v>
      </c>
      <c r="AZ28" s="831">
        <v>0.05</v>
      </c>
      <c r="BA28" s="1325">
        <f t="shared" si="8"/>
        <v>0.72210449999999993</v>
      </c>
      <c r="BB28" s="1325">
        <f t="shared" si="6"/>
        <v>16.912851899999996</v>
      </c>
      <c r="BC28" s="1325"/>
      <c r="BD28" s="1325">
        <f>D28*'F-5'!$N$19/10</f>
        <v>18.771533030855274</v>
      </c>
      <c r="BE28" s="1325">
        <f t="shared" si="9"/>
        <v>2.5807856308552779</v>
      </c>
      <c r="BF28" s="1324">
        <f t="shared" si="10"/>
        <v>101.85837434800007</v>
      </c>
    </row>
    <row r="29" spans="1:58" ht="15.75" customHeight="1">
      <c r="A29" s="1091">
        <f t="shared" si="21"/>
        <v>8</v>
      </c>
      <c r="B29" s="1090" t="s">
        <v>1922</v>
      </c>
      <c r="C29" s="1091" t="s">
        <v>218</v>
      </c>
      <c r="D29" s="1322">
        <f>+'T-1'!O26</f>
        <v>51.234999999999999</v>
      </c>
      <c r="E29" s="1328"/>
      <c r="F29" s="1324">
        <f>+'T-1'!M26</f>
        <v>1058</v>
      </c>
      <c r="G29" s="1324">
        <f>+'T-1'!N26</f>
        <v>48771</v>
      </c>
      <c r="H29" s="1323">
        <f>+'T-7_Ensuing_Year'!H30</f>
        <v>47713</v>
      </c>
      <c r="I29" s="1239"/>
      <c r="J29" s="1243">
        <v>5.7</v>
      </c>
      <c r="K29" s="1239"/>
      <c r="L29" s="1239">
        <v>100</v>
      </c>
      <c r="M29" s="1239">
        <v>80</v>
      </c>
      <c r="N29" s="1239"/>
      <c r="O29" s="1323"/>
      <c r="P29" s="1324">
        <f>+'T-7_Ensuing_Year'!P30</f>
        <v>661.87875475749001</v>
      </c>
      <c r="Q29" s="1325">
        <f>+'T-7_Ensuing_Year'!Q30</f>
        <v>0</v>
      </c>
      <c r="R29" s="1325">
        <f>+'T-7_Ensuing_Year'!R30</f>
        <v>29.203950000000003</v>
      </c>
      <c r="S29" s="1325">
        <f>+'T-7_Ensuing_Year'!S30</f>
        <v>4.707408</v>
      </c>
      <c r="T29" s="1325">
        <f>+'T-7_Ensuing_Year'!T30</f>
        <v>0</v>
      </c>
      <c r="U29" s="1325">
        <f t="shared" si="11"/>
        <v>33.911358</v>
      </c>
      <c r="V29" s="1326"/>
      <c r="W29" s="1324">
        <f>+'T-7_Ensuing_Year'!W30</f>
        <v>656.12040959109981</v>
      </c>
      <c r="X29" s="1322">
        <f>+'T-7_Ensuing_Year'!X30</f>
        <v>0</v>
      </c>
      <c r="Y29" s="1325">
        <f>+'T-7_Ensuing_Year'!Y30</f>
        <v>0.29502881460000002</v>
      </c>
      <c r="Z29" s="1325">
        <f t="shared" si="12"/>
        <v>33.616329185399998</v>
      </c>
      <c r="AA29" s="1239"/>
      <c r="AB29" s="1243">
        <v>5.7</v>
      </c>
      <c r="AC29" s="1239"/>
      <c r="AD29" s="1239">
        <v>100</v>
      </c>
      <c r="AE29" s="1239">
        <v>80</v>
      </c>
      <c r="AF29" s="1239"/>
      <c r="AG29" s="1325"/>
      <c r="AH29" s="1324">
        <f t="shared" si="13"/>
        <v>661.87875475749001</v>
      </c>
      <c r="AI29" s="1325">
        <f t="shared" si="7"/>
        <v>0</v>
      </c>
      <c r="AJ29" s="1325">
        <f t="shared" si="14"/>
        <v>29.203950000000003</v>
      </c>
      <c r="AK29" s="1325">
        <f t="shared" si="15"/>
        <v>4.707408</v>
      </c>
      <c r="AL29" s="1325"/>
      <c r="AM29" s="1325">
        <f t="shared" si="16"/>
        <v>33.911358</v>
      </c>
      <c r="AN29" s="1326"/>
      <c r="AO29" s="1324">
        <f t="shared" si="17"/>
        <v>656.12040959109981</v>
      </c>
      <c r="AP29" s="1322">
        <f>+'T-7_Ensuing_Year'!X30</f>
        <v>0</v>
      </c>
      <c r="AQ29" s="1325">
        <f>+'T-7_Ensuing_Year'!Y30</f>
        <v>0.29502881460000002</v>
      </c>
      <c r="AR29" s="1325">
        <f t="shared" si="18"/>
        <v>33.616329185399998</v>
      </c>
      <c r="AS29" s="1325">
        <f t="shared" si="19"/>
        <v>33.616329185399998</v>
      </c>
      <c r="AT29" s="1325">
        <f t="shared" si="20"/>
        <v>0</v>
      </c>
      <c r="AU29" s="1325">
        <f t="shared" si="5"/>
        <v>0</v>
      </c>
      <c r="AV29" s="1325">
        <f t="shared" si="5"/>
        <v>0</v>
      </c>
      <c r="AW29" s="1325"/>
      <c r="AX29" s="840">
        <f>W29/'F-5'!$N$19/100</f>
        <v>0.88560283225052405</v>
      </c>
      <c r="AY29" s="840">
        <f>AO29/'F-5'!$N$19/100</f>
        <v>0.88560283225052405</v>
      </c>
      <c r="AZ29" s="831">
        <v>0.08</v>
      </c>
      <c r="BA29" s="1325">
        <f t="shared" si="8"/>
        <v>2.3363160000000001</v>
      </c>
      <c r="BB29" s="1325">
        <f t="shared" si="6"/>
        <v>35.952645185400002</v>
      </c>
      <c r="BC29" s="1325"/>
      <c r="BD29" s="1325">
        <f>D29*'F-5'!$N$19/10</f>
        <v>37.958696563755375</v>
      </c>
      <c r="BE29" s="1325">
        <f t="shared" si="9"/>
        <v>4.3423673783553767</v>
      </c>
      <c r="BF29" s="1324">
        <f t="shared" si="10"/>
        <v>84.753925604672133</v>
      </c>
    </row>
    <row r="30" spans="1:58" ht="15.75" customHeight="1">
      <c r="A30" s="1091">
        <f t="shared" si="21"/>
        <v>9</v>
      </c>
      <c r="B30" s="1090" t="s">
        <v>1918</v>
      </c>
      <c r="C30" s="1091" t="s">
        <v>218</v>
      </c>
      <c r="D30" s="1322">
        <f>+'T-1'!O27</f>
        <v>52.255000000000003</v>
      </c>
      <c r="E30" s="1323"/>
      <c r="F30" s="1324">
        <f>+'T-1'!M27</f>
        <v>11136</v>
      </c>
      <c r="G30" s="1324">
        <f>+'T-1'!N27</f>
        <v>27882</v>
      </c>
      <c r="H30" s="1323">
        <f>+'T-7_Ensuing_Year'!H31</f>
        <v>16746</v>
      </c>
      <c r="I30" s="1239"/>
      <c r="J30" s="1243">
        <v>5.7</v>
      </c>
      <c r="K30" s="1239"/>
      <c r="L30" s="1239">
        <v>50</v>
      </c>
      <c r="M30" s="1239">
        <v>50</v>
      </c>
      <c r="N30" s="1239"/>
      <c r="O30" s="1323"/>
      <c r="P30" s="1324">
        <f>+'T-7_Ensuing_Year'!P31</f>
        <v>602.01454406276912</v>
      </c>
      <c r="Q30" s="1325">
        <f>+'T-7_Ensuing_Year'!Q31</f>
        <v>0</v>
      </c>
      <c r="R30" s="1325">
        <f>+'T-7_Ensuing_Year'!R31</f>
        <v>29.785350000000001</v>
      </c>
      <c r="S30" s="1325">
        <f>+'T-7_Ensuing_Year'!S31</f>
        <v>1.67292</v>
      </c>
      <c r="T30" s="1325">
        <f>+'T-7_Ensuing_Year'!T31</f>
        <v>0</v>
      </c>
      <c r="U30" s="1325">
        <f t="shared" si="11"/>
        <v>31.458270000000002</v>
      </c>
      <c r="V30" s="1326"/>
      <c r="W30" s="1324">
        <f>+'T-7_Ensuing_Year'!W31</f>
        <v>598.70346407042393</v>
      </c>
      <c r="X30" s="1322">
        <f>+'T-7_Ensuing_Year'!X31</f>
        <v>0</v>
      </c>
      <c r="Y30" s="1325">
        <f>+'T-7_Ensuing_Year'!Y31</f>
        <v>0.17302048500000003</v>
      </c>
      <c r="Z30" s="1325">
        <f t="shared" si="12"/>
        <v>31.285249515000004</v>
      </c>
      <c r="AA30" s="1239"/>
      <c r="AB30" s="1243">
        <v>5.7</v>
      </c>
      <c r="AC30" s="1239"/>
      <c r="AD30" s="1239">
        <v>50</v>
      </c>
      <c r="AE30" s="1239">
        <v>50</v>
      </c>
      <c r="AF30" s="1239"/>
      <c r="AG30" s="1325"/>
      <c r="AH30" s="1324">
        <f t="shared" si="13"/>
        <v>602.01454406276912</v>
      </c>
      <c r="AI30" s="1325">
        <f t="shared" si="7"/>
        <v>0</v>
      </c>
      <c r="AJ30" s="1325">
        <f t="shared" si="14"/>
        <v>29.785350000000001</v>
      </c>
      <c r="AK30" s="1325">
        <f t="shared" si="15"/>
        <v>1.67292</v>
      </c>
      <c r="AL30" s="1325"/>
      <c r="AM30" s="1325">
        <f t="shared" si="16"/>
        <v>31.458270000000002</v>
      </c>
      <c r="AN30" s="1326"/>
      <c r="AO30" s="1324">
        <f t="shared" si="17"/>
        <v>598.70346407042393</v>
      </c>
      <c r="AP30" s="1322">
        <f>+'T-7_Ensuing_Year'!X31</f>
        <v>0</v>
      </c>
      <c r="AQ30" s="1325">
        <f>+'T-7_Ensuing_Year'!Y31</f>
        <v>0.17302048500000003</v>
      </c>
      <c r="AR30" s="1325">
        <f t="shared" si="18"/>
        <v>31.285249515000004</v>
      </c>
      <c r="AS30" s="1325">
        <f t="shared" si="19"/>
        <v>31.285249515000004</v>
      </c>
      <c r="AT30" s="1325">
        <f t="shared" si="20"/>
        <v>0</v>
      </c>
      <c r="AU30" s="1325">
        <f t="shared" si="5"/>
        <v>0</v>
      </c>
      <c r="AV30" s="1325">
        <f t="shared" si="5"/>
        <v>0</v>
      </c>
      <c r="AW30" s="1325"/>
      <c r="AX30" s="840">
        <f>W30/'F-5'!$N$19/100</f>
        <v>0.80810393291896088</v>
      </c>
      <c r="AY30" s="840">
        <f>AO30/'F-5'!$N$19/100</f>
        <v>0.80810393291896088</v>
      </c>
      <c r="AZ30" s="831">
        <v>0.04</v>
      </c>
      <c r="BA30" s="1325">
        <f t="shared" si="8"/>
        <v>1.191414</v>
      </c>
      <c r="BB30" s="1325">
        <f t="shared" si="6"/>
        <v>32.476663515000006</v>
      </c>
      <c r="BC30" s="1325"/>
      <c r="BD30" s="1325">
        <f>D30*'F-5'!$N$19/10</f>
        <v>38.71438838565507</v>
      </c>
      <c r="BE30" s="1325">
        <f t="shared" si="9"/>
        <v>7.4291388706550663</v>
      </c>
      <c r="BF30" s="1324">
        <f t="shared" si="10"/>
        <v>142.17087112534813</v>
      </c>
    </row>
    <row r="31" spans="1:58" ht="15.75" customHeight="1">
      <c r="A31" s="1091">
        <f t="shared" si="21"/>
        <v>10</v>
      </c>
      <c r="B31" s="1090" t="s">
        <v>1646</v>
      </c>
      <c r="C31" s="1091" t="s">
        <v>218</v>
      </c>
      <c r="D31" s="1322">
        <f>+'T-1'!O28</f>
        <v>44.896999999999998</v>
      </c>
      <c r="E31" s="1323"/>
      <c r="F31" s="1324">
        <f>+'T-1'!M28</f>
        <v>3423</v>
      </c>
      <c r="G31" s="1324">
        <f>+'T-1'!N28</f>
        <v>21515</v>
      </c>
      <c r="H31" s="1323">
        <f>+'T-7_Ensuing_Year'!H32</f>
        <v>18092</v>
      </c>
      <c r="I31" s="1239"/>
      <c r="J31" s="1243">
        <v>5.7</v>
      </c>
      <c r="K31" s="1239"/>
      <c r="L31" s="1239">
        <v>50</v>
      </c>
      <c r="M31" s="1239">
        <v>50</v>
      </c>
      <c r="N31" s="1239"/>
      <c r="O31" s="1323"/>
      <c r="P31" s="1324">
        <f>+'T-7_Ensuing_Year'!P32</f>
        <v>598.75247789384605</v>
      </c>
      <c r="Q31" s="1325">
        <f>+'T-7_Ensuing_Year'!Q32</f>
        <v>0</v>
      </c>
      <c r="R31" s="1325">
        <f>+'T-7_Ensuing_Year'!R32</f>
        <v>25.591290000000001</v>
      </c>
      <c r="S31" s="1325">
        <f>+'T-7_Ensuing_Year'!S32</f>
        <v>1.2908999999999999</v>
      </c>
      <c r="T31" s="1325">
        <f>+'T-7_Ensuing_Year'!T32</f>
        <v>0</v>
      </c>
      <c r="U31" s="1325">
        <f t="shared" si="11"/>
        <v>26.882190000000001</v>
      </c>
      <c r="V31" s="1326">
        <v>0.1</v>
      </c>
      <c r="W31" s="1324">
        <f>+'T-7_Ensuing_Year'!W32</f>
        <v>596.25247789384593</v>
      </c>
      <c r="X31" s="1322">
        <f>+'T-7_Ensuing_Year'!X32</f>
        <v>11.22425</v>
      </c>
      <c r="Y31" s="1325">
        <f>+'T-7_Ensuing_Year'!Y32</f>
        <v>0.1122425</v>
      </c>
      <c r="Z31" s="1325">
        <f t="shared" si="12"/>
        <v>26.769947500000001</v>
      </c>
      <c r="AA31" s="1239"/>
      <c r="AB31" s="1243">
        <v>5.7</v>
      </c>
      <c r="AC31" s="1239"/>
      <c r="AD31" s="1239">
        <v>50</v>
      </c>
      <c r="AE31" s="1239">
        <v>50</v>
      </c>
      <c r="AF31" s="1239"/>
      <c r="AG31" s="1325"/>
      <c r="AH31" s="1324">
        <f t="shared" si="13"/>
        <v>598.75247789384605</v>
      </c>
      <c r="AI31" s="1325">
        <f t="shared" si="7"/>
        <v>0</v>
      </c>
      <c r="AJ31" s="1325">
        <f t="shared" si="14"/>
        <v>25.591290000000001</v>
      </c>
      <c r="AK31" s="1325">
        <f t="shared" si="15"/>
        <v>1.2908999999999999</v>
      </c>
      <c r="AL31" s="1325"/>
      <c r="AM31" s="1325">
        <f t="shared" si="16"/>
        <v>26.882190000000001</v>
      </c>
      <c r="AN31" s="1326">
        <v>0.1</v>
      </c>
      <c r="AO31" s="1324">
        <f t="shared" si="17"/>
        <v>596.25247789384593</v>
      </c>
      <c r="AP31" s="1322">
        <f>+'T-7_Ensuing_Year'!X32</f>
        <v>11.22425</v>
      </c>
      <c r="AQ31" s="1325">
        <f>+'T-7_Ensuing_Year'!Y32</f>
        <v>0.1122425</v>
      </c>
      <c r="AR31" s="1325">
        <f t="shared" si="18"/>
        <v>26.769947500000001</v>
      </c>
      <c r="AS31" s="1325">
        <f t="shared" si="19"/>
        <v>26.769947500000001</v>
      </c>
      <c r="AT31" s="1325">
        <f t="shared" si="20"/>
        <v>0</v>
      </c>
      <c r="AU31" s="1325">
        <f t="shared" si="5"/>
        <v>0</v>
      </c>
      <c r="AV31" s="1325">
        <f t="shared" si="5"/>
        <v>0</v>
      </c>
      <c r="AW31" s="1325"/>
      <c r="AX31" s="840">
        <f>W31/'F-5'!$N$19/100</f>
        <v>0.80479569822902486</v>
      </c>
      <c r="AY31" s="840">
        <f>AO31/'F-5'!$N$19/100</f>
        <v>0.80479569822902486</v>
      </c>
      <c r="AZ31" s="1250"/>
      <c r="BA31" s="1325">
        <f t="shared" si="8"/>
        <v>0</v>
      </c>
      <c r="BB31" s="1325">
        <f t="shared" si="6"/>
        <v>26.769947500000001</v>
      </c>
      <c r="BC31" s="1325"/>
      <c r="BD31" s="1325">
        <f>D31*'F-5'!$N$19/10</f>
        <v>33.263035027284573</v>
      </c>
      <c r="BE31" s="1325">
        <f t="shared" si="9"/>
        <v>6.4930875272845725</v>
      </c>
      <c r="BF31" s="1324">
        <f t="shared" si="10"/>
        <v>144.62185730192604</v>
      </c>
    </row>
    <row r="32" spans="1:58" ht="15.75" customHeight="1">
      <c r="A32" s="1091">
        <f t="shared" si="21"/>
        <v>11</v>
      </c>
      <c r="B32" s="1090" t="s">
        <v>1921</v>
      </c>
      <c r="C32" s="1091" t="s">
        <v>218</v>
      </c>
      <c r="D32" s="1322">
        <f>+'T-1'!O29</f>
        <v>0</v>
      </c>
      <c r="E32" s="1323"/>
      <c r="F32" s="1324">
        <f>+'T-1'!M29</f>
        <v>0</v>
      </c>
      <c r="G32" s="1324">
        <f>+'T-1'!N29</f>
        <v>0</v>
      </c>
      <c r="H32" s="1323">
        <f>+'T-7_Ensuing_Year'!H33</f>
        <v>0</v>
      </c>
      <c r="I32" s="1239">
        <v>200</v>
      </c>
      <c r="J32" s="1243">
        <v>5.7</v>
      </c>
      <c r="K32" s="1239"/>
      <c r="L32" s="1239"/>
      <c r="M32" s="1239"/>
      <c r="N32" s="1239">
        <v>30</v>
      </c>
      <c r="O32" s="1323"/>
      <c r="P32" s="1324">
        <f>+'T-7_Ensuing_Year'!P33</f>
        <v>0</v>
      </c>
      <c r="Q32" s="1325">
        <f>+'T-7_Ensuing_Year'!Q33</f>
        <v>0</v>
      </c>
      <c r="R32" s="1325">
        <f>+'T-7_Ensuing_Year'!R33</f>
        <v>0</v>
      </c>
      <c r="S32" s="1325">
        <f>+'T-7_Ensuing_Year'!S33</f>
        <v>0</v>
      </c>
      <c r="T32" s="1325">
        <f>+'T-7_Ensuing_Year'!T33</f>
        <v>0</v>
      </c>
      <c r="U32" s="1325">
        <f t="shared" si="11"/>
        <v>0</v>
      </c>
      <c r="V32" s="1326"/>
      <c r="W32" s="1324">
        <f>+'T-7_Ensuing_Year'!W33</f>
        <v>0</v>
      </c>
      <c r="X32" s="1322">
        <f>+'T-7_Ensuing_Year'!X33</f>
        <v>0</v>
      </c>
      <c r="Y32" s="1325">
        <f>+'T-7_Ensuing_Year'!Y33</f>
        <v>0</v>
      </c>
      <c r="Z32" s="1325">
        <f t="shared" si="12"/>
        <v>0</v>
      </c>
      <c r="AA32" s="1239">
        <v>200</v>
      </c>
      <c r="AB32" s="1243">
        <v>5.7</v>
      </c>
      <c r="AC32" s="1239"/>
      <c r="AD32" s="1239"/>
      <c r="AE32" s="1239"/>
      <c r="AF32" s="1239">
        <v>30</v>
      </c>
      <c r="AG32" s="1325"/>
      <c r="AH32" s="1324" t="e">
        <f t="shared" si="13"/>
        <v>#DIV/0!</v>
      </c>
      <c r="AI32" s="1325">
        <f t="shared" si="7"/>
        <v>0</v>
      </c>
      <c r="AJ32" s="1325">
        <f t="shared" si="14"/>
        <v>0</v>
      </c>
      <c r="AK32" s="1325">
        <f t="shared" si="15"/>
        <v>0</v>
      </c>
      <c r="AL32" s="1325"/>
      <c r="AM32" s="1325">
        <f t="shared" si="16"/>
        <v>0</v>
      </c>
      <c r="AN32" s="1326"/>
      <c r="AO32" s="1324" t="e">
        <f t="shared" si="17"/>
        <v>#DIV/0!</v>
      </c>
      <c r="AP32" s="1322">
        <f>+'T-7_Ensuing_Year'!X33</f>
        <v>0</v>
      </c>
      <c r="AQ32" s="1325">
        <f>+'T-7_Ensuing_Year'!Y33</f>
        <v>0</v>
      </c>
      <c r="AR32" s="1325">
        <f t="shared" si="18"/>
        <v>0</v>
      </c>
      <c r="AS32" s="1325">
        <f t="shared" si="19"/>
        <v>0</v>
      </c>
      <c r="AT32" s="1325">
        <f t="shared" si="20"/>
        <v>0</v>
      </c>
      <c r="AU32" s="1325">
        <f t="shared" si="5"/>
        <v>0</v>
      </c>
      <c r="AV32" s="1325">
        <f t="shared" si="5"/>
        <v>0</v>
      </c>
      <c r="AW32" s="1325"/>
      <c r="AX32" s="840">
        <f>W32/'F-5'!$N$19/100</f>
        <v>0</v>
      </c>
      <c r="AY32" s="840" t="e">
        <f>AO32/'F-5'!$N$19/100</f>
        <v>#DIV/0!</v>
      </c>
      <c r="AZ32" s="1240"/>
      <c r="BA32" s="1325">
        <f t="shared" si="8"/>
        <v>0</v>
      </c>
      <c r="BB32" s="1325">
        <f t="shared" si="6"/>
        <v>0</v>
      </c>
      <c r="BC32" s="1325"/>
      <c r="BD32" s="1325">
        <f>D32*'F-5'!$N$19/10</f>
        <v>0</v>
      </c>
      <c r="BE32" s="1325">
        <f t="shared" si="9"/>
        <v>0</v>
      </c>
      <c r="BF32" s="1324" t="e">
        <f t="shared" si="10"/>
        <v>#DIV/0!</v>
      </c>
    </row>
    <row r="33" spans="1:58" ht="15.75" customHeight="1">
      <c r="A33" s="1091">
        <f t="shared" si="21"/>
        <v>12</v>
      </c>
      <c r="B33" s="1090" t="s">
        <v>1916</v>
      </c>
      <c r="C33" s="1091" t="s">
        <v>218</v>
      </c>
      <c r="D33" s="1322">
        <f>+'T-1'!O30</f>
        <v>0</v>
      </c>
      <c r="E33" s="1328"/>
      <c r="F33" s="1324">
        <f>+'T-1'!M30</f>
        <v>0</v>
      </c>
      <c r="G33" s="1324">
        <f>+'T-1'!N30</f>
        <v>0</v>
      </c>
      <c r="H33" s="1323">
        <f>+'T-7_Ensuing_Year'!H34</f>
        <v>0</v>
      </c>
      <c r="I33" s="1239">
        <v>200</v>
      </c>
      <c r="J33" s="1243">
        <v>5.7</v>
      </c>
      <c r="K33" s="1239"/>
      <c r="L33" s="1239"/>
      <c r="M33" s="1239"/>
      <c r="N33" s="1239">
        <v>30</v>
      </c>
      <c r="O33" s="1323"/>
      <c r="P33" s="1324">
        <f>+'T-7_Ensuing_Year'!P34</f>
        <v>0</v>
      </c>
      <c r="Q33" s="1325">
        <f>+'T-7_Ensuing_Year'!Q34</f>
        <v>0</v>
      </c>
      <c r="R33" s="1325">
        <f>+'T-7_Ensuing_Year'!R34</f>
        <v>0</v>
      </c>
      <c r="S33" s="1325">
        <f>+'T-7_Ensuing_Year'!S34</f>
        <v>0</v>
      </c>
      <c r="T33" s="1325">
        <f>+'T-7_Ensuing_Year'!T34</f>
        <v>0</v>
      </c>
      <c r="U33" s="1325">
        <f t="shared" si="11"/>
        <v>0</v>
      </c>
      <c r="V33" s="1326"/>
      <c r="W33" s="1324">
        <f>+'T-7_Ensuing_Year'!W34</f>
        <v>0</v>
      </c>
      <c r="X33" s="1322">
        <f>+'T-7_Ensuing_Year'!X34</f>
        <v>0</v>
      </c>
      <c r="Y33" s="1325">
        <f>+'T-7_Ensuing_Year'!Y34</f>
        <v>0</v>
      </c>
      <c r="Z33" s="1325">
        <f t="shared" si="12"/>
        <v>0</v>
      </c>
      <c r="AA33" s="1239">
        <v>200</v>
      </c>
      <c r="AB33" s="1243">
        <v>5.7</v>
      </c>
      <c r="AC33" s="1239"/>
      <c r="AD33" s="1239"/>
      <c r="AE33" s="1239"/>
      <c r="AF33" s="1239">
        <v>30</v>
      </c>
      <c r="AG33" s="1323"/>
      <c r="AH33" s="1324" t="e">
        <f t="shared" si="13"/>
        <v>#DIV/0!</v>
      </c>
      <c r="AI33" s="1325">
        <f t="shared" si="7"/>
        <v>0</v>
      </c>
      <c r="AJ33" s="1325">
        <f t="shared" si="14"/>
        <v>0</v>
      </c>
      <c r="AK33" s="1325">
        <f t="shared" si="15"/>
        <v>0</v>
      </c>
      <c r="AL33" s="1323"/>
      <c r="AM33" s="1325">
        <f t="shared" si="16"/>
        <v>0</v>
      </c>
      <c r="AN33" s="1326"/>
      <c r="AO33" s="1324" t="e">
        <f t="shared" si="17"/>
        <v>#DIV/0!</v>
      </c>
      <c r="AP33" s="1322">
        <f>+'T-7_Ensuing_Year'!X34</f>
        <v>0</v>
      </c>
      <c r="AQ33" s="1325">
        <f>+'T-7_Ensuing_Year'!Y34</f>
        <v>0</v>
      </c>
      <c r="AR33" s="1325">
        <f t="shared" si="18"/>
        <v>0</v>
      </c>
      <c r="AS33" s="1325">
        <f t="shared" si="19"/>
        <v>0</v>
      </c>
      <c r="AT33" s="1325">
        <f t="shared" si="20"/>
        <v>0</v>
      </c>
      <c r="AU33" s="1325">
        <f t="shared" si="5"/>
        <v>0</v>
      </c>
      <c r="AV33" s="1325">
        <f t="shared" si="5"/>
        <v>0</v>
      </c>
      <c r="AW33" s="1323"/>
      <c r="AX33" s="840">
        <f>W33/'F-5'!$N$19/100</f>
        <v>0</v>
      </c>
      <c r="AY33" s="840" t="e">
        <f>AO33/'F-5'!$N$19/100</f>
        <v>#DIV/0!</v>
      </c>
      <c r="AZ33" s="1240"/>
      <c r="BA33" s="1325">
        <f t="shared" si="8"/>
        <v>0</v>
      </c>
      <c r="BB33" s="1325">
        <f t="shared" si="6"/>
        <v>0</v>
      </c>
      <c r="BC33" s="1323"/>
      <c r="BD33" s="1325">
        <f>D33*'F-5'!$N$19/10</f>
        <v>0</v>
      </c>
      <c r="BE33" s="1325">
        <f t="shared" si="9"/>
        <v>0</v>
      </c>
      <c r="BF33" s="1324" t="e">
        <f t="shared" si="10"/>
        <v>#DIV/0!</v>
      </c>
    </row>
    <row r="34" spans="1:58" ht="15.75" customHeight="1">
      <c r="A34" s="1091">
        <f t="shared" si="21"/>
        <v>13</v>
      </c>
      <c r="B34" s="1090" t="s">
        <v>405</v>
      </c>
      <c r="C34" s="1091" t="s">
        <v>218</v>
      </c>
      <c r="D34" s="1322">
        <f>+'T-1'!O31</f>
        <v>0</v>
      </c>
      <c r="E34" s="1328"/>
      <c r="F34" s="1324">
        <f>+'T-1'!M31</f>
        <v>0</v>
      </c>
      <c r="G34" s="1324">
        <f>+'T-1'!N31</f>
        <v>0</v>
      </c>
      <c r="H34" s="1323">
        <f>+'T-7_Ensuing_Year'!H35</f>
        <v>0</v>
      </c>
      <c r="I34" s="1239">
        <v>200</v>
      </c>
      <c r="J34" s="1243">
        <v>5.7</v>
      </c>
      <c r="K34" s="1239"/>
      <c r="L34" s="1239"/>
      <c r="M34" s="1239"/>
      <c r="N34" s="1239">
        <v>30</v>
      </c>
      <c r="O34" s="1323"/>
      <c r="P34" s="1324">
        <f>+'T-7_Ensuing_Year'!P35</f>
        <v>0</v>
      </c>
      <c r="Q34" s="1325">
        <f>+'T-7_Ensuing_Year'!Q35</f>
        <v>0</v>
      </c>
      <c r="R34" s="1325">
        <f>+'T-7_Ensuing_Year'!R35</f>
        <v>0</v>
      </c>
      <c r="S34" s="1325">
        <f>+'T-7_Ensuing_Year'!S35</f>
        <v>0</v>
      </c>
      <c r="T34" s="1325">
        <f>+'T-7_Ensuing_Year'!T35</f>
        <v>0</v>
      </c>
      <c r="U34" s="1325">
        <f t="shared" si="11"/>
        <v>0</v>
      </c>
      <c r="V34" s="1326"/>
      <c r="W34" s="1324">
        <f>+'T-7_Ensuing_Year'!W35</f>
        <v>0</v>
      </c>
      <c r="X34" s="1322">
        <f>+'T-7_Ensuing_Year'!X35</f>
        <v>0</v>
      </c>
      <c r="Y34" s="1325">
        <f>+'T-7_Ensuing_Year'!Y35</f>
        <v>0</v>
      </c>
      <c r="Z34" s="1325">
        <f t="shared" si="12"/>
        <v>0</v>
      </c>
      <c r="AA34" s="1239">
        <v>200</v>
      </c>
      <c r="AB34" s="1243">
        <v>5.7</v>
      </c>
      <c r="AC34" s="1239"/>
      <c r="AD34" s="1239"/>
      <c r="AE34" s="1239"/>
      <c r="AF34" s="1239">
        <v>30</v>
      </c>
      <c r="AG34" s="1323"/>
      <c r="AH34" s="1324" t="e">
        <f t="shared" si="13"/>
        <v>#DIV/0!</v>
      </c>
      <c r="AI34" s="1325">
        <f t="shared" si="7"/>
        <v>0</v>
      </c>
      <c r="AJ34" s="1325">
        <f t="shared" si="14"/>
        <v>0</v>
      </c>
      <c r="AK34" s="1325">
        <f t="shared" si="15"/>
        <v>0</v>
      </c>
      <c r="AL34" s="1323"/>
      <c r="AM34" s="1325">
        <f t="shared" si="16"/>
        <v>0</v>
      </c>
      <c r="AN34" s="1326"/>
      <c r="AO34" s="1324" t="e">
        <f t="shared" si="17"/>
        <v>#DIV/0!</v>
      </c>
      <c r="AP34" s="1322">
        <f>+'T-7_Ensuing_Year'!X35</f>
        <v>0</v>
      </c>
      <c r="AQ34" s="1325">
        <f>+'T-7_Ensuing_Year'!Y35</f>
        <v>0</v>
      </c>
      <c r="AR34" s="1325">
        <f t="shared" si="18"/>
        <v>0</v>
      </c>
      <c r="AS34" s="1325">
        <f t="shared" si="19"/>
        <v>0</v>
      </c>
      <c r="AT34" s="1325">
        <f t="shared" si="20"/>
        <v>0</v>
      </c>
      <c r="AU34" s="1325">
        <f t="shared" si="5"/>
        <v>0</v>
      </c>
      <c r="AV34" s="1325">
        <f t="shared" si="5"/>
        <v>0</v>
      </c>
      <c r="AW34" s="1323"/>
      <c r="AX34" s="840">
        <f>W34/'F-5'!$N$19/100</f>
        <v>0</v>
      </c>
      <c r="AY34" s="840" t="e">
        <f>AO34/'F-5'!$N$19/100</f>
        <v>#DIV/0!</v>
      </c>
      <c r="AZ34" s="1240"/>
      <c r="BA34" s="1325">
        <f t="shared" si="8"/>
        <v>0</v>
      </c>
      <c r="BB34" s="1325">
        <f t="shared" si="6"/>
        <v>0</v>
      </c>
      <c r="BC34" s="1323"/>
      <c r="BD34" s="1325">
        <f>D34*'F-5'!$N$19/10</f>
        <v>0</v>
      </c>
      <c r="BE34" s="1325">
        <f t="shared" si="9"/>
        <v>0</v>
      </c>
      <c r="BF34" s="1324" t="e">
        <f t="shared" si="10"/>
        <v>#DIV/0!</v>
      </c>
    </row>
    <row r="35" spans="1:58" ht="15.75" customHeight="1">
      <c r="A35" s="1091"/>
      <c r="B35" s="1099" t="s">
        <v>1913</v>
      </c>
      <c r="C35" s="1099"/>
      <c r="D35" s="1322">
        <f>SUM(D24:D34)+D23+D18</f>
        <v>2714.8490000000002</v>
      </c>
      <c r="E35" s="1323"/>
      <c r="F35" s="1324">
        <f>SUM(F24:F34)+F23+F18</f>
        <v>1985608</v>
      </c>
      <c r="G35" s="1324">
        <f>SUM(G24:G34)+G23+G18</f>
        <v>2229352</v>
      </c>
      <c r="H35" s="1323"/>
      <c r="I35" s="1239"/>
      <c r="J35" s="1243"/>
      <c r="K35" s="1239"/>
      <c r="L35" s="1239"/>
      <c r="M35" s="1239"/>
      <c r="N35" s="1239"/>
      <c r="O35" s="1323"/>
      <c r="P35" s="1324">
        <f>+'T-7_Ensuing_Year'!P36</f>
        <v>405.51580965705011</v>
      </c>
      <c r="Q35" s="1329">
        <f>SUM(Q24:Q34)+Q18+Q23</f>
        <v>0</v>
      </c>
      <c r="R35" s="1329">
        <f>SUM(R24:R34)+R18+R23</f>
        <v>1026.0136163316324</v>
      </c>
      <c r="S35" s="1329">
        <f>SUM(S24:S34)+S18+S23</f>
        <v>74.900574000000006</v>
      </c>
      <c r="T35" s="1329">
        <f>SUM(T24:T34)+T18+T23</f>
        <v>0</v>
      </c>
      <c r="U35" s="1329">
        <f>SUM(U24:U34)+U18+U23</f>
        <v>1100.9141903316327</v>
      </c>
      <c r="V35" s="1326"/>
      <c r="W35" s="1324">
        <f>+'T-7_Ensuing_Year'!W36</f>
        <v>400.80723067692998</v>
      </c>
      <c r="X35" s="1322"/>
      <c r="Y35" s="1329">
        <f>SUM(Y24:Y34)+Y18+Y23</f>
        <v>12.783080935600001</v>
      </c>
      <c r="Z35" s="1329">
        <f>SUM(Z24:Z34)+Z18+Z23</f>
        <v>1088.1311093960326</v>
      </c>
      <c r="AA35" s="1239"/>
      <c r="AB35" s="1243"/>
      <c r="AC35" s="1239"/>
      <c r="AD35" s="1239"/>
      <c r="AE35" s="1239"/>
      <c r="AF35" s="1239"/>
      <c r="AG35" s="1323"/>
      <c r="AH35" s="1324">
        <f t="shared" si="13"/>
        <v>405.51580965705006</v>
      </c>
      <c r="AI35" s="1329">
        <f>SUM(AI24:AI34)+AI18+AI23</f>
        <v>0</v>
      </c>
      <c r="AJ35" s="1329">
        <f>SUM(AJ24:AJ34)+AJ18+AJ23</f>
        <v>1026.0136163316324</v>
      </c>
      <c r="AK35" s="1329">
        <f>SUM(AK24:AK34)+AK18+AK23</f>
        <v>60.822749999999999</v>
      </c>
      <c r="AL35" s="1329">
        <f>SUM(AL24:AL34)+AL18+AL23</f>
        <v>0</v>
      </c>
      <c r="AM35" s="1329">
        <f>SUM(AM24:AM34)+AM18+AM23</f>
        <v>1100.9141903316327</v>
      </c>
      <c r="AN35" s="1326"/>
      <c r="AO35" s="1324">
        <f t="shared" si="17"/>
        <v>400.80723067692992</v>
      </c>
      <c r="AP35" s="1322"/>
      <c r="AQ35" s="1329">
        <f>SUM(AQ24:AQ34)+AQ18+AQ23</f>
        <v>12.783080935600001</v>
      </c>
      <c r="AR35" s="1329">
        <f>SUM(AR24:AR34)+AR18+AR23</f>
        <v>1088.1311093960326</v>
      </c>
      <c r="AS35" s="1329">
        <f>SUM(AS24:AS34)+AS18+AS23</f>
        <v>1088.1311093960326</v>
      </c>
      <c r="AT35" s="1329">
        <f>SUM(AT24:AT34)+AT18+AT23</f>
        <v>0</v>
      </c>
      <c r="AU35" s="1325">
        <f t="shared" si="5"/>
        <v>0</v>
      </c>
      <c r="AV35" s="1325">
        <f t="shared" si="5"/>
        <v>0</v>
      </c>
      <c r="AW35" s="1323"/>
      <c r="AX35" s="840">
        <f>W35/'F-5'!$N$19/100</f>
        <v>0.54099219211179561</v>
      </c>
      <c r="AY35" s="840">
        <f>AO35/'F-5'!$N$19/100</f>
        <v>0.54099219211179561</v>
      </c>
      <c r="AZ35" s="1240"/>
      <c r="BA35" s="1329">
        <f>SUM(BA24:BA34)+BA18+BA23</f>
        <v>40.976443953265303</v>
      </c>
      <c r="BB35" s="1329">
        <f t="shared" si="6"/>
        <v>1129.1075533492979</v>
      </c>
      <c r="BC35" s="1323"/>
      <c r="BD35" s="1325">
        <f>D35*'F-5'!$N$19/10</f>
        <v>2011.3619480319066</v>
      </c>
      <c r="BE35" s="1329">
        <f t="shared" si="9"/>
        <v>923.23083863587408</v>
      </c>
      <c r="BF35" s="1332">
        <f t="shared" si="10"/>
        <v>340.06710451884214</v>
      </c>
    </row>
    <row r="36" spans="1:58" ht="15.75" customHeight="1">
      <c r="A36" s="1090"/>
      <c r="B36" s="1088" t="s">
        <v>1216</v>
      </c>
      <c r="C36" s="1091"/>
      <c r="D36" s="1323"/>
      <c r="E36" s="1323"/>
      <c r="F36" s="1324"/>
      <c r="G36" s="1324"/>
      <c r="H36" s="1323"/>
      <c r="I36" s="1239"/>
      <c r="J36" s="1243"/>
      <c r="K36" s="1239"/>
      <c r="L36" s="1239"/>
      <c r="M36" s="1239"/>
      <c r="N36" s="1239"/>
      <c r="O36" s="1323"/>
      <c r="P36" s="1323"/>
      <c r="Q36" s="1325"/>
      <c r="R36" s="1325"/>
      <c r="S36" s="1325"/>
      <c r="T36" s="1325"/>
      <c r="U36" s="1325"/>
      <c r="V36" s="1326"/>
      <c r="W36" s="1323"/>
      <c r="X36" s="1322">
        <f>+'T-7_Ensuing_Year'!X37</f>
        <v>0</v>
      </c>
      <c r="Y36" s="1325">
        <f>+'T-7_Ensuing_Year'!Y37</f>
        <v>0</v>
      </c>
      <c r="Z36" s="1325"/>
      <c r="AA36" s="1239"/>
      <c r="AB36" s="1243"/>
      <c r="AC36" s="1239"/>
      <c r="AD36" s="1239"/>
      <c r="AE36" s="1239"/>
      <c r="AF36" s="1239"/>
      <c r="AG36" s="1323"/>
      <c r="AH36" s="1323"/>
      <c r="AI36" s="1323"/>
      <c r="AJ36" s="1323"/>
      <c r="AK36" s="1323"/>
      <c r="AL36" s="1323"/>
      <c r="AM36" s="1323"/>
      <c r="AN36" s="1326"/>
      <c r="AO36" s="1323"/>
      <c r="AP36" s="1322"/>
      <c r="AQ36" s="1325"/>
      <c r="AR36" s="1323"/>
      <c r="AS36" s="1325"/>
      <c r="AT36" s="1325"/>
      <c r="AU36" s="1325"/>
      <c r="AV36" s="1325"/>
      <c r="AW36" s="1323"/>
      <c r="AX36" s="840"/>
      <c r="AY36" s="1323"/>
      <c r="AZ36" s="833"/>
      <c r="BA36" s="1323"/>
      <c r="BB36" s="1325">
        <f t="shared" si="6"/>
        <v>0</v>
      </c>
      <c r="BC36" s="1323"/>
      <c r="BD36" s="1323"/>
      <c r="BE36" s="1323"/>
      <c r="BF36" s="1323"/>
    </row>
    <row r="37" spans="1:58" ht="15.75" customHeight="1">
      <c r="A37" s="1091">
        <v>13</v>
      </c>
      <c r="B37" s="1090" t="s">
        <v>228</v>
      </c>
      <c r="C37" s="1091" t="s">
        <v>80</v>
      </c>
      <c r="D37" s="1322">
        <f>+'T-1'!O34</f>
        <v>18.388000000000002</v>
      </c>
      <c r="E37" s="1322">
        <f>+'T-7_Ensuing_Year'!E38</f>
        <v>0.25743199999999999</v>
      </c>
      <c r="F37" s="1324">
        <f>+'T-1'!M34</f>
        <v>28</v>
      </c>
      <c r="G37" s="1324">
        <f>+'T-1'!N34</f>
        <v>10453</v>
      </c>
      <c r="H37" s="1323"/>
      <c r="I37" s="1239">
        <v>20</v>
      </c>
      <c r="J37" s="1243">
        <v>4.4000000000000004</v>
      </c>
      <c r="K37" s="1239"/>
      <c r="L37" s="1239"/>
      <c r="M37" s="1239"/>
      <c r="N37" s="1239">
        <v>250</v>
      </c>
      <c r="O37" s="1323"/>
      <c r="P37" s="1324">
        <f>+'T-7_Ensuing_Year'!P38</f>
        <v>445.37141614096151</v>
      </c>
      <c r="Q37" s="1325">
        <f>+'T-7_Ensuing_Year'!Q38</f>
        <v>0.20069760000000003</v>
      </c>
      <c r="R37" s="1325">
        <f>+'T-7_Ensuing_Year'!R38</f>
        <v>7.9803920000000019</v>
      </c>
      <c r="S37" s="1325">
        <f>+'T-7_Ensuing_Year'!S38</f>
        <v>0</v>
      </c>
      <c r="T37" s="1325">
        <f>+'T-7_Ensuing_Year'!T38</f>
        <v>8.3999999999999995E-3</v>
      </c>
      <c r="U37" s="1325">
        <f t="shared" ref="U37:U51" si="22">SUM(Q37:T37)</f>
        <v>8.1894896000000017</v>
      </c>
      <c r="V37" s="1326">
        <v>0.1</v>
      </c>
      <c r="W37" s="1324">
        <f>+'T-7_Ensuing_Year'!W38</f>
        <v>435.87141614096157</v>
      </c>
      <c r="X37" s="1322">
        <f>+'T-7_Ensuing_Year'!X38</f>
        <v>17.468600000000002</v>
      </c>
      <c r="Y37" s="1325">
        <f>+'T-7_Ensuing_Year'!Y38</f>
        <v>0.17468600000000004</v>
      </c>
      <c r="Z37" s="1325">
        <f t="shared" ref="Z37:Z51" si="23">+U37-Y37</f>
        <v>8.0148036000000022</v>
      </c>
      <c r="AA37" s="1239">
        <v>20</v>
      </c>
      <c r="AB37" s="1243">
        <v>4.4000000000000004</v>
      </c>
      <c r="AC37" s="1239"/>
      <c r="AD37" s="1239"/>
      <c r="AE37" s="1239"/>
      <c r="AF37" s="1239">
        <v>250</v>
      </c>
      <c r="AG37" s="1323"/>
      <c r="AH37" s="1324">
        <f t="shared" ref="AH37:AH64" si="24">+AM37/D37*1000</f>
        <v>445.37141614096151</v>
      </c>
      <c r="AI37" s="1325">
        <f>+'T-7_Ensuing_Year'!Q38</f>
        <v>0.20069760000000003</v>
      </c>
      <c r="AJ37" s="1325">
        <f>+'T-7_Ensuing_Year'!R38</f>
        <v>7.9803920000000019</v>
      </c>
      <c r="AK37" s="1325">
        <f>+'T-7_Ensuing_Year'!S38</f>
        <v>0</v>
      </c>
      <c r="AL37" s="1325">
        <f>+'T-7_Ensuing_Year'!T38</f>
        <v>8.3999999999999995E-3</v>
      </c>
      <c r="AM37" s="1325">
        <f t="shared" ref="AM37:AM51" si="25">SUM(AI37:AL37)</f>
        <v>8.1894896000000017</v>
      </c>
      <c r="AN37" s="1326">
        <v>0.1</v>
      </c>
      <c r="AO37" s="1324">
        <f t="shared" ref="AO37:AO52" si="26">+AR37/D37*1000</f>
        <v>435.87141614096157</v>
      </c>
      <c r="AP37" s="1322">
        <f>+'T-7_Ensuing_Year'!X38</f>
        <v>17.468600000000002</v>
      </c>
      <c r="AQ37" s="1325">
        <f>+'T-7_Ensuing_Year'!Y38</f>
        <v>0.17468600000000004</v>
      </c>
      <c r="AR37" s="1325">
        <f t="shared" ref="AR37:AR51" si="27">+AM37-AQ37</f>
        <v>8.0148036000000022</v>
      </c>
      <c r="AS37" s="1325">
        <f t="shared" ref="AS37:AS51" si="28">+Z37</f>
        <v>8.0148036000000022</v>
      </c>
      <c r="AT37" s="1325">
        <f t="shared" ref="AT37:AT51" si="29">+AR37-AS37</f>
        <v>0</v>
      </c>
      <c r="AU37" s="1325">
        <f t="shared" ref="AU37:AV61" si="30">+AI37-Q37</f>
        <v>0</v>
      </c>
      <c r="AV37" s="1325">
        <f t="shared" si="30"/>
        <v>0</v>
      </c>
      <c r="AW37" s="1323"/>
      <c r="AX37" s="840">
        <f>W37/'F-5'!$M$19/100</f>
        <v>0.95700621093047988</v>
      </c>
      <c r="AY37" s="840">
        <f>AO37/'F-5'!$M$19/100</f>
        <v>0.95700621093047988</v>
      </c>
      <c r="AZ37" s="833">
        <v>0.08</v>
      </c>
      <c r="BA37" s="1325">
        <f t="shared" ref="BA37:BA44" si="31">+AJ37*AZ37</f>
        <v>0.63843136000000011</v>
      </c>
      <c r="BB37" s="1325">
        <f t="shared" si="6"/>
        <v>8.6532349600000025</v>
      </c>
      <c r="BC37" s="1323"/>
      <c r="BD37" s="1325">
        <f>D37*'F-5'!$M$19/10</f>
        <v>8.3748710389322891</v>
      </c>
      <c r="BE37" s="1325">
        <f t="shared" ref="BE37:BE52" si="32">BD37-AR37</f>
        <v>0.36006743893228688</v>
      </c>
      <c r="BF37" s="1324">
        <f t="shared" ref="BF37:BF52" si="33">BE37/D37*10^3</f>
        <v>19.581653194055189</v>
      </c>
    </row>
    <row r="38" spans="1:58" ht="15.75" customHeight="1">
      <c r="A38" s="1091">
        <f t="shared" ref="A38:A51" si="34">A37+1</f>
        <v>14</v>
      </c>
      <c r="B38" s="1090" t="s">
        <v>1920</v>
      </c>
      <c r="C38" s="1091" t="s">
        <v>80</v>
      </c>
      <c r="D38" s="1322">
        <f>+'T-1'!O35</f>
        <v>0.24</v>
      </c>
      <c r="E38" s="1322">
        <f>+'T-7_Ensuing_Year'!E39</f>
        <v>3.3599999999999997E-3</v>
      </c>
      <c r="F38" s="1324">
        <f>+'T-1'!M35</f>
        <v>1</v>
      </c>
      <c r="G38" s="1324">
        <f>+'T-1'!N35</f>
        <v>5290</v>
      </c>
      <c r="H38" s="1323"/>
      <c r="I38" s="1239">
        <v>30</v>
      </c>
      <c r="J38" s="1243">
        <v>1.4</v>
      </c>
      <c r="K38" s="1239"/>
      <c r="L38" s="1239"/>
      <c r="M38" s="1239"/>
      <c r="N38" s="1239">
        <v>250</v>
      </c>
      <c r="O38" s="1323"/>
      <c r="P38" s="1324">
        <f>+'T-7_Ensuing_Year'!P39</f>
        <v>770.05000000000007</v>
      </c>
      <c r="Q38" s="1325">
        <f>+'T-7_Ensuing_Year'!Q39</f>
        <v>0.15235200000000002</v>
      </c>
      <c r="R38" s="1325">
        <f>+'T-7_Ensuing_Year'!R39</f>
        <v>3.2159999999999994E-2</v>
      </c>
      <c r="S38" s="1325">
        <f>+'T-7_Ensuing_Year'!S39</f>
        <v>0</v>
      </c>
      <c r="T38" s="1325">
        <f>+'T-7_Ensuing_Year'!T39</f>
        <v>2.9999999999999997E-4</v>
      </c>
      <c r="U38" s="1325">
        <f t="shared" si="22"/>
        <v>0.184812</v>
      </c>
      <c r="V38" s="1326">
        <v>0.1</v>
      </c>
      <c r="W38" s="1324">
        <f>+'T-7_Ensuing_Year'!W39</f>
        <v>760.05</v>
      </c>
      <c r="X38" s="1322">
        <f>+'T-7_Ensuing_Year'!X39</f>
        <v>0.24</v>
      </c>
      <c r="Y38" s="1325">
        <f>+'T-7_Ensuing_Year'!Y39</f>
        <v>2.4000000000000002E-3</v>
      </c>
      <c r="Z38" s="1325">
        <f t="shared" si="23"/>
        <v>0.18241199999999999</v>
      </c>
      <c r="AA38" s="1239">
        <v>30</v>
      </c>
      <c r="AB38" s="1243">
        <v>1.4</v>
      </c>
      <c r="AC38" s="1239"/>
      <c r="AD38" s="1239"/>
      <c r="AE38" s="1239"/>
      <c r="AF38" s="1239">
        <v>250</v>
      </c>
      <c r="AG38" s="1323"/>
      <c r="AH38" s="1324">
        <f t="shared" si="24"/>
        <v>770.05000000000007</v>
      </c>
      <c r="AI38" s="1325">
        <f>+'T-7_Ensuing_Year'!Q39</f>
        <v>0.15235200000000002</v>
      </c>
      <c r="AJ38" s="1325">
        <f>+'T-7_Ensuing_Year'!R39</f>
        <v>3.2159999999999994E-2</v>
      </c>
      <c r="AK38" s="1325">
        <f>+'T-7_Ensuing_Year'!S39</f>
        <v>0</v>
      </c>
      <c r="AL38" s="1325">
        <f>+'T-7_Ensuing_Year'!T39</f>
        <v>2.9999999999999997E-4</v>
      </c>
      <c r="AM38" s="1325">
        <f t="shared" si="25"/>
        <v>0.184812</v>
      </c>
      <c r="AN38" s="1326">
        <v>0.1</v>
      </c>
      <c r="AO38" s="1324">
        <f t="shared" si="26"/>
        <v>760.05</v>
      </c>
      <c r="AP38" s="1322">
        <f>+'T-7_Ensuing_Year'!X39</f>
        <v>0.24</v>
      </c>
      <c r="AQ38" s="1325">
        <f>+'T-7_Ensuing_Year'!Y39</f>
        <v>2.4000000000000002E-3</v>
      </c>
      <c r="AR38" s="1325">
        <f t="shared" si="27"/>
        <v>0.18241199999999999</v>
      </c>
      <c r="AS38" s="1325">
        <f t="shared" si="28"/>
        <v>0.18241199999999999</v>
      </c>
      <c r="AT38" s="1325">
        <f t="shared" si="29"/>
        <v>0</v>
      </c>
      <c r="AU38" s="1325">
        <f t="shared" si="30"/>
        <v>0</v>
      </c>
      <c r="AV38" s="1325">
        <f t="shared" si="30"/>
        <v>0</v>
      </c>
      <c r="AW38" s="1323"/>
      <c r="AX38" s="840">
        <f>W38/'F-5'!$M$19/100</f>
        <v>1.6687778635671711</v>
      </c>
      <c r="AY38" s="840">
        <f>AO38/'F-5'!$M$19/100</f>
        <v>1.6687778635671711</v>
      </c>
      <c r="AZ38" s="1251">
        <v>0.02</v>
      </c>
      <c r="BA38" s="1325">
        <f t="shared" si="31"/>
        <v>6.4319999999999991E-4</v>
      </c>
      <c r="BB38" s="1325">
        <f t="shared" si="6"/>
        <v>0.1830552</v>
      </c>
      <c r="BC38" s="1323"/>
      <c r="BD38" s="1325">
        <f>D38*'F-5'!$M$19/10</f>
        <v>0.10930873664040404</v>
      </c>
      <c r="BE38" s="1325">
        <f t="shared" si="32"/>
        <v>-7.3103263359595952E-2</v>
      </c>
      <c r="BF38" s="1324">
        <f t="shared" si="33"/>
        <v>-304.59693066498318</v>
      </c>
    </row>
    <row r="39" spans="1:58" ht="15.75" customHeight="1">
      <c r="A39" s="1091">
        <f t="shared" si="34"/>
        <v>15</v>
      </c>
      <c r="B39" s="1090" t="s">
        <v>1919</v>
      </c>
      <c r="C39" s="1091" t="s">
        <v>80</v>
      </c>
      <c r="D39" s="1322">
        <f>+'T-1'!O36</f>
        <v>17.515999999999998</v>
      </c>
      <c r="E39" s="1322">
        <f>+'T-7_Ensuing_Year'!E40</f>
        <v>0.49044799999999988</v>
      </c>
      <c r="F39" s="1324">
        <f>+'T-1'!M36</f>
        <v>51</v>
      </c>
      <c r="G39" s="1324">
        <f>+'T-1'!N36</f>
        <v>13068</v>
      </c>
      <c r="H39" s="1323"/>
      <c r="I39" s="1239">
        <v>30</v>
      </c>
      <c r="J39" s="1243">
        <v>1.5</v>
      </c>
      <c r="K39" s="1239"/>
      <c r="L39" s="1239"/>
      <c r="M39" s="1239"/>
      <c r="N39" s="1239">
        <v>250</v>
      </c>
      <c r="O39" s="1323"/>
      <c r="P39" s="1324">
        <f>+'T-7_Ensuing_Year'!P40</f>
        <v>165.16003653802235</v>
      </c>
      <c r="Q39" s="1325">
        <f>+'T-7_Ensuing_Year'!Q40</f>
        <v>0.37635839999999998</v>
      </c>
      <c r="R39" s="1325">
        <f>+'T-7_Ensuing_Year'!R40</f>
        <v>2.5012847999999996</v>
      </c>
      <c r="S39" s="1325">
        <f>+'T-7_Ensuing_Year'!S40</f>
        <v>0</v>
      </c>
      <c r="T39" s="1325">
        <f>+'T-7_Ensuing_Year'!T40</f>
        <v>1.5299999999999999E-2</v>
      </c>
      <c r="U39" s="1325">
        <f t="shared" si="22"/>
        <v>2.8929431999999995</v>
      </c>
      <c r="V39" s="1326">
        <v>0.1</v>
      </c>
      <c r="W39" s="1324">
        <f>+'T-7_Ensuing_Year'!W40</f>
        <v>155.66003653802235</v>
      </c>
      <c r="X39" s="1322">
        <f>+'T-7_Ensuing_Year'!X40</f>
        <v>16.640199999999997</v>
      </c>
      <c r="Y39" s="1325">
        <f>+'T-7_Ensuing_Year'!Y40</f>
        <v>0.16640199999999999</v>
      </c>
      <c r="Z39" s="1325">
        <f t="shared" si="23"/>
        <v>2.7265411999999993</v>
      </c>
      <c r="AA39" s="1239">
        <v>30</v>
      </c>
      <c r="AB39" s="1243">
        <v>1.5</v>
      </c>
      <c r="AC39" s="1239"/>
      <c r="AD39" s="1239"/>
      <c r="AE39" s="1239"/>
      <c r="AF39" s="1239">
        <v>250</v>
      </c>
      <c r="AG39" s="1323"/>
      <c r="AH39" s="1324">
        <f t="shared" si="24"/>
        <v>165.16003653802235</v>
      </c>
      <c r="AI39" s="1325">
        <f>+'T-7_Ensuing_Year'!Q40</f>
        <v>0.37635839999999998</v>
      </c>
      <c r="AJ39" s="1325">
        <f>+'T-7_Ensuing_Year'!R40</f>
        <v>2.5012847999999996</v>
      </c>
      <c r="AK39" s="1325">
        <f>+'T-7_Ensuing_Year'!S40</f>
        <v>0</v>
      </c>
      <c r="AL39" s="1325">
        <f>+'T-7_Ensuing_Year'!T40</f>
        <v>1.5299999999999999E-2</v>
      </c>
      <c r="AM39" s="1325">
        <f t="shared" si="25"/>
        <v>2.8929431999999995</v>
      </c>
      <c r="AN39" s="1326">
        <v>0.1</v>
      </c>
      <c r="AO39" s="1324">
        <f t="shared" si="26"/>
        <v>155.66003653802235</v>
      </c>
      <c r="AP39" s="1322">
        <f>+'T-7_Ensuing_Year'!X40</f>
        <v>16.640199999999997</v>
      </c>
      <c r="AQ39" s="1325">
        <f>+'T-7_Ensuing_Year'!Y40</f>
        <v>0.16640199999999999</v>
      </c>
      <c r="AR39" s="1325">
        <f t="shared" si="27"/>
        <v>2.7265411999999993</v>
      </c>
      <c r="AS39" s="1325">
        <f t="shared" si="28"/>
        <v>2.7265411999999993</v>
      </c>
      <c r="AT39" s="1325">
        <f t="shared" si="29"/>
        <v>0</v>
      </c>
      <c r="AU39" s="1325">
        <f t="shared" si="30"/>
        <v>0</v>
      </c>
      <c r="AV39" s="1325">
        <f t="shared" si="30"/>
        <v>0</v>
      </c>
      <c r="AW39" s="1323"/>
      <c r="AX39" s="840">
        <f>W39/'F-5'!$M$19/100</f>
        <v>0.34176965096600059</v>
      </c>
      <c r="AY39" s="840">
        <f>AO39/'F-5'!$M$19/100</f>
        <v>0.34176965096600059</v>
      </c>
      <c r="AZ39" s="1251">
        <v>0.08</v>
      </c>
      <c r="BA39" s="1325">
        <f t="shared" si="31"/>
        <v>0.20010278399999998</v>
      </c>
      <c r="BB39" s="1325">
        <f t="shared" si="6"/>
        <v>2.9266439839999991</v>
      </c>
      <c r="BC39" s="1323"/>
      <c r="BD39" s="1325">
        <f>D39*'F-5'!$M$19/10</f>
        <v>7.9777159624721534</v>
      </c>
      <c r="BE39" s="1325">
        <f t="shared" si="32"/>
        <v>5.2511747624721536</v>
      </c>
      <c r="BF39" s="1324">
        <f t="shared" si="33"/>
        <v>299.79303279699445</v>
      </c>
    </row>
    <row r="40" spans="1:58" ht="15.75" customHeight="1">
      <c r="A40" s="1091">
        <f t="shared" si="34"/>
        <v>16</v>
      </c>
      <c r="B40" s="1090" t="s">
        <v>1234</v>
      </c>
      <c r="C40" s="1091" t="s">
        <v>80</v>
      </c>
      <c r="D40" s="1322">
        <f>+'T-1'!O37</f>
        <v>15.79</v>
      </c>
      <c r="E40" s="1322">
        <f>+'T-7_Ensuing_Year'!E41</f>
        <v>0</v>
      </c>
      <c r="F40" s="1324">
        <f>+'T-1'!M37</f>
        <v>7</v>
      </c>
      <c r="G40" s="1324">
        <f>+'T-1'!N37</f>
        <v>4626</v>
      </c>
      <c r="H40" s="1323"/>
      <c r="I40" s="1239">
        <v>50</v>
      </c>
      <c r="J40" s="1243">
        <v>4.0999999999999996</v>
      </c>
      <c r="K40" s="1239"/>
      <c r="L40" s="1239"/>
      <c r="M40" s="1239"/>
      <c r="N40" s="1239">
        <v>250</v>
      </c>
      <c r="O40" s="1323"/>
      <c r="P40" s="1324">
        <f>+'T-7_Ensuing_Year'!P41</f>
        <v>402.99999999999994</v>
      </c>
      <c r="Q40" s="1325">
        <f>+'T-7_Ensuing_Year'!Q41</f>
        <v>0</v>
      </c>
      <c r="R40" s="1325">
        <f>+'T-7_Ensuing_Year'!R41</f>
        <v>6.3633699999999989</v>
      </c>
      <c r="S40" s="1325">
        <f>+'T-7_Ensuing_Year'!S41</f>
        <v>0</v>
      </c>
      <c r="T40" s="1325">
        <f>+'T-7_Ensuing_Year'!T41</f>
        <v>0</v>
      </c>
      <c r="U40" s="1325">
        <f t="shared" si="22"/>
        <v>6.3633699999999989</v>
      </c>
      <c r="V40" s="1326"/>
      <c r="W40" s="1324">
        <f>+'T-7_Ensuing_Year'!W41</f>
        <v>399.17149999999998</v>
      </c>
      <c r="X40" s="1322">
        <f>+'T-7_Ensuing_Year'!X41</f>
        <v>0</v>
      </c>
      <c r="Y40" s="1325">
        <f>+'T-7_Ensuing_Year'!Y41</f>
        <v>6.0452014999999984E-2</v>
      </c>
      <c r="Z40" s="1325">
        <f t="shared" si="23"/>
        <v>6.3029179849999988</v>
      </c>
      <c r="AA40" s="1239">
        <v>50</v>
      </c>
      <c r="AB40" s="1243">
        <v>4.0999999999999996</v>
      </c>
      <c r="AC40" s="1239"/>
      <c r="AD40" s="1239"/>
      <c r="AE40" s="1239"/>
      <c r="AF40" s="1239">
        <v>250</v>
      </c>
      <c r="AG40" s="1323"/>
      <c r="AH40" s="1324">
        <f t="shared" si="24"/>
        <v>402.99999999999994</v>
      </c>
      <c r="AI40" s="1325">
        <f>+'T-7_Ensuing_Year'!Q41</f>
        <v>0</v>
      </c>
      <c r="AJ40" s="1325">
        <f>+'T-7_Ensuing_Year'!R41</f>
        <v>6.3633699999999989</v>
      </c>
      <c r="AK40" s="1325">
        <f>+'T-7_Ensuing_Year'!S41</f>
        <v>0</v>
      </c>
      <c r="AL40" s="1325">
        <f>+'T-7_Ensuing_Year'!T41</f>
        <v>0</v>
      </c>
      <c r="AM40" s="1325">
        <f t="shared" si="25"/>
        <v>6.3633699999999989</v>
      </c>
      <c r="AN40" s="1326"/>
      <c r="AO40" s="1324">
        <f t="shared" si="26"/>
        <v>399.17149999999998</v>
      </c>
      <c r="AP40" s="1322">
        <f>+'T-7_Ensuing_Year'!X41</f>
        <v>0</v>
      </c>
      <c r="AQ40" s="1325">
        <f>+'T-7_Ensuing_Year'!Y41</f>
        <v>6.0452014999999984E-2</v>
      </c>
      <c r="AR40" s="1325">
        <f t="shared" si="27"/>
        <v>6.3029179849999988</v>
      </c>
      <c r="AS40" s="1325">
        <f t="shared" si="28"/>
        <v>6.3029179849999988</v>
      </c>
      <c r="AT40" s="1325">
        <f t="shared" si="29"/>
        <v>0</v>
      </c>
      <c r="AU40" s="1325">
        <f t="shared" si="30"/>
        <v>0</v>
      </c>
      <c r="AV40" s="1325">
        <f t="shared" si="30"/>
        <v>0</v>
      </c>
      <c r="AW40" s="1323"/>
      <c r="AX40" s="840">
        <f>W40/'F-5'!$M$19/100</f>
        <v>0.87642729158200505</v>
      </c>
      <c r="AY40" s="840">
        <f>AO40/'F-5'!$M$19/100</f>
        <v>0.87642729158200505</v>
      </c>
      <c r="AZ40" s="1251">
        <v>0.08</v>
      </c>
      <c r="BA40" s="1325">
        <f t="shared" si="31"/>
        <v>0.5090695999999999</v>
      </c>
      <c r="BB40" s="1325">
        <f t="shared" si="6"/>
        <v>6.8119875849999989</v>
      </c>
      <c r="BC40" s="1323"/>
      <c r="BD40" s="1325">
        <f>D40*'F-5'!$M$19/10</f>
        <v>7.1916039647999153</v>
      </c>
      <c r="BE40" s="1325">
        <f t="shared" si="32"/>
        <v>0.88868597979991648</v>
      </c>
      <c r="BF40" s="1324">
        <f t="shared" si="33"/>
        <v>56.281569335016876</v>
      </c>
    </row>
    <row r="41" spans="1:58" ht="15.75" customHeight="1">
      <c r="A41" s="1091">
        <f t="shared" si="34"/>
        <v>17</v>
      </c>
      <c r="B41" s="1090" t="s">
        <v>1918</v>
      </c>
      <c r="C41" s="1091" t="s">
        <v>80</v>
      </c>
      <c r="D41" s="1322">
        <f>+'T-1'!O38</f>
        <v>8.8030000000000008</v>
      </c>
      <c r="E41" s="1322">
        <f>+'T-7_Ensuing_Year'!E42</f>
        <v>0.22007500000000002</v>
      </c>
      <c r="F41" s="1324">
        <f>+'T-1'!M38</f>
        <v>33</v>
      </c>
      <c r="G41" s="1324">
        <f>+'T-1'!N38</f>
        <v>8487</v>
      </c>
      <c r="H41" s="1323"/>
      <c r="I41" s="1239">
        <v>250</v>
      </c>
      <c r="J41" s="1243">
        <v>5.35</v>
      </c>
      <c r="K41" s="1239">
        <v>4.25</v>
      </c>
      <c r="L41" s="1239"/>
      <c r="M41" s="1239"/>
      <c r="N41" s="1239">
        <v>250</v>
      </c>
      <c r="O41" s="1323"/>
      <c r="P41" s="1324">
        <f>+'T-7_Ensuing_Year'!P42</f>
        <v>759.55937180506635</v>
      </c>
      <c r="Q41" s="1325">
        <f>+'T-7_Ensuing_Year'!Q42</f>
        <v>2.03688</v>
      </c>
      <c r="R41" s="1325">
        <f>+'T-7_Ensuing_Year'!R42</f>
        <v>4.63962115</v>
      </c>
      <c r="S41" s="1325">
        <f>+'T-7_Ensuing_Year'!S42</f>
        <v>0</v>
      </c>
      <c r="T41" s="1325">
        <f>+'T-7_Ensuing_Year'!T42</f>
        <v>9.9000000000000008E-3</v>
      </c>
      <c r="U41" s="1325">
        <f t="shared" si="22"/>
        <v>6.68640115</v>
      </c>
      <c r="V41" s="1326"/>
      <c r="W41" s="1324">
        <f>+'T-7_Ensuing_Year'!W42</f>
        <v>753.86267651652838</v>
      </c>
      <c r="X41" s="1322">
        <f>+'T-7_Ensuing_Year'!X42</f>
        <v>0</v>
      </c>
      <c r="Y41" s="1325">
        <f>+'T-7_Ensuing_Year'!Y42</f>
        <v>5.0148008624999997E-2</v>
      </c>
      <c r="Z41" s="1325">
        <f t="shared" si="23"/>
        <v>6.6362531413749997</v>
      </c>
      <c r="AA41" s="1239">
        <v>250</v>
      </c>
      <c r="AB41" s="1243">
        <v>5.35</v>
      </c>
      <c r="AC41" s="1239">
        <v>4.25</v>
      </c>
      <c r="AD41" s="1239"/>
      <c r="AE41" s="1239"/>
      <c r="AF41" s="1239">
        <v>250</v>
      </c>
      <c r="AG41" s="1325"/>
      <c r="AH41" s="1324">
        <f t="shared" si="24"/>
        <v>759.55937180506635</v>
      </c>
      <c r="AI41" s="1325">
        <f>+'T-7_Ensuing_Year'!Q42</f>
        <v>2.03688</v>
      </c>
      <c r="AJ41" s="1325">
        <f>+'T-7_Ensuing_Year'!R42</f>
        <v>4.63962115</v>
      </c>
      <c r="AK41" s="1325">
        <f>+'T-7_Ensuing_Year'!S42</f>
        <v>0</v>
      </c>
      <c r="AL41" s="1325">
        <f>+'T-7_Ensuing_Year'!T42</f>
        <v>9.9000000000000008E-3</v>
      </c>
      <c r="AM41" s="1325">
        <f t="shared" si="25"/>
        <v>6.68640115</v>
      </c>
      <c r="AN41" s="1326"/>
      <c r="AO41" s="1324">
        <f t="shared" si="26"/>
        <v>753.86267651652838</v>
      </c>
      <c r="AP41" s="1322">
        <f>+'T-7_Ensuing_Year'!X42</f>
        <v>0</v>
      </c>
      <c r="AQ41" s="1325">
        <f>+'T-7_Ensuing_Year'!Y42</f>
        <v>5.0148008624999997E-2</v>
      </c>
      <c r="AR41" s="1325">
        <f t="shared" si="27"/>
        <v>6.6362531413749997</v>
      </c>
      <c r="AS41" s="1325">
        <f t="shared" si="28"/>
        <v>6.6362531413749997</v>
      </c>
      <c r="AT41" s="1325">
        <f t="shared" si="29"/>
        <v>0</v>
      </c>
      <c r="AU41" s="1325">
        <f t="shared" si="30"/>
        <v>0</v>
      </c>
      <c r="AV41" s="1325">
        <f t="shared" si="30"/>
        <v>0</v>
      </c>
      <c r="AW41" s="1325"/>
      <c r="AX41" s="840">
        <f>W41/'F-5'!$M$19/100</f>
        <v>1.6551928777584126</v>
      </c>
      <c r="AY41" s="840">
        <f>AO41/'F-5'!$M$19/100</f>
        <v>1.6551928777584126</v>
      </c>
      <c r="AZ41" s="833">
        <v>0.08</v>
      </c>
      <c r="BA41" s="1325">
        <f t="shared" si="31"/>
        <v>0.371169692</v>
      </c>
      <c r="BB41" s="1325">
        <f t="shared" si="6"/>
        <v>7.0074228333749993</v>
      </c>
      <c r="BC41" s="1325"/>
      <c r="BD41" s="1325">
        <f>D41*'F-5'!$M$19/10</f>
        <v>4.0093533693561536</v>
      </c>
      <c r="BE41" s="1325">
        <f t="shared" si="32"/>
        <v>-2.6268997720188461</v>
      </c>
      <c r="BF41" s="1324">
        <f t="shared" si="33"/>
        <v>-298.40960718151149</v>
      </c>
    </row>
    <row r="42" spans="1:58" ht="15.75" customHeight="1">
      <c r="A42" s="1091">
        <f t="shared" si="34"/>
        <v>18</v>
      </c>
      <c r="B42" s="1090" t="s">
        <v>1917</v>
      </c>
      <c r="C42" s="1091" t="s">
        <v>80</v>
      </c>
      <c r="D42" s="1322">
        <f>+'T-1'!O39</f>
        <v>0</v>
      </c>
      <c r="E42" s="1322">
        <f>+'T-7_Ensuing_Year'!E43</f>
        <v>0</v>
      </c>
      <c r="F42" s="1324">
        <f>+'T-1'!M39</f>
        <v>0</v>
      </c>
      <c r="G42" s="1324">
        <f>+'T-1'!N39</f>
        <v>0</v>
      </c>
      <c r="H42" s="1323"/>
      <c r="I42" s="1239">
        <v>250</v>
      </c>
      <c r="J42" s="1243">
        <v>5.35</v>
      </c>
      <c r="K42" s="1239">
        <v>4.25</v>
      </c>
      <c r="L42" s="1239"/>
      <c r="M42" s="1239"/>
      <c r="N42" s="1239">
        <v>250</v>
      </c>
      <c r="O42" s="1323"/>
      <c r="P42" s="1324" t="e">
        <f>+'T-7_Ensuing_Year'!P43</f>
        <v>#DIV/0!</v>
      </c>
      <c r="Q42" s="1325">
        <f>+'T-7_Ensuing_Year'!Q43</f>
        <v>0</v>
      </c>
      <c r="R42" s="1325">
        <f>+'T-7_Ensuing_Year'!R43</f>
        <v>0</v>
      </c>
      <c r="S42" s="1325">
        <f>+'T-7_Ensuing_Year'!S43</f>
        <v>0</v>
      </c>
      <c r="T42" s="1325">
        <f>+'T-7_Ensuing_Year'!T43</f>
        <v>0</v>
      </c>
      <c r="U42" s="1325">
        <f t="shared" si="22"/>
        <v>0</v>
      </c>
      <c r="V42" s="1326">
        <v>0.1</v>
      </c>
      <c r="W42" s="1324" t="e">
        <f>+'T-7_Ensuing_Year'!W43</f>
        <v>#DIV/0!</v>
      </c>
      <c r="X42" s="1322">
        <f>+'T-7_Ensuing_Year'!X43</f>
        <v>0</v>
      </c>
      <c r="Y42" s="1325">
        <f>+'T-7_Ensuing_Year'!Y43</f>
        <v>0</v>
      </c>
      <c r="Z42" s="1325">
        <f t="shared" si="23"/>
        <v>0</v>
      </c>
      <c r="AA42" s="1239">
        <v>250</v>
      </c>
      <c r="AB42" s="1243">
        <v>5.35</v>
      </c>
      <c r="AC42" s="1239">
        <v>4.25</v>
      </c>
      <c r="AD42" s="1239"/>
      <c r="AE42" s="1239"/>
      <c r="AF42" s="1239">
        <v>250</v>
      </c>
      <c r="AG42" s="1325"/>
      <c r="AH42" s="1324" t="e">
        <f t="shared" si="24"/>
        <v>#DIV/0!</v>
      </c>
      <c r="AI42" s="1325">
        <f>+'T-7_Ensuing_Year'!Q43</f>
        <v>0</v>
      </c>
      <c r="AJ42" s="1325">
        <f>+'T-7_Ensuing_Year'!R43</f>
        <v>0</v>
      </c>
      <c r="AK42" s="1325">
        <f>+'T-7_Ensuing_Year'!S43</f>
        <v>0</v>
      </c>
      <c r="AL42" s="1325">
        <f>+'T-7_Ensuing_Year'!T43</f>
        <v>0</v>
      </c>
      <c r="AM42" s="1325">
        <f t="shared" si="25"/>
        <v>0</v>
      </c>
      <c r="AN42" s="1326">
        <v>0.1</v>
      </c>
      <c r="AO42" s="1324" t="e">
        <f t="shared" si="26"/>
        <v>#DIV/0!</v>
      </c>
      <c r="AP42" s="1322">
        <f>+'T-7_Ensuing_Year'!X43</f>
        <v>0</v>
      </c>
      <c r="AQ42" s="1325">
        <f>+'T-7_Ensuing_Year'!Y43</f>
        <v>0</v>
      </c>
      <c r="AR42" s="1325">
        <f t="shared" si="27"/>
        <v>0</v>
      </c>
      <c r="AS42" s="1325">
        <f t="shared" si="28"/>
        <v>0</v>
      </c>
      <c r="AT42" s="1325">
        <f t="shared" si="29"/>
        <v>0</v>
      </c>
      <c r="AU42" s="1325">
        <f t="shared" si="30"/>
        <v>0</v>
      </c>
      <c r="AV42" s="1325">
        <f t="shared" si="30"/>
        <v>0</v>
      </c>
      <c r="AW42" s="1325"/>
      <c r="AX42" s="840" t="e">
        <f>W42/'F-5'!$M$19/100</f>
        <v>#DIV/0!</v>
      </c>
      <c r="AY42" s="840" t="e">
        <f>AO42/'F-5'!$M$19/100</f>
        <v>#DIV/0!</v>
      </c>
      <c r="AZ42" s="833">
        <v>0.08</v>
      </c>
      <c r="BA42" s="1325">
        <f t="shared" si="31"/>
        <v>0</v>
      </c>
      <c r="BB42" s="1325">
        <f t="shared" si="6"/>
        <v>0</v>
      </c>
      <c r="BC42" s="1325"/>
      <c r="BD42" s="1325">
        <f>D42*'F-5'!$M$19/10</f>
        <v>0</v>
      </c>
      <c r="BE42" s="1325">
        <f t="shared" si="32"/>
        <v>0</v>
      </c>
      <c r="BF42" s="1324" t="e">
        <f t="shared" si="33"/>
        <v>#DIV/0!</v>
      </c>
    </row>
    <row r="43" spans="1:58" ht="15.75" customHeight="1">
      <c r="A43" s="1091">
        <f t="shared" si="34"/>
        <v>19</v>
      </c>
      <c r="B43" s="1090" t="s">
        <v>1916</v>
      </c>
      <c r="C43" s="1091"/>
      <c r="D43" s="1322">
        <f>+'T-1'!O40</f>
        <v>59.273000000000003</v>
      </c>
      <c r="E43" s="1322">
        <f>+'T-7_Ensuing_Year'!E44</f>
        <v>2.9932865</v>
      </c>
      <c r="F43" s="1324">
        <f>+'T-1'!M40</f>
        <v>97</v>
      </c>
      <c r="G43" s="1324">
        <f>+'T-1'!N40</f>
        <v>33397</v>
      </c>
      <c r="H43" s="1323"/>
      <c r="I43" s="1239">
        <v>250</v>
      </c>
      <c r="J43" s="1243">
        <v>5.35</v>
      </c>
      <c r="K43" s="1239">
        <v>4.25</v>
      </c>
      <c r="L43" s="1239"/>
      <c r="M43" s="1239"/>
      <c r="N43" s="1239">
        <v>250</v>
      </c>
      <c r="O43" s="1323"/>
      <c r="P43" s="1324">
        <f>+'T-7_Ensuing_Year'!P44</f>
        <v>659.16244301790005</v>
      </c>
      <c r="Q43" s="1325">
        <f>+'T-7_Ensuing_Year'!Q44</f>
        <v>8.0152800000000006</v>
      </c>
      <c r="R43" s="1325">
        <f>+'T-7_Ensuing_Year'!R44</f>
        <v>31.026155484999997</v>
      </c>
      <c r="S43" s="1325">
        <f>+'T-7_Ensuing_Year'!S44</f>
        <v>0</v>
      </c>
      <c r="T43" s="1325">
        <f>+'T-7_Ensuing_Year'!T44</f>
        <v>2.9100000000000001E-2</v>
      </c>
      <c r="U43" s="1325">
        <f t="shared" si="22"/>
        <v>39.070535484999994</v>
      </c>
      <c r="V43" s="1326"/>
      <c r="W43" s="1324">
        <f>+'T-7_Ensuing_Year'!W44</f>
        <v>652.90039980922995</v>
      </c>
      <c r="X43" s="1322">
        <f>+'T-7_Ensuing_Year'!X44</f>
        <v>0</v>
      </c>
      <c r="Y43" s="1325">
        <f>+'T-7_Ensuing_Year'!Y44</f>
        <v>0.37117008710749994</v>
      </c>
      <c r="Z43" s="1325">
        <f t="shared" si="23"/>
        <v>38.699365397892493</v>
      </c>
      <c r="AA43" s="1239">
        <v>250</v>
      </c>
      <c r="AB43" s="1243">
        <v>5.35</v>
      </c>
      <c r="AC43" s="1239">
        <v>4.25</v>
      </c>
      <c r="AD43" s="1239"/>
      <c r="AE43" s="1239"/>
      <c r="AF43" s="1239">
        <v>250</v>
      </c>
      <c r="AG43" s="1325"/>
      <c r="AH43" s="1324">
        <f t="shared" si="24"/>
        <v>659.16244301790005</v>
      </c>
      <c r="AI43" s="1325">
        <f>+'T-7_Ensuing_Year'!Q44</f>
        <v>8.0152800000000006</v>
      </c>
      <c r="AJ43" s="1325">
        <f>+'T-7_Ensuing_Year'!R44</f>
        <v>31.026155484999997</v>
      </c>
      <c r="AK43" s="1325">
        <f>+'T-7_Ensuing_Year'!S44</f>
        <v>0</v>
      </c>
      <c r="AL43" s="1325">
        <f>+'T-7_Ensuing_Year'!T44</f>
        <v>2.9100000000000001E-2</v>
      </c>
      <c r="AM43" s="1325">
        <f t="shared" si="25"/>
        <v>39.070535484999994</v>
      </c>
      <c r="AN43" s="1326"/>
      <c r="AO43" s="1324">
        <f t="shared" si="26"/>
        <v>652.90039980922995</v>
      </c>
      <c r="AP43" s="1322">
        <f>+'T-7_Ensuing_Year'!X44</f>
        <v>0</v>
      </c>
      <c r="AQ43" s="1325">
        <f>+'T-7_Ensuing_Year'!Y44</f>
        <v>0.37117008710749994</v>
      </c>
      <c r="AR43" s="1325">
        <f t="shared" si="27"/>
        <v>38.699365397892493</v>
      </c>
      <c r="AS43" s="1325">
        <f t="shared" si="28"/>
        <v>38.699365397892493</v>
      </c>
      <c r="AT43" s="1325">
        <f t="shared" si="29"/>
        <v>0</v>
      </c>
      <c r="AU43" s="1325">
        <f t="shared" si="30"/>
        <v>0</v>
      </c>
      <c r="AV43" s="1325">
        <f t="shared" si="30"/>
        <v>0</v>
      </c>
      <c r="AW43" s="1325"/>
      <c r="AX43" s="840">
        <f>W43/'F-5'!$M$19/100</f>
        <v>1.4335184978827689</v>
      </c>
      <c r="AY43" s="840">
        <f>AO43/'F-5'!$M$19/100</f>
        <v>1.4335184978827689</v>
      </c>
      <c r="AZ43" s="833">
        <v>0.08</v>
      </c>
      <c r="BA43" s="1325">
        <f t="shared" si="31"/>
        <v>2.4820924387999996</v>
      </c>
      <c r="BB43" s="1325">
        <f t="shared" si="6"/>
        <v>41.181457836692495</v>
      </c>
      <c r="BC43" s="1325"/>
      <c r="BD43" s="1325">
        <f>D43*'F-5'!$M$19/10</f>
        <v>26.996069778694455</v>
      </c>
      <c r="BE43" s="1325">
        <f t="shared" si="32"/>
        <v>-11.703295619198038</v>
      </c>
      <c r="BF43" s="1324">
        <f t="shared" si="33"/>
        <v>-197.44733047421317</v>
      </c>
    </row>
    <row r="44" spans="1:58" ht="15.75" customHeight="1">
      <c r="A44" s="1091">
        <f t="shared" si="34"/>
        <v>20</v>
      </c>
      <c r="B44" s="1090" t="s">
        <v>1915</v>
      </c>
      <c r="C44" s="1091" t="s">
        <v>80</v>
      </c>
      <c r="D44" s="1322">
        <f>+'T-1'!O41</f>
        <v>0</v>
      </c>
      <c r="E44" s="1322">
        <f>+'T-7_Ensuing_Year'!E45</f>
        <v>0</v>
      </c>
      <c r="F44" s="1324">
        <f>+'T-1'!M41</f>
        <v>0</v>
      </c>
      <c r="G44" s="1324">
        <f>+'T-1'!N41</f>
        <v>0</v>
      </c>
      <c r="H44" s="1323"/>
      <c r="I44" s="1239">
        <v>150</v>
      </c>
      <c r="J44" s="1243">
        <v>5.35</v>
      </c>
      <c r="K44" s="1239">
        <v>4.25</v>
      </c>
      <c r="L44" s="1239"/>
      <c r="M44" s="1239"/>
      <c r="N44" s="1239">
        <v>250</v>
      </c>
      <c r="O44" s="1323"/>
      <c r="P44" s="1324" t="e">
        <f>+'T-7_Ensuing_Year'!P45</f>
        <v>#DIV/0!</v>
      </c>
      <c r="Q44" s="1325">
        <f>+'T-7_Ensuing_Year'!Q45</f>
        <v>0</v>
      </c>
      <c r="R44" s="1325">
        <f>+'T-7_Ensuing_Year'!R45</f>
        <v>0</v>
      </c>
      <c r="S44" s="1325">
        <f>+'T-7_Ensuing_Year'!S45</f>
        <v>0</v>
      </c>
      <c r="T44" s="1325">
        <f>+'T-7_Ensuing_Year'!T45</f>
        <v>0</v>
      </c>
      <c r="U44" s="1325">
        <f t="shared" si="22"/>
        <v>0</v>
      </c>
      <c r="V44" s="1326"/>
      <c r="W44" s="1324" t="e">
        <f>+'T-7_Ensuing_Year'!W45</f>
        <v>#DIV/0!</v>
      </c>
      <c r="X44" s="1322">
        <f>+'T-7_Ensuing_Year'!X45</f>
        <v>0</v>
      </c>
      <c r="Y44" s="1325">
        <f>+'T-7_Ensuing_Year'!Y45</f>
        <v>0</v>
      </c>
      <c r="Z44" s="1325">
        <f t="shared" si="23"/>
        <v>0</v>
      </c>
      <c r="AA44" s="1239">
        <v>150</v>
      </c>
      <c r="AB44" s="1243">
        <v>5.35</v>
      </c>
      <c r="AC44" s="1239">
        <v>4.25</v>
      </c>
      <c r="AD44" s="1239"/>
      <c r="AE44" s="1239"/>
      <c r="AF44" s="1239">
        <v>250</v>
      </c>
      <c r="AG44" s="1325"/>
      <c r="AH44" s="1324" t="e">
        <f t="shared" si="24"/>
        <v>#DIV/0!</v>
      </c>
      <c r="AI44" s="1325">
        <f>+'T-7_Ensuing_Year'!Q45</f>
        <v>0</v>
      </c>
      <c r="AJ44" s="1325">
        <f>+'T-7_Ensuing_Year'!R45</f>
        <v>0</v>
      </c>
      <c r="AK44" s="1325">
        <f>+'T-7_Ensuing_Year'!S45</f>
        <v>0</v>
      </c>
      <c r="AL44" s="1325">
        <f>+'T-7_Ensuing_Year'!T45</f>
        <v>0</v>
      </c>
      <c r="AM44" s="1325">
        <f t="shared" si="25"/>
        <v>0</v>
      </c>
      <c r="AN44" s="1326"/>
      <c r="AO44" s="1324" t="e">
        <f t="shared" si="26"/>
        <v>#DIV/0!</v>
      </c>
      <c r="AP44" s="1322">
        <f>+'T-7_Ensuing_Year'!X45</f>
        <v>0</v>
      </c>
      <c r="AQ44" s="1325">
        <f>+'T-7_Ensuing_Year'!Y45</f>
        <v>0</v>
      </c>
      <c r="AR44" s="1325">
        <f t="shared" si="27"/>
        <v>0</v>
      </c>
      <c r="AS44" s="1325">
        <f t="shared" si="28"/>
        <v>0</v>
      </c>
      <c r="AT44" s="1325">
        <f t="shared" si="29"/>
        <v>0</v>
      </c>
      <c r="AU44" s="1325">
        <f t="shared" si="30"/>
        <v>0</v>
      </c>
      <c r="AV44" s="1325">
        <f t="shared" si="30"/>
        <v>0</v>
      </c>
      <c r="AW44" s="1325"/>
      <c r="AX44" s="840" t="e">
        <f>W44/'F-5'!$M$19/100</f>
        <v>#DIV/0!</v>
      </c>
      <c r="AY44" s="840" t="e">
        <f>AO44/'F-5'!$M$19/100</f>
        <v>#DIV/0!</v>
      </c>
      <c r="AZ44" s="833">
        <v>0.08</v>
      </c>
      <c r="BA44" s="1325">
        <f t="shared" si="31"/>
        <v>0</v>
      </c>
      <c r="BB44" s="1325">
        <f t="shared" si="6"/>
        <v>0</v>
      </c>
      <c r="BC44" s="1325"/>
      <c r="BD44" s="1325">
        <f>D44*'F-5'!$M$19/10</f>
        <v>0</v>
      </c>
      <c r="BE44" s="1325">
        <f t="shared" si="32"/>
        <v>0</v>
      </c>
      <c r="BF44" s="1324" t="e">
        <f t="shared" si="33"/>
        <v>#DIV/0!</v>
      </c>
    </row>
    <row r="45" spans="1:58" ht="15.75" customHeight="1">
      <c r="A45" s="1091">
        <f t="shared" si="34"/>
        <v>21</v>
      </c>
      <c r="B45" s="1090" t="s">
        <v>1214</v>
      </c>
      <c r="C45" s="1091" t="s">
        <v>80</v>
      </c>
      <c r="D45" s="1322">
        <f>+'T-1'!O42</f>
        <v>3.5019999999999998</v>
      </c>
      <c r="E45" s="1322">
        <f>+'T-7_Ensuing_Year'!E46</f>
        <v>5.2529999999999993E-2</v>
      </c>
      <c r="F45" s="1324">
        <f>+'T-1'!M42</f>
        <v>13</v>
      </c>
      <c r="G45" s="1324">
        <f>+'T-1'!N42</f>
        <v>4503</v>
      </c>
      <c r="H45" s="1323"/>
      <c r="I45" s="1239">
        <v>250</v>
      </c>
      <c r="J45" s="1243">
        <v>5.35</v>
      </c>
      <c r="K45" s="1239">
        <v>4.25</v>
      </c>
      <c r="L45" s="1239"/>
      <c r="M45" s="1239"/>
      <c r="N45" s="1239">
        <v>250</v>
      </c>
      <c r="O45" s="1323"/>
      <c r="P45" s="1324">
        <f>+'T-7_Ensuing_Year'!P46</f>
        <v>837.66444888635056</v>
      </c>
      <c r="Q45" s="1325">
        <f>+'T-7_Ensuing_Year'!Q46</f>
        <v>1.0807199999999999</v>
      </c>
      <c r="R45" s="1325">
        <f>+'T-7_Ensuing_Year'!R46</f>
        <v>1.8488808999999997</v>
      </c>
      <c r="S45" s="1325">
        <f>+'T-7_Ensuing_Year'!S46</f>
        <v>0</v>
      </c>
      <c r="T45" s="1325">
        <f>+'T-7_Ensuing_Year'!T46</f>
        <v>3.8999999999999998E-3</v>
      </c>
      <c r="U45" s="1325">
        <f t="shared" si="22"/>
        <v>2.9335008999999994</v>
      </c>
      <c r="V45" s="1326">
        <v>0.1</v>
      </c>
      <c r="W45" s="1324">
        <f>+'T-7_Ensuing_Year'!W46</f>
        <v>829.16444888635056</v>
      </c>
      <c r="X45" s="1322">
        <f>+'T-7_Ensuing_Year'!X46</f>
        <v>2.9766999999999997</v>
      </c>
      <c r="Y45" s="1325">
        <f>+'T-7_Ensuing_Year'!Y46</f>
        <v>2.9766999999999998E-2</v>
      </c>
      <c r="Z45" s="1325">
        <f t="shared" si="23"/>
        <v>2.9037338999999993</v>
      </c>
      <c r="AA45" s="1239">
        <v>250</v>
      </c>
      <c r="AB45" s="1243">
        <v>5.35</v>
      </c>
      <c r="AC45" s="1239">
        <v>4.25</v>
      </c>
      <c r="AD45" s="1239"/>
      <c r="AE45" s="1239"/>
      <c r="AF45" s="1239">
        <v>250</v>
      </c>
      <c r="AG45" s="1325"/>
      <c r="AH45" s="1324">
        <f t="shared" si="24"/>
        <v>837.66444888635056</v>
      </c>
      <c r="AI45" s="1325">
        <f>+'T-7_Ensuing_Year'!Q46</f>
        <v>1.0807199999999999</v>
      </c>
      <c r="AJ45" s="1325">
        <f>+'T-7_Ensuing_Year'!R46</f>
        <v>1.8488808999999997</v>
      </c>
      <c r="AK45" s="1325">
        <f>+'T-7_Ensuing_Year'!S46</f>
        <v>0</v>
      </c>
      <c r="AL45" s="1325">
        <f>+'T-7_Ensuing_Year'!T46</f>
        <v>3.8999999999999998E-3</v>
      </c>
      <c r="AM45" s="1325">
        <f t="shared" si="25"/>
        <v>2.9335008999999994</v>
      </c>
      <c r="AN45" s="1326">
        <v>0.1</v>
      </c>
      <c r="AO45" s="1324">
        <f t="shared" si="26"/>
        <v>829.16444888635056</v>
      </c>
      <c r="AP45" s="1322">
        <f>+'T-7_Ensuing_Year'!X46</f>
        <v>2.9766999999999997</v>
      </c>
      <c r="AQ45" s="1325">
        <f>+'T-7_Ensuing_Year'!Y46</f>
        <v>2.9766999999999998E-2</v>
      </c>
      <c r="AR45" s="1325">
        <f t="shared" si="27"/>
        <v>2.9037338999999993</v>
      </c>
      <c r="AS45" s="1325">
        <f t="shared" si="28"/>
        <v>2.9037338999999993</v>
      </c>
      <c r="AT45" s="1325">
        <f t="shared" si="29"/>
        <v>0</v>
      </c>
      <c r="AU45" s="1325">
        <f t="shared" si="30"/>
        <v>0</v>
      </c>
      <c r="AV45" s="1325">
        <f t="shared" si="30"/>
        <v>0</v>
      </c>
      <c r="AW45" s="1325"/>
      <c r="AX45" s="840">
        <f>W45/'F-5'!$M$19/100</f>
        <v>1.820526646350128</v>
      </c>
      <c r="AY45" s="840">
        <f>AO45/'F-5'!$M$19/100</f>
        <v>1.820526646350128</v>
      </c>
      <c r="AZ45" s="1249"/>
      <c r="BA45" s="1325"/>
      <c r="BB45" s="1325">
        <f t="shared" si="6"/>
        <v>2.9037338999999993</v>
      </c>
      <c r="BC45" s="1325"/>
      <c r="BD45" s="1325">
        <f>D45*'F-5'!$M$19/10</f>
        <v>1.5949966488112288</v>
      </c>
      <c r="BE45" s="1325">
        <f t="shared" si="32"/>
        <v>-1.3087372511887705</v>
      </c>
      <c r="BF45" s="1324">
        <f t="shared" si="33"/>
        <v>-373.71137955133372</v>
      </c>
    </row>
    <row r="46" spans="1:58" ht="15.75" customHeight="1">
      <c r="A46" s="1091">
        <f t="shared" si="34"/>
        <v>22</v>
      </c>
      <c r="B46" s="1090" t="s">
        <v>405</v>
      </c>
      <c r="C46" s="1091" t="s">
        <v>80</v>
      </c>
      <c r="D46" s="1322">
        <f>+'T-1'!O43</f>
        <v>313.90800000000002</v>
      </c>
      <c r="E46" s="1322">
        <f>+'T-7_Ensuing_Year'!E47</f>
        <v>43.947120000000005</v>
      </c>
      <c r="F46" s="1324">
        <f>+'T-1'!M43</f>
        <v>294</v>
      </c>
      <c r="G46" s="1324">
        <f>+'T-1'!N43</f>
        <v>130540</v>
      </c>
      <c r="H46" s="1323"/>
      <c r="I46" s="1239">
        <v>250</v>
      </c>
      <c r="J46" s="1243">
        <v>5.35</v>
      </c>
      <c r="K46" s="1239">
        <v>4.25</v>
      </c>
      <c r="L46" s="1239"/>
      <c r="M46" s="1239"/>
      <c r="N46" s="1239">
        <v>250</v>
      </c>
      <c r="O46" s="1323"/>
      <c r="P46" s="1324">
        <f>+'T-7_Ensuing_Year'!P47</f>
        <v>612.68601246225012</v>
      </c>
      <c r="Q46" s="1325">
        <f>+'T-7_Ensuing_Year'!Q47</f>
        <v>31.329599999999999</v>
      </c>
      <c r="R46" s="1325">
        <f>+'T-7_Ensuing_Year'!R47</f>
        <v>160.90924080000002</v>
      </c>
      <c r="S46" s="1325">
        <f>+'T-7_Ensuing_Year'!S47</f>
        <v>0</v>
      </c>
      <c r="T46" s="1325">
        <f>+'T-7_Ensuing_Year'!T47</f>
        <v>8.8200000000000001E-2</v>
      </c>
      <c r="U46" s="1325">
        <f t="shared" si="22"/>
        <v>192.32704080000002</v>
      </c>
      <c r="V46" s="1326"/>
      <c r="W46" s="1324">
        <f>+'T-7_Ensuing_Year'!W47</f>
        <v>607.17183835008984</v>
      </c>
      <c r="X46" s="1322">
        <f>+'T-7_Ensuing_Year'!X47</f>
        <v>0</v>
      </c>
      <c r="Y46" s="1325">
        <f>+'T-7_Ensuing_Year'!Y47</f>
        <v>1.7309433672000003</v>
      </c>
      <c r="Z46" s="1325">
        <f t="shared" si="23"/>
        <v>190.59609743280001</v>
      </c>
      <c r="AA46" s="1239">
        <v>250</v>
      </c>
      <c r="AB46" s="1243">
        <v>5.35</v>
      </c>
      <c r="AC46" s="1239">
        <v>4.25</v>
      </c>
      <c r="AD46" s="1239"/>
      <c r="AE46" s="1239"/>
      <c r="AF46" s="1239">
        <v>250</v>
      </c>
      <c r="AG46" s="1325"/>
      <c r="AH46" s="1324">
        <f t="shared" si="24"/>
        <v>612.68601246225012</v>
      </c>
      <c r="AI46" s="1325">
        <f>+'T-7_Ensuing_Year'!Q47</f>
        <v>31.329599999999999</v>
      </c>
      <c r="AJ46" s="1325">
        <f>+'T-7_Ensuing_Year'!R47</f>
        <v>160.90924080000002</v>
      </c>
      <c r="AK46" s="1325">
        <f>+'T-7_Ensuing_Year'!S47</f>
        <v>0</v>
      </c>
      <c r="AL46" s="1325">
        <f>+'T-7_Ensuing_Year'!T47</f>
        <v>8.8200000000000001E-2</v>
      </c>
      <c r="AM46" s="1325">
        <f t="shared" si="25"/>
        <v>192.32704080000002</v>
      </c>
      <c r="AN46" s="1326"/>
      <c r="AO46" s="1324">
        <f t="shared" si="26"/>
        <v>607.17183835008984</v>
      </c>
      <c r="AP46" s="1322">
        <f>+'T-7_Ensuing_Year'!X47</f>
        <v>0</v>
      </c>
      <c r="AQ46" s="1325">
        <f>+'T-7_Ensuing_Year'!Y47</f>
        <v>1.7309433672000003</v>
      </c>
      <c r="AR46" s="1325">
        <f t="shared" si="27"/>
        <v>190.59609743280001</v>
      </c>
      <c r="AS46" s="1325">
        <f t="shared" si="28"/>
        <v>190.59609743280001</v>
      </c>
      <c r="AT46" s="1325">
        <f t="shared" si="29"/>
        <v>0</v>
      </c>
      <c r="AU46" s="1325">
        <f t="shared" si="30"/>
        <v>0</v>
      </c>
      <c r="AV46" s="1325">
        <f t="shared" si="30"/>
        <v>0</v>
      </c>
      <c r="AW46" s="1325"/>
      <c r="AX46" s="840">
        <f>W46/'F-5'!$M$19/100</f>
        <v>1.3331161413328263</v>
      </c>
      <c r="AY46" s="840">
        <f>AO46/'F-5'!$M$19/100</f>
        <v>1.3331161413328263</v>
      </c>
      <c r="AZ46" s="833">
        <v>0.08</v>
      </c>
      <c r="BA46" s="1325">
        <f>+AJ46*AZ46</f>
        <v>12.872739264000002</v>
      </c>
      <c r="BB46" s="1325">
        <f t="shared" si="6"/>
        <v>203.4688366968</v>
      </c>
      <c r="BC46" s="1325"/>
      <c r="BD46" s="1325">
        <f>D46*'F-5'!$M$19/10</f>
        <v>142.97036208881644</v>
      </c>
      <c r="BE46" s="1325">
        <f t="shared" si="32"/>
        <v>-47.625735343983564</v>
      </c>
      <c r="BF46" s="1324">
        <f t="shared" si="33"/>
        <v>-151.71876901507309</v>
      </c>
    </row>
    <row r="47" spans="1:58" ht="15.75" customHeight="1">
      <c r="A47" s="1091">
        <f t="shared" si="34"/>
        <v>23</v>
      </c>
      <c r="B47" s="1090" t="s">
        <v>408</v>
      </c>
      <c r="C47" s="1091" t="s">
        <v>80</v>
      </c>
      <c r="D47" s="1322">
        <f>+'T-1'!O44</f>
        <v>1.825</v>
      </c>
      <c r="E47" s="1322">
        <f>+'T-7_Ensuing_Year'!E48</f>
        <v>0.41975000000000001</v>
      </c>
      <c r="F47" s="1324">
        <f>+'T-1'!M44</f>
        <v>1</v>
      </c>
      <c r="G47" s="1324">
        <f>+'T-1'!N44</f>
        <v>10700</v>
      </c>
      <c r="H47" s="1323"/>
      <c r="I47" s="1239">
        <v>250</v>
      </c>
      <c r="J47" s="1243">
        <v>5.35</v>
      </c>
      <c r="K47" s="1239">
        <v>4.25</v>
      </c>
      <c r="L47" s="1239"/>
      <c r="M47" s="1239"/>
      <c r="N47" s="1239">
        <v>250</v>
      </c>
      <c r="O47" s="1323"/>
      <c r="P47" s="1324">
        <f>+'T-7_Ensuing_Year'!P48</f>
        <v>1909.9876712328769</v>
      </c>
      <c r="Q47" s="1325">
        <f>+'T-7_Ensuing_Year'!Q48</f>
        <v>2.5680000000000001</v>
      </c>
      <c r="R47" s="1325">
        <f>+'T-7_Ensuing_Year'!R48</f>
        <v>0.91742749999999984</v>
      </c>
      <c r="S47" s="1325">
        <f>+'T-7_Ensuing_Year'!S48</f>
        <v>0</v>
      </c>
      <c r="T47" s="1325">
        <f>+'T-7_Ensuing_Year'!T48</f>
        <v>2.9999999999999997E-4</v>
      </c>
      <c r="U47" s="1325">
        <f t="shared" si="22"/>
        <v>3.4857275000000003</v>
      </c>
      <c r="V47" s="1326"/>
      <c r="W47" s="1324">
        <f>+'T-7_Ensuing_Year'!W48</f>
        <v>1890.8877945205481</v>
      </c>
      <c r="X47" s="1322">
        <f>+'T-7_Ensuing_Year'!X48</f>
        <v>0</v>
      </c>
      <c r="Y47" s="1325">
        <f>+'T-7_Ensuing_Year'!Y48</f>
        <v>3.4857275000000007E-2</v>
      </c>
      <c r="Z47" s="1325">
        <f t="shared" si="23"/>
        <v>3.4508702250000005</v>
      </c>
      <c r="AA47" s="1239">
        <v>250</v>
      </c>
      <c r="AB47" s="1243">
        <v>5.35</v>
      </c>
      <c r="AC47" s="1239">
        <v>4.25</v>
      </c>
      <c r="AD47" s="1239"/>
      <c r="AE47" s="1239"/>
      <c r="AF47" s="1239">
        <v>250</v>
      </c>
      <c r="AG47" s="1325"/>
      <c r="AH47" s="1324">
        <f t="shared" si="24"/>
        <v>1909.9876712328769</v>
      </c>
      <c r="AI47" s="1325">
        <f>+'T-7_Ensuing_Year'!Q48</f>
        <v>2.5680000000000001</v>
      </c>
      <c r="AJ47" s="1325">
        <f>+'T-7_Ensuing_Year'!R48</f>
        <v>0.91742749999999984</v>
      </c>
      <c r="AK47" s="1325">
        <f>+'T-7_Ensuing_Year'!S48</f>
        <v>0</v>
      </c>
      <c r="AL47" s="1325">
        <f>+'T-7_Ensuing_Year'!T48</f>
        <v>2.9999999999999997E-4</v>
      </c>
      <c r="AM47" s="1325">
        <f t="shared" si="25"/>
        <v>3.4857275000000003</v>
      </c>
      <c r="AN47" s="1326"/>
      <c r="AO47" s="1324">
        <f t="shared" si="26"/>
        <v>1890.8877945205481</v>
      </c>
      <c r="AP47" s="1322">
        <f>+'T-7_Ensuing_Year'!X48</f>
        <v>0</v>
      </c>
      <c r="AQ47" s="1325">
        <f>+'T-7_Ensuing_Year'!Y48</f>
        <v>3.4857275000000007E-2</v>
      </c>
      <c r="AR47" s="1325">
        <f t="shared" si="27"/>
        <v>3.4508702250000005</v>
      </c>
      <c r="AS47" s="1325">
        <f t="shared" si="28"/>
        <v>3.4508702250000005</v>
      </c>
      <c r="AT47" s="1325">
        <f t="shared" si="29"/>
        <v>0</v>
      </c>
      <c r="AU47" s="1325">
        <f t="shared" si="30"/>
        <v>0</v>
      </c>
      <c r="AV47" s="1325">
        <f t="shared" si="30"/>
        <v>0</v>
      </c>
      <c r="AW47" s="1325"/>
      <c r="AX47" s="840">
        <f>W47/'F-5'!$M$19/100</f>
        <v>4.1516633037105981</v>
      </c>
      <c r="AY47" s="840">
        <f>AO47/'F-5'!$M$19/100</f>
        <v>4.1516633037105981</v>
      </c>
      <c r="AZ47" s="833">
        <v>0.08</v>
      </c>
      <c r="BA47" s="1325">
        <f>+AJ47*AZ47</f>
        <v>7.3394199999999993E-2</v>
      </c>
      <c r="BB47" s="1325">
        <f t="shared" si="6"/>
        <v>3.5242644250000006</v>
      </c>
      <c r="BC47" s="1325"/>
      <c r="BD47" s="1325">
        <f>D47*'F-5'!$M$19/10</f>
        <v>0.83120185153640569</v>
      </c>
      <c r="BE47" s="1325">
        <f t="shared" si="32"/>
        <v>-2.619668373463595</v>
      </c>
      <c r="BF47" s="1324">
        <f t="shared" si="33"/>
        <v>-1435.4347251855315</v>
      </c>
    </row>
    <row r="48" spans="1:58" ht="15.75" customHeight="1">
      <c r="A48" s="1091">
        <f t="shared" si="34"/>
        <v>24</v>
      </c>
      <c r="B48" s="1090" t="s">
        <v>230</v>
      </c>
      <c r="C48" s="1091" t="s">
        <v>80</v>
      </c>
      <c r="D48" s="1322">
        <f>+'T-1'!O45</f>
        <v>0</v>
      </c>
      <c r="E48" s="1322">
        <f>+'T-7_Ensuing_Year'!E49</f>
        <v>0</v>
      </c>
      <c r="F48" s="1324">
        <f>+'T-1'!M45</f>
        <v>0</v>
      </c>
      <c r="G48" s="1324">
        <f>+'T-1'!N45</f>
        <v>0</v>
      </c>
      <c r="H48" s="1323"/>
      <c r="I48" s="1239">
        <v>250</v>
      </c>
      <c r="J48" s="1243">
        <v>5.35</v>
      </c>
      <c r="K48" s="1239">
        <v>4.25</v>
      </c>
      <c r="L48" s="1239"/>
      <c r="M48" s="1239"/>
      <c r="N48" s="1239">
        <v>250</v>
      </c>
      <c r="O48" s="1323"/>
      <c r="P48" s="1324" t="e">
        <f>+'T-7_Ensuing_Year'!P49</f>
        <v>#DIV/0!</v>
      </c>
      <c r="Q48" s="1325">
        <f>+'T-7_Ensuing_Year'!Q49</f>
        <v>0</v>
      </c>
      <c r="R48" s="1325">
        <f>+'T-7_Ensuing_Year'!R49</f>
        <v>0</v>
      </c>
      <c r="S48" s="1325">
        <f>+'T-7_Ensuing_Year'!S49</f>
        <v>0</v>
      </c>
      <c r="T48" s="1325">
        <f>+'T-7_Ensuing_Year'!T49</f>
        <v>0</v>
      </c>
      <c r="U48" s="1325">
        <f t="shared" si="22"/>
        <v>0</v>
      </c>
      <c r="V48" s="1326"/>
      <c r="W48" s="1324" t="e">
        <f>+'T-7_Ensuing_Year'!W49</f>
        <v>#DIV/0!</v>
      </c>
      <c r="X48" s="1322">
        <f>+'T-7_Ensuing_Year'!X49</f>
        <v>0</v>
      </c>
      <c r="Y48" s="1325">
        <f>+'T-7_Ensuing_Year'!Y49</f>
        <v>0</v>
      </c>
      <c r="Z48" s="1325">
        <f t="shared" si="23"/>
        <v>0</v>
      </c>
      <c r="AA48" s="1239">
        <v>250</v>
      </c>
      <c r="AB48" s="1243">
        <v>5.35</v>
      </c>
      <c r="AC48" s="1239">
        <v>4.25</v>
      </c>
      <c r="AD48" s="1239"/>
      <c r="AE48" s="1239"/>
      <c r="AF48" s="1239">
        <v>250</v>
      </c>
      <c r="AG48" s="1325"/>
      <c r="AH48" s="1324" t="e">
        <f t="shared" si="24"/>
        <v>#DIV/0!</v>
      </c>
      <c r="AI48" s="1325">
        <f>+'T-7_Ensuing_Year'!Q49</f>
        <v>0</v>
      </c>
      <c r="AJ48" s="1325">
        <f>+'T-7_Ensuing_Year'!R49</f>
        <v>0</v>
      </c>
      <c r="AK48" s="1325">
        <f>+'T-7_Ensuing_Year'!S49</f>
        <v>0</v>
      </c>
      <c r="AL48" s="1325">
        <f>+'T-7_Ensuing_Year'!T49</f>
        <v>0</v>
      </c>
      <c r="AM48" s="1325">
        <f t="shared" si="25"/>
        <v>0</v>
      </c>
      <c r="AN48" s="1326"/>
      <c r="AO48" s="1324" t="e">
        <f t="shared" si="26"/>
        <v>#DIV/0!</v>
      </c>
      <c r="AP48" s="1322">
        <f>+'T-7_Ensuing_Year'!X49</f>
        <v>0</v>
      </c>
      <c r="AQ48" s="1325">
        <f>+'T-7_Ensuing_Year'!Y49</f>
        <v>0</v>
      </c>
      <c r="AR48" s="1325">
        <f t="shared" si="27"/>
        <v>0</v>
      </c>
      <c r="AS48" s="1325">
        <f t="shared" si="28"/>
        <v>0</v>
      </c>
      <c r="AT48" s="1325">
        <f t="shared" si="29"/>
        <v>0</v>
      </c>
      <c r="AU48" s="1325">
        <f t="shared" si="30"/>
        <v>0</v>
      </c>
      <c r="AV48" s="1325">
        <f t="shared" si="30"/>
        <v>0</v>
      </c>
      <c r="AW48" s="1325"/>
      <c r="AX48" s="840" t="e">
        <f>W48/'F-5'!$M$19/100</f>
        <v>#DIV/0!</v>
      </c>
      <c r="AY48" s="840" t="e">
        <f>AO48/'F-5'!$M$19/100</f>
        <v>#DIV/0!</v>
      </c>
      <c r="AZ48" s="833">
        <v>0.08</v>
      </c>
      <c r="BA48" s="1325">
        <f>+AJ48*AZ48</f>
        <v>0</v>
      </c>
      <c r="BB48" s="1325">
        <f t="shared" si="6"/>
        <v>0</v>
      </c>
      <c r="BC48" s="1325"/>
      <c r="BD48" s="1325">
        <f>D48*'F-5'!$M$19/10</f>
        <v>0</v>
      </c>
      <c r="BE48" s="1325">
        <f t="shared" si="32"/>
        <v>0</v>
      </c>
      <c r="BF48" s="1324" t="e">
        <f t="shared" si="33"/>
        <v>#DIV/0!</v>
      </c>
    </row>
    <row r="49" spans="1:58" ht="15.75" customHeight="1">
      <c r="A49" s="1091">
        <f t="shared" si="34"/>
        <v>25</v>
      </c>
      <c r="B49" s="1090" t="s">
        <v>406</v>
      </c>
      <c r="C49" s="1091" t="s">
        <v>80</v>
      </c>
      <c r="D49" s="1322">
        <f>+'T-1'!O46</f>
        <v>0</v>
      </c>
      <c r="E49" s="1322">
        <f>+'T-7_Ensuing_Year'!E50</f>
        <v>0</v>
      </c>
      <c r="F49" s="1324">
        <f>+'T-1'!M46</f>
        <v>0</v>
      </c>
      <c r="G49" s="1324">
        <f>+'T-1'!N46</f>
        <v>0</v>
      </c>
      <c r="H49" s="1323"/>
      <c r="I49" s="1239">
        <v>250</v>
      </c>
      <c r="J49" s="1243">
        <v>5.35</v>
      </c>
      <c r="K49" s="1239">
        <v>4.25</v>
      </c>
      <c r="L49" s="1252"/>
      <c r="M49" s="1252"/>
      <c r="N49" s="1239">
        <v>250</v>
      </c>
      <c r="O49" s="1323"/>
      <c r="P49" s="1324" t="e">
        <f>+'T-7_Ensuing_Year'!P50</f>
        <v>#DIV/0!</v>
      </c>
      <c r="Q49" s="1325">
        <f>+'T-7_Ensuing_Year'!Q50</f>
        <v>0</v>
      </c>
      <c r="R49" s="1325">
        <f>+'T-7_Ensuing_Year'!R50</f>
        <v>0</v>
      </c>
      <c r="S49" s="1325">
        <f>+'T-7_Ensuing_Year'!S50</f>
        <v>0</v>
      </c>
      <c r="T49" s="1325">
        <f>+'T-7_Ensuing_Year'!T50</f>
        <v>0</v>
      </c>
      <c r="U49" s="1325">
        <f t="shared" si="22"/>
        <v>0</v>
      </c>
      <c r="V49" s="1326"/>
      <c r="W49" s="1324" t="e">
        <f>+'T-7_Ensuing_Year'!W50</f>
        <v>#DIV/0!</v>
      </c>
      <c r="X49" s="1322">
        <f>+'T-7_Ensuing_Year'!X50</f>
        <v>0</v>
      </c>
      <c r="Y49" s="1325">
        <f>+'T-7_Ensuing_Year'!Y50</f>
        <v>0</v>
      </c>
      <c r="Z49" s="1325">
        <f t="shared" si="23"/>
        <v>0</v>
      </c>
      <c r="AA49" s="1239">
        <v>250</v>
      </c>
      <c r="AB49" s="1243">
        <v>5.35</v>
      </c>
      <c r="AC49" s="1239">
        <v>4.25</v>
      </c>
      <c r="AD49" s="1252"/>
      <c r="AE49" s="1252"/>
      <c r="AF49" s="1239">
        <v>250</v>
      </c>
      <c r="AG49" s="1323"/>
      <c r="AH49" s="1324" t="e">
        <f t="shared" si="24"/>
        <v>#DIV/0!</v>
      </c>
      <c r="AI49" s="1325">
        <f>+'T-7_Ensuing_Year'!Q50</f>
        <v>0</v>
      </c>
      <c r="AJ49" s="1325">
        <f>+'T-7_Ensuing_Year'!R50</f>
        <v>0</v>
      </c>
      <c r="AK49" s="1325">
        <f>+'T-7_Ensuing_Year'!S50</f>
        <v>0</v>
      </c>
      <c r="AL49" s="1325">
        <f>+'T-7_Ensuing_Year'!T50</f>
        <v>0</v>
      </c>
      <c r="AM49" s="1325">
        <f t="shared" si="25"/>
        <v>0</v>
      </c>
      <c r="AN49" s="1326"/>
      <c r="AO49" s="1324" t="e">
        <f t="shared" si="26"/>
        <v>#DIV/0!</v>
      </c>
      <c r="AP49" s="1322">
        <f>+'T-7_Ensuing_Year'!X50</f>
        <v>0</v>
      </c>
      <c r="AQ49" s="1325">
        <f>+'T-7_Ensuing_Year'!Y50</f>
        <v>0</v>
      </c>
      <c r="AR49" s="1325">
        <f t="shared" si="27"/>
        <v>0</v>
      </c>
      <c r="AS49" s="1325">
        <f t="shared" si="28"/>
        <v>0</v>
      </c>
      <c r="AT49" s="1325">
        <f t="shared" si="29"/>
        <v>0</v>
      </c>
      <c r="AU49" s="1325">
        <f t="shared" si="30"/>
        <v>0</v>
      </c>
      <c r="AV49" s="1325">
        <f t="shared" si="30"/>
        <v>0</v>
      </c>
      <c r="AW49" s="1323"/>
      <c r="AX49" s="840" t="e">
        <f>W49/'F-5'!$M$19/100</f>
        <v>#DIV/0!</v>
      </c>
      <c r="AY49" s="840" t="e">
        <f>AO49/'F-5'!$M$19/100</f>
        <v>#DIV/0!</v>
      </c>
      <c r="AZ49" s="1253"/>
      <c r="BA49" s="1323"/>
      <c r="BB49" s="1325">
        <f t="shared" si="6"/>
        <v>0</v>
      </c>
      <c r="BC49" s="1323"/>
      <c r="BD49" s="1325">
        <f>D49*'F-5'!$M$19/10</f>
        <v>0</v>
      </c>
      <c r="BE49" s="1325">
        <f t="shared" si="32"/>
        <v>0</v>
      </c>
      <c r="BF49" s="1324" t="e">
        <f t="shared" si="33"/>
        <v>#DIV/0!</v>
      </c>
    </row>
    <row r="50" spans="1:58" ht="15.75" customHeight="1">
      <c r="A50" s="1091">
        <f t="shared" si="34"/>
        <v>26</v>
      </c>
      <c r="B50" s="1090" t="s">
        <v>1914</v>
      </c>
      <c r="C50" s="1091"/>
      <c r="D50" s="1322">
        <f>+'T-1'!O47</f>
        <v>3.5999999999999997E-2</v>
      </c>
      <c r="E50" s="1322">
        <f>+'T-7_Ensuing_Year'!E51</f>
        <v>0</v>
      </c>
      <c r="F50" s="1324">
        <f>+'T-1'!M47</f>
        <v>2</v>
      </c>
      <c r="G50" s="1324">
        <f>+'T-1'!N47</f>
        <v>3100</v>
      </c>
      <c r="H50" s="1323"/>
      <c r="I50" s="1239"/>
      <c r="J50" s="1243">
        <v>7.3</v>
      </c>
      <c r="K50" s="1239"/>
      <c r="L50" s="1239"/>
      <c r="M50" s="1239"/>
      <c r="N50" s="1239">
        <v>250</v>
      </c>
      <c r="O50" s="1325"/>
      <c r="P50" s="1324">
        <f>+'T-7_Ensuing_Year'!P51</f>
        <v>746.66666666666674</v>
      </c>
      <c r="Q50" s="1325">
        <f>+'T-7_Ensuing_Year'!Q51</f>
        <v>0</v>
      </c>
      <c r="R50" s="1325">
        <f>+'T-7_Ensuing_Year'!R51</f>
        <v>2.6279999999999998E-2</v>
      </c>
      <c r="S50" s="1325">
        <f>+'T-7_Ensuing_Year'!S51</f>
        <v>0</v>
      </c>
      <c r="T50" s="1325">
        <f>+'T-7_Ensuing_Year'!T51</f>
        <v>5.9999999999999995E-4</v>
      </c>
      <c r="U50" s="1325">
        <f t="shared" si="22"/>
        <v>2.6879999999999998E-2</v>
      </c>
      <c r="V50" s="1326"/>
      <c r="W50" s="1324">
        <f>+'T-7_Ensuing_Year'!W51</f>
        <v>746.66666666666674</v>
      </c>
      <c r="X50" s="1322">
        <f>+'T-7_Ensuing_Year'!X51</f>
        <v>0</v>
      </c>
      <c r="Y50" s="1325">
        <f>+'T-7_Ensuing_Year'!Y51</f>
        <v>0</v>
      </c>
      <c r="Z50" s="1325">
        <f t="shared" si="23"/>
        <v>2.6879999999999998E-2</v>
      </c>
      <c r="AA50" s="1239"/>
      <c r="AB50" s="1243">
        <v>7.3</v>
      </c>
      <c r="AC50" s="1239"/>
      <c r="AD50" s="1239"/>
      <c r="AE50" s="1239"/>
      <c r="AF50" s="1239">
        <v>250</v>
      </c>
      <c r="AG50" s="1325"/>
      <c r="AH50" s="1324">
        <f t="shared" si="24"/>
        <v>746.66666666666674</v>
      </c>
      <c r="AI50" s="1325">
        <f>+'T-7_Ensuing_Year'!Q51</f>
        <v>0</v>
      </c>
      <c r="AJ50" s="1325">
        <f>+'T-7_Ensuing_Year'!R51</f>
        <v>2.6279999999999998E-2</v>
      </c>
      <c r="AK50" s="1325">
        <f>+'T-7_Ensuing_Year'!S51</f>
        <v>0</v>
      </c>
      <c r="AL50" s="1325">
        <f>+'T-7_Ensuing_Year'!T51</f>
        <v>5.9999999999999995E-4</v>
      </c>
      <c r="AM50" s="1325">
        <f t="shared" si="25"/>
        <v>2.6879999999999998E-2</v>
      </c>
      <c r="AN50" s="1326"/>
      <c r="AO50" s="1324">
        <f t="shared" si="26"/>
        <v>746.66666666666674</v>
      </c>
      <c r="AP50" s="1322">
        <f>+'T-7_Ensuing_Year'!X51</f>
        <v>0</v>
      </c>
      <c r="AQ50" s="1325">
        <f>+'T-7_Ensuing_Year'!Y51</f>
        <v>0</v>
      </c>
      <c r="AR50" s="1325">
        <f t="shared" si="27"/>
        <v>2.6879999999999998E-2</v>
      </c>
      <c r="AS50" s="1325">
        <f t="shared" si="28"/>
        <v>2.6879999999999998E-2</v>
      </c>
      <c r="AT50" s="1325">
        <f t="shared" si="29"/>
        <v>0</v>
      </c>
      <c r="AU50" s="1325">
        <f t="shared" si="30"/>
        <v>0</v>
      </c>
      <c r="AV50" s="1325">
        <f t="shared" si="30"/>
        <v>0</v>
      </c>
      <c r="AW50" s="1325"/>
      <c r="AX50" s="840">
        <f>W50/'F-5'!$M$19/100</f>
        <v>1.6393932041271249</v>
      </c>
      <c r="AY50" s="840">
        <f>AO50/'F-5'!$M$19/100</f>
        <v>1.6393932041271249</v>
      </c>
      <c r="AZ50" s="833">
        <v>0.08</v>
      </c>
      <c r="BA50" s="1325">
        <f>+AJ50*AZ50</f>
        <v>2.1023999999999999E-3</v>
      </c>
      <c r="BB50" s="1325">
        <f t="shared" si="6"/>
        <v>2.8982399999999998E-2</v>
      </c>
      <c r="BC50" s="1325"/>
      <c r="BD50" s="1325">
        <f>D50*'F-5'!$M$19/10</f>
        <v>1.6396310496060603E-2</v>
      </c>
      <c r="BE50" s="1325">
        <f t="shared" si="32"/>
        <v>-1.0483689503939395E-2</v>
      </c>
      <c r="BF50" s="1324">
        <f t="shared" si="33"/>
        <v>-291.21359733164985</v>
      </c>
    </row>
    <row r="51" spans="1:58" ht="15.75" customHeight="1">
      <c r="A51" s="1091">
        <f t="shared" si="34"/>
        <v>27</v>
      </c>
      <c r="B51" s="1090" t="s">
        <v>231</v>
      </c>
      <c r="C51" s="1091" t="s">
        <v>80</v>
      </c>
      <c r="D51" s="1322">
        <f>+'T-1'!O48</f>
        <v>0</v>
      </c>
      <c r="E51" s="1322">
        <f>+'T-7_Ensuing_Year'!E52</f>
        <v>0</v>
      </c>
      <c r="F51" s="1324">
        <f>+'T-1'!M48</f>
        <v>0</v>
      </c>
      <c r="G51" s="1324">
        <f>+'T-1'!N48</f>
        <v>0</v>
      </c>
      <c r="H51" s="1323"/>
      <c r="I51" s="1239"/>
      <c r="J51" s="1243">
        <v>4.4000000000000004</v>
      </c>
      <c r="K51" s="1239"/>
      <c r="L51" s="1239"/>
      <c r="M51" s="1239"/>
      <c r="N51" s="1239"/>
      <c r="O51" s="1325"/>
      <c r="P51" s="1324" t="e">
        <f>+'T-7_Ensuing_Year'!P52</f>
        <v>#DIV/0!</v>
      </c>
      <c r="Q51" s="1325">
        <f>+'T-7_Ensuing_Year'!Q52</f>
        <v>0</v>
      </c>
      <c r="R51" s="1325">
        <f>+'T-7_Ensuing_Year'!R52</f>
        <v>0</v>
      </c>
      <c r="S51" s="1325">
        <f>+'T-7_Ensuing_Year'!S52</f>
        <v>0</v>
      </c>
      <c r="T51" s="1325">
        <f>+'T-7_Ensuing_Year'!T52</f>
        <v>0</v>
      </c>
      <c r="U51" s="1325">
        <f t="shared" si="22"/>
        <v>0</v>
      </c>
      <c r="V51" s="1326"/>
      <c r="W51" s="1324" t="e">
        <f>+'T-7_Ensuing_Year'!W52</f>
        <v>#DIV/0!</v>
      </c>
      <c r="X51" s="1322">
        <f>+'T-7_Ensuing_Year'!X52</f>
        <v>0</v>
      </c>
      <c r="Y51" s="1325">
        <f>+'T-7_Ensuing_Year'!Y52</f>
        <v>0</v>
      </c>
      <c r="Z51" s="1325">
        <f t="shared" si="23"/>
        <v>0</v>
      </c>
      <c r="AA51" s="1239"/>
      <c r="AB51" s="1243">
        <v>4.4000000000000004</v>
      </c>
      <c r="AC51" s="1239"/>
      <c r="AD51" s="1239"/>
      <c r="AE51" s="1239"/>
      <c r="AF51" s="1239"/>
      <c r="AG51" s="1325"/>
      <c r="AH51" s="1324" t="e">
        <f t="shared" si="24"/>
        <v>#DIV/0!</v>
      </c>
      <c r="AI51" s="1325">
        <f>+'T-7_Ensuing_Year'!Q52</f>
        <v>0</v>
      </c>
      <c r="AJ51" s="1325">
        <f>+'T-7_Ensuing_Year'!R52</f>
        <v>0</v>
      </c>
      <c r="AK51" s="1325">
        <f>+'T-7_Ensuing_Year'!S52</f>
        <v>0</v>
      </c>
      <c r="AL51" s="1325">
        <f>+'T-7_Ensuing_Year'!T52</f>
        <v>0</v>
      </c>
      <c r="AM51" s="1325">
        <f t="shared" si="25"/>
        <v>0</v>
      </c>
      <c r="AN51" s="1326"/>
      <c r="AO51" s="1324" t="e">
        <f t="shared" si="26"/>
        <v>#DIV/0!</v>
      </c>
      <c r="AP51" s="1322">
        <f>+'T-7_Ensuing_Year'!X52</f>
        <v>0</v>
      </c>
      <c r="AQ51" s="1325">
        <f>+'T-7_Ensuing_Year'!Y52</f>
        <v>0</v>
      </c>
      <c r="AR51" s="1325">
        <f t="shared" si="27"/>
        <v>0</v>
      </c>
      <c r="AS51" s="1325">
        <f t="shared" si="28"/>
        <v>0</v>
      </c>
      <c r="AT51" s="1325">
        <f t="shared" si="29"/>
        <v>0</v>
      </c>
      <c r="AU51" s="1325">
        <f t="shared" si="30"/>
        <v>0</v>
      </c>
      <c r="AV51" s="1325">
        <f t="shared" si="30"/>
        <v>0</v>
      </c>
      <c r="AW51" s="1325"/>
      <c r="AX51" s="840" t="e">
        <f>W51/'F-5'!$M$19/100</f>
        <v>#DIV/0!</v>
      </c>
      <c r="AY51" s="840" t="e">
        <f>AO51/'F-5'!$M$19/100</f>
        <v>#DIV/0!</v>
      </c>
      <c r="AZ51" s="833">
        <v>0.08</v>
      </c>
      <c r="BA51" s="1325">
        <f>+AJ51*AZ51</f>
        <v>0</v>
      </c>
      <c r="BB51" s="1325">
        <f t="shared" si="6"/>
        <v>0</v>
      </c>
      <c r="BC51" s="1325"/>
      <c r="BD51" s="1325">
        <f>D51*'F-5'!$M$19/10</f>
        <v>0</v>
      </c>
      <c r="BE51" s="1325">
        <f t="shared" si="32"/>
        <v>0</v>
      </c>
      <c r="BF51" s="1324" t="e">
        <f t="shared" si="33"/>
        <v>#DIV/0!</v>
      </c>
    </row>
    <row r="52" spans="1:58" ht="15.75" customHeight="1">
      <c r="A52" s="1091"/>
      <c r="B52" s="1099" t="s">
        <v>1913</v>
      </c>
      <c r="C52" s="1091"/>
      <c r="D52" s="1331">
        <f>SUM(D37:D51)</f>
        <v>439.28100000000001</v>
      </c>
      <c r="E52" s="1331">
        <f>SUM(E37:E51)</f>
        <v>48.384001500000004</v>
      </c>
      <c r="F52" s="1332">
        <f>SUM(F37:F51)</f>
        <v>527</v>
      </c>
      <c r="G52" s="1332">
        <f>SUM(G37:G51)</f>
        <v>224164</v>
      </c>
      <c r="H52" s="1323"/>
      <c r="I52" s="1239"/>
      <c r="J52" s="1243"/>
      <c r="K52" s="1239"/>
      <c r="L52" s="1239"/>
      <c r="M52" s="1239"/>
      <c r="N52" s="1239"/>
      <c r="O52" s="1325"/>
      <c r="P52" s="1324">
        <f>+'T-7_Ensuing_Year'!P53</f>
        <v>596.79499144055853</v>
      </c>
      <c r="Q52" s="1329">
        <f>SUM(Q36:Q51)</f>
        <v>45.759887999999997</v>
      </c>
      <c r="R52" s="1329">
        <f>SUM(R36:R51)</f>
        <v>216.24481263500002</v>
      </c>
      <c r="S52" s="1329">
        <f>SUM(S36:S51)</f>
        <v>0</v>
      </c>
      <c r="T52" s="1329">
        <f>SUM(T36:T51)</f>
        <v>0.156</v>
      </c>
      <c r="U52" s="1329">
        <f>SUM(U36:U51)</f>
        <v>262.16070063500001</v>
      </c>
      <c r="V52" s="1326"/>
      <c r="W52" s="1324">
        <f>+'T-7_Ensuing_Year'!W53</f>
        <v>590.82882000830341</v>
      </c>
      <c r="X52" s="1322"/>
      <c r="Y52" s="1329">
        <f>SUM(Y36:Y51)</f>
        <v>2.6208257529324999</v>
      </c>
      <c r="Z52" s="1329">
        <f>SUM(Z36:Z51)</f>
        <v>259.53987488206752</v>
      </c>
      <c r="AA52" s="1239"/>
      <c r="AB52" s="1243"/>
      <c r="AC52" s="1239"/>
      <c r="AD52" s="1239"/>
      <c r="AE52" s="1239"/>
      <c r="AF52" s="1239"/>
      <c r="AG52" s="1325"/>
      <c r="AH52" s="1324">
        <f t="shared" si="24"/>
        <v>596.79499144055853</v>
      </c>
      <c r="AI52" s="1329">
        <f>SUM(AI37:AI51)</f>
        <v>45.759887999999997</v>
      </c>
      <c r="AJ52" s="1329">
        <f>SUM(AJ37:AJ51)</f>
        <v>216.24481263500002</v>
      </c>
      <c r="AK52" s="1329">
        <f>SUM(AK37:AK51)</f>
        <v>0</v>
      </c>
      <c r="AL52" s="1329">
        <f>SUM(AL37:AL51)</f>
        <v>0.156</v>
      </c>
      <c r="AM52" s="1329">
        <f>SUM(AM37:AM51)</f>
        <v>262.16070063500001</v>
      </c>
      <c r="AN52" s="1326"/>
      <c r="AO52" s="1324">
        <f t="shared" si="26"/>
        <v>590.82882000830341</v>
      </c>
      <c r="AP52" s="1329"/>
      <c r="AQ52" s="1329">
        <f>SUM(AQ37:AQ51)</f>
        <v>2.6208257529324999</v>
      </c>
      <c r="AR52" s="1329">
        <f>SUM(AR37:AR51)</f>
        <v>259.53987488206752</v>
      </c>
      <c r="AS52" s="1329">
        <f>SUM(AS37:AS51)</f>
        <v>259.53987488206752</v>
      </c>
      <c r="AT52" s="1329">
        <f>SUM(AT37:AT51)</f>
        <v>0</v>
      </c>
      <c r="AU52" s="1325">
        <f t="shared" si="30"/>
        <v>0</v>
      </c>
      <c r="AV52" s="1325">
        <f t="shared" si="30"/>
        <v>0</v>
      </c>
      <c r="AW52" s="1325"/>
      <c r="AX52" s="840">
        <f>W52/'F-5'!$M$19/100</f>
        <v>1.2972331504340098</v>
      </c>
      <c r="AY52" s="840">
        <f>AO52/'F-5'!$M$19/100</f>
        <v>1.2972331504340098</v>
      </c>
      <c r="AZ52" s="1241"/>
      <c r="BA52" s="1329">
        <f>SUM(BA37:BA51)</f>
        <v>17.149744938799998</v>
      </c>
      <c r="BB52" s="1329">
        <f t="shared" si="6"/>
        <v>276.68961982086751</v>
      </c>
      <c r="BC52" s="1325"/>
      <c r="BD52" s="1325">
        <f>D52*'F-5'!$M$19/10</f>
        <v>200.07187975055552</v>
      </c>
      <c r="BE52" s="1329">
        <f t="shared" si="32"/>
        <v>-59.467995131511998</v>
      </c>
      <c r="BF52" s="1332">
        <f t="shared" si="33"/>
        <v>-135.37575067328657</v>
      </c>
    </row>
    <row r="53" spans="1:58" ht="15.75" customHeight="1">
      <c r="A53" s="1090"/>
      <c r="B53" s="1088" t="s">
        <v>232</v>
      </c>
      <c r="C53" s="1091"/>
      <c r="D53" s="1323"/>
      <c r="E53" s="1323"/>
      <c r="F53" s="1324"/>
      <c r="G53" s="1324"/>
      <c r="H53" s="1323"/>
      <c r="I53" s="1239"/>
      <c r="J53" s="1243"/>
      <c r="K53" s="1239"/>
      <c r="L53" s="1239"/>
      <c r="M53" s="1239"/>
      <c r="N53" s="1239"/>
      <c r="O53" s="1325"/>
      <c r="P53" s="1325"/>
      <c r="Q53" s="1325"/>
      <c r="R53" s="1325"/>
      <c r="S53" s="1325"/>
      <c r="T53" s="1325"/>
      <c r="U53" s="1325"/>
      <c r="V53" s="1326"/>
      <c r="W53" s="1325"/>
      <c r="X53" s="1325"/>
      <c r="Y53" s="1325"/>
      <c r="Z53" s="1325"/>
      <c r="AA53" s="1239"/>
      <c r="AB53" s="1243"/>
      <c r="AC53" s="1239"/>
      <c r="AD53" s="1239"/>
      <c r="AE53" s="1239"/>
      <c r="AF53" s="1239"/>
      <c r="AG53" s="1325"/>
      <c r="AH53" s="1325"/>
      <c r="AI53" s="1325"/>
      <c r="AJ53" s="1325"/>
      <c r="AK53" s="1325"/>
      <c r="AL53" s="1325"/>
      <c r="AM53" s="1325"/>
      <c r="AN53" s="1326"/>
      <c r="AO53" s="1325"/>
      <c r="AP53" s="1322"/>
      <c r="AQ53" s="1325"/>
      <c r="AR53" s="1325"/>
      <c r="AS53" s="1325"/>
      <c r="AT53" s="1325">
        <f t="shared" ref="AT53:AT61" si="35">+AR53-AS53</f>
        <v>0</v>
      </c>
      <c r="AU53" s="1325">
        <f t="shared" si="30"/>
        <v>0</v>
      </c>
      <c r="AV53" s="1325">
        <f t="shared" si="30"/>
        <v>0</v>
      </c>
      <c r="AW53" s="1325"/>
      <c r="AX53" s="840"/>
      <c r="AY53" s="1325"/>
      <c r="AZ53" s="1241"/>
      <c r="BA53" s="1325"/>
      <c r="BB53" s="1325">
        <f t="shared" si="6"/>
        <v>0</v>
      </c>
      <c r="BC53" s="1325"/>
      <c r="BD53" s="1325"/>
      <c r="BE53" s="1325"/>
      <c r="BF53" s="1325"/>
    </row>
    <row r="54" spans="1:58" ht="15.75" customHeight="1">
      <c r="A54" s="1091">
        <f>A51+1</f>
        <v>28</v>
      </c>
      <c r="B54" s="1090" t="s">
        <v>879</v>
      </c>
      <c r="C54" s="1091" t="s">
        <v>216</v>
      </c>
      <c r="D54" s="1322">
        <f>+'T-1'!O51</f>
        <v>76.712000000000003</v>
      </c>
      <c r="E54" s="1322">
        <f>+'T-7_Ensuing_Year'!E55</f>
        <v>1.1506799999999999</v>
      </c>
      <c r="F54" s="1324">
        <f>+'T-1'!M51</f>
        <v>1</v>
      </c>
      <c r="G54" s="1324">
        <f>+'T-1'!N51</f>
        <v>20000</v>
      </c>
      <c r="H54" s="1323"/>
      <c r="I54" s="1239">
        <v>250</v>
      </c>
      <c r="J54" s="1243">
        <v>5.3</v>
      </c>
      <c r="K54" s="1239">
        <v>4.2</v>
      </c>
      <c r="L54" s="1239"/>
      <c r="M54" s="1239"/>
      <c r="N54" s="1239">
        <v>700</v>
      </c>
      <c r="O54" s="1325"/>
      <c r="P54" s="1324">
        <f>+'T-7_Ensuing_Year'!P55</f>
        <v>585.93264678277194</v>
      </c>
      <c r="Q54" s="1325">
        <f>+'T-7_Ensuing_Year'!Q55</f>
        <v>4.8000000000000007</v>
      </c>
      <c r="R54" s="1325">
        <f>+'T-7_Ensuing_Year'!R55</f>
        <v>40.147225200000001</v>
      </c>
      <c r="S54" s="1325">
        <f>+'T-7_Ensuing_Year'!S55</f>
        <v>0</v>
      </c>
      <c r="T54" s="1325">
        <f>+'T-7_Ensuing_Year'!T55</f>
        <v>8.4000000000000003E-4</v>
      </c>
      <c r="U54" s="1325">
        <f t="shared" ref="U54:U61" si="36">SUM(Q54:T54)</f>
        <v>44.948065200000002</v>
      </c>
      <c r="V54" s="1326"/>
      <c r="W54" s="1324">
        <f>+'T-7_Ensuing_Year'!W55</f>
        <v>580.07332031494423</v>
      </c>
      <c r="X54" s="1322">
        <f>+'T-7_Ensuing_Year'!X55</f>
        <v>0</v>
      </c>
      <c r="Y54" s="1325">
        <f>+'T-7_Ensuing_Year'!Y55</f>
        <v>0.44948065200000004</v>
      </c>
      <c r="Z54" s="1325">
        <f t="shared" ref="Z54:Z61" si="37">+U54-Y54</f>
        <v>44.498584548000004</v>
      </c>
      <c r="AA54" s="1239">
        <v>250</v>
      </c>
      <c r="AB54" s="1243">
        <v>5.3</v>
      </c>
      <c r="AC54" s="1239">
        <v>4.2</v>
      </c>
      <c r="AD54" s="1239"/>
      <c r="AE54" s="1239"/>
      <c r="AF54" s="1239">
        <v>700</v>
      </c>
      <c r="AG54" s="1325"/>
      <c r="AH54" s="1324">
        <f t="shared" si="24"/>
        <v>585.93264678277194</v>
      </c>
      <c r="AI54" s="1325">
        <f>+'T-7_Ensuing_Year'!Q55</f>
        <v>4.8000000000000007</v>
      </c>
      <c r="AJ54" s="1325">
        <f>+'T-7_Ensuing_Year'!R55</f>
        <v>40.147225200000001</v>
      </c>
      <c r="AK54" s="1325">
        <f>+'T-7_Ensuing_Year'!S55</f>
        <v>0</v>
      </c>
      <c r="AL54" s="1325">
        <f>+'T-7_Ensuing_Year'!T55</f>
        <v>8.4000000000000003E-4</v>
      </c>
      <c r="AM54" s="1325">
        <f t="shared" ref="AM54:AM61" si="38">SUM(AI54:AL54)</f>
        <v>44.948065200000002</v>
      </c>
      <c r="AN54" s="1326"/>
      <c r="AO54" s="1324">
        <f t="shared" ref="AO54:AO64" si="39">+AR54/D54*1000</f>
        <v>580.07332031494423</v>
      </c>
      <c r="AP54" s="1322">
        <f>+'T-7_Ensuing_Year'!X55</f>
        <v>0</v>
      </c>
      <c r="AQ54" s="1325">
        <f>+'T-7_Ensuing_Year'!Y55</f>
        <v>0.44948065200000004</v>
      </c>
      <c r="AR54" s="1325">
        <f t="shared" ref="AR54:AR61" si="40">+AM54-AQ54</f>
        <v>44.498584548000004</v>
      </c>
      <c r="AS54" s="1325">
        <f t="shared" ref="AS54:AS61" si="41">+Z54</f>
        <v>44.498584548000004</v>
      </c>
      <c r="AT54" s="1325">
        <f t="shared" si="35"/>
        <v>0</v>
      </c>
      <c r="AU54" s="1325">
        <f t="shared" si="30"/>
        <v>0</v>
      </c>
      <c r="AV54" s="1325">
        <f t="shared" si="30"/>
        <v>0</v>
      </c>
      <c r="AW54" s="1325"/>
      <c r="AX54" s="840">
        <f>W54/'F-5'!$L$19/100</f>
        <v>1.7488173199638644</v>
      </c>
      <c r="AY54" s="840">
        <f>AO54/'F-5'!$L$19/100</f>
        <v>1.7488173199638644</v>
      </c>
      <c r="AZ54" s="1251">
        <v>0.09</v>
      </c>
      <c r="BA54" s="1325">
        <f>+AJ54*AZ54</f>
        <v>3.6132502679999998</v>
      </c>
      <c r="BB54" s="1325">
        <f t="shared" si="6"/>
        <v>48.111834816000005</v>
      </c>
      <c r="BC54" s="1325"/>
      <c r="BD54" s="1325">
        <f>D54*'F-5'!$L$19/10</f>
        <v>25.444958738697459</v>
      </c>
      <c r="BE54" s="1325">
        <f t="shared" ref="BE54:BE62" si="42">BD54-AR54</f>
        <v>-19.053625809302545</v>
      </c>
      <c r="BF54" s="1324">
        <f t="shared" ref="BF54:BF62" si="43">BE54/D54*10^3</f>
        <v>-248.37868663706519</v>
      </c>
    </row>
    <row r="55" spans="1:58" ht="15.75" customHeight="1">
      <c r="A55" s="1091">
        <f t="shared" ref="A55:A61" si="44">A54+1</f>
        <v>29</v>
      </c>
      <c r="B55" s="1090" t="s">
        <v>405</v>
      </c>
      <c r="C55" s="1091" t="s">
        <v>216</v>
      </c>
      <c r="D55" s="1322">
        <f>+'T-1'!O52</f>
        <v>1161.3040000000001</v>
      </c>
      <c r="E55" s="1322">
        <f>+'T-7_Ensuing_Year'!E56</f>
        <v>197.42168000000004</v>
      </c>
      <c r="F55" s="1324">
        <f>+'T-1'!M52</f>
        <v>22</v>
      </c>
      <c r="G55" s="1324">
        <f>+'T-1'!N52</f>
        <v>447334</v>
      </c>
      <c r="H55" s="1323"/>
      <c r="I55" s="1239">
        <v>250</v>
      </c>
      <c r="J55" s="1243">
        <v>5.3</v>
      </c>
      <c r="K55" s="1239">
        <v>4.2</v>
      </c>
      <c r="L55" s="1239"/>
      <c r="M55" s="1239"/>
      <c r="N55" s="1239">
        <v>700</v>
      </c>
      <c r="O55" s="1325"/>
      <c r="P55" s="1324">
        <f>+'T-7_Ensuing_Year'!P56</f>
        <v>597.56385098131057</v>
      </c>
      <c r="Q55" s="1325">
        <f>+'T-7_Ensuing_Year'!Q56</f>
        <v>107.36016000000001</v>
      </c>
      <c r="R55" s="1325">
        <f>+'T-7_Ensuing_Year'!R56</f>
        <v>586.57465040000011</v>
      </c>
      <c r="S55" s="1325">
        <f>+'T-7_Ensuing_Year'!S56</f>
        <v>0</v>
      </c>
      <c r="T55" s="1325">
        <f>+'T-7_Ensuing_Year'!T56</f>
        <v>1.848E-2</v>
      </c>
      <c r="U55" s="1325">
        <f t="shared" si="36"/>
        <v>693.95329040000001</v>
      </c>
      <c r="V55" s="1326"/>
      <c r="W55" s="1324">
        <f>+'T-7_Ensuing_Year'!W56</f>
        <v>591.88699439698826</v>
      </c>
      <c r="X55" s="1322">
        <f>+'T-7_Ensuing_Year'!X56</f>
        <v>0</v>
      </c>
      <c r="Y55" s="1325">
        <f>+'T-7_Ensuing_Year'!Y56</f>
        <v>6.5925562587999993</v>
      </c>
      <c r="Z55" s="1325">
        <f t="shared" si="37"/>
        <v>687.36073414120006</v>
      </c>
      <c r="AA55" s="1239">
        <v>250</v>
      </c>
      <c r="AB55" s="1243">
        <v>5.3</v>
      </c>
      <c r="AC55" s="1239">
        <v>4.2</v>
      </c>
      <c r="AD55" s="1239"/>
      <c r="AE55" s="1239"/>
      <c r="AF55" s="1239">
        <v>700</v>
      </c>
      <c r="AG55" s="1325"/>
      <c r="AH55" s="1324">
        <f t="shared" si="24"/>
        <v>597.56385098131057</v>
      </c>
      <c r="AI55" s="1325">
        <f>+'T-7_Ensuing_Year'!Q56</f>
        <v>107.36016000000001</v>
      </c>
      <c r="AJ55" s="1325">
        <f>+'T-7_Ensuing_Year'!R56</f>
        <v>586.57465040000011</v>
      </c>
      <c r="AK55" s="1325">
        <f>+'T-7_Ensuing_Year'!S56</f>
        <v>0</v>
      </c>
      <c r="AL55" s="1325">
        <f>+'T-7_Ensuing_Year'!T56</f>
        <v>1.848E-2</v>
      </c>
      <c r="AM55" s="1325">
        <f t="shared" si="38"/>
        <v>693.95329040000001</v>
      </c>
      <c r="AN55" s="1326"/>
      <c r="AO55" s="1324">
        <f t="shared" si="39"/>
        <v>591.88699439698826</v>
      </c>
      <c r="AP55" s="1322">
        <f>+'T-7_Ensuing_Year'!X56</f>
        <v>0</v>
      </c>
      <c r="AQ55" s="1325">
        <f>+'T-7_Ensuing_Year'!Y56</f>
        <v>6.5925562587999993</v>
      </c>
      <c r="AR55" s="1325">
        <f t="shared" si="40"/>
        <v>687.36073414120006</v>
      </c>
      <c r="AS55" s="1325">
        <f t="shared" si="41"/>
        <v>687.36073414120006</v>
      </c>
      <c r="AT55" s="1325">
        <f t="shared" si="35"/>
        <v>0</v>
      </c>
      <c r="AU55" s="1325">
        <f t="shared" si="30"/>
        <v>0</v>
      </c>
      <c r="AV55" s="1325">
        <f t="shared" si="30"/>
        <v>0</v>
      </c>
      <c r="AW55" s="1325"/>
      <c r="AX55" s="840">
        <f>W55/'F-5'!$L$19/100</f>
        <v>1.7844334345541193</v>
      </c>
      <c r="AY55" s="840">
        <f>AO55/'F-5'!$L$19/100</f>
        <v>1.7844334345541193</v>
      </c>
      <c r="AZ55" s="1251">
        <v>0.09</v>
      </c>
      <c r="BA55" s="1325">
        <f>+AJ55*AZ55</f>
        <v>52.791718536000005</v>
      </c>
      <c r="BB55" s="1325">
        <f t="shared" si="6"/>
        <v>740.15245267720002</v>
      </c>
      <c r="BC55" s="1325"/>
      <c r="BD55" s="1325">
        <f>D55*'F-5'!$L$19/10</f>
        <v>385.19830486865573</v>
      </c>
      <c r="BE55" s="1325">
        <f t="shared" si="42"/>
        <v>-302.16242927254433</v>
      </c>
      <c r="BF55" s="1324">
        <f t="shared" si="43"/>
        <v>-260.1923607191091</v>
      </c>
    </row>
    <row r="56" spans="1:58" ht="15.75" customHeight="1">
      <c r="A56" s="1091">
        <f t="shared" si="44"/>
        <v>30</v>
      </c>
      <c r="B56" s="1090" t="s">
        <v>406</v>
      </c>
      <c r="C56" s="1091" t="s">
        <v>216</v>
      </c>
      <c r="D56" s="1322">
        <f>+'T-1'!O53</f>
        <v>413.32299999999998</v>
      </c>
      <c r="E56" s="1322">
        <f>+'T-7_Ensuing_Year'!E57</f>
        <v>0</v>
      </c>
      <c r="F56" s="1324">
        <f>+'T-1'!M53</f>
        <v>8</v>
      </c>
      <c r="G56" s="1324">
        <f>+'T-1'!N53</f>
        <v>142000</v>
      </c>
      <c r="H56" s="1323"/>
      <c r="I56" s="1239">
        <v>250</v>
      </c>
      <c r="J56" s="1243">
        <v>5.3</v>
      </c>
      <c r="K56" s="1239">
        <v>4.2</v>
      </c>
      <c r="L56" s="1239"/>
      <c r="M56" s="1239"/>
      <c r="N56" s="1239">
        <v>700</v>
      </c>
      <c r="O56" s="1325"/>
      <c r="P56" s="1324">
        <f>+'T-7_Ensuing_Year'!P57</f>
        <v>612.46993271605993</v>
      </c>
      <c r="Q56" s="1325">
        <f>+'T-7_Ensuing_Year'!Q57</f>
        <v>34.08</v>
      </c>
      <c r="R56" s="1325">
        <f>+'T-7_Ensuing_Year'!R57</f>
        <v>219.06118999999998</v>
      </c>
      <c r="S56" s="1325">
        <f>+'T-7_Ensuing_Year'!S57</f>
        <v>0</v>
      </c>
      <c r="T56" s="1325">
        <f>+'T-7_Ensuing_Year'!T57</f>
        <v>6.7200000000000003E-3</v>
      </c>
      <c r="U56" s="1325">
        <f t="shared" si="36"/>
        <v>253.14791</v>
      </c>
      <c r="V56" s="1326"/>
      <c r="W56" s="1324">
        <f>+'T-7_Ensuing_Year'!W57</f>
        <v>606.34523338889926</v>
      </c>
      <c r="X56" s="1322">
        <f>+'T-7_Ensuing_Year'!X57</f>
        <v>0</v>
      </c>
      <c r="Y56" s="1325">
        <f>+'T-7_Ensuing_Year'!Y57</f>
        <v>2.5314790999999999</v>
      </c>
      <c r="Z56" s="1325">
        <f t="shared" si="37"/>
        <v>250.61643089999998</v>
      </c>
      <c r="AA56" s="1239">
        <v>250</v>
      </c>
      <c r="AB56" s="1243">
        <v>5.3</v>
      </c>
      <c r="AC56" s="1239">
        <v>4.2</v>
      </c>
      <c r="AD56" s="1239"/>
      <c r="AE56" s="1239"/>
      <c r="AF56" s="1239">
        <v>700</v>
      </c>
      <c r="AG56" s="1325"/>
      <c r="AH56" s="1324">
        <f t="shared" si="24"/>
        <v>612.46993271605993</v>
      </c>
      <c r="AI56" s="1325">
        <f>+'T-7_Ensuing_Year'!Q57</f>
        <v>34.08</v>
      </c>
      <c r="AJ56" s="1325">
        <f>+'T-7_Ensuing_Year'!R57</f>
        <v>219.06118999999998</v>
      </c>
      <c r="AK56" s="1325">
        <f>+'T-7_Ensuing_Year'!S57</f>
        <v>0</v>
      </c>
      <c r="AL56" s="1325">
        <f>+'T-7_Ensuing_Year'!T57</f>
        <v>6.7200000000000003E-3</v>
      </c>
      <c r="AM56" s="1325">
        <f t="shared" si="38"/>
        <v>253.14791</v>
      </c>
      <c r="AN56" s="1326"/>
      <c r="AO56" s="1324">
        <f t="shared" si="39"/>
        <v>606.34523338889926</v>
      </c>
      <c r="AP56" s="1322">
        <f>+'T-7_Ensuing_Year'!X57</f>
        <v>0</v>
      </c>
      <c r="AQ56" s="1325">
        <f>+'T-7_Ensuing_Year'!Y57</f>
        <v>2.5314790999999999</v>
      </c>
      <c r="AR56" s="1325">
        <f t="shared" si="40"/>
        <v>250.61643089999998</v>
      </c>
      <c r="AS56" s="1325">
        <f t="shared" si="41"/>
        <v>250.61643089999998</v>
      </c>
      <c r="AT56" s="1325">
        <f t="shared" si="35"/>
        <v>0</v>
      </c>
      <c r="AU56" s="1325">
        <f t="shared" si="30"/>
        <v>0</v>
      </c>
      <c r="AV56" s="1325">
        <f t="shared" si="30"/>
        <v>0</v>
      </c>
      <c r="AW56" s="1325"/>
      <c r="AX56" s="840">
        <f>W56/'F-5'!$L$19/100</f>
        <v>1.8280224393914781</v>
      </c>
      <c r="AY56" s="840">
        <f>AO56/'F-5'!$L$19/100</f>
        <v>1.8280224393914781</v>
      </c>
      <c r="AZ56" s="1251"/>
      <c r="BA56" s="1325"/>
      <c r="BB56" s="1325">
        <f t="shared" si="6"/>
        <v>250.61643089999998</v>
      </c>
      <c r="BC56" s="1325"/>
      <c r="BD56" s="1325">
        <f>D56*'F-5'!$L$19/10</f>
        <v>137.097021075642</v>
      </c>
      <c r="BE56" s="1325">
        <f t="shared" si="42"/>
        <v>-113.51940982435798</v>
      </c>
      <c r="BF56" s="1324">
        <f t="shared" si="43"/>
        <v>-274.65059971102016</v>
      </c>
    </row>
    <row r="57" spans="1:58" ht="15.75" customHeight="1">
      <c r="A57" s="1091">
        <f t="shared" si="44"/>
        <v>31</v>
      </c>
      <c r="B57" s="1090" t="s">
        <v>407</v>
      </c>
      <c r="C57" s="1091" t="s">
        <v>216</v>
      </c>
      <c r="D57" s="1322">
        <f>+'T-1'!O54</f>
        <v>51.942</v>
      </c>
      <c r="E57" s="1322">
        <f>+'T-7_Ensuing_Year'!E58</f>
        <v>0</v>
      </c>
      <c r="F57" s="1324">
        <f>+'T-1'!M54</f>
        <v>1</v>
      </c>
      <c r="G57" s="1324">
        <f>+'T-1'!N54</f>
        <v>16667</v>
      </c>
      <c r="H57" s="1323"/>
      <c r="I57" s="1239">
        <v>250</v>
      </c>
      <c r="J57" s="1243">
        <v>5.3</v>
      </c>
      <c r="K57" s="1239">
        <v>4.2</v>
      </c>
      <c r="L57" s="1254"/>
      <c r="M57" s="1254"/>
      <c r="N57" s="1239">
        <v>700</v>
      </c>
      <c r="O57" s="1325"/>
      <c r="P57" s="1324">
        <f>+'T-7_Ensuing_Year'!P58</f>
        <v>601.22668360864054</v>
      </c>
      <c r="Q57" s="1325">
        <f>+'T-7_Ensuing_Year'!Q58</f>
        <v>4.0000800000000005</v>
      </c>
      <c r="R57" s="1325">
        <f>+'T-7_Ensuing_Year'!R58</f>
        <v>27.227996400000002</v>
      </c>
      <c r="S57" s="1325">
        <f>+'T-7_Ensuing_Year'!S58</f>
        <v>0</v>
      </c>
      <c r="T57" s="1325">
        <f>+'T-7_Ensuing_Year'!T58</f>
        <v>8.4000000000000003E-4</v>
      </c>
      <c r="U57" s="1325">
        <f t="shared" si="36"/>
        <v>31.228916400000003</v>
      </c>
      <c r="V57" s="1326"/>
      <c r="W57" s="1324">
        <f>+'T-7_Ensuing_Year'!W58</f>
        <v>595.21441677255405</v>
      </c>
      <c r="X57" s="1322">
        <f>+'T-7_Ensuing_Year'!X58</f>
        <v>0</v>
      </c>
      <c r="Y57" s="1325">
        <f>+'T-7_Ensuing_Year'!Y58</f>
        <v>0.31228916400000001</v>
      </c>
      <c r="Z57" s="1325">
        <f t="shared" si="37"/>
        <v>30.916627236000004</v>
      </c>
      <c r="AA57" s="1239">
        <v>250</v>
      </c>
      <c r="AB57" s="1243">
        <v>5.3</v>
      </c>
      <c r="AC57" s="1239">
        <v>4.2</v>
      </c>
      <c r="AD57" s="1254"/>
      <c r="AE57" s="1254"/>
      <c r="AF57" s="1239">
        <v>700</v>
      </c>
      <c r="AG57" s="1325"/>
      <c r="AH57" s="1324">
        <f t="shared" si="24"/>
        <v>601.22668360864054</v>
      </c>
      <c r="AI57" s="1325">
        <f>+'T-7_Ensuing_Year'!Q58</f>
        <v>4.0000800000000005</v>
      </c>
      <c r="AJ57" s="1325">
        <f>+'T-7_Ensuing_Year'!R58</f>
        <v>27.227996400000002</v>
      </c>
      <c r="AK57" s="1325">
        <f>+'T-7_Ensuing_Year'!S58</f>
        <v>0</v>
      </c>
      <c r="AL57" s="1325">
        <f>+'T-7_Ensuing_Year'!T58</f>
        <v>8.4000000000000003E-4</v>
      </c>
      <c r="AM57" s="1325">
        <f t="shared" si="38"/>
        <v>31.228916400000003</v>
      </c>
      <c r="AN57" s="1326"/>
      <c r="AO57" s="1324">
        <f t="shared" si="39"/>
        <v>595.21441677255405</v>
      </c>
      <c r="AP57" s="1322">
        <f>+'T-7_Ensuing_Year'!X58</f>
        <v>0</v>
      </c>
      <c r="AQ57" s="1325">
        <f>+'T-7_Ensuing_Year'!Y58</f>
        <v>0.31228916400000001</v>
      </c>
      <c r="AR57" s="1325">
        <f t="shared" si="40"/>
        <v>30.916627236000004</v>
      </c>
      <c r="AS57" s="1325">
        <f t="shared" si="41"/>
        <v>30.916627236000004</v>
      </c>
      <c r="AT57" s="1325">
        <f t="shared" si="35"/>
        <v>0</v>
      </c>
      <c r="AU57" s="1325">
        <f t="shared" si="30"/>
        <v>0</v>
      </c>
      <c r="AV57" s="1325">
        <f t="shared" si="30"/>
        <v>0</v>
      </c>
      <c r="AW57" s="1325"/>
      <c r="AX57" s="840">
        <f>W57/'F-5'!$L$19/100</f>
        <v>1.7944650179375188</v>
      </c>
      <c r="AY57" s="840">
        <f>AO57/'F-5'!$L$19/100</f>
        <v>1.7944650179375188</v>
      </c>
      <c r="AZ57" s="1251">
        <v>0.09</v>
      </c>
      <c r="BA57" s="1325">
        <f>+AJ57*AZ57</f>
        <v>2.4505196760000003</v>
      </c>
      <c r="BB57" s="1325">
        <f t="shared" si="6"/>
        <v>33.367146912000003</v>
      </c>
      <c r="BC57" s="1325"/>
      <c r="BD57" s="1325">
        <f>D57*'F-5'!$L$19/10</f>
        <v>17.228882662496396</v>
      </c>
      <c r="BE57" s="1325">
        <f t="shared" si="42"/>
        <v>-13.687744573503608</v>
      </c>
      <c r="BF57" s="1324">
        <f t="shared" si="43"/>
        <v>-263.51978309467501</v>
      </c>
    </row>
    <row r="58" spans="1:58" ht="15.75" customHeight="1">
      <c r="A58" s="1091">
        <f t="shared" si="44"/>
        <v>32</v>
      </c>
      <c r="B58" s="1090" t="s">
        <v>408</v>
      </c>
      <c r="C58" s="1091" t="s">
        <v>216</v>
      </c>
      <c r="D58" s="1322">
        <f>+'T-1'!O55</f>
        <v>485.71600000000001</v>
      </c>
      <c r="E58" s="1322">
        <f>+'T-7_Ensuing_Year'!E59</f>
        <v>174.85775999999998</v>
      </c>
      <c r="F58" s="1324">
        <f>+'T-1'!M55</f>
        <v>4</v>
      </c>
      <c r="G58" s="1324">
        <f>+'T-1'!N55</f>
        <v>111500</v>
      </c>
      <c r="H58" s="1323"/>
      <c r="I58" s="1239">
        <v>250</v>
      </c>
      <c r="J58" s="1243">
        <v>5.3</v>
      </c>
      <c r="K58" s="1239">
        <v>4.2</v>
      </c>
      <c r="L58" s="1254"/>
      <c r="M58" s="1254"/>
      <c r="N58" s="1239">
        <v>700</v>
      </c>
      <c r="O58" s="1325"/>
      <c r="P58" s="1324">
        <f>+'T-7_Ensuing_Year'!P59</f>
        <v>540.10084082056187</v>
      </c>
      <c r="Q58" s="1325">
        <f>+'T-7_Ensuing_Year'!Q59</f>
        <v>26.759999999999998</v>
      </c>
      <c r="R58" s="1325">
        <f>+'T-7_Ensuing_Year'!R59</f>
        <v>235.57226</v>
      </c>
      <c r="S58" s="1325">
        <f>+'T-7_Ensuing_Year'!S59</f>
        <v>0</v>
      </c>
      <c r="T58" s="1325">
        <f>+'T-7_Ensuing_Year'!T59</f>
        <v>3.3600000000000001E-3</v>
      </c>
      <c r="U58" s="1325">
        <f t="shared" si="36"/>
        <v>262.33562000000001</v>
      </c>
      <c r="V58" s="1326"/>
      <c r="W58" s="1324">
        <f>+'T-7_Ensuing_Year'!W59</f>
        <v>536.05008451440756</v>
      </c>
      <c r="X58" s="1322">
        <f>+'T-7_Ensuing_Year'!X59</f>
        <v>0</v>
      </c>
      <c r="Y58" s="1325">
        <f>+'T-7_Ensuing_Year'!Y59</f>
        <v>1.9675171499999999</v>
      </c>
      <c r="Z58" s="1325">
        <f t="shared" si="37"/>
        <v>260.36810285000001</v>
      </c>
      <c r="AA58" s="1239">
        <v>250</v>
      </c>
      <c r="AB58" s="1243">
        <v>5.3</v>
      </c>
      <c r="AC58" s="1239">
        <v>4.2</v>
      </c>
      <c r="AD58" s="1254"/>
      <c r="AE58" s="1254"/>
      <c r="AF58" s="1239">
        <v>700</v>
      </c>
      <c r="AG58" s="1325"/>
      <c r="AH58" s="1324">
        <f t="shared" si="24"/>
        <v>540.10084082056187</v>
      </c>
      <c r="AI58" s="1325">
        <f>+'T-7_Ensuing_Year'!Q59</f>
        <v>26.759999999999998</v>
      </c>
      <c r="AJ58" s="1325">
        <f>+'T-7_Ensuing_Year'!R59</f>
        <v>235.57226</v>
      </c>
      <c r="AK58" s="1325">
        <f>+'T-7_Ensuing_Year'!S59</f>
        <v>0</v>
      </c>
      <c r="AL58" s="1325">
        <f>+'T-7_Ensuing_Year'!T59</f>
        <v>3.3600000000000001E-3</v>
      </c>
      <c r="AM58" s="1325">
        <f t="shared" si="38"/>
        <v>262.33562000000001</v>
      </c>
      <c r="AN58" s="1326"/>
      <c r="AO58" s="1324">
        <f t="shared" si="39"/>
        <v>536.05008451440756</v>
      </c>
      <c r="AP58" s="1322">
        <f>+'T-7_Ensuing_Year'!X59</f>
        <v>0</v>
      </c>
      <c r="AQ58" s="1325">
        <f>+'T-7_Ensuing_Year'!Y59</f>
        <v>1.9675171499999999</v>
      </c>
      <c r="AR58" s="1325">
        <f t="shared" si="40"/>
        <v>260.36810285000001</v>
      </c>
      <c r="AS58" s="1325">
        <f t="shared" si="41"/>
        <v>260.36810285000001</v>
      </c>
      <c r="AT58" s="1325">
        <f t="shared" si="35"/>
        <v>0</v>
      </c>
      <c r="AU58" s="1325">
        <f t="shared" si="30"/>
        <v>0</v>
      </c>
      <c r="AV58" s="1325">
        <f t="shared" si="30"/>
        <v>0</v>
      </c>
      <c r="AW58" s="1325"/>
      <c r="AX58" s="840">
        <f>W58/'F-5'!$L$19/100</f>
        <v>1.6160951371766408</v>
      </c>
      <c r="AY58" s="840">
        <f>AO58/'F-5'!$L$19/100</f>
        <v>1.6160951371766408</v>
      </c>
      <c r="AZ58" s="1251">
        <v>0.09</v>
      </c>
      <c r="BA58" s="1325">
        <f>+AJ58*AZ58</f>
        <v>21.2015034</v>
      </c>
      <c r="BB58" s="1325">
        <f t="shared" si="6"/>
        <v>281.56960624999999</v>
      </c>
      <c r="BC58" s="1325"/>
      <c r="BD58" s="1325">
        <f>D58*'F-5'!$L$19/10</f>
        <v>161.10939069148472</v>
      </c>
      <c r="BE58" s="1325">
        <f t="shared" si="42"/>
        <v>-99.258712158515294</v>
      </c>
      <c r="BF58" s="1324">
        <f t="shared" si="43"/>
        <v>-204.35545083652855</v>
      </c>
    </row>
    <row r="59" spans="1:58" ht="15.75" customHeight="1">
      <c r="A59" s="1091">
        <f t="shared" si="44"/>
        <v>33</v>
      </c>
      <c r="B59" s="1090" t="s">
        <v>230</v>
      </c>
      <c r="C59" s="1091" t="s">
        <v>216</v>
      </c>
      <c r="D59" s="1322">
        <f>+'T-1'!O56</f>
        <v>0</v>
      </c>
      <c r="E59" s="1322">
        <f>+'T-7_Ensuing_Year'!E60</f>
        <v>0</v>
      </c>
      <c r="F59" s="1324">
        <f>+'T-1'!M56</f>
        <v>0</v>
      </c>
      <c r="G59" s="1324">
        <f>+'T-1'!N56</f>
        <v>0</v>
      </c>
      <c r="H59" s="1323"/>
      <c r="I59" s="1239">
        <v>250</v>
      </c>
      <c r="J59" s="1243">
        <v>5.3</v>
      </c>
      <c r="K59" s="1239">
        <v>4.2</v>
      </c>
      <c r="L59" s="1239"/>
      <c r="M59" s="1239"/>
      <c r="N59" s="1239">
        <v>700</v>
      </c>
      <c r="O59" s="1325"/>
      <c r="P59" s="1324" t="e">
        <f>+'T-7_Ensuing_Year'!P60</f>
        <v>#DIV/0!</v>
      </c>
      <c r="Q59" s="1325">
        <f>+'T-7_Ensuing_Year'!Q60</f>
        <v>0</v>
      </c>
      <c r="R59" s="1325">
        <f>+'T-7_Ensuing_Year'!R60</f>
        <v>0</v>
      </c>
      <c r="S59" s="1325">
        <f>+'T-7_Ensuing_Year'!S60</f>
        <v>0</v>
      </c>
      <c r="T59" s="1325">
        <f>+'T-7_Ensuing_Year'!T60</f>
        <v>0</v>
      </c>
      <c r="U59" s="1325">
        <f t="shared" si="36"/>
        <v>0</v>
      </c>
      <c r="V59" s="1326"/>
      <c r="W59" s="1324" t="e">
        <f>+'T-7_Ensuing_Year'!W60</f>
        <v>#DIV/0!</v>
      </c>
      <c r="X59" s="1322">
        <f>+'T-7_Ensuing_Year'!X60</f>
        <v>0</v>
      </c>
      <c r="Y59" s="1325">
        <f>+'T-7_Ensuing_Year'!Y60</f>
        <v>0</v>
      </c>
      <c r="Z59" s="1325">
        <f t="shared" si="37"/>
        <v>0</v>
      </c>
      <c r="AA59" s="1239">
        <v>250</v>
      </c>
      <c r="AB59" s="1243">
        <v>5.3</v>
      </c>
      <c r="AC59" s="1239">
        <v>4.2</v>
      </c>
      <c r="AD59" s="1239"/>
      <c r="AE59" s="1239"/>
      <c r="AF59" s="1239">
        <v>700</v>
      </c>
      <c r="AG59" s="1325"/>
      <c r="AH59" s="1324" t="e">
        <f t="shared" si="24"/>
        <v>#DIV/0!</v>
      </c>
      <c r="AI59" s="1325">
        <f>+'T-7_Ensuing_Year'!Q60</f>
        <v>0</v>
      </c>
      <c r="AJ59" s="1325">
        <f>+'T-7_Ensuing_Year'!R60</f>
        <v>0</v>
      </c>
      <c r="AK59" s="1325">
        <f>+'T-7_Ensuing_Year'!S60</f>
        <v>0</v>
      </c>
      <c r="AL59" s="1325">
        <f>+'T-7_Ensuing_Year'!T60</f>
        <v>0</v>
      </c>
      <c r="AM59" s="1325">
        <f t="shared" si="38"/>
        <v>0</v>
      </c>
      <c r="AN59" s="1326"/>
      <c r="AO59" s="1324" t="e">
        <f t="shared" si="39"/>
        <v>#DIV/0!</v>
      </c>
      <c r="AP59" s="1322">
        <f>+'T-7_Ensuing_Year'!X60</f>
        <v>0</v>
      </c>
      <c r="AQ59" s="1325">
        <f>+'T-7_Ensuing_Year'!Y60</f>
        <v>0</v>
      </c>
      <c r="AR59" s="1325">
        <f t="shared" si="40"/>
        <v>0</v>
      </c>
      <c r="AS59" s="1325">
        <f t="shared" si="41"/>
        <v>0</v>
      </c>
      <c r="AT59" s="1325">
        <f t="shared" si="35"/>
        <v>0</v>
      </c>
      <c r="AU59" s="1325">
        <f t="shared" si="30"/>
        <v>0</v>
      </c>
      <c r="AV59" s="1325">
        <f t="shared" si="30"/>
        <v>0</v>
      </c>
      <c r="AW59" s="1325"/>
      <c r="AX59" s="840" t="e">
        <f>W59/'F-5'!$L$19/100</f>
        <v>#DIV/0!</v>
      </c>
      <c r="AY59" s="840" t="e">
        <f>AO59/'F-5'!$L$19/100</f>
        <v>#DIV/0!</v>
      </c>
      <c r="AZ59" s="1251">
        <v>0.09</v>
      </c>
      <c r="BA59" s="1325">
        <f>+AJ59*AZ59</f>
        <v>0</v>
      </c>
      <c r="BB59" s="1325">
        <f t="shared" si="6"/>
        <v>0</v>
      </c>
      <c r="BC59" s="1325"/>
      <c r="BD59" s="1325">
        <f>D59*'F-5'!$L$19/10</f>
        <v>0</v>
      </c>
      <c r="BE59" s="1325">
        <f t="shared" si="42"/>
        <v>0</v>
      </c>
      <c r="BF59" s="1324" t="e">
        <f t="shared" si="43"/>
        <v>#DIV/0!</v>
      </c>
    </row>
    <row r="60" spans="1:58" ht="15.75" customHeight="1">
      <c r="A60" s="1091">
        <f t="shared" si="44"/>
        <v>34</v>
      </c>
      <c r="B60" s="1090" t="s">
        <v>233</v>
      </c>
      <c r="C60" s="1091" t="s">
        <v>216</v>
      </c>
      <c r="D60" s="1322">
        <f>+'T-1'!O57</f>
        <v>2.4420000000000002</v>
      </c>
      <c r="E60" s="1322">
        <f>+'T-7_Ensuing_Year'!E61</f>
        <v>0</v>
      </c>
      <c r="F60" s="1324">
        <f>+'T-1'!M57</f>
        <v>3</v>
      </c>
      <c r="G60" s="1324">
        <f>+'T-1'!N57</f>
        <v>15833</v>
      </c>
      <c r="H60" s="1323"/>
      <c r="I60" s="1239"/>
      <c r="J60" s="1243">
        <v>7.2</v>
      </c>
      <c r="K60" s="1239"/>
      <c r="L60" s="1239"/>
      <c r="M60" s="1239"/>
      <c r="N60" s="1239">
        <v>700</v>
      </c>
      <c r="O60" s="1325"/>
      <c r="P60" s="1324">
        <f>+'T-7_Ensuing_Year'!P61</f>
        <v>721.03194103194107</v>
      </c>
      <c r="Q60" s="1325">
        <f>+'T-7_Ensuing_Year'!Q61</f>
        <v>0</v>
      </c>
      <c r="R60" s="1325">
        <f>+'T-7_Ensuing_Year'!R61</f>
        <v>1.7582400000000002</v>
      </c>
      <c r="S60" s="1325">
        <f>+'T-7_Ensuing_Year'!S61</f>
        <v>0</v>
      </c>
      <c r="T60" s="1325">
        <f>+'T-7_Ensuing_Year'!T61</f>
        <v>2.5200000000000001E-3</v>
      </c>
      <c r="U60" s="1325">
        <f t="shared" si="36"/>
        <v>1.7607600000000003</v>
      </c>
      <c r="V60" s="1326"/>
      <c r="W60" s="1324">
        <f>+'T-7_Ensuing_Year'!W61</f>
        <v>713.82162162162172</v>
      </c>
      <c r="X60" s="1322">
        <f>+'T-7_Ensuing_Year'!X61</f>
        <v>0</v>
      </c>
      <c r="Y60" s="1325">
        <f>+'T-7_Ensuing_Year'!Y61</f>
        <v>1.7607600000000004E-2</v>
      </c>
      <c r="Z60" s="1325">
        <f t="shared" si="37"/>
        <v>1.7431524000000003</v>
      </c>
      <c r="AA60" s="1239"/>
      <c r="AB60" s="1243">
        <v>7.2</v>
      </c>
      <c r="AC60" s="1239"/>
      <c r="AD60" s="1239"/>
      <c r="AE60" s="1239"/>
      <c r="AF60" s="1239">
        <v>700</v>
      </c>
      <c r="AG60" s="1325"/>
      <c r="AH60" s="1324">
        <f t="shared" si="24"/>
        <v>721.03194103194107</v>
      </c>
      <c r="AI60" s="1325">
        <f>+'T-7_Ensuing_Year'!Q61</f>
        <v>0</v>
      </c>
      <c r="AJ60" s="1325">
        <f>+'T-7_Ensuing_Year'!R61</f>
        <v>1.7582400000000002</v>
      </c>
      <c r="AK60" s="1325">
        <f>+'T-7_Ensuing_Year'!S61</f>
        <v>0</v>
      </c>
      <c r="AL60" s="1325">
        <f>+'T-7_Ensuing_Year'!T61</f>
        <v>2.5200000000000001E-3</v>
      </c>
      <c r="AM60" s="1325">
        <f t="shared" si="38"/>
        <v>1.7607600000000003</v>
      </c>
      <c r="AN60" s="1326"/>
      <c r="AO60" s="1324">
        <f t="shared" si="39"/>
        <v>713.82162162162172</v>
      </c>
      <c r="AP60" s="1322">
        <f>+'T-7_Ensuing_Year'!X61</f>
        <v>0</v>
      </c>
      <c r="AQ60" s="1325">
        <f>+'T-7_Ensuing_Year'!Y61</f>
        <v>1.7607600000000004E-2</v>
      </c>
      <c r="AR60" s="1325">
        <f t="shared" si="40"/>
        <v>1.7431524000000003</v>
      </c>
      <c r="AS60" s="1325">
        <f t="shared" si="41"/>
        <v>1.7431524000000003</v>
      </c>
      <c r="AT60" s="1325">
        <f t="shared" si="35"/>
        <v>0</v>
      </c>
      <c r="AU60" s="1325">
        <f t="shared" si="30"/>
        <v>0</v>
      </c>
      <c r="AV60" s="1325">
        <f t="shared" si="30"/>
        <v>0</v>
      </c>
      <c r="AW60" s="1325"/>
      <c r="AX60" s="840">
        <f>W60/'F-5'!$L$19/100</f>
        <v>2.1520445287482106</v>
      </c>
      <c r="AY60" s="840">
        <f>AO60/'F-5'!$L$19/100</f>
        <v>2.1520445287482106</v>
      </c>
      <c r="AZ60" s="1251">
        <v>0.09</v>
      </c>
      <c r="BA60" s="1325">
        <f>+AJ60*AZ60</f>
        <v>0.15824160000000001</v>
      </c>
      <c r="BB60" s="1325">
        <f t="shared" si="6"/>
        <v>1.9013940000000003</v>
      </c>
      <c r="BC60" s="1325"/>
      <c r="BD60" s="1325">
        <f>D60*'F-5'!$L$19/10</f>
        <v>0.80999829544138069</v>
      </c>
      <c r="BE60" s="1325">
        <f t="shared" si="42"/>
        <v>-0.93315410455861958</v>
      </c>
      <c r="BF60" s="1324">
        <f t="shared" si="43"/>
        <v>-382.12698794374262</v>
      </c>
    </row>
    <row r="61" spans="1:58" ht="15.75" customHeight="1">
      <c r="A61" s="1091">
        <f t="shared" si="44"/>
        <v>35</v>
      </c>
      <c r="B61" s="1090" t="s">
        <v>231</v>
      </c>
      <c r="C61" s="1091" t="s">
        <v>216</v>
      </c>
      <c r="D61" s="1322">
        <f>+'T-1'!O58</f>
        <v>0</v>
      </c>
      <c r="E61" s="1322">
        <f>+'T-7_Ensuing_Year'!E62</f>
        <v>0</v>
      </c>
      <c r="F61" s="1324">
        <f>+'T-1'!M58</f>
        <v>0</v>
      </c>
      <c r="G61" s="1324">
        <f>+'T-1'!N58</f>
        <v>0</v>
      </c>
      <c r="H61" s="1323"/>
      <c r="I61" s="1239"/>
      <c r="J61" s="1243">
        <v>4.3499999999999996</v>
      </c>
      <c r="K61" s="1239"/>
      <c r="L61" s="1254"/>
      <c r="M61" s="1254"/>
      <c r="N61" s="1254"/>
      <c r="O61" s="1325"/>
      <c r="P61" s="1324" t="e">
        <f>+'T-7_Ensuing_Year'!P62</f>
        <v>#DIV/0!</v>
      </c>
      <c r="Q61" s="1325">
        <f>+'T-7_Ensuing_Year'!Q62</f>
        <v>0</v>
      </c>
      <c r="R61" s="1325">
        <f>+'T-7_Ensuing_Year'!R62</f>
        <v>0</v>
      </c>
      <c r="S61" s="1325">
        <f>+'T-7_Ensuing_Year'!S62</f>
        <v>0</v>
      </c>
      <c r="T61" s="1325">
        <f>+'T-7_Ensuing_Year'!T62</f>
        <v>0</v>
      </c>
      <c r="U61" s="1325">
        <f t="shared" si="36"/>
        <v>0</v>
      </c>
      <c r="V61" s="1326"/>
      <c r="W61" s="1324">
        <f>+'T-7_Ensuing_Year'!W62</f>
        <v>0</v>
      </c>
      <c r="X61" s="1322">
        <f>+'T-7_Ensuing_Year'!X62</f>
        <v>0</v>
      </c>
      <c r="Y61" s="1325">
        <f>+'T-7_Ensuing_Year'!Y62</f>
        <v>0</v>
      </c>
      <c r="Z61" s="1325">
        <f t="shared" si="37"/>
        <v>0</v>
      </c>
      <c r="AA61" s="1239"/>
      <c r="AB61" s="1243">
        <v>4.3499999999999996</v>
      </c>
      <c r="AC61" s="1239"/>
      <c r="AD61" s="1254"/>
      <c r="AE61" s="1254"/>
      <c r="AF61" s="1254"/>
      <c r="AG61" s="1325"/>
      <c r="AH61" s="1324" t="e">
        <f t="shared" si="24"/>
        <v>#DIV/0!</v>
      </c>
      <c r="AI61" s="1325">
        <f>+'T-7_Ensuing_Year'!Q62</f>
        <v>0</v>
      </c>
      <c r="AJ61" s="1325">
        <f>+'T-7_Ensuing_Year'!R62</f>
        <v>0</v>
      </c>
      <c r="AK61" s="1325">
        <f>+'T-7_Ensuing_Year'!S62</f>
        <v>0</v>
      </c>
      <c r="AL61" s="1325">
        <f>+'T-7_Ensuing_Year'!T62</f>
        <v>0</v>
      </c>
      <c r="AM61" s="1325">
        <f t="shared" si="38"/>
        <v>0</v>
      </c>
      <c r="AN61" s="1326"/>
      <c r="AO61" s="1324" t="e">
        <f t="shared" si="39"/>
        <v>#DIV/0!</v>
      </c>
      <c r="AP61" s="1322">
        <f>+'T-7_Ensuing_Year'!X62</f>
        <v>0</v>
      </c>
      <c r="AQ61" s="1325">
        <f>+'T-7_Ensuing_Year'!Y62</f>
        <v>0</v>
      </c>
      <c r="AR61" s="1325">
        <f t="shared" si="40"/>
        <v>0</v>
      </c>
      <c r="AS61" s="1325">
        <f t="shared" si="41"/>
        <v>0</v>
      </c>
      <c r="AT61" s="1325">
        <f t="shared" si="35"/>
        <v>0</v>
      </c>
      <c r="AU61" s="1325">
        <f t="shared" si="30"/>
        <v>0</v>
      </c>
      <c r="AV61" s="1325">
        <f t="shared" si="30"/>
        <v>0</v>
      </c>
      <c r="AW61" s="1325"/>
      <c r="AX61" s="840">
        <f>W61/'F-5'!$L$19/100</f>
        <v>0</v>
      </c>
      <c r="AY61" s="840" t="e">
        <f>AO61/'F-5'!$L$19/100</f>
        <v>#DIV/0!</v>
      </c>
      <c r="AZ61" s="1241"/>
      <c r="BA61" s="1325"/>
      <c r="BB61" s="1325"/>
      <c r="BC61" s="1325"/>
      <c r="BD61" s="1325">
        <f>D61*'F-5'!$L$19/10</f>
        <v>0</v>
      </c>
      <c r="BE61" s="1325">
        <f t="shared" si="42"/>
        <v>0</v>
      </c>
      <c r="BF61" s="1324" t="e">
        <f t="shared" si="43"/>
        <v>#DIV/0!</v>
      </c>
    </row>
    <row r="62" spans="1:58" ht="15.75" customHeight="1">
      <c r="A62" s="1091"/>
      <c r="B62" s="1099" t="s">
        <v>1913</v>
      </c>
      <c r="C62" s="1090"/>
      <c r="D62" s="1331">
        <f>SUM(D54:D61)</f>
        <v>2191.4389999999999</v>
      </c>
      <c r="E62" s="1331">
        <f>SUM(E54:E61)</f>
        <v>373.43011999999999</v>
      </c>
      <c r="F62" s="1332">
        <f>SUM(F54:F61)</f>
        <v>39</v>
      </c>
      <c r="G62" s="1332">
        <f>SUM(G54:G61)</f>
        <v>753334</v>
      </c>
      <c r="H62" s="1323"/>
      <c r="I62" s="1239"/>
      <c r="J62" s="1239"/>
      <c r="K62" s="1239"/>
      <c r="L62" s="1239"/>
      <c r="M62" s="1239"/>
      <c r="N62" s="1239"/>
      <c r="O62" s="1325"/>
      <c r="P62" s="1324">
        <f>+'T-7_Ensuing_Year'!P63</f>
        <v>587.45626138806517</v>
      </c>
      <c r="Q62" s="1329">
        <f>SUM(Q53:Q61)</f>
        <v>177.00023999999999</v>
      </c>
      <c r="R62" s="1329">
        <f>SUM(R53:R61)</f>
        <v>1110.3415620000001</v>
      </c>
      <c r="S62" s="1329">
        <f>SUM(S53:S61)</f>
        <v>0</v>
      </c>
      <c r="T62" s="1329">
        <f>SUM(T53:T61)</f>
        <v>3.2760000000000004E-2</v>
      </c>
      <c r="U62" s="1329">
        <f>SUM(U53:U61)</f>
        <v>1287.374562</v>
      </c>
      <c r="V62" s="1326"/>
      <c r="W62" s="1324">
        <f>+'T-7_Ensuing_Year'!W63</f>
        <v>582.03930480163956</v>
      </c>
      <c r="X62" s="1325"/>
      <c r="Y62" s="1329">
        <f>SUM(Y54:Y61)</f>
        <v>11.870929924799997</v>
      </c>
      <c r="Z62" s="1329">
        <f>SUM(Z54:Z61)</f>
        <v>1275.5036320752001</v>
      </c>
      <c r="AA62" s="1239"/>
      <c r="AB62" s="1239"/>
      <c r="AC62" s="1239"/>
      <c r="AD62" s="1239"/>
      <c r="AE62" s="1239"/>
      <c r="AF62" s="1239"/>
      <c r="AG62" s="1325"/>
      <c r="AH62" s="1324">
        <f t="shared" si="24"/>
        <v>587.45626138806517</v>
      </c>
      <c r="AI62" s="1329">
        <f>SUM(AI54:AI61)</f>
        <v>177.00023999999999</v>
      </c>
      <c r="AJ62" s="1329">
        <f>SUM(AJ54:AJ61)</f>
        <v>1110.3415620000001</v>
      </c>
      <c r="AK62" s="1329">
        <f>SUM(AK54:AK61)</f>
        <v>0</v>
      </c>
      <c r="AL62" s="1329">
        <f>SUM(AL54:AL61)</f>
        <v>3.2760000000000004E-2</v>
      </c>
      <c r="AM62" s="1329">
        <f>SUM(AM54:AM61)</f>
        <v>1287.374562</v>
      </c>
      <c r="AN62" s="1326"/>
      <c r="AO62" s="1324">
        <f t="shared" si="39"/>
        <v>582.03930480163956</v>
      </c>
      <c r="AP62" s="1322"/>
      <c r="AQ62" s="1329">
        <f t="shared" ref="AQ62:AV62" si="45">SUM(AQ54:AQ61)</f>
        <v>11.870929924799997</v>
      </c>
      <c r="AR62" s="1329">
        <f t="shared" si="45"/>
        <v>1275.5036320752001</v>
      </c>
      <c r="AS62" s="1329">
        <f t="shared" si="45"/>
        <v>1275.5036320752001</v>
      </c>
      <c r="AT62" s="1329">
        <f t="shared" si="45"/>
        <v>0</v>
      </c>
      <c r="AU62" s="1329">
        <f t="shared" si="45"/>
        <v>0</v>
      </c>
      <c r="AV62" s="1329">
        <f t="shared" si="45"/>
        <v>0</v>
      </c>
      <c r="AW62" s="1325"/>
      <c r="AX62" s="840">
        <f>W62/'F-5'!$L$19/100</f>
        <v>1.7547444115929818</v>
      </c>
      <c r="AY62" s="840">
        <f>AO62/'F-5'!$L$19/100</f>
        <v>1.7547444115929818</v>
      </c>
      <c r="AZ62" s="1241"/>
      <c r="BA62" s="1329">
        <f>SUM(BA54:BA61)</f>
        <v>80.215233479999995</v>
      </c>
      <c r="BB62" s="1329">
        <f>SUM(BB54:BB61)</f>
        <v>1355.7188655552</v>
      </c>
      <c r="BC62" s="1325"/>
      <c r="BD62" s="1325">
        <f>D62*'F-5'!$L$19/10</f>
        <v>726.88855633241769</v>
      </c>
      <c r="BE62" s="1329">
        <f t="shared" si="42"/>
        <v>-548.61507574278244</v>
      </c>
      <c r="BF62" s="1332">
        <f t="shared" si="43"/>
        <v>-250.34467112376046</v>
      </c>
    </row>
    <row r="63" spans="1:58" ht="15.75" customHeight="1">
      <c r="A63" s="1091"/>
      <c r="B63" s="1099"/>
      <c r="C63" s="1091"/>
      <c r="D63" s="1323"/>
      <c r="E63" s="1323"/>
      <c r="F63" s="1324"/>
      <c r="G63" s="1324"/>
      <c r="H63" s="1323"/>
      <c r="I63" s="1239"/>
      <c r="J63" s="1239"/>
      <c r="K63" s="1239"/>
      <c r="L63" s="1239"/>
      <c r="M63" s="1239"/>
      <c r="N63" s="1239"/>
      <c r="O63" s="1325"/>
      <c r="P63" s="1325"/>
      <c r="Q63" s="1325"/>
      <c r="R63" s="1325"/>
      <c r="S63" s="1325"/>
      <c r="T63" s="1325"/>
      <c r="U63" s="1325"/>
      <c r="V63" s="1326"/>
      <c r="W63" s="1325"/>
      <c r="X63" s="1325"/>
      <c r="Y63" s="1325"/>
      <c r="Z63" s="1325"/>
      <c r="AA63" s="1239"/>
      <c r="AB63" s="1239"/>
      <c r="AC63" s="1239"/>
      <c r="AD63" s="1239"/>
      <c r="AE63" s="1239"/>
      <c r="AF63" s="1239"/>
      <c r="AG63" s="1325"/>
      <c r="AH63" s="1325"/>
      <c r="AI63" s="1325"/>
      <c r="AJ63" s="1325"/>
      <c r="AK63" s="1325"/>
      <c r="AL63" s="1325"/>
      <c r="AM63" s="1325"/>
      <c r="AN63" s="1326"/>
      <c r="AO63" s="1325"/>
      <c r="AP63" s="1325"/>
      <c r="AQ63" s="1325"/>
      <c r="AR63" s="1325"/>
      <c r="AS63" s="1325"/>
      <c r="AT63" s="1325"/>
      <c r="AU63" s="1325"/>
      <c r="AV63" s="1325"/>
      <c r="AW63" s="1325"/>
      <c r="AX63" s="840"/>
      <c r="AY63" s="1325"/>
      <c r="AZ63" s="1241"/>
      <c r="BA63" s="1325"/>
      <c r="BB63" s="1325"/>
      <c r="BC63" s="1325"/>
      <c r="BD63" s="1325"/>
      <c r="BE63" s="1325"/>
      <c r="BF63" s="1325"/>
    </row>
    <row r="64" spans="1:58" ht="15.75" customHeight="1">
      <c r="A64" s="1091"/>
      <c r="B64" s="1088" t="s">
        <v>235</v>
      </c>
      <c r="C64" s="1091"/>
      <c r="D64" s="1322">
        <f>+D35+D52+D62</f>
        <v>5345.5689999999995</v>
      </c>
      <c r="E64" s="1322">
        <f>+E35+E52+E62</f>
        <v>421.8141215</v>
      </c>
      <c r="F64" s="1324">
        <f>+F35+F52+F62</f>
        <v>1986174</v>
      </c>
      <c r="G64" s="1324">
        <f>+G35+G52+G62</f>
        <v>3206850</v>
      </c>
      <c r="H64" s="1323"/>
      <c r="I64" s="1183"/>
      <c r="J64" s="1239"/>
      <c r="K64" s="1239"/>
      <c r="L64" s="1252"/>
      <c r="M64" s="1252"/>
      <c r="N64" s="1252"/>
      <c r="O64" s="1325"/>
      <c r="P64" s="1324">
        <f>+'T-7_Ensuing_Year'!P65</f>
        <v>495.82176433727318</v>
      </c>
      <c r="Q64" s="1329">
        <f>+Q35+Q52+Q62</f>
        <v>222.76012799999998</v>
      </c>
      <c r="R64" s="1329">
        <f>+R35+R52+R62</f>
        <v>2352.5999909666325</v>
      </c>
      <c r="S64" s="1329">
        <f>+S35+S52+S62</f>
        <v>74.900574000000006</v>
      </c>
      <c r="T64" s="1329">
        <f>+T35+T52+T62</f>
        <v>0.18876000000000001</v>
      </c>
      <c r="U64" s="1329">
        <f>+U35+U52+U62</f>
        <v>2650.4494529666326</v>
      </c>
      <c r="V64" s="1326"/>
      <c r="W64" s="1324">
        <f>+'T-7_Ensuing_Year'!W65</f>
        <v>490.71943816519826</v>
      </c>
      <c r="X64" s="1325"/>
      <c r="Y64" s="1329">
        <f>+Y35+Y52+Y62</f>
        <v>27.274836613332496</v>
      </c>
      <c r="Z64" s="1329">
        <f>+Z35+Z52+Z62</f>
        <v>2623.1746163533003</v>
      </c>
      <c r="AA64" s="1183"/>
      <c r="AB64" s="1239"/>
      <c r="AC64" s="1239"/>
      <c r="AD64" s="1252"/>
      <c r="AE64" s="1252"/>
      <c r="AF64" s="1252"/>
      <c r="AG64" s="1325"/>
      <c r="AH64" s="1324">
        <f t="shared" si="24"/>
        <v>495.82176433727318</v>
      </c>
      <c r="AI64" s="1329">
        <f>+AI35+AI52+AI62</f>
        <v>222.76012799999998</v>
      </c>
      <c r="AJ64" s="1329">
        <f>+AJ35+AJ52+AJ62</f>
        <v>2352.5999909666325</v>
      </c>
      <c r="AK64" s="1329">
        <f>+AK35+AK52+AK62</f>
        <v>60.822749999999999</v>
      </c>
      <c r="AL64" s="1329">
        <f>+AL35+AL52+AL62</f>
        <v>0.18876000000000001</v>
      </c>
      <c r="AM64" s="1329">
        <f>+AM35+AM52+AM62</f>
        <v>2650.4494529666326</v>
      </c>
      <c r="AN64" s="1326"/>
      <c r="AO64" s="1332">
        <f t="shared" si="39"/>
        <v>490.71943816519826</v>
      </c>
      <c r="AP64" s="1325"/>
      <c r="AQ64" s="1329">
        <f t="shared" ref="AQ64:AV64" si="46">+AQ35+AQ52+AQ62</f>
        <v>27.274836613332496</v>
      </c>
      <c r="AR64" s="1329">
        <f t="shared" si="46"/>
        <v>2623.1746163533003</v>
      </c>
      <c r="AS64" s="1329">
        <f t="shared" si="46"/>
        <v>2623.1746163533003</v>
      </c>
      <c r="AT64" s="1329">
        <f t="shared" si="46"/>
        <v>0</v>
      </c>
      <c r="AU64" s="1329">
        <f t="shared" si="46"/>
        <v>0</v>
      </c>
      <c r="AV64" s="1329">
        <f t="shared" si="46"/>
        <v>0</v>
      </c>
      <c r="AW64" s="1325"/>
      <c r="AX64" s="840">
        <f>W64/'F-5'!$O$19/100</f>
        <v>0.89274568050622138</v>
      </c>
      <c r="AY64" s="840">
        <f>AO64/'F-5'!$O$19/100</f>
        <v>0.89274568050622138</v>
      </c>
      <c r="AZ64" s="1241"/>
      <c r="BA64" s="1329">
        <f>+BA35+BA52+BA62</f>
        <v>138.3414223720653</v>
      </c>
      <c r="BB64" s="1329">
        <f>+BB35+BB52+BB62</f>
        <v>2761.5160387253654</v>
      </c>
      <c r="BC64" s="1325"/>
      <c r="BD64" s="1329">
        <f>D64*'F-5'!$O$19/10</f>
        <v>2938.3223841148792</v>
      </c>
      <c r="BE64" s="1329">
        <f>BD64-AR64</f>
        <v>315.14776776157896</v>
      </c>
      <c r="BF64" s="1332">
        <f>BE64/D64*10^3</f>
        <v>58.954952739657642</v>
      </c>
    </row>
    <row r="66" spans="2:54" ht="15" customHeight="1">
      <c r="D66" s="1193" t="s">
        <v>1273</v>
      </c>
      <c r="E66" s="1195" t="s">
        <v>2088</v>
      </c>
      <c r="AR66" s="1188"/>
      <c r="BB66" s="1188">
        <f>+BB64-BA64</f>
        <v>2623.1746163533003</v>
      </c>
    </row>
    <row r="67" spans="2:54" ht="15" customHeight="1">
      <c r="B67" s="1195" t="s">
        <v>2087</v>
      </c>
      <c r="C67" s="1195"/>
      <c r="D67" s="1333">
        <f>+D35</f>
        <v>2714.8490000000002</v>
      </c>
      <c r="E67" s="1188">
        <f>+BD35</f>
        <v>2011.3619480319066</v>
      </c>
      <c r="F67" s="1195" t="s">
        <v>2083</v>
      </c>
      <c r="G67" s="1188">
        <f>+E67/D67*1000</f>
        <v>740.87433519577201</v>
      </c>
    </row>
    <row r="68" spans="2:54" ht="15" customHeight="1">
      <c r="B68" s="1195" t="s">
        <v>2086</v>
      </c>
      <c r="C68" s="1195"/>
      <c r="D68" s="1333">
        <f>+D52</f>
        <v>439.28100000000001</v>
      </c>
      <c r="E68" s="1188">
        <f>+BD52</f>
        <v>200.07187975055552</v>
      </c>
      <c r="F68" s="1195" t="s">
        <v>2083</v>
      </c>
      <c r="G68" s="1188">
        <f>+E68/D68*1000</f>
        <v>455.45306933501683</v>
      </c>
    </row>
    <row r="69" spans="2:54" ht="15" customHeight="1">
      <c r="B69" s="1195" t="s">
        <v>2085</v>
      </c>
      <c r="C69" s="1195"/>
      <c r="D69" s="1333">
        <f>+D62</f>
        <v>2191.4389999999999</v>
      </c>
      <c r="E69" s="1188">
        <f>+BD62</f>
        <v>726.88855633241769</v>
      </c>
      <c r="F69" s="1195" t="s">
        <v>2083</v>
      </c>
      <c r="G69" s="1188">
        <f>+E69/D69*1000</f>
        <v>331.6946336778791</v>
      </c>
    </row>
    <row r="70" spans="2:54" ht="15" customHeight="1">
      <c r="B70" s="1195" t="s">
        <v>2084</v>
      </c>
      <c r="C70" s="1195"/>
      <c r="D70" s="1334">
        <f>+D64</f>
        <v>5345.5689999999995</v>
      </c>
      <c r="E70" s="1188">
        <f>+BD64</f>
        <v>2938.3223841148792</v>
      </c>
      <c r="F70" s="1195" t="s">
        <v>2083</v>
      </c>
      <c r="G70" s="1335">
        <f>+E70/D70*1000</f>
        <v>549.67439090485595</v>
      </c>
    </row>
  </sheetData>
  <printOptions horizontalCentered="1"/>
  <pageMargins left="0.27559055118110237" right="0.19685039370078741" top="0.39370078740157483" bottom="0.19685039370078741" header="0.35433070866141736" footer="0.15748031496062992"/>
  <pageSetup paperSize="9" scale="55" orientation="landscape" r:id="rId1"/>
  <headerFooter alignWithMargins="0"/>
</worksheet>
</file>

<file path=xl/worksheets/sheet16.xml><?xml version="1.0" encoding="utf-8"?>
<worksheet xmlns="http://schemas.openxmlformats.org/spreadsheetml/2006/main" xmlns:r="http://schemas.openxmlformats.org/officeDocument/2006/relationships">
  <sheetPr codeName="Sheet12"/>
  <dimension ref="A1:H83"/>
  <sheetViews>
    <sheetView showZeros="0" workbookViewId="0">
      <selection sqref="A1:IV65536"/>
    </sheetView>
  </sheetViews>
  <sheetFormatPr defaultRowHeight="12.75"/>
  <cols>
    <col min="2" max="2" width="30.85546875" customWidth="1"/>
  </cols>
  <sheetData>
    <row r="1" spans="1:8">
      <c r="A1" t="s">
        <v>724</v>
      </c>
    </row>
    <row r="2" spans="1:8" ht="13.5" thickBot="1"/>
    <row r="3" spans="1:8" ht="51.75" thickBot="1">
      <c r="A3" t="s">
        <v>1487</v>
      </c>
      <c r="B3" s="253" t="s">
        <v>212</v>
      </c>
      <c r="C3" s="254" t="s">
        <v>213</v>
      </c>
      <c r="D3" s="254" t="s">
        <v>214</v>
      </c>
      <c r="E3" s="254" t="s">
        <v>944</v>
      </c>
      <c r="F3" s="254" t="s">
        <v>945</v>
      </c>
      <c r="G3" s="254" t="s">
        <v>946</v>
      </c>
      <c r="H3" s="254" t="s">
        <v>947</v>
      </c>
    </row>
    <row r="5" spans="1:8" ht="15">
      <c r="A5" s="172">
        <v>1</v>
      </c>
      <c r="B5" s="36" t="s">
        <v>1274</v>
      </c>
      <c r="C5" s="1864" t="e">
        <f>#REF!</f>
        <v>#REF!</v>
      </c>
      <c r="D5" s="3" t="e">
        <f>#REF!</f>
        <v>#REF!</v>
      </c>
      <c r="E5" s="255" t="e">
        <f>#REF!/#REF!</f>
        <v>#REF!</v>
      </c>
    </row>
    <row r="6" spans="1:8" ht="15">
      <c r="A6" s="173"/>
      <c r="B6" s="36"/>
      <c r="C6" s="1865"/>
    </row>
    <row r="7" spans="1:8" ht="15">
      <c r="A7" s="172">
        <v>2</v>
      </c>
      <c r="B7" s="36" t="s">
        <v>1275</v>
      </c>
      <c r="C7" s="1865"/>
      <c r="D7" s="3" t="e">
        <f>#REF!</f>
        <v>#REF!</v>
      </c>
      <c r="E7" s="255" t="e">
        <f>#REF!/#REF!</f>
        <v>#REF!</v>
      </c>
    </row>
    <row r="8" spans="1:8" ht="15">
      <c r="A8" s="172"/>
      <c r="B8" s="36"/>
      <c r="C8" s="1865"/>
    </row>
    <row r="9" spans="1:8" ht="15">
      <c r="A9" s="172"/>
      <c r="B9" s="36"/>
      <c r="C9" s="1865"/>
    </row>
    <row r="10" spans="1:8" ht="15">
      <c r="A10" s="172">
        <v>3</v>
      </c>
      <c r="B10" s="36" t="s">
        <v>1276</v>
      </c>
      <c r="C10" s="1865"/>
      <c r="D10" s="3" t="e">
        <f>#REF!</f>
        <v>#REF!</v>
      </c>
      <c r="E10" s="255" t="e">
        <f>#REF!/#REF!</f>
        <v>#REF!</v>
      </c>
    </row>
    <row r="11" spans="1:8" ht="15">
      <c r="A11" s="172">
        <v>4</v>
      </c>
      <c r="B11" s="36" t="s">
        <v>875</v>
      </c>
      <c r="C11" s="1865"/>
      <c r="D11" s="3" t="e">
        <f>#REF!</f>
        <v>#REF!</v>
      </c>
    </row>
    <row r="12" spans="1:8" ht="15">
      <c r="A12" s="172">
        <v>5</v>
      </c>
      <c r="B12" s="36" t="s">
        <v>876</v>
      </c>
      <c r="C12" s="1865"/>
      <c r="D12" s="3" t="e">
        <f>#REF!</f>
        <v>#REF!</v>
      </c>
    </row>
    <row r="13" spans="1:8" ht="15">
      <c r="A13" s="171"/>
      <c r="B13" s="59"/>
      <c r="C13" s="1865"/>
    </row>
    <row r="14" spans="1:8" ht="15">
      <c r="A14" s="172">
        <v>6</v>
      </c>
      <c r="B14" s="60" t="s">
        <v>877</v>
      </c>
      <c r="C14" s="1865"/>
      <c r="D14" s="3" t="e">
        <f>#REF!</f>
        <v>#REF!</v>
      </c>
    </row>
    <row r="15" spans="1:8" ht="15">
      <c r="A15" s="172"/>
      <c r="B15" s="59"/>
      <c r="C15" s="1865"/>
      <c r="D15" s="3" t="e">
        <f>#REF!</f>
        <v>#REF!</v>
      </c>
    </row>
    <row r="16" spans="1:8" ht="15">
      <c r="A16" s="172">
        <v>7</v>
      </c>
      <c r="B16" s="36" t="s">
        <v>734</v>
      </c>
      <c r="C16" s="1865"/>
      <c r="D16" s="3" t="e">
        <f>#REF!</f>
        <v>#REF!</v>
      </c>
    </row>
    <row r="17" spans="1:4" ht="15">
      <c r="A17" s="172"/>
      <c r="B17" s="36"/>
      <c r="C17" s="1865"/>
      <c r="D17" s="3" t="e">
        <f>#REF!</f>
        <v>#REF!</v>
      </c>
    </row>
    <row r="18" spans="1:4" ht="15">
      <c r="A18" s="172">
        <v>8</v>
      </c>
      <c r="B18" s="36" t="s">
        <v>289</v>
      </c>
      <c r="C18" s="1865"/>
      <c r="D18" s="3" t="e">
        <f>#REF!</f>
        <v>#REF!</v>
      </c>
    </row>
    <row r="19" spans="1:4" ht="15">
      <c r="A19" s="172">
        <v>9</v>
      </c>
      <c r="B19" s="36" t="s">
        <v>1646</v>
      </c>
      <c r="C19" s="1865"/>
      <c r="D19" s="3" t="e">
        <f>#REF!</f>
        <v>#REF!</v>
      </c>
    </row>
    <row r="20" spans="1:4" ht="15">
      <c r="A20" s="172">
        <v>10</v>
      </c>
      <c r="B20" s="36" t="s">
        <v>1549</v>
      </c>
      <c r="C20" s="1865"/>
      <c r="D20" s="3" t="e">
        <f>#REF!</f>
        <v>#REF!</v>
      </c>
    </row>
    <row r="21" spans="1:4" ht="15">
      <c r="A21" s="172">
        <v>11</v>
      </c>
      <c r="B21" s="36" t="s">
        <v>405</v>
      </c>
      <c r="C21" s="1865"/>
      <c r="D21" s="3" t="e">
        <f>#REF!</f>
        <v>#REF!</v>
      </c>
    </row>
    <row r="22" spans="1:4" ht="15">
      <c r="A22" s="172"/>
      <c r="B22" s="36"/>
      <c r="D22" s="3" t="e">
        <f>#REF!</f>
        <v>#REF!</v>
      </c>
    </row>
    <row r="23" spans="1:4" ht="15.75">
      <c r="A23" s="174"/>
      <c r="B23" s="35"/>
    </row>
    <row r="24" spans="1:4" ht="15.75">
      <c r="A24" s="59"/>
      <c r="B24" s="37" t="s">
        <v>1215</v>
      </c>
      <c r="D24" s="3" t="e">
        <f>#REF!</f>
        <v>#REF!</v>
      </c>
    </row>
    <row r="25" spans="1:4" ht="15.75">
      <c r="A25" s="36"/>
      <c r="B25" s="37" t="s">
        <v>1216</v>
      </c>
    </row>
    <row r="26" spans="1:4" ht="15">
      <c r="A26" s="175">
        <v>13</v>
      </c>
      <c r="B26" s="36" t="s">
        <v>228</v>
      </c>
      <c r="D26" s="3" t="e">
        <f>#REF!</f>
        <v>#REF!</v>
      </c>
    </row>
    <row r="27" spans="1:4" ht="15">
      <c r="A27" s="172"/>
      <c r="B27" s="36"/>
      <c r="D27" s="3" t="e">
        <f>#REF!</f>
        <v>#REF!</v>
      </c>
    </row>
    <row r="28" spans="1:4" ht="15">
      <c r="A28" s="172">
        <v>14</v>
      </c>
      <c r="B28" s="36" t="s">
        <v>874</v>
      </c>
      <c r="D28" s="3"/>
    </row>
    <row r="29" spans="1:4" ht="15">
      <c r="A29" s="172"/>
      <c r="B29" s="36"/>
      <c r="D29" s="3" t="e">
        <f>#REF!</f>
        <v>#REF!</v>
      </c>
    </row>
    <row r="30" spans="1:4" ht="15">
      <c r="A30" s="172">
        <v>15</v>
      </c>
      <c r="B30" s="36" t="s">
        <v>878</v>
      </c>
      <c r="D30" s="3" t="e">
        <f>#REF!</f>
        <v>#REF!</v>
      </c>
    </row>
    <row r="31" spans="1:4" ht="15">
      <c r="A31" s="172"/>
      <c r="B31" s="36"/>
      <c r="D31" s="3" t="e">
        <f>#REF!</f>
        <v>#REF!</v>
      </c>
    </row>
    <row r="32" spans="1:4" ht="15">
      <c r="A32" s="172">
        <v>16</v>
      </c>
      <c r="B32" s="36" t="s">
        <v>229</v>
      </c>
      <c r="D32" s="3" t="e">
        <f>#REF!</f>
        <v>#REF!</v>
      </c>
    </row>
    <row r="33" spans="1:4" ht="15">
      <c r="A33" s="172"/>
      <c r="B33" s="36"/>
      <c r="D33" s="3" t="e">
        <f>#REF!</f>
        <v>#REF!</v>
      </c>
    </row>
    <row r="34" spans="1:4" ht="15">
      <c r="A34" s="172">
        <v>17</v>
      </c>
      <c r="B34" s="36" t="s">
        <v>877</v>
      </c>
      <c r="D34" s="3" t="e">
        <f>#REF!</f>
        <v>#REF!</v>
      </c>
    </row>
    <row r="35" spans="1:4" ht="15">
      <c r="A35" s="172"/>
      <c r="B35" s="36"/>
      <c r="D35" s="3" t="e">
        <f>#REF!</f>
        <v>#REF!</v>
      </c>
    </row>
    <row r="36" spans="1:4" ht="15">
      <c r="A36" s="172">
        <v>18</v>
      </c>
      <c r="B36" s="36" t="s">
        <v>879</v>
      </c>
      <c r="D36" s="3" t="e">
        <f>#REF!</f>
        <v>#REF!</v>
      </c>
    </row>
    <row r="37" spans="1:4" ht="15">
      <c r="A37" s="172"/>
      <c r="B37" s="36"/>
      <c r="D37" s="3" t="e">
        <f>#REF!</f>
        <v>#REF!</v>
      </c>
    </row>
    <row r="38" spans="1:4" ht="15">
      <c r="A38" s="172">
        <v>19</v>
      </c>
      <c r="B38" s="36" t="s">
        <v>1214</v>
      </c>
      <c r="D38" s="3" t="e">
        <f>#REF!</f>
        <v>#REF!</v>
      </c>
    </row>
    <row r="39" spans="1:4" ht="15">
      <c r="A39" s="172"/>
      <c r="B39" s="36"/>
      <c r="D39" s="3" t="e">
        <f>#REF!</f>
        <v>#REF!</v>
      </c>
    </row>
    <row r="40" spans="1:4" ht="15">
      <c r="A40" s="172">
        <v>20</v>
      </c>
      <c r="B40" s="36" t="s">
        <v>405</v>
      </c>
      <c r="D40" s="3" t="e">
        <f>#REF!</f>
        <v>#REF!</v>
      </c>
    </row>
    <row r="41" spans="1:4" ht="15">
      <c r="A41" s="172"/>
      <c r="B41" s="36"/>
      <c r="D41" s="3" t="e">
        <f>#REF!</f>
        <v>#REF!</v>
      </c>
    </row>
    <row r="42" spans="1:4" ht="15">
      <c r="A42" s="172">
        <v>21</v>
      </c>
      <c r="B42" s="36" t="s">
        <v>408</v>
      </c>
      <c r="D42" s="3" t="e">
        <f>#REF!</f>
        <v>#REF!</v>
      </c>
    </row>
    <row r="43" spans="1:4" ht="15">
      <c r="A43" s="172"/>
      <c r="B43" s="36"/>
      <c r="D43" s="3" t="e">
        <f>#REF!</f>
        <v>#REF!</v>
      </c>
    </row>
    <row r="44" spans="1:4" ht="15">
      <c r="A44" s="172">
        <v>22</v>
      </c>
      <c r="B44" s="36" t="s">
        <v>230</v>
      </c>
      <c r="D44" s="3" t="e">
        <f>#REF!</f>
        <v>#REF!</v>
      </c>
    </row>
    <row r="45" spans="1:4" ht="15">
      <c r="A45" s="172"/>
      <c r="B45" s="36"/>
      <c r="D45" s="3" t="e">
        <f>#REF!</f>
        <v>#REF!</v>
      </c>
    </row>
    <row r="46" spans="1:4" ht="15">
      <c r="A46" s="172">
        <v>23</v>
      </c>
      <c r="B46" s="36" t="s">
        <v>406</v>
      </c>
      <c r="D46" s="3" t="e">
        <f>#REF!</f>
        <v>#REF!</v>
      </c>
    </row>
    <row r="47" spans="1:4" ht="15">
      <c r="A47" s="172"/>
      <c r="B47" s="36"/>
      <c r="D47" s="3" t="e">
        <f>#REF!</f>
        <v>#REF!</v>
      </c>
    </row>
    <row r="48" spans="1:4" ht="15">
      <c r="A48" s="172"/>
      <c r="B48" s="36" t="s">
        <v>233</v>
      </c>
      <c r="D48" s="3" t="e">
        <f>#REF!</f>
        <v>#REF!</v>
      </c>
    </row>
    <row r="49" spans="1:4" ht="15">
      <c r="A49" s="172"/>
      <c r="B49" s="36"/>
      <c r="D49" s="3" t="e">
        <f>#REF!</f>
        <v>#REF!</v>
      </c>
    </row>
    <row r="50" spans="1:4" ht="15">
      <c r="A50" s="172">
        <v>24</v>
      </c>
      <c r="B50" s="36" t="s">
        <v>231</v>
      </c>
      <c r="D50" s="3" t="e">
        <f>#REF!</f>
        <v>#REF!</v>
      </c>
    </row>
    <row r="51" spans="1:4" ht="15">
      <c r="A51" s="172"/>
      <c r="B51" s="36"/>
    </row>
    <row r="52" spans="1:4" ht="15.75">
      <c r="A52" s="172"/>
      <c r="B52" s="35" t="s">
        <v>1544</v>
      </c>
      <c r="D52" s="3" t="e">
        <f>#REF!</f>
        <v>#REF!</v>
      </c>
    </row>
    <row r="53" spans="1:4" ht="15">
      <c r="A53" s="174"/>
      <c r="B53" s="36"/>
      <c r="D53" s="3" t="e">
        <f>#REF!</f>
        <v>#REF!</v>
      </c>
    </row>
    <row r="54" spans="1:4" ht="15.75">
      <c r="A54" s="36"/>
      <c r="B54" s="37" t="s">
        <v>232</v>
      </c>
      <c r="D54" s="3" t="e">
        <f>#REF!</f>
        <v>#REF!</v>
      </c>
    </row>
    <row r="55" spans="1:4" ht="15">
      <c r="A55" s="175">
        <v>25</v>
      </c>
      <c r="B55" s="36" t="s">
        <v>879</v>
      </c>
      <c r="D55" s="3" t="e">
        <f>#REF!</f>
        <v>#REF!</v>
      </c>
    </row>
    <row r="56" spans="1:4" ht="15">
      <c r="A56" s="172"/>
      <c r="B56" s="36"/>
      <c r="D56" s="3" t="e">
        <f>#REF!</f>
        <v>#REF!</v>
      </c>
    </row>
    <row r="57" spans="1:4" ht="15">
      <c r="A57" s="172">
        <v>26</v>
      </c>
      <c r="B57" s="36" t="s">
        <v>405</v>
      </c>
      <c r="D57" s="3" t="e">
        <f>#REF!</f>
        <v>#REF!</v>
      </c>
    </row>
    <row r="58" spans="1:4" ht="15">
      <c r="A58" s="172"/>
      <c r="B58" s="36"/>
      <c r="D58" s="3" t="e">
        <f>#REF!</f>
        <v>#REF!</v>
      </c>
    </row>
    <row r="59" spans="1:4" ht="15">
      <c r="A59" s="172">
        <v>27</v>
      </c>
      <c r="B59" s="36" t="s">
        <v>406</v>
      </c>
      <c r="D59" s="3" t="e">
        <f>#REF!</f>
        <v>#REF!</v>
      </c>
    </row>
    <row r="60" spans="1:4" ht="15">
      <c r="A60" s="172"/>
      <c r="B60" s="36"/>
      <c r="D60" s="3" t="e">
        <f>#REF!</f>
        <v>#REF!</v>
      </c>
    </row>
    <row r="61" spans="1:4" ht="15">
      <c r="A61" s="172">
        <v>28</v>
      </c>
      <c r="B61" s="36" t="s">
        <v>407</v>
      </c>
      <c r="D61" s="3" t="e">
        <f>#REF!</f>
        <v>#REF!</v>
      </c>
    </row>
    <row r="62" spans="1:4" ht="15">
      <c r="A62" s="172"/>
      <c r="B62" s="36"/>
      <c r="D62" s="3" t="e">
        <f>#REF!</f>
        <v>#REF!</v>
      </c>
    </row>
    <row r="63" spans="1:4" ht="15">
      <c r="A63" s="172">
        <v>29</v>
      </c>
      <c r="B63" s="36" t="s">
        <v>408</v>
      </c>
      <c r="D63" s="3" t="e">
        <f>#REF!</f>
        <v>#REF!</v>
      </c>
    </row>
    <row r="64" spans="1:4" ht="15">
      <c r="A64" s="172"/>
      <c r="B64" s="36"/>
      <c r="D64" s="3" t="e">
        <f>#REF!</f>
        <v>#REF!</v>
      </c>
    </row>
    <row r="65" spans="1:4" ht="15">
      <c r="A65" s="172">
        <v>29</v>
      </c>
      <c r="B65" s="36" t="s">
        <v>1624</v>
      </c>
      <c r="D65" s="3" t="e">
        <f>#REF!</f>
        <v>#REF!</v>
      </c>
    </row>
    <row r="66" spans="1:4" ht="15">
      <c r="A66" s="172"/>
      <c r="B66" s="36"/>
      <c r="D66" s="3" t="e">
        <f>#REF!</f>
        <v>#REF!</v>
      </c>
    </row>
    <row r="67" spans="1:4" ht="15">
      <c r="A67" s="172">
        <v>30</v>
      </c>
      <c r="B67" s="36" t="s">
        <v>230</v>
      </c>
      <c r="D67" s="3" t="e">
        <f>#REF!</f>
        <v>#REF!</v>
      </c>
    </row>
    <row r="68" spans="1:4" ht="15">
      <c r="A68" s="172"/>
      <c r="B68" s="36"/>
      <c r="D68" s="3" t="e">
        <f>#REF!</f>
        <v>#REF!</v>
      </c>
    </row>
    <row r="69" spans="1:4" ht="15">
      <c r="A69" s="172">
        <v>31</v>
      </c>
      <c r="B69" s="36" t="s">
        <v>233</v>
      </c>
      <c r="D69" s="3" t="e">
        <f>#REF!</f>
        <v>#REF!</v>
      </c>
    </row>
    <row r="70" spans="1:4" ht="15">
      <c r="A70" s="172"/>
      <c r="B70" s="36"/>
      <c r="D70" s="3" t="e">
        <f>#REF!</f>
        <v>#REF!</v>
      </c>
    </row>
    <row r="71" spans="1:4" ht="15">
      <c r="A71" s="172">
        <v>32</v>
      </c>
      <c r="B71" s="36" t="s">
        <v>231</v>
      </c>
      <c r="D71" s="3"/>
    </row>
    <row r="72" spans="1:4" ht="15">
      <c r="A72" s="172"/>
      <c r="B72" s="36"/>
      <c r="D72" s="3"/>
    </row>
    <row r="73" spans="1:4" ht="15.75">
      <c r="A73" s="172"/>
      <c r="B73" s="35" t="s">
        <v>1545</v>
      </c>
      <c r="D73" s="3" t="e">
        <f>#REF!</f>
        <v>#REF!</v>
      </c>
    </row>
    <row r="74" spans="1:4" ht="15">
      <c r="A74" s="172"/>
      <c r="B74" s="36"/>
    </row>
    <row r="75" spans="1:4" ht="15.75">
      <c r="A75" s="174">
        <v>33</v>
      </c>
      <c r="B75" s="37" t="s">
        <v>234</v>
      </c>
    </row>
    <row r="76" spans="1:4" ht="15">
      <c r="A76" s="174"/>
      <c r="B76" s="36"/>
    </row>
    <row r="77" spans="1:4" ht="15">
      <c r="A77" s="172" t="s">
        <v>1588</v>
      </c>
      <c r="B77" s="36" t="s">
        <v>873</v>
      </c>
    </row>
    <row r="78" spans="1:4" ht="15">
      <c r="A78" s="172" t="s">
        <v>1589</v>
      </c>
      <c r="B78" s="36" t="s">
        <v>229</v>
      </c>
    </row>
    <row r="79" spans="1:4" ht="15">
      <c r="A79" s="172" t="s">
        <v>797</v>
      </c>
      <c r="B79" s="36" t="s">
        <v>876</v>
      </c>
    </row>
    <row r="80" spans="1:4" ht="15">
      <c r="A80" s="172"/>
      <c r="B80" s="36"/>
    </row>
    <row r="81" spans="1:4" ht="15.75">
      <c r="A81" s="172"/>
      <c r="B81" s="35" t="s">
        <v>814</v>
      </c>
    </row>
    <row r="82" spans="1:4" ht="15.75">
      <c r="A82" s="172"/>
      <c r="B82" s="35"/>
    </row>
    <row r="83" spans="1:4" ht="15.75">
      <c r="A83" s="172"/>
      <c r="B83" s="37" t="s">
        <v>235</v>
      </c>
      <c r="D83" s="3" t="e">
        <f>#REF!</f>
        <v>#REF!</v>
      </c>
    </row>
  </sheetData>
  <mergeCells count="1">
    <mergeCell ref="C5:C21"/>
  </mergeCells>
  <phoneticPr fontId="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sheetPr>
    <tabColor rgb="FF00B050"/>
  </sheetPr>
  <dimension ref="A1:U90"/>
  <sheetViews>
    <sheetView view="pageBreakPreview" zoomScaleSheetLayoutView="100" workbookViewId="0">
      <pane xSplit="5" ySplit="3" topLeftCell="F58" activePane="bottomRight" state="frozen"/>
      <selection pane="topRight" activeCell="F1" sqref="F1"/>
      <selection pane="bottomLeft" activeCell="A4" sqref="A4"/>
      <selection pane="bottomRight" activeCell="M15" sqref="M15"/>
    </sheetView>
  </sheetViews>
  <sheetFormatPr defaultRowHeight="15"/>
  <cols>
    <col min="1" max="1" width="11" style="1674" hidden="1" customWidth="1"/>
    <col min="2" max="2" width="7" style="1674" customWidth="1"/>
    <col min="3" max="3" width="9.140625" style="1674"/>
    <col min="4" max="4" width="35.28515625" style="1674" customWidth="1"/>
    <col min="5" max="5" width="10" style="1674" bestFit="1" customWidth="1"/>
    <col min="6" max="6" width="5.5703125" style="1674" bestFit="1" customWidth="1"/>
    <col min="7" max="7" width="7.85546875" style="1674" bestFit="1" customWidth="1"/>
    <col min="8" max="8" width="11.7109375" style="1674" customWidth="1"/>
    <col min="9" max="9" width="8.5703125" style="1674" bestFit="1" customWidth="1"/>
    <col min="10" max="10" width="11.42578125" style="1674" customWidth="1"/>
    <col min="11" max="11" width="11.85546875" style="1674" customWidth="1"/>
    <col min="12" max="12" width="12.28515625" style="1674" customWidth="1"/>
    <col min="13" max="13" width="12.42578125" style="1674" customWidth="1"/>
    <col min="14" max="14" width="13" style="1674" customWidth="1"/>
    <col min="15" max="15" width="14" style="1674" customWidth="1"/>
    <col min="16" max="16" width="12.42578125" style="1674" customWidth="1"/>
    <col min="17" max="17" width="6.42578125" style="1674" customWidth="1"/>
    <col min="18" max="18" width="13.140625" style="1674" customWidth="1"/>
    <col min="19" max="19" width="8.140625" style="1674" customWidth="1"/>
    <col min="20" max="20" width="12" style="1674" customWidth="1"/>
    <col min="21" max="21" width="13.140625" style="1674" customWidth="1"/>
    <col min="22" max="16384" width="9.140625" style="1674"/>
  </cols>
  <sheetData>
    <row r="1" spans="1:21" ht="18.75">
      <c r="B1" s="1675" t="s">
        <v>1679</v>
      </c>
      <c r="C1" s="1676"/>
      <c r="M1" s="1677" t="s">
        <v>2135</v>
      </c>
      <c r="O1" s="1677"/>
      <c r="Q1" s="1677" t="s">
        <v>2135</v>
      </c>
      <c r="U1" s="1677" t="s">
        <v>2135</v>
      </c>
    </row>
    <row r="2" spans="1:21">
      <c r="B2" s="1678" t="s">
        <v>2134</v>
      </c>
      <c r="C2" s="1676"/>
    </row>
    <row r="3" spans="1:21" ht="85.5" customHeight="1">
      <c r="A3" s="1679" t="s">
        <v>2574</v>
      </c>
      <c r="B3" s="1680" t="s">
        <v>2133</v>
      </c>
      <c r="C3" s="1680" t="s">
        <v>3758</v>
      </c>
      <c r="D3" s="1680" t="s">
        <v>2131</v>
      </c>
      <c r="E3" s="1681" t="s">
        <v>2129</v>
      </c>
      <c r="F3" s="1681" t="s">
        <v>3920</v>
      </c>
      <c r="G3" s="1681" t="s">
        <v>2127</v>
      </c>
      <c r="H3" s="1681" t="s">
        <v>3353</v>
      </c>
      <c r="I3" s="1681" t="s">
        <v>2126</v>
      </c>
      <c r="J3" s="1682">
        <v>43556</v>
      </c>
      <c r="K3" s="1682">
        <v>43586</v>
      </c>
      <c r="L3" s="1682">
        <v>43617</v>
      </c>
      <c r="M3" s="1682">
        <v>43647</v>
      </c>
      <c r="N3" s="1682">
        <v>43678</v>
      </c>
      <c r="O3" s="1682">
        <v>43709</v>
      </c>
      <c r="P3" s="1682">
        <v>43739</v>
      </c>
      <c r="Q3" s="1681"/>
      <c r="R3" s="1681" t="s">
        <v>2125</v>
      </c>
      <c r="S3" s="1681" t="s">
        <v>3559</v>
      </c>
      <c r="T3" s="1681" t="s">
        <v>2124</v>
      </c>
      <c r="U3" s="1683" t="s">
        <v>3560</v>
      </c>
    </row>
    <row r="4" spans="1:21">
      <c r="A4" s="1684"/>
      <c r="B4" s="1684"/>
      <c r="C4" s="1684"/>
      <c r="D4" s="1684"/>
      <c r="E4" s="1684"/>
      <c r="F4" s="1684"/>
      <c r="G4" s="1684"/>
      <c r="H4" s="1684"/>
      <c r="I4" s="1684"/>
      <c r="J4" s="1684"/>
      <c r="K4" s="1684"/>
      <c r="L4" s="1684"/>
      <c r="M4" s="1684"/>
      <c r="N4" s="1684"/>
      <c r="O4" s="1684"/>
      <c r="P4" s="1684"/>
      <c r="Q4" s="1684"/>
      <c r="R4" s="1684"/>
      <c r="S4" s="1684"/>
      <c r="T4" s="1684"/>
      <c r="U4" s="1684"/>
    </row>
    <row r="5" spans="1:21">
      <c r="A5" s="1685" t="s">
        <v>2941</v>
      </c>
      <c r="B5" s="1684">
        <v>1</v>
      </c>
      <c r="C5" s="1684" t="s">
        <v>1581</v>
      </c>
      <c r="D5" s="1684" t="s">
        <v>1339</v>
      </c>
      <c r="E5" s="1684" t="s">
        <v>574</v>
      </c>
      <c r="F5" s="1684">
        <v>132</v>
      </c>
      <c r="G5" s="1684">
        <v>5555</v>
      </c>
      <c r="H5" s="1684"/>
      <c r="I5" s="1684">
        <v>5555</v>
      </c>
      <c r="J5" s="1684">
        <v>97200</v>
      </c>
      <c r="K5" s="1684">
        <v>8900</v>
      </c>
      <c r="L5" s="1684">
        <v>14100</v>
      </c>
      <c r="M5" s="1684">
        <v>68600</v>
      </c>
      <c r="N5" s="1684">
        <v>4300</v>
      </c>
      <c r="O5" s="1684">
        <v>17700</v>
      </c>
      <c r="P5" s="1684">
        <v>47800</v>
      </c>
      <c r="Q5" s="1684"/>
      <c r="R5" s="1684">
        <v>299134</v>
      </c>
      <c r="S5" s="1686">
        <v>0.15145714285714287</v>
      </c>
      <c r="T5" s="1684">
        <v>30000</v>
      </c>
      <c r="U5" s="1684">
        <v>172500</v>
      </c>
    </row>
    <row r="6" spans="1:21">
      <c r="A6" s="1685" t="s">
        <v>2946</v>
      </c>
      <c r="B6" s="1684">
        <v>2</v>
      </c>
      <c r="C6" s="1684" t="s">
        <v>3561</v>
      </c>
      <c r="D6" s="1684" t="s">
        <v>1173</v>
      </c>
      <c r="E6" s="1684" t="s">
        <v>574</v>
      </c>
      <c r="F6" s="1684">
        <v>220</v>
      </c>
      <c r="G6" s="1684">
        <v>7778</v>
      </c>
      <c r="H6" s="1684"/>
      <c r="I6" s="1684">
        <v>7778</v>
      </c>
      <c r="J6" s="1684">
        <v>38400</v>
      </c>
      <c r="K6" s="1684">
        <v>3600</v>
      </c>
      <c r="L6" s="1684">
        <v>600</v>
      </c>
      <c r="M6" s="1684"/>
      <c r="N6" s="1684">
        <v>24000</v>
      </c>
      <c r="O6" s="1684"/>
      <c r="P6" s="1684">
        <v>0</v>
      </c>
      <c r="Q6" s="1684"/>
      <c r="R6" s="1684">
        <v>71666</v>
      </c>
      <c r="S6" s="1686">
        <v>0.79944285714285712</v>
      </c>
      <c r="T6" s="1684">
        <v>12000</v>
      </c>
      <c r="U6" s="1684">
        <v>141000</v>
      </c>
    </row>
    <row r="7" spans="1:21">
      <c r="A7" s="1685" t="s">
        <v>2947</v>
      </c>
      <c r="B7" s="1684">
        <v>3</v>
      </c>
      <c r="C7" s="1684" t="s">
        <v>3561</v>
      </c>
      <c r="D7" s="1684" t="s">
        <v>3310</v>
      </c>
      <c r="E7" s="1684" t="s">
        <v>574</v>
      </c>
      <c r="F7" s="1684">
        <v>132</v>
      </c>
      <c r="G7" s="1684">
        <v>2500</v>
      </c>
      <c r="H7" s="1684"/>
      <c r="I7" s="1684">
        <v>2500</v>
      </c>
      <c r="J7" s="1684">
        <v>1636320</v>
      </c>
      <c r="K7" s="1684">
        <v>1927440</v>
      </c>
      <c r="L7" s="1684">
        <v>3244649</v>
      </c>
      <c r="M7" s="1684">
        <v>577321</v>
      </c>
      <c r="N7" s="1684">
        <v>417917</v>
      </c>
      <c r="O7" s="1684">
        <v>584930</v>
      </c>
      <c r="P7" s="1684">
        <v>203472</v>
      </c>
      <c r="Q7" s="1684"/>
      <c r="R7" s="1684">
        <v>9622973</v>
      </c>
      <c r="S7" s="1686">
        <v>0.86085714285714299</v>
      </c>
      <c r="T7" s="1684">
        <v>2400000</v>
      </c>
      <c r="U7" s="1684">
        <v>3312960</v>
      </c>
    </row>
    <row r="8" spans="1:21">
      <c r="A8" s="1685" t="s">
        <v>2950</v>
      </c>
      <c r="B8" s="1684">
        <v>4</v>
      </c>
      <c r="C8" s="1684" t="s">
        <v>893</v>
      </c>
      <c r="D8" s="1684" t="s">
        <v>1083</v>
      </c>
      <c r="E8" s="1684" t="s">
        <v>1429</v>
      </c>
      <c r="F8" s="1684">
        <v>132</v>
      </c>
      <c r="G8" s="1684">
        <v>20000</v>
      </c>
      <c r="H8" s="1684"/>
      <c r="I8" s="1684">
        <v>20000</v>
      </c>
      <c r="J8" s="1684">
        <v>5095000</v>
      </c>
      <c r="K8" s="1684">
        <v>5647000</v>
      </c>
      <c r="L8" s="1684">
        <v>5773000</v>
      </c>
      <c r="M8" s="1684">
        <v>6143000</v>
      </c>
      <c r="N8" s="1684">
        <v>6332000</v>
      </c>
      <c r="O8" s="1684">
        <v>6095000</v>
      </c>
      <c r="P8" s="1684">
        <v>5668000</v>
      </c>
      <c r="Q8" s="1684"/>
      <c r="R8" s="1684">
        <v>71861702</v>
      </c>
      <c r="S8" s="1686">
        <v>0.96999999999999986</v>
      </c>
      <c r="T8" s="1684">
        <v>76712370</v>
      </c>
      <c r="U8" s="1684">
        <v>52542000</v>
      </c>
    </row>
    <row r="9" spans="1:21">
      <c r="A9" s="1685" t="s">
        <v>2977</v>
      </c>
      <c r="B9" s="1684">
        <v>5</v>
      </c>
      <c r="C9" s="1684" t="s">
        <v>3561</v>
      </c>
      <c r="D9" s="1684" t="s">
        <v>1093</v>
      </c>
      <c r="E9" s="1684" t="s">
        <v>268</v>
      </c>
      <c r="F9" s="1684">
        <v>220</v>
      </c>
      <c r="G9" s="1684">
        <v>16667</v>
      </c>
      <c r="H9" s="1684"/>
      <c r="I9" s="1684">
        <v>16667</v>
      </c>
      <c r="J9" s="1684">
        <v>2747625</v>
      </c>
      <c r="K9" s="1684">
        <v>3741942</v>
      </c>
      <c r="L9" s="1684">
        <v>3856046</v>
      </c>
      <c r="M9" s="1684">
        <v>5248175</v>
      </c>
      <c r="N9" s="1684">
        <v>4382588</v>
      </c>
      <c r="O9" s="1684">
        <v>5030934</v>
      </c>
      <c r="P9" s="1684">
        <v>4965740</v>
      </c>
      <c r="Q9" s="1684"/>
      <c r="R9" s="1684">
        <v>51090336</v>
      </c>
      <c r="S9" s="1686">
        <v>0.98249999999999993</v>
      </c>
      <c r="T9" s="1684">
        <v>51941844</v>
      </c>
      <c r="U9" s="1684">
        <v>50980266</v>
      </c>
    </row>
    <row r="10" spans="1:21">
      <c r="A10" s="1685" t="s">
        <v>2942</v>
      </c>
      <c r="B10" s="1684">
        <v>6</v>
      </c>
      <c r="C10" s="1684" t="s">
        <v>316</v>
      </c>
      <c r="D10" s="1684" t="s">
        <v>35</v>
      </c>
      <c r="E10" s="1684" t="s">
        <v>2115</v>
      </c>
      <c r="F10" s="1684">
        <v>132</v>
      </c>
      <c r="G10" s="1684">
        <v>7000</v>
      </c>
      <c r="H10" s="1684"/>
      <c r="I10" s="1684">
        <v>7000</v>
      </c>
      <c r="J10" s="1684">
        <v>4306000</v>
      </c>
      <c r="K10" s="1684">
        <v>5118700</v>
      </c>
      <c r="L10" s="1684">
        <v>4552900</v>
      </c>
      <c r="M10" s="1684">
        <v>2311800</v>
      </c>
      <c r="N10" s="1684">
        <v>2251000</v>
      </c>
      <c r="O10" s="1684">
        <v>1715300</v>
      </c>
      <c r="P10" s="1684">
        <v>1094600</v>
      </c>
      <c r="Q10" s="1684"/>
      <c r="R10" s="1684">
        <v>26896274</v>
      </c>
      <c r="S10" s="1686">
        <v>0.96870000000000001</v>
      </c>
      <c r="T10" s="1684">
        <v>12199998</v>
      </c>
      <c r="U10" s="1684">
        <v>27165902</v>
      </c>
    </row>
    <row r="11" spans="1:21">
      <c r="A11" s="1685" t="s">
        <v>2911</v>
      </c>
      <c r="B11" s="1684">
        <v>7</v>
      </c>
      <c r="C11" s="1684" t="s">
        <v>316</v>
      </c>
      <c r="D11" s="1684" t="s">
        <v>1491</v>
      </c>
      <c r="E11" s="1684" t="s">
        <v>2115</v>
      </c>
      <c r="F11" s="1684">
        <v>132</v>
      </c>
      <c r="G11" s="1684">
        <v>16667</v>
      </c>
      <c r="H11" s="1684"/>
      <c r="I11" s="1684">
        <v>16667</v>
      </c>
      <c r="J11" s="1684">
        <v>7288560</v>
      </c>
      <c r="K11" s="1684">
        <v>5898000</v>
      </c>
      <c r="L11" s="1684">
        <v>8035200</v>
      </c>
      <c r="M11" s="1684">
        <v>7886640</v>
      </c>
      <c r="N11" s="1684">
        <v>7735440</v>
      </c>
      <c r="O11" s="1684">
        <v>5759760</v>
      </c>
      <c r="P11" s="1684">
        <v>3886800</v>
      </c>
      <c r="Q11" s="1684"/>
      <c r="R11" s="1684">
        <v>74357066</v>
      </c>
      <c r="S11" s="1686">
        <v>0.99401428571428574</v>
      </c>
      <c r="T11" s="1684">
        <v>75596346</v>
      </c>
      <c r="U11" s="1684">
        <v>65612480</v>
      </c>
    </row>
    <row r="12" spans="1:21">
      <c r="A12" s="1685" t="s">
        <v>2958</v>
      </c>
      <c r="B12" s="1684">
        <v>8</v>
      </c>
      <c r="C12" s="1684" t="s">
        <v>316</v>
      </c>
      <c r="D12" s="1684" t="s">
        <v>706</v>
      </c>
      <c r="E12" s="1684" t="s">
        <v>2115</v>
      </c>
      <c r="F12" s="1684">
        <v>132</v>
      </c>
      <c r="G12" s="1684">
        <v>10000</v>
      </c>
      <c r="H12" s="1684"/>
      <c r="I12" s="1684">
        <v>10000</v>
      </c>
      <c r="J12" s="1684">
        <v>1760400</v>
      </c>
      <c r="K12" s="1684">
        <v>2072160</v>
      </c>
      <c r="L12" s="1684">
        <v>1394160</v>
      </c>
      <c r="M12" s="1684">
        <v>2334360</v>
      </c>
      <c r="N12" s="1684">
        <v>1671360</v>
      </c>
      <c r="O12" s="1684">
        <v>2639040</v>
      </c>
      <c r="P12" s="1684">
        <v>2658720</v>
      </c>
      <c r="Q12" s="1684"/>
      <c r="R12" s="1684">
        <v>24555006</v>
      </c>
      <c r="S12" s="1686">
        <v>0.97124285714285719</v>
      </c>
      <c r="T12" s="1684">
        <v>27460686</v>
      </c>
      <c r="U12" s="1684">
        <v>17731440</v>
      </c>
    </row>
    <row r="13" spans="1:21">
      <c r="A13" s="1685" t="s">
        <v>2970</v>
      </c>
      <c r="B13" s="1684">
        <v>9</v>
      </c>
      <c r="C13" s="1684" t="s">
        <v>1530</v>
      </c>
      <c r="D13" s="1684" t="s">
        <v>652</v>
      </c>
      <c r="E13" s="1684" t="s">
        <v>2115</v>
      </c>
      <c r="F13" s="1684">
        <v>220</v>
      </c>
      <c r="G13" s="1684">
        <v>25000</v>
      </c>
      <c r="H13" s="1684"/>
      <c r="I13" s="1684">
        <v>25000</v>
      </c>
      <c r="J13" s="1684">
        <v>2714400</v>
      </c>
      <c r="K13" s="1684">
        <v>7099200</v>
      </c>
      <c r="L13" s="1684">
        <v>2072400</v>
      </c>
      <c r="M13" s="1684">
        <v>2238000</v>
      </c>
      <c r="N13" s="1684">
        <v>670200</v>
      </c>
      <c r="O13" s="1684">
        <v>241800</v>
      </c>
      <c r="P13" s="1684">
        <v>120600</v>
      </c>
      <c r="Q13" s="1684"/>
      <c r="R13" s="1684">
        <v>17689934</v>
      </c>
      <c r="S13" s="1686">
        <v>0.99225714285714284</v>
      </c>
      <c r="T13" s="1684">
        <v>6100002</v>
      </c>
      <c r="U13" s="1684">
        <v>40830600</v>
      </c>
    </row>
    <row r="14" spans="1:21">
      <c r="A14" s="1685" t="s">
        <v>2940</v>
      </c>
      <c r="B14" s="1684">
        <v>10</v>
      </c>
      <c r="C14" s="1684" t="s">
        <v>1530</v>
      </c>
      <c r="D14" s="1684" t="s">
        <v>654</v>
      </c>
      <c r="E14" s="1684" t="s">
        <v>2115</v>
      </c>
      <c r="F14" s="1684">
        <v>132</v>
      </c>
      <c r="G14" s="1684">
        <v>4500</v>
      </c>
      <c r="H14" s="1684"/>
      <c r="I14" s="1684">
        <v>4500</v>
      </c>
      <c r="J14" s="1684">
        <v>1505759</v>
      </c>
      <c r="K14" s="1684">
        <v>1565280</v>
      </c>
      <c r="L14" s="1684">
        <v>1668480</v>
      </c>
      <c r="M14" s="1684">
        <v>1435440</v>
      </c>
      <c r="N14" s="1684">
        <v>1650240</v>
      </c>
      <c r="O14" s="1684">
        <v>1440000</v>
      </c>
      <c r="P14" s="1684">
        <v>1528320</v>
      </c>
      <c r="Q14" s="1684"/>
      <c r="R14" s="1684">
        <v>18617465</v>
      </c>
      <c r="S14" s="1686">
        <v>0.97911428571428583</v>
      </c>
      <c r="T14" s="1684">
        <v>18927750</v>
      </c>
      <c r="U14" s="1684">
        <v>17352546</v>
      </c>
    </row>
    <row r="15" spans="1:21">
      <c r="A15" s="1685" t="s">
        <v>2948</v>
      </c>
      <c r="B15" s="1684">
        <v>11</v>
      </c>
      <c r="C15" s="1684" t="s">
        <v>1530</v>
      </c>
      <c r="D15" s="1684" t="s">
        <v>1413</v>
      </c>
      <c r="E15" s="1684" t="s">
        <v>2115</v>
      </c>
      <c r="F15" s="1684">
        <v>220</v>
      </c>
      <c r="G15" s="1684">
        <v>8000</v>
      </c>
      <c r="H15" s="1684"/>
      <c r="I15" s="1684">
        <v>8000</v>
      </c>
      <c r="J15" s="1684">
        <v>292800</v>
      </c>
      <c r="K15" s="1684">
        <v>277600</v>
      </c>
      <c r="L15" s="1684">
        <v>234600</v>
      </c>
      <c r="M15" s="1684">
        <v>168400</v>
      </c>
      <c r="N15" s="1684">
        <v>149200</v>
      </c>
      <c r="O15" s="1684">
        <v>138000</v>
      </c>
      <c r="P15" s="1684">
        <v>141800</v>
      </c>
      <c r="Q15" s="1684"/>
      <c r="R15" s="1684">
        <v>2466906</v>
      </c>
      <c r="S15" s="1686">
        <v>0.70235714285714279</v>
      </c>
      <c r="T15" s="1684">
        <v>2508030</v>
      </c>
      <c r="U15" s="1684">
        <v>11339397</v>
      </c>
    </row>
    <row r="16" spans="1:21">
      <c r="A16" s="1685" t="s">
        <v>2873</v>
      </c>
      <c r="B16" s="1684">
        <v>12</v>
      </c>
      <c r="C16" s="1684" t="s">
        <v>1530</v>
      </c>
      <c r="D16" s="1684" t="s">
        <v>1414</v>
      </c>
      <c r="E16" s="1684" t="s">
        <v>2115</v>
      </c>
      <c r="F16" s="1684">
        <v>132</v>
      </c>
      <c r="G16" s="1684">
        <v>5000</v>
      </c>
      <c r="H16" s="1684"/>
      <c r="I16" s="1684">
        <v>5000</v>
      </c>
      <c r="J16" s="1684">
        <v>2945700</v>
      </c>
      <c r="K16" s="1684">
        <v>2921200</v>
      </c>
      <c r="L16" s="1684">
        <v>2768500</v>
      </c>
      <c r="M16" s="1684">
        <v>3070500</v>
      </c>
      <c r="N16" s="1684">
        <v>3036400</v>
      </c>
      <c r="O16" s="1684">
        <v>2988100</v>
      </c>
      <c r="P16" s="1684">
        <v>2938000</v>
      </c>
      <c r="Q16" s="1684"/>
      <c r="R16" s="1684">
        <v>35640739</v>
      </c>
      <c r="S16" s="1686">
        <v>0.99368571428571428</v>
      </c>
      <c r="T16" s="1684">
        <v>36234756</v>
      </c>
      <c r="U16" s="1684">
        <v>24294880</v>
      </c>
    </row>
    <row r="17" spans="1:21">
      <c r="A17" s="1685" t="s">
        <v>2976</v>
      </c>
      <c r="B17" s="1684">
        <v>13</v>
      </c>
      <c r="C17" s="1684" t="s">
        <v>1530</v>
      </c>
      <c r="D17" s="1684" t="s">
        <v>1415</v>
      </c>
      <c r="E17" s="1684" t="s">
        <v>2115</v>
      </c>
      <c r="F17" s="1684">
        <v>220</v>
      </c>
      <c r="G17" s="1684">
        <v>22000</v>
      </c>
      <c r="H17" s="1684"/>
      <c r="I17" s="1684">
        <v>22000</v>
      </c>
      <c r="J17" s="1684">
        <v>7678000</v>
      </c>
      <c r="K17" s="1684">
        <v>7753000</v>
      </c>
      <c r="L17" s="1684">
        <v>6704000</v>
      </c>
      <c r="M17" s="1684">
        <v>5913420</v>
      </c>
      <c r="N17" s="1684">
        <v>4908663</v>
      </c>
      <c r="O17" s="1684">
        <v>7819276</v>
      </c>
      <c r="P17" s="1684">
        <v>8432000</v>
      </c>
      <c r="Q17" s="1684"/>
      <c r="R17" s="1684">
        <v>83641729</v>
      </c>
      <c r="S17" s="1686">
        <v>0.97417142857142847</v>
      </c>
      <c r="T17" s="1684">
        <v>85035756</v>
      </c>
      <c r="U17" s="1684">
        <v>79384624</v>
      </c>
    </row>
    <row r="18" spans="1:21">
      <c r="A18" s="1685" t="s">
        <v>2975</v>
      </c>
      <c r="B18" s="1684">
        <v>14</v>
      </c>
      <c r="C18" s="1684" t="s">
        <v>1530</v>
      </c>
      <c r="D18" s="1684" t="s">
        <v>1213</v>
      </c>
      <c r="E18" s="1684" t="s">
        <v>2115</v>
      </c>
      <c r="F18" s="1684">
        <v>220</v>
      </c>
      <c r="G18" s="1684">
        <v>55000</v>
      </c>
      <c r="H18" s="1684">
        <v>-20000</v>
      </c>
      <c r="I18" s="1684">
        <f>+G18+H18</f>
        <v>35000</v>
      </c>
      <c r="J18" s="1684">
        <v>22758000</v>
      </c>
      <c r="K18" s="1684">
        <v>19988400</v>
      </c>
      <c r="L18" s="1684">
        <v>16036800</v>
      </c>
      <c r="M18" s="1684">
        <v>17150400</v>
      </c>
      <c r="N18" s="1684">
        <v>15924000</v>
      </c>
      <c r="O18" s="1684">
        <v>16448400</v>
      </c>
      <c r="P18" s="1684">
        <v>19767000</v>
      </c>
      <c r="Q18" s="1684"/>
      <c r="R18" s="1684">
        <v>219531400</v>
      </c>
      <c r="S18" s="1686">
        <v>0.94691428571428571</v>
      </c>
      <c r="T18" s="1684">
        <v>223190250</v>
      </c>
      <c r="U18" s="1684">
        <v>240119400</v>
      </c>
    </row>
    <row r="19" spans="1:21">
      <c r="A19" s="1685" t="s">
        <v>2973</v>
      </c>
      <c r="B19" s="1684">
        <v>15</v>
      </c>
      <c r="C19" s="1684" t="s">
        <v>1530</v>
      </c>
      <c r="D19" s="1684" t="s">
        <v>1716</v>
      </c>
      <c r="E19" s="1684" t="s">
        <v>2115</v>
      </c>
      <c r="F19" s="1684">
        <v>220</v>
      </c>
      <c r="G19" s="1684">
        <v>36000</v>
      </c>
      <c r="H19" s="1684">
        <v>-18000</v>
      </c>
      <c r="I19" s="1684">
        <f>+G19+H19</f>
        <v>18000</v>
      </c>
      <c r="J19" s="1684">
        <v>352200</v>
      </c>
      <c r="K19" s="1684">
        <v>792000</v>
      </c>
      <c r="L19" s="1684">
        <v>250200</v>
      </c>
      <c r="M19" s="1684">
        <v>64200</v>
      </c>
      <c r="N19" s="1684">
        <v>13200</v>
      </c>
      <c r="O19" s="1684">
        <v>84600</v>
      </c>
      <c r="P19" s="1684">
        <v>532800</v>
      </c>
      <c r="Q19" s="1684"/>
      <c r="R19" s="1684">
        <v>3403494</v>
      </c>
      <c r="S19" s="1686">
        <v>0.97198571428571423</v>
      </c>
      <c r="T19" s="1684">
        <v>3460224</v>
      </c>
      <c r="U19" s="1684">
        <v>37002000</v>
      </c>
    </row>
    <row r="20" spans="1:21">
      <c r="A20" s="1685" t="s">
        <v>2943</v>
      </c>
      <c r="B20" s="1684">
        <v>16</v>
      </c>
      <c r="C20" s="1684" t="s">
        <v>1530</v>
      </c>
      <c r="D20" s="1684" t="s">
        <v>1078</v>
      </c>
      <c r="E20" s="1684" t="s">
        <v>2115</v>
      </c>
      <c r="F20" s="1684">
        <v>132</v>
      </c>
      <c r="G20" s="1684">
        <v>6500</v>
      </c>
      <c r="H20" s="1684"/>
      <c r="I20" s="1684">
        <v>6500</v>
      </c>
      <c r="J20" s="1684">
        <v>4775760</v>
      </c>
      <c r="K20" s="1684">
        <v>4852080</v>
      </c>
      <c r="L20" s="1684">
        <v>4182360</v>
      </c>
      <c r="M20" s="1684">
        <v>3900000</v>
      </c>
      <c r="N20" s="1684">
        <v>3241080</v>
      </c>
      <c r="O20" s="1684">
        <v>3806040</v>
      </c>
      <c r="P20" s="1684">
        <v>3252480</v>
      </c>
      <c r="Q20" s="1684"/>
      <c r="R20" s="1684">
        <v>44489032</v>
      </c>
      <c r="S20" s="1686">
        <v>0.9784571428571428</v>
      </c>
      <c r="T20" s="1684">
        <v>40707462</v>
      </c>
      <c r="U20" s="1684">
        <v>44415840</v>
      </c>
    </row>
    <row r="21" spans="1:21">
      <c r="A21" s="1685" t="s">
        <v>2939</v>
      </c>
      <c r="B21" s="1684">
        <v>17</v>
      </c>
      <c r="C21" s="1684" t="s">
        <v>1530</v>
      </c>
      <c r="D21" s="1684" t="s">
        <v>539</v>
      </c>
      <c r="E21" s="1684" t="s">
        <v>2115</v>
      </c>
      <c r="F21" s="1684">
        <v>132</v>
      </c>
      <c r="G21" s="1684">
        <v>8000</v>
      </c>
      <c r="H21" s="1684"/>
      <c r="I21" s="1684">
        <v>8000</v>
      </c>
      <c r="J21" s="1684">
        <v>2665680</v>
      </c>
      <c r="K21" s="1684">
        <v>2760240</v>
      </c>
      <c r="L21" s="1684">
        <v>2910600</v>
      </c>
      <c r="M21" s="1684">
        <v>3360360</v>
      </c>
      <c r="N21" s="1684">
        <v>3463440</v>
      </c>
      <c r="O21" s="1684">
        <v>3889320</v>
      </c>
      <c r="P21" s="1684">
        <v>4268160</v>
      </c>
      <c r="Q21" s="1684"/>
      <c r="R21" s="1684">
        <v>44943144</v>
      </c>
      <c r="S21" s="1686">
        <v>0.99055714285714291</v>
      </c>
      <c r="T21" s="1684">
        <v>47976804</v>
      </c>
      <c r="U21" s="1684">
        <v>12790800</v>
      </c>
    </row>
    <row r="22" spans="1:21">
      <c r="A22" s="1685" t="s">
        <v>2969</v>
      </c>
      <c r="B22" s="1684">
        <v>18</v>
      </c>
      <c r="C22" s="1684" t="s">
        <v>1530</v>
      </c>
      <c r="D22" s="1684" t="s">
        <v>1089</v>
      </c>
      <c r="E22" s="1684" t="s">
        <v>2115</v>
      </c>
      <c r="F22" s="1684">
        <v>132</v>
      </c>
      <c r="G22" s="1684">
        <v>22222</v>
      </c>
      <c r="H22" s="1684"/>
      <c r="I22" s="1684">
        <v>22222</v>
      </c>
      <c r="J22" s="1684">
        <v>10169760</v>
      </c>
      <c r="K22" s="1684">
        <v>11062320</v>
      </c>
      <c r="L22" s="1684">
        <v>7760400</v>
      </c>
      <c r="M22" s="1684">
        <v>11163840</v>
      </c>
      <c r="N22" s="1684">
        <v>11938320</v>
      </c>
      <c r="O22" s="1684">
        <v>10667520</v>
      </c>
      <c r="P22" s="1684">
        <v>11640240</v>
      </c>
      <c r="Q22" s="1684"/>
      <c r="R22" s="1684">
        <v>127401558</v>
      </c>
      <c r="S22" s="1686">
        <v>0.97355714285714279</v>
      </c>
      <c r="T22" s="1684">
        <v>129524922</v>
      </c>
      <c r="U22" s="1684">
        <v>112938480</v>
      </c>
    </row>
    <row r="23" spans="1:21">
      <c r="A23" s="1685" t="s">
        <v>2962</v>
      </c>
      <c r="B23" s="1684">
        <v>19</v>
      </c>
      <c r="C23" s="1684" t="s">
        <v>1530</v>
      </c>
      <c r="D23" s="1684" t="s">
        <v>2122</v>
      </c>
      <c r="E23" s="1684" t="s">
        <v>2115</v>
      </c>
      <c r="F23" s="1684">
        <v>220</v>
      </c>
      <c r="G23" s="1684">
        <v>133334</v>
      </c>
      <c r="H23" s="1684"/>
      <c r="I23" s="1684">
        <v>133334</v>
      </c>
      <c r="J23" s="1684">
        <v>10829069</v>
      </c>
      <c r="K23" s="1684">
        <v>17924581</v>
      </c>
      <c r="L23" s="1684">
        <v>9391910</v>
      </c>
      <c r="M23" s="1684">
        <v>14078861</v>
      </c>
      <c r="N23" s="1684">
        <v>12030167</v>
      </c>
      <c r="O23" s="1684">
        <v>6697272</v>
      </c>
      <c r="P23" s="1684">
        <v>6957220</v>
      </c>
      <c r="Q23" s="1684"/>
      <c r="R23" s="1684">
        <v>112909080</v>
      </c>
      <c r="S23" s="1686">
        <v>0.99781428571428576</v>
      </c>
      <c r="T23" s="1684">
        <v>114790896</v>
      </c>
      <c r="U23" s="1684">
        <v>178660946</v>
      </c>
    </row>
    <row r="24" spans="1:21">
      <c r="A24" s="1685" t="s">
        <v>4075</v>
      </c>
      <c r="B24" s="1684">
        <v>20</v>
      </c>
      <c r="C24" s="1684" t="s">
        <v>1530</v>
      </c>
      <c r="D24" s="1684" t="s">
        <v>3716</v>
      </c>
      <c r="E24" s="1684" t="s">
        <v>2115</v>
      </c>
      <c r="F24" s="1684">
        <v>220</v>
      </c>
      <c r="G24" s="1684">
        <v>15000</v>
      </c>
      <c r="H24" s="1684"/>
      <c r="I24" s="1684">
        <v>15000</v>
      </c>
      <c r="J24" s="1684">
        <v>1722000</v>
      </c>
      <c r="K24" s="1684">
        <v>1622000</v>
      </c>
      <c r="L24" s="1684">
        <v>1990000</v>
      </c>
      <c r="M24" s="1684">
        <v>2012000</v>
      </c>
      <c r="N24" s="1684">
        <v>1582000</v>
      </c>
      <c r="O24" s="1684">
        <v>1431000</v>
      </c>
      <c r="P24" s="1684">
        <v>1639000</v>
      </c>
      <c r="Q24" s="1684"/>
      <c r="R24" s="1684">
        <v>20745600</v>
      </c>
      <c r="S24" s="1686">
        <v>0.99944285714285719</v>
      </c>
      <c r="T24" s="1684">
        <v>21091362</v>
      </c>
      <c r="U24" s="1684">
        <v>5420800</v>
      </c>
    </row>
    <row r="25" spans="1:21">
      <c r="A25" s="1685" t="s">
        <v>2945</v>
      </c>
      <c r="B25" s="1684">
        <v>21</v>
      </c>
      <c r="C25" s="1684" t="s">
        <v>688</v>
      </c>
      <c r="D25" s="1684" t="s">
        <v>56</v>
      </c>
      <c r="E25" s="1684" t="s">
        <v>2115</v>
      </c>
      <c r="F25" s="1684">
        <v>132</v>
      </c>
      <c r="G25" s="1684">
        <v>12000</v>
      </c>
      <c r="H25" s="1684"/>
      <c r="I25" s="1684">
        <v>12000</v>
      </c>
      <c r="J25" s="1684">
        <v>6479520</v>
      </c>
      <c r="K25" s="1684">
        <v>6895080</v>
      </c>
      <c r="L25" s="1684">
        <v>6125280</v>
      </c>
      <c r="M25" s="1684">
        <v>6224400</v>
      </c>
      <c r="N25" s="1684">
        <v>6659520</v>
      </c>
      <c r="O25" s="1684">
        <v>6664284</v>
      </c>
      <c r="P25" s="1684">
        <v>6849164</v>
      </c>
      <c r="Q25" s="1684"/>
      <c r="R25" s="1684">
        <v>78871186</v>
      </c>
      <c r="S25" s="1686">
        <v>0.93458571428571424</v>
      </c>
      <c r="T25" s="1684">
        <v>80185710</v>
      </c>
      <c r="U25" s="1684">
        <v>38119372</v>
      </c>
    </row>
    <row r="26" spans="1:21">
      <c r="A26" s="1685" t="s">
        <v>2949</v>
      </c>
      <c r="B26" s="1684">
        <v>22</v>
      </c>
      <c r="C26" s="1684" t="s">
        <v>3561</v>
      </c>
      <c r="D26" s="1684" t="s">
        <v>90</v>
      </c>
      <c r="E26" s="1684" t="s">
        <v>2115</v>
      </c>
      <c r="F26" s="1684">
        <v>132</v>
      </c>
      <c r="G26" s="1684">
        <v>5500</v>
      </c>
      <c r="H26" s="1684"/>
      <c r="I26" s="1684">
        <v>5500</v>
      </c>
      <c r="J26" s="1684">
        <v>1673040</v>
      </c>
      <c r="K26" s="1684">
        <v>1754160</v>
      </c>
      <c r="L26" s="1684">
        <v>1812000</v>
      </c>
      <c r="M26" s="1684">
        <v>1710000</v>
      </c>
      <c r="N26" s="1684">
        <v>1774800</v>
      </c>
      <c r="O26" s="1684">
        <v>1483200</v>
      </c>
      <c r="P26" s="1684">
        <v>1675680</v>
      </c>
      <c r="Q26" s="1684"/>
      <c r="R26" s="1684">
        <v>20502294</v>
      </c>
      <c r="S26" s="1686">
        <v>0.98077142857142852</v>
      </c>
      <c r="T26" s="1684">
        <v>20844006</v>
      </c>
      <c r="U26" s="1684">
        <v>19634640</v>
      </c>
    </row>
    <row r="27" spans="1:21">
      <c r="A27" s="1685" t="s">
        <v>2952</v>
      </c>
      <c r="B27" s="1684">
        <v>23</v>
      </c>
      <c r="C27" s="1684" t="s">
        <v>3561</v>
      </c>
      <c r="D27" s="1684" t="s">
        <v>1168</v>
      </c>
      <c r="E27" s="1684" t="s">
        <v>2115</v>
      </c>
      <c r="F27" s="1684">
        <v>132</v>
      </c>
      <c r="G27" s="1684">
        <v>10000</v>
      </c>
      <c r="H27" s="1684"/>
      <c r="I27" s="1684">
        <v>10000</v>
      </c>
      <c r="J27" s="1684">
        <v>4736760</v>
      </c>
      <c r="K27" s="1684">
        <v>4658520</v>
      </c>
      <c r="L27" s="1684">
        <v>3635280</v>
      </c>
      <c r="M27" s="1684">
        <v>4356360</v>
      </c>
      <c r="N27" s="1684">
        <v>4889520</v>
      </c>
      <c r="O27" s="1684">
        <v>4666320</v>
      </c>
      <c r="P27" s="1684">
        <v>4738800</v>
      </c>
      <c r="Q27" s="1684"/>
      <c r="R27" s="1684">
        <v>54433224</v>
      </c>
      <c r="S27" s="1686">
        <v>0.99841428571428559</v>
      </c>
      <c r="T27" s="1684">
        <v>55340442</v>
      </c>
      <c r="U27" s="1684">
        <v>45015600</v>
      </c>
    </row>
    <row r="28" spans="1:21">
      <c r="A28" s="1685" t="s">
        <v>2955</v>
      </c>
      <c r="B28" s="1684">
        <v>24</v>
      </c>
      <c r="C28" s="1684" t="s">
        <v>3561</v>
      </c>
      <c r="D28" s="1684" t="s">
        <v>1089</v>
      </c>
      <c r="E28" s="1684" t="s">
        <v>2115</v>
      </c>
      <c r="F28" s="1684">
        <v>132</v>
      </c>
      <c r="G28" s="1684">
        <v>11111</v>
      </c>
      <c r="H28" s="1684"/>
      <c r="I28" s="1684">
        <v>11111</v>
      </c>
      <c r="J28" s="1684">
        <v>5307360</v>
      </c>
      <c r="K28" s="1684">
        <v>6428880</v>
      </c>
      <c r="L28" s="1684">
        <v>4499280</v>
      </c>
      <c r="M28" s="1684">
        <v>6625920</v>
      </c>
      <c r="N28" s="1684">
        <v>6977760</v>
      </c>
      <c r="O28" s="1684">
        <v>5878320</v>
      </c>
      <c r="P28" s="1684">
        <v>6463200</v>
      </c>
      <c r="Q28" s="1684"/>
      <c r="R28" s="1684">
        <v>72342182</v>
      </c>
      <c r="S28" s="1686">
        <v>0.98191428571428563</v>
      </c>
      <c r="T28" s="1684">
        <v>77225280</v>
      </c>
      <c r="U28" s="1684">
        <v>65526000</v>
      </c>
    </row>
    <row r="29" spans="1:21">
      <c r="A29" s="1685" t="s">
        <v>2944</v>
      </c>
      <c r="B29" s="1684">
        <v>25</v>
      </c>
      <c r="C29" s="1684" t="s">
        <v>3561</v>
      </c>
      <c r="D29" s="1684" t="s">
        <v>1090</v>
      </c>
      <c r="E29" s="1684" t="s">
        <v>2115</v>
      </c>
      <c r="F29" s="1684">
        <v>132</v>
      </c>
      <c r="G29" s="1684">
        <v>1500</v>
      </c>
      <c r="H29" s="1684"/>
      <c r="I29" s="1684">
        <v>1500</v>
      </c>
      <c r="J29" s="1684"/>
      <c r="K29" s="1684"/>
      <c r="L29" s="1684"/>
      <c r="M29" s="1684"/>
      <c r="N29" s="1684"/>
      <c r="O29" s="1684"/>
      <c r="P29" s="1684">
        <v>0</v>
      </c>
      <c r="Q29" s="1684"/>
      <c r="R29" s="1684"/>
      <c r="S29" s="1686">
        <v>0</v>
      </c>
      <c r="T29" s="1684">
        <v>0</v>
      </c>
      <c r="U29" s="1684">
        <v>0</v>
      </c>
    </row>
    <row r="30" spans="1:21">
      <c r="A30" s="1685" t="s">
        <v>2972</v>
      </c>
      <c r="B30" s="1684">
        <v>26</v>
      </c>
      <c r="C30" s="1684" t="s">
        <v>3561</v>
      </c>
      <c r="D30" s="1684" t="s">
        <v>2120</v>
      </c>
      <c r="E30" s="1684" t="s">
        <v>2115</v>
      </c>
      <c r="F30" s="1684">
        <v>132</v>
      </c>
      <c r="G30" s="1684">
        <v>23000</v>
      </c>
      <c r="H30" s="1684"/>
      <c r="I30" s="1684">
        <v>23000</v>
      </c>
      <c r="J30" s="1684">
        <v>5291716</v>
      </c>
      <c r="K30" s="1684">
        <v>4901868</v>
      </c>
      <c r="L30" s="1684">
        <v>6025199</v>
      </c>
      <c r="M30" s="1684">
        <v>5299699</v>
      </c>
      <c r="N30" s="1684">
        <v>6751307</v>
      </c>
      <c r="O30" s="1684">
        <v>1403360</v>
      </c>
      <c r="P30" s="1684">
        <v>2896370</v>
      </c>
      <c r="Q30" s="1684"/>
      <c r="R30" s="1684">
        <v>47244461</v>
      </c>
      <c r="S30" s="1686">
        <v>0.98411428571428572</v>
      </c>
      <c r="T30" s="1684">
        <v>48031866</v>
      </c>
      <c r="U30" s="1684">
        <v>53589407</v>
      </c>
    </row>
    <row r="31" spans="1:21">
      <c r="A31" s="1685" t="s">
        <v>3915</v>
      </c>
      <c r="B31" s="1684">
        <v>27</v>
      </c>
      <c r="C31" s="1684" t="s">
        <v>3561</v>
      </c>
      <c r="D31" s="1684" t="s">
        <v>3792</v>
      </c>
      <c r="E31" s="1684" t="s">
        <v>2115</v>
      </c>
      <c r="F31" s="1684">
        <v>220</v>
      </c>
      <c r="G31" s="1684">
        <v>10000</v>
      </c>
      <c r="H31" s="1684"/>
      <c r="I31" s="1684">
        <v>10000</v>
      </c>
      <c r="J31" s="1684">
        <v>1638423</v>
      </c>
      <c r="K31" s="1684">
        <v>1097744</v>
      </c>
      <c r="L31" s="1684">
        <v>1123087</v>
      </c>
      <c r="M31" s="1684">
        <v>4159800</v>
      </c>
      <c r="N31" s="1684">
        <v>3801000</v>
      </c>
      <c r="O31" s="1684">
        <v>1343073</v>
      </c>
      <c r="P31" s="1684">
        <v>3201227</v>
      </c>
      <c r="Q31" s="1684"/>
      <c r="R31" s="1684">
        <v>27479888</v>
      </c>
      <c r="S31" s="1686">
        <v>0.98602857142857137</v>
      </c>
      <c r="T31" s="1684">
        <v>27937890</v>
      </c>
      <c r="U31" s="1684">
        <v>11452526</v>
      </c>
    </row>
    <row r="32" spans="1:21">
      <c r="A32" s="1685"/>
      <c r="B32" s="1684">
        <v>28</v>
      </c>
      <c r="C32" s="1687" t="s">
        <v>1530</v>
      </c>
      <c r="D32" s="1687" t="s">
        <v>3793</v>
      </c>
      <c r="E32" s="1687" t="s">
        <v>2115</v>
      </c>
      <c r="F32" s="1687">
        <v>132</v>
      </c>
      <c r="G32" s="1687"/>
      <c r="H32" s="1687">
        <v>20000</v>
      </c>
      <c r="I32" s="1687">
        <v>20000</v>
      </c>
      <c r="J32" s="1687"/>
      <c r="K32" s="1687"/>
      <c r="L32" s="1687"/>
      <c r="M32" s="1687"/>
      <c r="N32" s="1687"/>
      <c r="O32" s="1687"/>
      <c r="P32" s="1687"/>
      <c r="Q32" s="1687"/>
      <c r="R32" s="1687"/>
      <c r="S32" s="1686">
        <v>0</v>
      </c>
      <c r="T32" s="1687">
        <v>4941000</v>
      </c>
      <c r="U32" s="1687">
        <v>0</v>
      </c>
    </row>
    <row r="33" spans="1:21">
      <c r="A33" s="1685"/>
      <c r="B33" s="1684">
        <v>29</v>
      </c>
      <c r="C33" s="1687" t="s">
        <v>1530</v>
      </c>
      <c r="D33" s="1687" t="s">
        <v>4076</v>
      </c>
      <c r="E33" s="1687" t="s">
        <v>2115</v>
      </c>
      <c r="F33" s="1687">
        <v>132</v>
      </c>
      <c r="G33" s="1687"/>
      <c r="H33" s="1687">
        <v>9000</v>
      </c>
      <c r="I33" s="1687">
        <v>9000</v>
      </c>
      <c r="J33" s="1687"/>
      <c r="K33" s="1687"/>
      <c r="L33" s="1687"/>
      <c r="M33" s="1687"/>
      <c r="N33" s="1687"/>
      <c r="O33" s="1687"/>
      <c r="P33" s="1687"/>
      <c r="Q33" s="1687"/>
      <c r="R33" s="1687"/>
      <c r="S33" s="1686">
        <v>0</v>
      </c>
      <c r="T33" s="1687">
        <v>1749600</v>
      </c>
      <c r="U33" s="1687">
        <v>0</v>
      </c>
    </row>
    <row r="34" spans="1:21">
      <c r="A34" s="1685"/>
      <c r="B34" s="1684">
        <v>30</v>
      </c>
      <c r="C34" s="1687" t="s">
        <v>1530</v>
      </c>
      <c r="D34" s="1687" t="s">
        <v>4077</v>
      </c>
      <c r="E34" s="1687" t="s">
        <v>2115</v>
      </c>
      <c r="F34" s="1687">
        <v>220</v>
      </c>
      <c r="G34" s="1687"/>
      <c r="H34" s="1687">
        <v>75000</v>
      </c>
      <c r="I34" s="1687">
        <v>75000</v>
      </c>
      <c r="J34" s="1687"/>
      <c r="K34" s="1687"/>
      <c r="L34" s="1687"/>
      <c r="M34" s="1687"/>
      <c r="N34" s="1687"/>
      <c r="O34" s="1687"/>
      <c r="P34" s="1687"/>
      <c r="Q34" s="1687"/>
      <c r="R34" s="1687"/>
      <c r="S34" s="1686">
        <v>0</v>
      </c>
      <c r="T34" s="1687">
        <v>243000</v>
      </c>
      <c r="U34" s="1687">
        <v>0</v>
      </c>
    </row>
    <row r="35" spans="1:21">
      <c r="A35" s="1685" t="s">
        <v>2957</v>
      </c>
      <c r="B35" s="1684">
        <v>31</v>
      </c>
      <c r="C35" s="1684" t="s">
        <v>893</v>
      </c>
      <c r="D35" s="1684" t="s">
        <v>502</v>
      </c>
      <c r="E35" s="1684" t="s">
        <v>649</v>
      </c>
      <c r="F35" s="1684">
        <v>132</v>
      </c>
      <c r="G35" s="1684">
        <v>13000</v>
      </c>
      <c r="H35" s="1684"/>
      <c r="I35" s="1684">
        <v>13000</v>
      </c>
      <c r="J35" s="1684">
        <v>294960</v>
      </c>
      <c r="K35" s="1684">
        <v>551280</v>
      </c>
      <c r="L35" s="1684">
        <v>541920</v>
      </c>
      <c r="M35" s="1684">
        <v>1592880</v>
      </c>
      <c r="N35" s="1684">
        <v>684000</v>
      </c>
      <c r="O35" s="1684">
        <v>693840</v>
      </c>
      <c r="P35" s="1684">
        <v>1115760</v>
      </c>
      <c r="Q35" s="1684"/>
      <c r="R35" s="1684">
        <v>9155472</v>
      </c>
      <c r="S35" s="1686">
        <v>0.97685714285714287</v>
      </c>
      <c r="T35" s="1684">
        <v>4800000</v>
      </c>
      <c r="U35" s="1684">
        <v>4405200</v>
      </c>
    </row>
    <row r="36" spans="1:21">
      <c r="A36" s="1685" t="s">
        <v>2974</v>
      </c>
      <c r="B36" s="1684">
        <v>32</v>
      </c>
      <c r="C36" s="1684" t="s">
        <v>316</v>
      </c>
      <c r="D36" s="1684" t="s">
        <v>503</v>
      </c>
      <c r="E36" s="1684" t="s">
        <v>649</v>
      </c>
      <c r="F36" s="1684">
        <v>132</v>
      </c>
      <c r="G36" s="1684">
        <v>55000</v>
      </c>
      <c r="H36" s="1684"/>
      <c r="I36" s="1684">
        <v>55000</v>
      </c>
      <c r="J36" s="1684">
        <v>40679520</v>
      </c>
      <c r="K36" s="1684">
        <v>43782464</v>
      </c>
      <c r="L36" s="1684">
        <v>39353152</v>
      </c>
      <c r="M36" s="1684">
        <v>35337032</v>
      </c>
      <c r="N36" s="1684">
        <v>30069824</v>
      </c>
      <c r="O36" s="1684">
        <v>19545872</v>
      </c>
      <c r="P36" s="1684">
        <v>22269832</v>
      </c>
      <c r="Q36" s="1684"/>
      <c r="R36" s="1684">
        <v>343871512</v>
      </c>
      <c r="S36" s="1686">
        <v>0.99767142857142854</v>
      </c>
      <c r="T36" s="1684">
        <v>439200000</v>
      </c>
      <c r="U36" s="1684">
        <v>495320264</v>
      </c>
    </row>
    <row r="37" spans="1:21">
      <c r="A37" s="1685" t="s">
        <v>2971</v>
      </c>
      <c r="B37" s="1684">
        <v>33</v>
      </c>
      <c r="C37" s="1684" t="s">
        <v>1530</v>
      </c>
      <c r="D37" s="1684" t="s">
        <v>504</v>
      </c>
      <c r="E37" s="1684" t="s">
        <v>649</v>
      </c>
      <c r="F37" s="1684">
        <v>132</v>
      </c>
      <c r="G37" s="1684">
        <v>26000</v>
      </c>
      <c r="H37" s="1684"/>
      <c r="I37" s="1684">
        <v>26000</v>
      </c>
      <c r="J37" s="1684">
        <v>3180966</v>
      </c>
      <c r="K37" s="1684">
        <v>4929707</v>
      </c>
      <c r="L37" s="1684">
        <v>1996210</v>
      </c>
      <c r="M37" s="1684">
        <v>2454203</v>
      </c>
      <c r="N37" s="1684">
        <v>5407670</v>
      </c>
      <c r="O37" s="1684">
        <v>516240</v>
      </c>
      <c r="P37" s="1684">
        <v>3631099</v>
      </c>
      <c r="Q37" s="1684"/>
      <c r="R37" s="1684">
        <v>37725648</v>
      </c>
      <c r="S37" s="1686">
        <v>0.99034285714285719</v>
      </c>
      <c r="T37" s="1684">
        <v>30499998</v>
      </c>
      <c r="U37" s="1684">
        <v>30369652</v>
      </c>
    </row>
    <row r="38" spans="1:21">
      <c r="A38" s="1685" t="s">
        <v>2966</v>
      </c>
      <c r="B38" s="1684">
        <v>34</v>
      </c>
      <c r="C38" s="1684" t="s">
        <v>3561</v>
      </c>
      <c r="D38" s="1684" t="s">
        <v>506</v>
      </c>
      <c r="E38" s="1684" t="s">
        <v>649</v>
      </c>
      <c r="F38" s="1684">
        <v>132</v>
      </c>
      <c r="G38" s="1684">
        <v>17500</v>
      </c>
      <c r="H38" s="1684"/>
      <c r="I38" s="1684">
        <v>17500</v>
      </c>
      <c r="J38" s="1684">
        <v>3926427</v>
      </c>
      <c r="K38" s="1684">
        <v>3571744</v>
      </c>
      <c r="L38" s="1684">
        <v>561421</v>
      </c>
      <c r="M38" s="1684">
        <v>1269249</v>
      </c>
      <c r="N38" s="1684">
        <v>1099261</v>
      </c>
      <c r="O38" s="1684">
        <v>978595</v>
      </c>
      <c r="P38" s="1684">
        <v>825461</v>
      </c>
      <c r="Q38" s="1684"/>
      <c r="R38" s="1684">
        <v>21864480</v>
      </c>
      <c r="S38" s="1686">
        <v>0.99117142857142859</v>
      </c>
      <c r="T38" s="1684">
        <v>11216000</v>
      </c>
      <c r="U38" s="1684">
        <v>20750939</v>
      </c>
    </row>
    <row r="39" spans="1:21">
      <c r="A39" s="1685" t="s">
        <v>2960</v>
      </c>
      <c r="B39" s="1684">
        <v>35</v>
      </c>
      <c r="C39" s="1684" t="s">
        <v>893</v>
      </c>
      <c r="D39" s="1684" t="s">
        <v>512</v>
      </c>
      <c r="E39" s="1684" t="s">
        <v>2121</v>
      </c>
      <c r="F39" s="1684">
        <v>132</v>
      </c>
      <c r="G39" s="1684">
        <v>15000</v>
      </c>
      <c r="H39" s="1684"/>
      <c r="I39" s="1684">
        <v>15000</v>
      </c>
      <c r="J39" s="1684">
        <v>4778400</v>
      </c>
      <c r="K39" s="1684">
        <v>4473600</v>
      </c>
      <c r="L39" s="1684">
        <v>5088000</v>
      </c>
      <c r="M39" s="1684">
        <v>5294400</v>
      </c>
      <c r="N39" s="1684">
        <v>5222400</v>
      </c>
      <c r="O39" s="1684">
        <v>4872000</v>
      </c>
      <c r="P39" s="1684">
        <v>4912800</v>
      </c>
      <c r="Q39" s="1684"/>
      <c r="R39" s="1684">
        <v>60499050</v>
      </c>
      <c r="S39" s="1686">
        <v>0.96972857142857161</v>
      </c>
      <c r="T39" s="1684">
        <v>56991888</v>
      </c>
      <c r="U39" s="1684">
        <v>55874400</v>
      </c>
    </row>
    <row r="40" spans="1:21">
      <c r="A40" s="1685" t="s">
        <v>2963</v>
      </c>
      <c r="B40" s="1684">
        <v>36</v>
      </c>
      <c r="C40" s="1684" t="s">
        <v>1531</v>
      </c>
      <c r="D40" s="1684" t="s">
        <v>513</v>
      </c>
      <c r="E40" s="1684" t="s">
        <v>2121</v>
      </c>
      <c r="F40" s="1684">
        <v>132</v>
      </c>
      <c r="G40" s="1684">
        <v>18000</v>
      </c>
      <c r="H40" s="1684"/>
      <c r="I40" s="1684">
        <v>18000</v>
      </c>
      <c r="J40" s="1684">
        <v>4566210</v>
      </c>
      <c r="K40" s="1684">
        <v>4431660</v>
      </c>
      <c r="L40" s="1684">
        <v>4768520</v>
      </c>
      <c r="M40" s="1684">
        <v>5035280</v>
      </c>
      <c r="N40" s="1684">
        <v>4759580</v>
      </c>
      <c r="O40" s="1684">
        <v>4562540</v>
      </c>
      <c r="P40" s="1684">
        <v>4696140</v>
      </c>
      <c r="Q40" s="1684"/>
      <c r="R40" s="1684">
        <v>57281377</v>
      </c>
      <c r="S40" s="1686">
        <v>0.94819999999999993</v>
      </c>
      <c r="T40" s="1684">
        <v>59983152</v>
      </c>
      <c r="U40" s="1684">
        <v>51334690</v>
      </c>
    </row>
    <row r="41" spans="1:21">
      <c r="A41" s="1685" t="s">
        <v>2961</v>
      </c>
      <c r="B41" s="1684">
        <v>37</v>
      </c>
      <c r="C41" s="1684" t="s">
        <v>673</v>
      </c>
      <c r="D41" s="1684" t="s">
        <v>1070</v>
      </c>
      <c r="E41" s="1684" t="s">
        <v>2121</v>
      </c>
      <c r="F41" s="1684">
        <v>132</v>
      </c>
      <c r="G41" s="1684">
        <v>16500</v>
      </c>
      <c r="H41" s="1684"/>
      <c r="I41" s="1684">
        <v>16500</v>
      </c>
      <c r="J41" s="1684">
        <v>4350960</v>
      </c>
      <c r="K41" s="1684">
        <v>4202520</v>
      </c>
      <c r="L41" s="1684">
        <v>4659600</v>
      </c>
      <c r="M41" s="1684">
        <v>5038920</v>
      </c>
      <c r="N41" s="1684">
        <v>4760400</v>
      </c>
      <c r="O41" s="1684">
        <v>4338960</v>
      </c>
      <c r="P41" s="1684">
        <v>4536840</v>
      </c>
      <c r="Q41" s="1684"/>
      <c r="R41" s="1684">
        <v>55677807</v>
      </c>
      <c r="S41" s="1686">
        <v>0.94925714285714291</v>
      </c>
      <c r="T41" s="1684">
        <v>58303944</v>
      </c>
      <c r="U41" s="1684">
        <v>49108440</v>
      </c>
    </row>
    <row r="42" spans="1:21">
      <c r="A42" s="1685" t="s">
        <v>2967</v>
      </c>
      <c r="B42" s="1684">
        <v>38</v>
      </c>
      <c r="C42" s="1684" t="s">
        <v>1530</v>
      </c>
      <c r="D42" s="1684" t="s">
        <v>1071</v>
      </c>
      <c r="E42" s="1684" t="s">
        <v>2121</v>
      </c>
      <c r="F42" s="1684">
        <v>132</v>
      </c>
      <c r="G42" s="1684">
        <v>20000</v>
      </c>
      <c r="H42" s="1684"/>
      <c r="I42" s="1684">
        <v>20000</v>
      </c>
      <c r="J42" s="1684">
        <v>6932600</v>
      </c>
      <c r="K42" s="1684">
        <v>6184400</v>
      </c>
      <c r="L42" s="1684">
        <v>7057900</v>
      </c>
      <c r="M42" s="1684">
        <v>7246200</v>
      </c>
      <c r="N42" s="1684">
        <v>7368600</v>
      </c>
      <c r="O42" s="1684">
        <v>7087400</v>
      </c>
      <c r="P42" s="1684">
        <v>7201600</v>
      </c>
      <c r="Q42" s="1684"/>
      <c r="R42" s="1684">
        <v>85502470</v>
      </c>
      <c r="S42" s="1686">
        <v>0.9502571428571428</v>
      </c>
      <c r="T42" s="1684">
        <v>81531564</v>
      </c>
      <c r="U42" s="1684">
        <v>79932900</v>
      </c>
    </row>
    <row r="43" spans="1:21">
      <c r="A43" s="1685" t="s">
        <v>2956</v>
      </c>
      <c r="B43" s="1684">
        <v>39</v>
      </c>
      <c r="C43" s="1684" t="s">
        <v>1530</v>
      </c>
      <c r="D43" s="1684" t="s">
        <v>2123</v>
      </c>
      <c r="E43" s="1684" t="s">
        <v>2121</v>
      </c>
      <c r="F43" s="1684">
        <v>132</v>
      </c>
      <c r="G43" s="1684">
        <v>14500</v>
      </c>
      <c r="H43" s="1684"/>
      <c r="I43" s="1684">
        <v>14500</v>
      </c>
      <c r="J43" s="1684">
        <v>1993920</v>
      </c>
      <c r="K43" s="1684">
        <v>1845120</v>
      </c>
      <c r="L43" s="1684">
        <v>1795920</v>
      </c>
      <c r="M43" s="1684">
        <v>2200800</v>
      </c>
      <c r="N43" s="1684">
        <v>2058480</v>
      </c>
      <c r="O43" s="1684">
        <v>2020560</v>
      </c>
      <c r="P43" s="1684">
        <v>1990320</v>
      </c>
      <c r="Q43" s="1684"/>
      <c r="R43" s="1684">
        <v>24268348</v>
      </c>
      <c r="S43" s="1686">
        <v>0.98512857142857146</v>
      </c>
      <c r="T43" s="1684">
        <v>22766640</v>
      </c>
      <c r="U43" s="1684">
        <v>22320240</v>
      </c>
    </row>
    <row r="44" spans="1:21">
      <c r="A44" s="1685" t="s">
        <v>2968</v>
      </c>
      <c r="B44" s="1684">
        <v>40</v>
      </c>
      <c r="C44" s="1684" t="s">
        <v>688</v>
      </c>
      <c r="D44" s="1684" t="s">
        <v>1380</v>
      </c>
      <c r="E44" s="1684" t="s">
        <v>2121</v>
      </c>
      <c r="F44" s="1684">
        <v>132</v>
      </c>
      <c r="G44" s="1684">
        <v>20000</v>
      </c>
      <c r="H44" s="1684"/>
      <c r="I44" s="1684">
        <v>20000</v>
      </c>
      <c r="J44" s="1684">
        <v>4262640</v>
      </c>
      <c r="K44" s="1684">
        <v>4143360</v>
      </c>
      <c r="L44" s="1684">
        <v>4583520</v>
      </c>
      <c r="M44" s="1684">
        <v>4667760</v>
      </c>
      <c r="N44" s="1684">
        <v>4627440</v>
      </c>
      <c r="O44" s="1684">
        <v>4541280</v>
      </c>
      <c r="P44" s="1684">
        <v>4509600</v>
      </c>
      <c r="Q44" s="1684"/>
      <c r="R44" s="1684">
        <v>54668258</v>
      </c>
      <c r="S44" s="1686">
        <v>0.99437142857142857</v>
      </c>
      <c r="T44" s="1684">
        <v>49814844</v>
      </c>
      <c r="U44" s="1684">
        <v>48838080</v>
      </c>
    </row>
    <row r="45" spans="1:21">
      <c r="A45" s="1685" t="s">
        <v>2964</v>
      </c>
      <c r="B45" s="1684">
        <v>41</v>
      </c>
      <c r="C45" s="1684" t="s">
        <v>3561</v>
      </c>
      <c r="D45" s="1684" t="s">
        <v>1096</v>
      </c>
      <c r="E45" s="1684" t="s">
        <v>2121</v>
      </c>
      <c r="F45" s="1684">
        <v>132</v>
      </c>
      <c r="G45" s="1684">
        <v>19000</v>
      </c>
      <c r="H45" s="1684"/>
      <c r="I45" s="1684">
        <v>19000</v>
      </c>
      <c r="J45" s="1684">
        <v>1885920</v>
      </c>
      <c r="K45" s="1684">
        <v>1988640</v>
      </c>
      <c r="L45" s="1684">
        <v>2140080</v>
      </c>
      <c r="M45" s="1684">
        <v>2190000</v>
      </c>
      <c r="N45" s="1684">
        <v>2332080</v>
      </c>
      <c r="O45" s="1684">
        <v>2117760</v>
      </c>
      <c r="P45" s="1684">
        <v>2050080</v>
      </c>
      <c r="Q45" s="1684"/>
      <c r="R45" s="1684">
        <v>25711144</v>
      </c>
      <c r="S45" s="1686">
        <v>0.97574285714285713</v>
      </c>
      <c r="T45" s="1684">
        <v>26923848</v>
      </c>
      <c r="U45" s="1684">
        <v>22878720</v>
      </c>
    </row>
    <row r="46" spans="1:21">
      <c r="A46" s="1685" t="s">
        <v>2965</v>
      </c>
      <c r="B46" s="1684">
        <v>42</v>
      </c>
      <c r="C46" s="1684" t="s">
        <v>3561</v>
      </c>
      <c r="D46" s="1684" t="s">
        <v>3340</v>
      </c>
      <c r="E46" s="1684" t="s">
        <v>2121</v>
      </c>
      <c r="F46" s="1684">
        <v>132</v>
      </c>
      <c r="G46" s="1684">
        <v>19000</v>
      </c>
      <c r="H46" s="1684"/>
      <c r="I46" s="1684">
        <v>19000</v>
      </c>
      <c r="J46" s="1684">
        <v>3947280</v>
      </c>
      <c r="K46" s="1684">
        <v>3983520</v>
      </c>
      <c r="L46" s="1684">
        <v>4245360</v>
      </c>
      <c r="M46" s="1684">
        <v>4780320</v>
      </c>
      <c r="N46" s="1684">
        <v>4588560</v>
      </c>
      <c r="O46" s="1684">
        <v>4820880</v>
      </c>
      <c r="P46" s="1684">
        <v>5140560</v>
      </c>
      <c r="Q46" s="1684"/>
      <c r="R46" s="1684">
        <v>54438974</v>
      </c>
      <c r="S46" s="1686">
        <v>0.96468571428571426</v>
      </c>
      <c r="T46" s="1684">
        <v>57006684</v>
      </c>
      <c r="U46" s="1684">
        <v>42344880</v>
      </c>
    </row>
    <row r="47" spans="1:21">
      <c r="A47" s="1688"/>
      <c r="B47" s="1689">
        <f>+B46</f>
        <v>42</v>
      </c>
      <c r="C47" s="1689"/>
      <c r="D47" s="1866" t="s">
        <v>3794</v>
      </c>
      <c r="E47" s="1866"/>
      <c r="F47" s="1866"/>
      <c r="G47" s="1689">
        <f>SUM(G5:G46)</f>
        <v>753334</v>
      </c>
      <c r="H47" s="1689">
        <f>SUM(H5:H46)</f>
        <v>66000</v>
      </c>
      <c r="I47" s="1689">
        <f>SUM(I5:I46)</f>
        <v>819334</v>
      </c>
      <c r="J47" s="1689">
        <f>SUM(J5:J46)</f>
        <v>197305255</v>
      </c>
      <c r="K47" s="1689">
        <f t="shared" ref="K47:U47" si="0">SUM(K5:K46)</f>
        <v>212859910</v>
      </c>
      <c r="L47" s="1689">
        <f t="shared" si="0"/>
        <v>182852634</v>
      </c>
      <c r="M47" s="1689">
        <f t="shared" si="0"/>
        <v>194608540</v>
      </c>
      <c r="N47" s="1689">
        <f t="shared" si="0"/>
        <v>185257717</v>
      </c>
      <c r="O47" s="1689">
        <f t="shared" si="0"/>
        <v>155028476</v>
      </c>
      <c r="P47" s="1689">
        <f t="shared" si="0"/>
        <v>168447285</v>
      </c>
      <c r="Q47" s="1689">
        <f t="shared" si="0"/>
        <v>0</v>
      </c>
      <c r="R47" s="1689">
        <f t="shared" si="0"/>
        <v>2121772013</v>
      </c>
      <c r="S47" s="1689"/>
      <c r="T47" s="1689">
        <f t="shared" si="0"/>
        <v>2191438814</v>
      </c>
      <c r="U47" s="1689">
        <f t="shared" si="0"/>
        <v>2179024811</v>
      </c>
    </row>
    <row r="48" spans="1:21">
      <c r="A48" s="1685" t="s">
        <v>2936</v>
      </c>
      <c r="B48" s="1684">
        <v>1</v>
      </c>
      <c r="C48" s="1684" t="s">
        <v>893</v>
      </c>
      <c r="D48" s="1684" t="s">
        <v>896</v>
      </c>
      <c r="E48" s="1684" t="s">
        <v>1429</v>
      </c>
      <c r="F48" s="1684">
        <v>33</v>
      </c>
      <c r="G48" s="1684">
        <v>3000</v>
      </c>
      <c r="H48" s="1684"/>
      <c r="I48" s="1684">
        <f>+G48+H48</f>
        <v>3000</v>
      </c>
      <c r="J48" s="1684">
        <v>774600</v>
      </c>
      <c r="K48" s="1684">
        <v>799200</v>
      </c>
      <c r="L48" s="1684">
        <v>828600</v>
      </c>
      <c r="M48" s="1684">
        <v>952800</v>
      </c>
      <c r="N48" s="1684">
        <v>907800</v>
      </c>
      <c r="O48" s="1684">
        <v>836400</v>
      </c>
      <c r="P48" s="1684">
        <v>729000</v>
      </c>
      <c r="Q48" s="1684"/>
      <c r="R48" s="1684">
        <v>9488638</v>
      </c>
      <c r="S48" s="1686">
        <v>0.9703142857142858</v>
      </c>
      <c r="T48" s="1684">
        <v>10101447</v>
      </c>
      <c r="U48" s="1684">
        <v>8650200</v>
      </c>
    </row>
    <row r="49" spans="1:21">
      <c r="A49" s="1685" t="s">
        <v>2916</v>
      </c>
      <c r="B49" s="1684">
        <v>2</v>
      </c>
      <c r="C49" s="1684" t="s">
        <v>893</v>
      </c>
      <c r="D49" s="1684" t="s">
        <v>1157</v>
      </c>
      <c r="E49" s="1684" t="s">
        <v>2115</v>
      </c>
      <c r="F49" s="1684">
        <v>33</v>
      </c>
      <c r="G49" s="1684">
        <v>1450</v>
      </c>
      <c r="H49" s="1684"/>
      <c r="I49" s="1684">
        <f t="shared" ref="I49:I87" si="1">+G49+H49</f>
        <v>1450</v>
      </c>
      <c r="J49" s="1684">
        <v>696150</v>
      </c>
      <c r="K49" s="1684">
        <v>669960</v>
      </c>
      <c r="L49" s="1684">
        <v>810540</v>
      </c>
      <c r="M49" s="1684">
        <v>793440</v>
      </c>
      <c r="N49" s="1684">
        <v>689760</v>
      </c>
      <c r="O49" s="1684">
        <v>611280</v>
      </c>
      <c r="P49" s="1684">
        <v>479700</v>
      </c>
      <c r="Q49" s="1684"/>
      <c r="R49" s="1684">
        <v>8285428</v>
      </c>
      <c r="S49" s="1686">
        <v>0.98705714285714274</v>
      </c>
      <c r="T49" s="1684">
        <v>8820530</v>
      </c>
      <c r="U49" s="1684">
        <v>8076510</v>
      </c>
    </row>
    <row r="50" spans="1:21">
      <c r="A50" s="1685" t="s">
        <v>2918</v>
      </c>
      <c r="B50" s="1684">
        <v>3</v>
      </c>
      <c r="C50" s="1684" t="s">
        <v>893</v>
      </c>
      <c r="D50" s="1684" t="s">
        <v>2119</v>
      </c>
      <c r="E50" s="1684" t="s">
        <v>2115</v>
      </c>
      <c r="F50" s="1684">
        <v>33</v>
      </c>
      <c r="G50" s="1684">
        <v>1350</v>
      </c>
      <c r="H50" s="1684"/>
      <c r="I50" s="1684">
        <f t="shared" si="1"/>
        <v>1350</v>
      </c>
      <c r="J50" s="1684">
        <v>703260</v>
      </c>
      <c r="K50" s="1684">
        <v>588960</v>
      </c>
      <c r="L50" s="1684">
        <v>622440</v>
      </c>
      <c r="M50" s="1684">
        <v>639360</v>
      </c>
      <c r="N50" s="1684">
        <v>586440</v>
      </c>
      <c r="O50" s="1684">
        <v>604800</v>
      </c>
      <c r="P50" s="1684">
        <v>605160</v>
      </c>
      <c r="Q50" s="1684"/>
      <c r="R50" s="1684">
        <v>7449832</v>
      </c>
      <c r="S50" s="1686">
        <v>0.96975714285714276</v>
      </c>
      <c r="T50" s="1684">
        <v>7326705</v>
      </c>
      <c r="U50" s="1684">
        <v>6804720</v>
      </c>
    </row>
    <row r="51" spans="1:21">
      <c r="A51" s="1685" t="s">
        <v>3725</v>
      </c>
      <c r="B51" s="1684">
        <v>4</v>
      </c>
      <c r="C51" s="1684" t="s">
        <v>893</v>
      </c>
      <c r="D51" s="1684" t="s">
        <v>3727</v>
      </c>
      <c r="E51" s="1684" t="s">
        <v>2115</v>
      </c>
      <c r="F51" s="1684">
        <v>33</v>
      </c>
      <c r="G51" s="1684">
        <v>3500</v>
      </c>
      <c r="H51" s="1684"/>
      <c r="I51" s="1684">
        <f t="shared" si="1"/>
        <v>3500</v>
      </c>
      <c r="J51" s="1684">
        <v>348720</v>
      </c>
      <c r="K51" s="1684">
        <v>841680</v>
      </c>
      <c r="L51" s="1684">
        <v>1441200</v>
      </c>
      <c r="M51" s="1684">
        <v>1391040</v>
      </c>
      <c r="N51" s="1684">
        <v>669840</v>
      </c>
      <c r="O51" s="1684">
        <v>1024440</v>
      </c>
      <c r="P51" s="1684">
        <v>74040</v>
      </c>
      <c r="Q51" s="1684"/>
      <c r="R51" s="1684">
        <v>10522030</v>
      </c>
      <c r="S51" s="1686">
        <v>0.96999999999999986</v>
      </c>
      <c r="T51" s="1684">
        <v>10348127</v>
      </c>
      <c r="U51" s="1684">
        <v>2325480</v>
      </c>
    </row>
    <row r="52" spans="1:21">
      <c r="A52" s="1685" t="s">
        <v>2890</v>
      </c>
      <c r="B52" s="1684">
        <v>5</v>
      </c>
      <c r="C52" s="1684" t="s">
        <v>316</v>
      </c>
      <c r="D52" s="1684" t="s">
        <v>672</v>
      </c>
      <c r="E52" s="1684" t="s">
        <v>2115</v>
      </c>
      <c r="F52" s="1684">
        <v>33</v>
      </c>
      <c r="G52" s="1684">
        <v>1200</v>
      </c>
      <c r="H52" s="1684"/>
      <c r="I52" s="1684">
        <f t="shared" si="1"/>
        <v>1200</v>
      </c>
      <c r="J52" s="1684">
        <v>359820</v>
      </c>
      <c r="K52" s="1684">
        <v>322020</v>
      </c>
      <c r="L52" s="1684">
        <v>339660</v>
      </c>
      <c r="M52" s="1684">
        <v>336060</v>
      </c>
      <c r="N52" s="1684">
        <v>335520</v>
      </c>
      <c r="O52" s="1684">
        <v>234891</v>
      </c>
      <c r="P52" s="1684">
        <v>265383</v>
      </c>
      <c r="Q52" s="1684"/>
      <c r="R52" s="1684">
        <v>3788858</v>
      </c>
      <c r="S52" s="1686">
        <v>0.98815714285714285</v>
      </c>
      <c r="T52" s="1684">
        <v>3726237</v>
      </c>
      <c r="U52" s="1684">
        <v>3636720</v>
      </c>
    </row>
    <row r="53" spans="1:21">
      <c r="A53" s="1685" t="s">
        <v>2912</v>
      </c>
      <c r="B53" s="1684">
        <v>6</v>
      </c>
      <c r="C53" s="1684" t="s">
        <v>316</v>
      </c>
      <c r="D53" s="1684" t="s">
        <v>4078</v>
      </c>
      <c r="E53" s="1684" t="s">
        <v>2115</v>
      </c>
      <c r="F53" s="1684">
        <v>33</v>
      </c>
      <c r="G53" s="1684">
        <v>1000</v>
      </c>
      <c r="H53" s="1684"/>
      <c r="I53" s="1684">
        <f t="shared" si="1"/>
        <v>1000</v>
      </c>
      <c r="J53" s="1684">
        <v>393900</v>
      </c>
      <c r="K53" s="1684">
        <v>415200</v>
      </c>
      <c r="L53" s="1684">
        <v>396600</v>
      </c>
      <c r="M53" s="1684">
        <v>138300</v>
      </c>
      <c r="N53" s="1684">
        <v>224700</v>
      </c>
      <c r="O53" s="1684">
        <v>111233</v>
      </c>
      <c r="P53" s="1684">
        <v>176153</v>
      </c>
      <c r="Q53" s="1684"/>
      <c r="R53" s="1684">
        <v>3246323</v>
      </c>
      <c r="S53" s="1686">
        <v>0.98972857142857129</v>
      </c>
      <c r="T53" s="1684">
        <v>3192667</v>
      </c>
      <c r="U53" s="1684">
        <v>3440550</v>
      </c>
    </row>
    <row r="54" spans="1:21">
      <c r="A54" s="1685" t="s">
        <v>3285</v>
      </c>
      <c r="B54" s="1684">
        <v>7</v>
      </c>
      <c r="C54" s="1684" t="s">
        <v>316</v>
      </c>
      <c r="D54" s="1684" t="s">
        <v>3287</v>
      </c>
      <c r="E54" s="1684" t="s">
        <v>2115</v>
      </c>
      <c r="F54" s="1684">
        <v>33</v>
      </c>
      <c r="G54" s="1684">
        <v>1000</v>
      </c>
      <c r="H54" s="1684"/>
      <c r="I54" s="1684">
        <f t="shared" si="1"/>
        <v>1000</v>
      </c>
      <c r="J54" s="1684">
        <v>233550</v>
      </c>
      <c r="K54" s="1684">
        <v>234450</v>
      </c>
      <c r="L54" s="1684">
        <v>202950</v>
      </c>
      <c r="M54" s="1684">
        <v>214950</v>
      </c>
      <c r="N54" s="1684">
        <v>284700</v>
      </c>
      <c r="O54" s="1684">
        <v>264255</v>
      </c>
      <c r="P54" s="1684">
        <v>292575</v>
      </c>
      <c r="Q54" s="1684"/>
      <c r="R54" s="1684">
        <v>2914854</v>
      </c>
      <c r="S54" s="1686">
        <v>0.98960000000000004</v>
      </c>
      <c r="T54" s="1684">
        <v>2866674</v>
      </c>
      <c r="U54" s="1684">
        <v>2835150</v>
      </c>
    </row>
    <row r="55" spans="1:21">
      <c r="A55" s="1685" t="s">
        <v>3720</v>
      </c>
      <c r="B55" s="1684">
        <v>8</v>
      </c>
      <c r="C55" s="1684" t="s">
        <v>316</v>
      </c>
      <c r="D55" s="1684" t="s">
        <v>3722</v>
      </c>
      <c r="E55" s="1684" t="s">
        <v>2115</v>
      </c>
      <c r="F55" s="1684">
        <v>33</v>
      </c>
      <c r="G55" s="1684">
        <v>1000</v>
      </c>
      <c r="H55" s="1684"/>
      <c r="I55" s="1684">
        <f t="shared" si="1"/>
        <v>1000</v>
      </c>
      <c r="J55" s="1684">
        <v>153240</v>
      </c>
      <c r="K55" s="1684">
        <v>208440</v>
      </c>
      <c r="L55" s="1684">
        <v>273720</v>
      </c>
      <c r="M55" s="1684">
        <v>279480</v>
      </c>
      <c r="N55" s="1684">
        <v>269880</v>
      </c>
      <c r="O55" s="1684">
        <v>277518</v>
      </c>
      <c r="P55" s="1684">
        <v>289656</v>
      </c>
      <c r="Q55" s="1684"/>
      <c r="R55" s="1684">
        <v>2962051</v>
      </c>
      <c r="S55" s="1686">
        <v>0.96908571428571422</v>
      </c>
      <c r="T55" s="1684">
        <v>2913089</v>
      </c>
      <c r="U55" s="1684">
        <v>2212440</v>
      </c>
    </row>
    <row r="56" spans="1:21">
      <c r="A56" s="1685" t="s">
        <v>2921</v>
      </c>
      <c r="B56" s="1684">
        <v>9</v>
      </c>
      <c r="C56" s="1684" t="s">
        <v>19</v>
      </c>
      <c r="D56" s="1684" t="s">
        <v>48</v>
      </c>
      <c r="E56" s="1684" t="s">
        <v>2115</v>
      </c>
      <c r="F56" s="1684">
        <v>33</v>
      </c>
      <c r="G56" s="1684">
        <v>1383</v>
      </c>
      <c r="H56" s="1684"/>
      <c r="I56" s="1684">
        <f t="shared" si="1"/>
        <v>1383</v>
      </c>
      <c r="J56" s="1684">
        <v>134700</v>
      </c>
      <c r="K56" s="1684">
        <v>169140</v>
      </c>
      <c r="L56" s="1684">
        <v>112770</v>
      </c>
      <c r="M56" s="1684">
        <v>141060</v>
      </c>
      <c r="N56" s="1684">
        <v>0</v>
      </c>
      <c r="O56" s="1684">
        <v>0</v>
      </c>
      <c r="P56" s="1684">
        <v>0</v>
      </c>
      <c r="Q56" s="1684"/>
      <c r="R56" s="1684">
        <v>1249923</v>
      </c>
      <c r="S56" s="1686">
        <v>0.38397142857142852</v>
      </c>
      <c r="T56" s="1684">
        <v>1503495</v>
      </c>
      <c r="U56" s="1684">
        <v>3699540</v>
      </c>
    </row>
    <row r="57" spans="1:21">
      <c r="A57" s="1685" t="s">
        <v>3723</v>
      </c>
      <c r="B57" s="1684">
        <v>10</v>
      </c>
      <c r="C57" s="1684" t="s">
        <v>3562</v>
      </c>
      <c r="D57" s="1684" t="s">
        <v>3491</v>
      </c>
      <c r="E57" s="1684" t="s">
        <v>1742</v>
      </c>
      <c r="F57" s="1684">
        <v>11</v>
      </c>
      <c r="G57" s="1684">
        <v>2600</v>
      </c>
      <c r="H57" s="1684"/>
      <c r="I57" s="1684">
        <f t="shared" si="1"/>
        <v>2600</v>
      </c>
      <c r="J57" s="1684">
        <v>724950</v>
      </c>
      <c r="K57" s="1684">
        <v>873750</v>
      </c>
      <c r="L57" s="1684">
        <v>938550</v>
      </c>
      <c r="M57" s="1684">
        <v>1064550</v>
      </c>
      <c r="N57" s="1684">
        <v>961950</v>
      </c>
      <c r="O57" s="1684">
        <v>894150</v>
      </c>
      <c r="P57" s="1684">
        <v>1162890</v>
      </c>
      <c r="Q57" s="1684"/>
      <c r="R57" s="1684">
        <v>11229684</v>
      </c>
      <c r="S57" s="1686">
        <v>0.9981714285714286</v>
      </c>
      <c r="T57" s="1684">
        <v>12524221</v>
      </c>
      <c r="U57" s="1684">
        <v>7854000</v>
      </c>
    </row>
    <row r="58" spans="1:21">
      <c r="A58" s="1685" t="s">
        <v>2954</v>
      </c>
      <c r="B58" s="1684">
        <v>11</v>
      </c>
      <c r="C58" s="1684" t="s">
        <v>1530</v>
      </c>
      <c r="D58" s="1684" t="s">
        <v>505</v>
      </c>
      <c r="E58" s="1684" t="s">
        <v>649</v>
      </c>
      <c r="F58" s="1684">
        <v>33</v>
      </c>
      <c r="G58" s="1684">
        <v>10700</v>
      </c>
      <c r="H58" s="1684"/>
      <c r="I58" s="1684">
        <f t="shared" si="1"/>
        <v>10700</v>
      </c>
      <c r="J58" s="1684">
        <v>5392800</v>
      </c>
      <c r="K58" s="1684">
        <v>5364480</v>
      </c>
      <c r="L58" s="1684">
        <v>120840</v>
      </c>
      <c r="M58" s="1684">
        <v>110640</v>
      </c>
      <c r="N58" s="1684">
        <v>118080</v>
      </c>
      <c r="O58" s="1684">
        <v>118800</v>
      </c>
      <c r="P58" s="1684">
        <v>70320</v>
      </c>
      <c r="Q58" s="1684"/>
      <c r="R58" s="1684">
        <v>12055960</v>
      </c>
      <c r="S58" s="1686">
        <v>0.77388571428571429</v>
      </c>
      <c r="T58" s="1684">
        <v>1825000</v>
      </c>
      <c r="U58" s="1684">
        <v>42649680</v>
      </c>
    </row>
    <row r="59" spans="1:21">
      <c r="A59" s="1685" t="s">
        <v>2927</v>
      </c>
      <c r="B59" s="1684">
        <v>12</v>
      </c>
      <c r="C59" s="1684" t="s">
        <v>1530</v>
      </c>
      <c r="D59" s="1684" t="s">
        <v>651</v>
      </c>
      <c r="E59" s="1684" t="s">
        <v>2115</v>
      </c>
      <c r="F59" s="1684">
        <v>33</v>
      </c>
      <c r="G59" s="1684">
        <v>2000</v>
      </c>
      <c r="H59" s="1684"/>
      <c r="I59" s="1684">
        <f t="shared" si="1"/>
        <v>2000</v>
      </c>
      <c r="J59" s="1684">
        <v>226680</v>
      </c>
      <c r="K59" s="1684">
        <v>233040</v>
      </c>
      <c r="L59" s="1684">
        <v>335430</v>
      </c>
      <c r="M59" s="1684">
        <v>276540</v>
      </c>
      <c r="N59" s="1684">
        <v>197370</v>
      </c>
      <c r="O59" s="1684">
        <v>284850</v>
      </c>
      <c r="P59" s="1684">
        <v>207900</v>
      </c>
      <c r="Q59" s="1684"/>
      <c r="R59" s="1684">
        <v>3047755</v>
      </c>
      <c r="S59" s="1686">
        <v>0.8507285714285715</v>
      </c>
      <c r="T59" s="1684">
        <v>2997380</v>
      </c>
      <c r="U59" s="1684">
        <v>3174210</v>
      </c>
    </row>
    <row r="60" spans="1:21">
      <c r="A60" s="1685" t="s">
        <v>2928</v>
      </c>
      <c r="B60" s="1684">
        <v>13</v>
      </c>
      <c r="C60" s="1684" t="s">
        <v>1530</v>
      </c>
      <c r="D60" s="1684" t="s">
        <v>967</v>
      </c>
      <c r="E60" s="1684" t="s">
        <v>1429</v>
      </c>
      <c r="F60" s="1684">
        <v>33</v>
      </c>
      <c r="G60" s="1684">
        <v>2000</v>
      </c>
      <c r="H60" s="1684"/>
      <c r="I60" s="1684">
        <f t="shared" si="1"/>
        <v>2000</v>
      </c>
      <c r="J60" s="1684">
        <v>199110</v>
      </c>
      <c r="K60" s="1684">
        <v>212340</v>
      </c>
      <c r="L60" s="1684">
        <v>188460</v>
      </c>
      <c r="M60" s="1684">
        <v>187950</v>
      </c>
      <c r="N60" s="1684">
        <v>145860</v>
      </c>
      <c r="O60" s="1684">
        <v>139560</v>
      </c>
      <c r="P60" s="1684">
        <v>157790</v>
      </c>
      <c r="Q60" s="1684"/>
      <c r="R60" s="1684">
        <v>2001446</v>
      </c>
      <c r="S60" s="1686">
        <v>0.99538571428571421</v>
      </c>
      <c r="T60" s="1684">
        <v>2130715</v>
      </c>
      <c r="U60" s="1684">
        <v>2265750</v>
      </c>
    </row>
    <row r="61" spans="1:21">
      <c r="A61" s="1685" t="s">
        <v>2914</v>
      </c>
      <c r="B61" s="1684">
        <v>14</v>
      </c>
      <c r="C61" s="1684" t="s">
        <v>1530</v>
      </c>
      <c r="D61" s="1684" t="s">
        <v>1279</v>
      </c>
      <c r="E61" s="1684" t="s">
        <v>1475</v>
      </c>
      <c r="F61" s="1684">
        <v>33</v>
      </c>
      <c r="G61" s="1684">
        <v>1236</v>
      </c>
      <c r="H61" s="1684"/>
      <c r="I61" s="1684">
        <f t="shared" si="1"/>
        <v>1236</v>
      </c>
      <c r="J61" s="1684">
        <v>435978</v>
      </c>
      <c r="K61" s="1684">
        <v>279378</v>
      </c>
      <c r="L61" s="1684">
        <v>379188</v>
      </c>
      <c r="M61" s="1684">
        <v>389682</v>
      </c>
      <c r="N61" s="1684">
        <v>296784</v>
      </c>
      <c r="O61" s="1684">
        <v>440010</v>
      </c>
      <c r="P61" s="1684">
        <v>286938</v>
      </c>
      <c r="Q61" s="1684"/>
      <c r="R61" s="1684">
        <v>4383486</v>
      </c>
      <c r="S61" s="1686">
        <v>0.93212857142857153</v>
      </c>
      <c r="T61" s="1684">
        <v>4666585</v>
      </c>
      <c r="U61" s="1684">
        <v>5157009</v>
      </c>
    </row>
    <row r="62" spans="1:21">
      <c r="A62" s="1685" t="s">
        <v>2938</v>
      </c>
      <c r="B62" s="1684">
        <v>15</v>
      </c>
      <c r="C62" s="1684" t="s">
        <v>1530</v>
      </c>
      <c r="D62" s="1684" t="s">
        <v>3302</v>
      </c>
      <c r="E62" s="1684" t="s">
        <v>2115</v>
      </c>
      <c r="F62" s="1684">
        <v>33</v>
      </c>
      <c r="G62" s="1684">
        <v>2000</v>
      </c>
      <c r="H62" s="1684"/>
      <c r="I62" s="1684">
        <f t="shared" si="1"/>
        <v>2000</v>
      </c>
      <c r="J62" s="1684">
        <v>400300</v>
      </c>
      <c r="K62" s="1684">
        <v>282800</v>
      </c>
      <c r="L62" s="1684">
        <v>420700</v>
      </c>
      <c r="M62" s="1684">
        <v>387800</v>
      </c>
      <c r="N62" s="1684">
        <v>617000</v>
      </c>
      <c r="O62" s="1684">
        <v>487800</v>
      </c>
      <c r="P62" s="1684">
        <v>569800</v>
      </c>
      <c r="Q62" s="1684"/>
      <c r="R62" s="1684">
        <v>5314867</v>
      </c>
      <c r="S62" s="1686">
        <v>0.82524285714285717</v>
      </c>
      <c r="T62" s="1684">
        <v>5227022</v>
      </c>
      <c r="U62" s="1684">
        <v>5267700</v>
      </c>
    </row>
    <row r="63" spans="1:21">
      <c r="A63" s="1685" t="s">
        <v>2891</v>
      </c>
      <c r="B63" s="1684">
        <v>16</v>
      </c>
      <c r="C63" s="1684" t="s">
        <v>1530</v>
      </c>
      <c r="D63" s="1684" t="s">
        <v>508</v>
      </c>
      <c r="E63" s="1684" t="s">
        <v>1429</v>
      </c>
      <c r="F63" s="1684">
        <v>33</v>
      </c>
      <c r="G63" s="1684">
        <v>1200</v>
      </c>
      <c r="H63" s="1684"/>
      <c r="I63" s="1684">
        <f t="shared" si="1"/>
        <v>1200</v>
      </c>
      <c r="J63" s="1684">
        <v>577800</v>
      </c>
      <c r="K63" s="1684">
        <v>646380</v>
      </c>
      <c r="L63" s="1684">
        <v>573120</v>
      </c>
      <c r="M63" s="1684">
        <v>583380</v>
      </c>
      <c r="N63" s="1684">
        <v>616860</v>
      </c>
      <c r="O63" s="1684">
        <v>583560</v>
      </c>
      <c r="P63" s="1684">
        <v>571860</v>
      </c>
      <c r="Q63" s="1684"/>
      <c r="R63" s="1684">
        <v>6723397</v>
      </c>
      <c r="S63" s="1686">
        <v>0.95204285714285708</v>
      </c>
      <c r="T63" s="1684">
        <v>7157614</v>
      </c>
      <c r="U63" s="1684">
        <v>7373340</v>
      </c>
    </row>
    <row r="64" spans="1:21">
      <c r="A64" s="1685" t="s">
        <v>2925</v>
      </c>
      <c r="B64" s="1684">
        <v>17</v>
      </c>
      <c r="C64" s="1684" t="s">
        <v>1530</v>
      </c>
      <c r="D64" s="1684" t="s">
        <v>479</v>
      </c>
      <c r="E64" s="1684" t="s">
        <v>2115</v>
      </c>
      <c r="F64" s="1684">
        <v>33</v>
      </c>
      <c r="G64" s="1684">
        <v>1750</v>
      </c>
      <c r="H64" s="1684"/>
      <c r="I64" s="1684">
        <f t="shared" si="1"/>
        <v>1750</v>
      </c>
      <c r="J64" s="1684">
        <v>338340</v>
      </c>
      <c r="K64" s="1684">
        <v>319860</v>
      </c>
      <c r="L64" s="1684">
        <v>297840</v>
      </c>
      <c r="M64" s="1684">
        <v>223020</v>
      </c>
      <c r="N64" s="1684">
        <v>253080</v>
      </c>
      <c r="O64" s="1684">
        <v>254460</v>
      </c>
      <c r="P64" s="1684">
        <v>280740</v>
      </c>
      <c r="Q64" s="1684"/>
      <c r="R64" s="1684">
        <v>3363096</v>
      </c>
      <c r="S64" s="1686">
        <v>0.99768571428571418</v>
      </c>
      <c r="T64" s="1684">
        <v>3307511</v>
      </c>
      <c r="U64" s="1684">
        <v>3190200</v>
      </c>
    </row>
    <row r="65" spans="1:21">
      <c r="A65" s="1685" t="s">
        <v>3621</v>
      </c>
      <c r="B65" s="1684">
        <v>18</v>
      </c>
      <c r="C65" s="1684" t="s">
        <v>1530</v>
      </c>
      <c r="D65" s="1684" t="s">
        <v>3623</v>
      </c>
      <c r="E65" s="1684" t="s">
        <v>2115</v>
      </c>
      <c r="F65" s="1684">
        <v>33</v>
      </c>
      <c r="G65" s="1684">
        <v>1318</v>
      </c>
      <c r="H65" s="1684"/>
      <c r="I65" s="1684">
        <f t="shared" si="1"/>
        <v>1318</v>
      </c>
      <c r="J65" s="1684">
        <v>578520</v>
      </c>
      <c r="K65" s="1684">
        <v>512910</v>
      </c>
      <c r="L65" s="1684">
        <v>477855</v>
      </c>
      <c r="M65" s="1684">
        <v>680373</v>
      </c>
      <c r="N65" s="1684">
        <v>384345</v>
      </c>
      <c r="O65" s="1684">
        <v>464508</v>
      </c>
      <c r="P65" s="1684">
        <v>484812</v>
      </c>
      <c r="Q65" s="1684"/>
      <c r="R65" s="1684">
        <v>6147513</v>
      </c>
      <c r="S65" s="1686">
        <v>0.94911428571428569</v>
      </c>
      <c r="T65" s="1684">
        <v>6045908</v>
      </c>
      <c r="U65" s="1684">
        <v>4114677</v>
      </c>
    </row>
    <row r="66" spans="1:21">
      <c r="A66" s="1685" t="s">
        <v>3910</v>
      </c>
      <c r="B66" s="1684">
        <v>19</v>
      </c>
      <c r="C66" s="1684" t="s">
        <v>1530</v>
      </c>
      <c r="D66" s="1684" t="s">
        <v>3912</v>
      </c>
      <c r="E66" s="1684" t="s">
        <v>1429</v>
      </c>
      <c r="F66" s="1684">
        <v>33</v>
      </c>
      <c r="G66" s="1684">
        <v>3000</v>
      </c>
      <c r="H66" s="1684"/>
      <c r="I66" s="1684">
        <f t="shared" si="1"/>
        <v>3000</v>
      </c>
      <c r="J66" s="1684">
        <v>54960</v>
      </c>
      <c r="K66" s="1684">
        <v>38880</v>
      </c>
      <c r="L66" s="1684">
        <v>49560</v>
      </c>
      <c r="M66" s="1684">
        <v>102240</v>
      </c>
      <c r="N66" s="1684">
        <v>703116</v>
      </c>
      <c r="O66" s="1684">
        <v>562800</v>
      </c>
      <c r="P66" s="1684">
        <v>940800</v>
      </c>
      <c r="Q66" s="1684"/>
      <c r="R66" s="1684">
        <v>3537317</v>
      </c>
      <c r="S66" s="1686">
        <v>0.9751428571428572</v>
      </c>
      <c r="T66" s="1684">
        <v>3765765</v>
      </c>
      <c r="U66" s="1684">
        <v>284040</v>
      </c>
    </row>
    <row r="67" spans="1:21">
      <c r="A67" s="1685" t="s">
        <v>4079</v>
      </c>
      <c r="B67" s="1684">
        <v>20</v>
      </c>
      <c r="C67" s="1684" t="s">
        <v>1530</v>
      </c>
      <c r="D67" s="1684" t="s">
        <v>4080</v>
      </c>
      <c r="E67" s="1684" t="s">
        <v>2115</v>
      </c>
      <c r="F67" s="1684">
        <v>33</v>
      </c>
      <c r="G67" s="1684">
        <v>2223</v>
      </c>
      <c r="H67" s="1684"/>
      <c r="I67" s="1684">
        <f t="shared" si="1"/>
        <v>2223</v>
      </c>
      <c r="J67" s="1684">
        <v>4860</v>
      </c>
      <c r="K67" s="1684">
        <v>9180</v>
      </c>
      <c r="L67" s="1684">
        <v>11760</v>
      </c>
      <c r="M67" s="1684">
        <v>19200</v>
      </c>
      <c r="N67" s="1684">
        <v>51000</v>
      </c>
      <c r="O67" s="1684">
        <v>80100</v>
      </c>
      <c r="P67" s="1684">
        <v>112800</v>
      </c>
      <c r="Q67" s="1684"/>
      <c r="R67" s="1684">
        <v>434633</v>
      </c>
      <c r="S67" s="1686">
        <v>0.93985714285714272</v>
      </c>
      <c r="T67" s="1684">
        <v>427451</v>
      </c>
      <c r="U67" s="1684">
        <v>0</v>
      </c>
    </row>
    <row r="68" spans="1:21">
      <c r="A68" s="1685" t="s">
        <v>2929</v>
      </c>
      <c r="B68" s="1684">
        <v>21</v>
      </c>
      <c r="C68" s="1684" t="s">
        <v>20</v>
      </c>
      <c r="D68" s="1684" t="s">
        <v>2930</v>
      </c>
      <c r="E68" s="1684" t="s">
        <v>2115</v>
      </c>
      <c r="F68" s="1684">
        <v>33</v>
      </c>
      <c r="G68" s="1684">
        <v>2000</v>
      </c>
      <c r="H68" s="1684"/>
      <c r="I68" s="1684">
        <f t="shared" si="1"/>
        <v>2000</v>
      </c>
      <c r="J68" s="1684">
        <v>0</v>
      </c>
      <c r="K68" s="1684">
        <v>0</v>
      </c>
      <c r="L68" s="1684">
        <v>0</v>
      </c>
      <c r="M68" s="1684">
        <v>0</v>
      </c>
      <c r="N68" s="1684">
        <v>0</v>
      </c>
      <c r="O68" s="1684">
        <v>0</v>
      </c>
      <c r="P68" s="1684">
        <v>0</v>
      </c>
      <c r="Q68" s="1684"/>
      <c r="R68" s="1684">
        <v>0</v>
      </c>
      <c r="S68" s="1686">
        <v>0</v>
      </c>
      <c r="T68" s="1684">
        <v>0</v>
      </c>
      <c r="U68" s="1684">
        <v>4260</v>
      </c>
    </row>
    <row r="69" spans="1:21">
      <c r="A69" s="1685" t="s">
        <v>2919</v>
      </c>
      <c r="B69" s="1684">
        <v>22</v>
      </c>
      <c r="C69" s="1684" t="s">
        <v>20</v>
      </c>
      <c r="D69" s="1684" t="s">
        <v>1343</v>
      </c>
      <c r="E69" s="1684" t="s">
        <v>1429</v>
      </c>
      <c r="F69" s="1684">
        <v>33</v>
      </c>
      <c r="G69" s="1684">
        <v>1350</v>
      </c>
      <c r="H69" s="1684"/>
      <c r="I69" s="1684">
        <f t="shared" si="1"/>
        <v>1350</v>
      </c>
      <c r="J69" s="1684">
        <v>0</v>
      </c>
      <c r="K69" s="1684">
        <v>0</v>
      </c>
      <c r="L69" s="1684">
        <v>0</v>
      </c>
      <c r="M69" s="1684">
        <v>0</v>
      </c>
      <c r="N69" s="1684">
        <v>0</v>
      </c>
      <c r="O69" s="1684">
        <v>0</v>
      </c>
      <c r="P69" s="1684">
        <v>0</v>
      </c>
      <c r="Q69" s="1684"/>
      <c r="R69" s="1684">
        <v>0</v>
      </c>
      <c r="S69" s="1686">
        <v>0</v>
      </c>
      <c r="T69" s="1684">
        <v>0</v>
      </c>
      <c r="U69" s="1684">
        <v>157890</v>
      </c>
    </row>
    <row r="70" spans="1:21">
      <c r="A70" s="1685" t="s">
        <v>3637</v>
      </c>
      <c r="B70" s="1684">
        <v>23</v>
      </c>
      <c r="C70" s="1684" t="s">
        <v>20</v>
      </c>
      <c r="D70" s="1684" t="s">
        <v>3639</v>
      </c>
      <c r="E70" s="1684" t="s">
        <v>1429</v>
      </c>
      <c r="F70" s="1684">
        <v>33</v>
      </c>
      <c r="G70" s="1684">
        <v>1000</v>
      </c>
      <c r="H70" s="1684"/>
      <c r="I70" s="1684">
        <f t="shared" si="1"/>
        <v>1000</v>
      </c>
      <c r="J70" s="1684">
        <v>105015</v>
      </c>
      <c r="K70" s="1684">
        <v>86685</v>
      </c>
      <c r="L70" s="1684">
        <v>89955</v>
      </c>
      <c r="M70" s="1684">
        <v>79080</v>
      </c>
      <c r="N70" s="1684">
        <v>63870</v>
      </c>
      <c r="O70" s="1684">
        <v>74130</v>
      </c>
      <c r="P70" s="1684">
        <v>49635</v>
      </c>
      <c r="Q70" s="1684"/>
      <c r="R70" s="1684">
        <v>906350</v>
      </c>
      <c r="S70" s="1686">
        <v>0.87837142857142858</v>
      </c>
      <c r="T70" s="1684">
        <v>964893</v>
      </c>
      <c r="U70" s="1684">
        <v>894195</v>
      </c>
    </row>
    <row r="71" spans="1:21">
      <c r="A71" s="1685" t="s">
        <v>2935</v>
      </c>
      <c r="B71" s="1684">
        <v>24</v>
      </c>
      <c r="C71" s="1684" t="s">
        <v>1344</v>
      </c>
      <c r="D71" s="1684" t="s">
        <v>3795</v>
      </c>
      <c r="E71" s="1684" t="s">
        <v>2115</v>
      </c>
      <c r="F71" s="1684">
        <v>33</v>
      </c>
      <c r="G71" s="1684">
        <v>4400</v>
      </c>
      <c r="H71" s="1684"/>
      <c r="I71" s="1684">
        <f t="shared" si="1"/>
        <v>4400</v>
      </c>
      <c r="J71" s="1684">
        <v>1308600</v>
      </c>
      <c r="K71" s="1684">
        <v>883200</v>
      </c>
      <c r="L71" s="1684">
        <v>1573200</v>
      </c>
      <c r="M71" s="1684">
        <v>917400</v>
      </c>
      <c r="N71" s="1684">
        <v>1933800</v>
      </c>
      <c r="O71" s="1684">
        <v>2052000</v>
      </c>
      <c r="P71" s="1684">
        <v>2008200</v>
      </c>
      <c r="Q71" s="1684"/>
      <c r="R71" s="1684">
        <v>17849818</v>
      </c>
      <c r="S71" s="1686">
        <v>0.97967142857142853</v>
      </c>
      <c r="T71" s="1684">
        <v>19002618</v>
      </c>
      <c r="U71" s="1684">
        <v>20985180</v>
      </c>
    </row>
    <row r="72" spans="1:21">
      <c r="A72" s="1685" t="s">
        <v>4081</v>
      </c>
      <c r="B72" s="1684">
        <v>25</v>
      </c>
      <c r="C72" s="1684" t="s">
        <v>1344</v>
      </c>
      <c r="D72" s="1684" t="s">
        <v>4082</v>
      </c>
      <c r="E72" s="1684" t="s">
        <v>4083</v>
      </c>
      <c r="F72" s="1684">
        <v>33</v>
      </c>
      <c r="G72" s="1684">
        <v>5290</v>
      </c>
      <c r="H72" s="1684"/>
      <c r="I72" s="1684">
        <f t="shared" si="1"/>
        <v>5290</v>
      </c>
      <c r="J72" s="1684">
        <v>0</v>
      </c>
      <c r="K72" s="1684">
        <v>0</v>
      </c>
      <c r="L72" s="1684">
        <v>0</v>
      </c>
      <c r="M72" s="1684">
        <v>0</v>
      </c>
      <c r="N72" s="1684">
        <v>2400</v>
      </c>
      <c r="O72" s="1684">
        <v>2400</v>
      </c>
      <c r="P72" s="1684">
        <v>1800</v>
      </c>
      <c r="Q72" s="1684"/>
      <c r="R72" s="1684">
        <v>32600</v>
      </c>
      <c r="S72" s="1686">
        <v>0.2857142857142857</v>
      </c>
      <c r="T72" s="1684">
        <v>240000</v>
      </c>
      <c r="U72" s="1684">
        <v>0</v>
      </c>
    </row>
    <row r="73" spans="1:21">
      <c r="A73" s="1685" t="s">
        <v>2937</v>
      </c>
      <c r="B73" s="1684">
        <v>26</v>
      </c>
      <c r="C73" s="1684" t="s">
        <v>688</v>
      </c>
      <c r="D73" s="1684" t="s">
        <v>1764</v>
      </c>
      <c r="E73" s="1684" t="s">
        <v>2115</v>
      </c>
      <c r="F73" s="1684">
        <v>33</v>
      </c>
      <c r="G73" s="1684">
        <v>4200</v>
      </c>
      <c r="H73" s="1684"/>
      <c r="I73" s="1684">
        <f t="shared" si="1"/>
        <v>4200</v>
      </c>
      <c r="J73" s="1684">
        <v>2505540</v>
      </c>
      <c r="K73" s="1684">
        <v>745860</v>
      </c>
      <c r="L73" s="1684">
        <v>2324700</v>
      </c>
      <c r="M73" s="1684">
        <v>2490840</v>
      </c>
      <c r="N73" s="1684">
        <v>2475840</v>
      </c>
      <c r="O73" s="1684">
        <v>2036370</v>
      </c>
      <c r="P73" s="1684">
        <v>2537276</v>
      </c>
      <c r="Q73" s="1684"/>
      <c r="R73" s="1684">
        <v>25526376</v>
      </c>
      <c r="S73" s="1686">
        <v>0.99460000000000004</v>
      </c>
      <c r="T73" s="1684">
        <v>25880912</v>
      </c>
      <c r="U73" s="1684">
        <v>24471180</v>
      </c>
    </row>
    <row r="74" spans="1:21">
      <c r="A74" s="1685" t="s">
        <v>3913</v>
      </c>
      <c r="B74" s="1684">
        <v>27</v>
      </c>
      <c r="C74" s="1684" t="s">
        <v>688</v>
      </c>
      <c r="D74" s="1684" t="s">
        <v>3636</v>
      </c>
      <c r="E74" s="1684" t="s">
        <v>2115</v>
      </c>
      <c r="F74" s="1684">
        <v>33</v>
      </c>
      <c r="G74" s="1684">
        <v>4500</v>
      </c>
      <c r="H74" s="1684"/>
      <c r="I74" s="1684">
        <f t="shared" si="1"/>
        <v>4500</v>
      </c>
      <c r="J74" s="1684">
        <v>1615260</v>
      </c>
      <c r="K74" s="1684">
        <v>1174860</v>
      </c>
      <c r="L74" s="1684">
        <v>633480</v>
      </c>
      <c r="M74" s="1684">
        <v>2206140</v>
      </c>
      <c r="N74" s="1684">
        <v>2178420</v>
      </c>
      <c r="O74" s="1684">
        <v>2012520</v>
      </c>
      <c r="P74" s="1684">
        <v>1875540</v>
      </c>
      <c r="Q74" s="1684"/>
      <c r="R74" s="1684">
        <v>19823376</v>
      </c>
      <c r="S74" s="1686">
        <v>0.96877142857142862</v>
      </c>
      <c r="T74" s="1684">
        <v>21103630</v>
      </c>
      <c r="U74" s="1684">
        <v>18237840</v>
      </c>
    </row>
    <row r="75" spans="1:21">
      <c r="A75" s="1685" t="s">
        <v>2915</v>
      </c>
      <c r="B75" s="1684">
        <v>28</v>
      </c>
      <c r="C75" s="1684" t="s">
        <v>3561</v>
      </c>
      <c r="D75" s="1684" t="s">
        <v>30</v>
      </c>
      <c r="E75" s="1684" t="s">
        <v>1475</v>
      </c>
      <c r="F75" s="1684">
        <v>11</v>
      </c>
      <c r="G75" s="1684">
        <v>1292.22</v>
      </c>
      <c r="H75" s="1684"/>
      <c r="I75" s="1684">
        <f t="shared" si="1"/>
        <v>1292.22</v>
      </c>
      <c r="J75" s="1684">
        <v>70500</v>
      </c>
      <c r="K75" s="1684">
        <v>105740</v>
      </c>
      <c r="L75" s="1684">
        <v>80900</v>
      </c>
      <c r="M75" s="1684">
        <v>94680</v>
      </c>
      <c r="N75" s="1684">
        <v>68580</v>
      </c>
      <c r="O75" s="1684">
        <v>80740</v>
      </c>
      <c r="P75" s="1684">
        <v>76480</v>
      </c>
      <c r="Q75" s="1684"/>
      <c r="R75" s="1684">
        <v>1000803.3333333333</v>
      </c>
      <c r="S75" s="1686">
        <v>0.90324285714285713</v>
      </c>
      <c r="T75" s="1684">
        <v>1065435</v>
      </c>
      <c r="U75" s="1684">
        <v>1047279</v>
      </c>
    </row>
    <row r="76" spans="1:21">
      <c r="A76" s="1685" t="s">
        <v>2917</v>
      </c>
      <c r="B76" s="1684">
        <v>29</v>
      </c>
      <c r="C76" s="1684" t="s">
        <v>3561</v>
      </c>
      <c r="D76" s="1684" t="s">
        <v>17</v>
      </c>
      <c r="E76" s="1684" t="s">
        <v>2115</v>
      </c>
      <c r="F76" s="1684">
        <v>11</v>
      </c>
      <c r="G76" s="1684">
        <v>1300</v>
      </c>
      <c r="H76" s="1684"/>
      <c r="I76" s="1684">
        <f t="shared" si="1"/>
        <v>1300</v>
      </c>
      <c r="J76" s="1684">
        <v>558840</v>
      </c>
      <c r="K76" s="1684">
        <v>566480</v>
      </c>
      <c r="L76" s="1684">
        <v>445960</v>
      </c>
      <c r="M76" s="1684">
        <v>584160</v>
      </c>
      <c r="N76" s="1684">
        <v>612360</v>
      </c>
      <c r="O76" s="1684">
        <v>645680</v>
      </c>
      <c r="P76" s="1684">
        <v>665600</v>
      </c>
      <c r="Q76" s="1684"/>
      <c r="R76" s="1684">
        <v>6903926</v>
      </c>
      <c r="S76" s="1686">
        <v>0.94855714285714288</v>
      </c>
      <c r="T76" s="1684">
        <v>6789814</v>
      </c>
      <c r="U76" s="1684">
        <v>7761680</v>
      </c>
    </row>
    <row r="77" spans="1:21">
      <c r="A77" s="1685" t="s">
        <v>2934</v>
      </c>
      <c r="B77" s="1684">
        <v>30</v>
      </c>
      <c r="C77" s="1684" t="s">
        <v>3561</v>
      </c>
      <c r="D77" s="1684" t="s">
        <v>55</v>
      </c>
      <c r="E77" s="1684" t="s">
        <v>2115</v>
      </c>
      <c r="F77" s="1684">
        <v>33</v>
      </c>
      <c r="G77" s="1684">
        <v>2200</v>
      </c>
      <c r="H77" s="1684"/>
      <c r="I77" s="1684">
        <f t="shared" si="1"/>
        <v>2200</v>
      </c>
      <c r="J77" s="1684">
        <v>799170</v>
      </c>
      <c r="K77" s="1684">
        <v>784860</v>
      </c>
      <c r="L77" s="1684">
        <v>840930</v>
      </c>
      <c r="M77" s="1684">
        <v>682830</v>
      </c>
      <c r="N77" s="1684">
        <v>771300</v>
      </c>
      <c r="O77" s="1684">
        <v>766590</v>
      </c>
      <c r="P77" s="1684">
        <v>768240</v>
      </c>
      <c r="Q77" s="1684"/>
      <c r="R77" s="1684">
        <v>9258476</v>
      </c>
      <c r="S77" s="1686">
        <v>0.98969999999999991</v>
      </c>
      <c r="T77" s="1684">
        <v>9105445</v>
      </c>
      <c r="U77" s="1684">
        <v>7805070</v>
      </c>
    </row>
    <row r="78" spans="1:21">
      <c r="A78" s="1685" t="s">
        <v>2931</v>
      </c>
      <c r="B78" s="1684">
        <v>31</v>
      </c>
      <c r="C78" s="1684" t="s">
        <v>3561</v>
      </c>
      <c r="D78" s="1684" t="s">
        <v>1221</v>
      </c>
      <c r="E78" s="1684" t="s">
        <v>2115</v>
      </c>
      <c r="F78" s="1684">
        <v>33</v>
      </c>
      <c r="G78" s="1684">
        <v>1200</v>
      </c>
      <c r="H78" s="1684"/>
      <c r="I78" s="1684">
        <f t="shared" si="1"/>
        <v>1200</v>
      </c>
      <c r="J78" s="1684">
        <v>325350</v>
      </c>
      <c r="K78" s="1684">
        <v>350430</v>
      </c>
      <c r="L78" s="1684">
        <v>281520</v>
      </c>
      <c r="M78" s="1684">
        <v>291810</v>
      </c>
      <c r="N78" s="1684">
        <v>44370</v>
      </c>
      <c r="O78" s="1684">
        <v>20070</v>
      </c>
      <c r="P78" s="1684">
        <v>19860</v>
      </c>
      <c r="Q78" s="1684"/>
      <c r="R78" s="1684">
        <v>2420449</v>
      </c>
      <c r="S78" s="1686">
        <v>0.89560000000000006</v>
      </c>
      <c r="T78" s="1684">
        <v>2380446</v>
      </c>
      <c r="U78" s="1684">
        <v>1174260</v>
      </c>
    </row>
    <row r="79" spans="1:21">
      <c r="A79" s="1685" t="s">
        <v>2926</v>
      </c>
      <c r="B79" s="1684">
        <v>32</v>
      </c>
      <c r="C79" s="1684" t="s">
        <v>3561</v>
      </c>
      <c r="D79" s="1684" t="s">
        <v>725</v>
      </c>
      <c r="E79" s="1684" t="s">
        <v>2115</v>
      </c>
      <c r="F79" s="1684">
        <v>11</v>
      </c>
      <c r="G79" s="1684">
        <v>1950</v>
      </c>
      <c r="H79" s="1684"/>
      <c r="I79" s="1684">
        <f t="shared" si="1"/>
        <v>1950</v>
      </c>
      <c r="J79" s="1684">
        <v>465960</v>
      </c>
      <c r="K79" s="1684">
        <v>945080</v>
      </c>
      <c r="L79" s="1684">
        <v>736440</v>
      </c>
      <c r="M79" s="1684">
        <v>789840</v>
      </c>
      <c r="N79" s="1684">
        <v>657560</v>
      </c>
      <c r="O79" s="1684">
        <v>820480</v>
      </c>
      <c r="P79" s="1684">
        <v>707960</v>
      </c>
      <c r="Q79" s="1684"/>
      <c r="R79" s="1684">
        <v>8777273</v>
      </c>
      <c r="S79" s="1686">
        <v>0.98190000000000011</v>
      </c>
      <c r="T79" s="1684">
        <v>8632202</v>
      </c>
      <c r="U79" s="1684">
        <v>8409840</v>
      </c>
    </row>
    <row r="80" spans="1:21">
      <c r="A80" s="1685" t="s">
        <v>2959</v>
      </c>
      <c r="B80" s="1684">
        <v>33</v>
      </c>
      <c r="C80" s="1684" t="s">
        <v>3561</v>
      </c>
      <c r="D80" s="1684" t="s">
        <v>726</v>
      </c>
      <c r="E80" s="1684" t="s">
        <v>2115</v>
      </c>
      <c r="F80" s="1684">
        <v>33</v>
      </c>
      <c r="G80" s="1684">
        <v>2000</v>
      </c>
      <c r="H80" s="1684"/>
      <c r="I80" s="1684">
        <f t="shared" si="1"/>
        <v>2000</v>
      </c>
      <c r="J80" s="1684">
        <v>313260</v>
      </c>
      <c r="K80" s="1684">
        <v>326220</v>
      </c>
      <c r="L80" s="1684">
        <v>334140</v>
      </c>
      <c r="M80" s="1684">
        <v>319260</v>
      </c>
      <c r="N80" s="1684">
        <v>321180</v>
      </c>
      <c r="O80" s="1684">
        <v>324300</v>
      </c>
      <c r="P80" s="1684">
        <v>312540</v>
      </c>
      <c r="Q80" s="1684"/>
      <c r="R80" s="1684">
        <v>3855001</v>
      </c>
      <c r="S80" s="1686">
        <v>0.99967142857142854</v>
      </c>
      <c r="T80" s="1684">
        <v>3791291</v>
      </c>
      <c r="U80" s="1684">
        <v>3425520</v>
      </c>
    </row>
    <row r="81" spans="1:21">
      <c r="A81" s="1685" t="s">
        <v>2924</v>
      </c>
      <c r="B81" s="1684">
        <v>34</v>
      </c>
      <c r="C81" s="1684" t="s">
        <v>3561</v>
      </c>
      <c r="D81" s="1684" t="s">
        <v>1219</v>
      </c>
      <c r="E81" s="1684" t="s">
        <v>574</v>
      </c>
      <c r="F81" s="1684">
        <v>33</v>
      </c>
      <c r="G81" s="1684">
        <v>1600</v>
      </c>
      <c r="H81" s="1684"/>
      <c r="I81" s="1684">
        <f t="shared" si="1"/>
        <v>1600</v>
      </c>
      <c r="J81" s="1684">
        <v>3000</v>
      </c>
      <c r="K81" s="1684">
        <v>600</v>
      </c>
      <c r="L81" s="1684">
        <v>1200</v>
      </c>
      <c r="M81" s="1684">
        <v>63300</v>
      </c>
      <c r="N81" s="1684">
        <v>37500</v>
      </c>
      <c r="O81" s="1684">
        <v>600</v>
      </c>
      <c r="P81" s="1684">
        <v>300</v>
      </c>
      <c r="Q81" s="1684"/>
      <c r="R81" s="1684">
        <v>111500</v>
      </c>
      <c r="S81" s="1686">
        <v>0.16261428571428574</v>
      </c>
      <c r="T81" s="1684">
        <v>12000</v>
      </c>
      <c r="U81" s="1684">
        <v>51000</v>
      </c>
    </row>
    <row r="82" spans="1:21">
      <c r="A82" s="1685" t="s">
        <v>2922</v>
      </c>
      <c r="B82" s="1684">
        <v>35</v>
      </c>
      <c r="C82" s="1684" t="s">
        <v>3561</v>
      </c>
      <c r="D82" s="1684" t="s">
        <v>677</v>
      </c>
      <c r="E82" s="1684" t="s">
        <v>574</v>
      </c>
      <c r="F82" s="1684">
        <v>33</v>
      </c>
      <c r="G82" s="1684">
        <v>1500</v>
      </c>
      <c r="H82" s="1684"/>
      <c r="I82" s="1684">
        <f t="shared" si="1"/>
        <v>1500</v>
      </c>
      <c r="J82" s="1684">
        <v>6000</v>
      </c>
      <c r="K82" s="1684">
        <v>0</v>
      </c>
      <c r="L82" s="1684">
        <v>0</v>
      </c>
      <c r="M82" s="1684">
        <v>178320</v>
      </c>
      <c r="N82" s="1684">
        <v>48000</v>
      </c>
      <c r="O82" s="1684">
        <v>3360</v>
      </c>
      <c r="P82" s="1684">
        <v>0</v>
      </c>
      <c r="Q82" s="1684"/>
      <c r="R82" s="1684">
        <v>245680</v>
      </c>
      <c r="S82" s="1686">
        <v>0.66428571428571437</v>
      </c>
      <c r="T82" s="1684">
        <v>24000</v>
      </c>
      <c r="U82" s="1684">
        <v>229920</v>
      </c>
    </row>
    <row r="83" spans="1:21">
      <c r="A83" s="1685" t="s">
        <v>2760</v>
      </c>
      <c r="B83" s="1684">
        <v>36</v>
      </c>
      <c r="C83" s="1684" t="s">
        <v>3561</v>
      </c>
      <c r="D83" s="1684" t="s">
        <v>789</v>
      </c>
      <c r="E83" s="1684" t="s">
        <v>2115</v>
      </c>
      <c r="F83" s="1684">
        <v>33</v>
      </c>
      <c r="G83" s="1684">
        <v>1000</v>
      </c>
      <c r="H83" s="1684"/>
      <c r="I83" s="1684">
        <f t="shared" si="1"/>
        <v>1000</v>
      </c>
      <c r="J83" s="1684">
        <v>191010</v>
      </c>
      <c r="K83" s="1684">
        <v>153510</v>
      </c>
      <c r="L83" s="1684">
        <v>121500</v>
      </c>
      <c r="M83" s="1684">
        <v>151020</v>
      </c>
      <c r="N83" s="1684">
        <v>134400</v>
      </c>
      <c r="O83" s="1684">
        <v>261420</v>
      </c>
      <c r="P83" s="1684">
        <v>155370</v>
      </c>
      <c r="Q83" s="1684"/>
      <c r="R83" s="1684">
        <v>2006428</v>
      </c>
      <c r="S83" s="1686">
        <v>0.93795714285714282</v>
      </c>
      <c r="T83" s="1684">
        <v>1973262</v>
      </c>
      <c r="U83" s="1684">
        <v>1489620</v>
      </c>
    </row>
    <row r="84" spans="1:21">
      <c r="A84" s="1685" t="s">
        <v>2923</v>
      </c>
      <c r="B84" s="1684">
        <v>37</v>
      </c>
      <c r="C84" s="1684" t="s">
        <v>3561</v>
      </c>
      <c r="D84" s="1684" t="s">
        <v>2117</v>
      </c>
      <c r="E84" s="1684" t="s">
        <v>2115</v>
      </c>
      <c r="F84" s="1684">
        <v>11</v>
      </c>
      <c r="G84" s="1684">
        <v>1500</v>
      </c>
      <c r="H84" s="1684"/>
      <c r="I84" s="1684">
        <f t="shared" si="1"/>
        <v>1500</v>
      </c>
      <c r="J84" s="1684">
        <v>302800</v>
      </c>
      <c r="K84" s="1684">
        <v>246200</v>
      </c>
      <c r="L84" s="1684">
        <v>221400</v>
      </c>
      <c r="M84" s="1684">
        <v>220800</v>
      </c>
      <c r="N84" s="1684">
        <v>243400</v>
      </c>
      <c r="O84" s="1684">
        <v>212000</v>
      </c>
      <c r="P84" s="1684">
        <v>293000</v>
      </c>
      <c r="Q84" s="1684"/>
      <c r="R84" s="1684">
        <v>2936742</v>
      </c>
      <c r="S84" s="1686">
        <v>0.92795714285714292</v>
      </c>
      <c r="T84" s="1684">
        <v>2888209</v>
      </c>
      <c r="U84" s="1684">
        <v>3428200</v>
      </c>
    </row>
    <row r="85" spans="1:21">
      <c r="A85" s="1685" t="s">
        <v>2920</v>
      </c>
      <c r="B85" s="1684">
        <v>38</v>
      </c>
      <c r="C85" s="1684" t="s">
        <v>3561</v>
      </c>
      <c r="D85" s="1684" t="s">
        <v>1695</v>
      </c>
      <c r="E85" s="1684" t="s">
        <v>2115</v>
      </c>
      <c r="F85" s="1684">
        <v>11</v>
      </c>
      <c r="G85" s="1684">
        <v>1100</v>
      </c>
      <c r="H85" s="1684"/>
      <c r="I85" s="1684">
        <f t="shared" si="1"/>
        <v>1100</v>
      </c>
      <c r="J85" s="1684">
        <v>261840</v>
      </c>
      <c r="K85" s="1684">
        <v>265380</v>
      </c>
      <c r="L85" s="1684">
        <v>204160</v>
      </c>
      <c r="M85" s="1684">
        <v>235800</v>
      </c>
      <c r="N85" s="1684">
        <v>247600</v>
      </c>
      <c r="O85" s="1684">
        <v>201600</v>
      </c>
      <c r="P85" s="1684">
        <v>185600</v>
      </c>
      <c r="Q85" s="1684"/>
      <c r="R85" s="1684">
        <v>2774112</v>
      </c>
      <c r="S85" s="1686">
        <v>0.8963714285714286</v>
      </c>
      <c r="T85" s="1684">
        <v>2728268</v>
      </c>
      <c r="U85" s="1684">
        <v>3019620</v>
      </c>
    </row>
    <row r="86" spans="1:21">
      <c r="A86" s="1685" t="s">
        <v>3311</v>
      </c>
      <c r="B86" s="1684">
        <v>39</v>
      </c>
      <c r="C86" s="1684" t="s">
        <v>3561</v>
      </c>
      <c r="D86" s="1684" t="s">
        <v>3313</v>
      </c>
      <c r="E86" s="1684" t="s">
        <v>2115</v>
      </c>
      <c r="F86" s="1684">
        <v>33</v>
      </c>
      <c r="G86" s="1684">
        <v>2500</v>
      </c>
      <c r="H86" s="1684"/>
      <c r="I86" s="1684">
        <f t="shared" si="1"/>
        <v>2500</v>
      </c>
      <c r="J86" s="1684">
        <v>0</v>
      </c>
      <c r="K86" s="1684">
        <v>0</v>
      </c>
      <c r="L86" s="1684">
        <v>0</v>
      </c>
      <c r="M86" s="1684">
        <v>0</v>
      </c>
      <c r="N86" s="1684">
        <v>0</v>
      </c>
      <c r="O86" s="1684">
        <v>0</v>
      </c>
      <c r="P86" s="1684">
        <v>0</v>
      </c>
      <c r="Q86" s="1684"/>
      <c r="R86" s="1684">
        <v>0</v>
      </c>
      <c r="S86" s="1686">
        <v>0</v>
      </c>
      <c r="T86" s="1684">
        <v>0</v>
      </c>
      <c r="U86" s="1684">
        <v>0</v>
      </c>
    </row>
    <row r="87" spans="1:21">
      <c r="A87" s="1685" t="s">
        <v>4084</v>
      </c>
      <c r="B87" s="1684">
        <v>40</v>
      </c>
      <c r="C87" s="1684" t="s">
        <v>3561</v>
      </c>
      <c r="D87" s="1684" t="s">
        <v>4085</v>
      </c>
      <c r="E87" s="1684" t="s">
        <v>795</v>
      </c>
      <c r="F87" s="1684">
        <v>33</v>
      </c>
      <c r="G87" s="1684">
        <v>1150</v>
      </c>
      <c r="H87" s="1684"/>
      <c r="I87" s="1684">
        <f t="shared" si="1"/>
        <v>1150</v>
      </c>
      <c r="J87" s="1684">
        <v>12492</v>
      </c>
      <c r="K87" s="1684">
        <v>4257</v>
      </c>
      <c r="L87" s="1684">
        <v>17973</v>
      </c>
      <c r="M87" s="1684">
        <v>14832</v>
      </c>
      <c r="N87" s="1684">
        <v>44964</v>
      </c>
      <c r="O87" s="1684">
        <v>72090</v>
      </c>
      <c r="P87" s="1684">
        <v>32220</v>
      </c>
      <c r="Q87" s="1684"/>
      <c r="R87" s="1684">
        <v>346552</v>
      </c>
      <c r="S87" s="1686">
        <v>0.72288571428571424</v>
      </c>
      <c r="T87" s="1684">
        <v>386499</v>
      </c>
      <c r="U87" s="1684">
        <v>13572</v>
      </c>
    </row>
    <row r="88" spans="1:21">
      <c r="A88" s="1684"/>
      <c r="B88" s="1684">
        <v>41</v>
      </c>
      <c r="C88" s="1684"/>
      <c r="D88" s="1687" t="s">
        <v>3796</v>
      </c>
      <c r="E88" s="1687" t="s">
        <v>2115</v>
      </c>
      <c r="F88" s="1687">
        <v>33</v>
      </c>
      <c r="G88" s="1687"/>
      <c r="H88" s="1687">
        <v>2000</v>
      </c>
      <c r="I88" s="1687">
        <v>2000</v>
      </c>
      <c r="J88" s="1687"/>
      <c r="K88" s="1687"/>
      <c r="L88" s="1687"/>
      <c r="M88" s="1687"/>
      <c r="N88" s="1687"/>
      <c r="O88" s="1687"/>
      <c r="P88" s="1687"/>
      <c r="Q88" s="1687"/>
      <c r="R88" s="1687"/>
      <c r="S88" s="1686"/>
      <c r="T88" s="1687">
        <v>32400</v>
      </c>
      <c r="U88" s="1687"/>
    </row>
    <row r="89" spans="1:21">
      <c r="A89" s="1690"/>
      <c r="B89" s="1691">
        <f>+B88</f>
        <v>41</v>
      </c>
      <c r="C89" s="1691"/>
      <c r="D89" s="1689" t="s">
        <v>3797</v>
      </c>
      <c r="E89" s="1689"/>
      <c r="F89" s="1689"/>
      <c r="G89" s="1692">
        <f>SUM(G48:G88)</f>
        <v>87942.22</v>
      </c>
      <c r="H89" s="1689">
        <f>SUM(H48:H88)</f>
        <v>2000</v>
      </c>
      <c r="I89" s="1692">
        <f>SUM(I48:I88)</f>
        <v>89942.22</v>
      </c>
      <c r="J89" s="1689">
        <f>SUM(J48:J88)</f>
        <v>21576875</v>
      </c>
      <c r="K89" s="1689">
        <f t="shared" ref="K89:P89" si="2">SUM(K48:K88)</f>
        <v>19661410</v>
      </c>
      <c r="L89" s="1689">
        <f t="shared" si="2"/>
        <v>16729241</v>
      </c>
      <c r="M89" s="1689">
        <f t="shared" si="2"/>
        <v>18231977</v>
      </c>
      <c r="N89" s="1689">
        <f t="shared" si="2"/>
        <v>18199629</v>
      </c>
      <c r="O89" s="1689">
        <f t="shared" si="2"/>
        <v>17861765</v>
      </c>
      <c r="P89" s="1689">
        <f t="shared" si="2"/>
        <v>17447938</v>
      </c>
      <c r="Q89" s="1689"/>
      <c r="R89" s="1689">
        <f>SUM(R48:R88)</f>
        <v>212922553.33333334</v>
      </c>
      <c r="S89" s="1689"/>
      <c r="T89" s="1689">
        <f>SUM(T48:T88)</f>
        <v>207875467</v>
      </c>
      <c r="U89" s="1689">
        <f>SUM(U48:U88)</f>
        <v>225618042</v>
      </c>
    </row>
    <row r="90" spans="1:21">
      <c r="B90" s="1689">
        <f>+B89+B47</f>
        <v>83</v>
      </c>
      <c r="C90" s="1691"/>
      <c r="D90" s="1689" t="s">
        <v>235</v>
      </c>
      <c r="E90" s="1689"/>
      <c r="F90" s="1689"/>
      <c r="G90" s="1689">
        <f t="shared" ref="G90:P90" si="3">+G89+G47</f>
        <v>841276.22</v>
      </c>
      <c r="H90" s="1689">
        <f t="shared" si="3"/>
        <v>68000</v>
      </c>
      <c r="I90" s="1689">
        <f t="shared" si="3"/>
        <v>909276.22</v>
      </c>
      <c r="J90" s="1689">
        <f t="shared" si="3"/>
        <v>218882130</v>
      </c>
      <c r="K90" s="1689">
        <f t="shared" si="3"/>
        <v>232521320</v>
      </c>
      <c r="L90" s="1689">
        <f t="shared" si="3"/>
        <v>199581875</v>
      </c>
      <c r="M90" s="1689">
        <f t="shared" si="3"/>
        <v>212840517</v>
      </c>
      <c r="N90" s="1689">
        <f t="shared" si="3"/>
        <v>203457346</v>
      </c>
      <c r="O90" s="1689">
        <f t="shared" si="3"/>
        <v>172890241</v>
      </c>
      <c r="P90" s="1689">
        <f t="shared" si="3"/>
        <v>185895223</v>
      </c>
      <c r="Q90" s="1689"/>
      <c r="R90" s="1689">
        <f>+R89+R47</f>
        <v>2334694566.3333335</v>
      </c>
      <c r="S90" s="1689"/>
      <c r="T90" s="1689">
        <f>+T89+T47</f>
        <v>2399314281</v>
      </c>
      <c r="U90" s="1689">
        <f>+U89+U47</f>
        <v>2404642853</v>
      </c>
    </row>
  </sheetData>
  <mergeCells count="1">
    <mergeCell ref="D47:F47"/>
  </mergeCells>
  <pageMargins left="0.27559055118110237" right="0.15748031496062992" top="0.39370078740157483" bottom="0.27559055118110237" header="0.23622047244094491" footer="0.15748031496062992"/>
  <pageSetup paperSize="9" orientation="landscape" blackAndWhite="1" verticalDpi="0" r:id="rId1"/>
</worksheet>
</file>

<file path=xl/worksheets/sheet18.xml><?xml version="1.0" encoding="utf-8"?>
<worksheet xmlns="http://schemas.openxmlformats.org/spreadsheetml/2006/main" xmlns:r="http://schemas.openxmlformats.org/officeDocument/2006/relationships">
  <sheetPr codeName="Sheet23" enableFormatConditionsCalculation="0">
    <tabColor rgb="FFFF0000"/>
  </sheetPr>
  <dimension ref="A1:G47"/>
  <sheetViews>
    <sheetView view="pageBreakPreview" zoomScale="106" zoomScaleSheetLayoutView="106" workbookViewId="0">
      <selection activeCell="E39" sqref="E39"/>
    </sheetView>
  </sheetViews>
  <sheetFormatPr defaultColWidth="14.7109375" defaultRowHeight="12.75"/>
  <cols>
    <col min="1" max="1" width="6.28515625" style="40" customWidth="1"/>
    <col min="2" max="2" width="27.85546875" style="40" customWidth="1"/>
    <col min="3" max="3" width="18.85546875" style="40" customWidth="1"/>
    <col min="4" max="4" width="17.5703125" style="40" customWidth="1"/>
    <col min="5" max="5" width="18.85546875" style="40" customWidth="1"/>
    <col min="6" max="6" width="16.28515625" style="40" hidden="1" customWidth="1"/>
    <col min="7" max="16384" width="14.7109375" style="40"/>
  </cols>
  <sheetData>
    <row r="1" spans="1:5">
      <c r="A1" s="25" t="s">
        <v>3379</v>
      </c>
      <c r="E1" s="21" t="s">
        <v>997</v>
      </c>
    </row>
    <row r="2" spans="1:5" ht="18">
      <c r="A2" s="72" t="s">
        <v>243</v>
      </c>
      <c r="B2" s="205"/>
      <c r="C2" s="205"/>
      <c r="D2" s="205"/>
    </row>
    <row r="3" spans="1:5" ht="15.75">
      <c r="E3" s="206" t="s">
        <v>489</v>
      </c>
    </row>
    <row r="4" spans="1:5" ht="101.25" customHeight="1">
      <c r="A4" s="47"/>
      <c r="B4" s="47"/>
      <c r="C4" s="207" t="s">
        <v>3980</v>
      </c>
      <c r="D4" s="207" t="s">
        <v>641</v>
      </c>
      <c r="E4" s="207" t="s">
        <v>642</v>
      </c>
    </row>
    <row r="5" spans="1:5" ht="15.75">
      <c r="A5" s="47"/>
      <c r="B5" s="47"/>
      <c r="C5" s="78"/>
      <c r="D5" s="78"/>
      <c r="E5" s="78"/>
    </row>
    <row r="6" spans="1:5" ht="15.75">
      <c r="A6" s="47"/>
      <c r="B6" s="47"/>
      <c r="C6" s="78"/>
      <c r="D6" s="78"/>
      <c r="E6" s="47"/>
    </row>
    <row r="7" spans="1:5" ht="15.75">
      <c r="A7" s="190" t="s">
        <v>244</v>
      </c>
      <c r="B7" s="164" t="s">
        <v>798</v>
      </c>
      <c r="C7" s="78"/>
      <c r="D7" s="47"/>
      <c r="E7" s="47"/>
    </row>
    <row r="8" spans="1:5" ht="15.75">
      <c r="A8" s="165"/>
      <c r="B8" s="164" t="s">
        <v>799</v>
      </c>
      <c r="C8" s="47"/>
      <c r="D8" s="47"/>
      <c r="E8" s="47"/>
    </row>
    <row r="9" spans="1:5">
      <c r="A9" s="165"/>
      <c r="B9" s="47"/>
      <c r="C9" s="47"/>
      <c r="D9" s="47"/>
      <c r="E9" s="47"/>
    </row>
    <row r="10" spans="1:5">
      <c r="A10" s="165"/>
      <c r="B10" s="47" t="s">
        <v>1175</v>
      </c>
      <c r="C10" s="47"/>
      <c r="D10" s="47"/>
      <c r="E10" s="47"/>
    </row>
    <row r="11" spans="1:5">
      <c r="A11" s="165"/>
      <c r="B11" s="165" t="s">
        <v>1176</v>
      </c>
      <c r="C11" s="47"/>
      <c r="D11" s="47"/>
      <c r="E11" s="47"/>
    </row>
    <row r="12" spans="1:5">
      <c r="A12" s="165"/>
      <c r="B12" s="165" t="s">
        <v>1177</v>
      </c>
      <c r="C12" s="47"/>
      <c r="D12" s="68"/>
      <c r="E12" s="68"/>
    </row>
    <row r="13" spans="1:5">
      <c r="A13" s="165"/>
      <c r="B13" s="165" t="s">
        <v>1178</v>
      </c>
      <c r="C13" s="47"/>
      <c r="D13" s="68"/>
      <c r="E13" s="68"/>
    </row>
    <row r="14" spans="1:5" ht="15.75">
      <c r="A14" s="165"/>
      <c r="B14" s="164" t="s">
        <v>1179</v>
      </c>
      <c r="C14" s="68">
        <f>cwip!C21</f>
        <v>143999.18799999999</v>
      </c>
      <c r="D14" s="68">
        <f>cwip!D21</f>
        <v>157256.79800000001</v>
      </c>
      <c r="E14" s="68">
        <f>cwip!E21</f>
        <v>257330.39984248104</v>
      </c>
    </row>
    <row r="15" spans="1:5">
      <c r="A15" s="165"/>
      <c r="B15" s="47" t="s">
        <v>1180</v>
      </c>
      <c r="C15" s="47"/>
      <c r="D15" s="68"/>
      <c r="E15" s="68"/>
    </row>
    <row r="16" spans="1:5">
      <c r="A16" s="165"/>
      <c r="B16" s="165" t="s">
        <v>1176</v>
      </c>
      <c r="C16" s="47"/>
      <c r="D16" s="68"/>
      <c r="E16" s="68"/>
    </row>
    <row r="17" spans="1:6">
      <c r="A17" s="165"/>
      <c r="B17" s="165" t="s">
        <v>1177</v>
      </c>
      <c r="C17" s="47"/>
      <c r="D17" s="68"/>
      <c r="E17" s="68"/>
    </row>
    <row r="18" spans="1:6">
      <c r="A18" s="165"/>
      <c r="B18" s="165" t="s">
        <v>1178</v>
      </c>
      <c r="C18" s="47"/>
      <c r="D18" s="68"/>
      <c r="E18" s="68"/>
    </row>
    <row r="19" spans="1:6" ht="15.75">
      <c r="A19" s="165"/>
      <c r="B19" s="164" t="s">
        <v>1179</v>
      </c>
      <c r="C19" s="68">
        <f>cwip!C76</f>
        <v>23979.52</v>
      </c>
      <c r="D19" s="68">
        <f>cwip!D76</f>
        <v>31127.51</v>
      </c>
      <c r="E19" s="68">
        <f>cwip!E76</f>
        <v>126107.89982444313</v>
      </c>
      <c r="F19" s="55"/>
    </row>
    <row r="20" spans="1:6">
      <c r="A20" s="165"/>
      <c r="B20" s="47"/>
      <c r="C20" s="47"/>
      <c r="D20" s="68"/>
      <c r="E20" s="68"/>
    </row>
    <row r="21" spans="1:6" ht="15.75">
      <c r="A21" s="190" t="s">
        <v>1181</v>
      </c>
      <c r="B21" s="164" t="s">
        <v>1182</v>
      </c>
      <c r="C21" s="47"/>
      <c r="D21" s="68"/>
      <c r="E21" s="68"/>
    </row>
    <row r="22" spans="1:6">
      <c r="A22" s="165"/>
      <c r="B22" s="47"/>
      <c r="C22" s="47"/>
      <c r="D22" s="68"/>
      <c r="E22" s="68"/>
    </row>
    <row r="23" spans="1:6">
      <c r="A23" s="165"/>
      <c r="B23" s="47" t="s">
        <v>1175</v>
      </c>
      <c r="C23" s="47"/>
      <c r="D23" s="68"/>
      <c r="E23" s="68"/>
    </row>
    <row r="24" spans="1:6">
      <c r="A24" s="165"/>
      <c r="B24" s="165" t="s">
        <v>1176</v>
      </c>
      <c r="C24" s="47"/>
      <c r="D24" s="68"/>
      <c r="E24" s="68"/>
    </row>
    <row r="25" spans="1:6">
      <c r="A25" s="165"/>
      <c r="B25" s="165" t="s">
        <v>1177</v>
      </c>
      <c r="C25" s="47"/>
      <c r="D25" s="68"/>
      <c r="E25" s="68"/>
    </row>
    <row r="26" spans="1:6">
      <c r="A26" s="165"/>
      <c r="B26" s="165" t="s">
        <v>1178</v>
      </c>
      <c r="C26" s="47"/>
      <c r="D26" s="68"/>
      <c r="E26" s="68"/>
    </row>
    <row r="27" spans="1:6" ht="15.75">
      <c r="A27" s="165"/>
      <c r="B27" s="164" t="s">
        <v>1179</v>
      </c>
      <c r="C27" s="47"/>
      <c r="E27" s="68"/>
    </row>
    <row r="28" spans="1:6">
      <c r="A28" s="165"/>
      <c r="B28" s="47" t="s">
        <v>1180</v>
      </c>
      <c r="C28" s="47"/>
      <c r="D28" s="68"/>
      <c r="E28" s="68"/>
    </row>
    <row r="29" spans="1:6">
      <c r="A29" s="165"/>
      <c r="B29" s="165" t="s">
        <v>1176</v>
      </c>
      <c r="C29" s="47"/>
      <c r="D29" s="68"/>
      <c r="E29" s="68"/>
      <c r="F29" s="55"/>
    </row>
    <row r="30" spans="1:6">
      <c r="A30" s="165"/>
      <c r="B30" s="165" t="s">
        <v>1177</v>
      </c>
      <c r="C30" s="47"/>
      <c r="D30" s="68"/>
      <c r="E30" s="68"/>
    </row>
    <row r="31" spans="1:6">
      <c r="A31" s="165"/>
      <c r="B31" s="165" t="s">
        <v>1178</v>
      </c>
      <c r="C31" s="47"/>
      <c r="D31" s="68"/>
      <c r="E31" s="68"/>
    </row>
    <row r="32" spans="1:6" ht="15.75">
      <c r="A32" s="165"/>
      <c r="B32" s="164" t="s">
        <v>1179</v>
      </c>
      <c r="C32" s="68">
        <f>'F-2'!D14+'F-2'!E14+'F-2'!F14</f>
        <v>20405.599999999999</v>
      </c>
      <c r="D32" s="68">
        <f>'F-2'!I14+'F-2'!J14+'F-2'!K14</f>
        <v>199105.61166692415</v>
      </c>
      <c r="E32" s="68">
        <f>'F-2'!N14++'F-2'!O14+'F-2'!P14</f>
        <v>65965.214537249805</v>
      </c>
    </row>
    <row r="33" spans="1:7">
      <c r="A33" s="165"/>
      <c r="B33" s="47"/>
      <c r="C33" s="47"/>
      <c r="D33" s="68"/>
      <c r="E33" s="68"/>
    </row>
    <row r="34" spans="1:7" ht="15.75">
      <c r="A34" s="190" t="s">
        <v>1183</v>
      </c>
      <c r="B34" s="164" t="s">
        <v>1309</v>
      </c>
      <c r="C34" s="47"/>
      <c r="D34" s="68"/>
      <c r="E34" s="68"/>
    </row>
    <row r="35" spans="1:7" ht="15.75">
      <c r="A35" s="190"/>
      <c r="B35" s="164"/>
      <c r="C35" s="47"/>
      <c r="D35" s="68"/>
      <c r="E35" s="68"/>
    </row>
    <row r="36" spans="1:7" ht="15.75">
      <c r="A36" s="190" t="s">
        <v>1498</v>
      </c>
      <c r="B36" s="164" t="s">
        <v>1786</v>
      </c>
      <c r="C36" s="47"/>
      <c r="D36" s="68"/>
      <c r="E36" s="68"/>
    </row>
    <row r="37" spans="1:7" ht="15.75">
      <c r="A37" s="600"/>
      <c r="B37" s="601" t="s">
        <v>1787</v>
      </c>
      <c r="C37" s="47"/>
      <c r="D37" s="68"/>
      <c r="E37" s="68"/>
    </row>
    <row r="38" spans="1:7" ht="15.75">
      <c r="A38" s="600"/>
      <c r="B38" s="601" t="s">
        <v>1788</v>
      </c>
      <c r="C38" s="47"/>
      <c r="D38" s="68"/>
      <c r="E38" s="68"/>
    </row>
    <row r="39" spans="1:7" ht="15.75">
      <c r="A39" s="165"/>
      <c r="B39" s="164" t="s">
        <v>1789</v>
      </c>
      <c r="C39" s="68">
        <f>C14+C19+C32-C34</f>
        <v>188384.30799999999</v>
      </c>
      <c r="D39" s="68">
        <f>D14+D19+D32</f>
        <v>387489.91966692416</v>
      </c>
      <c r="E39" s="68">
        <f>'F-21'!E19+'F-21'!E24</f>
        <v>453455.14620417391</v>
      </c>
    </row>
    <row r="40" spans="1:7" ht="15.75">
      <c r="A40" s="602"/>
      <c r="B40" s="603"/>
      <c r="C40" s="678"/>
      <c r="D40" s="678"/>
      <c r="E40" s="678"/>
      <c r="F40" s="55"/>
      <c r="G40" s="55"/>
    </row>
    <row r="41" spans="1:7">
      <c r="A41" s="1439"/>
      <c r="B41" s="1439"/>
      <c r="C41" s="1441">
        <f>'F-21'!C19+'F-21'!C24</f>
        <v>188384.32</v>
      </c>
      <c r="D41" s="1441">
        <f>'F-21'!D19+'F-21'!D24</f>
        <v>387489.93166692415</v>
      </c>
      <c r="E41" s="1441">
        <f>'F-21'!E19+'F-21'!E24</f>
        <v>453455.14620417391</v>
      </c>
    </row>
    <row r="42" spans="1:7" ht="15.75">
      <c r="A42" s="80" t="s">
        <v>1310</v>
      </c>
      <c r="B42" s="40" t="s">
        <v>1409</v>
      </c>
    </row>
    <row r="43" spans="1:7">
      <c r="B43" s="40" t="s">
        <v>1265</v>
      </c>
    </row>
    <row r="44" spans="1:7">
      <c r="B44" s="40" t="s">
        <v>1266</v>
      </c>
    </row>
    <row r="45" spans="1:7">
      <c r="A45" s="1439"/>
      <c r="B45" s="1440" t="s">
        <v>1741</v>
      </c>
      <c r="C45" s="1441">
        <f>C39-C41</f>
        <v>-1.2000000016996637E-2</v>
      </c>
      <c r="D45" s="1441">
        <f>D39-D41</f>
        <v>-1.1999999987892807E-2</v>
      </c>
      <c r="E45" s="1439"/>
    </row>
    <row r="46" spans="1:7">
      <c r="C46" s="12"/>
    </row>
    <row r="47" spans="1:7">
      <c r="D47" s="12"/>
    </row>
  </sheetData>
  <phoneticPr fontId="0" type="noConversion"/>
  <printOptions horizontalCentered="1" verticalCentered="1"/>
  <pageMargins left="0.23622047244094491" right="0.23622047244094491" top="0.62992125984251968" bottom="0.68"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dimension ref="A1:E12"/>
  <sheetViews>
    <sheetView workbookViewId="0">
      <selection activeCell="B3" sqref="B3"/>
    </sheetView>
  </sheetViews>
  <sheetFormatPr defaultRowHeight="12.75"/>
  <cols>
    <col min="1" max="1" width="29.5703125" bestFit="1" customWidth="1"/>
    <col min="2" max="2" width="30.7109375" bestFit="1" customWidth="1"/>
    <col min="3" max="3" width="11.28515625" bestFit="1" customWidth="1"/>
  </cols>
  <sheetData>
    <row r="1" spans="1:5" ht="17.25" customHeight="1">
      <c r="A1" s="1867" t="s">
        <v>1619</v>
      </c>
      <c r="B1" s="1867" t="s">
        <v>3596</v>
      </c>
      <c r="C1" s="1867" t="s">
        <v>3450</v>
      </c>
      <c r="D1" s="1867" t="s">
        <v>3452</v>
      </c>
      <c r="E1" s="1867" t="s">
        <v>3597</v>
      </c>
    </row>
    <row r="2" spans="1:5" ht="17.25" customHeight="1">
      <c r="A2" s="1868"/>
      <c r="B2" s="1868"/>
      <c r="C2" s="1868"/>
      <c r="D2" s="1868"/>
      <c r="E2" s="1868"/>
    </row>
    <row r="3" spans="1:5" ht="15">
      <c r="A3" s="1469" t="s">
        <v>3445</v>
      </c>
      <c r="B3" s="1471">
        <v>143.80538380000002</v>
      </c>
      <c r="C3" s="1474">
        <v>0</v>
      </c>
      <c r="D3" s="1475">
        <f>B3*C3</f>
        <v>0</v>
      </c>
      <c r="E3" s="1475">
        <f>B3*C3</f>
        <v>0</v>
      </c>
    </row>
    <row r="4" spans="1:5" ht="15">
      <c r="A4" s="1469" t="s">
        <v>3446</v>
      </c>
      <c r="B4" s="1471">
        <v>28.570714700000003</v>
      </c>
      <c r="C4" s="1474">
        <v>0</v>
      </c>
      <c r="D4" s="1475">
        <f t="shared" ref="D4:D9" si="0">B4*C4</f>
        <v>0</v>
      </c>
      <c r="E4" s="1475">
        <f t="shared" ref="E4:E9" si="1">B4*C4</f>
        <v>0</v>
      </c>
    </row>
    <row r="5" spans="1:5" ht="15">
      <c r="A5" s="1469" t="s">
        <v>3447</v>
      </c>
      <c r="B5" s="1471">
        <v>518.76413449999995</v>
      </c>
      <c r="C5" s="1474">
        <v>1.95E-2</v>
      </c>
      <c r="D5" s="1475">
        <f t="shared" si="0"/>
        <v>10.115900622749999</v>
      </c>
      <c r="E5" s="1475">
        <f t="shared" si="1"/>
        <v>10.115900622749999</v>
      </c>
    </row>
    <row r="6" spans="1:5" ht="15">
      <c r="A6" s="1469" t="s">
        <v>3448</v>
      </c>
      <c r="B6" s="1471">
        <v>104179.3238799</v>
      </c>
      <c r="C6" s="1474">
        <v>3.5999999999999997E-2</v>
      </c>
      <c r="D6" s="1475">
        <f t="shared" si="0"/>
        <v>3750.4556596763996</v>
      </c>
      <c r="E6" s="1475">
        <f t="shared" si="1"/>
        <v>3750.4556596763996</v>
      </c>
    </row>
    <row r="7" spans="1:5" ht="15">
      <c r="A7" s="1469" t="s">
        <v>1150</v>
      </c>
      <c r="B7" s="1471">
        <v>35.791671100000002</v>
      </c>
      <c r="C7" s="1474">
        <v>0.33400000000000002</v>
      </c>
      <c r="D7" s="1475">
        <f t="shared" si="0"/>
        <v>11.954418147400002</v>
      </c>
      <c r="E7" s="1475">
        <f t="shared" si="1"/>
        <v>11.954418147400002</v>
      </c>
    </row>
    <row r="8" spans="1:5" ht="15">
      <c r="A8" s="1469" t="s">
        <v>3449</v>
      </c>
      <c r="B8" s="1471">
        <v>190.23816079999995</v>
      </c>
      <c r="C8" s="1474">
        <v>0.06</v>
      </c>
      <c r="D8" s="1475">
        <f t="shared" si="0"/>
        <v>11.414289647999997</v>
      </c>
      <c r="E8" s="1475">
        <f t="shared" si="1"/>
        <v>11.414289647999997</v>
      </c>
    </row>
    <row r="9" spans="1:5" ht="15">
      <c r="A9" s="1469" t="s">
        <v>547</v>
      </c>
      <c r="B9" s="1471">
        <v>378.09493270000002</v>
      </c>
      <c r="C9" s="1474">
        <v>0.06</v>
      </c>
      <c r="D9" s="1475">
        <f t="shared" si="0"/>
        <v>22.685695962</v>
      </c>
      <c r="E9" s="1475">
        <f t="shared" si="1"/>
        <v>22.685695962</v>
      </c>
    </row>
    <row r="10" spans="1:5" ht="15.75">
      <c r="A10" s="1470" t="s">
        <v>816</v>
      </c>
      <c r="B10" s="1472">
        <f>SUM(B3:B9)</f>
        <v>105474.58887749999</v>
      </c>
      <c r="C10" s="30"/>
      <c r="D10" s="1472">
        <f>SUM(D3:D9)</f>
        <v>3806.625964056549</v>
      </c>
      <c r="E10" s="1472">
        <f>SUM(E3:E9)</f>
        <v>3806.625964056549</v>
      </c>
    </row>
    <row r="11" spans="1:5" ht="15.75">
      <c r="A11" s="1473" t="s">
        <v>560</v>
      </c>
      <c r="B11" s="1472">
        <f>1583423063.6/10^5</f>
        <v>15834.230635999998</v>
      </c>
      <c r="C11" s="1474">
        <v>3.5999999999999997E-2</v>
      </c>
      <c r="D11" s="1475">
        <f>B11*C11</f>
        <v>570.03230289599992</v>
      </c>
      <c r="E11" s="1475">
        <f>B11*C11</f>
        <v>570.03230289599992</v>
      </c>
    </row>
    <row r="12" spans="1:5" ht="15.75">
      <c r="A12" s="1473" t="s">
        <v>3451</v>
      </c>
      <c r="B12" s="1472">
        <f>B10+B11</f>
        <v>121308.81951349998</v>
      </c>
      <c r="C12" s="30"/>
      <c r="D12" s="1472">
        <f>D10+D11</f>
        <v>4376.6582669525487</v>
      </c>
      <c r="E12" s="1472">
        <f>E10+E11</f>
        <v>4376.6582669525487</v>
      </c>
    </row>
  </sheetData>
  <mergeCells count="5">
    <mergeCell ref="A1:A2"/>
    <mergeCell ref="B1:B2"/>
    <mergeCell ref="C1:C2"/>
    <mergeCell ref="D1:D2"/>
    <mergeCell ref="E1:E2"/>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sheetPr codeName="Sheet20" enableFormatConditionsCalculation="0">
    <tabColor rgb="FFFF0000"/>
  </sheetPr>
  <dimension ref="A1:M344"/>
  <sheetViews>
    <sheetView showZeros="0" view="pageBreakPreview" zoomScaleSheetLayoutView="100" workbookViewId="0">
      <pane xSplit="2" ySplit="3" topLeftCell="C6" activePane="bottomRight" state="frozen"/>
      <selection activeCell="Q14" sqref="Q14"/>
      <selection pane="topRight" activeCell="Q14" sqref="Q14"/>
      <selection pane="bottomLeft" activeCell="Q14" sqref="Q14"/>
      <selection pane="bottomRight" activeCell="C21" sqref="C21"/>
    </sheetView>
  </sheetViews>
  <sheetFormatPr defaultRowHeight="12.75"/>
  <cols>
    <col min="1" max="1" width="31" customWidth="1"/>
    <col min="3" max="3" width="13.7109375" customWidth="1"/>
    <col min="4" max="4" width="13.5703125" customWidth="1"/>
    <col min="5" max="5" width="13.28515625" customWidth="1"/>
    <col min="6" max="6" width="13.140625" customWidth="1"/>
    <col min="7" max="8" width="13.7109375" customWidth="1"/>
    <col min="9" max="9" width="10.5703125" customWidth="1"/>
    <col min="10" max="10" width="10.28515625" customWidth="1"/>
  </cols>
  <sheetData>
    <row r="1" spans="1:13">
      <c r="A1" s="1" t="s">
        <v>122</v>
      </c>
      <c r="B1" s="1"/>
    </row>
    <row r="2" spans="1:13">
      <c r="A2" s="1" t="s">
        <v>1464</v>
      </c>
      <c r="B2" s="1"/>
      <c r="G2" s="4"/>
      <c r="H2" s="4"/>
      <c r="I2" s="51"/>
      <c r="J2" s="4"/>
      <c r="K2" s="4"/>
      <c r="L2" s="4"/>
      <c r="M2" s="4"/>
    </row>
    <row r="3" spans="1:13" ht="13.5" thickBot="1">
      <c r="A3" s="181"/>
      <c r="B3" s="181" t="s">
        <v>1465</v>
      </c>
      <c r="C3" s="181" t="s">
        <v>3403</v>
      </c>
      <c r="D3" s="181" t="s">
        <v>3595</v>
      </c>
      <c r="E3" s="181" t="s">
        <v>3759</v>
      </c>
      <c r="F3" s="181" t="s">
        <v>4021</v>
      </c>
      <c r="G3" s="182"/>
      <c r="H3" s="182"/>
      <c r="I3" s="182"/>
      <c r="J3" s="182"/>
      <c r="K3" s="4"/>
      <c r="L3" s="4"/>
      <c r="M3" s="4"/>
    </row>
    <row r="4" spans="1:13" ht="13.5" thickTop="1">
      <c r="A4" s="182"/>
      <c r="B4" s="182"/>
      <c r="C4" s="182"/>
      <c r="D4" s="182"/>
      <c r="E4" s="182"/>
      <c r="F4" s="182"/>
      <c r="G4" s="182"/>
      <c r="H4" s="182"/>
      <c r="I4" s="182"/>
      <c r="J4" s="182"/>
      <c r="K4" s="4"/>
      <c r="L4" s="4"/>
      <c r="M4" s="4"/>
    </row>
    <row r="5" spans="1:13">
      <c r="C5" s="3"/>
      <c r="D5" s="3"/>
      <c r="E5" s="3"/>
      <c r="F5" s="3"/>
      <c r="G5" s="57"/>
      <c r="H5" s="57"/>
      <c r="I5" s="57"/>
      <c r="J5" s="57"/>
      <c r="K5" s="57"/>
      <c r="L5" s="4"/>
      <c r="M5" s="4"/>
    </row>
    <row r="6" spans="1:13">
      <c r="G6" s="4"/>
      <c r="H6" s="4"/>
      <c r="I6" s="4"/>
      <c r="J6" s="4"/>
      <c r="K6" s="4"/>
      <c r="L6" s="4"/>
      <c r="M6" s="4"/>
    </row>
    <row r="7" spans="1:13">
      <c r="A7" s="1" t="s">
        <v>346</v>
      </c>
      <c r="G7" s="4"/>
      <c r="H7" s="4"/>
      <c r="I7" s="4"/>
      <c r="J7" s="4"/>
      <c r="K7" s="4"/>
      <c r="L7" s="4"/>
      <c r="M7" s="4"/>
    </row>
    <row r="8" spans="1:13">
      <c r="D8" s="3"/>
      <c r="G8" s="4"/>
      <c r="H8" s="4"/>
      <c r="I8" s="4"/>
      <c r="J8" s="4"/>
      <c r="K8" s="4"/>
      <c r="L8" s="4"/>
      <c r="M8" s="4"/>
    </row>
    <row r="9" spans="1:13">
      <c r="A9" t="s">
        <v>100</v>
      </c>
      <c r="B9" s="183"/>
      <c r="C9" s="531">
        <v>172.38</v>
      </c>
      <c r="D9" s="412">
        <f>C9+D83</f>
        <v>172.38</v>
      </c>
      <c r="E9" s="3">
        <f>D9+E83</f>
        <v>187.38</v>
      </c>
      <c r="F9" s="3">
        <f t="shared" ref="D9:F10" si="0">E9+F83</f>
        <v>217.38</v>
      </c>
      <c r="G9" s="57"/>
      <c r="H9" s="57"/>
      <c r="I9" s="57"/>
      <c r="J9" s="57"/>
      <c r="K9" s="4"/>
      <c r="L9" s="4"/>
      <c r="M9" s="4"/>
    </row>
    <row r="10" spans="1:13">
      <c r="C10" s="532">
        <v>0</v>
      </c>
      <c r="D10" s="412">
        <f t="shared" si="0"/>
        <v>0</v>
      </c>
      <c r="E10" s="3">
        <f t="shared" si="0"/>
        <v>0</v>
      </c>
      <c r="F10" s="3">
        <f t="shared" si="0"/>
        <v>0</v>
      </c>
      <c r="G10" s="57"/>
      <c r="H10" s="57"/>
      <c r="I10" s="57"/>
      <c r="J10" s="57"/>
      <c r="K10" s="4"/>
      <c r="L10" s="4"/>
      <c r="M10" s="4"/>
    </row>
    <row r="11" spans="1:13">
      <c r="A11" t="s">
        <v>1147</v>
      </c>
      <c r="B11" s="184"/>
      <c r="C11" s="531">
        <v>549.83000000000004</v>
      </c>
      <c r="D11" s="412">
        <f t="shared" ref="D11:D19" si="1">C11+D85</f>
        <v>549.83000000000004</v>
      </c>
      <c r="E11" s="3">
        <f t="shared" ref="E11:F19" si="2">D11+E85</f>
        <v>551.33000000000004</v>
      </c>
      <c r="F11" s="3">
        <f t="shared" si="2"/>
        <v>552.83000000000004</v>
      </c>
      <c r="G11" s="57"/>
      <c r="H11" s="57"/>
      <c r="I11" s="57"/>
      <c r="J11" s="57"/>
      <c r="K11" s="4"/>
      <c r="L11" s="4"/>
      <c r="M11" s="4"/>
    </row>
    <row r="12" spans="1:13">
      <c r="C12" s="532">
        <v>0</v>
      </c>
      <c r="D12" s="412">
        <f t="shared" si="1"/>
        <v>0</v>
      </c>
      <c r="E12" s="3">
        <f t="shared" si="2"/>
        <v>0</v>
      </c>
      <c r="F12" s="3">
        <f t="shared" si="2"/>
        <v>0</v>
      </c>
      <c r="G12" s="57"/>
      <c r="H12" s="57"/>
      <c r="I12" s="57"/>
      <c r="J12" s="57"/>
      <c r="K12" s="4"/>
      <c r="L12" s="4"/>
      <c r="M12" s="4"/>
    </row>
    <row r="13" spans="1:13">
      <c r="A13" t="s">
        <v>347</v>
      </c>
      <c r="B13" s="184"/>
      <c r="C13" s="532">
        <v>142493.03</v>
      </c>
      <c r="D13" s="412">
        <f t="shared" si="1"/>
        <v>155713.29</v>
      </c>
      <c r="E13" s="3">
        <f>D13+E87</f>
        <v>255690.39184248104</v>
      </c>
      <c r="F13" s="3">
        <f>E13+F87</f>
        <v>338162.75532061153</v>
      </c>
      <c r="G13" s="57"/>
      <c r="H13" s="57"/>
      <c r="I13" s="57"/>
      <c r="J13" s="57"/>
      <c r="K13" s="4"/>
      <c r="L13" s="4"/>
      <c r="M13" s="4"/>
    </row>
    <row r="14" spans="1:13">
      <c r="C14" s="532">
        <v>0</v>
      </c>
      <c r="D14" s="412">
        <f t="shared" si="1"/>
        <v>0</v>
      </c>
      <c r="E14" s="3">
        <f t="shared" si="2"/>
        <v>0</v>
      </c>
      <c r="F14" s="3">
        <f t="shared" si="2"/>
        <v>0</v>
      </c>
      <c r="G14" s="57"/>
      <c r="H14" s="57"/>
      <c r="I14" s="57"/>
      <c r="J14" s="57"/>
      <c r="K14" s="4"/>
      <c r="L14" s="4"/>
      <c r="M14" s="4"/>
    </row>
    <row r="15" spans="1:13">
      <c r="A15" t="s">
        <v>348</v>
      </c>
      <c r="B15" s="184"/>
      <c r="C15" s="532">
        <v>211.97</v>
      </c>
      <c r="D15" s="412">
        <f t="shared" si="1"/>
        <v>216.82</v>
      </c>
      <c r="E15" s="3">
        <f>D15+E89</f>
        <v>246.82</v>
      </c>
      <c r="F15" s="3">
        <f>E15+F89</f>
        <v>296.82</v>
      </c>
      <c r="G15" s="57"/>
      <c r="H15" s="57"/>
      <c r="I15" s="57"/>
      <c r="J15" s="57"/>
      <c r="K15" s="4"/>
      <c r="L15" s="4"/>
      <c r="M15" s="4"/>
    </row>
    <row r="16" spans="1:13">
      <c r="C16" s="532">
        <v>0</v>
      </c>
      <c r="D16" s="412">
        <f t="shared" si="1"/>
        <v>0</v>
      </c>
      <c r="E16" s="3">
        <f t="shared" si="2"/>
        <v>0</v>
      </c>
      <c r="F16" s="3">
        <f t="shared" si="2"/>
        <v>0</v>
      </c>
      <c r="G16" s="57"/>
      <c r="H16" s="57"/>
      <c r="I16" s="57"/>
      <c r="J16" s="57"/>
      <c r="K16" s="4"/>
      <c r="L16" s="4"/>
      <c r="M16" s="4"/>
    </row>
    <row r="17" spans="1:13">
      <c r="A17" t="s">
        <v>1150</v>
      </c>
      <c r="B17" s="184"/>
      <c r="C17" s="532">
        <v>43.628</v>
      </c>
      <c r="D17" s="412">
        <f t="shared" si="1"/>
        <v>43.628</v>
      </c>
      <c r="E17" s="3">
        <f t="shared" si="2"/>
        <v>43.628</v>
      </c>
      <c r="F17" s="3">
        <f t="shared" si="2"/>
        <v>43.628</v>
      </c>
      <c r="G17" s="57"/>
      <c r="H17" s="57"/>
      <c r="I17" s="57"/>
      <c r="J17" s="57"/>
      <c r="K17" s="4"/>
      <c r="L17" s="4"/>
      <c r="M17" s="4"/>
    </row>
    <row r="18" spans="1:13">
      <c r="C18" s="532">
        <v>0</v>
      </c>
      <c r="D18" s="412">
        <f t="shared" si="1"/>
        <v>0</v>
      </c>
      <c r="E18" s="3">
        <f t="shared" si="2"/>
        <v>0</v>
      </c>
      <c r="F18" s="3">
        <f t="shared" si="2"/>
        <v>0</v>
      </c>
      <c r="G18" s="57"/>
      <c r="H18" s="57"/>
      <c r="I18" s="57"/>
      <c r="J18" s="57"/>
      <c r="K18" s="4"/>
      <c r="L18" s="4"/>
      <c r="M18" s="4"/>
    </row>
    <row r="19" spans="1:13">
      <c r="A19" t="s">
        <v>637</v>
      </c>
      <c r="B19" s="184"/>
      <c r="C19" s="532">
        <v>528.35</v>
      </c>
      <c r="D19" s="412">
        <f t="shared" si="1"/>
        <v>560.85</v>
      </c>
      <c r="E19" s="3">
        <f t="shared" si="2"/>
        <v>610.85</v>
      </c>
      <c r="F19" s="3">
        <f t="shared" si="2"/>
        <v>685.85</v>
      </c>
      <c r="G19" s="57"/>
      <c r="H19" s="57"/>
      <c r="I19" s="57"/>
      <c r="J19" s="57"/>
      <c r="K19" s="4"/>
      <c r="L19" s="4"/>
      <c r="M19" s="4"/>
    </row>
    <row r="20" spans="1:13">
      <c r="E20" s="3"/>
      <c r="F20" s="3"/>
      <c r="G20" s="57"/>
      <c r="H20" s="57"/>
      <c r="I20" s="57"/>
      <c r="J20" s="57"/>
      <c r="K20" s="4"/>
      <c r="L20" s="4"/>
      <c r="M20" s="4"/>
    </row>
    <row r="21" spans="1:13" ht="13.5" thickBot="1">
      <c r="A21" t="s">
        <v>1499</v>
      </c>
      <c r="C21" s="185">
        <f>SUM(C9:C19)</f>
        <v>143999.18799999999</v>
      </c>
      <c r="D21" s="185">
        <f>SUM(D9:D19)</f>
        <v>157256.79800000001</v>
      </c>
      <c r="E21" s="185">
        <f>SUM(E9:E19)</f>
        <v>257330.39984248104</v>
      </c>
      <c r="F21" s="185">
        <f>SUM(F9:F19)</f>
        <v>339959.26332061156</v>
      </c>
      <c r="G21" s="57"/>
      <c r="H21" s="57"/>
      <c r="I21" s="57"/>
      <c r="J21" s="57"/>
      <c r="K21" s="4"/>
      <c r="L21" s="4"/>
      <c r="M21" s="4"/>
    </row>
    <row r="22" spans="1:13" ht="13.5" thickTop="1">
      <c r="E22" s="3"/>
      <c r="F22" s="3"/>
      <c r="G22" s="57"/>
      <c r="H22" s="57"/>
      <c r="I22" s="57"/>
      <c r="J22" s="57"/>
      <c r="K22" s="4"/>
      <c r="L22" s="4"/>
      <c r="M22" s="4"/>
    </row>
    <row r="23" spans="1:13">
      <c r="D23" s="3"/>
      <c r="E23" s="3"/>
      <c r="F23" s="3"/>
      <c r="G23" s="57"/>
      <c r="H23" s="57"/>
      <c r="I23" s="57"/>
      <c r="J23" s="57"/>
      <c r="K23" s="4"/>
      <c r="L23" s="4"/>
      <c r="M23" s="4"/>
    </row>
    <row r="24" spans="1:13" ht="13.5" thickBot="1">
      <c r="A24" t="s">
        <v>349</v>
      </c>
      <c r="C24" s="185">
        <f>C21+C23</f>
        <v>143999.18799999999</v>
      </c>
      <c r="D24" s="185">
        <f>D21+D23</f>
        <v>157256.79800000001</v>
      </c>
      <c r="E24" s="185">
        <f>E21+E23</f>
        <v>257330.39984248104</v>
      </c>
      <c r="F24" s="185">
        <f>F21+F23</f>
        <v>339959.26332061156</v>
      </c>
      <c r="G24" s="58"/>
      <c r="H24" s="58"/>
      <c r="I24" s="58"/>
      <c r="J24" s="58"/>
      <c r="K24" s="4"/>
      <c r="L24" s="4"/>
      <c r="M24" s="4"/>
    </row>
    <row r="25" spans="1:13" ht="13.5" thickTop="1">
      <c r="C25" s="58"/>
      <c r="D25" s="58"/>
      <c r="E25" s="58"/>
      <c r="F25" s="58"/>
      <c r="G25" s="58"/>
      <c r="H25" s="58"/>
      <c r="I25" s="58"/>
      <c r="J25" s="58"/>
      <c r="K25" s="4"/>
      <c r="L25" s="4"/>
      <c r="M25" s="4"/>
    </row>
    <row r="26" spans="1:13" ht="38.25">
      <c r="A26" s="1468" t="s">
        <v>3443</v>
      </c>
      <c r="C26" s="1"/>
      <c r="G26" s="4"/>
      <c r="H26" s="4"/>
      <c r="I26" s="4"/>
      <c r="J26" s="4"/>
      <c r="K26" s="4"/>
      <c r="L26" s="4"/>
      <c r="M26" s="4"/>
    </row>
    <row r="27" spans="1:13">
      <c r="G27" s="4"/>
      <c r="H27" s="4"/>
      <c r="I27" s="4"/>
      <c r="J27" s="4"/>
      <c r="K27" s="4"/>
      <c r="L27" s="4"/>
      <c r="M27" s="4"/>
    </row>
    <row r="28" spans="1:13">
      <c r="A28" s="1" t="s">
        <v>350</v>
      </c>
      <c r="E28" s="3"/>
      <c r="G28" s="4"/>
      <c r="H28" s="4"/>
      <c r="I28" s="4"/>
      <c r="J28" s="4"/>
      <c r="K28" s="4"/>
      <c r="L28" s="4"/>
      <c r="M28" s="4"/>
    </row>
    <row r="29" spans="1:13">
      <c r="G29" s="4"/>
      <c r="H29" s="4"/>
      <c r="I29" s="4"/>
      <c r="J29" s="4"/>
      <c r="K29" s="4"/>
      <c r="L29" s="4"/>
      <c r="M29" s="4"/>
    </row>
    <row r="30" spans="1:13">
      <c r="G30" s="4"/>
      <c r="H30" s="4"/>
      <c r="I30" s="4"/>
      <c r="J30" s="4"/>
      <c r="K30" s="4"/>
      <c r="L30" s="4"/>
      <c r="M30" s="4"/>
    </row>
    <row r="31" spans="1:13">
      <c r="A31" t="s">
        <v>100</v>
      </c>
      <c r="B31" s="183">
        <v>0</v>
      </c>
      <c r="G31" s="4"/>
      <c r="H31" s="4"/>
      <c r="I31" s="4"/>
      <c r="J31" s="4"/>
      <c r="K31" s="4"/>
      <c r="L31" s="4"/>
      <c r="M31" s="4"/>
    </row>
    <row r="32" spans="1:13">
      <c r="B32" t="s">
        <v>351</v>
      </c>
      <c r="C32" t="s">
        <v>1023</v>
      </c>
      <c r="D32" s="234"/>
      <c r="G32" s="4"/>
      <c r="H32" s="4"/>
      <c r="I32" s="4"/>
      <c r="J32" s="4"/>
      <c r="K32" s="4"/>
      <c r="L32" s="4"/>
      <c r="M32" s="4"/>
    </row>
    <row r="33" spans="1:13">
      <c r="A33" t="s">
        <v>1147</v>
      </c>
      <c r="B33" s="186">
        <v>1.95E-2</v>
      </c>
      <c r="C33" s="186">
        <v>1.95E-2</v>
      </c>
      <c r="D33" s="531">
        <v>8.9600000000000009</v>
      </c>
      <c r="E33" s="3">
        <f>D11*$C$33</f>
        <v>10.721685000000001</v>
      </c>
      <c r="F33" s="3">
        <f>E11*$C$33</f>
        <v>10.750935</v>
      </c>
      <c r="G33" s="57"/>
      <c r="H33" s="57"/>
      <c r="I33" s="57"/>
      <c r="J33" s="57"/>
      <c r="K33" s="4"/>
      <c r="L33" s="4"/>
      <c r="M33" s="4"/>
    </row>
    <row r="34" spans="1:13">
      <c r="B34" s="186"/>
      <c r="C34" s="3"/>
      <c r="D34" s="531"/>
      <c r="E34" s="3">
        <f>D12*C34</f>
        <v>0</v>
      </c>
      <c r="F34" s="3">
        <f>E12*D34</f>
        <v>0</v>
      </c>
      <c r="G34" s="4"/>
      <c r="H34" s="4"/>
      <c r="I34" s="4"/>
      <c r="J34" s="4"/>
      <c r="K34" s="4"/>
      <c r="L34" s="4"/>
      <c r="M34" s="4"/>
    </row>
    <row r="35" spans="1:13">
      <c r="A35" t="s">
        <v>347</v>
      </c>
      <c r="B35" s="186">
        <v>3.5999999999999997E-2</v>
      </c>
      <c r="C35" s="186">
        <v>3.5999999999999997E-2</v>
      </c>
      <c r="D35" s="531">
        <v>5418.95</v>
      </c>
      <c r="E35" s="3">
        <f>D13*$C$35</f>
        <v>5605.6784399999997</v>
      </c>
      <c r="F35" s="3">
        <f>E13*$C$35</f>
        <v>9204.854106329316</v>
      </c>
      <c r="G35" s="57"/>
      <c r="H35" s="57"/>
      <c r="I35" s="57"/>
      <c r="J35" s="57"/>
      <c r="K35" s="4"/>
      <c r="L35" s="4"/>
      <c r="M35" s="4"/>
    </row>
    <row r="36" spans="1:13">
      <c r="B36" s="186"/>
      <c r="C36" s="3"/>
      <c r="D36" s="531"/>
      <c r="E36" s="3">
        <f>D14*C36</f>
        <v>0</v>
      </c>
      <c r="F36" s="3">
        <f>E14*D36</f>
        <v>0</v>
      </c>
      <c r="G36" s="4"/>
      <c r="H36" s="4"/>
      <c r="I36" s="4"/>
      <c r="J36" s="4"/>
      <c r="K36" s="4"/>
      <c r="L36" s="4"/>
      <c r="M36" s="4"/>
    </row>
    <row r="37" spans="1:13">
      <c r="A37" t="s">
        <v>348</v>
      </c>
      <c r="B37" s="186">
        <v>0.06</v>
      </c>
      <c r="C37" s="186">
        <v>0.06</v>
      </c>
      <c r="D37" s="531">
        <v>11.72</v>
      </c>
      <c r="E37" s="3">
        <f>D15*$C$37</f>
        <v>13.0092</v>
      </c>
      <c r="F37" s="3">
        <f>E15*$C$37</f>
        <v>14.809199999999999</v>
      </c>
      <c r="G37" s="57"/>
      <c r="H37" s="57"/>
      <c r="I37" s="57"/>
      <c r="J37" s="57"/>
      <c r="K37" s="4"/>
      <c r="L37" s="4"/>
      <c r="M37" s="4"/>
    </row>
    <row r="38" spans="1:13">
      <c r="B38" s="186"/>
      <c r="C38" s="3"/>
      <c r="D38" s="531"/>
      <c r="E38" s="3">
        <f>D16*C38</f>
        <v>0</v>
      </c>
      <c r="F38" s="3">
        <f>E16*D38</f>
        <v>0</v>
      </c>
      <c r="G38" s="4"/>
      <c r="H38" s="4"/>
      <c r="I38" s="4"/>
      <c r="J38" s="4"/>
      <c r="K38" s="4"/>
      <c r="L38" s="4"/>
      <c r="M38" s="4"/>
    </row>
    <row r="39" spans="1:13">
      <c r="A39" t="s">
        <v>1150</v>
      </c>
      <c r="B39" s="186">
        <v>0.33400000000000002</v>
      </c>
      <c r="C39" s="186">
        <v>0.33400000000000002</v>
      </c>
      <c r="D39" s="531">
        <v>4.1399999999999997</v>
      </c>
      <c r="E39" s="382">
        <f>D17*$C$39</f>
        <v>14.571752</v>
      </c>
      <c r="F39" s="382">
        <f>E17*$C$39</f>
        <v>14.571752</v>
      </c>
      <c r="G39" s="57"/>
      <c r="H39" s="57"/>
      <c r="I39" s="57"/>
      <c r="J39" s="57"/>
      <c r="K39" s="4"/>
      <c r="L39" s="4"/>
      <c r="M39" s="4"/>
    </row>
    <row r="40" spans="1:13">
      <c r="B40" s="186"/>
      <c r="C40" s="3"/>
      <c r="D40" s="531"/>
      <c r="E40" s="3">
        <f>D18*C40</f>
        <v>0</v>
      </c>
      <c r="F40" s="3">
        <f>E18*D40</f>
        <v>0</v>
      </c>
      <c r="G40" s="4"/>
      <c r="H40" s="4"/>
      <c r="I40" s="4"/>
      <c r="J40" s="4"/>
      <c r="K40" s="4"/>
      <c r="L40" s="4"/>
      <c r="M40" s="4"/>
    </row>
    <row r="41" spans="1:13">
      <c r="A41" t="s">
        <v>637</v>
      </c>
      <c r="B41" s="186">
        <v>0.06</v>
      </c>
      <c r="C41" s="186">
        <v>0.06</v>
      </c>
      <c r="D41" s="531">
        <v>28.8</v>
      </c>
      <c r="E41" s="3">
        <f>D19*$C$41</f>
        <v>33.651000000000003</v>
      </c>
      <c r="F41" s="3">
        <f>E19*$C$41</f>
        <v>36.651000000000003</v>
      </c>
      <c r="G41" s="57"/>
      <c r="H41" s="57"/>
      <c r="I41" s="57"/>
      <c r="J41" s="57"/>
      <c r="K41" s="4"/>
      <c r="L41" s="4"/>
      <c r="M41" s="4"/>
    </row>
    <row r="42" spans="1:13">
      <c r="D42" s="234"/>
      <c r="G42" s="4"/>
      <c r="H42" s="4"/>
      <c r="I42" s="4"/>
      <c r="J42" s="4"/>
      <c r="K42" s="4"/>
      <c r="L42" s="4"/>
      <c r="M42" s="4"/>
    </row>
    <row r="43" spans="1:13" ht="13.5" thickBot="1">
      <c r="A43" s="1" t="s">
        <v>352</v>
      </c>
      <c r="C43" s="185"/>
      <c r="D43" s="185">
        <f>SUM(D30:D42)</f>
        <v>5472.5700000000006</v>
      </c>
      <c r="E43" s="185">
        <f>SUM(E30:E42)</f>
        <v>5677.6320770000002</v>
      </c>
      <c r="F43" s="185">
        <f>SUM(F30:F42)</f>
        <v>9281.6369933293154</v>
      </c>
      <c r="G43" s="58"/>
      <c r="H43" s="58"/>
      <c r="I43" s="58"/>
      <c r="J43" s="58"/>
      <c r="K43" s="4"/>
      <c r="L43" s="4"/>
      <c r="M43" s="4"/>
    </row>
    <row r="44" spans="1:13" ht="13.5" thickTop="1">
      <c r="A44" s="1"/>
      <c r="C44" s="52"/>
      <c r="E44" s="52"/>
      <c r="F44" s="52"/>
      <c r="G44" s="58"/>
      <c r="H44" s="58"/>
      <c r="I44" s="58"/>
      <c r="J44" s="58"/>
      <c r="K44" s="4"/>
      <c r="L44" s="4"/>
      <c r="M44" s="4"/>
    </row>
    <row r="45" spans="1:13" ht="26.25" thickBot="1">
      <c r="A45" s="1468" t="s">
        <v>3444</v>
      </c>
      <c r="C45" s="185"/>
      <c r="D45" s="185"/>
      <c r="E45" s="185"/>
      <c r="F45" s="185"/>
      <c r="G45" s="58"/>
      <c r="H45" s="58"/>
      <c r="I45" s="58"/>
      <c r="J45" s="58"/>
      <c r="K45" s="4"/>
      <c r="L45" s="4"/>
      <c r="M45" s="4"/>
    </row>
    <row r="46" spans="1:13" ht="13.5" thickTop="1">
      <c r="A46" s="1"/>
      <c r="C46" s="52"/>
      <c r="E46" s="52"/>
      <c r="F46" s="52"/>
      <c r="G46" s="58"/>
      <c r="H46" s="58"/>
      <c r="I46" s="58"/>
      <c r="J46" s="58"/>
      <c r="K46" s="4"/>
      <c r="L46" s="4"/>
      <c r="M46" s="4"/>
    </row>
    <row r="47" spans="1:13" ht="15.75">
      <c r="A47" s="2" t="s">
        <v>353</v>
      </c>
      <c r="G47" s="4"/>
      <c r="H47" s="4"/>
      <c r="I47" s="4"/>
      <c r="J47" s="4"/>
      <c r="K47" s="4"/>
      <c r="L47" s="4"/>
      <c r="M47" s="4"/>
    </row>
    <row r="48" spans="1:13">
      <c r="G48" s="4"/>
      <c r="H48" s="4"/>
      <c r="I48" s="4"/>
      <c r="J48" s="4"/>
      <c r="K48" s="4"/>
      <c r="L48" s="4"/>
      <c r="M48" s="4"/>
    </row>
    <row r="49" spans="1:13">
      <c r="A49" t="s">
        <v>100</v>
      </c>
      <c r="B49" s="183">
        <v>0</v>
      </c>
      <c r="C49" s="412">
        <v>0</v>
      </c>
      <c r="D49" s="412">
        <f>C49+D31</f>
        <v>0</v>
      </c>
      <c r="G49" s="4"/>
      <c r="H49" s="4"/>
      <c r="I49" s="4"/>
      <c r="J49" s="4"/>
      <c r="K49" s="4"/>
      <c r="L49" s="4"/>
      <c r="M49" s="4"/>
    </row>
    <row r="50" spans="1:13">
      <c r="C50" s="412">
        <v>0</v>
      </c>
      <c r="D50" s="412"/>
      <c r="G50" s="4"/>
      <c r="H50" s="4"/>
      <c r="I50" s="4"/>
      <c r="J50" s="4"/>
      <c r="K50" s="4"/>
      <c r="L50" s="4"/>
      <c r="M50" s="4"/>
    </row>
    <row r="51" spans="1:13">
      <c r="A51" t="s">
        <v>1147</v>
      </c>
      <c r="B51" s="184"/>
      <c r="C51" s="412">
        <v>184.95</v>
      </c>
      <c r="D51" s="412">
        <f>C51+D33</f>
        <v>193.91</v>
      </c>
      <c r="E51" s="3">
        <f>D51+E33</f>
        <v>204.631685</v>
      </c>
      <c r="F51" s="3">
        <f>E51+F33</f>
        <v>215.38262</v>
      </c>
      <c r="G51" s="57"/>
      <c r="H51" s="57"/>
      <c r="I51" s="57"/>
      <c r="J51" s="57"/>
      <c r="K51" s="4"/>
      <c r="L51" s="4"/>
      <c r="M51" s="4"/>
    </row>
    <row r="52" spans="1:13">
      <c r="C52" s="532"/>
      <c r="D52" s="411"/>
      <c r="G52" s="4"/>
      <c r="H52" s="4"/>
      <c r="I52" s="4"/>
      <c r="J52" s="4"/>
      <c r="K52" s="4"/>
      <c r="L52" s="4"/>
      <c r="M52" s="4"/>
    </row>
    <row r="53" spans="1:13">
      <c r="A53" t="s">
        <v>347</v>
      </c>
      <c r="B53" s="184"/>
      <c r="C53" s="531">
        <v>52897.07</v>
      </c>
      <c r="D53" s="412">
        <f>C53+D35</f>
        <v>58316.02</v>
      </c>
      <c r="E53" s="3">
        <f>D53+E35</f>
        <v>63921.698439999993</v>
      </c>
      <c r="F53" s="3">
        <f>E53+F35</f>
        <v>73126.552546329302</v>
      </c>
      <c r="G53" s="57"/>
      <c r="H53" s="57"/>
      <c r="I53" s="57"/>
      <c r="J53" s="57"/>
      <c r="K53" s="4"/>
      <c r="L53" s="4"/>
      <c r="M53" s="4"/>
    </row>
    <row r="54" spans="1:13">
      <c r="C54" s="531"/>
      <c r="D54" s="412"/>
      <c r="E54" s="3"/>
      <c r="F54" s="3"/>
      <c r="G54" s="57"/>
      <c r="H54" s="57"/>
      <c r="I54" s="57"/>
      <c r="J54" s="57"/>
      <c r="K54" s="4"/>
      <c r="L54" s="4"/>
      <c r="M54" s="4"/>
    </row>
    <row r="55" spans="1:13">
      <c r="A55" t="s">
        <v>348</v>
      </c>
      <c r="B55" s="184"/>
      <c r="C55" s="531">
        <v>161.89999999999998</v>
      </c>
      <c r="D55" s="412">
        <f>C55+D37</f>
        <v>173.61999999999998</v>
      </c>
      <c r="E55" s="3">
        <f>D55+E37</f>
        <v>186.62919999999997</v>
      </c>
      <c r="F55" s="3">
        <f>E55+F37</f>
        <v>201.43839999999997</v>
      </c>
      <c r="G55" s="57"/>
      <c r="H55" s="57"/>
      <c r="I55" s="57"/>
      <c r="J55" s="57"/>
      <c r="K55" s="4"/>
      <c r="L55" s="4"/>
      <c r="M55" s="4"/>
    </row>
    <row r="56" spans="1:13">
      <c r="C56" s="531"/>
      <c r="D56" s="412"/>
      <c r="E56" s="3"/>
      <c r="F56" s="3"/>
      <c r="G56" s="57"/>
      <c r="H56" s="57"/>
      <c r="I56" s="57"/>
      <c r="J56" s="57"/>
      <c r="K56" s="4"/>
      <c r="L56" s="4"/>
      <c r="M56" s="4"/>
    </row>
    <row r="57" spans="1:13">
      <c r="A57" t="s">
        <v>1150</v>
      </c>
      <c r="B57" s="184"/>
      <c r="C57" s="531">
        <v>26.01</v>
      </c>
      <c r="D57" s="412">
        <f>C57+D39</f>
        <v>30.150000000000002</v>
      </c>
      <c r="E57" s="3">
        <f>D57+E39</f>
        <v>44.721752000000002</v>
      </c>
      <c r="F57" s="3">
        <f>E57+F39</f>
        <v>59.293503999999999</v>
      </c>
      <c r="G57" s="57"/>
      <c r="H57" s="57"/>
      <c r="I57" s="57"/>
      <c r="J57" s="57"/>
      <c r="K57" s="4"/>
      <c r="L57" s="4"/>
      <c r="M57" s="4"/>
    </row>
    <row r="58" spans="1:13">
      <c r="C58" s="531"/>
      <c r="D58" s="412"/>
      <c r="E58" s="3"/>
      <c r="F58" s="3"/>
      <c r="G58" s="57"/>
      <c r="H58" s="57"/>
      <c r="I58" s="57"/>
      <c r="J58" s="57"/>
      <c r="K58" s="4"/>
      <c r="L58" s="4"/>
      <c r="M58" s="4"/>
    </row>
    <row r="59" spans="1:13">
      <c r="A59" t="s">
        <v>637</v>
      </c>
      <c r="B59" s="184"/>
      <c r="C59" s="531">
        <v>405</v>
      </c>
      <c r="D59" s="412">
        <f>C59+D41</f>
        <v>433.8</v>
      </c>
      <c r="E59" s="3">
        <f>D59+E41</f>
        <v>467.45100000000002</v>
      </c>
      <c r="F59" s="3">
        <f>E59+F41</f>
        <v>504.10200000000003</v>
      </c>
      <c r="G59" s="57"/>
      <c r="H59" s="57"/>
      <c r="I59" s="57"/>
      <c r="J59" s="57"/>
      <c r="K59" s="4"/>
      <c r="L59" s="4"/>
      <c r="M59" s="4"/>
    </row>
    <row r="60" spans="1:13">
      <c r="G60" s="4"/>
      <c r="H60" s="4"/>
      <c r="I60" s="4"/>
      <c r="J60" s="4"/>
      <c r="K60" s="4"/>
      <c r="L60" s="4"/>
      <c r="M60" s="4"/>
    </row>
    <row r="61" spans="1:13" ht="13.5" thickBot="1">
      <c r="A61" s="1" t="s">
        <v>1441</v>
      </c>
      <c r="C61" s="185">
        <f>SUM(C49:C59)</f>
        <v>53674.93</v>
      </c>
      <c r="D61" s="185">
        <f>SUM(D49:D59)</f>
        <v>59147.500000000007</v>
      </c>
      <c r="E61" s="185">
        <f>SUM(E49:E59)</f>
        <v>64825.132076999995</v>
      </c>
      <c r="F61" s="185">
        <f>SUM(F49:F59)</f>
        <v>74106.769070329305</v>
      </c>
      <c r="G61" s="58"/>
      <c r="H61" s="58"/>
      <c r="I61" s="58"/>
      <c r="J61" s="58"/>
      <c r="K61" s="4"/>
      <c r="L61" s="4"/>
      <c r="M61" s="4"/>
    </row>
    <row r="62" spans="1:13" ht="13.5" thickTop="1">
      <c r="A62" s="1"/>
      <c r="C62" s="58"/>
      <c r="D62" s="58"/>
      <c r="E62" s="58"/>
      <c r="F62" s="58"/>
      <c r="G62" s="58"/>
      <c r="H62" s="58"/>
      <c r="I62" s="58"/>
      <c r="J62" s="58"/>
      <c r="K62" s="4"/>
      <c r="L62" s="4"/>
      <c r="M62" s="4"/>
    </row>
    <row r="63" spans="1:13" ht="25.5">
      <c r="A63" s="1468" t="s">
        <v>3762</v>
      </c>
      <c r="D63" s="3"/>
      <c r="E63" s="52"/>
      <c r="F63" s="52"/>
      <c r="G63" s="4"/>
      <c r="H63" s="4"/>
      <c r="I63" s="4"/>
      <c r="J63" s="4"/>
      <c r="K63" s="4"/>
      <c r="L63" s="4"/>
      <c r="M63" s="4"/>
    </row>
    <row r="64" spans="1:13">
      <c r="A64" s="1" t="s">
        <v>560</v>
      </c>
      <c r="B64" s="186"/>
      <c r="G64" s="4"/>
      <c r="H64" s="4"/>
      <c r="I64" s="4"/>
      <c r="J64" s="4"/>
      <c r="K64" s="4"/>
      <c r="L64" s="4"/>
      <c r="M64" s="4"/>
    </row>
    <row r="65" spans="1:13">
      <c r="A65" t="s">
        <v>100</v>
      </c>
      <c r="B65" s="186"/>
      <c r="G65" s="4"/>
      <c r="H65" s="4"/>
      <c r="I65" s="4"/>
      <c r="J65" s="4"/>
      <c r="K65" s="4"/>
      <c r="L65" s="4"/>
      <c r="M65" s="4"/>
    </row>
    <row r="66" spans="1:13">
      <c r="B66" s="186"/>
      <c r="G66" s="4"/>
      <c r="H66" s="4"/>
      <c r="I66" s="4"/>
      <c r="J66" s="4"/>
      <c r="K66" s="4"/>
      <c r="L66" s="4"/>
      <c r="M66" s="4"/>
    </row>
    <row r="67" spans="1:13">
      <c r="A67" t="s">
        <v>1147</v>
      </c>
      <c r="B67" s="186"/>
      <c r="C67" s="5"/>
      <c r="G67" s="4"/>
      <c r="H67" s="4"/>
      <c r="I67" s="4"/>
      <c r="J67" s="4"/>
      <c r="K67" s="4"/>
      <c r="L67" s="4"/>
      <c r="M67" s="4"/>
    </row>
    <row r="68" spans="1:13">
      <c r="B68" s="186"/>
      <c r="C68" s="531"/>
      <c r="G68" s="4"/>
      <c r="H68" s="4"/>
      <c r="I68" s="4"/>
      <c r="J68" s="4"/>
      <c r="K68" s="4"/>
      <c r="L68" s="4"/>
      <c r="M68" s="4"/>
    </row>
    <row r="69" spans="1:13">
      <c r="A69" t="s">
        <v>347</v>
      </c>
      <c r="B69" s="186"/>
      <c r="C69" s="412">
        <v>23979.52</v>
      </c>
      <c r="D69" s="412">
        <v>31127.51</v>
      </c>
      <c r="E69" s="3">
        <f>'F-2'!M33</f>
        <v>126107.89982444313</v>
      </c>
      <c r="F69" s="3">
        <f>'F-2'!R33</f>
        <v>106376.79983506244</v>
      </c>
      <c r="G69" s="57"/>
      <c r="H69" s="4"/>
      <c r="I69" s="4"/>
      <c r="J69" s="4"/>
      <c r="K69" s="4"/>
      <c r="L69" s="4"/>
      <c r="M69" s="4"/>
    </row>
    <row r="70" spans="1:13">
      <c r="B70" s="186"/>
      <c r="G70" s="4"/>
      <c r="H70" s="4"/>
      <c r="I70" s="4"/>
      <c r="J70" s="4"/>
      <c r="K70" s="4"/>
      <c r="L70" s="4"/>
      <c r="M70" s="4"/>
    </row>
    <row r="71" spans="1:13">
      <c r="A71" t="s">
        <v>348</v>
      </c>
      <c r="B71" s="186"/>
      <c r="G71" s="4"/>
      <c r="H71" s="4"/>
      <c r="I71" s="4"/>
      <c r="J71" s="4"/>
      <c r="K71" s="4"/>
      <c r="L71" s="4"/>
      <c r="M71" s="4"/>
    </row>
    <row r="72" spans="1:13">
      <c r="B72" s="186"/>
      <c r="G72" s="4"/>
      <c r="H72" s="4"/>
      <c r="I72" s="4"/>
      <c r="J72" s="4"/>
      <c r="K72" s="4"/>
      <c r="L72" s="4"/>
      <c r="M72" s="4"/>
    </row>
    <row r="73" spans="1:13">
      <c r="A73" t="s">
        <v>1150</v>
      </c>
      <c r="B73" s="186"/>
      <c r="G73" s="4"/>
      <c r="H73" s="4"/>
      <c r="I73" s="4"/>
      <c r="J73" s="4"/>
      <c r="K73" s="4"/>
      <c r="L73" s="4"/>
      <c r="M73" s="4"/>
    </row>
    <row r="74" spans="1:13">
      <c r="G74" s="4"/>
      <c r="H74" s="4"/>
      <c r="I74" s="4"/>
      <c r="J74" s="4"/>
      <c r="K74" s="4"/>
      <c r="L74" s="4"/>
      <c r="M74" s="4"/>
    </row>
    <row r="75" spans="1:13">
      <c r="A75" t="s">
        <v>637</v>
      </c>
      <c r="G75" s="4"/>
      <c r="H75" s="4"/>
      <c r="I75" s="4"/>
      <c r="J75" s="4"/>
      <c r="K75" s="4"/>
      <c r="L75" s="4"/>
      <c r="M75" s="4"/>
    </row>
    <row r="76" spans="1:13" s="1" customFormat="1">
      <c r="A76" s="1" t="s">
        <v>816</v>
      </c>
      <c r="C76" s="1">
        <f>SUM(C65:C75)</f>
        <v>23979.52</v>
      </c>
      <c r="D76" s="52">
        <f>SUM(D65:D75)</f>
        <v>31127.51</v>
      </c>
      <c r="E76" s="52">
        <f>SUM(E65:E75)</f>
        <v>126107.89982444313</v>
      </c>
      <c r="F76" s="52">
        <f>SUM(F65:F75)</f>
        <v>106376.79983506244</v>
      </c>
      <c r="G76" s="51"/>
      <c r="H76" s="51"/>
      <c r="I76" s="51"/>
      <c r="J76" s="51"/>
      <c r="K76" s="51"/>
      <c r="L76" s="51"/>
      <c r="M76" s="51"/>
    </row>
    <row r="77" spans="1:13">
      <c r="A77" s="1" t="s">
        <v>122</v>
      </c>
      <c r="B77" s="1"/>
    </row>
    <row r="78" spans="1:13">
      <c r="A78" s="1" t="s">
        <v>1464</v>
      </c>
      <c r="B78" s="1"/>
      <c r="G78" s="4"/>
      <c r="H78" s="4"/>
      <c r="I78" s="51"/>
      <c r="J78" s="4"/>
      <c r="K78" s="4"/>
      <c r="L78" s="4"/>
      <c r="M78" s="4"/>
    </row>
    <row r="79" spans="1:13" ht="13.5" thickBot="1">
      <c r="A79" s="181"/>
      <c r="B79" s="181" t="s">
        <v>1465</v>
      </c>
      <c r="C79" s="181" t="s">
        <v>3403</v>
      </c>
      <c r="D79" s="181" t="s">
        <v>3595</v>
      </c>
      <c r="E79" s="181" t="s">
        <v>3759</v>
      </c>
      <c r="F79" s="181" t="s">
        <v>4021</v>
      </c>
      <c r="G79" s="182"/>
      <c r="H79" s="182"/>
      <c r="I79" s="182"/>
      <c r="J79" s="182"/>
      <c r="K79" s="4"/>
      <c r="L79" s="4"/>
      <c r="M79" s="4"/>
    </row>
    <row r="80" spans="1:13" ht="13.5" thickTop="1">
      <c r="G80" s="4"/>
      <c r="H80" s="4"/>
      <c r="I80" s="4"/>
      <c r="J80" s="4"/>
      <c r="K80" s="4"/>
      <c r="L80" s="4"/>
      <c r="M80" s="4"/>
    </row>
    <row r="81" spans="1:13">
      <c r="A81" s="187" t="s">
        <v>246</v>
      </c>
      <c r="G81" s="4"/>
      <c r="H81" s="4"/>
      <c r="I81" s="4"/>
      <c r="J81" s="4"/>
      <c r="K81" s="4"/>
      <c r="L81" s="4"/>
      <c r="M81" s="4"/>
    </row>
    <row r="82" spans="1:13">
      <c r="G82" s="4"/>
      <c r="H82" s="4"/>
      <c r="I82" s="4"/>
      <c r="J82" s="4"/>
      <c r="K82" s="4"/>
      <c r="L82" s="4"/>
      <c r="M82" s="4"/>
    </row>
    <row r="83" spans="1:13">
      <c r="A83" t="s">
        <v>100</v>
      </c>
      <c r="C83" s="411"/>
      <c r="D83" s="531">
        <v>0</v>
      </c>
      <c r="E83" s="439">
        <v>15</v>
      </c>
      <c r="F83" s="439">
        <v>30</v>
      </c>
      <c r="G83" s="4"/>
      <c r="H83" s="4"/>
      <c r="I83" s="4"/>
      <c r="J83" s="4"/>
      <c r="K83" s="4"/>
      <c r="L83" s="4"/>
      <c r="M83" s="4"/>
    </row>
    <row r="84" spans="1:13">
      <c r="C84" s="411"/>
      <c r="D84" s="532">
        <f>D66</f>
        <v>0</v>
      </c>
      <c r="E84" s="439"/>
      <c r="F84" s="439"/>
      <c r="G84" s="4"/>
      <c r="H84" s="4"/>
      <c r="I84" s="4"/>
      <c r="J84" s="4"/>
      <c r="K84" s="4"/>
      <c r="L84" s="4"/>
      <c r="M84" s="4"/>
    </row>
    <row r="85" spans="1:13">
      <c r="A85" t="s">
        <v>1147</v>
      </c>
      <c r="C85" s="411"/>
      <c r="D85" s="531">
        <v>0</v>
      </c>
      <c r="E85" s="439">
        <v>1.5</v>
      </c>
      <c r="F85" s="439">
        <v>1.5</v>
      </c>
      <c r="G85" s="4"/>
      <c r="H85" s="4"/>
      <c r="I85" s="4"/>
      <c r="J85" s="4"/>
      <c r="K85" s="4"/>
      <c r="L85" s="4"/>
      <c r="M85" s="4"/>
    </row>
    <row r="86" spans="1:13">
      <c r="C86" s="411"/>
      <c r="D86" s="532"/>
      <c r="E86" s="439">
        <f t="shared" ref="E86:F88" si="3">D68</f>
        <v>0</v>
      </c>
      <c r="F86" s="439">
        <f t="shared" si="3"/>
        <v>0</v>
      </c>
      <c r="G86" s="4"/>
      <c r="H86" s="4"/>
      <c r="I86" s="4"/>
      <c r="J86" s="4"/>
      <c r="K86" s="4"/>
      <c r="L86" s="4"/>
      <c r="M86" s="4"/>
    </row>
    <row r="87" spans="1:13">
      <c r="A87" t="s">
        <v>347</v>
      </c>
      <c r="C87" s="411"/>
      <c r="D87" s="531">
        <v>13220.26</v>
      </c>
      <c r="E87" s="382">
        <f>'F-2'!L33</f>
        <v>99977.101842481046</v>
      </c>
      <c r="F87" s="382">
        <f>'F-2'!Q33</f>
        <v>82472.363478130486</v>
      </c>
      <c r="G87" s="4"/>
      <c r="H87" s="4"/>
      <c r="I87" s="4"/>
      <c r="J87" s="4"/>
      <c r="K87" s="4"/>
      <c r="L87" s="4"/>
      <c r="M87" s="4"/>
    </row>
    <row r="88" spans="1:13">
      <c r="C88" s="411"/>
      <c r="D88" s="532"/>
      <c r="E88" s="439">
        <f t="shared" si="3"/>
        <v>0</v>
      </c>
      <c r="F88" s="439">
        <f t="shared" si="3"/>
        <v>0</v>
      </c>
      <c r="G88" s="4"/>
      <c r="H88" s="4"/>
      <c r="I88" s="4"/>
      <c r="J88" s="4"/>
      <c r="K88" s="4"/>
      <c r="L88" s="4"/>
      <c r="M88" s="4"/>
    </row>
    <row r="89" spans="1:13">
      <c r="A89" t="s">
        <v>348</v>
      </c>
      <c r="C89" s="411"/>
      <c r="D89" s="531">
        <v>4.8499999999999996</v>
      </c>
      <c r="E89" s="439">
        <v>30</v>
      </c>
      <c r="F89" s="439">
        <v>50</v>
      </c>
      <c r="G89" s="4"/>
      <c r="H89" s="4"/>
      <c r="I89" s="4"/>
      <c r="J89" s="4"/>
      <c r="K89" s="4"/>
      <c r="L89" s="4"/>
      <c r="M89" s="4"/>
    </row>
    <row r="90" spans="1:13">
      <c r="C90" s="411"/>
      <c r="D90" s="532">
        <f>D72</f>
        <v>0</v>
      </c>
      <c r="E90" s="439"/>
      <c r="F90" s="439"/>
      <c r="G90" s="4"/>
      <c r="H90" s="4"/>
      <c r="I90" s="4"/>
      <c r="J90" s="4"/>
      <c r="K90" s="4"/>
      <c r="L90" s="4"/>
      <c r="M90" s="4"/>
    </row>
    <row r="91" spans="1:13">
      <c r="A91" t="s">
        <v>1150</v>
      </c>
      <c r="C91" s="411"/>
      <c r="D91" s="531">
        <v>0</v>
      </c>
      <c r="E91" s="439">
        <v>0</v>
      </c>
      <c r="F91" s="439"/>
      <c r="G91" s="4"/>
      <c r="H91" s="4"/>
      <c r="I91" s="4"/>
      <c r="J91" s="4"/>
      <c r="K91" s="4"/>
      <c r="L91" s="4"/>
      <c r="M91" s="4"/>
    </row>
    <row r="92" spans="1:13">
      <c r="C92" s="411"/>
      <c r="D92" s="532">
        <f>D74</f>
        <v>0</v>
      </c>
      <c r="E92" s="439"/>
      <c r="F92" s="439"/>
      <c r="G92" s="4"/>
      <c r="H92" s="4"/>
      <c r="I92" s="4"/>
      <c r="J92" s="4"/>
      <c r="K92" s="4"/>
      <c r="L92" s="4"/>
      <c r="M92" s="4"/>
    </row>
    <row r="93" spans="1:13">
      <c r="A93" t="s">
        <v>637</v>
      </c>
      <c r="C93" s="411"/>
      <c r="D93" s="531">
        <v>32.5</v>
      </c>
      <c r="E93" s="439">
        <v>50</v>
      </c>
      <c r="F93" s="439">
        <v>75</v>
      </c>
      <c r="G93" s="4"/>
      <c r="H93" s="4"/>
      <c r="I93" s="4"/>
      <c r="J93" s="4"/>
      <c r="K93" s="4"/>
      <c r="L93" s="4"/>
      <c r="M93" s="4"/>
    </row>
    <row r="94" spans="1:13" s="1" customFormat="1" ht="13.5" thickBot="1">
      <c r="A94" s="1" t="s">
        <v>816</v>
      </c>
      <c r="D94" s="185">
        <f>SUM(D83:D93)</f>
        <v>13257.61</v>
      </c>
      <c r="E94" s="185">
        <f>SUM(E83:E93)</f>
        <v>100073.60184248105</v>
      </c>
      <c r="F94" s="185">
        <f>SUM(F83:F93)</f>
        <v>82628.863478130486</v>
      </c>
      <c r="G94" s="51"/>
      <c r="H94" s="51"/>
      <c r="I94" s="51"/>
      <c r="J94" s="51"/>
      <c r="K94" s="51"/>
      <c r="L94" s="51"/>
      <c r="M94" s="51"/>
    </row>
    <row r="95" spans="1:13" ht="13.5" thickTop="1">
      <c r="G95" s="4"/>
      <c r="H95" s="4"/>
      <c r="I95" s="4"/>
      <c r="J95" s="4"/>
      <c r="K95" s="4"/>
      <c r="L95" s="4"/>
      <c r="M95" s="4"/>
    </row>
    <row r="96" spans="1:13">
      <c r="D96" s="3"/>
      <c r="G96" s="4"/>
      <c r="H96" s="4"/>
      <c r="I96" s="4"/>
      <c r="J96" s="4"/>
      <c r="K96" s="4"/>
      <c r="L96" s="4"/>
      <c r="M96" s="4"/>
    </row>
    <row r="97" spans="1:13">
      <c r="G97" s="4"/>
      <c r="H97" s="4"/>
      <c r="I97" s="4"/>
      <c r="J97" s="4"/>
      <c r="K97" s="4"/>
      <c r="L97" s="4"/>
      <c r="M97" s="4"/>
    </row>
    <row r="98" spans="1:13">
      <c r="G98" s="4"/>
      <c r="H98" s="4"/>
      <c r="I98" s="4"/>
      <c r="J98" s="4"/>
      <c r="K98" s="4"/>
      <c r="L98" s="4"/>
      <c r="M98" s="4"/>
    </row>
    <row r="99" spans="1:13">
      <c r="G99" s="4"/>
      <c r="H99" s="4"/>
      <c r="I99" s="4"/>
      <c r="J99" s="4"/>
      <c r="K99" s="4"/>
      <c r="L99" s="4"/>
      <c r="M99" s="4"/>
    </row>
    <row r="100" spans="1:13">
      <c r="G100" s="4"/>
      <c r="H100" s="4"/>
      <c r="I100" s="4"/>
      <c r="J100" s="4"/>
      <c r="K100" s="4"/>
      <c r="L100" s="4"/>
      <c r="M100" s="4"/>
    </row>
    <row r="101" spans="1:13" ht="18" hidden="1">
      <c r="A101" s="228" t="s">
        <v>1439</v>
      </c>
      <c r="G101" s="4"/>
      <c r="H101" s="4"/>
      <c r="I101" s="4"/>
      <c r="J101" s="4"/>
      <c r="K101" s="4"/>
      <c r="L101" s="4"/>
      <c r="M101" s="4"/>
    </row>
    <row r="102" spans="1:13" hidden="1">
      <c r="G102" s="4"/>
      <c r="H102" s="4"/>
      <c r="I102" s="4"/>
      <c r="J102" s="4"/>
      <c r="K102" s="4"/>
      <c r="L102" s="4"/>
      <c r="M102" s="4"/>
    </row>
    <row r="103" spans="1:13" ht="51" hidden="1">
      <c r="A103" t="s">
        <v>1619</v>
      </c>
      <c r="C103" s="38" t="s">
        <v>1598</v>
      </c>
      <c r="D103" s="38" t="s">
        <v>1599</v>
      </c>
      <c r="E103" s="38" t="s">
        <v>1630</v>
      </c>
      <c r="F103" s="38" t="s">
        <v>1631</v>
      </c>
      <c r="G103" s="229" t="s">
        <v>1457</v>
      </c>
      <c r="H103" s="230" t="s">
        <v>1458</v>
      </c>
      <c r="I103" s="4"/>
      <c r="J103" s="4"/>
      <c r="K103" s="4"/>
      <c r="L103" s="4"/>
      <c r="M103" s="4"/>
    </row>
    <row r="104" spans="1:13" hidden="1">
      <c r="G104" s="54"/>
      <c r="H104" s="231"/>
      <c r="I104" s="4"/>
      <c r="J104" s="4"/>
      <c r="K104" s="4"/>
      <c r="L104" s="4"/>
      <c r="M104" s="4"/>
    </row>
    <row r="105" spans="1:13" hidden="1">
      <c r="G105" s="54"/>
      <c r="H105" s="231"/>
      <c r="I105" s="4"/>
      <c r="J105" s="4"/>
      <c r="K105" s="4"/>
      <c r="L105" s="4"/>
      <c r="M105" s="4"/>
    </row>
    <row r="106" spans="1:13" hidden="1">
      <c r="A106" t="s">
        <v>100</v>
      </c>
      <c r="D106">
        <v>110.97</v>
      </c>
      <c r="F106">
        <v>127.54</v>
      </c>
      <c r="G106" s="54"/>
      <c r="H106" s="231"/>
      <c r="I106" s="4"/>
      <c r="J106" s="4"/>
      <c r="K106" s="4"/>
      <c r="L106" s="4"/>
      <c r="M106" s="4"/>
    </row>
    <row r="107" spans="1:13" hidden="1">
      <c r="G107" s="54"/>
      <c r="H107" s="231"/>
      <c r="I107" s="4"/>
      <c r="J107" s="4"/>
      <c r="K107" s="4"/>
      <c r="L107" s="4"/>
      <c r="M107" s="4"/>
    </row>
    <row r="108" spans="1:13" hidden="1">
      <c r="A108" t="s">
        <v>1147</v>
      </c>
      <c r="C108" s="186">
        <v>3.0200000000000001E-2</v>
      </c>
      <c r="D108">
        <v>340.52</v>
      </c>
      <c r="E108" s="3">
        <f>D108*C108</f>
        <v>10.283704</v>
      </c>
      <c r="F108">
        <v>364.97</v>
      </c>
      <c r="G108" s="16" t="e">
        <f>#REF!+#REF!+#REF!+#REF!+E108</f>
        <v>#REF!</v>
      </c>
      <c r="H108" s="232" t="e">
        <f>G108-#REF!</f>
        <v>#REF!</v>
      </c>
      <c r="I108" s="4"/>
      <c r="J108" s="4"/>
      <c r="K108" s="4"/>
      <c r="L108" s="4"/>
      <c r="M108" s="4"/>
    </row>
    <row r="109" spans="1:13" hidden="1">
      <c r="C109" s="3"/>
      <c r="E109" s="3">
        <f t="shared" ref="E109:E116" si="4">D109*C109</f>
        <v>0</v>
      </c>
      <c r="G109" s="16" t="e">
        <f>#REF!+#REF!+#REF!+#REF!+E109</f>
        <v>#REF!</v>
      </c>
      <c r="H109" s="232" t="e">
        <f>G109-#REF!</f>
        <v>#REF!</v>
      </c>
      <c r="I109" s="4"/>
      <c r="J109" s="4"/>
      <c r="K109" s="4"/>
      <c r="L109" s="4"/>
      <c r="M109" s="4"/>
    </row>
    <row r="110" spans="1:13" hidden="1">
      <c r="A110" t="s">
        <v>347</v>
      </c>
      <c r="C110" s="186">
        <v>7.8399999999999997E-2</v>
      </c>
      <c r="D110" s="3">
        <v>23470.799999999999</v>
      </c>
      <c r="E110" s="3">
        <f t="shared" si="4"/>
        <v>1840.1107199999999</v>
      </c>
      <c r="F110">
        <v>27497.3</v>
      </c>
      <c r="G110" s="16" t="e">
        <f>#REF!+#REF!+#REF!+#REF!+E110</f>
        <v>#REF!</v>
      </c>
      <c r="H110" s="232" t="e">
        <f>G110-#REF!</f>
        <v>#REF!</v>
      </c>
      <c r="I110" s="4"/>
      <c r="J110" s="4"/>
      <c r="K110" s="4"/>
      <c r="L110" s="4"/>
      <c r="M110" s="4"/>
    </row>
    <row r="111" spans="1:13" hidden="1">
      <c r="C111" s="3"/>
      <c r="E111" s="3">
        <f t="shared" si="4"/>
        <v>0</v>
      </c>
      <c r="G111" s="16" t="e">
        <f>#REF!+#REF!+#REF!+#REF!+E111</f>
        <v>#REF!</v>
      </c>
      <c r="H111" s="232" t="e">
        <f>G111-#REF!</f>
        <v>#REF!</v>
      </c>
      <c r="I111" s="4"/>
      <c r="J111" s="4"/>
      <c r="K111" s="4"/>
      <c r="L111" s="4"/>
      <c r="M111" s="4"/>
    </row>
    <row r="112" spans="1:13" hidden="1">
      <c r="A112" t="s">
        <v>348</v>
      </c>
      <c r="C112" s="186">
        <v>0.12770000000000001</v>
      </c>
      <c r="D112">
        <v>9.39</v>
      </c>
      <c r="E112" s="3">
        <f t="shared" si="4"/>
        <v>1.1991030000000003</v>
      </c>
      <c r="F112">
        <v>26.19</v>
      </c>
      <c r="G112" s="16" t="e">
        <f>#REF!+#REF!+#REF!+#REF!+E112</f>
        <v>#REF!</v>
      </c>
      <c r="H112" s="232" t="e">
        <f>G112-#REF!</f>
        <v>#REF!</v>
      </c>
      <c r="I112" s="4"/>
      <c r="J112" s="4"/>
      <c r="K112" s="4"/>
      <c r="L112" s="4"/>
      <c r="M112" s="4"/>
    </row>
    <row r="113" spans="1:13" hidden="1">
      <c r="C113" s="3"/>
      <c r="E113" s="3">
        <f t="shared" si="4"/>
        <v>0</v>
      </c>
      <c r="G113" s="16" t="e">
        <f>#REF!+#REF!+#REF!+#REF!+E113</f>
        <v>#REF!</v>
      </c>
      <c r="H113" s="232" t="e">
        <f>G113-#REF!</f>
        <v>#REF!</v>
      </c>
      <c r="I113" s="4"/>
      <c r="J113" s="4"/>
      <c r="K113" s="4"/>
      <c r="L113" s="4"/>
      <c r="M113" s="4"/>
    </row>
    <row r="114" spans="1:13" hidden="1">
      <c r="A114" t="s">
        <v>1150</v>
      </c>
      <c r="C114" s="186">
        <v>0.33400000000000002</v>
      </c>
      <c r="D114">
        <v>0.66</v>
      </c>
      <c r="E114" s="3">
        <f t="shared" si="4"/>
        <v>0.22044000000000002</v>
      </c>
      <c r="F114">
        <v>0.66</v>
      </c>
      <c r="G114" s="16" t="e">
        <f>#REF!+#REF!+#REF!+#REF!+E114</f>
        <v>#REF!</v>
      </c>
      <c r="H114" s="232" t="e">
        <f>G114-#REF!</f>
        <v>#REF!</v>
      </c>
      <c r="I114" s="4"/>
      <c r="J114" s="4"/>
      <c r="K114" s="4"/>
      <c r="L114" s="4"/>
      <c r="M114" s="4"/>
    </row>
    <row r="115" spans="1:13" hidden="1">
      <c r="C115" s="3"/>
      <c r="E115" s="3">
        <f t="shared" si="4"/>
        <v>0</v>
      </c>
      <c r="G115" s="16" t="e">
        <f>#REF!+#REF!+#REF!+#REF!+E115</f>
        <v>#REF!</v>
      </c>
      <c r="H115" s="232" t="e">
        <f>G115-#REF!</f>
        <v>#REF!</v>
      </c>
      <c r="I115" s="4"/>
      <c r="J115" s="4"/>
      <c r="K115" s="4"/>
      <c r="L115" s="4"/>
      <c r="M115" s="4"/>
    </row>
    <row r="116" spans="1:13" hidden="1">
      <c r="A116" t="s">
        <v>637</v>
      </c>
      <c r="C116" s="186">
        <v>0.12770000000000001</v>
      </c>
      <c r="D116">
        <v>25.79</v>
      </c>
      <c r="E116" s="3">
        <f t="shared" si="4"/>
        <v>3.2933829999999999</v>
      </c>
      <c r="F116">
        <v>52.03</v>
      </c>
      <c r="G116" s="16" t="e">
        <f>#REF!+#REF!+#REF!+#REF!+E116</f>
        <v>#REF!</v>
      </c>
      <c r="H116" s="232" t="e">
        <f>G116-#REF!</f>
        <v>#REF!</v>
      </c>
      <c r="I116" s="4"/>
      <c r="J116" s="4"/>
      <c r="K116" s="4"/>
      <c r="L116" s="4"/>
      <c r="M116" s="4"/>
    </row>
    <row r="117" spans="1:13" hidden="1">
      <c r="G117" s="54"/>
      <c r="H117" s="231"/>
      <c r="I117" s="4"/>
      <c r="J117" s="4"/>
      <c r="K117" s="4"/>
      <c r="L117" s="4"/>
      <c r="M117" s="4"/>
    </row>
    <row r="118" spans="1:13" s="1" customFormat="1" hidden="1">
      <c r="A118" s="1" t="s">
        <v>816</v>
      </c>
      <c r="D118" s="1">
        <f>SUM(D106:D117)</f>
        <v>23958.13</v>
      </c>
      <c r="E118" s="52">
        <f>SUM(E106:E117)</f>
        <v>1855.1073499999998</v>
      </c>
      <c r="F118" s="52">
        <f>SUM(F106:F117)</f>
        <v>28068.689999999995</v>
      </c>
      <c r="G118" s="11" t="e">
        <f>SUM(G106:G117)</f>
        <v>#REF!</v>
      </c>
      <c r="H118" s="233" t="e">
        <f>SUM(H106:H117)</f>
        <v>#REF!</v>
      </c>
      <c r="I118" s="51"/>
      <c r="J118" s="51"/>
      <c r="K118" s="51"/>
      <c r="L118" s="51"/>
      <c r="M118" s="51"/>
    </row>
    <row r="119" spans="1:13" hidden="1">
      <c r="G119" s="4"/>
      <c r="H119" s="4"/>
      <c r="I119" s="4"/>
      <c r="J119" s="4"/>
      <c r="K119" s="4"/>
      <c r="L119" s="4"/>
      <c r="M119" s="4"/>
    </row>
    <row r="120" spans="1:13" hidden="1">
      <c r="G120" s="4"/>
      <c r="H120" s="4"/>
      <c r="I120" s="4"/>
      <c r="J120" s="4"/>
      <c r="K120" s="4"/>
      <c r="L120" s="4"/>
      <c r="M120" s="4"/>
    </row>
    <row r="121" spans="1:13" hidden="1">
      <c r="G121" s="4"/>
      <c r="H121" s="4"/>
      <c r="I121" s="4"/>
      <c r="J121" s="4"/>
      <c r="K121" s="4"/>
      <c r="L121" s="4"/>
      <c r="M121" s="4"/>
    </row>
    <row r="122" spans="1:13" hidden="1">
      <c r="G122" s="4"/>
      <c r="H122" s="4"/>
      <c r="I122" s="4"/>
      <c r="J122" s="4"/>
      <c r="K122" s="4"/>
      <c r="L122" s="4"/>
      <c r="M122" s="4"/>
    </row>
    <row r="123" spans="1:13" hidden="1">
      <c r="G123" s="4"/>
      <c r="H123" s="4"/>
      <c r="I123" s="4"/>
      <c r="J123" s="4"/>
      <c r="K123" s="4"/>
      <c r="L123" s="4"/>
      <c r="M123" s="4"/>
    </row>
    <row r="124" spans="1:13" hidden="1">
      <c r="G124" s="4"/>
      <c r="H124" s="4"/>
      <c r="I124" s="4"/>
      <c r="J124" s="4"/>
      <c r="K124" s="4"/>
      <c r="L124" s="4"/>
      <c r="M124" s="4"/>
    </row>
    <row r="125" spans="1:13" hidden="1"/>
    <row r="126" spans="1:13" hidden="1"/>
    <row r="127" spans="1:13" hidden="1"/>
    <row r="128" spans="1:13"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sheetData>
  <phoneticPr fontId="0" type="noConversion"/>
  <printOptions horizontalCentered="1"/>
  <pageMargins left="0.35433070866141736" right="0.31496062992125984" top="0.69" bottom="0.27559055118110237" header="0.31496062992125984" footer="0.15748031496062992"/>
  <pageSetup paperSize="9" scale="87" orientation="portrait" blackAndWhite="1" horizontalDpi="300" verticalDpi="300" r:id="rId1"/>
  <headerFooter alignWithMargins="0"/>
  <rowBreaks count="1" manualBreakCount="1">
    <brk id="63" max="16383" man="1"/>
  </rowBreaks>
  <legacyDrawing r:id="rId2"/>
</worksheet>
</file>

<file path=xl/worksheets/sheet21.xml><?xml version="1.0" encoding="utf-8"?>
<worksheet xmlns="http://schemas.openxmlformats.org/spreadsheetml/2006/main" xmlns:r="http://schemas.openxmlformats.org/officeDocument/2006/relationships">
  <sheetPr codeName="Sheet18"/>
  <dimension ref="A1:BB262"/>
  <sheetViews>
    <sheetView view="pageBreakPreview" topLeftCell="A200" workbookViewId="0">
      <selection activeCell="F209" sqref="F209"/>
    </sheetView>
  </sheetViews>
  <sheetFormatPr defaultRowHeight="12.75"/>
  <cols>
    <col min="1" max="1" width="38.140625" style="5" customWidth="1"/>
    <col min="2" max="2" width="12.5703125" style="10" bestFit="1" customWidth="1"/>
    <col min="3" max="3" width="16.85546875" style="5" customWidth="1"/>
    <col min="4" max="4" width="9.85546875" style="5" customWidth="1"/>
    <col min="5" max="5" width="13.140625" style="5" customWidth="1"/>
    <col min="6" max="6" width="16.7109375" style="5" customWidth="1"/>
    <col min="7" max="7" width="17.28515625" style="5" customWidth="1"/>
    <col min="8" max="8" width="12.140625" style="5" customWidth="1"/>
    <col min="9" max="9" width="13.42578125" style="5" customWidth="1"/>
    <col min="10" max="10" width="12" style="5" customWidth="1"/>
    <col min="11" max="11" width="9.140625" style="5"/>
    <col min="12" max="12" width="13.42578125" style="5" customWidth="1"/>
    <col min="13" max="13" width="15" style="5" bestFit="1" customWidth="1"/>
    <col min="14" max="14" width="13.7109375" style="5" bestFit="1" customWidth="1"/>
    <col min="15" max="15" width="12.5703125" style="5" bestFit="1" customWidth="1"/>
    <col min="16" max="16" width="13.5703125" style="5" bestFit="1" customWidth="1"/>
    <col min="17" max="17" width="12.5703125" style="5" bestFit="1" customWidth="1"/>
    <col min="18" max="18" width="13.85546875" style="5" customWidth="1"/>
    <col min="19" max="19" width="11.28515625" style="5" customWidth="1"/>
    <col min="20" max="20" width="9.140625" style="5"/>
    <col min="21" max="21" width="17.85546875" style="5" bestFit="1" customWidth="1"/>
    <col min="22" max="22" width="34.85546875" style="5" customWidth="1"/>
    <col min="23" max="23" width="12.28515625" style="5" customWidth="1"/>
    <col min="24" max="24" width="14.7109375" style="5" customWidth="1"/>
    <col min="25" max="25" width="12.5703125" style="5" bestFit="1" customWidth="1"/>
    <col min="26" max="26" width="12.42578125" style="5" customWidth="1"/>
    <col min="27" max="27" width="12.85546875" style="5" bestFit="1" customWidth="1"/>
    <col min="28" max="28" width="11.7109375" style="5" customWidth="1"/>
    <col min="29" max="29" width="14.140625" style="5" customWidth="1"/>
    <col min="30" max="30" width="11.85546875" style="5" customWidth="1"/>
    <col min="31" max="31" width="14.7109375" style="5" customWidth="1"/>
    <col min="32" max="32" width="11.42578125" style="5" customWidth="1"/>
    <col min="33" max="35" width="9.140625" style="5"/>
    <col min="36" max="36" width="11.42578125" style="5" customWidth="1"/>
    <col min="37" max="37" width="9.140625" style="5"/>
    <col min="38" max="38" width="12" style="5" customWidth="1"/>
    <col min="39" max="16384" width="9.140625" style="5"/>
  </cols>
  <sheetData>
    <row r="1" spans="1:54" ht="23.25">
      <c r="A1" s="137" t="s">
        <v>122</v>
      </c>
      <c r="B1" s="12"/>
      <c r="C1" s="8"/>
      <c r="D1" s="8"/>
      <c r="E1" s="8"/>
      <c r="F1" s="8"/>
      <c r="I1" s="8"/>
      <c r="J1" s="8"/>
      <c r="K1" s="8"/>
    </row>
    <row r="2" spans="1:54" ht="15.75">
      <c r="A2" s="73" t="s">
        <v>1198</v>
      </c>
      <c r="B2" s="12"/>
      <c r="C2" s="8"/>
      <c r="D2" s="8"/>
      <c r="E2" s="8"/>
      <c r="F2" s="8"/>
      <c r="I2" s="8"/>
      <c r="J2" s="8"/>
      <c r="K2" s="8"/>
    </row>
    <row r="3" spans="1:54" ht="13.5" thickBot="1">
      <c r="A3" s="6" t="s">
        <v>638</v>
      </c>
      <c r="B3" s="12"/>
      <c r="C3" s="8"/>
      <c r="D3" s="8"/>
      <c r="E3" s="8"/>
      <c r="F3" s="8"/>
      <c r="I3" s="53"/>
      <c r="J3" s="8"/>
      <c r="K3" s="8"/>
    </row>
    <row r="4" spans="1:54">
      <c r="A4" s="8"/>
      <c r="B4" s="12"/>
      <c r="C4" s="8"/>
      <c r="D4" s="8"/>
      <c r="E4" s="53"/>
      <c r="F4" s="53"/>
      <c r="I4" s="8"/>
      <c r="J4" s="8"/>
      <c r="K4" s="8"/>
      <c r="AH4" s="105"/>
      <c r="AI4" s="103"/>
      <c r="AK4" s="104"/>
      <c r="AL4" s="105"/>
      <c r="AM4" s="105"/>
      <c r="AN4" s="105"/>
      <c r="AO4" s="105"/>
      <c r="AP4" s="105"/>
      <c r="AQ4" s="105"/>
      <c r="AR4" s="105"/>
      <c r="AS4" s="105"/>
      <c r="AT4" s="103"/>
    </row>
    <row r="5" spans="1:54">
      <c r="A5" s="8"/>
      <c r="C5" s="10"/>
      <c r="D5" s="10"/>
      <c r="E5" s="10"/>
      <c r="F5" s="10"/>
      <c r="I5" s="8"/>
      <c r="J5" s="12"/>
      <c r="K5" s="12"/>
      <c r="AH5" s="13"/>
      <c r="AI5" s="106"/>
      <c r="AK5" s="107"/>
      <c r="AL5" s="13"/>
      <c r="AM5" s="13"/>
      <c r="AN5" s="13"/>
      <c r="AO5" s="13"/>
      <c r="AP5" s="65"/>
      <c r="AQ5" s="13"/>
      <c r="AR5" s="13"/>
      <c r="AS5" s="13"/>
      <c r="AT5" s="106"/>
    </row>
    <row r="6" spans="1:54">
      <c r="A6" s="8"/>
      <c r="C6" s="10"/>
      <c r="D6" s="10"/>
      <c r="E6" s="10"/>
      <c r="F6" s="10"/>
      <c r="I6" s="8"/>
      <c r="J6" s="12"/>
      <c r="K6" s="12"/>
      <c r="AH6" s="13"/>
      <c r="AI6" s="106"/>
      <c r="AK6" s="107"/>
      <c r="AL6" s="13"/>
      <c r="AM6" s="13"/>
      <c r="AN6" s="13"/>
      <c r="AO6" s="13"/>
      <c r="AP6" s="65"/>
      <c r="AQ6" s="13"/>
      <c r="AR6" s="13"/>
      <c r="AS6" s="13"/>
      <c r="AT6" s="106"/>
    </row>
    <row r="7" spans="1:54">
      <c r="A7" s="535" t="s">
        <v>3760</v>
      </c>
      <c r="C7" s="223"/>
      <c r="D7" s="223"/>
      <c r="E7" s="1871"/>
      <c r="F7" s="1871"/>
      <c r="G7" s="1871"/>
      <c r="H7" s="1871"/>
      <c r="I7" s="8"/>
      <c r="J7" s="12"/>
      <c r="K7" s="12"/>
      <c r="AH7" s="13"/>
      <c r="AI7" s="106"/>
      <c r="AK7" s="107"/>
      <c r="AL7" s="13"/>
      <c r="AM7" s="13"/>
      <c r="AN7" s="13"/>
      <c r="AO7" s="13"/>
      <c r="AP7" s="65"/>
      <c r="AQ7" s="13"/>
      <c r="AR7" s="13"/>
      <c r="AS7" s="13"/>
      <c r="AT7" s="106"/>
    </row>
    <row r="8" spans="1:54">
      <c r="A8" s="6" t="s">
        <v>592</v>
      </c>
      <c r="B8" s="276">
        <v>0</v>
      </c>
      <c r="C8" s="10"/>
      <c r="D8" s="10"/>
      <c r="E8" s="10"/>
      <c r="F8" s="10"/>
      <c r="I8" s="8"/>
      <c r="J8" s="12"/>
      <c r="K8" s="12"/>
      <c r="AH8" s="13"/>
      <c r="AI8" s="106"/>
      <c r="AK8" s="107"/>
      <c r="AL8" s="13"/>
      <c r="AM8" s="13"/>
      <c r="AN8" s="13"/>
      <c r="AO8" s="13"/>
      <c r="AP8" s="65"/>
      <c r="AQ8" s="13"/>
      <c r="AR8" s="13"/>
      <c r="AS8" s="13"/>
      <c r="AT8" s="106"/>
    </row>
    <row r="9" spans="1:54">
      <c r="A9" s="8" t="s">
        <v>265</v>
      </c>
      <c r="C9" s="10"/>
      <c r="D9" s="10"/>
      <c r="E9" s="10"/>
      <c r="F9" s="10"/>
      <c r="I9" s="8"/>
      <c r="J9" s="12"/>
      <c r="K9" s="12"/>
      <c r="AH9" s="13"/>
      <c r="AI9" s="106"/>
      <c r="AK9" s="107"/>
      <c r="AL9" s="13"/>
      <c r="AM9" s="13"/>
      <c r="AN9" s="13"/>
      <c r="AO9" s="13"/>
      <c r="AP9" s="65"/>
      <c r="AQ9" s="13"/>
      <c r="AR9" s="13"/>
      <c r="AS9" s="13"/>
      <c r="AT9" s="106"/>
    </row>
    <row r="10" spans="1:54">
      <c r="A10" s="8" t="s">
        <v>240</v>
      </c>
      <c r="B10" s="534">
        <f>33790.48</f>
        <v>33790.480000000003</v>
      </c>
      <c r="C10" s="10"/>
      <c r="D10" s="10"/>
      <c r="E10" s="10"/>
      <c r="F10" s="10"/>
      <c r="I10" s="8"/>
      <c r="J10" s="12"/>
      <c r="K10" s="12"/>
      <c r="AH10" s="13"/>
      <c r="AI10" s="106"/>
      <c r="AK10" s="107"/>
      <c r="AL10" s="13"/>
      <c r="AM10" s="13"/>
      <c r="AN10" s="13"/>
      <c r="AO10" s="13"/>
      <c r="AP10" s="65"/>
      <c r="AQ10" s="13"/>
      <c r="AR10" s="13"/>
      <c r="AS10" s="13"/>
      <c r="AT10" s="106"/>
    </row>
    <row r="11" spans="1:54">
      <c r="A11" s="633" t="s">
        <v>4042</v>
      </c>
      <c r="B11" s="274">
        <v>0</v>
      </c>
      <c r="C11" s="10">
        <f>B10+B11</f>
        <v>33790.480000000003</v>
      </c>
      <c r="D11" s="10"/>
      <c r="E11" s="10"/>
      <c r="F11" s="10"/>
      <c r="G11" s="10"/>
      <c r="H11" s="10"/>
      <c r="I11" s="8"/>
      <c r="J11" s="12"/>
      <c r="K11" s="12"/>
      <c r="AH11" s="13"/>
      <c r="AI11" s="106"/>
      <c r="AK11" s="107"/>
      <c r="AL11" s="13"/>
      <c r="AM11" s="13"/>
      <c r="AN11" s="13"/>
      <c r="AO11" s="13"/>
      <c r="AP11" s="65"/>
      <c r="AQ11" s="13"/>
      <c r="AR11" s="13"/>
      <c r="AS11" s="13"/>
      <c r="AT11" s="106"/>
    </row>
    <row r="12" spans="1:54">
      <c r="A12" s="633" t="s">
        <v>4043</v>
      </c>
      <c r="C12" s="10">
        <v>0</v>
      </c>
      <c r="D12" s="10"/>
      <c r="E12" s="10"/>
      <c r="F12" s="10"/>
      <c r="H12" s="10"/>
      <c r="I12" s="8"/>
      <c r="J12" s="12"/>
      <c r="K12" s="12"/>
      <c r="AH12" s="13"/>
      <c r="AI12" s="106"/>
      <c r="AK12" s="107"/>
      <c r="AL12" s="13"/>
      <c r="AM12" s="13"/>
      <c r="AN12" s="13"/>
      <c r="AO12" s="13"/>
      <c r="AP12" s="65"/>
      <c r="AQ12" s="13"/>
      <c r="AR12" s="13"/>
      <c r="AS12" s="13"/>
      <c r="AT12" s="106"/>
    </row>
    <row r="13" spans="1:54">
      <c r="A13" s="8" t="s">
        <v>639</v>
      </c>
      <c r="C13" s="530">
        <v>0</v>
      </c>
      <c r="D13" s="10"/>
      <c r="E13" s="10"/>
      <c r="F13" s="10"/>
      <c r="H13" s="10"/>
      <c r="I13" s="8"/>
      <c r="J13" s="12"/>
      <c r="K13" s="12"/>
      <c r="AH13" s="13"/>
      <c r="AI13" s="106"/>
      <c r="AK13" s="107"/>
      <c r="AL13" s="13"/>
      <c r="AM13" s="13"/>
      <c r="AN13" s="13"/>
      <c r="AO13" s="13"/>
      <c r="AP13" s="65"/>
      <c r="AQ13" s="13"/>
      <c r="AR13" s="13"/>
      <c r="AS13" s="13"/>
      <c r="AT13" s="106"/>
    </row>
    <row r="14" spans="1:54" ht="13.5" thickBot="1">
      <c r="A14" s="633" t="s">
        <v>4044</v>
      </c>
      <c r="C14" s="10">
        <v>0</v>
      </c>
      <c r="D14" s="10"/>
      <c r="E14" s="10"/>
      <c r="F14" s="10"/>
      <c r="I14" s="8"/>
      <c r="J14" s="12"/>
      <c r="K14" s="12"/>
      <c r="AH14" s="7"/>
      <c r="AI14" s="108"/>
      <c r="AK14" s="109"/>
      <c r="AL14" s="7"/>
      <c r="AM14" s="7"/>
      <c r="AN14" s="7"/>
      <c r="AO14" s="7"/>
      <c r="AP14" s="7"/>
      <c r="AQ14" s="7"/>
      <c r="AR14" s="7"/>
      <c r="AS14" s="7"/>
      <c r="AT14" s="108"/>
    </row>
    <row r="15" spans="1:54">
      <c r="A15" s="8" t="s">
        <v>586</v>
      </c>
      <c r="C15" s="10">
        <f>C11-C13</f>
        <v>33790.480000000003</v>
      </c>
      <c r="D15" s="10"/>
      <c r="I15" s="8"/>
      <c r="J15" s="12"/>
      <c r="K15" s="12"/>
      <c r="M15" s="6"/>
      <c r="N15" s="8"/>
      <c r="O15" s="8"/>
      <c r="P15" s="8"/>
      <c r="Q15" s="8"/>
      <c r="R15" s="8"/>
      <c r="S15" s="8"/>
      <c r="T15" s="8"/>
      <c r="U15" s="8"/>
      <c r="X15" s="104"/>
      <c r="Y15" s="105"/>
      <c r="Z15" s="105"/>
      <c r="AA15" s="105"/>
      <c r="AB15" s="105"/>
      <c r="AC15" s="105"/>
      <c r="AD15" s="105"/>
      <c r="AE15" s="105"/>
      <c r="AF15" s="105"/>
      <c r="AG15" s="105"/>
      <c r="AH15" s="94"/>
      <c r="AI15" s="95"/>
      <c r="AJ15" s="96"/>
      <c r="AK15" s="96"/>
      <c r="AL15" s="96"/>
      <c r="AM15" s="96"/>
      <c r="AN15" s="96"/>
      <c r="AO15" s="95"/>
      <c r="AP15" s="95"/>
      <c r="AQ15" s="95"/>
      <c r="AR15" s="97"/>
      <c r="AS15" s="94"/>
      <c r="AT15" s="95"/>
      <c r="AU15" s="96"/>
      <c r="AV15" s="96"/>
      <c r="AW15" s="96"/>
      <c r="AX15" s="96"/>
      <c r="AY15" s="95"/>
      <c r="AZ15" s="95"/>
      <c r="BA15" s="95"/>
      <c r="BB15" s="97"/>
    </row>
    <row r="16" spans="1:54">
      <c r="A16" s="8" t="s">
        <v>587</v>
      </c>
      <c r="B16" s="261" t="s">
        <v>1528</v>
      </c>
      <c r="C16" s="10">
        <f>C15</f>
        <v>33790.480000000003</v>
      </c>
      <c r="D16" s="10"/>
      <c r="F16" s="10"/>
      <c r="I16" s="8"/>
      <c r="J16" s="12"/>
      <c r="K16" s="12"/>
      <c r="M16" s="6"/>
      <c r="N16" s="8"/>
      <c r="O16" s="8"/>
      <c r="P16" s="8"/>
      <c r="Q16" s="8"/>
      <c r="R16" s="8"/>
      <c r="S16" s="8"/>
      <c r="T16" s="8"/>
      <c r="U16" s="8"/>
      <c r="X16" s="107"/>
      <c r="Y16" s="13"/>
      <c r="Z16" s="13"/>
      <c r="AA16" s="13"/>
      <c r="AB16" s="65"/>
      <c r="AC16" s="13"/>
      <c r="AD16" s="13"/>
      <c r="AE16" s="65"/>
      <c r="AF16" s="13"/>
      <c r="AG16" s="13"/>
      <c r="AH16" s="98"/>
      <c r="AI16" s="84"/>
      <c r="AJ16" s="99"/>
      <c r="AK16" s="99"/>
      <c r="AL16" s="99"/>
      <c r="AM16" s="99"/>
      <c r="AN16" s="100"/>
      <c r="AO16" s="88"/>
      <c r="AP16" s="88"/>
      <c r="AQ16" s="88"/>
      <c r="AR16" s="85"/>
      <c r="AS16" s="98"/>
      <c r="AT16" s="84"/>
      <c r="AU16" s="99"/>
      <c r="AV16" s="99"/>
      <c r="AW16" s="99"/>
      <c r="AX16" s="100"/>
      <c r="AY16" s="88"/>
      <c r="AZ16" s="88"/>
      <c r="BA16" s="88"/>
      <c r="BB16" s="85"/>
    </row>
    <row r="17" spans="1:54">
      <c r="A17" s="8"/>
      <c r="B17" s="261"/>
      <c r="C17" s="10"/>
      <c r="D17" s="10"/>
      <c r="F17" s="10"/>
      <c r="I17" s="8"/>
      <c r="J17" s="12"/>
      <c r="K17" s="12"/>
      <c r="M17" s="6"/>
      <c r="N17" s="8"/>
      <c r="O17" s="8"/>
      <c r="P17" s="8"/>
      <c r="Q17" s="8"/>
      <c r="R17" s="8"/>
      <c r="S17" s="8"/>
      <c r="T17" s="8"/>
      <c r="U17" s="8"/>
      <c r="X17" s="107"/>
      <c r="Y17" s="13"/>
      <c r="Z17" s="13"/>
      <c r="AA17" s="13"/>
      <c r="AB17" s="65"/>
      <c r="AC17" s="13"/>
      <c r="AD17" s="13"/>
      <c r="AE17" s="65"/>
      <c r="AF17" s="13"/>
      <c r="AG17" s="13"/>
      <c r="AH17" s="98"/>
      <c r="AI17" s="84"/>
      <c r="AJ17" s="99"/>
      <c r="AK17" s="99"/>
      <c r="AL17" s="99"/>
      <c r="AM17" s="99"/>
      <c r="AN17" s="100"/>
      <c r="AO17" s="88"/>
      <c r="AP17" s="88"/>
      <c r="AQ17" s="88"/>
      <c r="AR17" s="85"/>
      <c r="AS17" s="98"/>
      <c r="AT17" s="84"/>
      <c r="AU17" s="99"/>
      <c r="AV17" s="99"/>
      <c r="AW17" s="99"/>
      <c r="AX17" s="100"/>
      <c r="AY17" s="88"/>
      <c r="AZ17" s="88"/>
      <c r="BA17" s="88"/>
      <c r="BB17" s="85"/>
    </row>
    <row r="18" spans="1:54">
      <c r="A18" s="535" t="s">
        <v>4002</v>
      </c>
      <c r="B18" s="261"/>
      <c r="C18" s="10"/>
      <c r="D18" s="10"/>
      <c r="F18" s="10"/>
      <c r="I18" s="8"/>
      <c r="J18" s="12"/>
      <c r="K18" s="12"/>
      <c r="M18" s="6"/>
      <c r="N18" s="8"/>
      <c r="O18" s="8"/>
      <c r="P18" s="8"/>
      <c r="Q18" s="8"/>
      <c r="R18" s="8"/>
      <c r="S18" s="8"/>
      <c r="T18" s="8"/>
      <c r="U18" s="8"/>
      <c r="X18" s="107"/>
      <c r="Y18" s="13"/>
      <c r="Z18" s="13"/>
      <c r="AA18" s="13"/>
      <c r="AB18" s="65"/>
      <c r="AC18" s="13"/>
      <c r="AD18" s="13"/>
      <c r="AE18" s="65"/>
      <c r="AF18" s="13"/>
      <c r="AG18" s="13"/>
      <c r="AH18" s="98"/>
      <c r="AI18" s="84"/>
      <c r="AJ18" s="99"/>
      <c r="AK18" s="99"/>
      <c r="AL18" s="99"/>
      <c r="AM18" s="99"/>
      <c r="AN18" s="100"/>
      <c r="AO18" s="88"/>
      <c r="AP18" s="88"/>
      <c r="AQ18" s="88"/>
      <c r="AR18" s="85"/>
      <c r="AS18" s="98"/>
      <c r="AT18" s="84"/>
      <c r="AU18" s="99"/>
      <c r="AV18" s="99"/>
      <c r="AW18" s="99"/>
      <c r="AX18" s="100"/>
      <c r="AY18" s="88"/>
      <c r="AZ18" s="88"/>
      <c r="BA18" s="88"/>
      <c r="BB18" s="85"/>
    </row>
    <row r="19" spans="1:54">
      <c r="A19" s="6" t="s">
        <v>592</v>
      </c>
      <c r="B19" s="276">
        <v>0</v>
      </c>
      <c r="C19" s="10"/>
      <c r="D19" s="10"/>
      <c r="F19" s="10"/>
      <c r="I19" s="8"/>
      <c r="J19" s="12"/>
      <c r="K19" s="12"/>
      <c r="M19" s="6"/>
      <c r="N19" s="8"/>
      <c r="O19" s="8"/>
      <c r="P19" s="8"/>
      <c r="Q19" s="8"/>
      <c r="R19" s="8"/>
      <c r="S19" s="8"/>
      <c r="T19" s="8"/>
      <c r="U19" s="8"/>
      <c r="X19" s="107"/>
      <c r="Y19" s="13"/>
      <c r="Z19" s="13"/>
      <c r="AA19" s="13"/>
      <c r="AB19" s="65"/>
      <c r="AC19" s="13"/>
      <c r="AD19" s="13"/>
      <c r="AE19" s="65"/>
      <c r="AF19" s="13"/>
      <c r="AG19" s="13"/>
      <c r="AH19" s="98"/>
      <c r="AI19" s="84"/>
      <c r="AJ19" s="99"/>
      <c r="AK19" s="99"/>
      <c r="AL19" s="99"/>
      <c r="AM19" s="99"/>
      <c r="AN19" s="100"/>
      <c r="AO19" s="88"/>
      <c r="AP19" s="88"/>
      <c r="AQ19" s="88"/>
      <c r="AR19" s="85"/>
      <c r="AS19" s="98"/>
      <c r="AT19" s="84"/>
      <c r="AU19" s="99"/>
      <c r="AV19" s="99"/>
      <c r="AW19" s="99"/>
      <c r="AX19" s="100"/>
      <c r="AY19" s="88"/>
      <c r="AZ19" s="88"/>
      <c r="BA19" s="88"/>
      <c r="BB19" s="85"/>
    </row>
    <row r="20" spans="1:54">
      <c r="A20" s="8" t="s">
        <v>265</v>
      </c>
      <c r="C20" s="10"/>
      <c r="D20" s="10"/>
      <c r="F20" s="10"/>
      <c r="I20" s="8"/>
      <c r="J20" s="12"/>
      <c r="K20" s="12"/>
      <c r="M20" s="6"/>
      <c r="N20" s="8"/>
      <c r="O20" s="8"/>
      <c r="P20" s="8"/>
      <c r="Q20" s="8"/>
      <c r="R20" s="8"/>
      <c r="S20" s="8"/>
      <c r="T20" s="8"/>
      <c r="U20" s="8"/>
      <c r="X20" s="107"/>
      <c r="Y20" s="13"/>
      <c r="Z20" s="13"/>
      <c r="AA20" s="13"/>
      <c r="AB20" s="65"/>
      <c r="AC20" s="13"/>
      <c r="AD20" s="13"/>
      <c r="AE20" s="65"/>
      <c r="AF20" s="13"/>
      <c r="AG20" s="13"/>
      <c r="AH20" s="98"/>
      <c r="AI20" s="84"/>
      <c r="AJ20" s="99"/>
      <c r="AK20" s="99"/>
      <c r="AL20" s="99"/>
      <c r="AM20" s="99"/>
      <c r="AN20" s="100"/>
      <c r="AO20" s="88"/>
      <c r="AP20" s="88"/>
      <c r="AQ20" s="88"/>
      <c r="AR20" s="85"/>
      <c r="AS20" s="98"/>
      <c r="AT20" s="84"/>
      <c r="AU20" s="99"/>
      <c r="AV20" s="99"/>
      <c r="AW20" s="99"/>
      <c r="AX20" s="100"/>
      <c r="AY20" s="88"/>
      <c r="AZ20" s="88"/>
      <c r="BA20" s="88"/>
      <c r="BB20" s="85"/>
    </row>
    <row r="21" spans="1:54">
      <c r="A21" s="8" t="s">
        <v>240</v>
      </c>
      <c r="B21" s="10">
        <f>C15</f>
        <v>33790.480000000003</v>
      </c>
      <c r="C21" s="10"/>
      <c r="D21" s="10"/>
      <c r="F21" s="10"/>
      <c r="I21" s="8"/>
      <c r="J21" s="12"/>
      <c r="K21" s="12"/>
      <c r="M21" s="6"/>
      <c r="N21" s="8"/>
      <c r="O21" s="8"/>
      <c r="P21" s="8"/>
      <c r="Q21" s="8"/>
      <c r="R21" s="8"/>
      <c r="S21" s="8"/>
      <c r="T21" s="8"/>
      <c r="U21" s="8"/>
      <c r="X21" s="107"/>
      <c r="Y21" s="13"/>
      <c r="Z21" s="13"/>
      <c r="AA21" s="13"/>
      <c r="AB21" s="65"/>
      <c r="AC21" s="13"/>
      <c r="AD21" s="13"/>
      <c r="AE21" s="65"/>
      <c r="AF21" s="13"/>
      <c r="AG21" s="13"/>
      <c r="AH21" s="98"/>
      <c r="AI21" s="84"/>
      <c r="AJ21" s="99"/>
      <c r="AK21" s="99"/>
      <c r="AL21" s="99"/>
      <c r="AM21" s="99"/>
      <c r="AN21" s="100"/>
      <c r="AO21" s="88"/>
      <c r="AP21" s="88"/>
      <c r="AQ21" s="88"/>
      <c r="AR21" s="85"/>
      <c r="AS21" s="98"/>
      <c r="AT21" s="84"/>
      <c r="AU21" s="99"/>
      <c r="AV21" s="99"/>
      <c r="AW21" s="99"/>
      <c r="AX21" s="100"/>
      <c r="AY21" s="88"/>
      <c r="AZ21" s="88"/>
      <c r="BA21" s="88"/>
      <c r="BB21" s="85"/>
    </row>
    <row r="22" spans="1:54">
      <c r="A22" s="633" t="s">
        <v>4045</v>
      </c>
      <c r="B22" s="274">
        <f>C16-C15</f>
        <v>0</v>
      </c>
      <c r="C22" s="10">
        <f>B21+B22</f>
        <v>33790.480000000003</v>
      </c>
      <c r="D22" s="10"/>
      <c r="F22" s="10"/>
      <c r="I22" s="8"/>
      <c r="J22" s="12"/>
      <c r="K22" s="12"/>
      <c r="M22" s="6"/>
      <c r="N22" s="8"/>
      <c r="O22" s="8"/>
      <c r="P22" s="8"/>
      <c r="Q22" s="8"/>
      <c r="R22" s="8"/>
      <c r="S22" s="8"/>
      <c r="T22" s="8"/>
      <c r="U22" s="8"/>
      <c r="X22" s="107"/>
      <c r="Y22" s="13"/>
      <c r="Z22" s="13"/>
      <c r="AA22" s="13"/>
      <c r="AB22" s="65"/>
      <c r="AC22" s="13"/>
      <c r="AD22" s="13"/>
      <c r="AE22" s="65"/>
      <c r="AF22" s="13"/>
      <c r="AG22" s="13"/>
      <c r="AH22" s="98"/>
      <c r="AI22" s="84"/>
      <c r="AJ22" s="99"/>
      <c r="AK22" s="99"/>
      <c r="AL22" s="99"/>
      <c r="AM22" s="99"/>
      <c r="AN22" s="100"/>
      <c r="AO22" s="88"/>
      <c r="AP22" s="88"/>
      <c r="AQ22" s="88"/>
      <c r="AR22" s="85"/>
      <c r="AS22" s="98"/>
      <c r="AT22" s="84"/>
      <c r="AU22" s="99"/>
      <c r="AV22" s="99"/>
      <c r="AW22" s="99"/>
      <c r="AX22" s="100"/>
      <c r="AY22" s="88"/>
      <c r="AZ22" s="88"/>
      <c r="BA22" s="88"/>
      <c r="BB22" s="85"/>
    </row>
    <row r="23" spans="1:54">
      <c r="A23" s="633" t="s">
        <v>4046</v>
      </c>
      <c r="C23" s="10">
        <v>0</v>
      </c>
      <c r="D23" s="10"/>
      <c r="F23" s="10"/>
      <c r="I23" s="8"/>
      <c r="J23" s="12"/>
      <c r="K23" s="12"/>
      <c r="M23" s="6"/>
      <c r="N23" s="8"/>
      <c r="O23" s="8"/>
      <c r="P23" s="8"/>
      <c r="Q23" s="8"/>
      <c r="R23" s="8"/>
      <c r="S23" s="8"/>
      <c r="T23" s="8"/>
      <c r="U23" s="8"/>
      <c r="X23" s="107"/>
      <c r="Y23" s="13"/>
      <c r="Z23" s="13"/>
      <c r="AA23" s="13"/>
      <c r="AB23" s="65"/>
      <c r="AC23" s="13"/>
      <c r="AD23" s="13"/>
      <c r="AE23" s="65"/>
      <c r="AF23" s="13"/>
      <c r="AG23" s="13"/>
      <c r="AH23" s="98"/>
      <c r="AI23" s="84"/>
      <c r="AJ23" s="99"/>
      <c r="AK23" s="99"/>
      <c r="AL23" s="99"/>
      <c r="AM23" s="99"/>
      <c r="AN23" s="100"/>
      <c r="AO23" s="88"/>
      <c r="AP23" s="88"/>
      <c r="AQ23" s="88"/>
      <c r="AR23" s="85"/>
      <c r="AS23" s="98"/>
      <c r="AT23" s="84"/>
      <c r="AU23" s="99"/>
      <c r="AV23" s="99"/>
      <c r="AW23" s="99"/>
      <c r="AX23" s="100"/>
      <c r="AY23" s="88"/>
      <c r="AZ23" s="88"/>
      <c r="BA23" s="88"/>
      <c r="BB23" s="85"/>
    </row>
    <row r="24" spans="1:54">
      <c r="A24" s="8" t="s">
        <v>639</v>
      </c>
      <c r="C24" s="530">
        <v>0</v>
      </c>
      <c r="D24" s="10"/>
      <c r="F24" s="10"/>
      <c r="I24" s="8"/>
      <c r="J24" s="12"/>
      <c r="K24" s="12"/>
      <c r="M24" s="6"/>
      <c r="N24" s="8"/>
      <c r="O24" s="8"/>
      <c r="P24" s="8"/>
      <c r="Q24" s="8"/>
      <c r="R24" s="8"/>
      <c r="S24" s="8"/>
      <c r="T24" s="8"/>
      <c r="U24" s="8"/>
      <c r="X24" s="107"/>
      <c r="Y24" s="13"/>
      <c r="Z24" s="13"/>
      <c r="AA24" s="13"/>
      <c r="AB24" s="65"/>
      <c r="AC24" s="13"/>
      <c r="AD24" s="13"/>
      <c r="AE24" s="65"/>
      <c r="AF24" s="13"/>
      <c r="AG24" s="13"/>
      <c r="AH24" s="98"/>
      <c r="AI24" s="84"/>
      <c r="AJ24" s="99"/>
      <c r="AK24" s="99"/>
      <c r="AL24" s="99"/>
      <c r="AM24" s="99"/>
      <c r="AN24" s="100"/>
      <c r="AO24" s="88"/>
      <c r="AP24" s="88"/>
      <c r="AQ24" s="88"/>
      <c r="AR24" s="85"/>
      <c r="AS24" s="98"/>
      <c r="AT24" s="84"/>
      <c r="AU24" s="99"/>
      <c r="AV24" s="99"/>
      <c r="AW24" s="99"/>
      <c r="AX24" s="100"/>
      <c r="AY24" s="88"/>
      <c r="AZ24" s="88"/>
      <c r="BA24" s="88"/>
      <c r="BB24" s="85"/>
    </row>
    <row r="25" spans="1:54">
      <c r="A25" s="633" t="s">
        <v>4047</v>
      </c>
      <c r="C25" s="10">
        <v>0</v>
      </c>
      <c r="D25" s="10"/>
      <c r="F25" s="10"/>
      <c r="I25" s="8"/>
      <c r="J25" s="12"/>
      <c r="K25" s="12"/>
      <c r="M25" s="6"/>
      <c r="N25" s="8"/>
      <c r="O25" s="8"/>
      <c r="P25" s="8"/>
      <c r="Q25" s="8"/>
      <c r="R25" s="8"/>
      <c r="S25" s="8"/>
      <c r="T25" s="8"/>
      <c r="U25" s="8"/>
      <c r="X25" s="107"/>
      <c r="Y25" s="13"/>
      <c r="Z25" s="13"/>
      <c r="AA25" s="13"/>
      <c r="AB25" s="65"/>
      <c r="AC25" s="13"/>
      <c r="AD25" s="13"/>
      <c r="AE25" s="65"/>
      <c r="AF25" s="13"/>
      <c r="AG25" s="13"/>
      <c r="AH25" s="98"/>
      <c r="AI25" s="84"/>
      <c r="AJ25" s="99"/>
      <c r="AK25" s="99"/>
      <c r="AL25" s="99"/>
      <c r="AM25" s="99"/>
      <c r="AN25" s="100"/>
      <c r="AO25" s="88"/>
      <c r="AP25" s="88"/>
      <c r="AQ25" s="88"/>
      <c r="AR25" s="85"/>
      <c r="AS25" s="98"/>
      <c r="AT25" s="84"/>
      <c r="AU25" s="99"/>
      <c r="AV25" s="99"/>
      <c r="AW25" s="99"/>
      <c r="AX25" s="100"/>
      <c r="AY25" s="88"/>
      <c r="AZ25" s="88"/>
      <c r="BA25" s="88"/>
      <c r="BB25" s="85"/>
    </row>
    <row r="26" spans="1:54">
      <c r="A26" s="8" t="s">
        <v>586</v>
      </c>
      <c r="C26" s="10">
        <f>B21+C23-C24</f>
        <v>33790.480000000003</v>
      </c>
      <c r="D26" s="10"/>
      <c r="F26" s="10"/>
      <c r="I26" s="8"/>
      <c r="J26" s="12"/>
      <c r="K26" s="12"/>
      <c r="M26" s="6"/>
      <c r="N26" s="8"/>
      <c r="O26" s="8"/>
      <c r="P26" s="8"/>
      <c r="Q26" s="8"/>
      <c r="R26" s="8"/>
      <c r="S26" s="8"/>
      <c r="T26" s="8"/>
      <c r="U26" s="8"/>
      <c r="X26" s="107"/>
      <c r="Y26" s="13"/>
      <c r="Z26" s="13"/>
      <c r="AA26" s="13"/>
      <c r="AB26" s="65"/>
      <c r="AC26" s="13"/>
      <c r="AD26" s="13"/>
      <c r="AE26" s="65"/>
      <c r="AF26" s="13"/>
      <c r="AG26" s="13"/>
      <c r="AH26" s="98"/>
      <c r="AI26" s="84"/>
      <c r="AJ26" s="99"/>
      <c r="AK26" s="99"/>
      <c r="AL26" s="99"/>
      <c r="AM26" s="99"/>
      <c r="AN26" s="100"/>
      <c r="AO26" s="88"/>
      <c r="AP26" s="88"/>
      <c r="AQ26" s="88"/>
      <c r="AR26" s="85"/>
      <c r="AS26" s="98"/>
      <c r="AT26" s="84"/>
      <c r="AU26" s="99"/>
      <c r="AV26" s="99"/>
      <c r="AW26" s="99"/>
      <c r="AX26" s="100"/>
      <c r="AY26" s="88"/>
      <c r="AZ26" s="88"/>
      <c r="BA26" s="88"/>
      <c r="BB26" s="85"/>
    </row>
    <row r="27" spans="1:54">
      <c r="A27" s="8" t="s">
        <v>587</v>
      </c>
      <c r="B27" s="261" t="s">
        <v>1528</v>
      </c>
      <c r="C27" s="10">
        <f>C22-C24</f>
        <v>33790.480000000003</v>
      </c>
      <c r="D27" s="10"/>
      <c r="F27" s="10"/>
      <c r="I27" s="8"/>
      <c r="J27" s="12"/>
      <c r="K27" s="12"/>
      <c r="M27" s="6"/>
      <c r="N27" s="8"/>
      <c r="O27" s="8"/>
      <c r="P27" s="8"/>
      <c r="Q27" s="8"/>
      <c r="R27" s="8"/>
      <c r="S27" s="8"/>
      <c r="T27" s="8"/>
      <c r="U27" s="8"/>
      <c r="X27" s="107"/>
      <c r="Y27" s="13"/>
      <c r="Z27" s="13"/>
      <c r="AA27" s="13"/>
      <c r="AB27" s="65"/>
      <c r="AC27" s="13"/>
      <c r="AD27" s="13"/>
      <c r="AE27" s="65"/>
      <c r="AF27" s="13"/>
      <c r="AG27" s="13"/>
      <c r="AH27" s="98"/>
      <c r="AI27" s="84"/>
      <c r="AJ27" s="99"/>
      <c r="AK27" s="99"/>
      <c r="AL27" s="99"/>
      <c r="AM27" s="99"/>
      <c r="AN27" s="100"/>
      <c r="AO27" s="88"/>
      <c r="AP27" s="88"/>
      <c r="AQ27" s="88"/>
      <c r="AR27" s="85"/>
      <c r="AS27" s="98"/>
      <c r="AT27" s="84"/>
      <c r="AU27" s="99"/>
      <c r="AV27" s="99"/>
      <c r="AW27" s="99"/>
      <c r="AX27" s="100"/>
      <c r="AY27" s="88"/>
      <c r="AZ27" s="88"/>
      <c r="BA27" s="88"/>
      <c r="BB27" s="85"/>
    </row>
    <row r="28" spans="1:54">
      <c r="A28" s="8"/>
      <c r="B28" s="261"/>
      <c r="C28" s="10"/>
      <c r="D28" s="10"/>
      <c r="F28" s="10"/>
      <c r="I28" s="8"/>
      <c r="J28" s="12"/>
      <c r="K28" s="12"/>
      <c r="M28" s="6"/>
      <c r="N28" s="8"/>
      <c r="O28" s="8"/>
      <c r="P28" s="8"/>
      <c r="Q28" s="8"/>
      <c r="R28" s="8"/>
      <c r="S28" s="8"/>
      <c r="T28" s="8"/>
      <c r="U28" s="8"/>
      <c r="X28" s="107"/>
      <c r="Y28" s="13"/>
      <c r="Z28" s="13"/>
      <c r="AA28" s="13"/>
      <c r="AB28" s="65"/>
      <c r="AC28" s="13"/>
      <c r="AD28" s="13"/>
      <c r="AE28" s="65"/>
      <c r="AF28" s="13"/>
      <c r="AG28" s="13"/>
      <c r="AH28" s="98"/>
      <c r="AI28" s="84"/>
      <c r="AJ28" s="99"/>
      <c r="AK28" s="99"/>
      <c r="AL28" s="99"/>
      <c r="AM28" s="99"/>
      <c r="AN28" s="100"/>
      <c r="AO28" s="88"/>
      <c r="AP28" s="88"/>
      <c r="AQ28" s="88"/>
      <c r="AR28" s="85"/>
      <c r="AS28" s="98"/>
      <c r="AT28" s="84"/>
      <c r="AU28" s="99"/>
      <c r="AV28" s="99"/>
      <c r="AW28" s="99"/>
      <c r="AX28" s="100"/>
      <c r="AY28" s="88"/>
      <c r="AZ28" s="88"/>
      <c r="BA28" s="88"/>
      <c r="BB28" s="85"/>
    </row>
    <row r="29" spans="1:54">
      <c r="A29" s="8"/>
      <c r="B29" s="261"/>
      <c r="C29" s="10"/>
      <c r="D29" s="10"/>
      <c r="F29" s="10"/>
      <c r="I29" s="8"/>
      <c r="J29" s="12"/>
      <c r="K29" s="12"/>
      <c r="M29" s="6"/>
      <c r="N29" s="8"/>
      <c r="O29" s="8"/>
      <c r="P29" s="8"/>
      <c r="Q29" s="8"/>
      <c r="R29" s="8"/>
      <c r="S29" s="8"/>
      <c r="T29" s="8"/>
      <c r="U29" s="8"/>
      <c r="X29" s="107"/>
      <c r="Y29" s="13"/>
      <c r="Z29" s="13"/>
      <c r="AA29" s="13"/>
      <c r="AB29" s="65"/>
      <c r="AC29" s="13"/>
      <c r="AD29" s="13"/>
      <c r="AE29" s="65"/>
      <c r="AF29" s="13"/>
      <c r="AG29" s="13"/>
      <c r="AH29" s="98"/>
      <c r="AI29" s="84"/>
      <c r="AJ29" s="99"/>
      <c r="AK29" s="99"/>
      <c r="AL29" s="99"/>
      <c r="AM29" s="99"/>
      <c r="AN29" s="100"/>
      <c r="AO29" s="88"/>
      <c r="AP29" s="88"/>
      <c r="AQ29" s="88"/>
      <c r="AR29" s="85"/>
      <c r="AS29" s="98"/>
      <c r="AT29" s="84"/>
      <c r="AU29" s="99"/>
      <c r="AV29" s="99"/>
      <c r="AW29" s="99"/>
      <c r="AX29" s="100"/>
      <c r="AY29" s="88"/>
      <c r="AZ29" s="88"/>
      <c r="BA29" s="88"/>
      <c r="BB29" s="85"/>
    </row>
    <row r="30" spans="1:54" ht="12.75" customHeight="1" thickBot="1">
      <c r="A30" s="535" t="s">
        <v>3760</v>
      </c>
      <c r="B30" s="11"/>
      <c r="C30" s="11"/>
      <c r="D30" s="11"/>
      <c r="E30" s="11"/>
      <c r="F30" s="11"/>
      <c r="I30" s="8"/>
      <c r="J30" s="12"/>
      <c r="K30" s="12"/>
      <c r="M30" s="6"/>
      <c r="N30" s="8"/>
      <c r="O30" s="8"/>
      <c r="P30" s="8"/>
      <c r="Q30" s="8"/>
      <c r="R30" s="8"/>
      <c r="S30" s="53"/>
      <c r="T30" s="8"/>
      <c r="U30" s="8"/>
      <c r="X30" s="109"/>
      <c r="Y30" s="7"/>
      <c r="Z30" s="7"/>
      <c r="AA30" s="7"/>
      <c r="AB30" s="7"/>
      <c r="AC30" s="7"/>
      <c r="AD30" s="7"/>
      <c r="AE30" s="7"/>
      <c r="AF30" s="7"/>
      <c r="AG30" s="7"/>
      <c r="AH30" s="98"/>
      <c r="AI30" s="81"/>
      <c r="AJ30" s="81"/>
      <c r="AK30" s="81"/>
      <c r="AL30" s="101"/>
      <c r="AM30" s="101"/>
      <c r="AN30" s="101"/>
      <c r="AO30" s="177"/>
      <c r="AP30" s="178"/>
      <c r="AQ30" s="177"/>
      <c r="AR30" s="179"/>
      <c r="AS30" s="98"/>
      <c r="AT30" s="81"/>
      <c r="AU30" s="81"/>
      <c r="AV30" s="81"/>
      <c r="AW30" s="101"/>
      <c r="AX30" s="101"/>
      <c r="AY30" s="177"/>
      <c r="AZ30" s="178"/>
      <c r="BA30" s="177"/>
      <c r="BB30" s="179"/>
    </row>
    <row r="31" spans="1:54">
      <c r="A31" s="440" t="s">
        <v>588</v>
      </c>
      <c r="B31" s="310">
        <v>0.13</v>
      </c>
      <c r="C31" s="49"/>
      <c r="D31" s="16"/>
      <c r="E31" s="11"/>
      <c r="F31" s="275"/>
      <c r="I31" s="8"/>
      <c r="J31" s="12"/>
      <c r="K31" s="12"/>
      <c r="M31" s="114"/>
      <c r="N31" s="115"/>
      <c r="O31" s="115"/>
      <c r="P31" s="115"/>
      <c r="Q31" s="115"/>
      <c r="R31" s="115"/>
      <c r="S31" s="115"/>
      <c r="T31" s="115"/>
      <c r="U31" s="115"/>
      <c r="V31" s="115"/>
      <c r="W31" s="97"/>
      <c r="X31" s="114"/>
      <c r="Y31" s="115"/>
      <c r="Z31" s="115"/>
      <c r="AA31" s="115"/>
      <c r="AB31" s="115"/>
      <c r="AC31" s="115"/>
      <c r="AD31" s="115"/>
      <c r="AE31" s="115"/>
      <c r="AF31" s="115"/>
      <c r="AG31" s="115"/>
      <c r="AH31" s="130"/>
      <c r="AI31" s="81"/>
      <c r="AJ31" s="81"/>
      <c r="AK31" s="81"/>
      <c r="AL31" s="101"/>
      <c r="AM31" s="101"/>
      <c r="AN31" s="101"/>
      <c r="AO31" s="177"/>
      <c r="AP31" s="178"/>
      <c r="AQ31" s="177"/>
      <c r="AR31" s="179"/>
      <c r="AS31" s="98"/>
      <c r="AT31" s="81"/>
      <c r="AU31" s="81"/>
      <c r="AV31" s="81"/>
      <c r="AW31" s="101"/>
      <c r="AX31" s="101"/>
      <c r="AY31" s="177"/>
      <c r="AZ31" s="178"/>
      <c r="BA31" s="177"/>
      <c r="BB31" s="179"/>
    </row>
    <row r="32" spans="1:54">
      <c r="A32" s="163" t="s">
        <v>265</v>
      </c>
      <c r="B32" s="48"/>
      <c r="C32" s="138"/>
      <c r="D32" s="13"/>
      <c r="L32" s="125"/>
      <c r="M32" s="116"/>
      <c r="N32" s="84"/>
      <c r="O32" s="117"/>
      <c r="P32" s="84"/>
      <c r="Q32" s="84"/>
      <c r="R32" s="84"/>
      <c r="S32" s="117"/>
      <c r="T32" s="84"/>
      <c r="U32" s="84"/>
      <c r="V32" s="84"/>
      <c r="W32" s="85"/>
      <c r="X32" s="116"/>
      <c r="Y32" s="84"/>
      <c r="Z32" s="117"/>
      <c r="AA32" s="84"/>
      <c r="AB32" s="84"/>
      <c r="AC32" s="84"/>
      <c r="AD32" s="117"/>
      <c r="AE32" s="84"/>
      <c r="AF32" s="84"/>
      <c r="AG32" s="84"/>
      <c r="AH32" s="82"/>
      <c r="AI32" s="83"/>
      <c r="AJ32" s="64"/>
      <c r="AL32" s="64"/>
      <c r="AM32" s="64"/>
      <c r="AN32" s="64"/>
      <c r="AO32" s="88"/>
      <c r="AP32" s="88"/>
      <c r="AQ32" s="88"/>
      <c r="AR32" s="85"/>
      <c r="AS32" s="82"/>
      <c r="AT32" s="83"/>
      <c r="AU32" s="64"/>
      <c r="AW32" s="64"/>
      <c r="AX32" s="64"/>
      <c r="AY32" s="88"/>
      <c r="AZ32" s="88"/>
      <c r="BA32" s="88"/>
      <c r="BB32" s="85"/>
    </row>
    <row r="33" spans="1:54">
      <c r="A33" s="163" t="s">
        <v>240</v>
      </c>
      <c r="B33" s="537">
        <v>9127.56</v>
      </c>
      <c r="C33" s="48"/>
      <c r="D33" s="18"/>
      <c r="E33" s="10"/>
      <c r="F33" s="10"/>
      <c r="G33" s="10"/>
      <c r="I33" s="8"/>
      <c r="J33" s="12"/>
      <c r="K33" s="12"/>
      <c r="M33" s="118"/>
      <c r="N33" s="81"/>
      <c r="O33" s="81"/>
      <c r="P33" s="81"/>
      <c r="Q33" s="81"/>
      <c r="R33" s="81"/>
      <c r="S33" s="81"/>
      <c r="T33" s="177"/>
      <c r="U33" s="178"/>
      <c r="V33" s="177"/>
      <c r="W33" s="179"/>
      <c r="X33" s="118"/>
      <c r="Y33" s="81"/>
      <c r="Z33" s="81"/>
      <c r="AA33" s="81"/>
      <c r="AB33" s="81"/>
      <c r="AC33" s="81"/>
      <c r="AD33" s="81"/>
      <c r="AE33" s="177"/>
      <c r="AF33" s="178"/>
      <c r="AG33" s="177"/>
      <c r="AH33" s="82"/>
      <c r="AI33" s="83"/>
      <c r="AJ33" s="64"/>
      <c r="AK33" s="64"/>
      <c r="AL33" s="64"/>
      <c r="AM33" s="64"/>
      <c r="AN33" s="64"/>
      <c r="AO33" s="88"/>
      <c r="AP33" s="88"/>
      <c r="AQ33" s="88"/>
      <c r="AR33" s="85"/>
      <c r="AS33" s="82"/>
      <c r="AT33" s="83"/>
      <c r="AU33" s="64"/>
      <c r="AV33" s="64"/>
      <c r="AW33" s="64"/>
      <c r="AX33" s="64"/>
      <c r="AY33" s="88"/>
      <c r="AZ33" s="88"/>
      <c r="BA33" s="88"/>
      <c r="BB33" s="85"/>
    </row>
    <row r="34" spans="1:54">
      <c r="A34" s="163" t="s">
        <v>1247</v>
      </c>
      <c r="B34" s="48">
        <v>0</v>
      </c>
      <c r="C34" s="48">
        <f>B33+B34</f>
        <v>9127.56</v>
      </c>
      <c r="D34" s="18"/>
      <c r="E34" s="10"/>
      <c r="F34" s="10"/>
      <c r="G34" s="10"/>
      <c r="H34" s="10"/>
      <c r="J34" s="10"/>
      <c r="K34" s="10"/>
      <c r="M34" s="118"/>
      <c r="N34" s="81"/>
      <c r="O34" s="81"/>
      <c r="P34" s="81"/>
      <c r="Q34" s="81"/>
      <c r="R34" s="81"/>
      <c r="S34" s="81"/>
      <c r="T34" s="177"/>
      <c r="U34" s="178"/>
      <c r="V34" s="177"/>
      <c r="W34" s="179"/>
      <c r="X34" s="118"/>
      <c r="Y34" s="81"/>
      <c r="Z34" s="81"/>
      <c r="AA34" s="81"/>
      <c r="AB34" s="81"/>
      <c r="AC34" s="81"/>
      <c r="AD34" s="81"/>
      <c r="AE34" s="177"/>
      <c r="AF34" s="178"/>
      <c r="AG34" s="177"/>
      <c r="AH34" s="82"/>
      <c r="AI34" s="83"/>
      <c r="AJ34" s="64"/>
      <c r="AK34" s="64"/>
      <c r="AL34" s="64"/>
      <c r="AM34" s="64"/>
      <c r="AN34" s="64"/>
      <c r="AO34" s="88"/>
      <c r="AP34" s="88"/>
      <c r="AQ34" s="88"/>
      <c r="AR34" s="85"/>
      <c r="AS34" s="82"/>
      <c r="AT34" s="83"/>
      <c r="AU34" s="64"/>
      <c r="AV34" s="64"/>
      <c r="AW34" s="64"/>
      <c r="AX34" s="64"/>
      <c r="AY34" s="88"/>
      <c r="AZ34" s="88"/>
      <c r="BA34" s="88"/>
      <c r="BB34" s="85"/>
    </row>
    <row r="35" spans="1:54">
      <c r="A35" s="163" t="s">
        <v>246</v>
      </c>
      <c r="B35" s="48"/>
      <c r="C35" s="48">
        <v>0</v>
      </c>
      <c r="D35" s="18"/>
      <c r="E35" s="10"/>
      <c r="F35" s="10"/>
      <c r="H35" s="10"/>
      <c r="J35" s="10"/>
      <c r="K35" s="10"/>
      <c r="M35" s="82"/>
      <c r="N35" s="39"/>
      <c r="O35" s="83"/>
      <c r="P35" s="39"/>
      <c r="Q35" s="83"/>
      <c r="R35" s="83"/>
      <c r="S35" s="83"/>
      <c r="T35" s="84"/>
      <c r="U35" s="84"/>
      <c r="V35" s="84"/>
      <c r="W35" s="85"/>
      <c r="X35" s="82"/>
      <c r="Y35" s="39"/>
      <c r="Z35" s="83"/>
      <c r="AA35" s="39"/>
      <c r="AB35" s="83"/>
      <c r="AC35" s="83"/>
      <c r="AD35" s="88"/>
      <c r="AE35" s="84"/>
      <c r="AF35" s="84"/>
      <c r="AG35" s="84"/>
      <c r="AH35" s="82"/>
      <c r="AI35" s="83"/>
      <c r="AJ35" s="64"/>
      <c r="AK35" s="64"/>
      <c r="AL35" s="64"/>
      <c r="AM35" s="64"/>
      <c r="AN35" s="64"/>
      <c r="AO35" s="84"/>
      <c r="AP35" s="84"/>
      <c r="AQ35" s="84"/>
      <c r="AR35" s="85"/>
      <c r="AS35" s="82"/>
      <c r="AT35" s="83"/>
      <c r="AU35" s="64"/>
      <c r="AV35" s="64"/>
      <c r="AW35" s="64"/>
      <c r="AX35" s="64"/>
      <c r="AY35" s="84"/>
      <c r="AZ35" s="84"/>
      <c r="BA35" s="84"/>
      <c r="BB35" s="85"/>
    </row>
    <row r="36" spans="1:54">
      <c r="A36" s="163" t="s">
        <v>639</v>
      </c>
      <c r="B36" s="48"/>
      <c r="C36" s="538">
        <v>0</v>
      </c>
      <c r="D36" s="18"/>
      <c r="E36" s="10"/>
      <c r="F36" s="10"/>
      <c r="H36" s="10"/>
      <c r="M36" s="82"/>
      <c r="N36" s="83"/>
      <c r="O36" s="83"/>
      <c r="P36" s="83"/>
      <c r="Q36" s="83"/>
      <c r="R36" s="83"/>
      <c r="S36" s="88"/>
      <c r="U36" s="88"/>
      <c r="V36" s="88"/>
      <c r="W36" s="85"/>
      <c r="X36" s="82"/>
      <c r="Y36" s="83"/>
      <c r="Z36" s="83"/>
      <c r="AA36" s="83"/>
      <c r="AB36" s="83"/>
      <c r="AC36" s="83"/>
      <c r="AD36" s="88"/>
      <c r="AF36" s="88"/>
      <c r="AG36" s="88"/>
      <c r="AH36" s="82"/>
      <c r="AI36" s="83"/>
      <c r="AJ36" s="64"/>
      <c r="AK36" s="64"/>
      <c r="AL36" s="64"/>
      <c r="AM36" s="64"/>
      <c r="AN36" s="64"/>
      <c r="AO36" s="84"/>
      <c r="AP36" s="84"/>
      <c r="AQ36" s="84"/>
      <c r="AR36" s="85"/>
      <c r="AS36" s="82"/>
      <c r="AT36" s="83"/>
      <c r="AU36" s="64"/>
      <c r="AV36" s="64"/>
      <c r="AW36" s="64"/>
      <c r="AX36" s="64"/>
      <c r="AY36" s="84"/>
      <c r="AZ36" s="84"/>
      <c r="BA36" s="84"/>
      <c r="BB36" s="85"/>
    </row>
    <row r="37" spans="1:54">
      <c r="A37" s="163" t="s">
        <v>687</v>
      </c>
      <c r="B37" s="48"/>
      <c r="C37" s="48">
        <f>C34+C35-C36</f>
        <v>9127.56</v>
      </c>
      <c r="D37" s="18"/>
      <c r="E37" s="10"/>
      <c r="F37" s="10"/>
      <c r="H37" s="10"/>
      <c r="M37" s="82"/>
      <c r="N37" s="83"/>
      <c r="O37" s="83"/>
      <c r="P37" s="83"/>
      <c r="Q37" s="83"/>
      <c r="R37" s="83"/>
      <c r="S37" s="88"/>
      <c r="U37" s="88"/>
      <c r="V37" s="88"/>
      <c r="W37" s="85"/>
      <c r="X37" s="82"/>
      <c r="Y37" s="83"/>
      <c r="Z37" s="83"/>
      <c r="AA37" s="83"/>
      <c r="AB37" s="83"/>
      <c r="AC37" s="83"/>
      <c r="AD37" s="88"/>
      <c r="AF37" s="88"/>
      <c r="AG37" s="88"/>
      <c r="AH37" s="82"/>
      <c r="AI37" s="83"/>
      <c r="AJ37" s="64"/>
      <c r="AK37" s="64"/>
      <c r="AL37" s="64"/>
      <c r="AM37" s="64"/>
      <c r="AN37" s="64"/>
      <c r="AO37" s="84"/>
      <c r="AP37" s="84"/>
      <c r="AQ37" s="84"/>
      <c r="AR37" s="85"/>
      <c r="AS37" s="82"/>
      <c r="AT37" s="83"/>
      <c r="AU37" s="64"/>
      <c r="AV37" s="64"/>
      <c r="AW37" s="64"/>
      <c r="AX37" s="64"/>
      <c r="AY37" s="84"/>
      <c r="AZ37" s="84"/>
      <c r="BA37" s="84"/>
      <c r="BB37" s="85"/>
    </row>
    <row r="38" spans="1:54" ht="12.75" customHeight="1">
      <c r="A38" s="598" t="s">
        <v>4044</v>
      </c>
      <c r="B38" s="48"/>
      <c r="C38" s="68">
        <f>C34*13%</f>
        <v>1186.5827999999999</v>
      </c>
      <c r="D38" s="64"/>
      <c r="E38" s="11"/>
      <c r="F38" s="12"/>
      <c r="H38" s="12"/>
      <c r="M38" s="82"/>
      <c r="N38" s="83"/>
      <c r="O38" s="83"/>
      <c r="P38" s="83"/>
      <c r="Q38" s="83"/>
      <c r="R38" s="83"/>
      <c r="S38" s="88"/>
      <c r="T38" s="88"/>
      <c r="U38" s="88"/>
      <c r="V38" s="88"/>
      <c r="W38" s="89"/>
      <c r="X38" s="82"/>
      <c r="Y38" s="83"/>
      <c r="Z38" s="83"/>
      <c r="AA38" s="83"/>
      <c r="AB38" s="83"/>
      <c r="AC38" s="83"/>
      <c r="AD38" s="88"/>
      <c r="AE38" s="88"/>
      <c r="AF38" s="88"/>
      <c r="AG38" s="88"/>
      <c r="AH38" s="82"/>
      <c r="AI38" s="83"/>
      <c r="AJ38" s="64"/>
      <c r="AK38" s="64"/>
      <c r="AL38" s="64"/>
      <c r="AM38" s="64"/>
      <c r="AN38" s="64"/>
      <c r="AO38" s="84"/>
      <c r="AP38" s="84"/>
      <c r="AQ38" s="84"/>
      <c r="AR38" s="85"/>
      <c r="AS38" s="82"/>
      <c r="AT38" s="83"/>
      <c r="AU38" s="64"/>
      <c r="AV38" s="64"/>
      <c r="AW38" s="64"/>
      <c r="AX38" s="64"/>
      <c r="AY38" s="84"/>
      <c r="AZ38" s="84"/>
      <c r="BA38" s="84"/>
      <c r="BB38" s="85"/>
    </row>
    <row r="39" spans="1:54">
      <c r="A39" s="138" t="s">
        <v>1425</v>
      </c>
      <c r="B39" s="48"/>
      <c r="C39" s="68">
        <f>C38</f>
        <v>1186.5827999999999</v>
      </c>
      <c r="D39" s="64"/>
      <c r="E39" s="11"/>
      <c r="F39" s="12"/>
      <c r="H39" s="12"/>
      <c r="J39" s="10"/>
      <c r="K39" s="10"/>
      <c r="M39" s="82"/>
      <c r="N39" s="83"/>
      <c r="O39" s="83"/>
      <c r="P39" s="83"/>
      <c r="Q39" s="83"/>
      <c r="R39" s="83"/>
      <c r="S39" s="88"/>
      <c r="T39" s="88"/>
      <c r="U39" s="88"/>
      <c r="V39" s="88"/>
      <c r="W39" s="85"/>
      <c r="X39" s="82"/>
      <c r="Y39" s="83"/>
      <c r="Z39" s="83"/>
      <c r="AA39" s="83"/>
      <c r="AB39" s="83"/>
      <c r="AC39" s="83"/>
      <c r="AD39" s="88"/>
      <c r="AE39" s="88"/>
      <c r="AF39" s="88"/>
      <c r="AG39" s="88"/>
      <c r="AH39" s="82"/>
      <c r="AI39" s="83"/>
      <c r="AJ39" s="64"/>
      <c r="AK39" s="64"/>
      <c r="AL39" s="64"/>
      <c r="AM39" s="64"/>
      <c r="AN39" s="64"/>
      <c r="AO39" s="84"/>
      <c r="AP39" s="84"/>
      <c r="AQ39" s="84"/>
      <c r="AR39" s="85"/>
      <c r="AS39" s="82"/>
      <c r="AT39" s="83"/>
      <c r="AU39" s="64"/>
      <c r="AV39" s="64"/>
      <c r="AW39" s="64"/>
      <c r="AX39" s="64"/>
      <c r="AY39" s="84"/>
      <c r="AZ39" s="84"/>
      <c r="BA39" s="84"/>
      <c r="BB39" s="85"/>
    </row>
    <row r="40" spans="1:54">
      <c r="A40" s="163" t="s">
        <v>589</v>
      </c>
      <c r="B40" s="311" t="s">
        <v>569</v>
      </c>
      <c r="C40" s="68">
        <f>C34+C35-C36</f>
        <v>9127.56</v>
      </c>
      <c r="D40" s="64"/>
      <c r="E40" s="11"/>
      <c r="F40" s="12"/>
      <c r="H40" s="12"/>
      <c r="M40" s="82"/>
      <c r="N40" s="83"/>
      <c r="O40" s="83"/>
      <c r="P40" s="83"/>
      <c r="Q40" s="83"/>
      <c r="R40" s="83"/>
      <c r="S40" s="88"/>
      <c r="T40" s="88"/>
      <c r="U40" s="88"/>
      <c r="V40" s="88"/>
      <c r="W40" s="85"/>
      <c r="X40" s="82"/>
      <c r="Y40" s="83"/>
      <c r="Z40" s="83"/>
      <c r="AA40" s="83"/>
      <c r="AB40" s="83"/>
      <c r="AC40" s="83"/>
      <c r="AD40" s="88"/>
      <c r="AE40" s="88"/>
      <c r="AF40" s="88"/>
      <c r="AG40" s="88"/>
      <c r="AH40" s="82"/>
      <c r="AI40" s="83"/>
      <c r="AJ40" s="64"/>
      <c r="AK40" s="64"/>
      <c r="AL40" s="64"/>
      <c r="AM40" s="64"/>
      <c r="AN40" s="64"/>
      <c r="AO40" s="84"/>
      <c r="AP40" s="84"/>
      <c r="AQ40" s="84"/>
      <c r="AR40" s="85"/>
      <c r="AS40" s="82"/>
      <c r="AT40" s="83"/>
      <c r="AU40" s="64"/>
      <c r="AV40" s="64"/>
      <c r="AW40" s="64"/>
      <c r="AX40" s="64"/>
      <c r="AY40" s="84"/>
      <c r="AZ40" s="84"/>
      <c r="BA40" s="84"/>
      <c r="BB40" s="85"/>
    </row>
    <row r="41" spans="1:54">
      <c r="A41" s="8"/>
      <c r="C41" s="11"/>
      <c r="D41" s="11"/>
      <c r="E41" s="11"/>
      <c r="F41" s="11"/>
      <c r="M41" s="82"/>
      <c r="N41" s="83"/>
      <c r="O41" s="83"/>
      <c r="P41" s="83"/>
      <c r="Q41" s="83"/>
      <c r="R41" s="83"/>
      <c r="S41" s="88"/>
      <c r="T41" s="84"/>
      <c r="U41" s="84"/>
      <c r="V41" s="84"/>
      <c r="W41" s="85"/>
      <c r="X41" s="82"/>
      <c r="Y41" s="83"/>
      <c r="Z41" s="83"/>
      <c r="AA41" s="83"/>
      <c r="AB41" s="83"/>
      <c r="AC41" s="83"/>
      <c r="AD41" s="88"/>
      <c r="AE41" s="84"/>
      <c r="AF41" s="84"/>
      <c r="AG41" s="84"/>
      <c r="AH41" s="82"/>
      <c r="AI41" s="83"/>
      <c r="AJ41" s="64"/>
      <c r="AK41" s="64"/>
      <c r="AL41" s="64"/>
      <c r="AM41" s="64"/>
      <c r="AN41" s="64"/>
      <c r="AO41" s="84"/>
      <c r="AP41" s="84"/>
      <c r="AQ41" s="84"/>
      <c r="AR41" s="85"/>
      <c r="AS41" s="82"/>
      <c r="AT41" s="83"/>
      <c r="AU41" s="64"/>
      <c r="AV41" s="64"/>
      <c r="AW41" s="64"/>
      <c r="AX41" s="64"/>
      <c r="AY41" s="84"/>
      <c r="AZ41" s="84"/>
      <c r="BA41" s="84"/>
      <c r="BB41" s="85"/>
    </row>
    <row r="42" spans="1:54">
      <c r="A42" s="8"/>
      <c r="C42" s="11"/>
      <c r="D42" s="11"/>
      <c r="E42" s="11"/>
      <c r="F42" s="11"/>
      <c r="M42" s="82"/>
      <c r="N42" s="83"/>
      <c r="O42" s="83"/>
      <c r="P42" s="83"/>
      <c r="Q42" s="83"/>
      <c r="R42" s="83"/>
      <c r="S42" s="88"/>
      <c r="T42" s="84"/>
      <c r="U42" s="84"/>
      <c r="V42" s="84"/>
      <c r="W42" s="85"/>
      <c r="X42" s="82"/>
      <c r="Y42" s="83"/>
      <c r="Z42" s="83"/>
      <c r="AA42" s="83"/>
      <c r="AB42" s="83"/>
      <c r="AC42" s="83"/>
      <c r="AD42" s="88"/>
      <c r="AE42" s="84"/>
      <c r="AF42" s="84"/>
      <c r="AG42" s="84"/>
      <c r="AH42" s="82"/>
      <c r="AI42" s="83"/>
      <c r="AJ42" s="64"/>
      <c r="AK42" s="64"/>
      <c r="AL42" s="64"/>
      <c r="AM42" s="64"/>
      <c r="AN42" s="64"/>
      <c r="AO42" s="84"/>
      <c r="AP42" s="84"/>
      <c r="AQ42" s="84"/>
      <c r="AR42" s="85"/>
      <c r="AS42" s="82"/>
      <c r="AT42" s="83"/>
      <c r="AU42" s="64"/>
      <c r="AV42" s="64"/>
      <c r="AW42" s="64"/>
      <c r="AX42" s="64"/>
      <c r="AY42" s="84"/>
      <c r="AZ42" s="84"/>
      <c r="BA42" s="84"/>
      <c r="BB42" s="85"/>
    </row>
    <row r="43" spans="1:54">
      <c r="A43" s="536" t="s">
        <v>4002</v>
      </c>
      <c r="B43" s="11"/>
      <c r="C43" s="11"/>
      <c r="D43" s="11"/>
      <c r="E43" s="11"/>
      <c r="F43" s="11"/>
      <c r="M43" s="82"/>
      <c r="N43" s="83"/>
      <c r="O43" s="83"/>
      <c r="P43" s="83"/>
      <c r="Q43" s="83"/>
      <c r="R43" s="83"/>
      <c r="S43" s="88"/>
      <c r="T43" s="84"/>
      <c r="U43" s="84"/>
      <c r="V43" s="84"/>
      <c r="W43" s="85"/>
      <c r="X43" s="82"/>
      <c r="Y43" s="83"/>
      <c r="Z43" s="83"/>
      <c r="AA43" s="83"/>
      <c r="AB43" s="83"/>
      <c r="AC43" s="83"/>
      <c r="AD43" s="88"/>
      <c r="AE43" s="84"/>
      <c r="AF43" s="84"/>
      <c r="AG43" s="84"/>
      <c r="AH43" s="82"/>
      <c r="AI43" s="83"/>
      <c r="AJ43" s="64"/>
      <c r="AK43" s="64"/>
      <c r="AL43" s="64"/>
      <c r="AM43" s="64"/>
      <c r="AN43" s="64"/>
      <c r="AO43" s="84"/>
      <c r="AP43" s="84"/>
      <c r="AQ43" s="84"/>
      <c r="AR43" s="85"/>
      <c r="AS43" s="82"/>
      <c r="AT43" s="83"/>
      <c r="AU43" s="64"/>
      <c r="AV43" s="64"/>
      <c r="AW43" s="64"/>
      <c r="AX43" s="64"/>
      <c r="AY43" s="84"/>
      <c r="AZ43" s="84"/>
      <c r="BA43" s="84"/>
      <c r="BB43" s="85"/>
    </row>
    <row r="44" spans="1:54">
      <c r="A44" s="135" t="s">
        <v>588</v>
      </c>
      <c r="B44" s="310">
        <v>0.13</v>
      </c>
      <c r="C44" s="49"/>
      <c r="D44" s="16"/>
      <c r="E44" s="11"/>
      <c r="F44" s="11"/>
      <c r="M44" s="82"/>
      <c r="N44" s="83"/>
      <c r="O44" s="83"/>
      <c r="P44" s="83"/>
      <c r="Q44" s="83"/>
      <c r="R44" s="83"/>
      <c r="S44" s="88"/>
      <c r="T44" s="84"/>
      <c r="U44" s="84"/>
      <c r="V44" s="84"/>
      <c r="W44" s="85"/>
      <c r="X44" s="82"/>
      <c r="Y44" s="83"/>
      <c r="Z44" s="83"/>
      <c r="AA44" s="83"/>
      <c r="AB44" s="83"/>
      <c r="AC44" s="83"/>
      <c r="AD44" s="88"/>
      <c r="AE44" s="84"/>
      <c r="AF44" s="84"/>
      <c r="AG44" s="84"/>
      <c r="AH44" s="82"/>
      <c r="AI44" s="83"/>
      <c r="AJ44" s="64"/>
      <c r="AK44" s="64"/>
      <c r="AL44" s="64"/>
      <c r="AM44" s="64"/>
      <c r="AN44" s="64"/>
      <c r="AO44" s="84"/>
      <c r="AP44" s="84"/>
      <c r="AQ44" s="84"/>
      <c r="AR44" s="85"/>
      <c r="AS44" s="82"/>
      <c r="AT44" s="83"/>
      <c r="AU44" s="64"/>
      <c r="AV44" s="64"/>
      <c r="AW44" s="64"/>
      <c r="AX44" s="64"/>
      <c r="AY44" s="84"/>
      <c r="AZ44" s="84"/>
      <c r="BA44" s="84"/>
      <c r="BB44" s="85"/>
    </row>
    <row r="45" spans="1:54">
      <c r="A45" s="163" t="s">
        <v>265</v>
      </c>
      <c r="B45" s="48"/>
      <c r="C45" s="138"/>
      <c r="D45" s="13"/>
      <c r="E45" s="11"/>
      <c r="F45" s="11"/>
      <c r="M45" s="82"/>
      <c r="N45" s="83"/>
      <c r="O45" s="83"/>
      <c r="P45" s="83"/>
      <c r="Q45" s="83"/>
      <c r="R45" s="83"/>
      <c r="S45" s="88"/>
      <c r="T45" s="84"/>
      <c r="U45" s="84"/>
      <c r="V45" s="84"/>
      <c r="W45" s="85"/>
      <c r="X45" s="82"/>
      <c r="Y45" s="83"/>
      <c r="Z45" s="83"/>
      <c r="AA45" s="83"/>
      <c r="AB45" s="83"/>
      <c r="AC45" s="83"/>
      <c r="AD45" s="88"/>
      <c r="AE45" s="84"/>
      <c r="AF45" s="84"/>
      <c r="AG45" s="84"/>
      <c r="AH45" s="82"/>
      <c r="AI45" s="83"/>
      <c r="AJ45" s="64"/>
      <c r="AK45" s="64"/>
      <c r="AL45" s="64"/>
      <c r="AM45" s="64"/>
      <c r="AN45" s="64"/>
      <c r="AO45" s="84"/>
      <c r="AP45" s="84"/>
      <c r="AQ45" s="84"/>
      <c r="AR45" s="85"/>
      <c r="AS45" s="82"/>
      <c r="AT45" s="83"/>
      <c r="AU45" s="64"/>
      <c r="AV45" s="64"/>
      <c r="AW45" s="64"/>
      <c r="AX45" s="64"/>
      <c r="AY45" s="84"/>
      <c r="AZ45" s="84"/>
      <c r="BA45" s="84"/>
      <c r="BB45" s="85"/>
    </row>
    <row r="46" spans="1:54">
      <c r="A46" s="163" t="s">
        <v>240</v>
      </c>
      <c r="B46" s="48">
        <f>C40</f>
        <v>9127.56</v>
      </c>
      <c r="C46" s="48"/>
      <c r="D46" s="18"/>
      <c r="E46" s="11"/>
      <c r="F46" s="11"/>
      <c r="M46" s="82"/>
      <c r="N46" s="83"/>
      <c r="O46" s="83"/>
      <c r="P46" s="83"/>
      <c r="Q46" s="83"/>
      <c r="R46" s="83"/>
      <c r="S46" s="88"/>
      <c r="T46" s="84"/>
      <c r="U46" s="84"/>
      <c r="V46" s="84"/>
      <c r="W46" s="85"/>
      <c r="X46" s="82"/>
      <c r="Y46" s="83"/>
      <c r="Z46" s="83"/>
      <c r="AA46" s="83"/>
      <c r="AB46" s="83"/>
      <c r="AC46" s="83"/>
      <c r="AD46" s="88"/>
      <c r="AE46" s="84"/>
      <c r="AF46" s="84"/>
      <c r="AG46" s="84"/>
      <c r="AH46" s="82"/>
      <c r="AI46" s="83"/>
      <c r="AJ46" s="64"/>
      <c r="AK46" s="64"/>
      <c r="AL46" s="64"/>
      <c r="AM46" s="64"/>
      <c r="AN46" s="64"/>
      <c r="AO46" s="84"/>
      <c r="AP46" s="84"/>
      <c r="AQ46" s="84"/>
      <c r="AR46" s="85"/>
      <c r="AS46" s="82"/>
      <c r="AT46" s="83"/>
      <c r="AU46" s="64"/>
      <c r="AV46" s="64"/>
      <c r="AW46" s="64"/>
      <c r="AX46" s="64"/>
      <c r="AY46" s="84"/>
      <c r="AZ46" s="84"/>
      <c r="BA46" s="84"/>
      <c r="BB46" s="85"/>
    </row>
    <row r="47" spans="1:54">
      <c r="A47" s="163" t="s">
        <v>1247</v>
      </c>
      <c r="B47" s="48">
        <v>0</v>
      </c>
      <c r="C47" s="48">
        <f>B46+B47</f>
        <v>9127.56</v>
      </c>
      <c r="D47" s="18"/>
      <c r="E47" s="11"/>
      <c r="F47" s="11"/>
      <c r="M47" s="82"/>
      <c r="N47" s="83"/>
      <c r="O47" s="83"/>
      <c r="P47" s="83"/>
      <c r="Q47" s="83"/>
      <c r="R47" s="83"/>
      <c r="S47" s="88"/>
      <c r="T47" s="84"/>
      <c r="U47" s="84"/>
      <c r="V47" s="84"/>
      <c r="W47" s="85"/>
      <c r="X47" s="82"/>
      <c r="Y47" s="83"/>
      <c r="Z47" s="83"/>
      <c r="AA47" s="83"/>
      <c r="AB47" s="83"/>
      <c r="AC47" s="83"/>
      <c r="AD47" s="88"/>
      <c r="AE47" s="84"/>
      <c r="AF47" s="84"/>
      <c r="AG47" s="84"/>
      <c r="AH47" s="82"/>
      <c r="AI47" s="83"/>
      <c r="AJ47" s="64"/>
      <c r="AK47" s="64"/>
      <c r="AL47" s="64"/>
      <c r="AM47" s="64"/>
      <c r="AN47" s="64"/>
      <c r="AO47" s="84"/>
      <c r="AP47" s="84"/>
      <c r="AQ47" s="84"/>
      <c r="AR47" s="85"/>
      <c r="AS47" s="82"/>
      <c r="AT47" s="83"/>
      <c r="AU47" s="64"/>
      <c r="AV47" s="64"/>
      <c r="AW47" s="64"/>
      <c r="AX47" s="64"/>
      <c r="AY47" s="84"/>
      <c r="AZ47" s="84"/>
      <c r="BA47" s="84"/>
      <c r="BB47" s="85"/>
    </row>
    <row r="48" spans="1:54">
      <c r="A48" s="163" t="s">
        <v>246</v>
      </c>
      <c r="B48" s="48"/>
      <c r="C48" s="48">
        <v>0</v>
      </c>
      <c r="D48" s="18"/>
      <c r="E48" s="11"/>
      <c r="F48" s="11"/>
      <c r="M48" s="82"/>
      <c r="N48" s="83"/>
      <c r="O48" s="83"/>
      <c r="P48" s="83"/>
      <c r="Q48" s="83"/>
      <c r="R48" s="83"/>
      <c r="S48" s="88"/>
      <c r="T48" s="84"/>
      <c r="U48" s="84"/>
      <c r="V48" s="84"/>
      <c r="W48" s="85"/>
      <c r="X48" s="82"/>
      <c r="Y48" s="83"/>
      <c r="Z48" s="83"/>
      <c r="AA48" s="83"/>
      <c r="AB48" s="83"/>
      <c r="AC48" s="83"/>
      <c r="AD48" s="88"/>
      <c r="AE48" s="84"/>
      <c r="AF48" s="84"/>
      <c r="AG48" s="84"/>
      <c r="AH48" s="82"/>
      <c r="AI48" s="83"/>
      <c r="AJ48" s="64"/>
      <c r="AK48" s="64"/>
      <c r="AL48" s="64"/>
      <c r="AM48" s="64"/>
      <c r="AN48" s="64"/>
      <c r="AO48" s="84"/>
      <c r="AP48" s="84"/>
      <c r="AQ48" s="84"/>
      <c r="AR48" s="85"/>
      <c r="AS48" s="82"/>
      <c r="AT48" s="83"/>
      <c r="AU48" s="64"/>
      <c r="AV48" s="64"/>
      <c r="AW48" s="64"/>
      <c r="AX48" s="64"/>
      <c r="AY48" s="84"/>
      <c r="AZ48" s="84"/>
      <c r="BA48" s="84"/>
      <c r="BB48" s="85"/>
    </row>
    <row r="49" spans="1:54">
      <c r="A49" s="163" t="s">
        <v>639</v>
      </c>
      <c r="B49" s="48"/>
      <c r="C49" s="538">
        <v>0</v>
      </c>
      <c r="D49" s="18"/>
      <c r="E49" s="11"/>
      <c r="F49" s="11"/>
      <c r="M49" s="82"/>
      <c r="N49" s="83"/>
      <c r="O49" s="83"/>
      <c r="P49" s="83"/>
      <c r="Q49" s="83"/>
      <c r="R49" s="83"/>
      <c r="S49" s="88"/>
      <c r="T49" s="84"/>
      <c r="U49" s="84"/>
      <c r="V49" s="84"/>
      <c r="W49" s="85"/>
      <c r="X49" s="82"/>
      <c r="Y49" s="83"/>
      <c r="Z49" s="83"/>
      <c r="AA49" s="83"/>
      <c r="AB49" s="83"/>
      <c r="AC49" s="83"/>
      <c r="AD49" s="88"/>
      <c r="AE49" s="84"/>
      <c r="AF49" s="84"/>
      <c r="AG49" s="84"/>
      <c r="AH49" s="82"/>
      <c r="AI49" s="83"/>
      <c r="AJ49" s="64"/>
      <c r="AK49" s="64"/>
      <c r="AL49" s="64"/>
      <c r="AM49" s="64"/>
      <c r="AN49" s="64"/>
      <c r="AO49" s="84"/>
      <c r="AP49" s="84"/>
      <c r="AQ49" s="84"/>
      <c r="AR49" s="85"/>
      <c r="AS49" s="82"/>
      <c r="AT49" s="83"/>
      <c r="AU49" s="64"/>
      <c r="AV49" s="64"/>
      <c r="AW49" s="64"/>
      <c r="AX49" s="64"/>
      <c r="AY49" s="84"/>
      <c r="AZ49" s="84"/>
      <c r="BA49" s="84"/>
      <c r="BB49" s="85"/>
    </row>
    <row r="50" spans="1:54">
      <c r="A50" s="163" t="s">
        <v>687</v>
      </c>
      <c r="B50" s="48"/>
      <c r="C50" s="48">
        <f>C47+C48-C49</f>
        <v>9127.56</v>
      </c>
      <c r="D50" s="18"/>
      <c r="E50" s="11"/>
      <c r="F50" s="11"/>
      <c r="M50" s="82"/>
      <c r="N50" s="83"/>
      <c r="O50" s="83"/>
      <c r="P50" s="83"/>
      <c r="Q50" s="83"/>
      <c r="R50" s="83"/>
      <c r="S50" s="88"/>
      <c r="T50" s="84"/>
      <c r="U50" s="84"/>
      <c r="V50" s="84"/>
      <c r="W50" s="85"/>
      <c r="X50" s="82"/>
      <c r="Y50" s="83"/>
      <c r="Z50" s="83"/>
      <c r="AA50" s="83"/>
      <c r="AB50" s="83"/>
      <c r="AC50" s="83"/>
      <c r="AD50" s="88"/>
      <c r="AE50" s="84"/>
      <c r="AF50" s="84"/>
      <c r="AG50" s="84"/>
      <c r="AH50" s="82"/>
      <c r="AI50" s="83"/>
      <c r="AJ50" s="64"/>
      <c r="AK50" s="64"/>
      <c r="AL50" s="64"/>
      <c r="AM50" s="64"/>
      <c r="AN50" s="64"/>
      <c r="AO50" s="84"/>
      <c r="AP50" s="84"/>
      <c r="AQ50" s="84"/>
      <c r="AR50" s="85"/>
      <c r="AS50" s="82"/>
      <c r="AT50" s="83"/>
      <c r="AU50" s="64"/>
      <c r="AV50" s="64"/>
      <c r="AW50" s="64"/>
      <c r="AX50" s="64"/>
      <c r="AY50" s="84"/>
      <c r="AZ50" s="84"/>
      <c r="BA50" s="84"/>
      <c r="BB50" s="85"/>
    </row>
    <row r="51" spans="1:54">
      <c r="A51" s="598" t="s">
        <v>4047</v>
      </c>
      <c r="B51" s="48"/>
      <c r="C51" s="68">
        <f>(C47)*13%*6/12+(C47-(C49/2))*13%*6/12</f>
        <v>1186.5827999999999</v>
      </c>
      <c r="D51" s="64"/>
      <c r="E51" s="11"/>
      <c r="F51" s="11"/>
      <c r="M51" s="82"/>
      <c r="N51" s="83"/>
      <c r="O51" s="83"/>
      <c r="P51" s="83"/>
      <c r="Q51" s="83"/>
      <c r="R51" s="83"/>
      <c r="S51" s="88"/>
      <c r="T51" s="84"/>
      <c r="U51" s="84"/>
      <c r="V51" s="84"/>
      <c r="W51" s="85"/>
      <c r="X51" s="82"/>
      <c r="Y51" s="83"/>
      <c r="Z51" s="83"/>
      <c r="AA51" s="83"/>
      <c r="AB51" s="83"/>
      <c r="AC51" s="83"/>
      <c r="AD51" s="88"/>
      <c r="AE51" s="84"/>
      <c r="AF51" s="84"/>
      <c r="AG51" s="84"/>
      <c r="AH51" s="82"/>
      <c r="AI51" s="83"/>
      <c r="AJ51" s="64"/>
      <c r="AK51" s="64"/>
      <c r="AL51" s="64"/>
      <c r="AM51" s="64"/>
      <c r="AN51" s="64"/>
      <c r="AO51" s="84"/>
      <c r="AP51" s="84"/>
      <c r="AQ51" s="84"/>
      <c r="AR51" s="85"/>
      <c r="AS51" s="82"/>
      <c r="AT51" s="83"/>
      <c r="AU51" s="64"/>
      <c r="AV51" s="64"/>
      <c r="AW51" s="64"/>
      <c r="AX51" s="64"/>
      <c r="AY51" s="84"/>
      <c r="AZ51" s="84"/>
      <c r="BA51" s="84"/>
      <c r="BB51" s="85"/>
    </row>
    <row r="52" spans="1:54">
      <c r="A52" s="138" t="s">
        <v>1425</v>
      </c>
      <c r="B52" s="48"/>
      <c r="C52" s="68">
        <f>C51</f>
        <v>1186.5827999999999</v>
      </c>
      <c r="D52" s="64"/>
      <c r="E52" s="11"/>
      <c r="F52" s="11"/>
      <c r="M52" s="82"/>
      <c r="N52" s="83"/>
      <c r="O52" s="83"/>
      <c r="P52" s="83"/>
      <c r="Q52" s="83"/>
      <c r="R52" s="83"/>
      <c r="S52" s="88"/>
      <c r="T52" s="84"/>
      <c r="U52" s="84"/>
      <c r="V52" s="84"/>
      <c r="W52" s="85"/>
      <c r="X52" s="82"/>
      <c r="Y52" s="83"/>
      <c r="Z52" s="83"/>
      <c r="AA52" s="83"/>
      <c r="AB52" s="83"/>
      <c r="AC52" s="83"/>
      <c r="AD52" s="88"/>
      <c r="AE52" s="84"/>
      <c r="AF52" s="84"/>
      <c r="AG52" s="84"/>
      <c r="AH52" s="82"/>
      <c r="AI52" s="83"/>
      <c r="AJ52" s="64"/>
      <c r="AK52" s="64"/>
      <c r="AL52" s="64"/>
      <c r="AM52" s="64"/>
      <c r="AN52" s="64"/>
      <c r="AO52" s="84"/>
      <c r="AP52" s="84"/>
      <c r="AQ52" s="84"/>
      <c r="AR52" s="85"/>
      <c r="AS52" s="82"/>
      <c r="AT52" s="83"/>
      <c r="AU52" s="64"/>
      <c r="AV52" s="64"/>
      <c r="AW52" s="64"/>
      <c r="AX52" s="64"/>
      <c r="AY52" s="84"/>
      <c r="AZ52" s="84"/>
      <c r="BA52" s="84"/>
      <c r="BB52" s="85"/>
    </row>
    <row r="53" spans="1:54">
      <c r="A53" s="163" t="s">
        <v>589</v>
      </c>
      <c r="B53" s="311" t="s">
        <v>569</v>
      </c>
      <c r="C53" s="68">
        <f>C47+C48-C49</f>
        <v>9127.56</v>
      </c>
      <c r="D53" s="64"/>
      <c r="E53" s="11"/>
      <c r="F53" s="11"/>
      <c r="M53" s="82"/>
      <c r="N53" s="83"/>
      <c r="O53" s="83"/>
      <c r="P53" s="83"/>
      <c r="Q53" s="83"/>
      <c r="R53" s="83"/>
      <c r="S53" s="88"/>
      <c r="T53" s="84"/>
      <c r="U53" s="84"/>
      <c r="V53" s="84"/>
      <c r="W53" s="85"/>
      <c r="X53" s="82"/>
      <c r="Y53" s="83"/>
      <c r="Z53" s="83"/>
      <c r="AA53" s="83"/>
      <c r="AB53" s="83"/>
      <c r="AC53" s="83"/>
      <c r="AD53" s="88"/>
      <c r="AE53" s="84"/>
      <c r="AF53" s="84"/>
      <c r="AG53" s="84"/>
      <c r="AH53" s="82"/>
      <c r="AI53" s="83"/>
      <c r="AJ53" s="64"/>
      <c r="AK53" s="64"/>
      <c r="AL53" s="64"/>
      <c r="AM53" s="64"/>
      <c r="AN53" s="64"/>
      <c r="AO53" s="84"/>
      <c r="AP53" s="84"/>
      <c r="AQ53" s="84"/>
      <c r="AR53" s="85"/>
      <c r="AS53" s="82"/>
      <c r="AT53" s="83"/>
      <c r="AU53" s="64"/>
      <c r="AV53" s="64"/>
      <c r="AW53" s="64"/>
      <c r="AX53" s="64"/>
      <c r="AY53" s="84"/>
      <c r="AZ53" s="84"/>
      <c r="BA53" s="84"/>
      <c r="BB53" s="85"/>
    </row>
    <row r="54" spans="1:54">
      <c r="A54" s="8"/>
      <c r="B54" s="261"/>
      <c r="C54" s="12"/>
      <c r="D54" s="12"/>
      <c r="E54" s="11"/>
      <c r="F54" s="11"/>
      <c r="M54" s="82"/>
      <c r="N54" s="83"/>
      <c r="O54" s="83"/>
      <c r="P54" s="83"/>
      <c r="Q54" s="83"/>
      <c r="R54" s="83"/>
      <c r="S54" s="88"/>
      <c r="T54" s="84"/>
      <c r="U54" s="84"/>
      <c r="V54" s="84"/>
      <c r="W54" s="85"/>
      <c r="X54" s="82"/>
      <c r="Y54" s="83"/>
      <c r="Z54" s="83"/>
      <c r="AA54" s="83"/>
      <c r="AB54" s="83"/>
      <c r="AC54" s="83"/>
      <c r="AD54" s="88"/>
      <c r="AE54" s="84"/>
      <c r="AF54" s="84"/>
      <c r="AG54" s="84"/>
      <c r="AH54" s="82"/>
      <c r="AI54" s="83"/>
      <c r="AJ54" s="64"/>
      <c r="AK54" s="64"/>
      <c r="AL54" s="64"/>
      <c r="AM54" s="64"/>
      <c r="AN54" s="64"/>
      <c r="AO54" s="84"/>
      <c r="AP54" s="84"/>
      <c r="AQ54" s="84"/>
      <c r="AR54" s="85"/>
      <c r="AS54" s="82"/>
      <c r="AT54" s="83"/>
      <c r="AU54" s="64"/>
      <c r="AV54" s="64"/>
      <c r="AW54" s="64"/>
      <c r="AX54" s="64"/>
      <c r="AY54" s="84"/>
      <c r="AZ54" s="84"/>
      <c r="BA54" s="84"/>
      <c r="BB54" s="85"/>
    </row>
    <row r="55" spans="1:54">
      <c r="A55" s="535" t="s">
        <v>3760</v>
      </c>
      <c r="B55" s="261"/>
      <c r="C55" s="12"/>
      <c r="D55" s="12"/>
      <c r="E55" s="11"/>
      <c r="F55" s="11"/>
      <c r="M55" s="82"/>
      <c r="N55" s="83"/>
      <c r="O55" s="83"/>
      <c r="P55" s="83"/>
      <c r="Q55" s="83"/>
      <c r="R55" s="83"/>
      <c r="S55" s="88"/>
      <c r="T55" s="84"/>
      <c r="U55" s="84"/>
      <c r="V55" s="84"/>
      <c r="W55" s="85"/>
      <c r="X55" s="82"/>
      <c r="Y55" s="83"/>
      <c r="Z55" s="83"/>
      <c r="AA55" s="83"/>
      <c r="AB55" s="83"/>
      <c r="AC55" s="83"/>
      <c r="AD55" s="88"/>
      <c r="AE55" s="84"/>
      <c r="AF55" s="84"/>
      <c r="AG55" s="84"/>
      <c r="AH55" s="82"/>
      <c r="AI55" s="83"/>
      <c r="AJ55" s="64"/>
      <c r="AK55" s="64"/>
      <c r="AL55" s="64"/>
      <c r="AM55" s="64"/>
      <c r="AN55" s="64"/>
      <c r="AO55" s="84"/>
      <c r="AP55" s="84"/>
      <c r="AQ55" s="84"/>
      <c r="AR55" s="85"/>
      <c r="AS55" s="82"/>
      <c r="AT55" s="83"/>
      <c r="AU55" s="64"/>
      <c r="AV55" s="64"/>
      <c r="AW55" s="64"/>
      <c r="AX55" s="64"/>
      <c r="AY55" s="84"/>
      <c r="AZ55" s="84"/>
      <c r="BA55" s="84"/>
      <c r="BB55" s="85"/>
    </row>
    <row r="56" spans="1:54">
      <c r="A56" s="135" t="s">
        <v>644</v>
      </c>
      <c r="B56" s="312">
        <v>8.5000000000000006E-2</v>
      </c>
      <c r="C56" s="49"/>
      <c r="D56" s="16"/>
      <c r="E56" s="11"/>
      <c r="F56" s="11"/>
      <c r="M56" s="82"/>
      <c r="N56" s="83"/>
      <c r="O56" s="83"/>
      <c r="P56" s="83"/>
      <c r="Q56" s="83"/>
      <c r="R56" s="83"/>
      <c r="S56" s="88"/>
      <c r="T56" s="88"/>
      <c r="U56" s="88"/>
      <c r="V56" s="88"/>
      <c r="W56" s="85"/>
      <c r="X56" s="82"/>
      <c r="Y56" s="83"/>
      <c r="Z56" s="83"/>
      <c r="AA56" s="83"/>
      <c r="AB56" s="83"/>
      <c r="AC56" s="83"/>
      <c r="AD56" s="88"/>
      <c r="AE56" s="88"/>
      <c r="AF56" s="88"/>
      <c r="AG56" s="88"/>
      <c r="AH56" s="82"/>
      <c r="AI56" s="83"/>
      <c r="AJ56" s="64"/>
      <c r="AK56" s="64"/>
      <c r="AL56" s="64"/>
      <c r="AM56" s="64"/>
      <c r="AN56" s="64"/>
      <c r="AO56" s="84"/>
      <c r="AP56" s="84"/>
      <c r="AQ56" s="84"/>
      <c r="AR56" s="85"/>
      <c r="AS56" s="82"/>
      <c r="AT56" s="83"/>
      <c r="AU56" s="64"/>
      <c r="AV56" s="64"/>
      <c r="AW56" s="64"/>
      <c r="AX56" s="64"/>
      <c r="AY56" s="84"/>
      <c r="AZ56" s="84"/>
      <c r="BA56" s="84"/>
      <c r="BB56" s="85"/>
    </row>
    <row r="57" spans="1:54">
      <c r="B57" s="48"/>
      <c r="C57" s="138"/>
      <c r="D57" s="13"/>
      <c r="M57" s="82"/>
      <c r="N57" s="83"/>
      <c r="O57" s="83"/>
      <c r="P57" s="83"/>
      <c r="Q57" s="83"/>
      <c r="R57" s="83"/>
      <c r="S57" s="88"/>
      <c r="T57" s="88"/>
      <c r="U57" s="88"/>
      <c r="V57" s="88"/>
      <c r="W57" s="85"/>
      <c r="X57" s="82"/>
      <c r="Y57" s="83"/>
      <c r="Z57" s="83"/>
      <c r="AA57" s="83"/>
      <c r="AB57" s="83"/>
      <c r="AC57" s="83"/>
      <c r="AD57" s="88"/>
      <c r="AE57" s="88"/>
      <c r="AF57" s="88"/>
      <c r="AG57" s="88"/>
      <c r="AH57" s="82"/>
      <c r="AI57" s="83"/>
      <c r="AJ57" s="64"/>
      <c r="AK57" s="64"/>
      <c r="AL57" s="64"/>
      <c r="AM57" s="64"/>
      <c r="AN57" s="64"/>
      <c r="AO57" s="84"/>
      <c r="AP57" s="84"/>
      <c r="AQ57" s="84"/>
      <c r="AR57" s="85"/>
      <c r="AS57" s="82"/>
      <c r="AT57" s="83"/>
      <c r="AU57" s="64"/>
      <c r="AV57" s="64"/>
      <c r="AW57" s="64"/>
      <c r="AX57" s="64"/>
      <c r="AY57" s="84"/>
      <c r="AZ57" s="84"/>
      <c r="BA57" s="84"/>
      <c r="BB57" s="85"/>
    </row>
    <row r="58" spans="1:54">
      <c r="A58" s="163" t="s">
        <v>265</v>
      </c>
      <c r="B58" s="48">
        <v>0</v>
      </c>
      <c r="C58" s="138"/>
      <c r="D58" s="13"/>
      <c r="M58" s="82"/>
      <c r="N58" s="83"/>
      <c r="O58" s="83"/>
      <c r="P58" s="83"/>
      <c r="Q58" s="83"/>
      <c r="R58" s="83"/>
      <c r="S58" s="88"/>
      <c r="T58" s="84"/>
      <c r="U58" s="84"/>
      <c r="V58" s="84"/>
      <c r="W58" s="85"/>
      <c r="X58" s="82"/>
      <c r="Y58" s="83"/>
      <c r="Z58" s="83"/>
      <c r="AA58" s="83"/>
      <c r="AB58" s="83"/>
      <c r="AC58" s="83"/>
      <c r="AD58" s="88"/>
      <c r="AE58" s="84"/>
      <c r="AF58" s="84"/>
      <c r="AG58" s="84"/>
      <c r="AH58" s="82"/>
      <c r="AI58" s="83"/>
      <c r="AJ58" s="64"/>
      <c r="AK58" s="64"/>
      <c r="AL58" s="64"/>
      <c r="AM58" s="64"/>
      <c r="AN58" s="64"/>
      <c r="AO58" s="101"/>
      <c r="AP58" s="101"/>
      <c r="AQ58" s="101"/>
      <c r="AR58" s="102"/>
      <c r="AS58" s="82"/>
      <c r="AT58" s="83"/>
      <c r="AU58" s="64"/>
      <c r="AV58" s="64"/>
      <c r="AW58" s="64"/>
      <c r="AX58" s="64"/>
      <c r="AY58" s="101"/>
      <c r="AZ58" s="101"/>
      <c r="BA58" s="101"/>
      <c r="BB58" s="87"/>
    </row>
    <row r="59" spans="1:54">
      <c r="A59" s="163" t="s">
        <v>1247</v>
      </c>
      <c r="B59" s="48">
        <v>0</v>
      </c>
      <c r="C59" s="138">
        <f>B58+B59</f>
        <v>0</v>
      </c>
      <c r="D59" s="13"/>
      <c r="M59" s="82"/>
      <c r="N59" s="83"/>
      <c r="O59" s="83"/>
      <c r="P59" s="83"/>
      <c r="Q59" s="83"/>
      <c r="R59" s="83"/>
      <c r="S59" s="88"/>
      <c r="T59" s="84"/>
      <c r="U59" s="84"/>
      <c r="V59" s="84"/>
      <c r="W59" s="85"/>
      <c r="X59" s="82"/>
      <c r="Y59" s="83"/>
      <c r="Z59" s="83"/>
      <c r="AA59" s="83"/>
      <c r="AB59" s="83"/>
      <c r="AC59" s="83"/>
      <c r="AD59" s="88"/>
      <c r="AE59" s="84"/>
      <c r="AF59" s="84"/>
      <c r="AG59" s="84"/>
      <c r="AH59" s="82"/>
      <c r="AI59" s="83"/>
      <c r="AJ59" s="64"/>
      <c r="AK59" s="64"/>
      <c r="AL59" s="64"/>
      <c r="AM59" s="64"/>
      <c r="AN59" s="64"/>
      <c r="AO59" s="84"/>
      <c r="AP59" s="84"/>
      <c r="AQ59" s="84"/>
      <c r="AR59" s="85"/>
      <c r="AS59" s="82"/>
      <c r="AT59" s="83"/>
      <c r="AU59" s="64"/>
      <c r="AV59" s="64"/>
      <c r="AW59" s="64"/>
      <c r="AX59" s="64"/>
      <c r="AY59" s="84"/>
      <c r="AZ59" s="84"/>
      <c r="BA59" s="84"/>
      <c r="BB59" s="85"/>
    </row>
    <row r="60" spans="1:54">
      <c r="A60" s="163" t="s">
        <v>246</v>
      </c>
      <c r="B60" s="48"/>
      <c r="C60" s="48">
        <v>0</v>
      </c>
      <c r="D60" s="18"/>
      <c r="M60" s="82"/>
      <c r="N60" s="83"/>
      <c r="O60" s="83"/>
      <c r="P60" s="83"/>
      <c r="Q60" s="83"/>
      <c r="R60" s="83"/>
      <c r="S60" s="88"/>
      <c r="T60" s="84"/>
      <c r="U60" s="84"/>
      <c r="V60" s="84"/>
      <c r="W60" s="85"/>
      <c r="X60" s="82"/>
      <c r="Y60" s="83"/>
      <c r="Z60" s="83"/>
      <c r="AA60" s="83"/>
      <c r="AB60" s="83"/>
      <c r="AC60" s="83"/>
      <c r="AD60" s="88"/>
      <c r="AE60" s="84"/>
      <c r="AF60" s="84"/>
      <c r="AG60" s="84"/>
      <c r="AH60" s="82"/>
      <c r="AI60" s="83"/>
      <c r="AJ60" s="64"/>
      <c r="AK60" s="64"/>
      <c r="AL60" s="64"/>
      <c r="AM60" s="64"/>
      <c r="AN60" s="64"/>
      <c r="AO60" s="84"/>
      <c r="AP60" s="84"/>
      <c r="AQ60" s="84"/>
      <c r="AR60" s="85"/>
      <c r="AS60" s="82"/>
      <c r="AT60" s="83"/>
      <c r="AU60" s="64"/>
      <c r="AV60" s="64"/>
      <c r="AW60" s="64"/>
      <c r="AX60" s="64"/>
      <c r="AY60" s="84"/>
      <c r="AZ60" s="84"/>
      <c r="BA60" s="84"/>
      <c r="BB60" s="85"/>
    </row>
    <row r="61" spans="1:54">
      <c r="A61" s="163" t="s">
        <v>639</v>
      </c>
      <c r="B61" s="48"/>
      <c r="C61" s="538">
        <v>0</v>
      </c>
      <c r="D61" s="18"/>
      <c r="M61" s="82"/>
      <c r="N61" s="83"/>
      <c r="O61" s="83"/>
      <c r="P61" s="83"/>
      <c r="Q61" s="83"/>
      <c r="R61" s="83"/>
      <c r="S61" s="88"/>
      <c r="T61" s="81"/>
      <c r="U61" s="119"/>
      <c r="V61" s="119"/>
      <c r="W61" s="87"/>
      <c r="X61" s="82"/>
      <c r="Y61" s="83"/>
      <c r="Z61" s="83"/>
      <c r="AA61" s="83"/>
      <c r="AB61" s="83"/>
      <c r="AC61" s="83"/>
      <c r="AD61" s="88"/>
      <c r="AE61" s="81"/>
      <c r="AF61" s="119"/>
      <c r="AG61" s="119"/>
      <c r="AH61" s="82"/>
      <c r="AI61" s="83"/>
      <c r="AJ61" s="64"/>
      <c r="AK61" s="64"/>
      <c r="AL61" s="64"/>
      <c r="AM61" s="64"/>
      <c r="AN61" s="64"/>
      <c r="AO61" s="84"/>
      <c r="AP61" s="84"/>
      <c r="AQ61" s="84"/>
      <c r="AR61" s="85"/>
      <c r="AS61" s="82"/>
      <c r="AT61" s="83"/>
      <c r="AU61" s="64"/>
      <c r="AV61" s="64"/>
      <c r="AW61" s="64"/>
      <c r="AX61" s="64"/>
      <c r="AY61" s="84"/>
      <c r="AZ61" s="84"/>
      <c r="BA61" s="84"/>
      <c r="BB61" s="85"/>
    </row>
    <row r="62" spans="1:54">
      <c r="A62" s="163" t="s">
        <v>645</v>
      </c>
      <c r="B62" s="48"/>
      <c r="C62" s="48">
        <v>0</v>
      </c>
      <c r="D62" s="18"/>
      <c r="M62" s="82"/>
      <c r="N62" s="83"/>
      <c r="O62" s="83"/>
      <c r="P62" s="83"/>
      <c r="Q62" s="83"/>
      <c r="R62" s="83"/>
      <c r="S62" s="88"/>
      <c r="T62" s="81"/>
      <c r="U62" s="119"/>
      <c r="V62" s="119"/>
      <c r="W62" s="87"/>
      <c r="X62" s="82"/>
      <c r="Y62" s="83"/>
      <c r="Z62" s="83"/>
      <c r="AA62" s="83"/>
      <c r="AB62" s="83"/>
      <c r="AC62" s="83"/>
      <c r="AD62" s="88"/>
      <c r="AE62" s="81"/>
      <c r="AF62" s="119"/>
      <c r="AG62" s="119"/>
      <c r="AH62" s="82"/>
      <c r="AI62" s="83"/>
      <c r="AJ62" s="64"/>
      <c r="AK62" s="64"/>
      <c r="AL62" s="64"/>
      <c r="AM62" s="64"/>
      <c r="AN62" s="64"/>
      <c r="AO62" s="84"/>
      <c r="AP62" s="84"/>
      <c r="AQ62" s="84"/>
      <c r="AR62" s="85"/>
      <c r="AS62" s="82"/>
      <c r="AT62" s="83"/>
      <c r="AU62" s="64"/>
      <c r="AV62" s="64"/>
      <c r="AW62" s="64"/>
      <c r="AX62" s="64"/>
      <c r="AY62" s="84"/>
      <c r="AZ62" s="84"/>
      <c r="BA62" s="84"/>
      <c r="BB62" s="84"/>
    </row>
    <row r="63" spans="1:54">
      <c r="A63" s="598" t="s">
        <v>4044</v>
      </c>
      <c r="B63" s="48"/>
      <c r="C63" s="68">
        <v>0</v>
      </c>
      <c r="D63" s="64"/>
      <c r="E63" s="5" t="s">
        <v>1724</v>
      </c>
      <c r="M63" s="82"/>
      <c r="N63" s="83"/>
      <c r="O63" s="16"/>
      <c r="P63" s="16"/>
      <c r="Q63" s="64"/>
      <c r="R63" s="64"/>
      <c r="S63" s="64"/>
      <c r="T63" s="84"/>
      <c r="U63" s="84"/>
      <c r="V63" s="84"/>
      <c r="W63" s="85"/>
      <c r="X63" s="82"/>
      <c r="Y63" s="83"/>
      <c r="Z63" s="16"/>
      <c r="AA63" s="16"/>
      <c r="AB63" s="64"/>
      <c r="AC63" s="64"/>
      <c r="AD63" s="64"/>
      <c r="AE63" s="84"/>
      <c r="AF63" s="84"/>
      <c r="AG63" s="84"/>
      <c r="AH63" s="116"/>
      <c r="AI63" s="83"/>
      <c r="AJ63" s="64"/>
      <c r="AK63" s="64"/>
      <c r="AL63" s="64"/>
      <c r="AM63" s="64"/>
      <c r="AN63" s="64"/>
      <c r="AO63" s="101"/>
      <c r="AP63" s="101"/>
      <c r="AQ63" s="81"/>
      <c r="AR63" s="102"/>
      <c r="AS63" s="116"/>
      <c r="AT63" s="17"/>
      <c r="AU63" s="17"/>
      <c r="AV63" s="18"/>
      <c r="AW63" s="83"/>
      <c r="AX63" s="18"/>
      <c r="AY63" s="13"/>
      <c r="AZ63" s="18"/>
      <c r="BA63" s="17"/>
      <c r="BB63" s="17"/>
    </row>
    <row r="64" spans="1:54" ht="13.5" thickBot="1">
      <c r="A64" s="138" t="s">
        <v>1625</v>
      </c>
      <c r="B64" s="48"/>
      <c r="C64" s="48">
        <f>B58+C60-C61</f>
        <v>0</v>
      </c>
      <c r="D64" s="18"/>
      <c r="M64" s="116"/>
      <c r="N64" s="83"/>
      <c r="O64" s="64"/>
      <c r="P64" s="64"/>
      <c r="Q64" s="83"/>
      <c r="R64" s="83"/>
      <c r="S64" s="64"/>
      <c r="T64" s="86"/>
      <c r="U64" s="86"/>
      <c r="V64" s="86"/>
      <c r="W64" s="87"/>
      <c r="X64" s="110"/>
      <c r="Y64" s="18"/>
      <c r="Z64" s="83"/>
      <c r="AA64" s="18"/>
      <c r="AB64" s="83"/>
      <c r="AC64" s="17"/>
      <c r="AD64" s="13"/>
      <c r="AE64" s="18"/>
      <c r="AF64" s="13"/>
      <c r="AG64" s="13"/>
      <c r="AH64" s="82"/>
      <c r="AI64" s="83"/>
      <c r="AJ64" s="64"/>
      <c r="AK64" s="64"/>
      <c r="AL64" s="64"/>
      <c r="AM64" s="64"/>
      <c r="AN64" s="64"/>
      <c r="AO64" s="84"/>
      <c r="AP64" s="84"/>
      <c r="AQ64" s="84"/>
      <c r="AR64" s="128"/>
      <c r="AS64" s="110"/>
      <c r="AT64" s="18"/>
      <c r="AU64" s="17"/>
      <c r="AV64" s="18"/>
      <c r="AW64" s="18"/>
      <c r="AX64" s="18"/>
      <c r="AY64" s="13"/>
      <c r="AZ64" s="18"/>
      <c r="BA64" s="17"/>
      <c r="BB64" s="15"/>
    </row>
    <row r="65" spans="1:54" ht="14.25" thickTop="1" thickBot="1">
      <c r="A65" s="138" t="s">
        <v>731</v>
      </c>
      <c r="B65" s="311" t="s">
        <v>570</v>
      </c>
      <c r="C65" s="48">
        <f>C59+C60-C61-C62+C63</f>
        <v>0</v>
      </c>
      <c r="D65" s="18"/>
      <c r="M65" s="82"/>
      <c r="N65" s="83"/>
      <c r="O65" s="64"/>
      <c r="P65" s="64"/>
      <c r="Q65" s="64"/>
      <c r="R65" s="64"/>
      <c r="S65" s="64"/>
      <c r="T65" s="86"/>
      <c r="U65" s="86"/>
      <c r="V65" s="86"/>
      <c r="W65" s="85"/>
      <c r="X65" s="110"/>
      <c r="Y65" s="18"/>
      <c r="Z65" s="83"/>
      <c r="AA65" s="18"/>
      <c r="AB65" s="83"/>
      <c r="AC65" s="17"/>
      <c r="AD65" s="13"/>
      <c r="AE65" s="18"/>
      <c r="AF65" s="17"/>
      <c r="AG65" s="17"/>
      <c r="AH65" s="82"/>
      <c r="AI65" s="83"/>
      <c r="AJ65" s="64"/>
      <c r="AK65" s="64"/>
      <c r="AL65" s="64"/>
      <c r="AM65" s="64"/>
      <c r="AN65" s="64"/>
      <c r="AO65" s="84"/>
      <c r="AP65" s="84"/>
      <c r="AQ65" s="84"/>
      <c r="AR65" s="85"/>
      <c r="AS65" s="110"/>
      <c r="AT65" s="18"/>
      <c r="AU65" s="17"/>
      <c r="AV65" s="18"/>
      <c r="AW65" s="18"/>
      <c r="AX65" s="18"/>
      <c r="AY65" s="13"/>
      <c r="AZ65" s="18"/>
      <c r="BA65" s="17"/>
      <c r="BB65" s="17"/>
    </row>
    <row r="66" spans="1:54" ht="13.5" thickBot="1">
      <c r="E66" s="138"/>
      <c r="F66" s="138"/>
      <c r="G66" s="138"/>
      <c r="H66" s="138"/>
      <c r="I66" s="138"/>
      <c r="J66" s="138"/>
      <c r="K66" s="138"/>
      <c r="M66" s="82"/>
      <c r="O66" s="64"/>
      <c r="P66" s="64"/>
      <c r="Q66" s="64"/>
      <c r="R66" s="64"/>
      <c r="S66" s="64"/>
      <c r="T66" s="88"/>
      <c r="U66" s="88"/>
      <c r="V66" s="88"/>
      <c r="W66" s="126"/>
      <c r="X66" s="110"/>
      <c r="Y66" s="18"/>
      <c r="Z66" s="17"/>
      <c r="AA66" s="18"/>
      <c r="AB66" s="18"/>
      <c r="AC66" s="18"/>
      <c r="AD66" s="13"/>
      <c r="AE66" s="18"/>
      <c r="AF66" s="17"/>
      <c r="AG66" s="17"/>
      <c r="AH66" s="94"/>
      <c r="AI66" s="95"/>
      <c r="AJ66" s="96"/>
      <c r="AK66" s="96"/>
      <c r="AL66" s="96"/>
      <c r="AM66" s="96"/>
      <c r="AN66" s="95"/>
      <c r="AO66" s="95"/>
      <c r="AP66" s="95"/>
      <c r="AQ66" s="97"/>
      <c r="AR66" s="114"/>
      <c r="AS66" s="127"/>
      <c r="AT66" s="18"/>
      <c r="AU66" s="17"/>
      <c r="AV66" s="18"/>
      <c r="AW66" s="18"/>
      <c r="AX66" s="18"/>
      <c r="AY66" s="13"/>
      <c r="AZ66" s="18"/>
      <c r="BA66" s="17"/>
      <c r="BB66" s="17"/>
    </row>
    <row r="67" spans="1:54" ht="13.5" thickTop="1">
      <c r="A67" s="535" t="s">
        <v>3760</v>
      </c>
      <c r="B67" s="261"/>
      <c r="C67" s="12"/>
      <c r="D67" s="12"/>
      <c r="E67" s="138" t="s">
        <v>629</v>
      </c>
      <c r="F67" s="138"/>
      <c r="G67" s="138"/>
      <c r="H67" s="138"/>
      <c r="I67" s="138"/>
      <c r="J67" s="138"/>
      <c r="K67" s="138"/>
      <c r="M67" s="82"/>
      <c r="O67" s="64"/>
      <c r="P67" s="64"/>
      <c r="Q67" s="64"/>
      <c r="R67" s="64"/>
      <c r="S67" s="64"/>
      <c r="T67" s="88"/>
      <c r="U67" s="88"/>
      <c r="V67" s="88"/>
      <c r="W67" s="87"/>
      <c r="X67" s="110"/>
      <c r="Y67" s="18"/>
      <c r="Z67" s="17"/>
      <c r="AA67" s="18"/>
      <c r="AB67" s="18"/>
      <c r="AC67" s="18"/>
      <c r="AD67" s="13"/>
      <c r="AE67" s="18"/>
      <c r="AF67" s="17"/>
      <c r="AG67" s="17"/>
      <c r="AH67" s="130"/>
      <c r="AI67" s="88"/>
      <c r="AJ67" s="188"/>
      <c r="AK67" s="188"/>
      <c r="AL67" s="188"/>
      <c r="AM67" s="188"/>
      <c r="AN67" s="88"/>
      <c r="AO67" s="88"/>
      <c r="AP67" s="88"/>
      <c r="AQ67" s="85"/>
      <c r="AR67" s="118"/>
      <c r="AS67" s="127"/>
      <c r="AT67" s="18"/>
      <c r="AU67" s="17"/>
      <c r="AV67" s="18"/>
      <c r="AW67" s="18"/>
      <c r="AX67" s="18"/>
      <c r="AY67" s="13"/>
      <c r="AZ67" s="18"/>
      <c r="BA67" s="17"/>
      <c r="BB67" s="17"/>
    </row>
    <row r="68" spans="1:54">
      <c r="A68" s="135" t="s">
        <v>644</v>
      </c>
      <c r="B68" s="312">
        <v>8.5000000000000006E-2</v>
      </c>
      <c r="C68" s="11"/>
      <c r="D68" s="11"/>
      <c r="E68" s="46"/>
      <c r="F68" s="45"/>
      <c r="G68" s="45"/>
      <c r="H68" s="31" t="s">
        <v>624</v>
      </c>
      <c r="I68" s="331">
        <v>0.04</v>
      </c>
      <c r="J68" s="138"/>
      <c r="K68" s="138"/>
      <c r="M68" s="82"/>
      <c r="O68" s="64"/>
      <c r="P68" s="64"/>
      <c r="Q68" s="64"/>
      <c r="R68" s="64"/>
      <c r="S68" s="64"/>
      <c r="T68" s="88"/>
      <c r="U68" s="88"/>
      <c r="V68" s="88"/>
      <c r="W68" s="87"/>
      <c r="X68" s="110"/>
      <c r="Y68" s="18"/>
      <c r="Z68" s="17"/>
      <c r="AA68" s="18"/>
      <c r="AB68" s="18"/>
      <c r="AC68" s="18"/>
      <c r="AD68" s="13"/>
      <c r="AE68" s="18"/>
      <c r="AF68" s="17"/>
      <c r="AG68" s="17"/>
      <c r="AH68" s="130"/>
      <c r="AI68" s="88"/>
      <c r="AJ68" s="188"/>
      <c r="AK68" s="188"/>
      <c r="AL68" s="188"/>
      <c r="AM68" s="188"/>
      <c r="AN68" s="88"/>
      <c r="AO68" s="88"/>
      <c r="AP68" s="88"/>
      <c r="AQ68" s="85"/>
      <c r="AR68" s="118"/>
      <c r="AS68" s="127"/>
      <c r="AT68" s="18"/>
      <c r="AU68" s="17"/>
      <c r="AV68" s="18"/>
      <c r="AW68" s="18"/>
      <c r="AX68" s="18"/>
      <c r="AY68" s="13"/>
      <c r="AZ68" s="18"/>
      <c r="BA68" s="17"/>
      <c r="BB68" s="17"/>
    </row>
    <row r="69" spans="1:54">
      <c r="B69" s="48"/>
      <c r="C69" s="257"/>
      <c r="D69" s="257"/>
      <c r="E69" s="277" t="s">
        <v>625</v>
      </c>
      <c r="F69" s="32" t="s">
        <v>626</v>
      </c>
      <c r="G69" s="32" t="s">
        <v>627</v>
      </c>
      <c r="H69" s="31" t="s">
        <v>628</v>
      </c>
      <c r="I69" s="331" t="s">
        <v>640</v>
      </c>
      <c r="J69" s="138"/>
      <c r="K69" s="138"/>
      <c r="M69" s="82"/>
      <c r="O69" s="64"/>
      <c r="P69" s="64"/>
      <c r="Q69" s="64"/>
      <c r="R69" s="64"/>
      <c r="S69" s="64"/>
      <c r="T69" s="88"/>
      <c r="U69" s="88"/>
      <c r="V69" s="88"/>
      <c r="W69" s="87"/>
      <c r="X69" s="110"/>
      <c r="Y69" s="18"/>
      <c r="Z69" s="17"/>
      <c r="AA69" s="18"/>
      <c r="AB69" s="18"/>
      <c r="AC69" s="18"/>
      <c r="AD69" s="13"/>
      <c r="AE69" s="18"/>
      <c r="AF69" s="17"/>
      <c r="AG69" s="17"/>
      <c r="AH69" s="130"/>
      <c r="AI69" s="88"/>
      <c r="AJ69" s="188"/>
      <c r="AK69" s="188"/>
      <c r="AL69" s="188"/>
      <c r="AM69" s="188"/>
      <c r="AN69" s="88"/>
      <c r="AO69" s="88"/>
      <c r="AP69" s="88"/>
      <c r="AQ69" s="85"/>
      <c r="AR69" s="118"/>
      <c r="AS69" s="127"/>
      <c r="AT69" s="18"/>
      <c r="AU69" s="17"/>
      <c r="AV69" s="18"/>
      <c r="AW69" s="18"/>
      <c r="AX69" s="18"/>
      <c r="AY69" s="13"/>
      <c r="AZ69" s="18"/>
      <c r="BA69" s="17"/>
      <c r="BB69" s="17"/>
    </row>
    <row r="70" spans="1:54">
      <c r="A70" s="163" t="s">
        <v>265</v>
      </c>
      <c r="B70" s="48">
        <f>C64</f>
        <v>0</v>
      </c>
      <c r="C70" s="257"/>
      <c r="D70" s="257"/>
      <c r="E70" s="46">
        <v>1670000000</v>
      </c>
      <c r="F70" s="332">
        <v>36800</v>
      </c>
      <c r="G70" s="332">
        <v>36981</v>
      </c>
      <c r="H70" s="333">
        <f>G70-F70+1</f>
        <v>182</v>
      </c>
      <c r="I70" s="333">
        <f>E70*$I$68/365*H70</f>
        <v>33308493.150684934</v>
      </c>
      <c r="J70" s="138"/>
      <c r="K70" s="138"/>
      <c r="M70" s="82"/>
      <c r="O70" s="64"/>
      <c r="P70" s="64"/>
      <c r="Q70" s="64"/>
      <c r="R70" s="64"/>
      <c r="S70" s="64"/>
      <c r="T70" s="88"/>
      <c r="U70" s="88"/>
      <c r="V70" s="88"/>
      <c r="W70" s="87"/>
      <c r="X70" s="110"/>
      <c r="Y70" s="18"/>
      <c r="Z70" s="17"/>
      <c r="AA70" s="18"/>
      <c r="AB70" s="18"/>
      <c r="AC70" s="18"/>
      <c r="AD70" s="13"/>
      <c r="AE70" s="18"/>
      <c r="AF70" s="17"/>
      <c r="AG70" s="17"/>
      <c r="AH70" s="130"/>
      <c r="AI70" s="88"/>
      <c r="AJ70" s="188"/>
      <c r="AK70" s="188"/>
      <c r="AL70" s="188"/>
      <c r="AM70" s="188"/>
      <c r="AN70" s="88"/>
      <c r="AO70" s="88"/>
      <c r="AP70" s="88"/>
      <c r="AQ70" s="85"/>
      <c r="AR70" s="118"/>
      <c r="AS70" s="127"/>
      <c r="AT70" s="18"/>
      <c r="AU70" s="17"/>
      <c r="AV70" s="18"/>
      <c r="AW70" s="18"/>
      <c r="AX70" s="18"/>
      <c r="AY70" s="13"/>
      <c r="AZ70" s="18"/>
      <c r="BA70" s="17"/>
      <c r="BB70" s="17"/>
    </row>
    <row r="71" spans="1:54">
      <c r="A71" s="163" t="s">
        <v>1247</v>
      </c>
      <c r="B71" s="48">
        <v>0</v>
      </c>
      <c r="C71" s="257">
        <f>B70+B71</f>
        <v>0</v>
      </c>
      <c r="D71" s="257"/>
      <c r="E71" s="46">
        <v>1670000000</v>
      </c>
      <c r="F71" s="332">
        <v>36982</v>
      </c>
      <c r="G71" s="332">
        <v>37164</v>
      </c>
      <c r="H71" s="333">
        <f t="shared" ref="H71:H83" si="0">G71-F71+1</f>
        <v>183</v>
      </c>
      <c r="I71" s="333">
        <f t="shared" ref="I71:I83" si="1">E71*$I$68/365*H71</f>
        <v>33491506.84931507</v>
      </c>
      <c r="J71" s="138"/>
      <c r="K71" s="138"/>
      <c r="M71" s="82"/>
      <c r="O71" s="64"/>
      <c r="P71" s="64"/>
      <c r="Q71" s="64"/>
      <c r="R71" s="64"/>
      <c r="S71" s="64"/>
      <c r="T71" s="88"/>
      <c r="U71" s="88"/>
      <c r="V71" s="88"/>
      <c r="W71" s="87"/>
      <c r="X71" s="110"/>
      <c r="Y71" s="18"/>
      <c r="Z71" s="17"/>
      <c r="AA71" s="18"/>
      <c r="AB71" s="18"/>
      <c r="AC71" s="18"/>
      <c r="AD71" s="13"/>
      <c r="AE71" s="18"/>
      <c r="AF71" s="17"/>
      <c r="AG71" s="17"/>
      <c r="AH71" s="130"/>
      <c r="AI71" s="88"/>
      <c r="AJ71" s="188"/>
      <c r="AK71" s="188"/>
      <c r="AL71" s="188"/>
      <c r="AM71" s="188"/>
      <c r="AN71" s="88"/>
      <c r="AO71" s="88"/>
      <c r="AP71" s="88"/>
      <c r="AQ71" s="85"/>
      <c r="AR71" s="118"/>
      <c r="AS71" s="127"/>
      <c r="AT71" s="18"/>
      <c r="AU71" s="17"/>
      <c r="AV71" s="18"/>
      <c r="AW71" s="18"/>
      <c r="AX71" s="18"/>
      <c r="AY71" s="13"/>
      <c r="AZ71" s="18"/>
      <c r="BA71" s="17"/>
      <c r="BB71" s="17"/>
    </row>
    <row r="72" spans="1:54">
      <c r="A72" s="163" t="s">
        <v>246</v>
      </c>
      <c r="B72" s="48"/>
      <c r="C72" s="313">
        <v>0</v>
      </c>
      <c r="D72" s="313"/>
      <c r="E72" s="46">
        <v>1670000000</v>
      </c>
      <c r="F72" s="332">
        <v>37165</v>
      </c>
      <c r="G72" s="332">
        <v>37346</v>
      </c>
      <c r="H72" s="333">
        <f t="shared" si="0"/>
        <v>182</v>
      </c>
      <c r="I72" s="333">
        <f t="shared" si="1"/>
        <v>33308493.150684934</v>
      </c>
      <c r="J72" s="138"/>
      <c r="K72" s="138"/>
      <c r="M72" s="82"/>
      <c r="O72" s="64"/>
      <c r="P72" s="64"/>
      <c r="Q72" s="64"/>
      <c r="R72" s="64"/>
      <c r="S72" s="64"/>
      <c r="T72" s="88"/>
      <c r="U72" s="88"/>
      <c r="V72" s="88"/>
      <c r="W72" s="87"/>
      <c r="X72" s="110"/>
      <c r="Y72" s="18"/>
      <c r="Z72" s="17"/>
      <c r="AA72" s="18"/>
      <c r="AB72" s="18"/>
      <c r="AC72" s="18"/>
      <c r="AD72" s="13"/>
      <c r="AE72" s="18"/>
      <c r="AF72" s="17"/>
      <c r="AG72" s="17"/>
      <c r="AH72" s="130"/>
      <c r="AI72" s="88"/>
      <c r="AJ72" s="188"/>
      <c r="AK72" s="188"/>
      <c r="AL72" s="188"/>
      <c r="AM72" s="188"/>
      <c r="AN72" s="88"/>
      <c r="AO72" s="88"/>
      <c r="AP72" s="88"/>
      <c r="AQ72" s="85"/>
      <c r="AR72" s="118"/>
      <c r="AS72" s="127"/>
      <c r="AT72" s="18"/>
      <c r="AU72" s="17"/>
      <c r="AV72" s="18"/>
      <c r="AW72" s="18"/>
      <c r="AX72" s="18"/>
      <c r="AY72" s="13"/>
      <c r="AZ72" s="18"/>
      <c r="BA72" s="17"/>
      <c r="BB72" s="17"/>
    </row>
    <row r="73" spans="1:54">
      <c r="A73" s="163" t="s">
        <v>639</v>
      </c>
      <c r="B73" s="48"/>
      <c r="C73" s="313">
        <v>0</v>
      </c>
      <c r="D73" s="313"/>
      <c r="E73" s="46">
        <v>1670000000</v>
      </c>
      <c r="F73" s="332">
        <v>37347</v>
      </c>
      <c r="G73" s="332">
        <v>37529</v>
      </c>
      <c r="H73" s="333">
        <f t="shared" si="0"/>
        <v>183</v>
      </c>
      <c r="I73" s="333">
        <f t="shared" si="1"/>
        <v>33491506.84931507</v>
      </c>
      <c r="J73" s="138"/>
      <c r="K73" s="138"/>
      <c r="M73" s="82"/>
      <c r="O73" s="64"/>
      <c r="P73" s="64"/>
      <c r="Q73" s="64"/>
      <c r="R73" s="64"/>
      <c r="S73" s="64"/>
      <c r="T73" s="88"/>
      <c r="U73" s="88"/>
      <c r="V73" s="88"/>
      <c r="W73" s="87"/>
      <c r="X73" s="110"/>
      <c r="Y73" s="18"/>
      <c r="Z73" s="17"/>
      <c r="AA73" s="18"/>
      <c r="AB73" s="18"/>
      <c r="AC73" s="18"/>
      <c r="AD73" s="13"/>
      <c r="AE73" s="18"/>
      <c r="AF73" s="17"/>
      <c r="AG73" s="17"/>
      <c r="AH73" s="130"/>
      <c r="AI73" s="88"/>
      <c r="AJ73" s="188"/>
      <c r="AK73" s="188"/>
      <c r="AL73" s="188"/>
      <c r="AM73" s="188"/>
      <c r="AN73" s="88"/>
      <c r="AO73" s="88"/>
      <c r="AP73" s="88"/>
      <c r="AQ73" s="85"/>
      <c r="AR73" s="118"/>
      <c r="AS73" s="127"/>
      <c r="AT73" s="18"/>
      <c r="AU73" s="17"/>
      <c r="AV73" s="18"/>
      <c r="AW73" s="18"/>
      <c r="AX73" s="18"/>
      <c r="AY73" s="13"/>
      <c r="AZ73" s="18"/>
      <c r="BA73" s="17"/>
      <c r="BB73" s="17"/>
    </row>
    <row r="74" spans="1:54">
      <c r="A74" s="598" t="s">
        <v>3600</v>
      </c>
      <c r="B74" s="48">
        <v>0</v>
      </c>
      <c r="C74" s="413"/>
      <c r="D74" s="314"/>
      <c r="E74" s="46">
        <v>1670000000</v>
      </c>
      <c r="F74" s="332">
        <v>37530</v>
      </c>
      <c r="G74" s="332">
        <v>37711</v>
      </c>
      <c r="H74" s="333">
        <f t="shared" si="0"/>
        <v>182</v>
      </c>
      <c r="I74" s="333">
        <f t="shared" si="1"/>
        <v>33308493.150684934</v>
      </c>
      <c r="J74" s="138"/>
      <c r="K74" s="138"/>
      <c r="M74" s="82"/>
      <c r="O74" s="64"/>
      <c r="P74" s="64"/>
      <c r="Q74" s="64"/>
      <c r="R74" s="64"/>
      <c r="S74" s="64"/>
      <c r="T74" s="88"/>
      <c r="U74" s="88"/>
      <c r="V74" s="88"/>
      <c r="W74" s="87"/>
      <c r="X74" s="110"/>
      <c r="Y74" s="18"/>
      <c r="Z74" s="17"/>
      <c r="AA74" s="18"/>
      <c r="AB74" s="18"/>
      <c r="AC74" s="18"/>
      <c r="AD74" s="13"/>
      <c r="AE74" s="18"/>
      <c r="AF74" s="17"/>
      <c r="AG74" s="17"/>
      <c r="AH74" s="130"/>
      <c r="AI74" s="88"/>
      <c r="AJ74" s="188"/>
      <c r="AK74" s="188"/>
      <c r="AL74" s="188"/>
      <c r="AM74" s="188"/>
      <c r="AN74" s="88"/>
      <c r="AO74" s="88"/>
      <c r="AP74" s="88"/>
      <c r="AQ74" s="85"/>
      <c r="AR74" s="118"/>
      <c r="AS74" s="127"/>
      <c r="AT74" s="18"/>
      <c r="AU74" s="17"/>
      <c r="AV74" s="18"/>
      <c r="AW74" s="18"/>
      <c r="AX74" s="18"/>
      <c r="AY74" s="13"/>
      <c r="AZ74" s="18"/>
      <c r="BA74" s="17"/>
      <c r="BB74" s="17"/>
    </row>
    <row r="75" spans="1:54">
      <c r="A75" s="138" t="s">
        <v>1625</v>
      </c>
      <c r="B75" s="48"/>
      <c r="C75" s="313">
        <f>B70-C73</f>
        <v>0</v>
      </c>
      <c r="D75" s="313"/>
      <c r="E75" s="46">
        <v>1670000000</v>
      </c>
      <c r="F75" s="332">
        <v>37712</v>
      </c>
      <c r="G75" s="332">
        <v>37894</v>
      </c>
      <c r="H75" s="333">
        <f t="shared" si="0"/>
        <v>183</v>
      </c>
      <c r="I75" s="333">
        <f t="shared" si="1"/>
        <v>33491506.84931507</v>
      </c>
      <c r="J75" s="138"/>
      <c r="K75" s="138"/>
      <c r="M75" s="82"/>
      <c r="O75" s="64"/>
      <c r="P75" s="64"/>
      <c r="Q75" s="64"/>
      <c r="R75" s="64"/>
      <c r="S75" s="64"/>
      <c r="T75" s="88"/>
      <c r="U75" s="88"/>
      <c r="V75" s="88"/>
      <c r="W75" s="87"/>
      <c r="X75" s="110"/>
      <c r="Y75" s="18"/>
      <c r="Z75" s="17"/>
      <c r="AA75" s="18"/>
      <c r="AB75" s="18"/>
      <c r="AC75" s="18"/>
      <c r="AD75" s="13"/>
      <c r="AE75" s="18"/>
      <c r="AF75" s="17"/>
      <c r="AG75" s="17"/>
      <c r="AH75" s="130"/>
      <c r="AI75" s="88"/>
      <c r="AJ75" s="188"/>
      <c r="AK75" s="188"/>
      <c r="AL75" s="188"/>
      <c r="AM75" s="188"/>
      <c r="AN75" s="88"/>
      <c r="AO75" s="88"/>
      <c r="AP75" s="88"/>
      <c r="AQ75" s="85"/>
      <c r="AR75" s="118"/>
      <c r="AS75" s="127"/>
      <c r="AT75" s="18"/>
      <c r="AU75" s="17"/>
      <c r="AV75" s="18"/>
      <c r="AW75" s="18"/>
      <c r="AX75" s="18"/>
      <c r="AY75" s="13"/>
      <c r="AZ75" s="18"/>
      <c r="BA75" s="17"/>
      <c r="BB75" s="17"/>
    </row>
    <row r="76" spans="1:54">
      <c r="A76" s="138" t="s">
        <v>731</v>
      </c>
      <c r="B76" s="311" t="s">
        <v>570</v>
      </c>
      <c r="C76" s="313">
        <f>C75+C74+B71</f>
        <v>0</v>
      </c>
      <c r="D76" s="313"/>
      <c r="E76" s="46">
        <v>1670000000</v>
      </c>
      <c r="F76" s="332">
        <v>37895</v>
      </c>
      <c r="G76" s="332">
        <v>38077</v>
      </c>
      <c r="H76" s="333">
        <f t="shared" si="0"/>
        <v>183</v>
      </c>
      <c r="I76" s="333">
        <f t="shared" si="1"/>
        <v>33491506.84931507</v>
      </c>
      <c r="J76" s="138"/>
      <c r="K76" s="138"/>
      <c r="M76" s="82"/>
      <c r="O76" s="64"/>
      <c r="P76" s="64"/>
      <c r="Q76" s="64"/>
      <c r="R76" s="64"/>
      <c r="S76" s="64"/>
      <c r="T76" s="88"/>
      <c r="U76" s="88"/>
      <c r="V76" s="88"/>
      <c r="W76" s="87"/>
      <c r="X76" s="110"/>
      <c r="Y76" s="18"/>
      <c r="Z76" s="17"/>
      <c r="AA76" s="18"/>
      <c r="AB76" s="18"/>
      <c r="AC76" s="18"/>
      <c r="AD76" s="13"/>
      <c r="AE76" s="18"/>
      <c r="AF76" s="17"/>
      <c r="AG76" s="17"/>
      <c r="AH76" s="130"/>
      <c r="AI76" s="88"/>
      <c r="AJ76" s="188"/>
      <c r="AK76" s="188"/>
      <c r="AL76" s="188"/>
      <c r="AM76" s="188"/>
      <c r="AN76" s="88"/>
      <c r="AO76" s="88"/>
      <c r="AP76" s="88"/>
      <c r="AQ76" s="85"/>
      <c r="AR76" s="118"/>
      <c r="AS76" s="127"/>
      <c r="AT76" s="18"/>
      <c r="AU76" s="17"/>
      <c r="AV76" s="18"/>
      <c r="AW76" s="18"/>
      <c r="AX76" s="18"/>
      <c r="AY76" s="13"/>
      <c r="AZ76" s="18"/>
      <c r="BA76" s="17"/>
      <c r="BB76" s="17"/>
    </row>
    <row r="77" spans="1:54">
      <c r="A77" s="10"/>
      <c r="E77" s="46">
        <v>1670000000</v>
      </c>
      <c r="F77" s="332">
        <v>38078</v>
      </c>
      <c r="G77" s="332">
        <v>38260</v>
      </c>
      <c r="H77" s="333">
        <f>G77-F77</f>
        <v>182</v>
      </c>
      <c r="I77" s="333">
        <f t="shared" si="1"/>
        <v>33308493.150684934</v>
      </c>
      <c r="J77" s="138"/>
      <c r="K77" s="138"/>
      <c r="M77" s="82"/>
      <c r="O77" s="64"/>
      <c r="P77" s="64"/>
      <c r="Q77" s="64"/>
      <c r="R77" s="64"/>
      <c r="S77" s="64"/>
      <c r="T77" s="88"/>
      <c r="U77" s="88"/>
      <c r="V77" s="88"/>
      <c r="W77" s="87"/>
      <c r="X77" s="110"/>
      <c r="Y77" s="18"/>
      <c r="Z77" s="17"/>
      <c r="AA77" s="18"/>
      <c r="AB77" s="18"/>
      <c r="AC77" s="18"/>
      <c r="AD77" s="13"/>
      <c r="AE77" s="18"/>
      <c r="AF77" s="17"/>
      <c r="AG77" s="17"/>
      <c r="AH77" s="130"/>
      <c r="AI77" s="88"/>
      <c r="AJ77" s="188"/>
      <c r="AK77" s="188"/>
      <c r="AL77" s="188"/>
      <c r="AM77" s="188"/>
      <c r="AN77" s="88"/>
      <c r="AO77" s="88"/>
      <c r="AP77" s="88"/>
      <c r="AQ77" s="85"/>
      <c r="AR77" s="118"/>
      <c r="AS77" s="127"/>
      <c r="AT77" s="18"/>
      <c r="AU77" s="17"/>
      <c r="AV77" s="18"/>
      <c r="AW77" s="18"/>
      <c r="AX77" s="18"/>
      <c r="AY77" s="13"/>
      <c r="AZ77" s="18"/>
      <c r="BA77" s="17"/>
      <c r="BB77" s="17"/>
    </row>
    <row r="78" spans="1:54" ht="13.5" thickBot="1">
      <c r="A78" s="535" t="s">
        <v>3760</v>
      </c>
      <c r="E78" s="46">
        <v>1670000000</v>
      </c>
      <c r="F78" s="332">
        <v>38261</v>
      </c>
      <c r="G78" s="332">
        <v>38442</v>
      </c>
      <c r="H78" s="333">
        <f t="shared" si="0"/>
        <v>182</v>
      </c>
      <c r="I78" s="333">
        <f t="shared" si="1"/>
        <v>33308493.150684934</v>
      </c>
      <c r="J78" s="138"/>
      <c r="K78" s="138"/>
      <c r="M78" s="82"/>
      <c r="O78" s="64"/>
      <c r="P78" s="64"/>
      <c r="Q78" s="64"/>
      <c r="R78" s="64"/>
      <c r="S78" s="64"/>
      <c r="T78" s="88"/>
      <c r="U78" s="88"/>
      <c r="V78" s="88"/>
      <c r="W78" s="87"/>
      <c r="X78" s="110"/>
      <c r="Y78" s="18"/>
      <c r="Z78" s="17"/>
      <c r="AA78" s="18"/>
      <c r="AB78" s="18"/>
      <c r="AC78" s="18"/>
      <c r="AD78" s="13"/>
      <c r="AE78" s="18"/>
      <c r="AF78" s="17"/>
      <c r="AG78" s="17"/>
      <c r="AH78" s="130"/>
      <c r="AI78" s="88"/>
      <c r="AJ78" s="188"/>
      <c r="AK78" s="188"/>
      <c r="AL78" s="188"/>
      <c r="AM78" s="188"/>
      <c r="AN78" s="88"/>
      <c r="AO78" s="88"/>
      <c r="AP78" s="88"/>
      <c r="AQ78" s="85"/>
      <c r="AR78" s="118"/>
      <c r="AS78" s="127"/>
      <c r="AT78" s="18"/>
      <c r="AU78" s="17"/>
      <c r="AV78" s="18"/>
      <c r="AW78" s="18"/>
      <c r="AX78" s="18"/>
      <c r="AY78" s="13"/>
      <c r="AZ78" s="18"/>
      <c r="BA78" s="17"/>
      <c r="BB78" s="17"/>
    </row>
    <row r="79" spans="1:54">
      <c r="A79" s="135" t="s">
        <v>561</v>
      </c>
      <c r="B79" s="48"/>
      <c r="C79" s="138"/>
      <c r="D79" s="138"/>
      <c r="E79" s="46">
        <v>1670000000</v>
      </c>
      <c r="F79" s="332">
        <v>38443</v>
      </c>
      <c r="G79" s="332">
        <v>38625</v>
      </c>
      <c r="H79" s="333">
        <f t="shared" si="0"/>
        <v>183</v>
      </c>
      <c r="I79" s="333">
        <f t="shared" si="1"/>
        <v>33491506.84931507</v>
      </c>
      <c r="J79" s="138"/>
      <c r="K79" s="138"/>
      <c r="M79" s="114"/>
      <c r="N79" s="115"/>
      <c r="O79" s="115"/>
      <c r="P79" s="115"/>
      <c r="Q79" s="115"/>
      <c r="R79" s="115"/>
      <c r="S79" s="115"/>
      <c r="T79" s="115"/>
      <c r="U79" s="115"/>
      <c r="V79" s="115"/>
      <c r="W79" s="97"/>
      <c r="X79" s="110"/>
      <c r="Y79" s="18"/>
      <c r="Z79" s="17"/>
      <c r="AA79" s="18"/>
      <c r="AB79" s="18"/>
      <c r="AC79" s="18"/>
      <c r="AD79" s="13"/>
      <c r="AE79" s="18"/>
      <c r="AF79" s="17"/>
      <c r="AG79" s="17"/>
      <c r="AH79" s="130"/>
      <c r="AI79" s="88"/>
      <c r="AJ79" s="188"/>
      <c r="AK79" s="188"/>
      <c r="AL79" s="188"/>
      <c r="AM79" s="188"/>
      <c r="AN79" s="88"/>
      <c r="AO79" s="88"/>
      <c r="AP79" s="88"/>
      <c r="AQ79" s="85"/>
      <c r="AR79" s="118"/>
      <c r="AS79" s="127"/>
      <c r="AT79" s="18"/>
      <c r="AU79" s="17"/>
      <c r="AV79" s="18"/>
      <c r="AW79" s="18"/>
      <c r="AX79" s="18"/>
      <c r="AY79" s="13"/>
      <c r="AZ79" s="18"/>
      <c r="BA79" s="17"/>
      <c r="BB79" s="17"/>
    </row>
    <row r="80" spans="1:54">
      <c r="A80" s="163" t="s">
        <v>265</v>
      </c>
      <c r="B80" s="48">
        <v>636.5</v>
      </c>
      <c r="C80" s="138"/>
      <c r="D80" s="138"/>
      <c r="E80" s="46">
        <v>1670000000</v>
      </c>
      <c r="F80" s="332">
        <v>38626</v>
      </c>
      <c r="G80" s="332">
        <v>38717</v>
      </c>
      <c r="H80" s="333">
        <f t="shared" si="0"/>
        <v>92</v>
      </c>
      <c r="I80" s="333">
        <f t="shared" si="1"/>
        <v>16837260.273972604</v>
      </c>
      <c r="J80" s="138"/>
      <c r="K80" s="138"/>
      <c r="M80" s="116"/>
      <c r="N80" s="84"/>
      <c r="O80" s="117"/>
      <c r="P80" s="84"/>
      <c r="Q80" s="84"/>
      <c r="R80" s="84"/>
      <c r="S80" s="117"/>
      <c r="T80" s="84"/>
      <c r="U80" s="84"/>
      <c r="V80" s="84"/>
      <c r="W80" s="85"/>
      <c r="X80" s="110"/>
      <c r="Y80" s="18"/>
      <c r="Z80" s="17"/>
      <c r="AA80" s="18"/>
      <c r="AB80" s="18"/>
      <c r="AC80" s="18"/>
      <c r="AD80" s="13"/>
      <c r="AE80" s="18"/>
      <c r="AF80" s="17"/>
      <c r="AG80" s="17"/>
      <c r="AH80" s="130"/>
      <c r="AI80" s="88"/>
      <c r="AJ80" s="188"/>
      <c r="AK80" s="188"/>
      <c r="AL80" s="188"/>
      <c r="AM80" s="188"/>
      <c r="AN80" s="88"/>
      <c r="AO80" s="88"/>
      <c r="AP80" s="88"/>
      <c r="AQ80" s="85"/>
      <c r="AR80" s="118"/>
      <c r="AS80" s="127"/>
      <c r="AT80" s="18"/>
      <c r="AU80" s="17"/>
      <c r="AV80" s="18"/>
      <c r="AW80" s="18"/>
      <c r="AX80" s="18"/>
      <c r="AY80" s="13"/>
      <c r="AZ80" s="18"/>
      <c r="BA80" s="17"/>
      <c r="BB80" s="17"/>
    </row>
    <row r="81" spans="1:54">
      <c r="A81" s="163" t="s">
        <v>246</v>
      </c>
      <c r="B81" s="48">
        <v>0</v>
      </c>
      <c r="C81" s="138"/>
      <c r="D81" s="138"/>
      <c r="E81" s="46">
        <f>E80*70%</f>
        <v>1169000000</v>
      </c>
      <c r="F81" s="332">
        <v>38718</v>
      </c>
      <c r="G81" s="332">
        <v>38807</v>
      </c>
      <c r="H81" s="333">
        <f t="shared" si="0"/>
        <v>90</v>
      </c>
      <c r="I81" s="333">
        <f t="shared" si="1"/>
        <v>11529863.01369863</v>
      </c>
      <c r="J81" s="316"/>
      <c r="K81" s="138"/>
      <c r="M81" s="118"/>
      <c r="N81" s="81"/>
      <c r="O81" s="81"/>
      <c r="P81" s="81"/>
      <c r="Q81" s="81"/>
      <c r="R81" s="81"/>
      <c r="S81" s="81"/>
      <c r="T81" s="177"/>
      <c r="U81" s="178"/>
      <c r="V81" s="177"/>
      <c r="W81" s="179"/>
      <c r="X81" s="110"/>
      <c r="Y81" s="18"/>
      <c r="Z81" s="17"/>
      <c r="AA81" s="18"/>
      <c r="AB81" s="18"/>
      <c r="AC81" s="18"/>
      <c r="AD81" s="13"/>
      <c r="AE81" s="18"/>
      <c r="AF81" s="17"/>
      <c r="AG81" s="17"/>
      <c r="AH81" s="130"/>
      <c r="AI81" s="88"/>
      <c r="AJ81" s="188"/>
      <c r="AK81" s="188"/>
      <c r="AL81" s="188"/>
      <c r="AM81" s="188"/>
      <c r="AN81" s="88"/>
      <c r="AO81" s="88"/>
      <c r="AP81" s="88"/>
      <c r="AQ81" s="85"/>
      <c r="AR81" s="118"/>
      <c r="AS81" s="127"/>
      <c r="AT81" s="18"/>
      <c r="AU81" s="17"/>
      <c r="AV81" s="18"/>
      <c r="AW81" s="18"/>
      <c r="AX81" s="18"/>
      <c r="AY81" s="13"/>
      <c r="AZ81" s="18"/>
      <c r="BA81" s="17"/>
      <c r="BB81" s="17"/>
    </row>
    <row r="82" spans="1:54">
      <c r="A82" s="163" t="s">
        <v>639</v>
      </c>
      <c r="B82" s="48"/>
      <c r="C82" s="138"/>
      <c r="D82" s="138"/>
      <c r="E82" s="46">
        <f>E81</f>
        <v>1169000000</v>
      </c>
      <c r="F82" s="332">
        <v>38808</v>
      </c>
      <c r="G82" s="332">
        <v>38990</v>
      </c>
      <c r="H82" s="333">
        <f t="shared" si="0"/>
        <v>183</v>
      </c>
      <c r="I82" s="333">
        <f t="shared" si="1"/>
        <v>23444054.794520549</v>
      </c>
      <c r="J82" s="316"/>
      <c r="K82" s="138"/>
      <c r="M82" s="118"/>
      <c r="N82" s="81"/>
      <c r="O82" s="81"/>
      <c r="P82" s="81"/>
      <c r="Q82" s="81"/>
      <c r="R82" s="81"/>
      <c r="S82" s="81"/>
      <c r="T82" s="177"/>
      <c r="U82" s="178"/>
      <c r="V82" s="177"/>
      <c r="W82" s="179"/>
      <c r="X82" s="110"/>
      <c r="Y82" s="18"/>
      <c r="Z82" s="17"/>
      <c r="AA82" s="18"/>
      <c r="AB82" s="18"/>
      <c r="AC82" s="18"/>
      <c r="AD82" s="13"/>
      <c r="AE82" s="18"/>
      <c r="AF82" s="17"/>
      <c r="AG82" s="17"/>
      <c r="AH82" s="130"/>
      <c r="AI82" s="88"/>
      <c r="AJ82" s="188"/>
      <c r="AK82" s="188"/>
      <c r="AL82" s="188"/>
      <c r="AM82" s="188"/>
      <c r="AN82" s="88"/>
      <c r="AO82" s="88"/>
      <c r="AP82" s="88"/>
      <c r="AQ82" s="85"/>
      <c r="AR82" s="118"/>
      <c r="AS82" s="127"/>
      <c r="AT82" s="18"/>
      <c r="AU82" s="17"/>
      <c r="AV82" s="18"/>
      <c r="AW82" s="18"/>
      <c r="AX82" s="18"/>
      <c r="AY82" s="13"/>
      <c r="AZ82" s="18"/>
      <c r="BA82" s="17"/>
      <c r="BB82" s="17"/>
    </row>
    <row r="83" spans="1:54">
      <c r="A83" s="598" t="s">
        <v>3763</v>
      </c>
      <c r="B83" s="48">
        <f>B80*12%+(B81*12%)/4</f>
        <v>76.38</v>
      </c>
      <c r="C83" s="138"/>
      <c r="D83" s="138"/>
      <c r="E83" s="46">
        <f>E80*40%</f>
        <v>668000000</v>
      </c>
      <c r="F83" s="332">
        <v>38991</v>
      </c>
      <c r="G83" s="332">
        <v>39172</v>
      </c>
      <c r="H83" s="333">
        <f t="shared" si="0"/>
        <v>182</v>
      </c>
      <c r="I83" s="333">
        <f t="shared" si="1"/>
        <v>13323397.260273971</v>
      </c>
      <c r="J83" s="316"/>
      <c r="K83" s="138"/>
      <c r="M83" s="82"/>
      <c r="N83" s="83"/>
      <c r="O83" s="83"/>
      <c r="P83" s="39"/>
      <c r="Q83" s="83"/>
      <c r="R83" s="83"/>
      <c r="S83" s="88"/>
      <c r="T83" s="84"/>
      <c r="U83" s="84"/>
      <c r="V83" s="84"/>
      <c r="W83" s="85"/>
      <c r="X83" s="110"/>
      <c r="Y83" s="18"/>
      <c r="Z83" s="17"/>
      <c r="AA83" s="18"/>
      <c r="AB83" s="18"/>
      <c r="AC83" s="18"/>
      <c r="AD83" s="13"/>
      <c r="AE83" s="18"/>
      <c r="AF83" s="17"/>
      <c r="AG83" s="17"/>
      <c r="AH83" s="130"/>
      <c r="AI83" s="88"/>
      <c r="AJ83" s="188"/>
      <c r="AK83" s="188"/>
      <c r="AL83" s="188"/>
      <c r="AM83" s="188"/>
      <c r="AN83" s="88"/>
      <c r="AO83" s="88"/>
      <c r="AP83" s="88"/>
      <c r="AQ83" s="85"/>
      <c r="AR83" s="118"/>
      <c r="AS83" s="127"/>
      <c r="AT83" s="18"/>
      <c r="AU83" s="17"/>
      <c r="AV83" s="18"/>
      <c r="AW83" s="18"/>
      <c r="AX83" s="18"/>
      <c r="AY83" s="13"/>
      <c r="AZ83" s="18"/>
      <c r="BA83" s="17"/>
      <c r="BB83" s="17"/>
    </row>
    <row r="84" spans="1:54">
      <c r="A84" s="138" t="s">
        <v>1625</v>
      </c>
      <c r="B84" s="48">
        <f>B80+B81</f>
        <v>636.5</v>
      </c>
      <c r="C84" s="138"/>
      <c r="D84" s="138"/>
      <c r="E84" s="46"/>
      <c r="F84" s="45"/>
      <c r="G84" s="45"/>
      <c r="H84" s="334" t="s">
        <v>817</v>
      </c>
      <c r="I84" s="334">
        <f>SUM(I70:I83)</f>
        <v>399134575.34246582</v>
      </c>
      <c r="J84" s="316"/>
      <c r="K84" s="138"/>
      <c r="M84" s="82"/>
      <c r="N84" s="83"/>
      <c r="O84" s="83"/>
      <c r="P84" s="83"/>
      <c r="Q84" s="83"/>
      <c r="R84" s="83"/>
      <c r="S84" s="88"/>
      <c r="U84" s="88"/>
      <c r="V84" s="88"/>
      <c r="W84" s="85"/>
      <c r="X84" s="110"/>
      <c r="Y84" s="18"/>
      <c r="Z84" s="17"/>
      <c r="AA84" s="18"/>
      <c r="AB84" s="18"/>
      <c r="AC84" s="18"/>
      <c r="AD84" s="13"/>
      <c r="AE84" s="18"/>
      <c r="AF84" s="17"/>
      <c r="AG84" s="17"/>
      <c r="AH84" s="130"/>
      <c r="AI84" s="88"/>
      <c r="AJ84" s="188"/>
      <c r="AK84" s="188"/>
      <c r="AL84" s="188"/>
      <c r="AM84" s="188"/>
      <c r="AN84" s="88"/>
      <c r="AO84" s="88"/>
      <c r="AP84" s="88"/>
      <c r="AQ84" s="85"/>
      <c r="AR84" s="118"/>
      <c r="AS84" s="127"/>
      <c r="AT84" s="18"/>
      <c r="AU84" s="17"/>
      <c r="AV84" s="18"/>
      <c r="AW84" s="18"/>
      <c r="AX84" s="18"/>
      <c r="AY84" s="13"/>
      <c r="AZ84" s="18"/>
      <c r="BA84" s="17"/>
      <c r="BB84" s="17"/>
    </row>
    <row r="85" spans="1:54">
      <c r="A85" s="138" t="s">
        <v>731</v>
      </c>
      <c r="B85" s="48">
        <f>B84+B83</f>
        <v>712.88</v>
      </c>
      <c r="C85" s="138"/>
      <c r="D85" s="318"/>
      <c r="E85" s="318" t="s">
        <v>1313</v>
      </c>
      <c r="F85" s="138"/>
      <c r="G85" s="317"/>
      <c r="H85" s="258"/>
      <c r="I85" s="70">
        <f>1670000000*8.5%*182/365</f>
        <v>70780547.94520548</v>
      </c>
      <c r="J85" s="316"/>
      <c r="K85" s="138"/>
      <c r="M85" s="82"/>
      <c r="N85" s="83"/>
      <c r="O85" s="83"/>
      <c r="P85" s="83"/>
      <c r="Q85" s="83"/>
      <c r="R85" s="83"/>
      <c r="S85" s="88"/>
      <c r="T85" s="88"/>
      <c r="U85" s="88"/>
      <c r="V85" s="88"/>
      <c r="W85" s="89"/>
      <c r="X85" s="110"/>
      <c r="Y85" s="18"/>
      <c r="Z85" s="17"/>
      <c r="AA85" s="18"/>
      <c r="AB85" s="18"/>
      <c r="AC85" s="18"/>
      <c r="AD85" s="13"/>
      <c r="AE85" s="18"/>
      <c r="AF85" s="17"/>
      <c r="AG85" s="17"/>
      <c r="AH85" s="130"/>
      <c r="AI85" s="88"/>
      <c r="AJ85" s="188"/>
      <c r="AK85" s="188"/>
      <c r="AL85" s="188"/>
      <c r="AM85" s="188"/>
      <c r="AN85" s="88"/>
      <c r="AO85" s="88"/>
      <c r="AP85" s="88"/>
      <c r="AQ85" s="85"/>
      <c r="AR85" s="118"/>
      <c r="AS85" s="127"/>
      <c r="AT85" s="18"/>
      <c r="AU85" s="17"/>
      <c r="AV85" s="18"/>
      <c r="AW85" s="18"/>
      <c r="AX85" s="18"/>
      <c r="AY85" s="13"/>
      <c r="AZ85" s="18"/>
      <c r="BA85" s="17"/>
      <c r="BB85" s="17"/>
    </row>
    <row r="86" spans="1:54">
      <c r="A86" s="138"/>
      <c r="B86" s="48"/>
      <c r="C86" s="138"/>
      <c r="D86" s="318"/>
      <c r="E86" s="318"/>
      <c r="F86" s="138"/>
      <c r="G86" s="317"/>
      <c r="H86" s="335" t="s">
        <v>817</v>
      </c>
      <c r="I86" s="239">
        <f>I84+I85</f>
        <v>469915123.28767133</v>
      </c>
      <c r="J86" s="316"/>
      <c r="K86" s="138"/>
      <c r="M86" s="82"/>
      <c r="N86" s="83"/>
      <c r="O86" s="83"/>
      <c r="P86" s="83"/>
      <c r="Q86" s="83"/>
      <c r="R86" s="83"/>
      <c r="S86" s="88"/>
      <c r="T86" s="88"/>
      <c r="U86" s="88"/>
      <c r="V86" s="88"/>
      <c r="W86" s="85"/>
      <c r="X86" s="110"/>
      <c r="Y86" s="18"/>
      <c r="Z86" s="17"/>
      <c r="AA86" s="18"/>
      <c r="AB86" s="18"/>
      <c r="AC86" s="18"/>
      <c r="AD86" s="13"/>
      <c r="AE86" s="18"/>
      <c r="AF86" s="17"/>
      <c r="AG86" s="17"/>
      <c r="AH86" s="130"/>
      <c r="AI86" s="88"/>
      <c r="AJ86" s="188"/>
      <c r="AK86" s="188"/>
      <c r="AL86" s="188"/>
      <c r="AM86" s="188"/>
      <c r="AN86" s="88"/>
      <c r="AO86" s="88"/>
      <c r="AP86" s="88"/>
      <c r="AQ86" s="85"/>
      <c r="AR86" s="118"/>
      <c r="AS86" s="127"/>
      <c r="AT86" s="18"/>
      <c r="AU86" s="17"/>
      <c r="AV86" s="18"/>
      <c r="AW86" s="18"/>
      <c r="AX86" s="18"/>
      <c r="AY86" s="13"/>
      <c r="AZ86" s="18"/>
      <c r="BA86" s="17"/>
      <c r="BB86" s="17"/>
    </row>
    <row r="87" spans="1:54">
      <c r="A87" s="539" t="s">
        <v>4002</v>
      </c>
      <c r="B87" s="48"/>
      <c r="C87" s="138"/>
      <c r="D87" s="318"/>
      <c r="E87" s="318" t="s">
        <v>210</v>
      </c>
      <c r="F87" s="138"/>
      <c r="G87" s="317"/>
      <c r="H87" s="258"/>
      <c r="I87" s="70">
        <v>141950000</v>
      </c>
      <c r="J87" s="316"/>
      <c r="K87" s="138"/>
      <c r="M87" s="82"/>
      <c r="N87" s="83"/>
      <c r="O87" s="83"/>
      <c r="P87" s="83"/>
      <c r="Q87" s="83"/>
      <c r="R87" s="83"/>
      <c r="S87" s="88"/>
      <c r="T87" s="88"/>
      <c r="U87" s="88"/>
      <c r="V87" s="88"/>
      <c r="W87" s="85"/>
      <c r="X87" s="110"/>
      <c r="Y87" s="18"/>
      <c r="Z87" s="17"/>
      <c r="AA87" s="18"/>
      <c r="AB87" s="18"/>
      <c r="AC87" s="18"/>
      <c r="AD87" s="13"/>
      <c r="AE87" s="18"/>
      <c r="AF87" s="17"/>
      <c r="AG87" s="17"/>
      <c r="AH87" s="130"/>
      <c r="AI87" s="88"/>
      <c r="AJ87" s="188"/>
      <c r="AK87" s="188"/>
      <c r="AL87" s="188"/>
      <c r="AM87" s="188"/>
      <c r="AN87" s="88"/>
      <c r="AO87" s="88"/>
      <c r="AP87" s="88"/>
      <c r="AQ87" s="85"/>
      <c r="AR87" s="118"/>
      <c r="AS87" s="127"/>
      <c r="AT87" s="18"/>
      <c r="AU87" s="17"/>
      <c r="AV87" s="18"/>
      <c r="AW87" s="18"/>
      <c r="AX87" s="18"/>
      <c r="AY87" s="13"/>
      <c r="AZ87" s="18"/>
      <c r="BA87" s="17"/>
      <c r="BB87" s="17"/>
    </row>
    <row r="88" spans="1:54">
      <c r="A88" s="135" t="s">
        <v>561</v>
      </c>
      <c r="B88" s="48"/>
      <c r="C88" s="138"/>
      <c r="D88" s="318"/>
      <c r="E88" s="338" t="s">
        <v>211</v>
      </c>
      <c r="F88" s="135"/>
      <c r="G88" s="135"/>
      <c r="H88" s="135"/>
      <c r="I88" s="239">
        <f>I86-I87</f>
        <v>327965123.28767133</v>
      </c>
      <c r="J88" s="138"/>
      <c r="K88" s="138"/>
      <c r="M88" s="82"/>
      <c r="N88" s="83"/>
      <c r="O88" s="83"/>
      <c r="P88" s="83"/>
      <c r="Q88" s="83"/>
      <c r="R88" s="83"/>
      <c r="S88" s="88"/>
      <c r="T88" s="88"/>
      <c r="U88" s="88"/>
      <c r="V88" s="88"/>
      <c r="W88" s="85"/>
      <c r="X88" s="110"/>
      <c r="Y88" s="18"/>
      <c r="Z88" s="17"/>
      <c r="AA88" s="18"/>
      <c r="AB88" s="18"/>
      <c r="AC88" s="18"/>
      <c r="AD88" s="13"/>
      <c r="AE88" s="18"/>
      <c r="AF88" s="17"/>
      <c r="AG88" s="17"/>
      <c r="AH88" s="130"/>
      <c r="AI88" s="88"/>
      <c r="AJ88" s="188"/>
      <c r="AK88" s="188"/>
      <c r="AL88" s="188"/>
      <c r="AM88" s="188"/>
      <c r="AN88" s="88"/>
      <c r="AO88" s="88"/>
      <c r="AP88" s="88"/>
      <c r="AQ88" s="85"/>
      <c r="AR88" s="118"/>
      <c r="AS88" s="127"/>
      <c r="AT88" s="18"/>
      <c r="AU88" s="17"/>
      <c r="AV88" s="18"/>
      <c r="AW88" s="18"/>
      <c r="AX88" s="18"/>
      <c r="AY88" s="13"/>
      <c r="AZ88" s="18"/>
      <c r="BA88" s="17"/>
      <c r="BB88" s="17"/>
    </row>
    <row r="89" spans="1:54">
      <c r="A89" s="163" t="s">
        <v>265</v>
      </c>
      <c r="B89" s="48">
        <f>B84</f>
        <v>636.5</v>
      </c>
      <c r="C89" s="138"/>
      <c r="D89" s="318"/>
      <c r="E89" s="318"/>
      <c r="F89" s="138"/>
      <c r="G89" s="138"/>
      <c r="H89" s="258"/>
      <c r="I89" s="48"/>
      <c r="J89" s="138"/>
      <c r="K89" s="138"/>
      <c r="M89" s="82"/>
      <c r="N89" s="83"/>
      <c r="O89" s="83"/>
      <c r="P89" s="83"/>
      <c r="Q89" s="83"/>
      <c r="R89" s="83"/>
      <c r="S89" s="88"/>
      <c r="T89" s="88"/>
      <c r="U89" s="88"/>
      <c r="V89" s="88"/>
      <c r="W89" s="85"/>
      <c r="X89" s="110"/>
      <c r="Y89" s="18"/>
      <c r="Z89" s="17"/>
      <c r="AA89" s="18"/>
      <c r="AB89" s="18"/>
      <c r="AC89" s="18"/>
      <c r="AD89" s="13"/>
      <c r="AE89" s="18"/>
      <c r="AF89" s="17"/>
      <c r="AG89" s="17"/>
      <c r="AH89" s="130"/>
      <c r="AI89" s="88"/>
      <c r="AJ89" s="188"/>
      <c r="AK89" s="188"/>
      <c r="AL89" s="188"/>
      <c r="AM89" s="188"/>
      <c r="AN89" s="88"/>
      <c r="AO89" s="88"/>
      <c r="AP89" s="88"/>
      <c r="AQ89" s="85"/>
      <c r="AR89" s="118"/>
      <c r="AS89" s="127"/>
      <c r="AT89" s="18"/>
      <c r="AU89" s="17"/>
      <c r="AV89" s="18"/>
      <c r="AW89" s="18"/>
      <c r="AX89" s="18"/>
      <c r="AY89" s="13"/>
      <c r="AZ89" s="18"/>
      <c r="BA89" s="17"/>
      <c r="BB89" s="17"/>
    </row>
    <row r="90" spans="1:54">
      <c r="A90" s="163" t="s">
        <v>246</v>
      </c>
      <c r="B90" s="48"/>
      <c r="C90" s="138"/>
      <c r="D90" s="318"/>
      <c r="E90" s="318"/>
      <c r="F90" s="138"/>
      <c r="G90" s="138"/>
      <c r="H90" s="138"/>
      <c r="I90" s="138"/>
      <c r="J90" s="138"/>
      <c r="K90" s="138"/>
      <c r="M90" s="82"/>
      <c r="N90" s="83"/>
      <c r="O90" s="83"/>
      <c r="P90" s="83"/>
      <c r="Q90" s="83"/>
      <c r="R90" s="83"/>
      <c r="S90" s="88"/>
      <c r="T90" s="88"/>
      <c r="U90" s="88"/>
      <c r="V90" s="88"/>
      <c r="W90" s="85"/>
      <c r="X90" s="110"/>
      <c r="Y90" s="18"/>
      <c r="Z90" s="17"/>
      <c r="AA90" s="18"/>
      <c r="AB90" s="18"/>
      <c r="AC90" s="18"/>
      <c r="AD90" s="13"/>
      <c r="AE90" s="18"/>
      <c r="AF90" s="17"/>
      <c r="AG90" s="17"/>
      <c r="AH90" s="130"/>
      <c r="AI90" s="88"/>
      <c r="AJ90" s="188"/>
      <c r="AK90" s="188"/>
      <c r="AL90" s="188"/>
      <c r="AM90" s="188"/>
      <c r="AN90" s="88"/>
      <c r="AO90" s="88"/>
      <c r="AP90" s="88"/>
      <c r="AQ90" s="85"/>
      <c r="AR90" s="118"/>
      <c r="AS90" s="127"/>
      <c r="AT90" s="18"/>
      <c r="AU90" s="17"/>
      <c r="AV90" s="18"/>
      <c r="AW90" s="18"/>
      <c r="AX90" s="18"/>
      <c r="AY90" s="13"/>
      <c r="AZ90" s="18"/>
      <c r="BA90" s="17"/>
      <c r="BB90" s="17"/>
    </row>
    <row r="91" spans="1:54">
      <c r="A91" s="163" t="s">
        <v>639</v>
      </c>
      <c r="B91" s="48"/>
      <c r="C91" s="138"/>
      <c r="D91" s="318"/>
      <c r="E91" s="318"/>
      <c r="F91" s="138"/>
      <c r="G91" s="138"/>
      <c r="H91" s="138"/>
      <c r="I91" s="48"/>
      <c r="J91" s="138"/>
      <c r="K91" s="138"/>
      <c r="M91" s="82"/>
      <c r="N91" s="83"/>
      <c r="O91" s="83"/>
      <c r="P91" s="83"/>
      <c r="Q91" s="83"/>
      <c r="R91" s="83"/>
      <c r="S91" s="88"/>
      <c r="T91" s="88"/>
      <c r="U91" s="88"/>
      <c r="V91" s="88"/>
      <c r="W91" s="85"/>
      <c r="X91" s="110"/>
      <c r="Y91" s="18"/>
      <c r="Z91" s="17"/>
      <c r="AA91" s="18"/>
      <c r="AB91" s="18"/>
      <c r="AC91" s="18"/>
      <c r="AD91" s="13"/>
      <c r="AE91" s="18"/>
      <c r="AF91" s="17"/>
      <c r="AG91" s="17"/>
      <c r="AH91" s="130"/>
      <c r="AI91" s="88"/>
      <c r="AJ91" s="188"/>
      <c r="AK91" s="188"/>
      <c r="AL91" s="188"/>
      <c r="AM91" s="188"/>
      <c r="AN91" s="88"/>
      <c r="AO91" s="88"/>
      <c r="AP91" s="88"/>
      <c r="AQ91" s="85"/>
      <c r="AR91" s="118"/>
      <c r="AS91" s="127"/>
      <c r="AT91" s="18"/>
      <c r="AU91" s="17"/>
      <c r="AV91" s="18"/>
      <c r="AW91" s="18"/>
      <c r="AX91" s="18"/>
      <c r="AY91" s="13"/>
      <c r="AZ91" s="18"/>
      <c r="BA91" s="17"/>
      <c r="BB91" s="17"/>
    </row>
    <row r="92" spans="1:54">
      <c r="A92" s="598" t="s">
        <v>4048</v>
      </c>
      <c r="B92" s="48">
        <f>B89*12%+(B90*12%)/2</f>
        <v>76.38</v>
      </c>
      <c r="C92" s="138"/>
      <c r="D92" s="13"/>
      <c r="M92" s="82"/>
      <c r="N92" s="83"/>
      <c r="O92" s="83"/>
      <c r="P92" s="83"/>
      <c r="Q92" s="83"/>
      <c r="R92" s="83"/>
      <c r="S92" s="88"/>
      <c r="T92" s="88"/>
      <c r="U92" s="88"/>
      <c r="V92" s="88"/>
      <c r="W92" s="85"/>
      <c r="X92" s="110"/>
      <c r="Y92" s="18"/>
      <c r="Z92" s="17"/>
      <c r="AA92" s="18"/>
      <c r="AB92" s="18"/>
      <c r="AC92" s="18"/>
      <c r="AD92" s="13"/>
      <c r="AE92" s="18"/>
      <c r="AF92" s="17"/>
      <c r="AG92" s="17"/>
      <c r="AH92" s="130"/>
      <c r="AI92" s="88"/>
      <c r="AJ92" s="188"/>
      <c r="AK92" s="188"/>
      <c r="AL92" s="188"/>
      <c r="AM92" s="188"/>
      <c r="AN92" s="88"/>
      <c r="AO92" s="88"/>
      <c r="AP92" s="88"/>
      <c r="AQ92" s="85"/>
      <c r="AR92" s="118"/>
      <c r="AS92" s="127"/>
      <c r="AT92" s="18"/>
      <c r="AU92" s="17"/>
      <c r="AV92" s="18"/>
      <c r="AW92" s="18"/>
      <c r="AX92" s="18"/>
      <c r="AY92" s="13"/>
      <c r="AZ92" s="18"/>
      <c r="BA92" s="17"/>
      <c r="BB92" s="17"/>
    </row>
    <row r="93" spans="1:54">
      <c r="A93" s="138" t="s">
        <v>1625</v>
      </c>
      <c r="B93" s="48">
        <f>B89+B90</f>
        <v>636.5</v>
      </c>
      <c r="C93" s="138"/>
      <c r="D93" s="13"/>
      <c r="M93" s="82"/>
      <c r="N93" s="83"/>
      <c r="O93" s="83"/>
      <c r="P93" s="83"/>
      <c r="Q93" s="83"/>
      <c r="R93" s="83"/>
      <c r="S93" s="88"/>
      <c r="T93" s="88"/>
      <c r="U93" s="88"/>
      <c r="V93" s="88"/>
      <c r="W93" s="85"/>
      <c r="X93" s="110"/>
      <c r="Y93" s="18"/>
      <c r="Z93" s="17"/>
      <c r="AA93" s="18"/>
      <c r="AB93" s="18"/>
      <c r="AC93" s="18"/>
      <c r="AD93" s="13"/>
      <c r="AE93" s="18"/>
      <c r="AF93" s="17"/>
      <c r="AG93" s="17"/>
      <c r="AH93" s="130"/>
      <c r="AI93" s="88"/>
      <c r="AJ93" s="188"/>
      <c r="AK93" s="188"/>
      <c r="AL93" s="188"/>
      <c r="AM93" s="188"/>
      <c r="AN93" s="88"/>
      <c r="AO93" s="88"/>
      <c r="AP93" s="88"/>
      <c r="AQ93" s="85"/>
      <c r="AR93" s="118"/>
      <c r="AS93" s="127"/>
      <c r="AT93" s="18"/>
      <c r="AU93" s="17"/>
      <c r="AV93" s="18"/>
      <c r="AW93" s="18"/>
      <c r="AX93" s="18"/>
      <c r="AY93" s="13"/>
      <c r="AZ93" s="18"/>
      <c r="BA93" s="17"/>
      <c r="BB93" s="17"/>
    </row>
    <row r="94" spans="1:54">
      <c r="A94" s="138" t="s">
        <v>731</v>
      </c>
      <c r="B94" s="48">
        <f>B93+B92</f>
        <v>712.88</v>
      </c>
      <c r="C94" s="138"/>
      <c r="D94" s="13"/>
      <c r="M94" s="82"/>
      <c r="N94" s="83"/>
      <c r="O94" s="83"/>
      <c r="P94" s="83"/>
      <c r="Q94" s="83"/>
      <c r="R94" s="83"/>
      <c r="S94" s="88"/>
      <c r="T94" s="88"/>
      <c r="U94" s="88"/>
      <c r="V94" s="88"/>
      <c r="W94" s="85"/>
      <c r="X94" s="110"/>
      <c r="Y94" s="18"/>
      <c r="Z94" s="17"/>
      <c r="AA94" s="18"/>
      <c r="AB94" s="18"/>
      <c r="AC94" s="18"/>
      <c r="AD94" s="13"/>
      <c r="AE94" s="18"/>
      <c r="AF94" s="17"/>
      <c r="AG94" s="17"/>
      <c r="AH94" s="130"/>
      <c r="AI94" s="88"/>
      <c r="AJ94" s="188"/>
      <c r="AK94" s="188"/>
      <c r="AL94" s="188"/>
      <c r="AM94" s="188"/>
      <c r="AN94" s="88"/>
      <c r="AO94" s="88"/>
      <c r="AP94" s="88"/>
      <c r="AQ94" s="85"/>
      <c r="AR94" s="118"/>
      <c r="AS94" s="127"/>
      <c r="AT94" s="18"/>
      <c r="AU94" s="17"/>
      <c r="AV94" s="18"/>
      <c r="AW94" s="18"/>
      <c r="AX94" s="18"/>
      <c r="AY94" s="13"/>
      <c r="AZ94" s="18"/>
      <c r="BA94" s="17"/>
      <c r="BB94" s="17"/>
    </row>
    <row r="95" spans="1:54">
      <c r="M95" s="82"/>
      <c r="N95" s="83"/>
      <c r="O95" s="83"/>
      <c r="P95" s="83"/>
      <c r="Q95" s="83"/>
      <c r="R95" s="83"/>
      <c r="S95" s="88"/>
      <c r="T95" s="88"/>
      <c r="U95" s="88"/>
      <c r="V95" s="88"/>
      <c r="W95" s="85"/>
      <c r="X95" s="110"/>
      <c r="Y95" s="18"/>
      <c r="Z95" s="17"/>
      <c r="AA95" s="18"/>
      <c r="AB95" s="18"/>
      <c r="AC95" s="18"/>
      <c r="AD95" s="13"/>
      <c r="AE95" s="18"/>
      <c r="AF95" s="17"/>
      <c r="AG95" s="17"/>
      <c r="AH95" s="130"/>
      <c r="AI95" s="88"/>
      <c r="AJ95" s="188"/>
      <c r="AK95" s="188"/>
      <c r="AL95" s="188"/>
      <c r="AM95" s="188"/>
      <c r="AN95" s="88"/>
      <c r="AO95" s="88"/>
      <c r="AP95" s="88"/>
      <c r="AQ95" s="85"/>
      <c r="AR95" s="118"/>
      <c r="AS95" s="127"/>
      <c r="AT95" s="18"/>
      <c r="AU95" s="17"/>
      <c r="AV95" s="18"/>
      <c r="AW95" s="18"/>
      <c r="AX95" s="18"/>
      <c r="AY95" s="13"/>
      <c r="AZ95" s="18"/>
      <c r="BA95" s="17"/>
      <c r="BB95" s="17"/>
    </row>
    <row r="96" spans="1:54">
      <c r="M96" s="82"/>
      <c r="N96" s="83"/>
      <c r="O96" s="83"/>
      <c r="P96" s="83"/>
      <c r="Q96" s="83"/>
      <c r="R96" s="83"/>
      <c r="S96" s="88"/>
      <c r="T96" s="88"/>
      <c r="U96" s="88"/>
      <c r="V96" s="88"/>
      <c r="W96" s="85"/>
      <c r="X96" s="110"/>
      <c r="Y96" s="18"/>
      <c r="Z96" s="17"/>
      <c r="AA96" s="18"/>
      <c r="AB96" s="18"/>
      <c r="AC96" s="18"/>
      <c r="AD96" s="13"/>
      <c r="AE96" s="18"/>
      <c r="AF96" s="17"/>
      <c r="AG96" s="17"/>
      <c r="AH96" s="130"/>
      <c r="AI96" s="88"/>
      <c r="AJ96" s="188"/>
      <c r="AK96" s="188"/>
      <c r="AL96" s="188"/>
      <c r="AM96" s="188"/>
      <c r="AN96" s="88"/>
      <c r="AO96" s="88"/>
      <c r="AP96" s="88"/>
      <c r="AQ96" s="85"/>
      <c r="AR96" s="118"/>
      <c r="AS96" s="127"/>
      <c r="AT96" s="18"/>
      <c r="AU96" s="17"/>
      <c r="AV96" s="18"/>
      <c r="AW96" s="18"/>
      <c r="AX96" s="18"/>
      <c r="AY96" s="13"/>
      <c r="AZ96" s="18"/>
      <c r="BA96" s="17"/>
      <c r="BB96" s="17"/>
    </row>
    <row r="97" spans="1:54">
      <c r="A97" s="539" t="s">
        <v>3598</v>
      </c>
      <c r="B97" s="48"/>
      <c r="M97" s="82"/>
      <c r="N97" s="83"/>
      <c r="O97" s="83"/>
      <c r="P97" s="83"/>
      <c r="Q97" s="83"/>
      <c r="R97" s="83"/>
      <c r="S97" s="88"/>
      <c r="T97" s="88"/>
      <c r="U97" s="88"/>
      <c r="V97" s="88"/>
      <c r="W97" s="85"/>
      <c r="X97" s="110"/>
      <c r="Y97" s="18"/>
      <c r="Z97" s="17"/>
      <c r="AA97" s="18"/>
      <c r="AB97" s="18"/>
      <c r="AC97" s="18"/>
      <c r="AD97" s="13"/>
      <c r="AE97" s="18"/>
      <c r="AF97" s="17"/>
      <c r="AG97" s="17"/>
      <c r="AH97" s="130"/>
      <c r="AI97" s="88"/>
      <c r="AJ97" s="188"/>
      <c r="AK97" s="188"/>
      <c r="AL97" s="188"/>
      <c r="AM97" s="188"/>
      <c r="AN97" s="88"/>
      <c r="AO97" s="88"/>
      <c r="AP97" s="88"/>
      <c r="AQ97" s="85"/>
      <c r="AR97" s="118"/>
      <c r="AS97" s="127"/>
      <c r="AT97" s="18"/>
      <c r="AU97" s="17"/>
      <c r="AV97" s="18"/>
      <c r="AW97" s="18"/>
      <c r="AX97" s="18"/>
      <c r="AY97" s="13"/>
      <c r="AZ97" s="18"/>
      <c r="BA97" s="17"/>
      <c r="BB97" s="17"/>
    </row>
    <row r="98" spans="1:54">
      <c r="A98" s="135" t="s">
        <v>487</v>
      </c>
      <c r="B98" s="48"/>
      <c r="E98" s="346" t="s">
        <v>629</v>
      </c>
      <c r="F98" s="346"/>
      <c r="G98" s="346"/>
      <c r="H98" s="138"/>
      <c r="I98" s="345" t="s">
        <v>87</v>
      </c>
      <c r="M98" s="82"/>
      <c r="N98" s="83"/>
      <c r="O98" s="83"/>
      <c r="P98" s="83"/>
      <c r="Q98" s="83"/>
      <c r="R98" s="83"/>
      <c r="S98" s="88"/>
      <c r="T98" s="88"/>
      <c r="U98" s="88"/>
      <c r="V98" s="88"/>
      <c r="W98" s="85"/>
      <c r="X98" s="110"/>
      <c r="Y98" s="18"/>
      <c r="Z98" s="17"/>
      <c r="AA98" s="18"/>
      <c r="AB98" s="18"/>
      <c r="AC98" s="18"/>
      <c r="AD98" s="13"/>
      <c r="AE98" s="18"/>
      <c r="AF98" s="17"/>
      <c r="AG98" s="17"/>
      <c r="AH98" s="130"/>
      <c r="AI98" s="88"/>
      <c r="AJ98" s="188"/>
      <c r="AK98" s="188"/>
      <c r="AL98" s="188"/>
      <c r="AM98" s="188"/>
      <c r="AN98" s="88"/>
      <c r="AO98" s="88"/>
      <c r="AP98" s="88"/>
      <c r="AQ98" s="85"/>
      <c r="AR98" s="118"/>
      <c r="AS98" s="127"/>
      <c r="AT98" s="18"/>
      <c r="AU98" s="17"/>
      <c r="AV98" s="18"/>
      <c r="AW98" s="18"/>
      <c r="AX98" s="18"/>
      <c r="AY98" s="13"/>
      <c r="AZ98" s="18"/>
      <c r="BA98" s="17"/>
      <c r="BB98" s="17"/>
    </row>
    <row r="99" spans="1:54">
      <c r="A99" s="163" t="s">
        <v>265</v>
      </c>
      <c r="B99" s="48">
        <v>0</v>
      </c>
      <c r="E99" s="46"/>
      <c r="F99" s="45"/>
      <c r="G99" s="45"/>
      <c r="H99" s="31" t="s">
        <v>624</v>
      </c>
      <c r="I99" s="331">
        <v>0.04</v>
      </c>
      <c r="M99" s="82"/>
      <c r="N99" s="83"/>
      <c r="O99" s="83"/>
      <c r="P99" s="83"/>
      <c r="Q99" s="83"/>
      <c r="R99" s="83"/>
      <c r="S99" s="88"/>
      <c r="T99" s="88"/>
      <c r="U99" s="88"/>
      <c r="V99" s="88"/>
      <c r="W99" s="85"/>
      <c r="X99" s="110"/>
      <c r="Y99" s="18"/>
      <c r="Z99" s="17"/>
      <c r="AA99" s="18"/>
      <c r="AB99" s="18"/>
      <c r="AC99" s="18"/>
      <c r="AD99" s="13"/>
      <c r="AE99" s="18"/>
      <c r="AF99" s="17"/>
      <c r="AG99" s="17"/>
      <c r="AH99" s="130"/>
      <c r="AI99" s="88"/>
      <c r="AJ99" s="188"/>
      <c r="AK99" s="188"/>
      <c r="AL99" s="188"/>
      <c r="AM99" s="188"/>
      <c r="AN99" s="88"/>
      <c r="AO99" s="88"/>
      <c r="AP99" s="88"/>
      <c r="AQ99" s="85"/>
      <c r="AR99" s="118"/>
      <c r="AS99" s="127"/>
      <c r="AT99" s="18"/>
      <c r="AU99" s="17"/>
      <c r="AV99" s="18"/>
      <c r="AW99" s="18"/>
      <c r="AX99" s="18"/>
      <c r="AY99" s="13"/>
      <c r="AZ99" s="18"/>
      <c r="BA99" s="17"/>
      <c r="BB99" s="17"/>
    </row>
    <row r="100" spans="1:54">
      <c r="A100" s="163" t="s">
        <v>246</v>
      </c>
      <c r="B100" s="48"/>
      <c r="E100" s="277" t="s">
        <v>625</v>
      </c>
      <c r="F100" s="32" t="s">
        <v>626</v>
      </c>
      <c r="G100" s="32" t="s">
        <v>627</v>
      </c>
      <c r="H100" s="31" t="s">
        <v>628</v>
      </c>
      <c r="I100" s="331" t="s">
        <v>640</v>
      </c>
      <c r="M100" s="82"/>
      <c r="N100" s="83"/>
      <c r="O100" s="83"/>
      <c r="P100" s="83"/>
      <c r="Q100" s="83"/>
      <c r="R100" s="83"/>
      <c r="S100" s="88"/>
      <c r="T100" s="88"/>
      <c r="U100" s="88"/>
      <c r="V100" s="88"/>
      <c r="W100" s="85"/>
      <c r="X100" s="110"/>
      <c r="Y100" s="18"/>
      <c r="Z100" s="17"/>
      <c r="AA100" s="18"/>
      <c r="AB100" s="18"/>
      <c r="AC100" s="18"/>
      <c r="AD100" s="13"/>
      <c r="AE100" s="18"/>
      <c r="AF100" s="17"/>
      <c r="AG100" s="17"/>
      <c r="AH100" s="130"/>
      <c r="AI100" s="88"/>
      <c r="AJ100" s="188"/>
      <c r="AK100" s="188"/>
      <c r="AL100" s="188"/>
      <c r="AM100" s="188"/>
      <c r="AN100" s="88"/>
      <c r="AO100" s="88"/>
      <c r="AP100" s="88"/>
      <c r="AQ100" s="85"/>
      <c r="AR100" s="118"/>
      <c r="AS100" s="127"/>
      <c r="AT100" s="18"/>
      <c r="AU100" s="17"/>
      <c r="AV100" s="18"/>
      <c r="AW100" s="18"/>
      <c r="AX100" s="18"/>
      <c r="AY100" s="13"/>
      <c r="AZ100" s="18"/>
      <c r="BA100" s="17"/>
      <c r="BB100" s="17"/>
    </row>
    <row r="101" spans="1:54">
      <c r="A101" s="598" t="s">
        <v>3602</v>
      </c>
      <c r="B101" s="48">
        <v>0</v>
      </c>
      <c r="E101" s="344">
        <f>1670000000/10^7</f>
        <v>167</v>
      </c>
      <c r="F101" s="332">
        <v>36800</v>
      </c>
      <c r="G101" s="332">
        <v>36981</v>
      </c>
      <c r="H101" s="333">
        <f>G101-F101+1</f>
        <v>182</v>
      </c>
      <c r="I101" s="33">
        <f>E101*$I$68/365*H101</f>
        <v>3.3308493150684928</v>
      </c>
      <c r="M101" s="82"/>
      <c r="N101" s="83"/>
      <c r="O101" s="83"/>
      <c r="P101" s="83"/>
      <c r="Q101" s="83"/>
      <c r="R101" s="83"/>
      <c r="S101" s="88"/>
      <c r="T101" s="88"/>
      <c r="U101" s="88"/>
      <c r="V101" s="88"/>
      <c r="W101" s="85"/>
      <c r="X101" s="110"/>
      <c r="Y101" s="18"/>
      <c r="Z101" s="17"/>
      <c r="AA101" s="18"/>
      <c r="AB101" s="18"/>
      <c r="AC101" s="18"/>
      <c r="AD101" s="13"/>
      <c r="AE101" s="18"/>
      <c r="AF101" s="17"/>
      <c r="AG101" s="17"/>
      <c r="AH101" s="130"/>
      <c r="AI101" s="88"/>
      <c r="AJ101" s="188"/>
      <c r="AK101" s="188"/>
      <c r="AL101" s="188"/>
      <c r="AM101" s="188"/>
      <c r="AN101" s="88"/>
      <c r="AO101" s="88"/>
      <c r="AP101" s="88"/>
      <c r="AQ101" s="85"/>
      <c r="AR101" s="118"/>
      <c r="AS101" s="127"/>
      <c r="AT101" s="18"/>
      <c r="AU101" s="17"/>
      <c r="AV101" s="18"/>
      <c r="AW101" s="18"/>
      <c r="AX101" s="18"/>
      <c r="AY101" s="13"/>
      <c r="AZ101" s="18"/>
      <c r="BA101" s="17"/>
      <c r="BB101" s="17"/>
    </row>
    <row r="102" spans="1:54">
      <c r="A102" s="598" t="s">
        <v>3405</v>
      </c>
      <c r="B102" s="399">
        <f>B99*11%+(B100-B101)*11%/2</f>
        <v>0</v>
      </c>
      <c r="C102" s="10"/>
      <c r="E102" s="344">
        <f t="shared" ref="E102:E111" si="2">1670000000/10^7</f>
        <v>167</v>
      </c>
      <c r="F102" s="332">
        <v>36982</v>
      </c>
      <c r="G102" s="332">
        <v>37164</v>
      </c>
      <c r="H102" s="333">
        <f t="shared" ref="H102:H107" si="3">G102-F102+1</f>
        <v>183</v>
      </c>
      <c r="I102" s="33">
        <f t="shared" ref="I102:I114" si="4">E102*$I$68/365*H102</f>
        <v>3.3491506849315065</v>
      </c>
      <c r="M102" s="82"/>
      <c r="N102" s="83"/>
      <c r="O102" s="83"/>
      <c r="P102" s="83"/>
      <c r="Q102" s="83"/>
      <c r="R102" s="83"/>
      <c r="S102" s="88"/>
      <c r="T102" s="88"/>
      <c r="U102" s="88"/>
      <c r="V102" s="88"/>
      <c r="W102" s="85"/>
      <c r="X102" s="110"/>
      <c r="Y102" s="18"/>
      <c r="Z102" s="17"/>
      <c r="AA102" s="18"/>
      <c r="AB102" s="18"/>
      <c r="AC102" s="18"/>
      <c r="AD102" s="13"/>
      <c r="AE102" s="18"/>
      <c r="AF102" s="17"/>
      <c r="AG102" s="17"/>
      <c r="AH102" s="130"/>
      <c r="AI102" s="88"/>
      <c r="AJ102" s="188"/>
      <c r="AK102" s="188"/>
      <c r="AL102" s="188"/>
      <c r="AM102" s="188"/>
      <c r="AN102" s="88"/>
      <c r="AO102" s="88"/>
      <c r="AP102" s="88"/>
      <c r="AQ102" s="85"/>
      <c r="AR102" s="118"/>
      <c r="AS102" s="127"/>
      <c r="AT102" s="18"/>
      <c r="AU102" s="17"/>
      <c r="AV102" s="18"/>
      <c r="AW102" s="18"/>
      <c r="AX102" s="18"/>
      <c r="AY102" s="13"/>
      <c r="AZ102" s="18"/>
      <c r="BA102" s="17"/>
      <c r="BB102" s="17"/>
    </row>
    <row r="103" spans="1:54">
      <c r="A103" s="138" t="s">
        <v>1625</v>
      </c>
      <c r="B103" s="48">
        <f>B99+B100-B101</f>
        <v>0</v>
      </c>
      <c r="E103" s="344">
        <f t="shared" si="2"/>
        <v>167</v>
      </c>
      <c r="F103" s="332">
        <v>37165</v>
      </c>
      <c r="G103" s="332">
        <v>37346</v>
      </c>
      <c r="H103" s="333">
        <f t="shared" si="3"/>
        <v>182</v>
      </c>
      <c r="I103" s="33">
        <f t="shared" si="4"/>
        <v>3.3308493150684928</v>
      </c>
      <c r="M103" s="82"/>
      <c r="N103" s="83"/>
      <c r="O103" s="83"/>
      <c r="P103" s="83"/>
      <c r="Q103" s="83"/>
      <c r="R103" s="83"/>
      <c r="S103" s="88"/>
      <c r="T103" s="88"/>
      <c r="U103" s="88"/>
      <c r="V103" s="88"/>
      <c r="W103" s="85"/>
      <c r="X103" s="110"/>
      <c r="Y103" s="18"/>
      <c r="Z103" s="17"/>
      <c r="AA103" s="18"/>
      <c r="AB103" s="18"/>
      <c r="AC103" s="18"/>
      <c r="AD103" s="13"/>
      <c r="AE103" s="18"/>
      <c r="AF103" s="17"/>
      <c r="AG103" s="17"/>
      <c r="AH103" s="130"/>
      <c r="AI103" s="88"/>
      <c r="AJ103" s="188"/>
      <c r="AK103" s="188"/>
      <c r="AL103" s="188"/>
      <c r="AM103" s="188"/>
      <c r="AN103" s="88"/>
      <c r="AO103" s="88"/>
      <c r="AP103" s="88"/>
      <c r="AQ103" s="85"/>
      <c r="AR103" s="118"/>
      <c r="AS103" s="127"/>
      <c r="AT103" s="18"/>
      <c r="AU103" s="17"/>
      <c r="AV103" s="18"/>
      <c r="AW103" s="18"/>
      <c r="AX103" s="18"/>
      <c r="AY103" s="13"/>
      <c r="AZ103" s="18"/>
      <c r="BA103" s="17"/>
      <c r="BB103" s="17"/>
    </row>
    <row r="104" spans="1:54">
      <c r="A104" s="138" t="s">
        <v>731</v>
      </c>
      <c r="B104" s="48">
        <f>B103+B102</f>
        <v>0</v>
      </c>
      <c r="E104" s="344">
        <f t="shared" si="2"/>
        <v>167</v>
      </c>
      <c r="F104" s="332">
        <v>37347</v>
      </c>
      <c r="G104" s="332">
        <v>37529</v>
      </c>
      <c r="H104" s="333">
        <f t="shared" si="3"/>
        <v>183</v>
      </c>
      <c r="I104" s="33">
        <f t="shared" si="4"/>
        <v>3.3491506849315065</v>
      </c>
      <c r="M104" s="82"/>
      <c r="N104" s="83"/>
      <c r="O104" s="83"/>
      <c r="P104" s="83"/>
      <c r="Q104" s="83"/>
      <c r="R104" s="83"/>
      <c r="S104" s="88"/>
      <c r="T104" s="88"/>
      <c r="U104" s="88"/>
      <c r="V104" s="88"/>
      <c r="W104" s="85"/>
      <c r="X104" s="110"/>
      <c r="Y104" s="18"/>
      <c r="Z104" s="17"/>
      <c r="AA104" s="18"/>
      <c r="AB104" s="18"/>
      <c r="AC104" s="18"/>
      <c r="AD104" s="13"/>
      <c r="AE104" s="18"/>
      <c r="AF104" s="17"/>
      <c r="AG104" s="17"/>
      <c r="AH104" s="130"/>
      <c r="AI104" s="88"/>
      <c r="AJ104" s="188"/>
      <c r="AK104" s="188"/>
      <c r="AL104" s="188"/>
      <c r="AM104" s="188"/>
      <c r="AN104" s="88"/>
      <c r="AO104" s="88"/>
      <c r="AP104" s="88"/>
      <c r="AQ104" s="85"/>
      <c r="AR104" s="118"/>
      <c r="AS104" s="127"/>
      <c r="AT104" s="18"/>
      <c r="AU104" s="17"/>
      <c r="AV104" s="18"/>
      <c r="AW104" s="18"/>
      <c r="AX104" s="18"/>
      <c r="AY104" s="13"/>
      <c r="AZ104" s="18"/>
      <c r="BA104" s="17"/>
      <c r="BB104" s="17"/>
    </row>
    <row r="105" spans="1:54">
      <c r="A105" s="138"/>
      <c r="B105" s="48"/>
      <c r="E105" s="344">
        <f t="shared" si="2"/>
        <v>167</v>
      </c>
      <c r="F105" s="332">
        <v>37530</v>
      </c>
      <c r="G105" s="332">
        <v>37711</v>
      </c>
      <c r="H105" s="333">
        <f t="shared" si="3"/>
        <v>182</v>
      </c>
      <c r="I105" s="33">
        <f t="shared" si="4"/>
        <v>3.3308493150684928</v>
      </c>
      <c r="M105" s="82"/>
      <c r="N105" s="83"/>
      <c r="O105" s="83"/>
      <c r="P105" s="83"/>
      <c r="Q105" s="83"/>
      <c r="R105" s="83"/>
      <c r="S105" s="88"/>
      <c r="T105" s="88"/>
      <c r="U105" s="88"/>
      <c r="V105" s="88"/>
      <c r="W105" s="85"/>
      <c r="X105" s="110"/>
      <c r="Y105" s="18"/>
      <c r="Z105" s="17"/>
      <c r="AA105" s="18"/>
      <c r="AB105" s="18"/>
      <c r="AC105" s="18"/>
      <c r="AD105" s="13"/>
      <c r="AE105" s="18"/>
      <c r="AF105" s="17"/>
      <c r="AG105" s="17"/>
      <c r="AH105" s="130"/>
      <c r="AI105" s="88"/>
      <c r="AJ105" s="188"/>
      <c r="AK105" s="188"/>
      <c r="AL105" s="188"/>
      <c r="AM105" s="188"/>
      <c r="AN105" s="88"/>
      <c r="AO105" s="88"/>
      <c r="AP105" s="88"/>
      <c r="AQ105" s="85"/>
      <c r="AR105" s="118"/>
      <c r="AS105" s="127"/>
      <c r="AT105" s="18"/>
      <c r="AU105" s="17"/>
      <c r="AV105" s="18"/>
      <c r="AW105" s="18"/>
      <c r="AX105" s="18"/>
      <c r="AY105" s="13"/>
      <c r="AZ105" s="18"/>
      <c r="BA105" s="17"/>
      <c r="BB105" s="17"/>
    </row>
    <row r="106" spans="1:54">
      <c r="A106" s="540" t="s">
        <v>3760</v>
      </c>
      <c r="B106" s="48"/>
      <c r="E106" s="344">
        <f t="shared" si="2"/>
        <v>167</v>
      </c>
      <c r="F106" s="332">
        <v>37712</v>
      </c>
      <c r="G106" s="332">
        <v>37894</v>
      </c>
      <c r="H106" s="333">
        <f t="shared" si="3"/>
        <v>183</v>
      </c>
      <c r="I106" s="33">
        <f t="shared" si="4"/>
        <v>3.3491506849315065</v>
      </c>
      <c r="M106" s="82"/>
      <c r="N106" s="83"/>
      <c r="O106" s="83"/>
      <c r="P106" s="83"/>
      <c r="Q106" s="83"/>
      <c r="R106" s="83"/>
      <c r="S106" s="88"/>
      <c r="T106" s="88"/>
      <c r="U106" s="88"/>
      <c r="V106" s="88"/>
      <c r="W106" s="85"/>
      <c r="X106" s="110"/>
      <c r="Y106" s="18"/>
      <c r="Z106" s="17"/>
      <c r="AA106" s="18"/>
      <c r="AB106" s="18"/>
      <c r="AC106" s="18"/>
      <c r="AD106" s="13"/>
      <c r="AE106" s="18"/>
      <c r="AF106" s="17"/>
      <c r="AG106" s="17"/>
      <c r="AH106" s="130"/>
      <c r="AI106" s="88"/>
      <c r="AJ106" s="188"/>
      <c r="AK106" s="188"/>
      <c r="AL106" s="188"/>
      <c r="AM106" s="188"/>
      <c r="AN106" s="88"/>
      <c r="AO106" s="88"/>
      <c r="AP106" s="88"/>
      <c r="AQ106" s="85"/>
      <c r="AR106" s="118"/>
      <c r="AS106" s="127"/>
      <c r="AT106" s="18"/>
      <c r="AU106" s="17"/>
      <c r="AV106" s="18"/>
      <c r="AW106" s="18"/>
      <c r="AX106" s="18"/>
      <c r="AY106" s="13"/>
      <c r="AZ106" s="18"/>
      <c r="BA106" s="17"/>
      <c r="BB106" s="17"/>
    </row>
    <row r="107" spans="1:54">
      <c r="A107" s="135" t="s">
        <v>487</v>
      </c>
      <c r="B107" s="48"/>
      <c r="E107" s="344">
        <f t="shared" si="2"/>
        <v>167</v>
      </c>
      <c r="F107" s="332">
        <v>37895</v>
      </c>
      <c r="G107" s="332">
        <v>38077</v>
      </c>
      <c r="H107" s="333">
        <f t="shared" si="3"/>
        <v>183</v>
      </c>
      <c r="I107" s="33">
        <f t="shared" si="4"/>
        <v>3.3491506849315065</v>
      </c>
      <c r="M107" s="82"/>
      <c r="N107" s="83"/>
      <c r="O107" s="83"/>
      <c r="P107" s="83"/>
      <c r="Q107" s="83"/>
      <c r="R107" s="83"/>
      <c r="S107" s="88"/>
      <c r="T107" s="88"/>
      <c r="U107" s="88"/>
      <c r="V107" s="88"/>
      <c r="W107" s="85"/>
      <c r="X107" s="110"/>
      <c r="Y107" s="18"/>
      <c r="Z107" s="17"/>
      <c r="AA107" s="18"/>
      <c r="AB107" s="18"/>
      <c r="AC107" s="18"/>
      <c r="AD107" s="13"/>
      <c r="AE107" s="18"/>
      <c r="AF107" s="17"/>
      <c r="AG107" s="17"/>
      <c r="AH107" s="130"/>
      <c r="AI107" s="88"/>
      <c r="AJ107" s="188"/>
      <c r="AK107" s="188"/>
      <c r="AL107" s="188"/>
      <c r="AM107" s="188"/>
      <c r="AN107" s="88"/>
      <c r="AO107" s="88"/>
      <c r="AP107" s="88"/>
      <c r="AQ107" s="85"/>
      <c r="AR107" s="118"/>
      <c r="AS107" s="127"/>
      <c r="AT107" s="18"/>
      <c r="AU107" s="17"/>
      <c r="AV107" s="18"/>
      <c r="AW107" s="18"/>
      <c r="AX107" s="18"/>
      <c r="AY107" s="13"/>
      <c r="AZ107" s="18"/>
      <c r="BA107" s="17"/>
      <c r="BB107" s="17"/>
    </row>
    <row r="108" spans="1:54">
      <c r="A108" s="163" t="s">
        <v>265</v>
      </c>
      <c r="B108" s="48">
        <f>B103</f>
        <v>0</v>
      </c>
      <c r="E108" s="344">
        <f t="shared" si="2"/>
        <v>167</v>
      </c>
      <c r="F108" s="332">
        <v>38078</v>
      </c>
      <c r="G108" s="332">
        <v>38260</v>
      </c>
      <c r="H108" s="333">
        <f>G108-F108</f>
        <v>182</v>
      </c>
      <c r="I108" s="33">
        <f t="shared" si="4"/>
        <v>3.3308493150684928</v>
      </c>
      <c r="M108" s="82"/>
      <c r="N108" s="83"/>
      <c r="O108" s="83"/>
      <c r="P108" s="83"/>
      <c r="Q108" s="83"/>
      <c r="R108" s="83"/>
      <c r="S108" s="88"/>
      <c r="T108" s="88"/>
      <c r="U108" s="88"/>
      <c r="V108" s="88"/>
      <c r="W108" s="85"/>
      <c r="X108" s="110"/>
      <c r="Y108" s="18"/>
      <c r="Z108" s="17"/>
      <c r="AA108" s="18"/>
      <c r="AB108" s="18"/>
      <c r="AC108" s="18"/>
      <c r="AD108" s="13"/>
      <c r="AE108" s="18"/>
      <c r="AF108" s="17"/>
      <c r="AG108" s="17"/>
      <c r="AH108" s="130"/>
      <c r="AI108" s="88"/>
      <c r="AJ108" s="188"/>
      <c r="AK108" s="188"/>
      <c r="AL108" s="188"/>
      <c r="AM108" s="188"/>
      <c r="AN108" s="88"/>
      <c r="AO108" s="88"/>
      <c r="AP108" s="88"/>
      <c r="AQ108" s="85"/>
      <c r="AR108" s="118"/>
      <c r="AS108" s="127"/>
      <c r="AT108" s="18"/>
      <c r="AU108" s="17"/>
      <c r="AV108" s="18"/>
      <c r="AW108" s="18"/>
      <c r="AX108" s="18"/>
      <c r="AY108" s="13"/>
      <c r="AZ108" s="18"/>
      <c r="BA108" s="17"/>
      <c r="BB108" s="17"/>
    </row>
    <row r="109" spans="1:54">
      <c r="A109" s="163" t="s">
        <v>246</v>
      </c>
      <c r="B109" s="48"/>
      <c r="E109" s="344">
        <f t="shared" si="2"/>
        <v>167</v>
      </c>
      <c r="F109" s="332">
        <v>38261</v>
      </c>
      <c r="G109" s="332">
        <v>38442</v>
      </c>
      <c r="H109" s="333">
        <f t="shared" ref="H109:H114" si="5">G109-F109+1</f>
        <v>182</v>
      </c>
      <c r="I109" s="33">
        <f t="shared" si="4"/>
        <v>3.3308493150684928</v>
      </c>
      <c r="M109" s="82"/>
      <c r="N109" s="83"/>
      <c r="O109" s="83"/>
      <c r="P109" s="83"/>
      <c r="Q109" s="83"/>
      <c r="R109" s="83"/>
      <c r="S109" s="88"/>
      <c r="T109" s="88"/>
      <c r="U109" s="88"/>
      <c r="V109" s="88"/>
      <c r="W109" s="85"/>
      <c r="X109" s="110"/>
      <c r="Y109" s="18"/>
      <c r="Z109" s="17"/>
      <c r="AA109" s="18"/>
      <c r="AB109" s="18"/>
      <c r="AC109" s="18"/>
      <c r="AD109" s="13"/>
      <c r="AE109" s="18"/>
      <c r="AF109" s="17"/>
      <c r="AG109" s="17"/>
      <c r="AH109" s="130"/>
      <c r="AI109" s="88"/>
      <c r="AJ109" s="188"/>
      <c r="AK109" s="188"/>
      <c r="AL109" s="188"/>
      <c r="AM109" s="188"/>
      <c r="AN109" s="88"/>
      <c r="AO109" s="88"/>
      <c r="AP109" s="88"/>
      <c r="AQ109" s="85"/>
      <c r="AR109" s="118"/>
      <c r="AS109" s="127"/>
      <c r="AT109" s="18"/>
      <c r="AU109" s="17"/>
      <c r="AV109" s="18"/>
      <c r="AW109" s="18"/>
      <c r="AX109" s="18"/>
      <c r="AY109" s="13"/>
      <c r="AZ109" s="18"/>
      <c r="BA109" s="17"/>
      <c r="BB109" s="17"/>
    </row>
    <row r="110" spans="1:54">
      <c r="A110" s="163" t="s">
        <v>639</v>
      </c>
      <c r="B110" s="48">
        <v>0</v>
      </c>
      <c r="E110" s="344">
        <f t="shared" si="2"/>
        <v>167</v>
      </c>
      <c r="F110" s="332">
        <v>38443</v>
      </c>
      <c r="G110" s="332">
        <v>38625</v>
      </c>
      <c r="H110" s="333">
        <f t="shared" si="5"/>
        <v>183</v>
      </c>
      <c r="I110" s="33">
        <f t="shared" si="4"/>
        <v>3.3491506849315065</v>
      </c>
      <c r="M110" s="82"/>
      <c r="N110" s="83"/>
      <c r="O110" s="83"/>
      <c r="P110" s="83"/>
      <c r="Q110" s="83"/>
      <c r="R110" s="83"/>
      <c r="S110" s="88"/>
      <c r="T110" s="88"/>
      <c r="U110" s="88"/>
      <c r="V110" s="88"/>
      <c r="W110" s="85"/>
      <c r="X110" s="110"/>
      <c r="Y110" s="18"/>
      <c r="Z110" s="17"/>
      <c r="AA110" s="18"/>
      <c r="AB110" s="18"/>
      <c r="AC110" s="18"/>
      <c r="AD110" s="13"/>
      <c r="AE110" s="18"/>
      <c r="AF110" s="17"/>
      <c r="AG110" s="17"/>
      <c r="AH110" s="130"/>
      <c r="AI110" s="88"/>
      <c r="AJ110" s="188"/>
      <c r="AK110" s="188"/>
      <c r="AL110" s="188"/>
      <c r="AM110" s="188"/>
      <c r="AN110" s="88"/>
      <c r="AO110" s="88"/>
      <c r="AP110" s="88"/>
      <c r="AQ110" s="85"/>
      <c r="AR110" s="118"/>
      <c r="AS110" s="127"/>
      <c r="AT110" s="18"/>
      <c r="AU110" s="17"/>
      <c r="AV110" s="18"/>
      <c r="AW110" s="18"/>
      <c r="AX110" s="18"/>
      <c r="AY110" s="13"/>
      <c r="AZ110" s="18"/>
      <c r="BA110" s="17"/>
      <c r="BB110" s="17"/>
    </row>
    <row r="111" spans="1:54">
      <c r="A111" s="598" t="s">
        <v>3600</v>
      </c>
      <c r="B111" s="399">
        <f>B108*11%+(B109-B110)*11%/2</f>
        <v>0</v>
      </c>
      <c r="E111" s="344">
        <f t="shared" si="2"/>
        <v>167</v>
      </c>
      <c r="F111" s="332">
        <v>38626</v>
      </c>
      <c r="G111" s="332">
        <v>38717</v>
      </c>
      <c r="H111" s="333">
        <f t="shared" si="5"/>
        <v>92</v>
      </c>
      <c r="I111" s="33">
        <f t="shared" si="4"/>
        <v>1.6837260273972601</v>
      </c>
      <c r="M111" s="82"/>
      <c r="N111" s="83"/>
      <c r="O111" s="83"/>
      <c r="P111" s="83"/>
      <c r="Q111" s="83"/>
      <c r="R111" s="83"/>
      <c r="S111" s="88"/>
      <c r="T111" s="88"/>
      <c r="U111" s="88"/>
      <c r="V111" s="88"/>
      <c r="W111" s="85"/>
      <c r="X111" s="110"/>
      <c r="Y111" s="18"/>
      <c r="Z111" s="17"/>
      <c r="AA111" s="18"/>
      <c r="AB111" s="18"/>
      <c r="AC111" s="18"/>
      <c r="AD111" s="13"/>
      <c r="AE111" s="18"/>
      <c r="AF111" s="17"/>
      <c r="AG111" s="17"/>
      <c r="AH111" s="130"/>
      <c r="AI111" s="88"/>
      <c r="AJ111" s="188"/>
      <c r="AK111" s="188"/>
      <c r="AL111" s="188"/>
      <c r="AM111" s="188"/>
      <c r="AN111" s="88"/>
      <c r="AO111" s="88"/>
      <c r="AP111" s="88"/>
      <c r="AQ111" s="85"/>
      <c r="AR111" s="118"/>
      <c r="AS111" s="127"/>
      <c r="AT111" s="18"/>
      <c r="AU111" s="17"/>
      <c r="AV111" s="18"/>
      <c r="AW111" s="18"/>
      <c r="AX111" s="18"/>
      <c r="AY111" s="13"/>
      <c r="AZ111" s="18"/>
      <c r="BA111" s="17"/>
      <c r="BB111" s="17"/>
    </row>
    <row r="112" spans="1:54">
      <c r="A112" s="138" t="s">
        <v>1625</v>
      </c>
      <c r="B112" s="48">
        <f>B108+B109-B110</f>
        <v>0</v>
      </c>
      <c r="E112" s="344">
        <f>E111*70%</f>
        <v>116.89999999999999</v>
      </c>
      <c r="F112" s="332">
        <v>38718</v>
      </c>
      <c r="G112" s="332">
        <v>38807</v>
      </c>
      <c r="H112" s="333">
        <f t="shared" si="5"/>
        <v>90</v>
      </c>
      <c r="I112" s="33">
        <f t="shared" si="4"/>
        <v>1.1529863013698631</v>
      </c>
      <c r="M112" s="82"/>
      <c r="N112" s="83"/>
      <c r="O112" s="83"/>
      <c r="P112" s="83"/>
      <c r="Q112" s="83"/>
      <c r="R112" s="83"/>
      <c r="S112" s="88"/>
      <c r="T112" s="88"/>
      <c r="U112" s="88"/>
      <c r="V112" s="88"/>
      <c r="W112" s="85"/>
      <c r="X112" s="110"/>
      <c r="Y112" s="18"/>
      <c r="Z112" s="17"/>
      <c r="AA112" s="18"/>
      <c r="AB112" s="18"/>
      <c r="AC112" s="18"/>
      <c r="AD112" s="13"/>
      <c r="AE112" s="18"/>
      <c r="AF112" s="17"/>
      <c r="AG112" s="17"/>
      <c r="AH112" s="130"/>
      <c r="AI112" s="88"/>
      <c r="AJ112" s="188"/>
      <c r="AK112" s="188"/>
      <c r="AL112" s="188"/>
      <c r="AM112" s="188"/>
      <c r="AN112" s="88"/>
      <c r="AO112" s="88"/>
      <c r="AP112" s="88"/>
      <c r="AQ112" s="85"/>
      <c r="AR112" s="118"/>
      <c r="AS112" s="127"/>
      <c r="AT112" s="18"/>
      <c r="AU112" s="17"/>
      <c r="AV112" s="18"/>
      <c r="AW112" s="18"/>
      <c r="AX112" s="18"/>
      <c r="AY112" s="13"/>
      <c r="AZ112" s="18"/>
      <c r="BA112" s="17"/>
      <c r="BB112" s="17"/>
    </row>
    <row r="113" spans="1:54">
      <c r="A113" s="138" t="s">
        <v>731</v>
      </c>
      <c r="B113" s="48">
        <f>B112+B111</f>
        <v>0</v>
      </c>
      <c r="E113" s="344">
        <f>E112</f>
        <v>116.89999999999999</v>
      </c>
      <c r="F113" s="332">
        <v>38808</v>
      </c>
      <c r="G113" s="332">
        <v>38990</v>
      </c>
      <c r="H113" s="333">
        <f t="shared" si="5"/>
        <v>183</v>
      </c>
      <c r="I113" s="33">
        <f t="shared" si="4"/>
        <v>2.344405479452055</v>
      </c>
      <c r="M113" s="82"/>
      <c r="N113" s="83"/>
      <c r="O113" s="83"/>
      <c r="P113" s="83"/>
      <c r="Q113" s="83"/>
      <c r="R113" s="83"/>
      <c r="S113" s="88"/>
      <c r="T113" s="88"/>
      <c r="U113" s="88"/>
      <c r="V113" s="88"/>
      <c r="W113" s="85"/>
      <c r="X113" s="110"/>
      <c r="Y113" s="18"/>
      <c r="Z113" s="17"/>
      <c r="AA113" s="18"/>
      <c r="AB113" s="18"/>
      <c r="AC113" s="18"/>
      <c r="AD113" s="13"/>
      <c r="AE113" s="18"/>
      <c r="AF113" s="17"/>
      <c r="AG113" s="17"/>
      <c r="AH113" s="130"/>
      <c r="AI113" s="88"/>
      <c r="AJ113" s="188"/>
      <c r="AK113" s="188"/>
      <c r="AL113" s="188"/>
      <c r="AM113" s="188"/>
      <c r="AN113" s="88"/>
      <c r="AO113" s="88"/>
      <c r="AP113" s="88"/>
      <c r="AQ113" s="85"/>
      <c r="AR113" s="118"/>
      <c r="AS113" s="127"/>
      <c r="AT113" s="18"/>
      <c r="AU113" s="17"/>
      <c r="AV113" s="18"/>
      <c r="AW113" s="18"/>
      <c r="AX113" s="18"/>
      <c r="AY113" s="13"/>
      <c r="AZ113" s="18"/>
      <c r="BA113" s="17"/>
      <c r="BB113" s="17"/>
    </row>
    <row r="114" spans="1:54">
      <c r="E114" s="344">
        <f>E111*40%</f>
        <v>66.8</v>
      </c>
      <c r="F114" s="332">
        <v>38991</v>
      </c>
      <c r="G114" s="332">
        <v>39172</v>
      </c>
      <c r="H114" s="333">
        <f t="shared" si="5"/>
        <v>182</v>
      </c>
      <c r="I114" s="33">
        <f t="shared" si="4"/>
        <v>1.3323397260273975</v>
      </c>
      <c r="M114" s="82"/>
      <c r="N114" s="83"/>
      <c r="O114" s="83"/>
      <c r="P114" s="83"/>
      <c r="Q114" s="83"/>
      <c r="R114" s="83"/>
      <c r="S114" s="88"/>
      <c r="T114" s="88"/>
      <c r="U114" s="88"/>
      <c r="V114" s="88"/>
      <c r="W114" s="85"/>
      <c r="X114" s="110"/>
      <c r="Y114" s="18"/>
      <c r="Z114" s="17"/>
      <c r="AA114" s="18"/>
      <c r="AB114" s="18"/>
      <c r="AC114" s="18"/>
      <c r="AD114" s="13"/>
      <c r="AE114" s="18"/>
      <c r="AF114" s="17"/>
      <c r="AG114" s="17"/>
      <c r="AH114" s="130"/>
      <c r="AI114" s="88"/>
      <c r="AJ114" s="188"/>
      <c r="AK114" s="188"/>
      <c r="AL114" s="188"/>
      <c r="AM114" s="188"/>
      <c r="AN114" s="88"/>
      <c r="AO114" s="88"/>
      <c r="AP114" s="88"/>
      <c r="AQ114" s="85"/>
      <c r="AR114" s="118"/>
      <c r="AS114" s="127"/>
      <c r="AT114" s="18"/>
      <c r="AU114" s="17"/>
      <c r="AV114" s="18"/>
      <c r="AW114" s="18"/>
      <c r="AX114" s="18"/>
      <c r="AY114" s="13"/>
      <c r="AZ114" s="18"/>
      <c r="BA114" s="17"/>
      <c r="BB114" s="17"/>
    </row>
    <row r="115" spans="1:54">
      <c r="A115" s="462" t="s">
        <v>45</v>
      </c>
      <c r="B115" s="463"/>
      <c r="E115" s="46"/>
      <c r="F115" s="45"/>
      <c r="G115" s="45"/>
      <c r="H115" s="334" t="s">
        <v>817</v>
      </c>
      <c r="I115" s="34">
        <f>SUM(I101:I114)</f>
        <v>39.913457534246575</v>
      </c>
      <c r="M115" s="82"/>
      <c r="N115" s="83"/>
      <c r="O115" s="83"/>
      <c r="P115" s="83"/>
      <c r="Q115" s="83"/>
      <c r="R115" s="83"/>
      <c r="S115" s="88"/>
      <c r="T115" s="88"/>
      <c r="U115" s="88"/>
      <c r="V115" s="88"/>
      <c r="W115" s="85"/>
      <c r="X115" s="110"/>
      <c r="Y115" s="18"/>
      <c r="Z115" s="17"/>
      <c r="AA115" s="18"/>
      <c r="AB115" s="18"/>
      <c r="AC115" s="18"/>
      <c r="AD115" s="13"/>
      <c r="AE115" s="18"/>
      <c r="AF115" s="17"/>
      <c r="AG115" s="17"/>
      <c r="AH115" s="130"/>
      <c r="AI115" s="88"/>
      <c r="AJ115" s="188"/>
      <c r="AK115" s="188"/>
      <c r="AL115" s="188"/>
      <c r="AM115" s="188"/>
      <c r="AN115" s="88"/>
      <c r="AO115" s="88"/>
      <c r="AP115" s="88"/>
      <c r="AQ115" s="85"/>
      <c r="AR115" s="118"/>
      <c r="AS115" s="127"/>
      <c r="AT115" s="18"/>
      <c r="AU115" s="17"/>
      <c r="AV115" s="18"/>
      <c r="AW115" s="18"/>
      <c r="AX115" s="18"/>
      <c r="AY115" s="13"/>
      <c r="AZ115" s="18"/>
      <c r="BA115" s="17"/>
      <c r="BB115" s="17"/>
    </row>
    <row r="116" spans="1:54">
      <c r="A116" s="462" t="s">
        <v>1022</v>
      </c>
      <c r="B116" s="463"/>
      <c r="E116" s="318" t="s">
        <v>1313</v>
      </c>
      <c r="F116" s="138"/>
      <c r="G116" s="317"/>
      <c r="H116" s="258"/>
      <c r="I116" s="48">
        <f>(1670000000*8.5%*182/365)/10^7</f>
        <v>7.0780547945205479</v>
      </c>
      <c r="M116" s="82"/>
      <c r="N116" s="83"/>
      <c r="O116" s="83"/>
      <c r="P116" s="83"/>
      <c r="Q116" s="83"/>
      <c r="R116" s="83"/>
      <c r="S116" s="88"/>
      <c r="T116" s="88"/>
      <c r="U116" s="88"/>
      <c r="V116" s="88"/>
      <c r="W116" s="85"/>
      <c r="X116" s="110"/>
      <c r="Y116" s="18"/>
      <c r="Z116" s="17"/>
      <c r="AA116" s="18"/>
      <c r="AB116" s="18"/>
      <c r="AC116" s="18"/>
      <c r="AD116" s="13"/>
      <c r="AE116" s="18"/>
      <c r="AF116" s="17"/>
      <c r="AG116" s="17"/>
      <c r="AH116" s="130"/>
      <c r="AI116" s="88"/>
      <c r="AJ116" s="188"/>
      <c r="AK116" s="188"/>
      <c r="AL116" s="188"/>
      <c r="AM116" s="188"/>
      <c r="AN116" s="88"/>
      <c r="AO116" s="88"/>
      <c r="AP116" s="88"/>
      <c r="AQ116" s="85"/>
      <c r="AR116" s="118"/>
      <c r="AS116" s="127"/>
      <c r="AT116" s="18"/>
      <c r="AU116" s="17"/>
      <c r="AV116" s="18"/>
      <c r="AW116" s="18"/>
      <c r="AX116" s="18"/>
      <c r="AY116" s="13"/>
      <c r="AZ116" s="18"/>
      <c r="BA116" s="17"/>
      <c r="BB116" s="17"/>
    </row>
    <row r="117" spans="1:54">
      <c r="A117" s="464" t="s">
        <v>265</v>
      </c>
      <c r="B117" s="463">
        <v>0</v>
      </c>
      <c r="E117" s="318"/>
      <c r="F117" s="138"/>
      <c r="G117" s="317"/>
      <c r="H117" s="335" t="s">
        <v>817</v>
      </c>
      <c r="I117" s="49">
        <f>I115+I116</f>
        <v>46.991512328767122</v>
      </c>
      <c r="M117" s="82"/>
      <c r="N117" s="83"/>
      <c r="O117" s="83"/>
      <c r="P117" s="83"/>
      <c r="Q117" s="83"/>
      <c r="R117" s="83"/>
      <c r="S117" s="88"/>
      <c r="T117" s="88"/>
      <c r="U117" s="88"/>
      <c r="V117" s="88"/>
      <c r="W117" s="85"/>
      <c r="X117" s="110"/>
      <c r="Y117" s="18"/>
      <c r="Z117" s="17"/>
      <c r="AA117" s="18"/>
      <c r="AB117" s="18"/>
      <c r="AC117" s="18"/>
      <c r="AD117" s="13"/>
      <c r="AE117" s="18"/>
      <c r="AF117" s="17"/>
      <c r="AG117" s="17"/>
      <c r="AH117" s="130"/>
      <c r="AI117" s="88"/>
      <c r="AJ117" s="188"/>
      <c r="AK117" s="188"/>
      <c r="AL117" s="188"/>
      <c r="AM117" s="188"/>
      <c r="AN117" s="88"/>
      <c r="AO117" s="88"/>
      <c r="AP117" s="88"/>
      <c r="AQ117" s="85"/>
      <c r="AR117" s="118"/>
      <c r="AS117" s="127"/>
      <c r="AT117" s="18"/>
      <c r="AU117" s="17"/>
      <c r="AV117" s="18"/>
      <c r="AW117" s="18"/>
      <c r="AX117" s="18"/>
      <c r="AY117" s="13"/>
      <c r="AZ117" s="18"/>
      <c r="BA117" s="17"/>
      <c r="BB117" s="17"/>
    </row>
    <row r="118" spans="1:54">
      <c r="A118" s="464" t="s">
        <v>246</v>
      </c>
      <c r="B118" s="463">
        <v>0</v>
      </c>
      <c r="E118" s="318" t="s">
        <v>210</v>
      </c>
      <c r="F118" s="138"/>
      <c r="G118" s="317"/>
      <c r="H118" s="258"/>
      <c r="I118" s="48">
        <f>141950000/10^7</f>
        <v>14.195</v>
      </c>
      <c r="M118" s="82"/>
      <c r="N118" s="83"/>
      <c r="O118" s="83"/>
      <c r="P118" s="83"/>
      <c r="Q118" s="83"/>
      <c r="R118" s="83"/>
      <c r="S118" s="88"/>
      <c r="T118" s="88"/>
      <c r="U118" s="88"/>
      <c r="V118" s="88"/>
      <c r="W118" s="85"/>
      <c r="X118" s="110"/>
      <c r="Y118" s="18"/>
      <c r="Z118" s="17"/>
      <c r="AA118" s="18"/>
      <c r="AB118" s="18"/>
      <c r="AC118" s="18"/>
      <c r="AD118" s="13"/>
      <c r="AE118" s="18"/>
      <c r="AF118" s="17"/>
      <c r="AG118" s="17"/>
      <c r="AH118" s="130"/>
      <c r="AI118" s="88"/>
      <c r="AJ118" s="188"/>
      <c r="AK118" s="188"/>
      <c r="AL118" s="188"/>
      <c r="AM118" s="188"/>
      <c r="AN118" s="88"/>
      <c r="AO118" s="88"/>
      <c r="AP118" s="88"/>
      <c r="AQ118" s="85"/>
      <c r="AR118" s="118"/>
      <c r="AS118" s="127"/>
      <c r="AT118" s="18"/>
      <c r="AU118" s="17"/>
      <c r="AV118" s="18"/>
      <c r="AW118" s="18"/>
      <c r="AX118" s="18"/>
      <c r="AY118" s="13"/>
      <c r="AZ118" s="18"/>
      <c r="BA118" s="17"/>
      <c r="BB118" s="17"/>
    </row>
    <row r="119" spans="1:54">
      <c r="A119" s="464"/>
      <c r="B119" s="463"/>
      <c r="E119" s="318" t="s">
        <v>1068</v>
      </c>
      <c r="F119" s="138"/>
      <c r="G119" s="317"/>
      <c r="H119" s="258"/>
      <c r="I119" s="48">
        <v>0</v>
      </c>
      <c r="M119" s="82"/>
      <c r="N119" s="83"/>
      <c r="O119" s="83"/>
      <c r="P119" s="83"/>
      <c r="Q119" s="83"/>
      <c r="R119" s="83"/>
      <c r="S119" s="88"/>
      <c r="T119" s="88"/>
      <c r="U119" s="88"/>
      <c r="V119" s="88"/>
      <c r="W119" s="85"/>
      <c r="X119" s="110"/>
      <c r="Y119" s="18"/>
      <c r="Z119" s="17"/>
      <c r="AA119" s="18"/>
      <c r="AB119" s="18"/>
      <c r="AC119" s="18"/>
      <c r="AD119" s="13"/>
      <c r="AE119" s="18"/>
      <c r="AF119" s="17"/>
      <c r="AG119" s="17"/>
      <c r="AH119" s="130"/>
      <c r="AI119" s="88"/>
      <c r="AJ119" s="188"/>
      <c r="AK119" s="188"/>
      <c r="AL119" s="188"/>
      <c r="AM119" s="188"/>
      <c r="AN119" s="88"/>
      <c r="AO119" s="88"/>
      <c r="AP119" s="88"/>
      <c r="AQ119" s="85"/>
      <c r="AR119" s="118"/>
      <c r="AS119" s="127"/>
      <c r="AT119" s="18"/>
      <c r="AU119" s="17"/>
      <c r="AV119" s="18"/>
      <c r="AW119" s="18"/>
      <c r="AX119" s="18"/>
      <c r="AY119" s="13"/>
      <c r="AZ119" s="18"/>
      <c r="BA119" s="17"/>
      <c r="BB119" s="17"/>
    </row>
    <row r="120" spans="1:54">
      <c r="A120" s="464" t="s">
        <v>639</v>
      </c>
      <c r="B120" s="463"/>
      <c r="E120" s="338" t="s">
        <v>312</v>
      </c>
      <c r="F120" s="135"/>
      <c r="G120" s="135"/>
      <c r="H120" s="135"/>
      <c r="I120" s="49">
        <f>I117-I118</f>
        <v>32.796512328767122</v>
      </c>
      <c r="M120" s="82"/>
      <c r="N120" s="83"/>
      <c r="O120" s="83"/>
      <c r="P120" s="83"/>
      <c r="Q120" s="83"/>
      <c r="R120" s="83"/>
      <c r="S120" s="88"/>
      <c r="T120" s="88"/>
      <c r="U120" s="88"/>
      <c r="V120" s="88"/>
      <c r="W120" s="85"/>
      <c r="X120" s="110"/>
      <c r="Y120" s="18"/>
      <c r="Z120" s="17"/>
      <c r="AA120" s="18"/>
      <c r="AB120" s="18"/>
      <c r="AC120" s="18"/>
      <c r="AD120" s="13"/>
      <c r="AE120" s="18"/>
      <c r="AF120" s="17"/>
      <c r="AG120" s="17"/>
      <c r="AH120" s="130"/>
      <c r="AI120" s="88"/>
      <c r="AJ120" s="188"/>
      <c r="AK120" s="188"/>
      <c r="AL120" s="188"/>
      <c r="AM120" s="188"/>
      <c r="AN120" s="88"/>
      <c r="AO120" s="88"/>
      <c r="AP120" s="88"/>
      <c r="AQ120" s="85"/>
      <c r="AR120" s="118"/>
      <c r="AS120" s="127"/>
      <c r="AT120" s="18"/>
      <c r="AU120" s="17"/>
      <c r="AV120" s="18"/>
      <c r="AW120" s="18"/>
      <c r="AX120" s="18"/>
      <c r="AY120" s="13"/>
      <c r="AZ120" s="18"/>
      <c r="BA120" s="17"/>
      <c r="BB120" s="17"/>
    </row>
    <row r="121" spans="1:54">
      <c r="A121" s="464" t="s">
        <v>1142</v>
      </c>
      <c r="B121" s="463">
        <v>0</v>
      </c>
      <c r="M121" s="82"/>
      <c r="N121" s="83"/>
      <c r="O121" s="83"/>
      <c r="P121" s="83"/>
      <c r="Q121" s="83"/>
      <c r="R121" s="83"/>
      <c r="S121" s="88"/>
      <c r="T121" s="88"/>
      <c r="U121" s="88"/>
      <c r="V121" s="88"/>
      <c r="W121" s="85"/>
      <c r="X121" s="110"/>
      <c r="Y121" s="18"/>
      <c r="Z121" s="17"/>
      <c r="AA121" s="18"/>
      <c r="AB121" s="18"/>
      <c r="AC121" s="18"/>
      <c r="AD121" s="13"/>
      <c r="AE121" s="18"/>
      <c r="AF121" s="17"/>
      <c r="AG121" s="17"/>
      <c r="AH121" s="130"/>
      <c r="AI121" s="88"/>
      <c r="AJ121" s="188"/>
      <c r="AK121" s="188"/>
      <c r="AL121" s="188"/>
      <c r="AM121" s="188"/>
      <c r="AN121" s="88"/>
      <c r="AO121" s="88"/>
      <c r="AP121" s="88"/>
      <c r="AQ121" s="85"/>
      <c r="AR121" s="118"/>
      <c r="AS121" s="127"/>
      <c r="AT121" s="18"/>
      <c r="AU121" s="17"/>
      <c r="AV121" s="18"/>
      <c r="AW121" s="18"/>
      <c r="AX121" s="18"/>
      <c r="AY121" s="13"/>
      <c r="AZ121" s="18"/>
      <c r="BA121" s="17"/>
      <c r="BB121" s="17"/>
    </row>
    <row r="122" spans="1:54">
      <c r="A122" s="465" t="s">
        <v>1625</v>
      </c>
      <c r="B122" s="463">
        <f>B117+B118-B120</f>
        <v>0</v>
      </c>
      <c r="M122" s="82"/>
      <c r="N122" s="83"/>
      <c r="O122" s="83"/>
      <c r="P122" s="83"/>
      <c r="Q122" s="83"/>
      <c r="R122" s="83"/>
      <c r="S122" s="88"/>
      <c r="T122" s="88"/>
      <c r="U122" s="88"/>
      <c r="V122" s="88"/>
      <c r="W122" s="85"/>
      <c r="X122" s="110"/>
      <c r="Y122" s="18"/>
      <c r="Z122" s="17"/>
      <c r="AA122" s="18"/>
      <c r="AB122" s="18"/>
      <c r="AC122" s="18"/>
      <c r="AD122" s="13"/>
      <c r="AE122" s="18"/>
      <c r="AF122" s="17"/>
      <c r="AG122" s="17"/>
      <c r="AH122" s="130"/>
      <c r="AI122" s="88"/>
      <c r="AJ122" s="188"/>
      <c r="AK122" s="188"/>
      <c r="AL122" s="188"/>
      <c r="AM122" s="188"/>
      <c r="AN122" s="88"/>
      <c r="AO122" s="88"/>
      <c r="AP122" s="88"/>
      <c r="AQ122" s="85"/>
      <c r="AR122" s="118"/>
      <c r="AS122" s="127"/>
      <c r="AT122" s="18"/>
      <c r="AU122" s="17"/>
      <c r="AV122" s="18"/>
      <c r="AW122" s="18"/>
      <c r="AX122" s="18"/>
      <c r="AY122" s="13"/>
      <c r="AZ122" s="18"/>
      <c r="BA122" s="17"/>
      <c r="BB122" s="17"/>
    </row>
    <row r="123" spans="1:54">
      <c r="A123" s="465" t="s">
        <v>731</v>
      </c>
      <c r="B123" s="463">
        <f>B122+B121</f>
        <v>0</v>
      </c>
      <c r="M123" s="82"/>
      <c r="N123" s="83"/>
      <c r="O123" s="83"/>
      <c r="P123" s="83"/>
      <c r="Q123" s="83"/>
      <c r="R123" s="83"/>
      <c r="S123" s="88"/>
      <c r="T123" s="88"/>
      <c r="U123" s="88"/>
      <c r="V123" s="88"/>
      <c r="W123" s="85"/>
      <c r="X123" s="110"/>
      <c r="Y123" s="18"/>
      <c r="Z123" s="17"/>
      <c r="AA123" s="18"/>
      <c r="AB123" s="18"/>
      <c r="AC123" s="18"/>
      <c r="AD123" s="13"/>
      <c r="AE123" s="18"/>
      <c r="AF123" s="17"/>
      <c r="AG123" s="17"/>
      <c r="AH123" s="130"/>
      <c r="AI123" s="88"/>
      <c r="AJ123" s="188"/>
      <c r="AK123" s="188"/>
      <c r="AL123" s="188"/>
      <c r="AM123" s="188"/>
      <c r="AN123" s="88"/>
      <c r="AO123" s="88"/>
      <c r="AP123" s="88"/>
      <c r="AQ123" s="85"/>
      <c r="AR123" s="118"/>
      <c r="AS123" s="127"/>
      <c r="AT123" s="18"/>
      <c r="AU123" s="17"/>
      <c r="AV123" s="18"/>
      <c r="AW123" s="18"/>
      <c r="AX123" s="18"/>
      <c r="AY123" s="13"/>
      <c r="AZ123" s="18"/>
      <c r="BA123" s="17"/>
      <c r="BB123" s="17"/>
    </row>
    <row r="124" spans="1:54">
      <c r="A124" s="465"/>
      <c r="B124" s="463"/>
      <c r="M124" s="82"/>
      <c r="N124" s="83"/>
      <c r="O124" s="83"/>
      <c r="P124" s="83"/>
      <c r="Q124" s="83"/>
      <c r="R124" s="83"/>
      <c r="S124" s="88"/>
      <c r="T124" s="88"/>
      <c r="U124" s="88"/>
      <c r="V124" s="88"/>
      <c r="W124" s="85"/>
      <c r="X124" s="110"/>
      <c r="Y124" s="18"/>
      <c r="Z124" s="17"/>
      <c r="AA124" s="18"/>
      <c r="AB124" s="18"/>
      <c r="AC124" s="18"/>
      <c r="AD124" s="13"/>
      <c r="AE124" s="18"/>
      <c r="AF124" s="17"/>
      <c r="AG124" s="17"/>
      <c r="AH124" s="130"/>
      <c r="AI124" s="88"/>
      <c r="AJ124" s="188"/>
      <c r="AK124" s="188"/>
      <c r="AL124" s="188"/>
      <c r="AM124" s="188"/>
      <c r="AN124" s="88"/>
      <c r="AO124" s="88"/>
      <c r="AP124" s="88"/>
      <c r="AQ124" s="85"/>
      <c r="AR124" s="118"/>
      <c r="AS124" s="127"/>
      <c r="AT124" s="18"/>
      <c r="AU124" s="17"/>
      <c r="AV124" s="18"/>
      <c r="AW124" s="18"/>
      <c r="AX124" s="18"/>
      <c r="AY124" s="13"/>
      <c r="AZ124" s="18"/>
      <c r="BA124" s="17"/>
      <c r="BB124" s="17"/>
    </row>
    <row r="125" spans="1:54">
      <c r="A125" s="462" t="s">
        <v>591</v>
      </c>
      <c r="B125" s="463"/>
      <c r="M125" s="82"/>
      <c r="N125" s="83"/>
      <c r="O125" s="83"/>
      <c r="P125" s="83"/>
      <c r="Q125" s="83"/>
      <c r="R125" s="83"/>
      <c r="S125" s="88"/>
      <c r="T125" s="88"/>
      <c r="U125" s="88"/>
      <c r="V125" s="88"/>
      <c r="W125" s="85"/>
      <c r="X125" s="110"/>
      <c r="Y125" s="18"/>
      <c r="Z125" s="17"/>
      <c r="AA125" s="18"/>
      <c r="AB125" s="18"/>
      <c r="AC125" s="18"/>
      <c r="AD125" s="13"/>
      <c r="AE125" s="18"/>
      <c r="AF125" s="17"/>
      <c r="AG125" s="17"/>
      <c r="AH125" s="130"/>
      <c r="AI125" s="88"/>
      <c r="AJ125" s="188"/>
      <c r="AK125" s="188"/>
      <c r="AL125" s="188"/>
      <c r="AM125" s="188"/>
      <c r="AN125" s="88"/>
      <c r="AO125" s="88"/>
      <c r="AP125" s="88"/>
      <c r="AQ125" s="85"/>
      <c r="AR125" s="118"/>
      <c r="AS125" s="127"/>
      <c r="AT125" s="18"/>
      <c r="AU125" s="17"/>
      <c r="AV125" s="18"/>
      <c r="AW125" s="18"/>
      <c r="AX125" s="18"/>
      <c r="AY125" s="13"/>
      <c r="AZ125" s="18"/>
      <c r="BA125" s="17"/>
      <c r="BB125" s="17"/>
    </row>
    <row r="126" spans="1:54">
      <c r="A126" s="464" t="s">
        <v>265</v>
      </c>
      <c r="B126" s="463">
        <v>0</v>
      </c>
      <c r="M126" s="82"/>
      <c r="N126" s="83"/>
      <c r="O126" s="83"/>
      <c r="P126" s="83"/>
      <c r="Q126" s="83"/>
      <c r="R126" s="83"/>
      <c r="S126" s="88"/>
      <c r="T126" s="88"/>
      <c r="U126" s="88"/>
      <c r="V126" s="88"/>
      <c r="W126" s="85"/>
      <c r="X126" s="110"/>
      <c r="Y126" s="18"/>
      <c r="Z126" s="17"/>
      <c r="AA126" s="18"/>
      <c r="AB126" s="18"/>
      <c r="AC126" s="18"/>
      <c r="AD126" s="13"/>
      <c r="AE126" s="18"/>
      <c r="AF126" s="17"/>
      <c r="AG126" s="17"/>
      <c r="AH126" s="130"/>
      <c r="AI126" s="88"/>
      <c r="AJ126" s="188"/>
      <c r="AK126" s="188"/>
      <c r="AL126" s="188"/>
      <c r="AM126" s="188"/>
      <c r="AN126" s="88"/>
      <c r="AO126" s="88"/>
      <c r="AP126" s="88"/>
      <c r="AQ126" s="85"/>
      <c r="AR126" s="118"/>
      <c r="AS126" s="127"/>
      <c r="AT126" s="18"/>
      <c r="AU126" s="17"/>
      <c r="AV126" s="18"/>
      <c r="AW126" s="18"/>
      <c r="AX126" s="18"/>
      <c r="AY126" s="13"/>
      <c r="AZ126" s="18"/>
      <c r="BA126" s="17"/>
      <c r="BB126" s="17"/>
    </row>
    <row r="127" spans="1:54">
      <c r="A127" s="464" t="s">
        <v>246</v>
      </c>
      <c r="B127" s="463">
        <v>0</v>
      </c>
      <c r="M127" s="82"/>
      <c r="N127" s="83"/>
      <c r="O127" s="83"/>
      <c r="P127" s="83"/>
      <c r="Q127" s="83"/>
      <c r="R127" s="83"/>
      <c r="S127" s="88"/>
      <c r="T127" s="88"/>
      <c r="U127" s="88"/>
      <c r="V127" s="88"/>
      <c r="W127" s="85"/>
      <c r="X127" s="110"/>
      <c r="Y127" s="18"/>
      <c r="Z127" s="17"/>
      <c r="AA127" s="18"/>
      <c r="AB127" s="18"/>
      <c r="AC127" s="18"/>
      <c r="AD127" s="13"/>
      <c r="AE127" s="18"/>
      <c r="AF127" s="17"/>
      <c r="AG127" s="17"/>
      <c r="AH127" s="130"/>
      <c r="AI127" s="88"/>
      <c r="AJ127" s="188"/>
      <c r="AK127" s="188"/>
      <c r="AL127" s="188"/>
      <c r="AM127" s="188"/>
      <c r="AN127" s="88"/>
      <c r="AO127" s="88"/>
      <c r="AP127" s="88"/>
      <c r="AQ127" s="85"/>
      <c r="AR127" s="118"/>
      <c r="AS127" s="127"/>
      <c r="AT127" s="18"/>
      <c r="AU127" s="17"/>
      <c r="AV127" s="18"/>
      <c r="AW127" s="18"/>
      <c r="AX127" s="18"/>
      <c r="AY127" s="13"/>
      <c r="AZ127" s="18"/>
      <c r="BA127" s="17"/>
      <c r="BB127" s="17"/>
    </row>
    <row r="128" spans="1:54">
      <c r="A128" s="464" t="s">
        <v>639</v>
      </c>
      <c r="B128" s="463">
        <v>0</v>
      </c>
      <c r="M128" s="82"/>
      <c r="N128" s="83"/>
      <c r="O128" s="83"/>
      <c r="P128" s="83"/>
      <c r="Q128" s="83"/>
      <c r="R128" s="83"/>
      <c r="S128" s="88"/>
      <c r="T128" s="88"/>
      <c r="U128" s="88"/>
      <c r="V128" s="88"/>
      <c r="W128" s="85"/>
      <c r="X128" s="110"/>
      <c r="Y128" s="18"/>
      <c r="Z128" s="17"/>
      <c r="AA128" s="18"/>
      <c r="AB128" s="18"/>
      <c r="AC128" s="18"/>
      <c r="AD128" s="13"/>
      <c r="AE128" s="18"/>
      <c r="AF128" s="17"/>
      <c r="AG128" s="17"/>
      <c r="AH128" s="130"/>
      <c r="AI128" s="88"/>
      <c r="AJ128" s="188"/>
      <c r="AK128" s="188"/>
      <c r="AL128" s="188"/>
      <c r="AM128" s="188"/>
      <c r="AN128" s="88"/>
      <c r="AO128" s="88"/>
      <c r="AP128" s="88"/>
      <c r="AQ128" s="85"/>
      <c r="AR128" s="118"/>
      <c r="AS128" s="127"/>
      <c r="AT128" s="18"/>
      <c r="AU128" s="17"/>
      <c r="AV128" s="18"/>
      <c r="AW128" s="18"/>
      <c r="AX128" s="18"/>
      <c r="AY128" s="13"/>
      <c r="AZ128" s="18"/>
      <c r="BA128" s="17"/>
      <c r="BB128" s="17"/>
    </row>
    <row r="129" spans="1:54">
      <c r="A129" s="464" t="s">
        <v>781</v>
      </c>
      <c r="B129" s="463">
        <v>0</v>
      </c>
      <c r="M129" s="82"/>
      <c r="N129" s="83"/>
      <c r="O129" s="83"/>
      <c r="P129" s="83"/>
      <c r="Q129" s="83"/>
      <c r="R129" s="83"/>
      <c r="S129" s="88"/>
      <c r="T129" s="88"/>
      <c r="U129" s="88"/>
      <c r="V129" s="88"/>
      <c r="W129" s="85"/>
      <c r="X129" s="110"/>
      <c r="Y129" s="18"/>
      <c r="Z129" s="17"/>
      <c r="AA129" s="18"/>
      <c r="AB129" s="18"/>
      <c r="AC129" s="18"/>
      <c r="AD129" s="13"/>
      <c r="AE129" s="18"/>
      <c r="AF129" s="17"/>
      <c r="AG129" s="17"/>
      <c r="AH129" s="130"/>
      <c r="AI129" s="88"/>
      <c r="AJ129" s="188"/>
      <c r="AK129" s="188"/>
      <c r="AL129" s="188"/>
      <c r="AM129" s="188"/>
      <c r="AN129" s="88"/>
      <c r="AO129" s="88"/>
      <c r="AP129" s="88"/>
      <c r="AQ129" s="85"/>
      <c r="AR129" s="118"/>
      <c r="AS129" s="127"/>
      <c r="AT129" s="18"/>
      <c r="AU129" s="17"/>
      <c r="AV129" s="18"/>
      <c r="AW129" s="18"/>
      <c r="AX129" s="18"/>
      <c r="AY129" s="13"/>
      <c r="AZ129" s="18"/>
      <c r="BA129" s="17"/>
      <c r="BB129" s="17"/>
    </row>
    <row r="130" spans="1:54">
      <c r="A130" s="465" t="s">
        <v>1625</v>
      </c>
      <c r="B130" s="463">
        <f>B126+B127-B128</f>
        <v>0</v>
      </c>
      <c r="M130" s="82"/>
      <c r="N130" s="83"/>
      <c r="O130" s="83"/>
      <c r="P130" s="83"/>
      <c r="Q130" s="83"/>
      <c r="R130" s="83"/>
      <c r="S130" s="88"/>
      <c r="T130" s="88"/>
      <c r="U130" s="88"/>
      <c r="V130" s="88"/>
      <c r="W130" s="85"/>
      <c r="X130" s="110"/>
      <c r="Y130" s="18"/>
      <c r="Z130" s="17"/>
      <c r="AA130" s="18"/>
      <c r="AB130" s="18"/>
      <c r="AC130" s="18"/>
      <c r="AD130" s="13"/>
      <c r="AE130" s="18"/>
      <c r="AF130" s="17"/>
      <c r="AG130" s="17"/>
      <c r="AH130" s="130"/>
      <c r="AI130" s="88"/>
      <c r="AJ130" s="188"/>
      <c r="AK130" s="188"/>
      <c r="AL130" s="188"/>
      <c r="AM130" s="188"/>
      <c r="AN130" s="88"/>
      <c r="AO130" s="88"/>
      <c r="AP130" s="88"/>
      <c r="AQ130" s="85"/>
      <c r="AR130" s="118"/>
      <c r="AS130" s="127"/>
      <c r="AT130" s="18"/>
      <c r="AU130" s="17"/>
      <c r="AV130" s="18"/>
      <c r="AW130" s="18"/>
      <c r="AX130" s="18"/>
      <c r="AY130" s="13"/>
      <c r="AZ130" s="18"/>
      <c r="BA130" s="17"/>
      <c r="BB130" s="17"/>
    </row>
    <row r="131" spans="1:54">
      <c r="A131" s="465" t="s">
        <v>731</v>
      </c>
      <c r="B131" s="463">
        <f>B130+B129</f>
        <v>0</v>
      </c>
      <c r="M131" s="82"/>
      <c r="N131" s="83"/>
      <c r="O131" s="83"/>
      <c r="P131" s="83"/>
      <c r="Q131" s="83"/>
      <c r="R131" s="83"/>
      <c r="S131" s="88"/>
      <c r="T131" s="88"/>
      <c r="U131" s="88"/>
      <c r="V131" s="88"/>
      <c r="W131" s="85"/>
      <c r="X131" s="110"/>
      <c r="Y131" s="18"/>
      <c r="Z131" s="17"/>
      <c r="AA131" s="18"/>
      <c r="AB131" s="18"/>
      <c r="AC131" s="18"/>
      <c r="AD131" s="13"/>
      <c r="AE131" s="18"/>
      <c r="AF131" s="17"/>
      <c r="AG131" s="17"/>
      <c r="AH131" s="130"/>
      <c r="AI131" s="88"/>
      <c r="AJ131" s="188"/>
      <c r="AK131" s="188"/>
      <c r="AL131" s="188"/>
      <c r="AM131" s="188"/>
      <c r="AN131" s="88"/>
      <c r="AO131" s="88"/>
      <c r="AP131" s="88"/>
      <c r="AQ131" s="85"/>
      <c r="AR131" s="118"/>
      <c r="AS131" s="127"/>
      <c r="AT131" s="18"/>
      <c r="AU131" s="17"/>
      <c r="AV131" s="18"/>
      <c r="AW131" s="18"/>
      <c r="AX131" s="18"/>
      <c r="AY131" s="13"/>
      <c r="AZ131" s="18"/>
      <c r="BA131" s="17"/>
      <c r="BB131" s="17"/>
    </row>
    <row r="132" spans="1:54">
      <c r="A132" s="465"/>
      <c r="B132" s="463"/>
      <c r="M132" s="82"/>
      <c r="N132" s="83"/>
      <c r="O132" s="83"/>
      <c r="P132" s="83"/>
      <c r="Q132" s="83"/>
      <c r="R132" s="83"/>
      <c r="S132" s="88"/>
      <c r="T132" s="88"/>
      <c r="U132" s="88"/>
      <c r="V132" s="88"/>
      <c r="W132" s="85"/>
      <c r="X132" s="110"/>
      <c r="Y132" s="18"/>
      <c r="Z132" s="17"/>
      <c r="AA132" s="18"/>
      <c r="AB132" s="18"/>
      <c r="AC132" s="18"/>
      <c r="AD132" s="13"/>
      <c r="AE132" s="18"/>
      <c r="AF132" s="17"/>
      <c r="AG132" s="17"/>
      <c r="AH132" s="130"/>
      <c r="AI132" s="88"/>
      <c r="AJ132" s="188"/>
      <c r="AK132" s="188"/>
      <c r="AL132" s="188"/>
      <c r="AM132" s="188"/>
      <c r="AN132" s="88"/>
      <c r="AO132" s="88"/>
      <c r="AP132" s="88"/>
      <c r="AQ132" s="85"/>
      <c r="AR132" s="118"/>
      <c r="AS132" s="127"/>
      <c r="AT132" s="18"/>
      <c r="AU132" s="17"/>
      <c r="AV132" s="18"/>
      <c r="AW132" s="18"/>
      <c r="AX132" s="18"/>
      <c r="AY132" s="13"/>
      <c r="AZ132" s="18"/>
      <c r="BA132" s="17"/>
      <c r="BB132" s="17"/>
    </row>
    <row r="133" spans="1:54">
      <c r="A133" s="465"/>
      <c r="B133" s="463"/>
      <c r="M133" s="82"/>
      <c r="N133" s="83"/>
      <c r="O133" s="83"/>
      <c r="P133" s="83"/>
      <c r="Q133" s="83"/>
      <c r="R133" s="83"/>
      <c r="S133" s="88"/>
      <c r="T133" s="88"/>
      <c r="U133" s="88"/>
      <c r="V133" s="88"/>
      <c r="W133" s="85"/>
      <c r="X133" s="110"/>
      <c r="Y133" s="18"/>
      <c r="Z133" s="17"/>
      <c r="AA133" s="18"/>
      <c r="AB133" s="18"/>
      <c r="AC133" s="18"/>
      <c r="AD133" s="13"/>
      <c r="AE133" s="18"/>
      <c r="AF133" s="17"/>
      <c r="AG133" s="17"/>
      <c r="AH133" s="130"/>
      <c r="AI133" s="88"/>
      <c r="AJ133" s="188"/>
      <c r="AK133" s="188"/>
      <c r="AL133" s="188"/>
      <c r="AM133" s="188"/>
      <c r="AN133" s="88"/>
      <c r="AO133" s="88"/>
      <c r="AP133" s="88"/>
      <c r="AQ133" s="85"/>
      <c r="AR133" s="118"/>
      <c r="AS133" s="127"/>
      <c r="AT133" s="18"/>
      <c r="AU133" s="17"/>
      <c r="AV133" s="18"/>
      <c r="AW133" s="18"/>
      <c r="AX133" s="18"/>
      <c r="AY133" s="13"/>
      <c r="AZ133" s="18"/>
      <c r="BA133" s="17"/>
      <c r="BB133" s="17"/>
    </row>
    <row r="134" spans="1:54">
      <c r="A134" s="465"/>
      <c r="B134" s="463"/>
      <c r="M134" s="82"/>
      <c r="N134" s="83"/>
      <c r="O134" s="83"/>
      <c r="P134" s="83"/>
      <c r="Q134" s="83"/>
      <c r="R134" s="83"/>
      <c r="S134" s="88"/>
      <c r="T134" s="88"/>
      <c r="U134" s="88"/>
      <c r="V134" s="88"/>
      <c r="W134" s="85"/>
      <c r="X134" s="110"/>
      <c r="Y134" s="18"/>
      <c r="Z134" s="17"/>
      <c r="AA134" s="18"/>
      <c r="AB134" s="18"/>
      <c r="AC134" s="18"/>
      <c r="AD134" s="13"/>
      <c r="AE134" s="18"/>
      <c r="AF134" s="17"/>
      <c r="AG134" s="17"/>
      <c r="AH134" s="130"/>
      <c r="AI134" s="88"/>
      <c r="AJ134" s="188"/>
      <c r="AK134" s="188"/>
      <c r="AL134" s="188"/>
      <c r="AM134" s="188"/>
      <c r="AN134" s="88"/>
      <c r="AO134" s="88"/>
      <c r="AP134" s="88"/>
      <c r="AQ134" s="85"/>
      <c r="AR134" s="118"/>
      <c r="AS134" s="127"/>
      <c r="AT134" s="18"/>
      <c r="AU134" s="17"/>
      <c r="AV134" s="18"/>
      <c r="AW134" s="18"/>
      <c r="AX134" s="18"/>
      <c r="AY134" s="13"/>
      <c r="AZ134" s="18"/>
      <c r="BA134" s="17"/>
      <c r="BB134" s="17"/>
    </row>
    <row r="135" spans="1:54">
      <c r="A135" s="465"/>
      <c r="B135" s="463"/>
      <c r="M135" s="82"/>
      <c r="N135" s="83"/>
      <c r="O135" s="83"/>
      <c r="P135" s="83"/>
      <c r="Q135" s="83"/>
      <c r="R135" s="83"/>
      <c r="S135" s="88"/>
      <c r="T135" s="88"/>
      <c r="U135" s="88"/>
      <c r="V135" s="88"/>
      <c r="W135" s="85"/>
      <c r="X135" s="110"/>
      <c r="Y135" s="18"/>
      <c r="Z135" s="17"/>
      <c r="AA135" s="18"/>
      <c r="AB135" s="18"/>
      <c r="AC135" s="18"/>
      <c r="AD135" s="13"/>
      <c r="AE135" s="18"/>
      <c r="AF135" s="17"/>
      <c r="AG135" s="17"/>
      <c r="AH135" s="130"/>
      <c r="AI135" s="88"/>
      <c r="AJ135" s="188"/>
      <c r="AK135" s="188"/>
      <c r="AL135" s="188"/>
      <c r="AM135" s="188"/>
      <c r="AN135" s="88"/>
      <c r="AO135" s="88"/>
      <c r="AP135" s="88"/>
      <c r="AQ135" s="85"/>
      <c r="AR135" s="118"/>
      <c r="AS135" s="127"/>
      <c r="AT135" s="18"/>
      <c r="AU135" s="17"/>
      <c r="AV135" s="18"/>
      <c r="AW135" s="18"/>
      <c r="AX135" s="18"/>
      <c r="AY135" s="13"/>
      <c r="AZ135" s="18"/>
      <c r="BA135" s="17"/>
      <c r="BB135" s="17"/>
    </row>
    <row r="136" spans="1:54">
      <c r="A136" s="465"/>
      <c r="B136" s="463"/>
      <c r="M136" s="82"/>
      <c r="N136" s="83"/>
      <c r="O136" s="83"/>
      <c r="P136" s="83"/>
      <c r="Q136" s="83"/>
      <c r="R136" s="83"/>
      <c r="S136" s="88"/>
      <c r="T136" s="88"/>
      <c r="U136" s="88"/>
      <c r="V136" s="88"/>
      <c r="W136" s="85"/>
      <c r="X136" s="110"/>
      <c r="Y136" s="18"/>
      <c r="Z136" s="17"/>
      <c r="AA136" s="18"/>
      <c r="AB136" s="18"/>
      <c r="AC136" s="18"/>
      <c r="AD136" s="13"/>
      <c r="AE136" s="18"/>
      <c r="AF136" s="17"/>
      <c r="AG136" s="17"/>
      <c r="AH136" s="130"/>
      <c r="AI136" s="88"/>
      <c r="AJ136" s="188"/>
      <c r="AK136" s="188"/>
      <c r="AL136" s="188"/>
      <c r="AM136" s="188"/>
      <c r="AN136" s="88"/>
      <c r="AO136" s="88"/>
      <c r="AP136" s="88"/>
      <c r="AQ136" s="85"/>
      <c r="AR136" s="118"/>
      <c r="AS136" s="127"/>
      <c r="AT136" s="18"/>
      <c r="AU136" s="17"/>
      <c r="AV136" s="18"/>
      <c r="AW136" s="18"/>
      <c r="AX136" s="18"/>
      <c r="AY136" s="13"/>
      <c r="AZ136" s="18"/>
      <c r="BA136" s="17"/>
      <c r="BB136" s="17"/>
    </row>
    <row r="137" spans="1:54">
      <c r="A137" s="465"/>
      <c r="B137" s="463"/>
      <c r="M137" s="82"/>
      <c r="N137" s="83"/>
      <c r="O137" s="83"/>
      <c r="P137" s="83"/>
      <c r="Q137" s="83"/>
      <c r="R137" s="83"/>
      <c r="S137" s="88"/>
      <c r="T137" s="88"/>
      <c r="U137" s="88"/>
      <c r="V137" s="88"/>
      <c r="W137" s="85"/>
      <c r="X137" s="110"/>
      <c r="Y137" s="18"/>
      <c r="Z137" s="17"/>
      <c r="AA137" s="18"/>
      <c r="AB137" s="18"/>
      <c r="AC137" s="18"/>
      <c r="AD137" s="13"/>
      <c r="AE137" s="18"/>
      <c r="AF137" s="17"/>
      <c r="AG137" s="17"/>
      <c r="AH137" s="130"/>
      <c r="AI137" s="88"/>
      <c r="AJ137" s="188"/>
      <c r="AK137" s="188"/>
      <c r="AL137" s="188"/>
      <c r="AM137" s="188"/>
      <c r="AN137" s="88"/>
      <c r="AO137" s="88"/>
      <c r="AP137" s="88"/>
      <c r="AQ137" s="85"/>
      <c r="AR137" s="118"/>
      <c r="AS137" s="127"/>
      <c r="AT137" s="18"/>
      <c r="AU137" s="17"/>
      <c r="AV137" s="18"/>
      <c r="AW137" s="18"/>
      <c r="AX137" s="18"/>
      <c r="AY137" s="13"/>
      <c r="AZ137" s="18"/>
      <c r="BA137" s="17"/>
      <c r="BB137" s="17"/>
    </row>
    <row r="138" spans="1:54">
      <c r="A138" s="462" t="s">
        <v>45</v>
      </c>
      <c r="B138" s="463"/>
      <c r="M138" s="82"/>
      <c r="N138" s="83"/>
      <c r="O138" s="83"/>
      <c r="P138" s="83"/>
      <c r="Q138" s="83"/>
      <c r="R138" s="83"/>
      <c r="S138" s="88"/>
      <c r="T138" s="88"/>
      <c r="U138" s="88"/>
      <c r="V138" s="88"/>
      <c r="W138" s="85"/>
      <c r="X138" s="110"/>
      <c r="Y138" s="18"/>
      <c r="Z138" s="17"/>
      <c r="AA138" s="18"/>
      <c r="AB138" s="18"/>
      <c r="AC138" s="18"/>
      <c r="AD138" s="13"/>
      <c r="AE138" s="18"/>
      <c r="AF138" s="17"/>
      <c r="AG138" s="17"/>
      <c r="AH138" s="130"/>
      <c r="AI138" s="88"/>
      <c r="AJ138" s="188"/>
      <c r="AK138" s="188"/>
      <c r="AL138" s="188"/>
      <c r="AM138" s="188"/>
      <c r="AN138" s="88"/>
      <c r="AO138" s="88"/>
      <c r="AP138" s="88"/>
      <c r="AQ138" s="85"/>
      <c r="AR138" s="118"/>
      <c r="AS138" s="127"/>
      <c r="AT138" s="18"/>
      <c r="AU138" s="17"/>
      <c r="AV138" s="18"/>
      <c r="AW138" s="18"/>
      <c r="AX138" s="18"/>
      <c r="AY138" s="13"/>
      <c r="AZ138" s="18"/>
      <c r="BA138" s="17"/>
      <c r="BB138" s="17"/>
    </row>
    <row r="139" spans="1:54">
      <c r="A139" s="462" t="s">
        <v>780</v>
      </c>
      <c r="B139" s="463"/>
      <c r="M139" s="82"/>
      <c r="N139" s="83"/>
      <c r="O139" s="83"/>
      <c r="P139" s="83"/>
      <c r="Q139" s="83"/>
      <c r="R139" s="83"/>
      <c r="S139" s="88"/>
      <c r="T139" s="88"/>
      <c r="U139" s="88"/>
      <c r="V139" s="88"/>
      <c r="W139" s="85"/>
      <c r="X139" s="110"/>
      <c r="Y139" s="18"/>
      <c r="Z139" s="17"/>
      <c r="AA139" s="18"/>
      <c r="AB139" s="18"/>
      <c r="AC139" s="18"/>
      <c r="AD139" s="13"/>
      <c r="AE139" s="18"/>
      <c r="AF139" s="17"/>
      <c r="AG139" s="17"/>
      <c r="AH139" s="130"/>
      <c r="AI139" s="88"/>
      <c r="AJ139" s="188"/>
      <c r="AK139" s="188"/>
      <c r="AL139" s="188"/>
      <c r="AM139" s="188"/>
      <c r="AN139" s="88"/>
      <c r="AO139" s="88"/>
      <c r="AP139" s="88"/>
      <c r="AQ139" s="85"/>
      <c r="AR139" s="118"/>
      <c r="AS139" s="127"/>
      <c r="AT139" s="18"/>
      <c r="AU139" s="17"/>
      <c r="AV139" s="18"/>
      <c r="AW139" s="18"/>
      <c r="AX139" s="18"/>
      <c r="AY139" s="13"/>
      <c r="AZ139" s="18"/>
      <c r="BA139" s="17"/>
      <c r="BB139" s="17"/>
    </row>
    <row r="140" spans="1:54">
      <c r="A140" s="464" t="s">
        <v>265</v>
      </c>
      <c r="B140" s="463">
        <v>0</v>
      </c>
      <c r="M140" s="82"/>
      <c r="N140" s="83"/>
      <c r="O140" s="83"/>
      <c r="P140" s="83"/>
      <c r="Q140" s="83"/>
      <c r="R140" s="83"/>
      <c r="S140" s="88"/>
      <c r="T140" s="88"/>
      <c r="U140" s="88"/>
      <c r="V140" s="88"/>
      <c r="W140" s="85"/>
      <c r="X140" s="110"/>
      <c r="Y140" s="18"/>
      <c r="Z140" s="17"/>
      <c r="AA140" s="18"/>
      <c r="AB140" s="18"/>
      <c r="AC140" s="18"/>
      <c r="AD140" s="13"/>
      <c r="AE140" s="18"/>
      <c r="AF140" s="17"/>
      <c r="AG140" s="17"/>
      <c r="AH140" s="130"/>
      <c r="AI140" s="88"/>
      <c r="AJ140" s="188"/>
      <c r="AK140" s="188"/>
      <c r="AL140" s="188"/>
      <c r="AM140" s="188"/>
      <c r="AN140" s="88"/>
      <c r="AO140" s="88"/>
      <c r="AP140" s="88"/>
      <c r="AQ140" s="85"/>
      <c r="AR140" s="118"/>
      <c r="AS140" s="127"/>
      <c r="AT140" s="18"/>
      <c r="AU140" s="17"/>
      <c r="AV140" s="18"/>
      <c r="AW140" s="18"/>
      <c r="AX140" s="18"/>
      <c r="AY140" s="13"/>
      <c r="AZ140" s="18"/>
      <c r="BA140" s="17"/>
      <c r="BB140" s="17"/>
    </row>
    <row r="141" spans="1:54">
      <c r="A141" s="464" t="s">
        <v>246</v>
      </c>
      <c r="B141" s="463">
        <v>0</v>
      </c>
      <c r="M141" s="82"/>
      <c r="N141" s="83"/>
      <c r="O141" s="83"/>
      <c r="P141" s="83"/>
      <c r="Q141" s="83"/>
      <c r="R141" s="83"/>
      <c r="S141" s="88"/>
      <c r="T141" s="88"/>
      <c r="U141" s="88"/>
      <c r="V141" s="88"/>
      <c r="W141" s="85"/>
      <c r="X141" s="110"/>
      <c r="Y141" s="18"/>
      <c r="Z141" s="17"/>
      <c r="AA141" s="18"/>
      <c r="AB141" s="18"/>
      <c r="AC141" s="18"/>
      <c r="AD141" s="13"/>
      <c r="AE141" s="18"/>
      <c r="AF141" s="17"/>
      <c r="AG141" s="17"/>
      <c r="AH141" s="130"/>
      <c r="AI141" s="88"/>
      <c r="AJ141" s="188"/>
      <c r="AK141" s="188"/>
      <c r="AL141" s="188"/>
      <c r="AM141" s="188"/>
      <c r="AN141" s="88"/>
      <c r="AO141" s="88"/>
      <c r="AP141" s="88"/>
      <c r="AQ141" s="85"/>
      <c r="AR141" s="118"/>
      <c r="AS141" s="127"/>
      <c r="AT141" s="18"/>
      <c r="AU141" s="17"/>
      <c r="AV141" s="18"/>
      <c r="AW141" s="18"/>
      <c r="AX141" s="18"/>
      <c r="AY141" s="13"/>
      <c r="AZ141" s="18"/>
      <c r="BA141" s="17"/>
      <c r="BB141" s="17"/>
    </row>
    <row r="142" spans="1:54">
      <c r="A142" s="464" t="s">
        <v>639</v>
      </c>
      <c r="B142" s="463"/>
      <c r="M142" s="82"/>
      <c r="N142" s="83"/>
      <c r="O142" s="83"/>
      <c r="P142" s="83"/>
      <c r="Q142" s="83"/>
      <c r="R142" s="83"/>
      <c r="S142" s="88"/>
      <c r="T142" s="88"/>
      <c r="U142" s="88"/>
      <c r="V142" s="88"/>
      <c r="W142" s="85"/>
      <c r="X142" s="110"/>
      <c r="Y142" s="18"/>
      <c r="Z142" s="17"/>
      <c r="AA142" s="18"/>
      <c r="AB142" s="18"/>
      <c r="AC142" s="18"/>
      <c r="AD142" s="13"/>
      <c r="AE142" s="18"/>
      <c r="AF142" s="17"/>
      <c r="AG142" s="17"/>
      <c r="AH142" s="130"/>
      <c r="AI142" s="88"/>
      <c r="AJ142" s="188"/>
      <c r="AK142" s="188"/>
      <c r="AL142" s="188"/>
      <c r="AM142" s="188"/>
      <c r="AN142" s="88"/>
      <c r="AO142" s="88"/>
      <c r="AP142" s="88"/>
      <c r="AQ142" s="85"/>
      <c r="AR142" s="118"/>
      <c r="AS142" s="127"/>
      <c r="AT142" s="18"/>
      <c r="AU142" s="17"/>
      <c r="AV142" s="18"/>
      <c r="AW142" s="18"/>
      <c r="AX142" s="18"/>
      <c r="AY142" s="13"/>
      <c r="AZ142" s="18"/>
      <c r="BA142" s="17"/>
      <c r="BB142" s="17"/>
    </row>
    <row r="143" spans="1:54">
      <c r="A143" s="464" t="s">
        <v>802</v>
      </c>
      <c r="B143" s="463">
        <v>0</v>
      </c>
      <c r="M143" s="82"/>
      <c r="N143" s="83"/>
      <c r="O143" s="83"/>
      <c r="P143" s="83"/>
      <c r="Q143" s="83"/>
      <c r="R143" s="83"/>
      <c r="S143" s="88"/>
      <c r="T143" s="88"/>
      <c r="U143" s="88"/>
      <c r="V143" s="88"/>
      <c r="W143" s="85"/>
      <c r="X143" s="110"/>
      <c r="Y143" s="18"/>
      <c r="Z143" s="17"/>
      <c r="AA143" s="18"/>
      <c r="AB143" s="18"/>
      <c r="AC143" s="18"/>
      <c r="AD143" s="13"/>
      <c r="AE143" s="18"/>
      <c r="AF143" s="17"/>
      <c r="AG143" s="17"/>
      <c r="AH143" s="130"/>
      <c r="AI143" s="88"/>
      <c r="AJ143" s="188"/>
      <c r="AK143" s="188"/>
      <c r="AL143" s="188"/>
      <c r="AM143" s="188"/>
      <c r="AN143" s="88"/>
      <c r="AO143" s="88"/>
      <c r="AP143" s="88"/>
      <c r="AQ143" s="85"/>
      <c r="AR143" s="118"/>
      <c r="AS143" s="127"/>
      <c r="AT143" s="18"/>
      <c r="AU143" s="17"/>
      <c r="AV143" s="18"/>
      <c r="AW143" s="18"/>
      <c r="AX143" s="18"/>
      <c r="AY143" s="13"/>
      <c r="AZ143" s="18"/>
      <c r="BA143" s="17"/>
      <c r="BB143" s="17"/>
    </row>
    <row r="144" spans="1:54">
      <c r="A144" s="465" t="s">
        <v>1625</v>
      </c>
      <c r="B144" s="463">
        <f>B140+B141</f>
        <v>0</v>
      </c>
      <c r="M144" s="82"/>
      <c r="N144" s="83"/>
      <c r="O144" s="83"/>
      <c r="P144" s="83"/>
      <c r="Q144" s="83"/>
      <c r="R144" s="83"/>
      <c r="S144" s="88"/>
      <c r="T144" s="88"/>
      <c r="U144" s="88"/>
      <c r="V144" s="88"/>
      <c r="W144" s="85"/>
      <c r="X144" s="110"/>
      <c r="Y144" s="18"/>
      <c r="Z144" s="17"/>
      <c r="AA144" s="18"/>
      <c r="AB144" s="18"/>
      <c r="AC144" s="18"/>
      <c r="AD144" s="13"/>
      <c r="AE144" s="18"/>
      <c r="AF144" s="17"/>
      <c r="AG144" s="17"/>
      <c r="AH144" s="130"/>
      <c r="AI144" s="88"/>
      <c r="AJ144" s="188"/>
      <c r="AK144" s="188"/>
      <c r="AL144" s="188"/>
      <c r="AM144" s="188"/>
      <c r="AN144" s="88"/>
      <c r="AO144" s="88"/>
      <c r="AP144" s="88"/>
      <c r="AQ144" s="85"/>
      <c r="AR144" s="118"/>
      <c r="AS144" s="127"/>
      <c r="AT144" s="18"/>
      <c r="AU144" s="17"/>
      <c r="AV144" s="18"/>
      <c r="AW144" s="18"/>
      <c r="AX144" s="18"/>
      <c r="AY144" s="13"/>
      <c r="AZ144" s="18"/>
      <c r="BA144" s="17"/>
      <c r="BB144" s="17"/>
    </row>
    <row r="145" spans="1:54">
      <c r="A145" s="465" t="s">
        <v>731</v>
      </c>
      <c r="B145" s="463">
        <f>B144</f>
        <v>0</v>
      </c>
      <c r="M145" s="82"/>
      <c r="N145" s="83"/>
      <c r="O145" s="83"/>
      <c r="P145" s="83"/>
      <c r="Q145" s="83"/>
      <c r="R145" s="83"/>
      <c r="S145" s="88"/>
      <c r="T145" s="88"/>
      <c r="U145" s="88"/>
      <c r="V145" s="88"/>
      <c r="W145" s="85"/>
      <c r="X145" s="110"/>
      <c r="Y145" s="18"/>
      <c r="Z145" s="17"/>
      <c r="AA145" s="18"/>
      <c r="AB145" s="18"/>
      <c r="AC145" s="18"/>
      <c r="AD145" s="13"/>
      <c r="AE145" s="18"/>
      <c r="AF145" s="17"/>
      <c r="AG145" s="17"/>
      <c r="AH145" s="130"/>
      <c r="AI145" s="88"/>
      <c r="AJ145" s="188"/>
      <c r="AK145" s="188"/>
      <c r="AL145" s="188"/>
      <c r="AM145" s="188"/>
      <c r="AN145" s="88"/>
      <c r="AO145" s="88"/>
      <c r="AP145" s="88"/>
      <c r="AQ145" s="85"/>
      <c r="AR145" s="118"/>
      <c r="AS145" s="127"/>
      <c r="AT145" s="18"/>
      <c r="AU145" s="17"/>
      <c r="AV145" s="18"/>
      <c r="AW145" s="18"/>
      <c r="AX145" s="18"/>
      <c r="AY145" s="13"/>
      <c r="AZ145" s="18"/>
      <c r="BA145" s="17"/>
      <c r="BB145" s="17"/>
    </row>
    <row r="146" spans="1:54">
      <c r="A146" s="464"/>
      <c r="B146" s="463"/>
      <c r="M146" s="82"/>
      <c r="N146" s="83"/>
      <c r="O146" s="83"/>
      <c r="P146" s="83"/>
      <c r="Q146" s="83"/>
      <c r="R146" s="83"/>
      <c r="S146" s="88"/>
      <c r="T146" s="88"/>
      <c r="U146" s="88"/>
      <c r="V146" s="88"/>
      <c r="W146" s="85"/>
      <c r="X146" s="110"/>
      <c r="Y146" s="18"/>
      <c r="Z146" s="17"/>
      <c r="AA146" s="18"/>
      <c r="AB146" s="18"/>
      <c r="AC146" s="18"/>
      <c r="AD146" s="13"/>
      <c r="AE146" s="18"/>
      <c r="AF146" s="17"/>
      <c r="AG146" s="17"/>
      <c r="AH146" s="130"/>
      <c r="AI146" s="88"/>
      <c r="AJ146" s="188"/>
      <c r="AK146" s="188"/>
      <c r="AL146" s="188"/>
      <c r="AM146" s="188"/>
      <c r="AN146" s="88"/>
      <c r="AO146" s="88"/>
      <c r="AP146" s="88"/>
      <c r="AQ146" s="85"/>
      <c r="AR146" s="118"/>
      <c r="AS146" s="127"/>
      <c r="AT146" s="18"/>
      <c r="AU146" s="17"/>
      <c r="AV146" s="18"/>
      <c r="AW146" s="18"/>
      <c r="AX146" s="18"/>
      <c r="AY146" s="13"/>
      <c r="AZ146" s="18"/>
      <c r="BA146" s="17"/>
      <c r="BB146" s="17"/>
    </row>
    <row r="147" spans="1:54">
      <c r="A147" s="462" t="s">
        <v>591</v>
      </c>
      <c r="B147" s="463"/>
      <c r="M147" s="82"/>
      <c r="N147" s="83"/>
      <c r="O147" s="83"/>
      <c r="P147" s="83"/>
      <c r="Q147" s="83"/>
      <c r="R147" s="83"/>
      <c r="S147" s="88"/>
      <c r="T147" s="88"/>
      <c r="U147" s="88"/>
      <c r="V147" s="88"/>
      <c r="W147" s="85"/>
      <c r="X147" s="110"/>
      <c r="Y147" s="18"/>
      <c r="Z147" s="17"/>
      <c r="AA147" s="18"/>
      <c r="AB147" s="18"/>
      <c r="AC147" s="18"/>
      <c r="AD147" s="13"/>
      <c r="AE147" s="18"/>
      <c r="AF147" s="17"/>
      <c r="AG147" s="17"/>
      <c r="AH147" s="130"/>
      <c r="AI147" s="88"/>
      <c r="AJ147" s="188"/>
      <c r="AK147" s="188"/>
      <c r="AL147" s="188"/>
      <c r="AM147" s="188"/>
      <c r="AN147" s="88"/>
      <c r="AO147" s="88"/>
      <c r="AP147" s="88"/>
      <c r="AQ147" s="85"/>
      <c r="AR147" s="118"/>
      <c r="AS147" s="127"/>
      <c r="AT147" s="18"/>
      <c r="AU147" s="17"/>
      <c r="AV147" s="18"/>
      <c r="AW147" s="18"/>
      <c r="AX147" s="18"/>
      <c r="AY147" s="13"/>
      <c r="AZ147" s="18"/>
      <c r="BA147" s="17"/>
      <c r="BB147" s="17"/>
    </row>
    <row r="148" spans="1:54">
      <c r="A148" s="464"/>
      <c r="B148" s="463"/>
      <c r="M148" s="82"/>
      <c r="N148" s="83"/>
      <c r="O148" s="83"/>
      <c r="P148" s="83"/>
      <c r="Q148" s="83"/>
      <c r="R148" s="83"/>
      <c r="S148" s="88"/>
      <c r="T148" s="88"/>
      <c r="U148" s="88"/>
      <c r="V148" s="88"/>
      <c r="W148" s="85"/>
      <c r="X148" s="110"/>
      <c r="Y148" s="18"/>
      <c r="Z148" s="17"/>
      <c r="AA148" s="18"/>
      <c r="AB148" s="18"/>
      <c r="AC148" s="18"/>
      <c r="AD148" s="13"/>
      <c r="AE148" s="18"/>
      <c r="AF148" s="17"/>
      <c r="AG148" s="17"/>
      <c r="AH148" s="130"/>
      <c r="AI148" s="88"/>
      <c r="AJ148" s="188"/>
      <c r="AK148" s="188"/>
      <c r="AL148" s="188"/>
      <c r="AM148" s="188"/>
      <c r="AN148" s="88"/>
      <c r="AO148" s="88"/>
      <c r="AP148" s="88"/>
      <c r="AQ148" s="85"/>
      <c r="AR148" s="118"/>
      <c r="AS148" s="127"/>
      <c r="AT148" s="18"/>
      <c r="AU148" s="17"/>
      <c r="AV148" s="18"/>
      <c r="AW148" s="18"/>
      <c r="AX148" s="18"/>
      <c r="AY148" s="13"/>
      <c r="AZ148" s="18"/>
      <c r="BA148" s="17"/>
      <c r="BB148" s="17"/>
    </row>
    <row r="149" spans="1:54">
      <c r="A149" s="464" t="s">
        <v>265</v>
      </c>
      <c r="B149" s="463">
        <v>0</v>
      </c>
      <c r="M149" s="82"/>
      <c r="N149" s="83"/>
      <c r="O149" s="83"/>
      <c r="P149" s="83"/>
      <c r="Q149" s="83"/>
      <c r="R149" s="83"/>
      <c r="S149" s="88"/>
      <c r="T149" s="88"/>
      <c r="U149" s="88"/>
      <c r="V149" s="88"/>
      <c r="W149" s="85"/>
      <c r="X149" s="110"/>
      <c r="Y149" s="18"/>
      <c r="Z149" s="17"/>
      <c r="AA149" s="18"/>
      <c r="AB149" s="18"/>
      <c r="AC149" s="18"/>
      <c r="AD149" s="13"/>
      <c r="AE149" s="18"/>
      <c r="AF149" s="17"/>
      <c r="AG149" s="17"/>
      <c r="AH149" s="130"/>
      <c r="AI149" s="88"/>
      <c r="AJ149" s="188"/>
      <c r="AK149" s="188"/>
      <c r="AL149" s="188"/>
      <c r="AM149" s="188"/>
      <c r="AN149" s="88"/>
      <c r="AO149" s="88"/>
      <c r="AP149" s="88"/>
      <c r="AQ149" s="85"/>
      <c r="AR149" s="118"/>
      <c r="AS149" s="127"/>
      <c r="AT149" s="18"/>
      <c r="AU149" s="17"/>
      <c r="AV149" s="18"/>
      <c r="AW149" s="18"/>
      <c r="AX149" s="18"/>
      <c r="AY149" s="13"/>
      <c r="AZ149" s="18"/>
      <c r="BA149" s="17"/>
      <c r="BB149" s="17"/>
    </row>
    <row r="150" spans="1:54">
      <c r="A150" s="464" t="s">
        <v>246</v>
      </c>
      <c r="B150" s="463">
        <v>0</v>
      </c>
      <c r="M150" s="82"/>
      <c r="N150" s="83"/>
      <c r="O150" s="83"/>
      <c r="P150" s="83"/>
      <c r="Q150" s="83"/>
      <c r="R150" s="83"/>
      <c r="S150" s="88"/>
      <c r="T150" s="88"/>
      <c r="U150" s="88"/>
      <c r="V150" s="88"/>
      <c r="W150" s="85"/>
      <c r="X150" s="110"/>
      <c r="Y150" s="18"/>
      <c r="Z150" s="17"/>
      <c r="AA150" s="18"/>
      <c r="AB150" s="18"/>
      <c r="AC150" s="18"/>
      <c r="AD150" s="13"/>
      <c r="AE150" s="18"/>
      <c r="AF150" s="17"/>
      <c r="AG150" s="17"/>
      <c r="AH150" s="130"/>
      <c r="AI150" s="88"/>
      <c r="AJ150" s="188"/>
      <c r="AK150" s="188"/>
      <c r="AL150" s="188"/>
      <c r="AM150" s="188"/>
      <c r="AN150" s="88"/>
      <c r="AO150" s="88"/>
      <c r="AP150" s="88"/>
      <c r="AQ150" s="85"/>
      <c r="AR150" s="118"/>
      <c r="AS150" s="127"/>
      <c r="AT150" s="18"/>
      <c r="AU150" s="17"/>
      <c r="AV150" s="18"/>
      <c r="AW150" s="18"/>
      <c r="AX150" s="18"/>
      <c r="AY150" s="13"/>
      <c r="AZ150" s="18"/>
      <c r="BA150" s="17"/>
      <c r="BB150" s="17"/>
    </row>
    <row r="151" spans="1:54">
      <c r="A151" s="464" t="s">
        <v>639</v>
      </c>
      <c r="B151" s="463">
        <v>0</v>
      </c>
      <c r="M151" s="82"/>
      <c r="N151" s="83"/>
      <c r="O151" s="83"/>
      <c r="P151" s="83"/>
      <c r="Q151" s="83"/>
      <c r="R151" s="83"/>
      <c r="S151" s="88"/>
      <c r="T151" s="88"/>
      <c r="U151" s="88"/>
      <c r="V151" s="88"/>
      <c r="W151" s="85"/>
      <c r="X151" s="110"/>
      <c r="Y151" s="18"/>
      <c r="Z151" s="17"/>
      <c r="AA151" s="18"/>
      <c r="AB151" s="18"/>
      <c r="AC151" s="18"/>
      <c r="AD151" s="13"/>
      <c r="AE151" s="18"/>
      <c r="AF151" s="17"/>
      <c r="AG151" s="17"/>
      <c r="AH151" s="130"/>
      <c r="AI151" s="88"/>
      <c r="AJ151" s="188"/>
      <c r="AK151" s="188"/>
      <c r="AL151" s="188"/>
      <c r="AM151" s="188"/>
      <c r="AN151" s="88"/>
      <c r="AO151" s="88"/>
      <c r="AP151" s="88"/>
      <c r="AQ151" s="85"/>
      <c r="AR151" s="118"/>
      <c r="AS151" s="127"/>
      <c r="AT151" s="18"/>
      <c r="AU151" s="17"/>
      <c r="AV151" s="18"/>
      <c r="AW151" s="18"/>
      <c r="AX151" s="18"/>
      <c r="AY151" s="13"/>
      <c r="AZ151" s="18"/>
      <c r="BA151" s="17"/>
      <c r="BB151" s="17"/>
    </row>
    <row r="152" spans="1:54">
      <c r="A152" s="464" t="s">
        <v>802</v>
      </c>
      <c r="B152" s="463"/>
      <c r="M152" s="82"/>
      <c r="N152" s="83"/>
      <c r="O152" s="83"/>
      <c r="P152" s="83"/>
      <c r="Q152" s="83"/>
      <c r="R152" s="83"/>
      <c r="S152" s="88"/>
      <c r="T152" s="88"/>
      <c r="U152" s="88"/>
      <c r="V152" s="88"/>
      <c r="W152" s="85"/>
      <c r="X152" s="110"/>
      <c r="Y152" s="18"/>
      <c r="Z152" s="17"/>
      <c r="AA152" s="18"/>
      <c r="AB152" s="18"/>
      <c r="AC152" s="18"/>
      <c r="AD152" s="13"/>
      <c r="AE152" s="18"/>
      <c r="AF152" s="17"/>
      <c r="AG152" s="17"/>
      <c r="AH152" s="130"/>
      <c r="AI152" s="88"/>
      <c r="AJ152" s="188"/>
      <c r="AK152" s="188"/>
      <c r="AL152" s="188"/>
      <c r="AM152" s="188"/>
      <c r="AN152" s="88"/>
      <c r="AO152" s="88"/>
      <c r="AP152" s="88"/>
      <c r="AQ152" s="85"/>
      <c r="AR152" s="118"/>
      <c r="AS152" s="127"/>
      <c r="AT152" s="18"/>
      <c r="AU152" s="17"/>
      <c r="AV152" s="18"/>
      <c r="AW152" s="18"/>
      <c r="AX152" s="18"/>
      <c r="AY152" s="13"/>
      <c r="AZ152" s="18"/>
      <c r="BA152" s="17"/>
      <c r="BB152" s="17"/>
    </row>
    <row r="153" spans="1:54">
      <c r="A153" s="465" t="s">
        <v>1625</v>
      </c>
      <c r="B153" s="463">
        <f>B149+B150</f>
        <v>0</v>
      </c>
      <c r="M153" s="82"/>
      <c r="N153" s="83"/>
      <c r="O153" s="83"/>
      <c r="P153" s="83"/>
      <c r="Q153" s="83"/>
      <c r="R153" s="83"/>
      <c r="S153" s="88"/>
      <c r="T153" s="88"/>
      <c r="U153" s="88"/>
      <c r="V153" s="88"/>
      <c r="W153" s="85"/>
      <c r="X153" s="110"/>
      <c r="Y153" s="18"/>
      <c r="Z153" s="17"/>
      <c r="AA153" s="18"/>
      <c r="AB153" s="18"/>
      <c r="AC153" s="18"/>
      <c r="AD153" s="13"/>
      <c r="AE153" s="18"/>
      <c r="AF153" s="17"/>
      <c r="AG153" s="17"/>
      <c r="AH153" s="130"/>
      <c r="AI153" s="88"/>
      <c r="AJ153" s="188"/>
      <c r="AK153" s="188"/>
      <c r="AL153" s="188"/>
      <c r="AM153" s="188"/>
      <c r="AN153" s="88"/>
      <c r="AO153" s="88"/>
      <c r="AP153" s="88"/>
      <c r="AQ153" s="85"/>
      <c r="AR153" s="118"/>
      <c r="AS153" s="127"/>
      <c r="AT153" s="18"/>
      <c r="AU153" s="17"/>
      <c r="AV153" s="18"/>
      <c r="AW153" s="18"/>
      <c r="AX153" s="18"/>
      <c r="AY153" s="13"/>
      <c r="AZ153" s="18"/>
      <c r="BA153" s="17"/>
      <c r="BB153" s="17"/>
    </row>
    <row r="154" spans="1:54">
      <c r="A154" s="465" t="s">
        <v>731</v>
      </c>
      <c r="B154" s="463">
        <f>B153</f>
        <v>0</v>
      </c>
      <c r="M154" s="82"/>
      <c r="N154" s="83"/>
      <c r="O154" s="83"/>
      <c r="P154" s="83"/>
      <c r="Q154" s="83"/>
      <c r="R154" s="83"/>
      <c r="S154" s="88"/>
      <c r="T154" s="88"/>
      <c r="U154" s="88"/>
      <c r="V154" s="88"/>
      <c r="W154" s="85"/>
      <c r="X154" s="110"/>
      <c r="Y154" s="18"/>
      <c r="Z154" s="17"/>
      <c r="AA154" s="18"/>
      <c r="AB154" s="18"/>
      <c r="AC154" s="18"/>
      <c r="AD154" s="13"/>
      <c r="AE154" s="18"/>
      <c r="AF154" s="17"/>
      <c r="AG154" s="17"/>
      <c r="AH154" s="130"/>
      <c r="AI154" s="88"/>
      <c r="AJ154" s="188"/>
      <c r="AK154" s="188"/>
      <c r="AL154" s="188"/>
      <c r="AM154" s="188"/>
      <c r="AN154" s="88"/>
      <c r="AO154" s="88"/>
      <c r="AP154" s="88"/>
      <c r="AQ154" s="85"/>
      <c r="AR154" s="118"/>
      <c r="AS154" s="127"/>
      <c r="AT154" s="18"/>
      <c r="AU154" s="17"/>
      <c r="AV154" s="18"/>
      <c r="AW154" s="18"/>
      <c r="AX154" s="18"/>
      <c r="AY154" s="13"/>
      <c r="AZ154" s="18"/>
      <c r="BA154" s="17"/>
      <c r="BB154" s="17"/>
    </row>
    <row r="155" spans="1:54">
      <c r="A155" s="465"/>
      <c r="B155" s="463"/>
      <c r="M155" s="82"/>
      <c r="N155" s="83"/>
      <c r="O155" s="83"/>
      <c r="P155" s="83"/>
      <c r="Q155" s="83"/>
      <c r="R155" s="83"/>
      <c r="S155" s="88"/>
      <c r="T155" s="88"/>
      <c r="U155" s="88"/>
      <c r="V155" s="88"/>
      <c r="W155" s="85"/>
      <c r="X155" s="110"/>
      <c r="Y155" s="18"/>
      <c r="Z155" s="17"/>
      <c r="AA155" s="18"/>
      <c r="AB155" s="18"/>
      <c r="AC155" s="18"/>
      <c r="AD155" s="13"/>
      <c r="AE155" s="18"/>
      <c r="AF155" s="17"/>
      <c r="AG155" s="17"/>
      <c r="AH155" s="130"/>
      <c r="AI155" s="88"/>
      <c r="AJ155" s="188"/>
      <c r="AK155" s="188"/>
      <c r="AL155" s="188"/>
      <c r="AM155" s="188"/>
      <c r="AN155" s="88"/>
      <c r="AO155" s="88"/>
      <c r="AP155" s="88"/>
      <c r="AQ155" s="85"/>
      <c r="AR155" s="118"/>
      <c r="AS155" s="127"/>
      <c r="AT155" s="18"/>
      <c r="AU155" s="17"/>
      <c r="AV155" s="18"/>
      <c r="AW155" s="18"/>
      <c r="AX155" s="18"/>
      <c r="AY155" s="13"/>
      <c r="AZ155" s="18"/>
      <c r="BA155" s="17"/>
      <c r="BB155" s="17"/>
    </row>
    <row r="156" spans="1:54">
      <c r="A156" s="465"/>
      <c r="B156" s="463"/>
      <c r="M156" s="82"/>
      <c r="N156" s="83"/>
      <c r="O156" s="83"/>
      <c r="P156" s="83"/>
      <c r="Q156" s="83"/>
      <c r="R156" s="83"/>
      <c r="S156" s="88"/>
      <c r="T156" s="88"/>
      <c r="U156" s="88"/>
      <c r="V156" s="88"/>
      <c r="W156" s="85"/>
      <c r="X156" s="110"/>
      <c r="Y156" s="18"/>
      <c r="Z156" s="17"/>
      <c r="AA156" s="18"/>
      <c r="AB156" s="18"/>
      <c r="AC156" s="18"/>
      <c r="AD156" s="13"/>
      <c r="AE156" s="18"/>
      <c r="AF156" s="17"/>
      <c r="AG156" s="17"/>
      <c r="AH156" s="130"/>
      <c r="AI156" s="88"/>
      <c r="AJ156" s="188"/>
      <c r="AK156" s="188"/>
      <c r="AL156" s="188"/>
      <c r="AM156" s="188"/>
      <c r="AN156" s="88"/>
      <c r="AO156" s="88"/>
      <c r="AP156" s="88"/>
      <c r="AQ156" s="85"/>
      <c r="AR156" s="118"/>
      <c r="AS156" s="127"/>
      <c r="AT156" s="18"/>
      <c r="AU156" s="17"/>
      <c r="AV156" s="18"/>
      <c r="AW156" s="18"/>
      <c r="AX156" s="18"/>
      <c r="AY156" s="13"/>
      <c r="AZ156" s="18"/>
      <c r="BA156" s="17"/>
      <c r="BB156" s="17"/>
    </row>
    <row r="157" spans="1:54">
      <c r="A157" s="465"/>
      <c r="B157" s="463"/>
      <c r="M157" s="82"/>
      <c r="N157" s="83"/>
      <c r="O157" s="83"/>
      <c r="P157" s="83"/>
      <c r="Q157" s="83"/>
      <c r="R157" s="83"/>
      <c r="S157" s="88"/>
      <c r="T157" s="88"/>
      <c r="U157" s="88"/>
      <c r="V157" s="88"/>
      <c r="W157" s="85"/>
      <c r="X157" s="110"/>
      <c r="Y157" s="18"/>
      <c r="Z157" s="17"/>
      <c r="AA157" s="18"/>
      <c r="AB157" s="18"/>
      <c r="AC157" s="18"/>
      <c r="AD157" s="13"/>
      <c r="AE157" s="18"/>
      <c r="AF157" s="17"/>
      <c r="AG157" s="17"/>
      <c r="AH157" s="130"/>
      <c r="AI157" s="88"/>
      <c r="AJ157" s="188"/>
      <c r="AK157" s="188"/>
      <c r="AL157" s="188"/>
      <c r="AM157" s="188"/>
      <c r="AN157" s="88"/>
      <c r="AO157" s="88"/>
      <c r="AP157" s="88"/>
      <c r="AQ157" s="85"/>
      <c r="AR157" s="118"/>
      <c r="AS157" s="127"/>
      <c r="AT157" s="18"/>
      <c r="AU157" s="17"/>
      <c r="AV157" s="18"/>
      <c r="AW157" s="18"/>
      <c r="AX157" s="18"/>
      <c r="AY157" s="13"/>
      <c r="AZ157" s="18"/>
      <c r="BA157" s="17"/>
      <c r="BB157" s="17"/>
    </row>
    <row r="158" spans="1:54">
      <c r="A158" s="465"/>
      <c r="B158" s="463"/>
      <c r="M158" s="82"/>
      <c r="N158" s="83"/>
      <c r="O158" s="83"/>
      <c r="P158" s="83"/>
      <c r="Q158" s="83"/>
      <c r="R158" s="83"/>
      <c r="S158" s="88"/>
      <c r="T158" s="88"/>
      <c r="U158" s="88"/>
      <c r="V158" s="88"/>
      <c r="W158" s="85"/>
      <c r="X158" s="110"/>
      <c r="Y158" s="18"/>
      <c r="Z158" s="17"/>
      <c r="AA158" s="18"/>
      <c r="AB158" s="18"/>
      <c r="AC158" s="18"/>
      <c r="AD158" s="13"/>
      <c r="AE158" s="18"/>
      <c r="AF158" s="17"/>
      <c r="AG158" s="17"/>
      <c r="AH158" s="130"/>
      <c r="AI158" s="88"/>
      <c r="AJ158" s="188"/>
      <c r="AK158" s="188"/>
      <c r="AL158" s="188"/>
      <c r="AM158" s="188"/>
      <c r="AN158" s="88"/>
      <c r="AO158" s="88"/>
      <c r="AP158" s="88"/>
      <c r="AQ158" s="85"/>
      <c r="AR158" s="118"/>
      <c r="AS158" s="127"/>
      <c r="AT158" s="18"/>
      <c r="AU158" s="17"/>
      <c r="AV158" s="18"/>
      <c r="AW158" s="18"/>
      <c r="AX158" s="18"/>
      <c r="AY158" s="13"/>
      <c r="AZ158" s="18"/>
      <c r="BA158" s="17"/>
      <c r="BB158" s="17"/>
    </row>
    <row r="159" spans="1:54">
      <c r="A159" s="465"/>
      <c r="B159" s="463"/>
      <c r="M159" s="82"/>
      <c r="N159" s="83"/>
      <c r="O159" s="83"/>
      <c r="P159" s="83"/>
      <c r="Q159" s="83"/>
      <c r="R159" s="83"/>
      <c r="S159" s="88"/>
      <c r="T159" s="88"/>
      <c r="U159" s="88"/>
      <c r="V159" s="88"/>
      <c r="W159" s="85"/>
      <c r="X159" s="110"/>
      <c r="Y159" s="18"/>
      <c r="Z159" s="17"/>
      <c r="AA159" s="18"/>
      <c r="AB159" s="18"/>
      <c r="AC159" s="18"/>
      <c r="AD159" s="13"/>
      <c r="AE159" s="18"/>
      <c r="AF159" s="17"/>
      <c r="AG159" s="17"/>
      <c r="AH159" s="130"/>
      <c r="AI159" s="88"/>
      <c r="AJ159" s="188"/>
      <c r="AK159" s="188"/>
      <c r="AL159" s="188"/>
      <c r="AM159" s="188"/>
      <c r="AN159" s="88"/>
      <c r="AO159" s="88"/>
      <c r="AP159" s="88"/>
      <c r="AQ159" s="85"/>
      <c r="AR159" s="118"/>
      <c r="AS159" s="127"/>
      <c r="AT159" s="18"/>
      <c r="AU159" s="17"/>
      <c r="AV159" s="18"/>
      <c r="AW159" s="18"/>
      <c r="AX159" s="18"/>
      <c r="AY159" s="13"/>
      <c r="AZ159" s="18"/>
      <c r="BA159" s="17"/>
      <c r="BB159" s="17"/>
    </row>
    <row r="160" spans="1:54" ht="13.5" thickBot="1">
      <c r="A160" s="466" t="s">
        <v>732</v>
      </c>
      <c r="B160" s="467" t="s">
        <v>999</v>
      </c>
      <c r="C160" s="381">
        <f>C65+C40+C16</f>
        <v>42918.04</v>
      </c>
      <c r="D160" s="381"/>
      <c r="M160" s="82"/>
      <c r="N160" s="83"/>
      <c r="O160" s="83"/>
      <c r="P160" s="83"/>
      <c r="Q160" s="83"/>
      <c r="R160" s="83"/>
      <c r="S160" s="88"/>
      <c r="T160" s="88"/>
      <c r="U160" s="88"/>
      <c r="V160" s="88"/>
      <c r="W160" s="85"/>
      <c r="X160" s="110"/>
      <c r="Y160" s="18"/>
      <c r="Z160" s="17"/>
      <c r="AA160" s="18"/>
      <c r="AB160" s="18"/>
      <c r="AC160" s="18"/>
      <c r="AD160" s="13"/>
      <c r="AE160" s="18"/>
      <c r="AF160" s="17"/>
      <c r="AG160" s="17"/>
      <c r="AH160" s="98"/>
      <c r="AI160" s="84"/>
      <c r="AJ160" s="99"/>
      <c r="AK160" s="99"/>
      <c r="AL160" s="99"/>
      <c r="AM160" s="100"/>
      <c r="AN160" s="88"/>
      <c r="AO160" s="88"/>
      <c r="AP160" s="88"/>
      <c r="AQ160" s="85"/>
      <c r="AR160" s="116"/>
      <c r="AS160" s="111"/>
      <c r="AT160" s="112"/>
      <c r="AU160" s="120"/>
      <c r="AV160" s="112"/>
      <c r="AW160" s="112"/>
      <c r="AX160" s="112"/>
      <c r="AY160" s="121"/>
      <c r="AZ160" s="112"/>
      <c r="BA160" s="113"/>
      <c r="BB160" s="113"/>
    </row>
    <row r="161" spans="1:54" ht="12.75" customHeight="1">
      <c r="A161" s="466" t="s">
        <v>733</v>
      </c>
      <c r="B161" s="468"/>
      <c r="C161" s="381">
        <f>C64+C40+C15</f>
        <v>42918.04</v>
      </c>
      <c r="D161" s="381"/>
      <c r="M161" s="82"/>
      <c r="N161" s="83"/>
      <c r="O161" s="83"/>
      <c r="P161" s="83"/>
      <c r="Q161" s="83"/>
      <c r="R161" s="83"/>
      <c r="S161" s="88"/>
      <c r="T161" s="84"/>
      <c r="U161" s="84"/>
      <c r="V161" s="84"/>
      <c r="W161" s="85"/>
      <c r="X161" s="110"/>
      <c r="Y161" s="18"/>
      <c r="Z161" s="17"/>
      <c r="AA161" s="18"/>
      <c r="AB161" s="18"/>
      <c r="AC161" s="18"/>
      <c r="AD161" s="13"/>
      <c r="AE161" s="18"/>
      <c r="AF161" s="17"/>
      <c r="AG161" s="17"/>
      <c r="AH161" s="98"/>
      <c r="AI161" s="81"/>
      <c r="AJ161" s="81"/>
      <c r="AK161" s="81"/>
      <c r="AL161" s="101"/>
      <c r="AM161" s="101"/>
      <c r="AN161" s="177"/>
      <c r="AO161" s="178"/>
      <c r="AP161" s="177"/>
      <c r="AQ161" s="179"/>
      <c r="AR161" s="118"/>
      <c r="AS161" s="122"/>
      <c r="AT161" s="9"/>
      <c r="AU161" s="9"/>
      <c r="AV161" s="9"/>
      <c r="AW161" s="10"/>
      <c r="AX161" s="10"/>
      <c r="BA161" s="9"/>
      <c r="BB161" s="9"/>
    </row>
    <row r="162" spans="1:54">
      <c r="A162" s="466" t="s">
        <v>1424</v>
      </c>
      <c r="B162" s="468"/>
      <c r="C162" s="381">
        <f>C160-C161</f>
        <v>0</v>
      </c>
      <c r="D162" s="381"/>
      <c r="M162" s="82"/>
      <c r="N162" s="83"/>
      <c r="O162" s="83"/>
      <c r="P162" s="83"/>
      <c r="Q162" s="83"/>
      <c r="R162" s="83"/>
      <c r="S162" s="88"/>
      <c r="T162" s="88"/>
      <c r="U162" s="88"/>
      <c r="V162" s="88"/>
      <c r="W162" s="85"/>
      <c r="X162" s="110"/>
      <c r="Y162" s="18"/>
      <c r="Z162" s="17"/>
      <c r="AA162" s="18"/>
      <c r="AB162" s="18"/>
      <c r="AC162" s="18"/>
      <c r="AD162" s="13"/>
      <c r="AE162" s="18"/>
      <c r="AF162" s="17"/>
      <c r="AG162" s="17"/>
      <c r="AH162" s="98"/>
      <c r="AI162" s="81"/>
      <c r="AJ162" s="81"/>
      <c r="AK162" s="81"/>
      <c r="AL162" s="101"/>
      <c r="AM162" s="101"/>
      <c r="AN162" s="177"/>
      <c r="AO162" s="178"/>
      <c r="AP162" s="177"/>
      <c r="AQ162" s="179"/>
      <c r="AR162" s="118"/>
      <c r="AS162" s="122"/>
      <c r="AT162" s="9"/>
      <c r="AU162" s="9"/>
      <c r="AV162" s="9"/>
      <c r="AW162" s="10"/>
      <c r="AX162" s="10"/>
      <c r="BA162" s="9"/>
      <c r="BB162" s="9"/>
    </row>
    <row r="163" spans="1:54">
      <c r="A163" s="466"/>
      <c r="B163" s="468"/>
      <c r="C163" s="381">
        <f>C38+C14+C63</f>
        <v>1186.5827999999999</v>
      </c>
      <c r="D163" s="381"/>
      <c r="M163" s="82"/>
      <c r="N163" s="83"/>
      <c r="O163" s="83"/>
      <c r="P163" s="83"/>
      <c r="Q163" s="83"/>
      <c r="R163" s="83"/>
      <c r="S163" s="88"/>
      <c r="T163" s="88"/>
      <c r="U163" s="88"/>
      <c r="V163" s="88"/>
      <c r="W163" s="85"/>
      <c r="X163" s="110"/>
      <c r="Y163" s="18"/>
      <c r="Z163" s="17"/>
      <c r="AA163" s="18"/>
      <c r="AB163" s="18"/>
      <c r="AC163" s="18"/>
      <c r="AD163" s="13"/>
      <c r="AE163" s="18"/>
      <c r="AF163" s="17"/>
      <c r="AG163" s="17"/>
      <c r="AH163" s="82"/>
      <c r="AI163" s="83"/>
      <c r="AJ163" s="64"/>
      <c r="AL163" s="64"/>
      <c r="AM163" s="64"/>
      <c r="AN163" s="88"/>
      <c r="AO163" s="88"/>
      <c r="AP163" s="88"/>
      <c r="AQ163" s="85"/>
      <c r="AR163" s="82"/>
    </row>
    <row r="164" spans="1:54">
      <c r="A164" s="466" t="s">
        <v>118</v>
      </c>
      <c r="B164" s="468"/>
      <c r="C164" s="381">
        <v>228.95</v>
      </c>
      <c r="D164" s="381"/>
      <c r="M164" s="82"/>
      <c r="N164" s="83"/>
      <c r="O164" s="83"/>
      <c r="P164" s="83"/>
      <c r="Q164" s="83"/>
      <c r="R164" s="83"/>
      <c r="S164" s="88"/>
      <c r="T164" s="84"/>
      <c r="U164" s="84"/>
      <c r="V164" s="84"/>
      <c r="W164" s="85"/>
      <c r="X164" s="110"/>
      <c r="Y164" s="18"/>
      <c r="Z164" s="17"/>
      <c r="AA164" s="18"/>
      <c r="AB164" s="18"/>
      <c r="AC164" s="18"/>
      <c r="AD164" s="13"/>
      <c r="AE164" s="18"/>
      <c r="AF164" s="17"/>
      <c r="AG164" s="17"/>
      <c r="AH164" s="82"/>
      <c r="AI164" s="83"/>
      <c r="AJ164" s="64"/>
      <c r="AK164" s="64"/>
      <c r="AL164" s="64"/>
      <c r="AM164" s="64"/>
      <c r="AN164" s="88"/>
      <c r="AO164" s="88"/>
      <c r="AP164" s="88"/>
      <c r="AQ164" s="85"/>
      <c r="AR164" s="82"/>
    </row>
    <row r="165" spans="1:54">
      <c r="A165" s="466" t="s">
        <v>1426</v>
      </c>
      <c r="B165" s="468"/>
      <c r="C165" s="381">
        <f>C163-C164</f>
        <v>957.63279999999986</v>
      </c>
      <c r="D165" s="381"/>
      <c r="M165" s="82"/>
      <c r="N165" s="83"/>
      <c r="O165" s="83"/>
      <c r="P165" s="83"/>
      <c r="Q165" s="83"/>
      <c r="R165" s="83"/>
      <c r="S165" s="88"/>
      <c r="T165" s="84"/>
      <c r="U165" s="84"/>
      <c r="V165" s="84"/>
      <c r="W165" s="85"/>
      <c r="X165" s="110"/>
      <c r="Y165" s="18"/>
      <c r="Z165" s="17"/>
      <c r="AA165" s="18"/>
      <c r="AB165" s="18"/>
      <c r="AC165" s="18"/>
      <c r="AD165" s="13"/>
      <c r="AE165" s="18"/>
      <c r="AF165" s="17"/>
      <c r="AG165" s="17"/>
      <c r="AH165" s="82"/>
      <c r="AI165" s="83"/>
      <c r="AJ165" s="64"/>
      <c r="AK165" s="64"/>
      <c r="AL165" s="64"/>
      <c r="AM165" s="64"/>
      <c r="AN165" s="88"/>
      <c r="AO165" s="88"/>
      <c r="AP165" s="88"/>
      <c r="AQ165" s="85"/>
      <c r="AR165" s="82"/>
    </row>
    <row r="166" spans="1:54">
      <c r="A166" s="466" t="s">
        <v>1427</v>
      </c>
      <c r="B166" s="468"/>
      <c r="C166" s="380">
        <v>74.510000000000005</v>
      </c>
      <c r="D166" s="380"/>
      <c r="M166" s="82"/>
      <c r="N166" s="83"/>
      <c r="O166" s="83"/>
      <c r="P166" s="83"/>
      <c r="Q166" s="83"/>
      <c r="R166" s="83"/>
      <c r="S166" s="88"/>
      <c r="T166" s="84"/>
      <c r="U166" s="84"/>
      <c r="V166" s="84"/>
      <c r="W166" s="85"/>
      <c r="X166" s="110"/>
      <c r="Y166" s="18"/>
      <c r="Z166" s="17"/>
      <c r="AA166" s="18"/>
      <c r="AB166" s="18"/>
      <c r="AC166" s="18"/>
      <c r="AD166" s="13"/>
      <c r="AE166" s="18"/>
      <c r="AF166" s="17"/>
      <c r="AG166" s="17"/>
      <c r="AH166" s="82"/>
      <c r="AI166" s="83"/>
      <c r="AJ166" s="64"/>
      <c r="AK166" s="64"/>
      <c r="AL166" s="64"/>
      <c r="AM166" s="64"/>
      <c r="AN166" s="84"/>
      <c r="AO166" s="84"/>
      <c r="AP166" s="84"/>
      <c r="AQ166" s="85"/>
      <c r="AR166" s="82"/>
    </row>
    <row r="167" spans="1:54" ht="13.5" thickBot="1">
      <c r="A167" s="466" t="s">
        <v>1428</v>
      </c>
      <c r="B167" s="468"/>
      <c r="C167" s="381">
        <f>C165+C166</f>
        <v>1032.1427999999999</v>
      </c>
      <c r="D167" s="381"/>
      <c r="M167" s="82"/>
      <c r="N167" s="83"/>
      <c r="O167" s="83"/>
      <c r="P167" s="83"/>
      <c r="Q167" s="83"/>
      <c r="R167" s="83"/>
      <c r="S167" s="88"/>
      <c r="T167" s="81"/>
      <c r="U167" s="119"/>
      <c r="V167" s="119"/>
      <c r="W167" s="87"/>
      <c r="X167" s="111"/>
      <c r="Y167" s="112"/>
      <c r="Z167" s="120"/>
      <c r="AA167" s="112"/>
      <c r="AB167" s="112"/>
      <c r="AC167" s="112"/>
      <c r="AD167" s="121"/>
      <c r="AE167" s="112"/>
      <c r="AF167" s="113"/>
      <c r="AG167" s="113"/>
      <c r="AH167" s="82"/>
      <c r="AI167" s="83"/>
      <c r="AJ167" s="64"/>
      <c r="AK167" s="64"/>
      <c r="AL167" s="64"/>
      <c r="AM167" s="64"/>
      <c r="AN167" s="84"/>
      <c r="AO167" s="84"/>
      <c r="AP167" s="84"/>
      <c r="AQ167" s="85"/>
      <c r="AR167" s="82"/>
    </row>
    <row r="168" spans="1:54">
      <c r="M168" s="82"/>
      <c r="N168" s="83"/>
      <c r="O168" s="50"/>
      <c r="P168" s="50"/>
      <c r="Q168" s="64"/>
      <c r="R168" s="64"/>
      <c r="S168" s="64"/>
      <c r="T168" s="84"/>
      <c r="U168" s="84"/>
      <c r="V168" s="84"/>
      <c r="W168" s="85"/>
      <c r="X168" s="122"/>
      <c r="Y168" s="9"/>
      <c r="Z168" s="9"/>
      <c r="AA168" s="10"/>
      <c r="AB168" s="10"/>
      <c r="AC168" s="10"/>
      <c r="AF168" s="9"/>
      <c r="AG168" s="9"/>
      <c r="AH168" s="82"/>
      <c r="AI168" s="83"/>
      <c r="AJ168" s="64"/>
      <c r="AK168" s="64"/>
      <c r="AL168" s="64"/>
      <c r="AM168" s="64"/>
      <c r="AN168" s="84"/>
      <c r="AO168" s="84"/>
      <c r="AP168" s="84"/>
      <c r="AQ168" s="85"/>
      <c r="AR168" s="82"/>
    </row>
    <row r="169" spans="1:54" ht="13.5" thickBot="1">
      <c r="A169" s="539" t="s">
        <v>3598</v>
      </c>
      <c r="B169" s="48"/>
      <c r="M169" s="116"/>
      <c r="N169" s="18"/>
      <c r="O169" s="83"/>
      <c r="P169" s="18"/>
      <c r="Q169" s="83"/>
      <c r="R169" s="17"/>
      <c r="S169" s="13"/>
      <c r="T169" s="18"/>
      <c r="U169" s="13"/>
      <c r="V169" s="13"/>
      <c r="W169" s="18"/>
      <c r="X169" s="122"/>
      <c r="Y169" s="9"/>
      <c r="Z169" s="9"/>
      <c r="AA169" s="10"/>
      <c r="AB169" s="10"/>
      <c r="AC169" s="10"/>
      <c r="AF169" s="9"/>
      <c r="AG169" s="9"/>
      <c r="AH169" s="82"/>
      <c r="AI169" s="83"/>
      <c r="AJ169" s="64"/>
      <c r="AK169" s="64"/>
      <c r="AL169" s="64"/>
      <c r="AM169" s="64"/>
      <c r="AN169" s="84"/>
      <c r="AO169" s="84"/>
      <c r="AP169" s="84"/>
      <c r="AQ169" s="85"/>
      <c r="AR169" s="82"/>
    </row>
    <row r="170" spans="1:54">
      <c r="A170" s="135" t="s">
        <v>623</v>
      </c>
      <c r="B170" s="48"/>
      <c r="C170" s="330"/>
      <c r="D170" s="330"/>
      <c r="E170" s="1870"/>
      <c r="F170" s="1870"/>
      <c r="G170" s="1870"/>
      <c r="H170" s="1870"/>
      <c r="I170" s="1870"/>
      <c r="J170" s="1870"/>
      <c r="M170" s="116"/>
      <c r="N170" s="18"/>
      <c r="O170" s="83"/>
      <c r="P170" s="18"/>
      <c r="Q170" s="83"/>
      <c r="R170" s="17"/>
      <c r="S170" s="13"/>
      <c r="T170" s="18"/>
      <c r="U170" s="17"/>
      <c r="V170" s="17"/>
      <c r="W170" s="18"/>
      <c r="X170" s="104"/>
      <c r="Y170" s="105"/>
      <c r="Z170" s="105"/>
      <c r="AA170" s="123"/>
      <c r="AB170" s="105"/>
      <c r="AC170" s="105"/>
      <c r="AD170" s="105"/>
      <c r="AE170" s="105"/>
      <c r="AF170" s="105"/>
      <c r="AG170" s="105"/>
      <c r="AH170" s="82"/>
      <c r="AI170" s="83"/>
      <c r="AJ170" s="64"/>
      <c r="AK170" s="64"/>
      <c r="AL170" s="64"/>
      <c r="AM170" s="64"/>
      <c r="AN170" s="84"/>
      <c r="AO170" s="84"/>
      <c r="AP170" s="84"/>
      <c r="AQ170" s="85"/>
      <c r="AR170" s="82"/>
    </row>
    <row r="171" spans="1:54" ht="13.5" thickBot="1">
      <c r="A171" s="163" t="s">
        <v>265</v>
      </c>
      <c r="B171" s="48">
        <v>0</v>
      </c>
      <c r="M171" s="110"/>
      <c r="N171" s="18"/>
      <c r="O171" s="17"/>
      <c r="P171" s="18"/>
      <c r="Q171" s="18"/>
      <c r="R171" s="18"/>
      <c r="S171" s="13"/>
      <c r="T171" s="18"/>
      <c r="U171" s="17"/>
      <c r="V171" s="17"/>
      <c r="W171" s="15"/>
      <c r="X171" s="107"/>
      <c r="Y171" s="13"/>
      <c r="Z171" s="13"/>
      <c r="AA171" s="18"/>
      <c r="AB171" s="65"/>
      <c r="AC171" s="13"/>
      <c r="AD171" s="13"/>
      <c r="AE171" s="65"/>
      <c r="AF171" s="13"/>
      <c r="AG171" s="13"/>
      <c r="AH171" s="82"/>
      <c r="AI171" s="83"/>
      <c r="AJ171" s="64"/>
      <c r="AK171" s="64"/>
      <c r="AL171" s="64"/>
      <c r="AM171" s="64"/>
      <c r="AN171" s="84"/>
      <c r="AO171" s="84"/>
      <c r="AP171" s="84"/>
      <c r="AQ171" s="85"/>
      <c r="AR171" s="82"/>
    </row>
    <row r="172" spans="1:54" ht="13.5" thickTop="1">
      <c r="A172" s="163" t="s">
        <v>246</v>
      </c>
      <c r="B172" s="48">
        <v>0</v>
      </c>
      <c r="M172" s="129"/>
      <c r="N172" s="18"/>
      <c r="O172" s="17"/>
      <c r="P172" s="18"/>
      <c r="Q172" s="18"/>
      <c r="R172" s="18"/>
      <c r="S172" s="13"/>
      <c r="T172" s="18"/>
      <c r="U172" s="17"/>
      <c r="V172" s="17"/>
      <c r="W172" s="17"/>
      <c r="X172" s="107"/>
      <c r="Y172" s="13"/>
      <c r="Z172" s="13"/>
      <c r="AA172" s="18"/>
      <c r="AB172" s="65"/>
      <c r="AC172" s="13"/>
      <c r="AD172" s="13"/>
      <c r="AE172" s="65"/>
      <c r="AF172" s="13"/>
      <c r="AG172" s="13"/>
      <c r="AH172" s="82"/>
      <c r="AI172" s="83"/>
      <c r="AJ172" s="64"/>
      <c r="AK172" s="64"/>
      <c r="AL172" s="64"/>
      <c r="AM172" s="64"/>
      <c r="AN172" s="84"/>
      <c r="AO172" s="84"/>
      <c r="AP172" s="84"/>
      <c r="AQ172" s="85"/>
      <c r="AR172" s="82"/>
    </row>
    <row r="173" spans="1:54">
      <c r="A173" s="163" t="s">
        <v>639</v>
      </c>
      <c r="B173" s="48">
        <v>0</v>
      </c>
      <c r="E173" s="10"/>
      <c r="F173" s="10"/>
      <c r="G173" s="10"/>
      <c r="M173" s="116"/>
      <c r="N173" s="84"/>
      <c r="O173" s="117"/>
      <c r="P173" s="84"/>
      <c r="Q173" s="84"/>
      <c r="R173" s="84"/>
      <c r="S173" s="117"/>
      <c r="T173" s="84"/>
      <c r="U173" s="84"/>
      <c r="V173" s="84"/>
      <c r="W173" s="85"/>
      <c r="X173" s="107"/>
      <c r="Y173" s="13"/>
      <c r="Z173" s="13"/>
      <c r="AA173" s="18"/>
      <c r="AB173" s="65"/>
      <c r="AC173" s="13"/>
      <c r="AD173" s="13"/>
      <c r="AE173" s="65"/>
      <c r="AF173" s="13"/>
      <c r="AG173" s="13"/>
      <c r="AH173" s="82"/>
      <c r="AI173" s="83"/>
      <c r="AJ173" s="64"/>
      <c r="AK173" s="64"/>
      <c r="AL173" s="64"/>
      <c r="AM173" s="64"/>
      <c r="AN173" s="84"/>
      <c r="AO173" s="84"/>
      <c r="AP173" s="84"/>
      <c r="AQ173" s="85"/>
      <c r="AR173" s="82"/>
    </row>
    <row r="174" spans="1:54">
      <c r="A174" s="598" t="s">
        <v>3603</v>
      </c>
      <c r="B174" s="399">
        <f>B171*13.75%+(B172-B173)*13.75%/2</f>
        <v>0</v>
      </c>
      <c r="M174" s="118"/>
      <c r="N174" s="81"/>
      <c r="O174" s="81"/>
      <c r="P174" s="81"/>
      <c r="Q174" s="81"/>
      <c r="R174" s="81"/>
      <c r="S174" s="81"/>
      <c r="T174" s="177"/>
      <c r="U174" s="178"/>
      <c r="V174" s="177"/>
      <c r="W174" s="179"/>
      <c r="X174" s="107"/>
      <c r="Y174" s="13"/>
      <c r="Z174" s="13"/>
      <c r="AA174" s="18"/>
      <c r="AB174" s="65"/>
      <c r="AC174" s="13"/>
      <c r="AD174" s="13"/>
      <c r="AE174" s="65"/>
      <c r="AF174" s="13"/>
      <c r="AG174" s="13"/>
      <c r="AH174" s="82"/>
      <c r="AI174" s="83"/>
      <c r="AJ174" s="64"/>
      <c r="AK174" s="64"/>
      <c r="AL174" s="64"/>
      <c r="AM174" s="64"/>
      <c r="AN174" s="101"/>
      <c r="AO174" s="101"/>
      <c r="AP174" s="101"/>
      <c r="AQ174" s="87"/>
      <c r="AR174" s="82"/>
    </row>
    <row r="175" spans="1:54">
      <c r="A175" s="138" t="s">
        <v>1625</v>
      </c>
      <c r="B175" s="48">
        <f>B171+B172-B173</f>
        <v>0</v>
      </c>
      <c r="G175" s="9"/>
      <c r="M175" s="118"/>
      <c r="N175" s="81"/>
      <c r="O175" s="81"/>
      <c r="P175" s="81"/>
      <c r="Q175" s="81"/>
      <c r="R175" s="81"/>
      <c r="S175" s="81"/>
      <c r="T175" s="177"/>
      <c r="U175" s="178"/>
      <c r="V175" s="177"/>
      <c r="W175" s="179"/>
      <c r="X175" s="107"/>
      <c r="Y175" s="13"/>
      <c r="Z175" s="13"/>
      <c r="AA175" s="18"/>
      <c r="AB175" s="65"/>
      <c r="AC175" s="13"/>
      <c r="AD175" s="13"/>
      <c r="AE175" s="65"/>
      <c r="AF175" s="13"/>
      <c r="AG175" s="13"/>
      <c r="AH175" s="82"/>
      <c r="AI175" s="83"/>
      <c r="AJ175" s="64"/>
      <c r="AK175" s="64"/>
      <c r="AL175" s="64"/>
      <c r="AM175" s="64"/>
      <c r="AN175" s="84"/>
      <c r="AO175" s="84"/>
      <c r="AP175" s="84"/>
      <c r="AQ175" s="85"/>
      <c r="AR175" s="82"/>
    </row>
    <row r="176" spans="1:54">
      <c r="A176" s="138" t="s">
        <v>731</v>
      </c>
      <c r="B176" s="48">
        <f>B175+B174</f>
        <v>0</v>
      </c>
      <c r="M176" s="82"/>
      <c r="N176" s="17"/>
      <c r="O176" s="83"/>
      <c r="P176" s="17"/>
      <c r="Q176" s="17"/>
      <c r="R176" s="17"/>
      <c r="S176" s="88"/>
      <c r="T176" s="18"/>
      <c r="U176" s="17"/>
      <c r="V176" s="17"/>
      <c r="W176" s="17"/>
      <c r="X176" s="107"/>
      <c r="Y176" s="13"/>
      <c r="Z176" s="13"/>
      <c r="AA176" s="18"/>
      <c r="AB176" s="65"/>
      <c r="AC176" s="13"/>
      <c r="AD176" s="13"/>
      <c r="AE176" s="65"/>
      <c r="AF176" s="13"/>
      <c r="AG176" s="13"/>
      <c r="AH176" s="82"/>
      <c r="AI176" s="83"/>
      <c r="AJ176" s="64"/>
      <c r="AK176" s="64"/>
      <c r="AL176" s="64"/>
      <c r="AM176" s="64"/>
      <c r="AN176" s="84"/>
      <c r="AO176" s="84"/>
      <c r="AP176" s="84"/>
      <c r="AQ176" s="85"/>
      <c r="AR176" s="82"/>
    </row>
    <row r="177" spans="1:54">
      <c r="A177" s="138"/>
      <c r="B177" s="48"/>
      <c r="C177" s="167"/>
      <c r="D177" s="167"/>
      <c r="E177" s="176"/>
      <c r="F177" s="176"/>
      <c r="G177" s="176"/>
      <c r="M177" s="82"/>
      <c r="N177" s="17"/>
      <c r="O177" s="83"/>
      <c r="P177" s="17"/>
      <c r="Q177" s="17"/>
      <c r="R177" s="17"/>
      <c r="S177" s="88"/>
      <c r="T177" s="18"/>
      <c r="U177" s="17"/>
      <c r="V177" s="17"/>
      <c r="W177" s="17"/>
      <c r="X177" s="107"/>
      <c r="Y177" s="13"/>
      <c r="Z177" s="13"/>
      <c r="AA177" s="18"/>
      <c r="AB177" s="65"/>
      <c r="AC177" s="13"/>
      <c r="AD177" s="13"/>
      <c r="AE177" s="65"/>
      <c r="AF177" s="13"/>
      <c r="AG177" s="13"/>
      <c r="AH177" s="82"/>
      <c r="AI177" s="83"/>
      <c r="AJ177" s="64"/>
      <c r="AK177" s="64"/>
      <c r="AL177" s="64"/>
      <c r="AM177" s="64"/>
      <c r="AN177" s="84"/>
      <c r="AO177" s="84"/>
      <c r="AP177" s="84"/>
      <c r="AQ177" s="85"/>
      <c r="AR177" s="82"/>
    </row>
    <row r="178" spans="1:54">
      <c r="A178" s="539" t="s">
        <v>3760</v>
      </c>
      <c r="B178" s="48"/>
      <c r="C178" s="13"/>
      <c r="D178" s="13"/>
      <c r="E178" s="18"/>
      <c r="F178" s="13"/>
      <c r="M178" s="82"/>
      <c r="N178" s="17"/>
      <c r="O178" s="83"/>
      <c r="P178" s="17"/>
      <c r="Q178" s="17"/>
      <c r="R178" s="17"/>
      <c r="S178" s="88"/>
      <c r="T178" s="18"/>
      <c r="U178" s="17"/>
      <c r="V178" s="17"/>
      <c r="W178" s="17"/>
      <c r="X178" s="107"/>
      <c r="Y178" s="13"/>
      <c r="Z178" s="13"/>
      <c r="AA178" s="18"/>
      <c r="AB178" s="65"/>
      <c r="AC178" s="13"/>
      <c r="AD178" s="13"/>
      <c r="AE178" s="65"/>
      <c r="AF178" s="13"/>
      <c r="AG178" s="13"/>
      <c r="AH178" s="82"/>
      <c r="AI178" s="83"/>
      <c r="AJ178" s="64"/>
      <c r="AK178" s="64"/>
      <c r="AL178" s="64"/>
      <c r="AM178" s="64"/>
      <c r="AN178" s="84"/>
      <c r="AO178" s="84"/>
      <c r="AP178" s="84"/>
      <c r="AQ178" s="84"/>
      <c r="AR178" s="168"/>
    </row>
    <row r="179" spans="1:54">
      <c r="A179" s="135" t="s">
        <v>623</v>
      </c>
      <c r="B179" s="48"/>
      <c r="C179" s="18"/>
      <c r="D179" s="18"/>
      <c r="F179" s="18"/>
      <c r="M179" s="82"/>
      <c r="N179" s="17"/>
      <c r="O179" s="83"/>
      <c r="P179" s="17"/>
      <c r="Q179" s="17"/>
      <c r="R179" s="17"/>
      <c r="S179" s="88"/>
      <c r="T179" s="18"/>
      <c r="U179" s="17"/>
      <c r="V179" s="17"/>
      <c r="W179" s="17"/>
      <c r="X179" s="107"/>
      <c r="Y179" s="13"/>
      <c r="Z179" s="13"/>
      <c r="AA179" s="18"/>
      <c r="AB179" s="65"/>
      <c r="AC179" s="13"/>
      <c r="AD179" s="13"/>
      <c r="AE179" s="65"/>
      <c r="AF179" s="13"/>
      <c r="AG179" s="13"/>
      <c r="AH179" s="82"/>
      <c r="AI179" s="83"/>
      <c r="AJ179" s="64"/>
      <c r="AK179" s="64"/>
      <c r="AL179" s="64"/>
      <c r="AM179" s="64"/>
      <c r="AN179" s="84"/>
      <c r="AO179" s="84"/>
      <c r="AP179" s="84"/>
      <c r="AQ179" s="84"/>
      <c r="AR179" s="168"/>
    </row>
    <row r="180" spans="1:54">
      <c r="A180" s="163" t="s">
        <v>265</v>
      </c>
      <c r="B180" s="48">
        <f>B175</f>
        <v>0</v>
      </c>
      <c r="C180" s="18"/>
      <c r="D180" s="18"/>
      <c r="F180" s="18"/>
      <c r="M180" s="82"/>
      <c r="N180" s="17"/>
      <c r="O180" s="83"/>
      <c r="P180" s="17"/>
      <c r="Q180" s="17"/>
      <c r="R180" s="17"/>
      <c r="S180" s="88"/>
      <c r="T180" s="18"/>
      <c r="U180" s="17"/>
      <c r="V180" s="17"/>
      <c r="W180" s="17"/>
      <c r="X180" s="107"/>
      <c r="Y180" s="13"/>
      <c r="Z180" s="13"/>
      <c r="AA180" s="18"/>
      <c r="AB180" s="65"/>
      <c r="AC180" s="13"/>
      <c r="AD180" s="13"/>
      <c r="AE180" s="65"/>
      <c r="AF180" s="13"/>
      <c r="AG180" s="13"/>
      <c r="AH180" s="82"/>
      <c r="AI180" s="83"/>
      <c r="AJ180" s="64"/>
      <c r="AK180" s="64"/>
      <c r="AL180" s="64"/>
      <c r="AM180" s="64"/>
      <c r="AN180" s="84"/>
      <c r="AO180" s="84"/>
      <c r="AP180" s="84"/>
      <c r="AQ180" s="84"/>
      <c r="AR180" s="168"/>
    </row>
    <row r="181" spans="1:54">
      <c r="A181" s="163" t="s">
        <v>246</v>
      </c>
      <c r="B181" s="48">
        <v>0</v>
      </c>
      <c r="M181" s="82"/>
      <c r="N181" s="17"/>
      <c r="O181" s="83"/>
      <c r="P181" s="17"/>
      <c r="Q181" s="17"/>
      <c r="R181" s="17"/>
      <c r="S181" s="88"/>
      <c r="T181" s="18"/>
      <c r="U181" s="17"/>
      <c r="V181" s="17"/>
      <c r="W181" s="17"/>
      <c r="X181" s="107"/>
      <c r="Y181" s="13"/>
      <c r="Z181" s="13"/>
      <c r="AA181" s="18"/>
      <c r="AB181" s="65"/>
      <c r="AC181" s="13"/>
      <c r="AD181" s="13"/>
      <c r="AE181" s="65"/>
      <c r="AF181" s="13"/>
      <c r="AG181" s="13"/>
      <c r="AH181" s="116"/>
      <c r="AI181" s="17"/>
      <c r="AJ181" s="17"/>
      <c r="AK181" s="18"/>
      <c r="AL181" s="64"/>
      <c r="AM181" s="18"/>
      <c r="AN181" s="13"/>
      <c r="AO181" s="18"/>
      <c r="AP181" s="17"/>
      <c r="AQ181" s="17"/>
      <c r="AR181" s="17"/>
    </row>
    <row r="182" spans="1:54" ht="12.75" customHeight="1" thickBot="1">
      <c r="A182" s="163" t="s">
        <v>639</v>
      </c>
      <c r="B182" s="48">
        <v>0</v>
      </c>
      <c r="C182" s="18"/>
      <c r="D182" s="18"/>
      <c r="E182" s="13"/>
      <c r="F182" s="18"/>
      <c r="G182" s="10"/>
      <c r="M182" s="82"/>
      <c r="N182" s="17"/>
      <c r="O182" s="83"/>
      <c r="P182" s="17"/>
      <c r="Q182" s="17"/>
      <c r="R182" s="17"/>
      <c r="S182" s="88"/>
      <c r="T182" s="18"/>
      <c r="U182" s="17"/>
      <c r="V182" s="17"/>
      <c r="W182" s="17"/>
      <c r="X182" s="107"/>
      <c r="Y182" s="13"/>
      <c r="Z182" s="13"/>
      <c r="AA182" s="18"/>
      <c r="AB182" s="65"/>
      <c r="AC182" s="13"/>
      <c r="AD182" s="13"/>
      <c r="AE182" s="65"/>
      <c r="AF182" s="13"/>
      <c r="AG182" s="13"/>
      <c r="AH182" s="110"/>
      <c r="AI182" s="18"/>
      <c r="AJ182" s="17"/>
      <c r="AK182" s="18"/>
      <c r="AL182" s="18"/>
      <c r="AM182" s="18"/>
      <c r="AN182" s="13"/>
      <c r="AO182" s="18"/>
      <c r="AP182" s="17"/>
      <c r="AQ182" s="15"/>
      <c r="AR182" s="17"/>
    </row>
    <row r="183" spans="1:54" ht="13.5" customHeight="1" thickTop="1">
      <c r="A183" s="598" t="s">
        <v>3601</v>
      </c>
      <c r="B183" s="399">
        <f>B180*13.75%+(B181-B182)*13.75%/2</f>
        <v>0</v>
      </c>
      <c r="G183" s="10"/>
      <c r="M183" s="82"/>
      <c r="N183" s="17"/>
      <c r="O183" s="83"/>
      <c r="P183" s="17"/>
      <c r="Q183" s="17"/>
      <c r="R183" s="17"/>
      <c r="S183" s="88"/>
      <c r="T183" s="18"/>
      <c r="U183" s="17"/>
      <c r="V183" s="17"/>
      <c r="W183" s="17"/>
      <c r="X183" s="107"/>
      <c r="Y183" s="13"/>
      <c r="Z183" s="13"/>
      <c r="AA183" s="18"/>
      <c r="AB183" s="65"/>
      <c r="AC183" s="13"/>
      <c r="AD183" s="13"/>
      <c r="AE183" s="65"/>
      <c r="AF183" s="13"/>
      <c r="AG183" s="13"/>
    </row>
    <row r="184" spans="1:54">
      <c r="A184" s="138" t="s">
        <v>1625</v>
      </c>
      <c r="B184" s="48">
        <f>B180+B181-B182</f>
        <v>0</v>
      </c>
      <c r="C184" s="10"/>
      <c r="D184" s="10"/>
      <c r="E184" s="10"/>
      <c r="G184" s="10"/>
      <c r="M184" s="82"/>
      <c r="N184" s="17"/>
      <c r="O184" s="83"/>
      <c r="P184" s="17"/>
      <c r="Q184" s="17"/>
      <c r="R184" s="17"/>
      <c r="S184" s="88"/>
      <c r="T184" s="18"/>
      <c r="U184" s="17"/>
      <c r="V184" s="17"/>
      <c r="W184" s="17"/>
      <c r="X184" s="107"/>
      <c r="Y184" s="13"/>
      <c r="Z184" s="13"/>
      <c r="AA184" s="18"/>
      <c r="AB184" s="65"/>
      <c r="AC184" s="13"/>
      <c r="AD184" s="13"/>
      <c r="AE184" s="65"/>
      <c r="AF184" s="13"/>
      <c r="AG184" s="13"/>
    </row>
    <row r="185" spans="1:54" ht="12.75" customHeight="1">
      <c r="A185" s="138" t="s">
        <v>731</v>
      </c>
      <c r="B185" s="48">
        <f>B184+B183</f>
        <v>0</v>
      </c>
      <c r="E185" s="10"/>
      <c r="M185" s="82"/>
      <c r="N185" s="17"/>
      <c r="O185" s="83"/>
      <c r="P185" s="17"/>
      <c r="Q185" s="17"/>
      <c r="R185" s="17"/>
      <c r="S185" s="88"/>
      <c r="T185" s="18"/>
      <c r="U185" s="17"/>
      <c r="V185" s="17"/>
      <c r="W185" s="17"/>
      <c r="X185" s="107"/>
      <c r="Y185" s="13"/>
      <c r="Z185" s="13"/>
      <c r="AA185" s="18"/>
      <c r="AB185" s="65"/>
      <c r="AC185" s="13"/>
      <c r="AD185" s="13"/>
      <c r="AE185" s="65"/>
      <c r="AF185" s="13"/>
      <c r="AG185" s="13"/>
    </row>
    <row r="186" spans="1:54" ht="15.75" customHeight="1" thickBot="1">
      <c r="A186" s="170"/>
      <c r="E186" s="170"/>
      <c r="M186" s="82"/>
      <c r="N186" s="17"/>
      <c r="O186" s="83"/>
      <c r="P186" s="17"/>
      <c r="Q186" s="17"/>
      <c r="R186" s="17"/>
      <c r="S186" s="88"/>
      <c r="T186" s="18"/>
      <c r="U186" s="17"/>
      <c r="V186" s="17"/>
      <c r="W186" s="17"/>
      <c r="X186" s="107"/>
      <c r="Y186" s="13"/>
      <c r="Z186" s="13"/>
      <c r="AA186" s="18"/>
      <c r="AB186" s="65"/>
      <c r="AC186" s="13"/>
      <c r="AD186" s="13"/>
      <c r="AE186" s="65"/>
      <c r="AF186" s="13"/>
      <c r="AG186" s="13"/>
    </row>
    <row r="187" spans="1:54">
      <c r="A187" s="169"/>
      <c r="B187" s="1870"/>
      <c r="C187" s="1870"/>
      <c r="D187" s="330"/>
      <c r="E187" s="1870"/>
      <c r="F187" s="1870"/>
      <c r="G187" s="1870"/>
      <c r="H187" s="1870"/>
      <c r="I187" s="1870"/>
      <c r="J187" s="1870"/>
      <c r="K187" s="1870"/>
      <c r="L187" s="1870"/>
      <c r="M187" s="82"/>
      <c r="N187" s="17"/>
      <c r="O187" s="83"/>
      <c r="P187" s="17"/>
      <c r="Q187" s="17"/>
      <c r="R187" s="17"/>
      <c r="S187" s="88"/>
      <c r="T187" s="18"/>
      <c r="U187" s="17"/>
      <c r="V187" s="17"/>
      <c r="W187" s="17"/>
      <c r="X187" s="107"/>
      <c r="Y187" s="13"/>
      <c r="Z187" s="13"/>
      <c r="AA187" s="18"/>
      <c r="AB187" s="65"/>
      <c r="AC187" s="13"/>
      <c r="AD187" s="13"/>
      <c r="AE187" s="65"/>
      <c r="AF187" s="13"/>
      <c r="AG187" s="13"/>
      <c r="AH187" s="94"/>
      <c r="AI187" s="95"/>
      <c r="AJ187" s="96"/>
      <c r="AK187" s="96"/>
      <c r="AL187" s="96"/>
      <c r="AM187" s="96"/>
      <c r="AN187" s="95"/>
      <c r="AO187" s="95"/>
      <c r="AP187" s="95"/>
      <c r="AQ187" s="97"/>
      <c r="AR187" s="114"/>
      <c r="AS187" s="127"/>
      <c r="AT187" s="18"/>
      <c r="AU187" s="17"/>
      <c r="AV187" s="18"/>
      <c r="AW187" s="18"/>
      <c r="AX187" s="18"/>
      <c r="AY187" s="13"/>
      <c r="AZ187" s="18"/>
      <c r="BA187" s="17"/>
      <c r="BB187" s="17"/>
    </row>
    <row r="188" spans="1:54" ht="13.5" thickBot="1">
      <c r="M188" s="129"/>
      <c r="N188" s="18"/>
      <c r="O188" s="17"/>
      <c r="P188" s="18"/>
      <c r="Q188" s="18"/>
      <c r="R188" s="18"/>
      <c r="S188" s="13"/>
      <c r="T188" s="18"/>
      <c r="U188" s="17"/>
      <c r="V188" s="17"/>
      <c r="W188" s="17"/>
      <c r="X188" s="107"/>
      <c r="Y188" s="13"/>
      <c r="Z188" s="13"/>
      <c r="AA188" s="18"/>
      <c r="AB188" s="65"/>
      <c r="AC188" s="13"/>
      <c r="AD188" s="13"/>
      <c r="AE188" s="65"/>
      <c r="AF188" s="13"/>
      <c r="AG188" s="13"/>
      <c r="AH188" s="98"/>
      <c r="AI188" s="84"/>
      <c r="AJ188" s="99"/>
      <c r="AK188" s="99"/>
      <c r="AL188" s="99"/>
      <c r="AM188" s="100"/>
      <c r="AN188" s="88"/>
      <c r="AO188" s="88"/>
      <c r="AP188" s="88"/>
      <c r="AQ188" s="85"/>
      <c r="AR188" s="116"/>
      <c r="AS188" s="111"/>
      <c r="AT188" s="112"/>
      <c r="AU188" s="120"/>
      <c r="AV188" s="112"/>
      <c r="AW188" s="112"/>
      <c r="AX188" s="112"/>
      <c r="AY188" s="121"/>
      <c r="AZ188" s="112"/>
      <c r="BA188" s="113"/>
      <c r="BB188" s="113"/>
    </row>
    <row r="189" spans="1:54" ht="12.75" customHeight="1">
      <c r="A189" s="541" t="s">
        <v>3760</v>
      </c>
      <c r="B189" s="538"/>
      <c r="M189" s="129"/>
      <c r="N189" s="18"/>
      <c r="O189" s="17"/>
      <c r="P189" s="18"/>
      <c r="Q189" s="18"/>
      <c r="R189" s="18"/>
      <c r="S189" s="13"/>
      <c r="T189" s="18"/>
      <c r="U189" s="17"/>
      <c r="V189" s="17"/>
      <c r="W189" s="17"/>
      <c r="X189" s="107"/>
      <c r="Y189" s="13"/>
      <c r="Z189" s="13"/>
      <c r="AA189" s="18"/>
      <c r="AB189" s="65"/>
      <c r="AC189" s="13"/>
      <c r="AD189" s="13"/>
      <c r="AE189" s="65"/>
      <c r="AF189" s="13"/>
      <c r="AG189" s="13"/>
      <c r="AH189" s="98"/>
      <c r="AI189" s="81"/>
      <c r="AJ189" s="81"/>
      <c r="AK189" s="81"/>
      <c r="AL189" s="101"/>
      <c r="AM189" s="101"/>
      <c r="AN189" s="177"/>
      <c r="AO189" s="178"/>
      <c r="AP189" s="177"/>
      <c r="AQ189" s="179"/>
      <c r="AR189" s="118"/>
      <c r="AS189" s="122"/>
      <c r="AT189" s="9"/>
      <c r="AU189" s="9"/>
      <c r="AV189" s="9"/>
      <c r="AW189" s="10"/>
      <c r="AX189" s="10"/>
      <c r="BA189" s="9"/>
      <c r="BB189" s="9"/>
    </row>
    <row r="190" spans="1:54">
      <c r="A190" s="541" t="s">
        <v>464</v>
      </c>
      <c r="B190" s="538"/>
      <c r="M190" s="116"/>
      <c r="N190" s="17"/>
      <c r="O190" s="83"/>
      <c r="P190" s="18"/>
      <c r="Q190" s="17"/>
      <c r="R190" s="18"/>
      <c r="S190" s="13"/>
      <c r="T190" s="18"/>
      <c r="U190" s="17"/>
      <c r="V190" s="17"/>
      <c r="W190" s="131"/>
      <c r="X190" s="107"/>
      <c r="Y190" s="13"/>
      <c r="Z190" s="13"/>
      <c r="AA190" s="18"/>
      <c r="AB190" s="65"/>
      <c r="AC190" s="13"/>
      <c r="AD190" s="13"/>
      <c r="AE190" s="65"/>
      <c r="AF190" s="13"/>
      <c r="AG190" s="13"/>
      <c r="AH190" s="133"/>
      <c r="AI190" s="81"/>
      <c r="AJ190" s="81"/>
      <c r="AK190" s="81"/>
      <c r="AL190" s="101"/>
      <c r="AM190" s="101"/>
      <c r="AN190" s="177"/>
      <c r="AO190" s="178"/>
      <c r="AP190" s="177"/>
      <c r="AQ190" s="179"/>
      <c r="AR190" s="118"/>
      <c r="AS190" s="122"/>
      <c r="AT190" s="9"/>
      <c r="AU190" s="9"/>
      <c r="AV190" s="9"/>
      <c r="AW190" s="10"/>
      <c r="AX190" s="10"/>
      <c r="BA190" s="9"/>
      <c r="BB190" s="9"/>
    </row>
    <row r="191" spans="1:54" ht="13.5" thickBot="1">
      <c r="A191" s="542" t="s">
        <v>265</v>
      </c>
      <c r="B191" s="538">
        <v>4334.51</v>
      </c>
      <c r="M191" s="116"/>
      <c r="N191" s="18"/>
      <c r="O191" s="17"/>
      <c r="P191" s="18"/>
      <c r="Q191" s="18"/>
      <c r="R191" s="18"/>
      <c r="S191" s="13"/>
      <c r="T191" s="18"/>
      <c r="U191" s="17"/>
      <c r="V191" s="17"/>
      <c r="W191" s="132"/>
      <c r="X191" s="107"/>
      <c r="Y191" s="13"/>
      <c r="Z191" s="13"/>
      <c r="AA191" s="18"/>
      <c r="AB191" s="65"/>
      <c r="AC191" s="13"/>
      <c r="AD191" s="13"/>
      <c r="AE191" s="65"/>
      <c r="AF191" s="13"/>
      <c r="AG191" s="13"/>
      <c r="AH191" s="82"/>
      <c r="AI191" s="9"/>
      <c r="AJ191" s="83"/>
      <c r="AL191" s="83"/>
    </row>
    <row r="192" spans="1:54" ht="13.5" thickTop="1">
      <c r="A192" s="542" t="s">
        <v>246</v>
      </c>
      <c r="B192" s="538">
        <v>0</v>
      </c>
      <c r="D192" s="13"/>
      <c r="E192" s="13"/>
      <c r="F192" s="13"/>
      <c r="M192" s="129"/>
      <c r="N192" s="18"/>
      <c r="O192" s="17"/>
      <c r="P192" s="18"/>
      <c r="Q192" s="18"/>
      <c r="R192" s="18"/>
      <c r="S192" s="13"/>
      <c r="T192" s="18"/>
      <c r="U192" s="17"/>
      <c r="V192" s="17"/>
      <c r="W192" s="17"/>
      <c r="X192" s="107"/>
      <c r="Y192" s="13"/>
      <c r="Z192" s="13"/>
      <c r="AA192" s="18"/>
      <c r="AB192" s="65"/>
      <c r="AC192" s="13"/>
      <c r="AD192" s="13"/>
      <c r="AE192" s="65"/>
      <c r="AF192" s="13"/>
      <c r="AG192" s="13"/>
      <c r="AH192" s="82"/>
      <c r="AI192" s="9"/>
      <c r="AJ192" s="83"/>
      <c r="AL192" s="83"/>
    </row>
    <row r="193" spans="1:43">
      <c r="A193" s="542" t="s">
        <v>639</v>
      </c>
      <c r="B193" s="538">
        <v>0</v>
      </c>
      <c r="E193" s="13"/>
      <c r="F193" s="13"/>
      <c r="M193" s="129"/>
      <c r="N193" s="18"/>
      <c r="O193" s="17"/>
      <c r="P193" s="18"/>
      <c r="Q193" s="18"/>
      <c r="R193" s="18"/>
      <c r="S193" s="13"/>
      <c r="T193" s="18"/>
      <c r="U193" s="17"/>
      <c r="V193" s="17"/>
      <c r="W193" s="17"/>
      <c r="X193" s="107"/>
      <c r="Y193" s="13"/>
      <c r="Z193" s="13"/>
      <c r="AA193" s="18"/>
      <c r="AB193" s="65"/>
      <c r="AC193" s="13"/>
      <c r="AD193" s="13"/>
      <c r="AE193" s="65"/>
      <c r="AF193" s="13"/>
      <c r="AG193" s="13"/>
      <c r="AH193" s="82">
        <v>37043</v>
      </c>
      <c r="AI193" s="9">
        <f t="shared" ref="AI193:AI202" si="6">AL192</f>
        <v>0</v>
      </c>
      <c r="AJ193" s="83">
        <f>$AI$191*13/100/12</f>
        <v>0</v>
      </c>
      <c r="AL193" s="83">
        <f t="shared" ref="AL193:AL202" si="7">AI193+AJ193-AK193</f>
        <v>0</v>
      </c>
    </row>
    <row r="194" spans="1:43">
      <c r="A194" s="680" t="s">
        <v>3763</v>
      </c>
      <c r="B194" s="48">
        <f>B191*4%+(B192*4%)/4</f>
        <v>173.38040000000001</v>
      </c>
      <c r="D194" s="10"/>
      <c r="M194" s="90"/>
      <c r="N194" s="91"/>
      <c r="O194" s="92"/>
      <c r="P194" s="92"/>
      <c r="Q194" s="92"/>
      <c r="R194" s="92"/>
      <c r="S194" s="92"/>
      <c r="T194" s="91"/>
      <c r="U194" s="91"/>
      <c r="V194" s="91"/>
      <c r="W194" s="93"/>
      <c r="X194" s="109"/>
      <c r="Y194" s="7"/>
      <c r="Z194" s="7"/>
      <c r="AA194" s="124"/>
      <c r="AB194" s="7"/>
      <c r="AC194" s="7"/>
      <c r="AD194" s="7"/>
      <c r="AE194" s="7"/>
      <c r="AF194" s="7"/>
      <c r="AG194" s="7"/>
      <c r="AH194" s="82">
        <v>37073</v>
      </c>
      <c r="AI194" s="9">
        <f t="shared" si="6"/>
        <v>0</v>
      </c>
      <c r="AJ194" s="83">
        <f>$AI$191*13/100/12</f>
        <v>0</v>
      </c>
      <c r="AL194" s="83">
        <f t="shared" si="7"/>
        <v>0</v>
      </c>
    </row>
    <row r="195" spans="1:43">
      <c r="A195" s="543" t="s">
        <v>1625</v>
      </c>
      <c r="B195" s="538">
        <f>B191+B192-B193</f>
        <v>4334.51</v>
      </c>
      <c r="AH195" s="82">
        <v>37104</v>
      </c>
      <c r="AI195" s="9">
        <f t="shared" si="6"/>
        <v>0</v>
      </c>
      <c r="AJ195" s="83">
        <f>$AI$191*13/100/12</f>
        <v>0</v>
      </c>
      <c r="AL195" s="83">
        <f t="shared" si="7"/>
        <v>0</v>
      </c>
    </row>
    <row r="196" spans="1:43">
      <c r="A196" s="543" t="s">
        <v>731</v>
      </c>
      <c r="B196" s="538">
        <f>B195+B194</f>
        <v>4507.8904000000002</v>
      </c>
      <c r="AH196" s="82">
        <v>37135</v>
      </c>
      <c r="AI196" s="9">
        <f t="shared" si="6"/>
        <v>0</v>
      </c>
      <c r="AJ196" s="83">
        <f>$AI$191*13/100/12</f>
        <v>0</v>
      </c>
      <c r="AL196" s="83">
        <f t="shared" si="7"/>
        <v>0</v>
      </c>
    </row>
    <row r="197" spans="1:43">
      <c r="A197" s="543"/>
      <c r="B197" s="538"/>
      <c r="AH197" s="82">
        <v>37165</v>
      </c>
      <c r="AI197" s="9">
        <f t="shared" si="6"/>
        <v>0</v>
      </c>
      <c r="AJ197" s="83">
        <f t="shared" ref="AJ197:AJ202" si="8">$AI$197*13/100/12</f>
        <v>0</v>
      </c>
      <c r="AL197" s="83">
        <f t="shared" si="7"/>
        <v>0</v>
      </c>
    </row>
    <row r="198" spans="1:43">
      <c r="A198" s="541" t="s">
        <v>4002</v>
      </c>
      <c r="B198" s="538"/>
      <c r="AH198" s="82">
        <v>37196</v>
      </c>
      <c r="AI198" s="9">
        <f t="shared" si="6"/>
        <v>0</v>
      </c>
      <c r="AJ198" s="83">
        <f t="shared" si="8"/>
        <v>0</v>
      </c>
      <c r="AL198" s="83">
        <f t="shared" si="7"/>
        <v>0</v>
      </c>
    </row>
    <row r="199" spans="1:43">
      <c r="A199" s="541" t="s">
        <v>464</v>
      </c>
      <c r="B199" s="538"/>
      <c r="D199" s="606"/>
      <c r="E199" s="606" t="s">
        <v>472</v>
      </c>
      <c r="F199" s="606"/>
      <c r="AH199" s="82">
        <v>37226</v>
      </c>
      <c r="AI199" s="9">
        <f t="shared" si="6"/>
        <v>0</v>
      </c>
      <c r="AJ199" s="83">
        <f t="shared" si="8"/>
        <v>0</v>
      </c>
      <c r="AL199" s="83">
        <f t="shared" si="7"/>
        <v>0</v>
      </c>
    </row>
    <row r="200" spans="1:43">
      <c r="A200" s="542" t="s">
        <v>265</v>
      </c>
      <c r="B200" s="538">
        <f>B195</f>
        <v>4334.51</v>
      </c>
      <c r="C200" s="10"/>
      <c r="D200" s="606"/>
      <c r="E200" s="607" t="s">
        <v>3598</v>
      </c>
      <c r="F200" s="607" t="s">
        <v>3760</v>
      </c>
      <c r="AH200" s="82">
        <v>37257</v>
      </c>
      <c r="AI200" s="9">
        <f t="shared" si="6"/>
        <v>0</v>
      </c>
      <c r="AJ200" s="83">
        <f t="shared" si="8"/>
        <v>0</v>
      </c>
      <c r="AL200" s="83">
        <f t="shared" si="7"/>
        <v>0</v>
      </c>
    </row>
    <row r="201" spans="1:43">
      <c r="A201" s="542" t="s">
        <v>246</v>
      </c>
      <c r="B201" s="538">
        <v>0</v>
      </c>
      <c r="D201" s="606" t="s">
        <v>473</v>
      </c>
      <c r="E201" s="608">
        <f>C38</f>
        <v>1186.5827999999999</v>
      </c>
      <c r="F201" s="608">
        <f>C51</f>
        <v>1186.5827999999999</v>
      </c>
      <c r="G201" s="10">
        <f>C51</f>
        <v>1186.5827999999999</v>
      </c>
      <c r="AH201" s="82">
        <v>37288</v>
      </c>
      <c r="AI201" s="9">
        <f t="shared" si="6"/>
        <v>0</v>
      </c>
      <c r="AJ201" s="83">
        <f t="shared" si="8"/>
        <v>0</v>
      </c>
      <c r="AL201" s="83">
        <f t="shared" si="7"/>
        <v>0</v>
      </c>
    </row>
    <row r="202" spans="1:43">
      <c r="A202" s="542" t="s">
        <v>639</v>
      </c>
      <c r="B202" s="538">
        <v>0</v>
      </c>
      <c r="D202" s="606" t="s">
        <v>1024</v>
      </c>
      <c r="E202" s="608">
        <f>B83</f>
        <v>76.38</v>
      </c>
      <c r="F202" s="608">
        <f>B92</f>
        <v>76.38</v>
      </c>
      <c r="G202" s="10">
        <f>B92</f>
        <v>76.38</v>
      </c>
      <c r="AH202" s="82">
        <v>37316</v>
      </c>
      <c r="AI202" s="9">
        <f t="shared" si="6"/>
        <v>0</v>
      </c>
      <c r="AJ202" s="83">
        <f t="shared" si="8"/>
        <v>0</v>
      </c>
      <c r="AL202" s="83">
        <f t="shared" si="7"/>
        <v>0</v>
      </c>
      <c r="AO202" s="9">
        <f>SUM(AJ191:AJ202)</f>
        <v>0</v>
      </c>
      <c r="AQ202" s="9">
        <f>AO202</f>
        <v>0</v>
      </c>
    </row>
    <row r="203" spans="1:43">
      <c r="A203" s="680" t="s">
        <v>4048</v>
      </c>
      <c r="B203" s="48">
        <f>B200*4%</f>
        <v>173.38040000000001</v>
      </c>
      <c r="D203" s="606" t="s">
        <v>474</v>
      </c>
      <c r="E203" s="608">
        <f>B102</f>
        <v>0</v>
      </c>
      <c r="F203" s="608">
        <f>B111</f>
        <v>0</v>
      </c>
      <c r="G203" s="10">
        <f>B111</f>
        <v>0</v>
      </c>
    </row>
    <row r="204" spans="1:43">
      <c r="A204" s="543" t="s">
        <v>1625</v>
      </c>
      <c r="B204" s="538">
        <f>B200+B201-B202</f>
        <v>4334.51</v>
      </c>
      <c r="D204" s="606" t="s">
        <v>475</v>
      </c>
      <c r="E204" s="608">
        <f>B174</f>
        <v>0</v>
      </c>
      <c r="F204" s="608">
        <f>B183</f>
        <v>0</v>
      </c>
      <c r="G204" s="10">
        <f>B183</f>
        <v>0</v>
      </c>
    </row>
    <row r="205" spans="1:43">
      <c r="A205" s="543" t="s">
        <v>731</v>
      </c>
      <c r="B205" s="538">
        <f>B204+B203</f>
        <v>4507.8904000000002</v>
      </c>
      <c r="D205" s="606" t="s">
        <v>476</v>
      </c>
      <c r="E205" s="608">
        <f>B194</f>
        <v>173.38040000000001</v>
      </c>
      <c r="F205" s="608">
        <f>B203</f>
        <v>173.38040000000001</v>
      </c>
      <c r="G205" s="10">
        <f>B203</f>
        <v>173.38040000000001</v>
      </c>
      <c r="AH205" s="116" t="s">
        <v>1145</v>
      </c>
      <c r="AI205" s="9">
        <f>AI181</f>
        <v>0</v>
      </c>
      <c r="AJ205" s="17">
        <f>AI205*$AU$16</f>
        <v>0</v>
      </c>
      <c r="AQ205" s="9">
        <f>AJ205</f>
        <v>0</v>
      </c>
    </row>
    <row r="206" spans="1:43" ht="15">
      <c r="A206" s="544"/>
      <c r="B206" s="530"/>
      <c r="D206" s="606" t="s">
        <v>477</v>
      </c>
      <c r="E206" s="608">
        <f>B232</f>
        <v>0</v>
      </c>
      <c r="F206" s="608">
        <f>B241</f>
        <v>0</v>
      </c>
      <c r="G206" s="10">
        <f>B241</f>
        <v>0</v>
      </c>
      <c r="AH206" s="116" t="s">
        <v>1145</v>
      </c>
      <c r="AI206" s="5">
        <f>AJ212*10^5</f>
        <v>301353499.99999994</v>
      </c>
      <c r="AJ206" s="17">
        <f>AI206*$AU$16/2</f>
        <v>0</v>
      </c>
      <c r="AQ206" s="9">
        <f>AJ206</f>
        <v>0</v>
      </c>
    </row>
    <row r="207" spans="1:43" ht="13.5" thickBot="1">
      <c r="A207" s="1869"/>
      <c r="B207" s="530"/>
      <c r="D207" s="606" t="s">
        <v>478</v>
      </c>
      <c r="E207" s="608">
        <f>B251</f>
        <v>2871.9847999999997</v>
      </c>
      <c r="F207" s="608">
        <f>B260</f>
        <v>2871.9847999999997</v>
      </c>
      <c r="G207" s="10">
        <f>B260</f>
        <v>2871.9847999999997</v>
      </c>
      <c r="AQ207" s="15">
        <f>SUM(AQ202:AQ206)</f>
        <v>0</v>
      </c>
    </row>
    <row r="208" spans="1:43" ht="13.5" thickTop="1">
      <c r="A208" s="1869"/>
      <c r="B208" s="530"/>
      <c r="D208" s="606"/>
      <c r="E208" s="609">
        <f>SUM(E201:E207)</f>
        <v>4308.3279999999995</v>
      </c>
      <c r="F208" s="609">
        <f>SUM(F201:F207)</f>
        <v>4308.3279999999995</v>
      </c>
      <c r="G208" s="10">
        <f>C74</f>
        <v>0</v>
      </c>
    </row>
    <row r="209" spans="1:36">
      <c r="A209" s="541" t="s">
        <v>3760</v>
      </c>
      <c r="B209" s="538"/>
      <c r="D209" s="610" t="s">
        <v>1773</v>
      </c>
      <c r="E209" s="608">
        <f>'F-21'!C14*6.5%</f>
        <v>3734.9201499999999</v>
      </c>
      <c r="F209" s="608">
        <f>'F-21'!D14*6.5%</f>
        <v>3910.4201499999999</v>
      </c>
      <c r="G209" s="10">
        <f>F209</f>
        <v>3910.4201499999999</v>
      </c>
      <c r="AH209" s="5">
        <f>1347+1999.59</f>
        <v>3346.59</v>
      </c>
      <c r="AJ209" s="5">
        <f>12538.71-1367</f>
        <v>11171.71</v>
      </c>
    </row>
    <row r="210" spans="1:36">
      <c r="A210" s="541" t="s">
        <v>465</v>
      </c>
      <c r="B210" s="538"/>
      <c r="C210" s="10"/>
      <c r="D210" s="611" t="s">
        <v>1774</v>
      </c>
      <c r="E210" s="608">
        <f>'F-23'!D53</f>
        <v>80</v>
      </c>
      <c r="F210" s="608">
        <f>'F-23'!E53</f>
        <v>105</v>
      </c>
      <c r="G210" s="10">
        <f>F210</f>
        <v>105</v>
      </c>
      <c r="AH210" s="5">
        <v>12538.71</v>
      </c>
      <c r="AI210" s="5">
        <f>3892.03+4756.93</f>
        <v>8648.9600000000009</v>
      </c>
      <c r="AJ210" s="5">
        <f>1999.59+562.02</f>
        <v>2561.6099999999997</v>
      </c>
    </row>
    <row r="211" spans="1:36">
      <c r="A211" s="542" t="s">
        <v>265</v>
      </c>
      <c r="B211" s="538">
        <v>10442.73</v>
      </c>
      <c r="C211" s="10"/>
      <c r="D211" s="606"/>
      <c r="E211" s="609">
        <f>SUM(E208:E210)</f>
        <v>8123.2481499999994</v>
      </c>
      <c r="F211" s="609">
        <f>SUM(F208:F210)</f>
        <v>8323.7481499999994</v>
      </c>
      <c r="G211" s="11">
        <f>SUM(G201:G210)</f>
        <v>8323.7481499999994</v>
      </c>
      <c r="AH211" s="5">
        <f>AH210-AH209</f>
        <v>9192.119999999999</v>
      </c>
      <c r="AJ211" s="5">
        <f>AJ209-AJ210</f>
        <v>8610.0999999999985</v>
      </c>
    </row>
    <row r="212" spans="1:36">
      <c r="A212" s="542" t="s">
        <v>246</v>
      </c>
      <c r="B212" s="538">
        <v>3649.76</v>
      </c>
      <c r="C212" s="5">
        <v>657.23</v>
      </c>
      <c r="D212" s="606"/>
      <c r="E212" s="608">
        <f>'F-2'!J14</f>
        <v>0</v>
      </c>
      <c r="F212" s="608">
        <f>'F-2'!O14</f>
        <v>0</v>
      </c>
      <c r="G212" s="10">
        <f>'F-2'!O33</f>
        <v>0</v>
      </c>
      <c r="AI212" s="10">
        <f>AI210*0.4</f>
        <v>3459.5840000000007</v>
      </c>
      <c r="AJ212" s="5">
        <f>AJ211*0.35</f>
        <v>3013.5349999999994</v>
      </c>
    </row>
    <row r="213" spans="1:36">
      <c r="A213" s="542" t="s">
        <v>639</v>
      </c>
      <c r="B213" s="538">
        <v>0</v>
      </c>
      <c r="C213" s="10">
        <f>B212-C212</f>
        <v>2992.53</v>
      </c>
      <c r="D213" s="608"/>
      <c r="E213" s="608">
        <f>E211-E212</f>
        <v>8123.2481499999994</v>
      </c>
      <c r="F213" s="829">
        <f>F211-F212</f>
        <v>8323.7481499999994</v>
      </c>
      <c r="G213" s="10">
        <f>G211-G212</f>
        <v>8323.7481499999994</v>
      </c>
      <c r="AI213" s="10">
        <f>AI210*0.6</f>
        <v>5189.3760000000002</v>
      </c>
      <c r="AJ213" s="5">
        <f>AJ211*0.65</f>
        <v>5596.5649999999996</v>
      </c>
    </row>
    <row r="214" spans="1:36">
      <c r="A214" s="680" t="s">
        <v>3763</v>
      </c>
      <c r="B214" s="538">
        <v>0</v>
      </c>
      <c r="C214" s="10"/>
      <c r="AI214" s="10">
        <f>SUM(AI212:AI213)</f>
        <v>8648.9600000000009</v>
      </c>
    </row>
    <row r="215" spans="1:36">
      <c r="A215" s="543" t="s">
        <v>1625</v>
      </c>
      <c r="B215" s="538">
        <f>B211+B212-B213</f>
        <v>14092.49</v>
      </c>
    </row>
    <row r="216" spans="1:36">
      <c r="A216" s="543" t="s">
        <v>731</v>
      </c>
      <c r="B216" s="538">
        <f>B215+B214</f>
        <v>14092.49</v>
      </c>
      <c r="D216" s="1042" t="s">
        <v>2533</v>
      </c>
      <c r="E216" s="609">
        <f>SUM(E201:E206)</f>
        <v>1436.3431999999998</v>
      </c>
      <c r="F216" s="609">
        <f>SUM(F201:F206)</f>
        <v>1436.3431999999998</v>
      </c>
    </row>
    <row r="217" spans="1:36">
      <c r="A217" s="543"/>
      <c r="B217" s="538"/>
      <c r="D217" s="1042" t="s">
        <v>2534</v>
      </c>
      <c r="E217" s="609">
        <f>E207+E210</f>
        <v>2951.9847999999997</v>
      </c>
      <c r="F217" s="609">
        <f>F207+F210</f>
        <v>2976.9847999999997</v>
      </c>
    </row>
    <row r="218" spans="1:36">
      <c r="A218" s="541" t="s">
        <v>4002</v>
      </c>
      <c r="B218" s="538"/>
      <c r="D218" s="1042"/>
      <c r="E218" s="1042"/>
      <c r="F218" s="1042"/>
    </row>
    <row r="219" spans="1:36">
      <c r="A219" s="541" t="s">
        <v>465</v>
      </c>
      <c r="B219" s="538"/>
      <c r="D219" s="1042" t="s">
        <v>2535</v>
      </c>
      <c r="E219" s="609">
        <f>E213-E216-E217</f>
        <v>3734.9201500000004</v>
      </c>
      <c r="F219" s="609">
        <f>F213-F216-F217</f>
        <v>3910.4201500000004</v>
      </c>
    </row>
    <row r="220" spans="1:36">
      <c r="A220" s="542" t="s">
        <v>265</v>
      </c>
      <c r="B220" s="538">
        <f>B215</f>
        <v>14092.49</v>
      </c>
      <c r="E220" s="10">
        <f>SUM(E216:E219)</f>
        <v>8123.2481499999994</v>
      </c>
      <c r="F220" s="10">
        <f>SUM(F216:F219)</f>
        <v>8323.7481499999994</v>
      </c>
    </row>
    <row r="221" spans="1:36">
      <c r="A221" s="542" t="s">
        <v>246</v>
      </c>
      <c r="B221" s="538">
        <v>0</v>
      </c>
      <c r="E221" s="10">
        <f>E213-E220</f>
        <v>0</v>
      </c>
      <c r="F221" s="10">
        <f>F213-F220</f>
        <v>0</v>
      </c>
    </row>
    <row r="222" spans="1:36">
      <c r="A222" s="542" t="s">
        <v>639</v>
      </c>
      <c r="B222" s="538">
        <v>0</v>
      </c>
    </row>
    <row r="223" spans="1:36">
      <c r="A223" s="680" t="s">
        <v>4049</v>
      </c>
      <c r="B223" s="538">
        <v>0</v>
      </c>
    </row>
    <row r="224" spans="1:36">
      <c r="A224" s="543" t="s">
        <v>1625</v>
      </c>
      <c r="B224" s="538">
        <f>B220+B221-B222</f>
        <v>14092.49</v>
      </c>
    </row>
    <row r="225" spans="1:2">
      <c r="A225" s="543" t="s">
        <v>731</v>
      </c>
      <c r="B225" s="538">
        <f>B224+B223</f>
        <v>14092.49</v>
      </c>
    </row>
    <row r="226" spans="1:2">
      <c r="A226" s="545"/>
      <c r="B226" s="530"/>
    </row>
    <row r="227" spans="1:2">
      <c r="A227" s="541" t="s">
        <v>3598</v>
      </c>
      <c r="B227" s="538"/>
    </row>
    <row r="228" spans="1:2">
      <c r="A228" s="541" t="s">
        <v>466</v>
      </c>
      <c r="B228" s="538"/>
    </row>
    <row r="229" spans="1:2">
      <c r="A229" s="542" t="s">
        <v>265</v>
      </c>
      <c r="B229" s="538">
        <v>0</v>
      </c>
    </row>
    <row r="230" spans="1:2">
      <c r="A230" s="542" t="s">
        <v>246</v>
      </c>
      <c r="B230" s="538">
        <v>0</v>
      </c>
    </row>
    <row r="231" spans="1:2">
      <c r="A231" s="542" t="s">
        <v>639</v>
      </c>
      <c r="B231" s="538">
        <v>0</v>
      </c>
    </row>
    <row r="232" spans="1:2">
      <c r="A232" s="680" t="s">
        <v>3406</v>
      </c>
      <c r="B232" s="538">
        <f>B229*11%+B230*11%/12*6</f>
        <v>0</v>
      </c>
    </row>
    <row r="233" spans="1:2">
      <c r="A233" s="543" t="s">
        <v>1625</v>
      </c>
      <c r="B233" s="538">
        <f>B229+B230-B231</f>
        <v>0</v>
      </c>
    </row>
    <row r="234" spans="1:2">
      <c r="A234" s="543" t="s">
        <v>731</v>
      </c>
      <c r="B234" s="538">
        <f>B233+B232</f>
        <v>0</v>
      </c>
    </row>
    <row r="235" spans="1:2">
      <c r="A235" s="545"/>
      <c r="B235" s="530"/>
    </row>
    <row r="236" spans="1:2">
      <c r="A236" s="541" t="s">
        <v>3760</v>
      </c>
      <c r="B236" s="538"/>
    </row>
    <row r="237" spans="1:2">
      <c r="A237" s="541" t="s">
        <v>466</v>
      </c>
      <c r="B237" s="538"/>
    </row>
    <row r="238" spans="1:2">
      <c r="A238" s="542" t="s">
        <v>265</v>
      </c>
      <c r="B238" s="538">
        <f>B233</f>
        <v>0</v>
      </c>
    </row>
    <row r="239" spans="1:2">
      <c r="A239" s="542" t="s">
        <v>246</v>
      </c>
      <c r="B239" s="538">
        <v>0</v>
      </c>
    </row>
    <row r="240" spans="1:2">
      <c r="A240" s="542" t="s">
        <v>639</v>
      </c>
      <c r="B240" s="538">
        <v>0</v>
      </c>
    </row>
    <row r="241" spans="1:3">
      <c r="A241" s="680" t="s">
        <v>3601</v>
      </c>
      <c r="B241" s="538">
        <f>B238*11%+B239*11%/12*6</f>
        <v>0</v>
      </c>
    </row>
    <row r="242" spans="1:3">
      <c r="A242" s="543" t="s">
        <v>1625</v>
      </c>
      <c r="B242" s="538">
        <f>B238+B239-B240</f>
        <v>0</v>
      </c>
    </row>
    <row r="243" spans="1:3">
      <c r="A243" s="543" t="s">
        <v>731</v>
      </c>
      <c r="B243" s="538">
        <f>B242+B241</f>
        <v>0</v>
      </c>
    </row>
    <row r="246" spans="1:3">
      <c r="A246" s="539" t="s">
        <v>3760</v>
      </c>
      <c r="B246" s="48"/>
    </row>
    <row r="247" spans="1:3">
      <c r="A247" s="135" t="s">
        <v>1287</v>
      </c>
      <c r="B247" s="48"/>
    </row>
    <row r="248" spans="1:3">
      <c r="A248" s="163" t="s">
        <v>265</v>
      </c>
      <c r="B248" s="537">
        <f>35899.81</f>
        <v>35899.81</v>
      </c>
    </row>
    <row r="249" spans="1:3">
      <c r="A249" s="163" t="s">
        <v>246</v>
      </c>
      <c r="B249" s="537">
        <v>0</v>
      </c>
      <c r="C249" s="10"/>
    </row>
    <row r="250" spans="1:3">
      <c r="A250" s="163" t="s">
        <v>639</v>
      </c>
      <c r="B250" s="537">
        <v>0</v>
      </c>
    </row>
    <row r="251" spans="1:3">
      <c r="A251" s="598" t="s">
        <v>3763</v>
      </c>
      <c r="B251" s="48">
        <f>B248*8%+B249*8%/12*6</f>
        <v>2871.9847999999997</v>
      </c>
    </row>
    <row r="252" spans="1:3">
      <c r="A252" s="138" t="s">
        <v>1625</v>
      </c>
      <c r="B252" s="48">
        <f>B248+B249-B250</f>
        <v>35899.81</v>
      </c>
    </row>
    <row r="253" spans="1:3">
      <c r="A253" s="138" t="s">
        <v>731</v>
      </c>
      <c r="B253" s="48">
        <f>B252+B251</f>
        <v>38771.794799999996</v>
      </c>
    </row>
    <row r="255" spans="1:3">
      <c r="A255" s="135" t="s">
        <v>4002</v>
      </c>
      <c r="B255" s="48"/>
    </row>
    <row r="256" spans="1:3">
      <c r="A256" s="135" t="s">
        <v>1287</v>
      </c>
      <c r="B256" s="48"/>
    </row>
    <row r="257" spans="1:2">
      <c r="A257" s="163" t="s">
        <v>265</v>
      </c>
      <c r="B257" s="48">
        <f>B252</f>
        <v>35899.81</v>
      </c>
    </row>
    <row r="258" spans="1:2">
      <c r="A258" s="163" t="s">
        <v>246</v>
      </c>
      <c r="B258" s="48">
        <v>0</v>
      </c>
    </row>
    <row r="259" spans="1:2">
      <c r="A259" s="163" t="s">
        <v>639</v>
      </c>
      <c r="B259" s="48">
        <v>0</v>
      </c>
    </row>
    <row r="260" spans="1:2">
      <c r="A260" s="598" t="s">
        <v>4049</v>
      </c>
      <c r="B260" s="48">
        <f>B257*8%+B258*8%/12*6</f>
        <v>2871.9847999999997</v>
      </c>
    </row>
    <row r="261" spans="1:2">
      <c r="A261" s="138" t="s">
        <v>1625</v>
      </c>
      <c r="B261" s="48">
        <f>B257+B258-B259</f>
        <v>35899.81</v>
      </c>
    </row>
    <row r="262" spans="1:2">
      <c r="A262" s="138" t="s">
        <v>731</v>
      </c>
      <c r="B262" s="48">
        <f>B261+B260</f>
        <v>38771.794799999996</v>
      </c>
    </row>
  </sheetData>
  <mergeCells count="11">
    <mergeCell ref="A207:A208"/>
    <mergeCell ref="B187:C187"/>
    <mergeCell ref="K187:L187"/>
    <mergeCell ref="G7:H7"/>
    <mergeCell ref="E170:F170"/>
    <mergeCell ref="I187:J187"/>
    <mergeCell ref="I170:J170"/>
    <mergeCell ref="E187:F187"/>
    <mergeCell ref="G170:H170"/>
    <mergeCell ref="G187:H187"/>
    <mergeCell ref="E7:F7"/>
  </mergeCells>
  <phoneticPr fontId="0" type="noConversion"/>
  <pageMargins left="0.75" right="0.75" top="1" bottom="1" header="0.5" footer="0.5"/>
  <pageSetup scale="80" orientation="landscape" r:id="rId1"/>
  <headerFooter alignWithMargins="0"/>
  <colBreaks count="1" manualBreakCount="1">
    <brk id="33" max="146" man="1"/>
  </colBreaks>
  <legacyDrawing r:id="rId2"/>
  <picture r:id="rId3"/>
</worksheet>
</file>

<file path=xl/worksheets/sheet22.xml><?xml version="1.0" encoding="utf-8"?>
<worksheet xmlns="http://schemas.openxmlformats.org/spreadsheetml/2006/main" xmlns:r="http://schemas.openxmlformats.org/officeDocument/2006/relationships">
  <sheetPr codeName="Sheet24" enableFormatConditionsCalculation="0">
    <tabColor rgb="FFFF0000"/>
  </sheetPr>
  <dimension ref="A1:AI55"/>
  <sheetViews>
    <sheetView view="pageBreakPreview" zoomScale="80" zoomScaleSheetLayoutView="80" workbookViewId="0">
      <pane xSplit="2" ySplit="7" topLeftCell="C8" activePane="bottomRight" state="frozen"/>
      <selection activeCell="Q14" sqref="Q14"/>
      <selection pane="topRight" activeCell="Q14" sqref="Q14"/>
      <selection pane="bottomLeft" activeCell="Q14" sqref="Q14"/>
      <selection pane="bottomRight" activeCell="H11" sqref="H11"/>
    </sheetView>
  </sheetViews>
  <sheetFormatPr defaultColWidth="14.7109375" defaultRowHeight="24.95" customHeight="1"/>
  <cols>
    <col min="1" max="1" width="5" style="40" customWidth="1"/>
    <col min="2" max="2" width="28.5703125" style="40" customWidth="1"/>
    <col min="3" max="4" width="10.7109375" style="40" customWidth="1"/>
    <col min="5" max="5" width="13.7109375" style="40" customWidth="1"/>
    <col min="6" max="6" width="11.85546875" style="40" customWidth="1"/>
    <col min="7" max="7" width="17" style="40" customWidth="1"/>
    <col min="8" max="8" width="13.5703125" style="40" customWidth="1"/>
    <col min="9" max="9" width="11.7109375" style="40" customWidth="1"/>
    <col min="10" max="10" width="12.42578125" style="40" customWidth="1"/>
    <col min="11" max="11" width="11.7109375" style="40" customWidth="1"/>
    <col min="12" max="12" width="12.42578125" style="40" customWidth="1"/>
    <col min="13" max="13" width="13.5703125" style="40" customWidth="1"/>
    <col min="14" max="14" width="11.28515625" style="40" customWidth="1"/>
    <col min="15" max="15" width="10" style="40" customWidth="1"/>
    <col min="16" max="16" width="11.7109375" style="40" customWidth="1"/>
    <col min="17" max="17" width="12.42578125" style="40" customWidth="1"/>
    <col min="18" max="18" width="11.42578125" style="40" customWidth="1"/>
    <col min="19" max="16384" width="14.7109375" style="40"/>
  </cols>
  <sheetData>
    <row r="1" spans="1:35" ht="24.95" customHeight="1">
      <c r="A1" s="25" t="s">
        <v>3379</v>
      </c>
      <c r="I1" s="67"/>
      <c r="J1" s="67"/>
      <c r="Q1" s="21" t="s">
        <v>242</v>
      </c>
      <c r="R1" s="224" t="s">
        <v>1267</v>
      </c>
    </row>
    <row r="2" spans="1:35" ht="24.95" customHeight="1">
      <c r="A2" s="235" t="s">
        <v>723</v>
      </c>
      <c r="B2" s="236"/>
      <c r="C2" s="236"/>
      <c r="D2" s="236"/>
      <c r="E2" s="236"/>
      <c r="F2" s="236"/>
      <c r="G2" s="235"/>
      <c r="I2" s="67"/>
      <c r="J2" s="67"/>
    </row>
    <row r="3" spans="1:35" ht="24.95" customHeight="1">
      <c r="E3" s="67"/>
      <c r="F3" s="67"/>
      <c r="G3" s="21" t="s">
        <v>241</v>
      </c>
      <c r="J3" s="67"/>
      <c r="K3" s="67"/>
      <c r="M3" s="612" t="s">
        <v>577</v>
      </c>
    </row>
    <row r="4" spans="1:35" ht="35.1" customHeight="1">
      <c r="A4" s="189"/>
      <c r="B4" s="189"/>
      <c r="C4" s="1872" t="s">
        <v>3981</v>
      </c>
      <c r="D4" s="1872"/>
      <c r="E4" s="1872"/>
      <c r="F4" s="1872"/>
      <c r="G4" s="1872"/>
      <c r="H4" s="1872"/>
      <c r="I4" s="1872" t="s">
        <v>3982</v>
      </c>
      <c r="J4" s="1872"/>
      <c r="K4" s="1872"/>
      <c r="L4" s="1872"/>
      <c r="M4" s="1872"/>
      <c r="N4" s="1872" t="s">
        <v>3983</v>
      </c>
      <c r="O4" s="1872"/>
      <c r="P4" s="1872"/>
      <c r="Q4" s="1872"/>
      <c r="R4" s="1872"/>
      <c r="S4" s="237"/>
      <c r="T4" s="67"/>
      <c r="U4" s="67"/>
      <c r="V4" s="67"/>
      <c r="W4" s="67"/>
      <c r="X4" s="67"/>
      <c r="Y4" s="67"/>
      <c r="Z4" s="67"/>
      <c r="AA4" s="67"/>
      <c r="AB4" s="67"/>
      <c r="AC4" s="67"/>
      <c r="AD4" s="67"/>
      <c r="AE4" s="67"/>
      <c r="AF4" s="67"/>
      <c r="AG4" s="67"/>
      <c r="AH4" s="67"/>
      <c r="AI4" s="67"/>
    </row>
    <row r="5" spans="1:35" ht="89.25" customHeight="1">
      <c r="A5" s="599" t="s">
        <v>1268</v>
      </c>
      <c r="B5" s="599" t="s">
        <v>1595</v>
      </c>
      <c r="C5" s="599" t="s">
        <v>3984</v>
      </c>
      <c r="D5" s="599" t="s">
        <v>1594</v>
      </c>
      <c r="E5" s="599" t="s">
        <v>1596</v>
      </c>
      <c r="F5" s="599" t="s">
        <v>735</v>
      </c>
      <c r="G5" s="599" t="s">
        <v>1597</v>
      </c>
      <c r="H5" s="599" t="s">
        <v>3985</v>
      </c>
      <c r="I5" s="599" t="s">
        <v>1594</v>
      </c>
      <c r="J5" s="599" t="s">
        <v>1596</v>
      </c>
      <c r="K5" s="599" t="s">
        <v>735</v>
      </c>
      <c r="L5" s="599" t="s">
        <v>1597</v>
      </c>
      <c r="M5" s="599" t="s">
        <v>3986</v>
      </c>
      <c r="N5" s="599" t="s">
        <v>1594</v>
      </c>
      <c r="O5" s="599" t="s">
        <v>1596</v>
      </c>
      <c r="P5" s="599" t="s">
        <v>735</v>
      </c>
      <c r="Q5" s="599" t="s">
        <v>1597</v>
      </c>
      <c r="R5" s="599" t="s">
        <v>3986</v>
      </c>
      <c r="S5" s="237"/>
    </row>
    <row r="6" spans="1:35" ht="19.5" customHeight="1">
      <c r="A6" s="1412">
        <v>1</v>
      </c>
      <c r="B6" s="1412">
        <v>2</v>
      </c>
      <c r="C6" s="1412">
        <v>3</v>
      </c>
      <c r="D6" s="1412">
        <v>4</v>
      </c>
      <c r="E6" s="1412">
        <v>5</v>
      </c>
      <c r="F6" s="1412"/>
      <c r="G6" s="1412">
        <v>6</v>
      </c>
      <c r="H6" s="1412">
        <v>7</v>
      </c>
      <c r="I6" s="28">
        <v>8</v>
      </c>
      <c r="J6" s="28">
        <v>9</v>
      </c>
      <c r="K6" s="28"/>
      <c r="L6" s="28">
        <v>10</v>
      </c>
      <c r="M6" s="28">
        <v>11</v>
      </c>
      <c r="N6" s="28">
        <v>12</v>
      </c>
      <c r="O6" s="28">
        <v>13</v>
      </c>
      <c r="P6" s="28"/>
      <c r="Q6" s="28">
        <v>14</v>
      </c>
      <c r="R6" s="28">
        <v>15</v>
      </c>
      <c r="S6" s="237"/>
    </row>
    <row r="7" spans="1:35" ht="35.1" customHeight="1">
      <c r="A7" s="47"/>
      <c r="B7" s="47"/>
      <c r="C7" s="47"/>
      <c r="D7" s="47"/>
      <c r="E7" s="47"/>
      <c r="F7" s="47"/>
      <c r="G7" s="47"/>
      <c r="H7" s="47"/>
      <c r="I7" s="47"/>
      <c r="J7" s="47"/>
      <c r="K7" s="47"/>
      <c r="L7" s="47"/>
      <c r="M7" s="47"/>
      <c r="N7" s="47"/>
      <c r="O7" s="47"/>
      <c r="P7" s="47"/>
      <c r="Q7" s="47"/>
      <c r="R7" s="68">
        <f t="shared" ref="R7:R12" si="0">M7+N7+O7+P7-Q7</f>
        <v>0</v>
      </c>
    </row>
    <row r="8" spans="1:35" ht="35.1" customHeight="1">
      <c r="A8" s="47"/>
      <c r="B8" s="163" t="s">
        <v>1146</v>
      </c>
      <c r="C8" s="1417"/>
      <c r="D8" s="68">
        <f>cwip!D83</f>
        <v>0</v>
      </c>
      <c r="E8" s="47"/>
      <c r="F8" s="47"/>
      <c r="G8" s="68">
        <f>D8</f>
        <v>0</v>
      </c>
      <c r="H8" s="49"/>
      <c r="I8" s="68">
        <f>cwip!E83</f>
        <v>15</v>
      </c>
      <c r="J8" s="68"/>
      <c r="K8" s="68"/>
      <c r="L8" s="68">
        <f>cwip!E83</f>
        <v>15</v>
      </c>
      <c r="M8" s="49">
        <f t="shared" ref="M8:M13" si="1">H8+I8+J8+K8-L8</f>
        <v>0</v>
      </c>
      <c r="N8" s="68">
        <f>cwip!F83</f>
        <v>30</v>
      </c>
      <c r="O8" s="68"/>
      <c r="P8" s="68"/>
      <c r="Q8" s="68">
        <f>N8</f>
        <v>30</v>
      </c>
      <c r="R8" s="68">
        <f t="shared" si="0"/>
        <v>0</v>
      </c>
    </row>
    <row r="9" spans="1:35" ht="35.1" customHeight="1">
      <c r="A9" s="47"/>
      <c r="B9" s="163" t="s">
        <v>1151</v>
      </c>
      <c r="C9" s="47"/>
      <c r="D9" s="68">
        <f>cwip!D85</f>
        <v>0</v>
      </c>
      <c r="E9" s="47"/>
      <c r="F9" s="47"/>
      <c r="G9" s="68">
        <f>D9</f>
        <v>0</v>
      </c>
      <c r="H9" s="68"/>
      <c r="I9" s="68">
        <f>cwip!E85</f>
        <v>1.5</v>
      </c>
      <c r="J9" s="68"/>
      <c r="K9" s="68"/>
      <c r="L9" s="68">
        <f>cwip!E85</f>
        <v>1.5</v>
      </c>
      <c r="M9" s="49">
        <f t="shared" si="1"/>
        <v>0</v>
      </c>
      <c r="N9" s="68">
        <f>cwip!F85</f>
        <v>1.5</v>
      </c>
      <c r="O9" s="68"/>
      <c r="P9" s="68"/>
      <c r="Q9" s="68">
        <f>N9</f>
        <v>1.5</v>
      </c>
      <c r="R9" s="68">
        <f t="shared" si="0"/>
        <v>0</v>
      </c>
    </row>
    <row r="10" spans="1:35" ht="35.1" customHeight="1">
      <c r="A10" s="47"/>
      <c r="B10" s="1418" t="s">
        <v>1149</v>
      </c>
      <c r="C10" s="1417"/>
      <c r="D10" s="68">
        <f>cwip!D89</f>
        <v>4.8499999999999996</v>
      </c>
      <c r="E10" s="47"/>
      <c r="F10" s="47"/>
      <c r="G10" s="68">
        <f>D10</f>
        <v>4.8499999999999996</v>
      </c>
      <c r="H10" s="49"/>
      <c r="I10" s="68">
        <f>cwip!E89</f>
        <v>30</v>
      </c>
      <c r="J10" s="68"/>
      <c r="K10" s="68"/>
      <c r="L10" s="68">
        <f>cwip!E89</f>
        <v>30</v>
      </c>
      <c r="M10" s="49">
        <f t="shared" si="1"/>
        <v>0</v>
      </c>
      <c r="N10" s="68">
        <f>cwip!F89</f>
        <v>50</v>
      </c>
      <c r="O10" s="68"/>
      <c r="P10" s="68"/>
      <c r="Q10" s="68">
        <f>N10</f>
        <v>50</v>
      </c>
      <c r="R10" s="68">
        <f t="shared" si="0"/>
        <v>0</v>
      </c>
    </row>
    <row r="11" spans="1:35" ht="35.1" customHeight="1">
      <c r="A11" s="47"/>
      <c r="B11" s="1418" t="s">
        <v>636</v>
      </c>
      <c r="C11" s="47"/>
      <c r="D11" s="47">
        <f>cwip!D91</f>
        <v>0</v>
      </c>
      <c r="E11" s="47"/>
      <c r="F11" s="47"/>
      <c r="G11" s="68">
        <f>D11</f>
        <v>0</v>
      </c>
      <c r="H11" s="49"/>
      <c r="I11" s="68">
        <f>cwip!E91</f>
        <v>0</v>
      </c>
      <c r="J11" s="68"/>
      <c r="K11" s="68"/>
      <c r="L11" s="68">
        <f>cwip!E91</f>
        <v>0</v>
      </c>
      <c r="M11" s="49">
        <f t="shared" si="1"/>
        <v>0</v>
      </c>
      <c r="N11" s="68">
        <f>cwip!F91</f>
        <v>0</v>
      </c>
      <c r="O11" s="68"/>
      <c r="P11" s="68"/>
      <c r="Q11" s="68">
        <f>N11</f>
        <v>0</v>
      </c>
      <c r="R11" s="68">
        <f t="shared" si="0"/>
        <v>0</v>
      </c>
    </row>
    <row r="12" spans="1:35" ht="35.1" customHeight="1">
      <c r="A12" s="47"/>
      <c r="B12" s="163" t="s">
        <v>637</v>
      </c>
      <c r="C12" s="47"/>
      <c r="D12" s="68">
        <f>cwip!D93</f>
        <v>32.5</v>
      </c>
      <c r="E12" s="47"/>
      <c r="F12" s="47"/>
      <c r="G12" s="68">
        <f>D12</f>
        <v>32.5</v>
      </c>
      <c r="H12" s="49"/>
      <c r="I12" s="68">
        <f>cwip!E93</f>
        <v>50</v>
      </c>
      <c r="J12" s="68"/>
      <c r="K12" s="68"/>
      <c r="L12" s="68">
        <f>cwip!E93</f>
        <v>50</v>
      </c>
      <c r="M12" s="49">
        <f t="shared" si="1"/>
        <v>0</v>
      </c>
      <c r="N12" s="68">
        <f>cwip!F93</f>
        <v>75</v>
      </c>
      <c r="O12" s="68"/>
      <c r="P12" s="68"/>
      <c r="Q12" s="68">
        <f>N12</f>
        <v>75</v>
      </c>
      <c r="R12" s="68">
        <f t="shared" si="0"/>
        <v>0</v>
      </c>
    </row>
    <row r="13" spans="1:35" ht="35.1" customHeight="1">
      <c r="A13" s="47"/>
      <c r="B13" s="163" t="s">
        <v>163</v>
      </c>
      <c r="C13" s="1591">
        <f>cwip!C69</f>
        <v>23979.52</v>
      </c>
      <c r="D13" s="679">
        <f>D33</f>
        <v>20355.55</v>
      </c>
      <c r="E13" s="68">
        <v>0</v>
      </c>
      <c r="F13" s="68">
        <f>'F-12'!H32</f>
        <v>12.7</v>
      </c>
      <c r="G13" s="68">
        <f>cwip!D13-cwip!C13</f>
        <v>13220.260000000009</v>
      </c>
      <c r="H13" s="1593">
        <f>C13+D13+E13+F13-G13</f>
        <v>31127.509999999987</v>
      </c>
      <c r="I13" s="68">
        <f>'F-23'!D45-SUM(I8:I12)</f>
        <v>198997.64370299998</v>
      </c>
      <c r="J13" s="68">
        <f>J33</f>
        <v>0</v>
      </c>
      <c r="K13" s="68">
        <f>'F-12'!M32</f>
        <v>11.467963924178907</v>
      </c>
      <c r="L13" s="68">
        <f>cwip!E87</f>
        <v>99977.101842481046</v>
      </c>
      <c r="M13" s="49">
        <f t="shared" si="1"/>
        <v>130159.51982444308</v>
      </c>
      <c r="N13" s="68">
        <f>'F-23'!E45-SUM(N8:N12)</f>
        <v>65795.043197000006</v>
      </c>
      <c r="O13" s="68">
        <f>O33</f>
        <v>0</v>
      </c>
      <c r="P13" s="68">
        <f>'F-12'!R32</f>
        <v>13.671340249803308</v>
      </c>
      <c r="Q13" s="68">
        <f>cwip!F87</f>
        <v>82472.363478130486</v>
      </c>
      <c r="R13" s="68">
        <f>M13+N13+O13+P13-Q13</f>
        <v>113495.8708835624</v>
      </c>
    </row>
    <row r="14" spans="1:35" ht="35.1" customHeight="1">
      <c r="A14" s="47"/>
      <c r="B14" s="1419" t="s">
        <v>816</v>
      </c>
      <c r="C14" s="49">
        <f t="shared" ref="C14:Q14" si="2">SUM(C8:C13)</f>
        <v>23979.52</v>
      </c>
      <c r="D14" s="49">
        <f t="shared" si="2"/>
        <v>20392.899999999998</v>
      </c>
      <c r="E14" s="49">
        <f t="shared" si="2"/>
        <v>0</v>
      </c>
      <c r="F14" s="49">
        <f t="shared" si="2"/>
        <v>12.7</v>
      </c>
      <c r="G14" s="49">
        <f t="shared" si="2"/>
        <v>13257.61000000001</v>
      </c>
      <c r="H14" s="49">
        <f t="shared" si="2"/>
        <v>31127.509999999987</v>
      </c>
      <c r="I14" s="49">
        <f>SUM(I8:I13)</f>
        <v>199094.14370299998</v>
      </c>
      <c r="J14" s="49">
        <f t="shared" si="2"/>
        <v>0</v>
      </c>
      <c r="K14" s="49">
        <f t="shared" si="2"/>
        <v>11.467963924178907</v>
      </c>
      <c r="L14" s="49">
        <f t="shared" si="2"/>
        <v>100073.60184248105</v>
      </c>
      <c r="M14" s="49">
        <f t="shared" si="2"/>
        <v>130159.51982444308</v>
      </c>
      <c r="N14" s="49">
        <f t="shared" si="2"/>
        <v>65951.543197000006</v>
      </c>
      <c r="O14" s="49">
        <f t="shared" si="2"/>
        <v>0</v>
      </c>
      <c r="P14" s="49">
        <f t="shared" si="2"/>
        <v>13.671340249803308</v>
      </c>
      <c r="Q14" s="49">
        <f t="shared" si="2"/>
        <v>82628.863478130486</v>
      </c>
      <c r="R14" s="49">
        <f>SUM(R8:R13)</f>
        <v>113495.8708835624</v>
      </c>
    </row>
    <row r="15" spans="1:35" ht="18.75" customHeight="1">
      <c r="A15" s="47"/>
      <c r="B15" s="323" t="s">
        <v>164</v>
      </c>
      <c r="C15" s="49"/>
      <c r="D15" s="49"/>
      <c r="E15" s="49"/>
      <c r="F15" s="49"/>
      <c r="G15" s="49"/>
      <c r="H15" s="49"/>
      <c r="I15" s="49"/>
      <c r="J15" s="49"/>
      <c r="K15" s="49"/>
      <c r="L15" s="49"/>
      <c r="M15" s="49"/>
      <c r="N15" s="49"/>
      <c r="O15" s="49"/>
      <c r="P15" s="49"/>
      <c r="Q15" s="49"/>
      <c r="R15" s="49"/>
    </row>
    <row r="16" spans="1:35" ht="24.95" customHeight="1">
      <c r="A16" s="47">
        <v>1</v>
      </c>
      <c r="B16" s="47" t="s">
        <v>728</v>
      </c>
      <c r="C16" s="68">
        <v>0</v>
      </c>
      <c r="D16" s="47"/>
      <c r="E16" s="47"/>
      <c r="F16" s="47"/>
      <c r="G16" s="47">
        <v>0</v>
      </c>
      <c r="H16" s="68">
        <f t="shared" ref="H16:H26" si="3">C16+D16+E16+F16-G16</f>
        <v>0</v>
      </c>
      <c r="I16" s="68">
        <v>0</v>
      </c>
      <c r="J16" s="47">
        <v>0</v>
      </c>
      <c r="K16" s="68">
        <f>I16/($I$16+$I$19+$I$21+$I$22+$I$20+$I$23)*$K$13</f>
        <v>0</v>
      </c>
      <c r="L16" s="68">
        <v>0</v>
      </c>
      <c r="M16" s="49">
        <f t="shared" ref="M16:M32" si="4">H16+I16+J16+K16-L16</f>
        <v>0</v>
      </c>
      <c r="N16" s="47">
        <v>0</v>
      </c>
      <c r="O16" s="47">
        <v>0</v>
      </c>
      <c r="P16" s="68">
        <f>N16/($N$16+$N$19+$N$21+$N$20+$N$22)*$P$13</f>
        <v>0</v>
      </c>
      <c r="Q16" s="68">
        <v>0</v>
      </c>
      <c r="R16" s="68">
        <f t="shared" ref="R16:R26" si="5">M16+N16+O16+P16-Q16</f>
        <v>0</v>
      </c>
    </row>
    <row r="17" spans="1:20" ht="24.95" customHeight="1">
      <c r="A17" s="47">
        <v>2</v>
      </c>
      <c r="B17" s="47" t="s">
        <v>1024</v>
      </c>
      <c r="C17" s="68">
        <v>0</v>
      </c>
      <c r="D17" s="68"/>
      <c r="E17" s="47"/>
      <c r="F17" s="47"/>
      <c r="G17" s="68"/>
      <c r="H17" s="68">
        <f t="shared" si="3"/>
        <v>0</v>
      </c>
      <c r="I17" s="47">
        <v>0</v>
      </c>
      <c r="J17" s="68">
        <v>0</v>
      </c>
      <c r="K17" s="68"/>
      <c r="L17" s="68">
        <f>SUM(H17:K17)</f>
        <v>0</v>
      </c>
      <c r="M17" s="49">
        <f t="shared" si="4"/>
        <v>0</v>
      </c>
      <c r="N17" s="47">
        <f>'F-23'!E17+'F-23'!E18+'F-23'!E19</f>
        <v>0</v>
      </c>
      <c r="O17" s="68"/>
      <c r="P17" s="68"/>
      <c r="Q17" s="68">
        <f>SUM(M17:P17)/2</f>
        <v>0</v>
      </c>
      <c r="R17" s="68">
        <f t="shared" si="5"/>
        <v>0</v>
      </c>
    </row>
    <row r="18" spans="1:20" ht="24.95" customHeight="1">
      <c r="A18" s="47">
        <v>3</v>
      </c>
      <c r="B18" s="47" t="s">
        <v>729</v>
      </c>
      <c r="C18" s="68">
        <v>0</v>
      </c>
      <c r="D18" s="47"/>
      <c r="E18" s="47"/>
      <c r="F18" s="47"/>
      <c r="G18" s="47">
        <v>0</v>
      </c>
      <c r="H18" s="68">
        <f t="shared" si="3"/>
        <v>0</v>
      </c>
      <c r="I18" s="47">
        <v>0</v>
      </c>
      <c r="J18" s="47">
        <v>0</v>
      </c>
      <c r="K18" s="68"/>
      <c r="L18" s="68">
        <f>SUM(H18:K18)</f>
        <v>0</v>
      </c>
      <c r="M18" s="49">
        <f t="shared" si="4"/>
        <v>0</v>
      </c>
      <c r="N18" s="47">
        <v>0</v>
      </c>
      <c r="O18" s="47">
        <v>0</v>
      </c>
      <c r="P18" s="68"/>
      <c r="Q18" s="47">
        <v>0</v>
      </c>
      <c r="R18" s="68">
        <f t="shared" si="5"/>
        <v>0</v>
      </c>
    </row>
    <row r="19" spans="1:20" ht="38.25" customHeight="1">
      <c r="A19" s="47">
        <v>4</v>
      </c>
      <c r="B19" s="1465" t="s">
        <v>3439</v>
      </c>
      <c r="C19" s="68">
        <v>649.21799999999894</v>
      </c>
      <c r="D19" s="68">
        <f>1812.96-D20-D21+15704.79-212.2+3050-4133.15</f>
        <v>15675.24</v>
      </c>
      <c r="E19" s="47"/>
      <c r="F19" s="68">
        <f>12.7*80%</f>
        <v>10.16</v>
      </c>
      <c r="G19" s="68">
        <v>13220.26</v>
      </c>
      <c r="H19" s="68">
        <f t="shared" si="3"/>
        <v>3114.3579999999984</v>
      </c>
      <c r="I19" s="679">
        <f>'F-23'!D12+'F-23'!D13</f>
        <v>8683</v>
      </c>
      <c r="J19" s="47">
        <v>0</v>
      </c>
      <c r="K19" s="68">
        <f>I19/($I$16+$I$19+$I$21+$I$22+$I$20+$I$23)*$K$13</f>
        <v>11.467963924178907</v>
      </c>
      <c r="L19" s="68">
        <f>H19+SUM(I19:K19)*0.25</f>
        <v>5287.9749909810434</v>
      </c>
      <c r="M19" s="49">
        <f t="shared" si="4"/>
        <v>6520.8509729431335</v>
      </c>
      <c r="N19" s="679">
        <f>'F-23'!E12+'F-23'!E13</f>
        <v>6154</v>
      </c>
      <c r="O19" s="47">
        <v>0</v>
      </c>
      <c r="P19" s="68">
        <f>N19/($N$16+$N$19+$N$21+$N$20+$N$22)*$P$13</f>
        <v>13.671340249803308</v>
      </c>
      <c r="Q19" s="68">
        <f>M19+SUM(N19:P19)*75%</f>
        <v>11146.604478130486</v>
      </c>
      <c r="R19" s="68">
        <f t="shared" si="5"/>
        <v>1541.9178350624497</v>
      </c>
    </row>
    <row r="20" spans="1:20" ht="24.95" customHeight="1">
      <c r="A20" s="47">
        <v>5</v>
      </c>
      <c r="B20" s="47" t="s">
        <v>1470</v>
      </c>
      <c r="C20" s="679">
        <v>17872.121499999997</v>
      </c>
      <c r="D20" s="47">
        <v>547.16</v>
      </c>
      <c r="E20" s="47">
        <v>0</v>
      </c>
      <c r="F20" s="68">
        <f>12.7*15%</f>
        <v>1.9049999999999998</v>
      </c>
      <c r="G20" s="47">
        <v>0</v>
      </c>
      <c r="H20" s="68">
        <f t="shared" si="3"/>
        <v>18421.186499999996</v>
      </c>
      <c r="I20" s="68">
        <v>0</v>
      </c>
      <c r="J20" s="68">
        <v>0</v>
      </c>
      <c r="K20" s="68">
        <f>I20/($I$16+$I$19+$I$21+$I$22+$I$20+$I$23)*$K$13</f>
        <v>0</v>
      </c>
      <c r="L20" s="68">
        <f>(H20+I20+J20+K20)*0.5</f>
        <v>9210.5932499999981</v>
      </c>
      <c r="M20" s="49">
        <f t="shared" si="4"/>
        <v>9210.5932499999981</v>
      </c>
      <c r="N20" s="68">
        <f>+'F-23'!E22+'F-23'!E23+'F-23'!E24</f>
        <v>0</v>
      </c>
      <c r="O20" s="68">
        <v>0</v>
      </c>
      <c r="P20" s="68">
        <f>N20/($N$16+$N$19+$N$21+$N$20+$N$22)*$P$13</f>
        <v>0</v>
      </c>
      <c r="Q20" s="68">
        <f>M20+N20/2</f>
        <v>9210.5932499999981</v>
      </c>
      <c r="R20" s="68">
        <f t="shared" si="5"/>
        <v>0</v>
      </c>
      <c r="S20" s="40">
        <f>20177-1750</f>
        <v>18427</v>
      </c>
      <c r="T20" s="12">
        <f>S20-H20-K20</f>
        <v>5.8135000000038417</v>
      </c>
    </row>
    <row r="21" spans="1:20" ht="24.95" customHeight="1">
      <c r="A21" s="47">
        <v>6</v>
      </c>
      <c r="B21" s="47" t="s">
        <v>1729</v>
      </c>
      <c r="C21" s="68">
        <v>5458.1804999999995</v>
      </c>
      <c r="D21" s="47">
        <v>0</v>
      </c>
      <c r="E21" s="47"/>
      <c r="F21" s="68">
        <f>12.7*5%</f>
        <v>0.63500000000000001</v>
      </c>
      <c r="G21" s="47">
        <v>0</v>
      </c>
      <c r="H21" s="68">
        <f t="shared" si="3"/>
        <v>5458.8154999999997</v>
      </c>
      <c r="I21" s="68">
        <v>0</v>
      </c>
      <c r="J21" s="68"/>
      <c r="K21" s="68">
        <f>I21/($I$16+$I$19+$I$21+$I$22+$I$20+$I$23)*$K$13</f>
        <v>0</v>
      </c>
      <c r="L21" s="68">
        <f>(H21+I21+J21+K21)*0.5</f>
        <v>2729.4077499999999</v>
      </c>
      <c r="M21" s="49">
        <f t="shared" si="4"/>
        <v>2729.4077499999999</v>
      </c>
      <c r="N21" s="68">
        <v>0</v>
      </c>
      <c r="O21" s="68"/>
      <c r="P21" s="68">
        <f>N21/($N$16+$N$19+$N$21+$N$20+$N$22)*$P$13</f>
        <v>0</v>
      </c>
      <c r="Q21" s="68">
        <f>M21+N21+P21</f>
        <v>2729.4077499999999</v>
      </c>
      <c r="R21" s="68">
        <f t="shared" si="5"/>
        <v>0</v>
      </c>
      <c r="S21" s="12">
        <f>L20+M20-S20</f>
        <v>-5.8135000000038417</v>
      </c>
      <c r="T21" s="12">
        <f>I20-T20</f>
        <v>-5.8135000000038417</v>
      </c>
    </row>
    <row r="22" spans="1:20" ht="24.95" customHeight="1">
      <c r="A22" s="47">
        <v>7</v>
      </c>
      <c r="B22" s="47" t="s">
        <v>730</v>
      </c>
      <c r="C22" s="68">
        <v>0</v>
      </c>
      <c r="D22" s="47"/>
      <c r="E22" s="47"/>
      <c r="F22" s="68">
        <f>D22/($D$41+$D$42+$D$43+$D$44)*$F$49</f>
        <v>0</v>
      </c>
      <c r="G22" s="47">
        <v>0</v>
      </c>
      <c r="H22" s="68">
        <f t="shared" si="3"/>
        <v>0</v>
      </c>
      <c r="I22" s="68">
        <v>0</v>
      </c>
      <c r="J22" s="47"/>
      <c r="K22" s="68">
        <f>I22/($I$16+$I$19+$I$21+$I$22+$I$20+$I$23)*$K$13</f>
        <v>0</v>
      </c>
      <c r="L22" s="68">
        <f>+H22+I22+J22+K22</f>
        <v>0</v>
      </c>
      <c r="M22" s="49">
        <f t="shared" si="4"/>
        <v>0</v>
      </c>
      <c r="N22" s="68">
        <v>0</v>
      </c>
      <c r="O22" s="47">
        <v>0</v>
      </c>
      <c r="P22" s="68">
        <f>N22/($N$16+$N$19+$N$21+$N$20+$N$22)*$P$13</f>
        <v>0</v>
      </c>
      <c r="Q22" s="68">
        <f>(+M22+N22+O22+P22)*75%</f>
        <v>0</v>
      </c>
      <c r="R22" s="68">
        <f t="shared" si="5"/>
        <v>0</v>
      </c>
    </row>
    <row r="23" spans="1:20" ht="24.95" customHeight="1">
      <c r="A23" s="47">
        <v>8</v>
      </c>
      <c r="B23" s="1421" t="s">
        <v>1902</v>
      </c>
      <c r="C23" s="68"/>
      <c r="D23" s="68"/>
      <c r="E23" s="47">
        <v>0</v>
      </c>
      <c r="F23" s="68"/>
      <c r="G23" s="47"/>
      <c r="H23" s="68">
        <f t="shared" si="3"/>
        <v>0</v>
      </c>
      <c r="I23" s="68">
        <f>'F-23'!D34</f>
        <v>0</v>
      </c>
      <c r="J23" s="68">
        <v>0</v>
      </c>
      <c r="K23" s="68">
        <f>I23/($I$16+$I$19+$I$21+$I$22+$I$20+$I$23)*$K$13</f>
        <v>0</v>
      </c>
      <c r="L23" s="68">
        <f>H23</f>
        <v>0</v>
      </c>
      <c r="M23" s="49">
        <f t="shared" si="4"/>
        <v>0</v>
      </c>
      <c r="N23" s="47">
        <f>'F-23'!E34</f>
        <v>0</v>
      </c>
      <c r="O23" s="68">
        <v>0</v>
      </c>
      <c r="P23" s="68">
        <f>N23/($N$16+$N$19+$N$21+$N$20+$N$22)*$P$13</f>
        <v>0</v>
      </c>
      <c r="Q23" s="68">
        <v>0</v>
      </c>
      <c r="R23" s="68">
        <f t="shared" si="5"/>
        <v>0</v>
      </c>
    </row>
    <row r="24" spans="1:20" ht="24.95" customHeight="1">
      <c r="A24" s="47">
        <v>9</v>
      </c>
      <c r="B24" s="47" t="s">
        <v>617</v>
      </c>
      <c r="C24" s="68"/>
      <c r="D24" s="47"/>
      <c r="E24" s="47"/>
      <c r="F24" s="47"/>
      <c r="G24" s="47"/>
      <c r="H24" s="68">
        <f t="shared" si="3"/>
        <v>0</v>
      </c>
      <c r="I24" s="679">
        <f>'F-23'!D25</f>
        <v>700</v>
      </c>
      <c r="J24" s="47"/>
      <c r="K24" s="47"/>
      <c r="L24" s="68">
        <f>I24*0.5</f>
        <v>350</v>
      </c>
      <c r="M24" s="49">
        <f t="shared" si="4"/>
        <v>350</v>
      </c>
      <c r="N24" s="1629">
        <f>'F-23'!E25</f>
        <v>700</v>
      </c>
      <c r="O24" s="47"/>
      <c r="P24" s="47"/>
      <c r="Q24" s="68">
        <f>SUM(M24:P24)</f>
        <v>1050</v>
      </c>
      <c r="R24" s="68">
        <f t="shared" si="5"/>
        <v>0</v>
      </c>
    </row>
    <row r="25" spans="1:20" ht="24.95" customHeight="1">
      <c r="A25" s="47">
        <v>10</v>
      </c>
      <c r="B25" s="47" t="s">
        <v>1282</v>
      </c>
      <c r="C25" s="68"/>
      <c r="D25" s="47"/>
      <c r="E25" s="47"/>
      <c r="F25" s="47"/>
      <c r="G25" s="47"/>
      <c r="H25" s="68">
        <f t="shared" si="3"/>
        <v>0</v>
      </c>
      <c r="I25" s="679">
        <f>'F-23'!D26</f>
        <v>201</v>
      </c>
      <c r="J25" s="47"/>
      <c r="K25" s="47"/>
      <c r="L25" s="68">
        <f>I25*0.5</f>
        <v>100.5</v>
      </c>
      <c r="M25" s="49">
        <f t="shared" si="4"/>
        <v>100.5</v>
      </c>
      <c r="N25" s="1628">
        <f>'F-23'!E26</f>
        <v>201</v>
      </c>
      <c r="O25" s="47"/>
      <c r="P25" s="47"/>
      <c r="Q25" s="68">
        <f>SUM(M25:P25)</f>
        <v>301.5</v>
      </c>
      <c r="R25" s="68">
        <f t="shared" si="5"/>
        <v>0</v>
      </c>
    </row>
    <row r="26" spans="1:20" ht="24.95" customHeight="1">
      <c r="A26" s="47">
        <v>11</v>
      </c>
      <c r="B26" s="1421" t="s">
        <v>3440</v>
      </c>
      <c r="C26" s="47"/>
      <c r="D26" s="47"/>
      <c r="E26" s="47">
        <v>0</v>
      </c>
      <c r="F26" s="47"/>
      <c r="G26" s="47"/>
      <c r="H26" s="68">
        <f t="shared" si="3"/>
        <v>0</v>
      </c>
      <c r="I26" s="679">
        <f>'F-23'!D27</f>
        <v>16970.252</v>
      </c>
      <c r="J26" s="47">
        <v>0</v>
      </c>
      <c r="K26" s="47"/>
      <c r="L26" s="68">
        <f>I26*0.5</f>
        <v>8485.1260000000002</v>
      </c>
      <c r="M26" s="49">
        <f t="shared" si="4"/>
        <v>8485.1260000000002</v>
      </c>
      <c r="N26" s="1628">
        <f>'F-23'!E27</f>
        <v>15664.847999999998</v>
      </c>
      <c r="O26" s="47"/>
      <c r="P26" s="47"/>
      <c r="Q26" s="68">
        <f>N26</f>
        <v>15664.847999999998</v>
      </c>
      <c r="R26" s="68">
        <f t="shared" si="5"/>
        <v>8485.1260000000002</v>
      </c>
    </row>
    <row r="27" spans="1:20" ht="24.95" customHeight="1">
      <c r="A27" s="47">
        <v>12</v>
      </c>
      <c r="B27" s="1421" t="s">
        <v>3779</v>
      </c>
      <c r="C27" s="47"/>
      <c r="D27" s="47"/>
      <c r="E27" s="47"/>
      <c r="F27" s="47"/>
      <c r="G27" s="47"/>
      <c r="H27" s="68"/>
      <c r="I27" s="679">
        <f>47015*79%</f>
        <v>37141.85</v>
      </c>
      <c r="J27" s="47"/>
      <c r="K27" s="47"/>
      <c r="L27" s="68">
        <f>I27*0.5</f>
        <v>18570.924999999999</v>
      </c>
      <c r="M27" s="49">
        <f t="shared" si="4"/>
        <v>18570.924999999999</v>
      </c>
      <c r="N27" s="679">
        <f>47015*21%</f>
        <v>9873.15</v>
      </c>
      <c r="O27" s="47"/>
      <c r="P27" s="47"/>
      <c r="Q27" s="68">
        <f>N27</f>
        <v>9873.15</v>
      </c>
      <c r="R27" s="68">
        <f>M27+N27+O27+P27-Q27</f>
        <v>18570.924999999996</v>
      </c>
    </row>
    <row r="28" spans="1:20" ht="24.95" customHeight="1">
      <c r="A28" s="47">
        <v>13</v>
      </c>
      <c r="B28" s="1421" t="s">
        <v>3780</v>
      </c>
      <c r="C28" s="47"/>
      <c r="D28" s="47"/>
      <c r="E28" s="47"/>
      <c r="F28" s="47"/>
      <c r="G28" s="47"/>
      <c r="H28" s="68"/>
      <c r="I28" s="679">
        <f>70209*86%</f>
        <v>60379.74</v>
      </c>
      <c r="J28" s="47"/>
      <c r="K28" s="47"/>
      <c r="L28" s="68">
        <f>I28*0.35</f>
        <v>21132.909</v>
      </c>
      <c r="M28" s="49">
        <f t="shared" si="4"/>
        <v>39246.830999999998</v>
      </c>
      <c r="N28" s="679">
        <f>70209*14%</f>
        <v>9829.26</v>
      </c>
      <c r="O28" s="47"/>
      <c r="P28" s="47"/>
      <c r="Q28" s="68">
        <f>N28</f>
        <v>9829.26</v>
      </c>
      <c r="R28" s="68">
        <f>M28+N28+O28+P28-Q28</f>
        <v>39246.830999999998</v>
      </c>
    </row>
    <row r="29" spans="1:20" ht="24.95" customHeight="1">
      <c r="A29" s="47">
        <v>14</v>
      </c>
      <c r="B29" s="1421" t="s">
        <v>3781</v>
      </c>
      <c r="C29" s="47"/>
      <c r="D29" s="47"/>
      <c r="E29" s="47"/>
      <c r="F29" s="47"/>
      <c r="G29" s="47"/>
      <c r="H29" s="68"/>
      <c r="I29" s="679">
        <f>76000*78%</f>
        <v>59280</v>
      </c>
      <c r="J29" s="47"/>
      <c r="K29" s="47"/>
      <c r="L29" s="68">
        <f>I29*0.35</f>
        <v>20748</v>
      </c>
      <c r="M29" s="49">
        <f t="shared" si="4"/>
        <v>38532</v>
      </c>
      <c r="N29" s="679">
        <f>76000*22%</f>
        <v>16720</v>
      </c>
      <c r="O29" s="47"/>
      <c r="P29" s="47"/>
      <c r="Q29" s="68">
        <f>N29</f>
        <v>16720</v>
      </c>
      <c r="R29" s="68">
        <f>M29+N29+O29+P29-Q29</f>
        <v>38532</v>
      </c>
    </row>
    <row r="30" spans="1:20" ht="24.95" customHeight="1">
      <c r="A30" s="47">
        <v>15</v>
      </c>
      <c r="B30" s="1421" t="s">
        <v>3782</v>
      </c>
      <c r="C30" s="47"/>
      <c r="D30" s="47">
        <f>4133.15</f>
        <v>4133.1499999999996</v>
      </c>
      <c r="E30" s="47"/>
      <c r="F30" s="47"/>
      <c r="G30" s="47"/>
      <c r="H30" s="68">
        <f t="shared" ref="H30" si="6">C30+D30+E30+F30-G30</f>
        <v>4133.1499999999996</v>
      </c>
      <c r="I30" s="679">
        <f>11000-4133.15</f>
        <v>6866.85</v>
      </c>
      <c r="J30" s="47"/>
      <c r="K30" s="47"/>
      <c r="L30" s="68">
        <f>I30+H30</f>
        <v>11000</v>
      </c>
      <c r="M30" s="49">
        <f t="shared" si="4"/>
        <v>0</v>
      </c>
      <c r="N30" s="457"/>
      <c r="O30" s="47"/>
      <c r="P30" s="47"/>
      <c r="Q30" s="68"/>
      <c r="R30" s="68"/>
    </row>
    <row r="31" spans="1:20" ht="24.95" customHeight="1">
      <c r="A31" s="47">
        <v>16</v>
      </c>
      <c r="B31" s="1421" t="s">
        <v>3788</v>
      </c>
      <c r="C31" s="47"/>
      <c r="D31" s="47"/>
      <c r="E31" s="47"/>
      <c r="F31" s="47"/>
      <c r="G31" s="47"/>
      <c r="H31" s="68"/>
      <c r="I31" s="68"/>
      <c r="J31" s="47"/>
      <c r="K31" s="47"/>
      <c r="L31" s="68"/>
      <c r="M31" s="49"/>
      <c r="N31" s="457">
        <v>5947</v>
      </c>
      <c r="O31" s="47"/>
      <c r="P31" s="47"/>
      <c r="Q31" s="68">
        <f>N31</f>
        <v>5947</v>
      </c>
      <c r="R31" s="68">
        <f>M31+N31+O31+P31-Q31</f>
        <v>0</v>
      </c>
    </row>
    <row r="32" spans="1:20" ht="24.95" customHeight="1">
      <c r="A32" s="47">
        <v>17</v>
      </c>
      <c r="B32" s="1421" t="s">
        <v>3783</v>
      </c>
      <c r="C32" s="47"/>
      <c r="D32" s="47"/>
      <c r="E32" s="47"/>
      <c r="F32" s="47"/>
      <c r="G32" s="47"/>
      <c r="H32" s="68"/>
      <c r="I32" s="679">
        <f>(5429+0.1169)*87%</f>
        <v>4723.3317029999998</v>
      </c>
      <c r="J32" s="47"/>
      <c r="K32" s="47"/>
      <c r="L32" s="68">
        <f>I32*0.5</f>
        <v>2361.6658514999999</v>
      </c>
      <c r="M32" s="49">
        <f t="shared" si="4"/>
        <v>2361.6658514999999</v>
      </c>
      <c r="N32" s="679">
        <f>(5429+0.1169)*13%</f>
        <v>705.78519700000004</v>
      </c>
      <c r="O32" s="47"/>
      <c r="P32" s="47"/>
      <c r="Q32" s="68"/>
      <c r="R32" s="68"/>
    </row>
    <row r="33" spans="1:18" ht="24.95" customHeight="1">
      <c r="A33" s="47"/>
      <c r="B33" s="26" t="s">
        <v>817</v>
      </c>
      <c r="C33" s="68">
        <f t="shared" ref="C33:H33" si="7">SUM(C16:C32)</f>
        <v>23979.519999999993</v>
      </c>
      <c r="D33" s="68">
        <f t="shared" si="7"/>
        <v>20355.55</v>
      </c>
      <c r="E33" s="68">
        <f t="shared" si="7"/>
        <v>0</v>
      </c>
      <c r="F33" s="68">
        <f t="shared" si="7"/>
        <v>12.7</v>
      </c>
      <c r="G33" s="68">
        <f t="shared" si="7"/>
        <v>13220.26</v>
      </c>
      <c r="H33" s="68">
        <f t="shared" si="7"/>
        <v>31127.509999999995</v>
      </c>
      <c r="I33" s="68">
        <f>SUM(I16:I32)</f>
        <v>194946.02370300001</v>
      </c>
      <c r="J33" s="68">
        <f t="shared" ref="J33:R33" si="8">SUM(J16:J32)</f>
        <v>0</v>
      </c>
      <c r="K33" s="68">
        <f t="shared" si="8"/>
        <v>11.467963924178907</v>
      </c>
      <c r="L33" s="68">
        <f t="shared" si="8"/>
        <v>99977.101842481046</v>
      </c>
      <c r="M33" s="68">
        <f t="shared" si="8"/>
        <v>126107.89982444313</v>
      </c>
      <c r="N33" s="68">
        <f t="shared" si="8"/>
        <v>65795.043197000006</v>
      </c>
      <c r="O33" s="68">
        <f t="shared" si="8"/>
        <v>0</v>
      </c>
      <c r="P33" s="68">
        <f t="shared" si="8"/>
        <v>13.671340249803308</v>
      </c>
      <c r="Q33" s="68">
        <f t="shared" si="8"/>
        <v>82472.363478130486</v>
      </c>
      <c r="R33" s="68">
        <f t="shared" si="8"/>
        <v>106376.79983506244</v>
      </c>
    </row>
    <row r="34" spans="1:18" ht="24.95" customHeight="1">
      <c r="C34" s="414"/>
      <c r="H34" s="40">
        <v>0</v>
      </c>
      <c r="I34" s="12"/>
    </row>
    <row r="35" spans="1:18" ht="24.95" customHeight="1">
      <c r="C35" s="414">
        <f t="shared" ref="C35:R35" si="9">C13-C33</f>
        <v>0</v>
      </c>
      <c r="D35" s="414">
        <f t="shared" si="9"/>
        <v>0</v>
      </c>
      <c r="E35" s="414">
        <f t="shared" si="9"/>
        <v>0</v>
      </c>
      <c r="F35" s="414">
        <f t="shared" si="9"/>
        <v>0</v>
      </c>
      <c r="G35" s="414">
        <f t="shared" si="9"/>
        <v>0</v>
      </c>
      <c r="H35" s="414">
        <f t="shared" si="9"/>
        <v>0</v>
      </c>
      <c r="I35" s="414">
        <f t="shared" si="9"/>
        <v>4051.6199999999662</v>
      </c>
      <c r="J35" s="414">
        <f t="shared" si="9"/>
        <v>0</v>
      </c>
      <c r="K35" s="414">
        <f t="shared" si="9"/>
        <v>0</v>
      </c>
      <c r="L35" s="414">
        <f t="shared" si="9"/>
        <v>0</v>
      </c>
      <c r="M35" s="414">
        <f t="shared" si="9"/>
        <v>4051.6199999999517</v>
      </c>
      <c r="N35" s="414">
        <f t="shared" si="9"/>
        <v>0</v>
      </c>
      <c r="O35" s="414">
        <f t="shared" si="9"/>
        <v>0</v>
      </c>
      <c r="P35" s="414">
        <f t="shared" si="9"/>
        <v>0</v>
      </c>
      <c r="Q35" s="414">
        <f t="shared" si="9"/>
        <v>0</v>
      </c>
      <c r="R35" s="414">
        <f t="shared" si="9"/>
        <v>7119.0710484999581</v>
      </c>
    </row>
    <row r="36" spans="1:18" ht="24.95" customHeight="1">
      <c r="C36" s="40">
        <f>C35/(C20+C21)*C20</f>
        <v>0</v>
      </c>
      <c r="G36" s="12"/>
      <c r="H36" s="414">
        <f>'F-21'!C24</f>
        <v>31127.51</v>
      </c>
      <c r="I36" s="414">
        <f>18427-H20</f>
        <v>5.8135000000038417</v>
      </c>
    </row>
    <row r="37" spans="1:18" ht="24.95" customHeight="1">
      <c r="H37" s="414">
        <f>H33-H36</f>
        <v>0</v>
      </c>
      <c r="I37" s="12"/>
    </row>
    <row r="38" spans="1:18" ht="24.95" customHeight="1">
      <c r="A38" s="47">
        <v>1</v>
      </c>
      <c r="B38" s="47" t="s">
        <v>728</v>
      </c>
      <c r="C38" s="68">
        <v>0</v>
      </c>
      <c r="D38" s="47"/>
      <c r="E38" s="47"/>
      <c r="F38" s="47"/>
      <c r="G38" s="47">
        <v>0</v>
      </c>
      <c r="H38" s="68">
        <f t="shared" ref="H38:H48" si="10">C38+D38+E38+F38-G38</f>
        <v>0</v>
      </c>
      <c r="I38" s="191" t="e">
        <f>H38/#REF!*#REF!</f>
        <v>#REF!</v>
      </c>
      <c r="L38" s="40" t="s">
        <v>1283</v>
      </c>
      <c r="M38" s="40">
        <v>1</v>
      </c>
      <c r="N38" s="40">
        <v>3</v>
      </c>
    </row>
    <row r="39" spans="1:18" ht="24.95" customHeight="1">
      <c r="A39" s="47">
        <v>2</v>
      </c>
      <c r="B39" s="47" t="s">
        <v>1024</v>
      </c>
      <c r="C39" s="68">
        <v>0</v>
      </c>
      <c r="D39" s="68"/>
      <c r="E39" s="47"/>
      <c r="F39" s="47"/>
      <c r="G39" s="68"/>
      <c r="H39" s="68">
        <f t="shared" si="10"/>
        <v>0</v>
      </c>
      <c r="L39" s="40" t="s">
        <v>1284</v>
      </c>
      <c r="M39" s="40">
        <v>1</v>
      </c>
      <c r="N39" s="40">
        <v>3</v>
      </c>
    </row>
    <row r="40" spans="1:18" ht="24.95" customHeight="1">
      <c r="A40" s="47">
        <v>3</v>
      </c>
      <c r="B40" s="47" t="s">
        <v>729</v>
      </c>
      <c r="C40" s="68">
        <v>0</v>
      </c>
      <c r="D40" s="47"/>
      <c r="E40" s="47"/>
      <c r="F40" s="47"/>
      <c r="G40" s="47">
        <v>0</v>
      </c>
      <c r="H40" s="68">
        <f t="shared" si="10"/>
        <v>0</v>
      </c>
      <c r="L40" s="40" t="s">
        <v>1285</v>
      </c>
      <c r="M40" s="40">
        <v>2</v>
      </c>
      <c r="N40" s="40">
        <v>0</v>
      </c>
    </row>
    <row r="41" spans="1:18" ht="24.95" customHeight="1">
      <c r="A41" s="47">
        <v>4</v>
      </c>
      <c r="B41" s="1420" t="s">
        <v>865</v>
      </c>
      <c r="C41" s="68">
        <v>0</v>
      </c>
      <c r="D41" s="68">
        <f>11735.7699197-1933.35</f>
        <v>9802.4199196999998</v>
      </c>
      <c r="E41" s="47"/>
      <c r="F41" s="68">
        <v>21.547847756150933</v>
      </c>
      <c r="G41" s="68">
        <f>1063746726.54/10^5+0.03</f>
        <v>10637.497265399999</v>
      </c>
      <c r="H41" s="68">
        <f t="shared" si="10"/>
        <v>-813.52949794384949</v>
      </c>
      <c r="L41" s="40" t="s">
        <v>1286</v>
      </c>
      <c r="M41" s="40">
        <v>3</v>
      </c>
      <c r="N41" s="40">
        <v>1</v>
      </c>
    </row>
    <row r="42" spans="1:18" ht="24.95" customHeight="1">
      <c r="A42" s="47">
        <v>5</v>
      </c>
      <c r="B42" s="47" t="s">
        <v>1470</v>
      </c>
      <c r="C42" s="68">
        <f>10137.44+1143.66+345.47+11.01+5570.1</f>
        <v>17207.68</v>
      </c>
      <c r="D42" s="47">
        <f>1461.8701115-63.02-1011.25</f>
        <v>387.60011149999991</v>
      </c>
      <c r="E42" s="47">
        <v>173.78</v>
      </c>
      <c r="F42" s="68">
        <v>0.71166597931076547</v>
      </c>
      <c r="G42" s="47"/>
      <c r="H42" s="68">
        <f t="shared" si="10"/>
        <v>17769.771777479309</v>
      </c>
      <c r="I42" s="40">
        <v>7846.2137153863032</v>
      </c>
    </row>
    <row r="43" spans="1:18" ht="24.95" customHeight="1">
      <c r="A43" s="47">
        <v>6</v>
      </c>
      <c r="B43" s="47" t="s">
        <v>1729</v>
      </c>
      <c r="C43" s="68">
        <f>1910.67+914.5</f>
        <v>2825.17</v>
      </c>
      <c r="D43" s="47">
        <v>1748.5518070000005</v>
      </c>
      <c r="E43" s="47"/>
      <c r="F43" s="68">
        <v>3.2104862645383019</v>
      </c>
      <c r="G43" s="47"/>
      <c r="H43" s="68">
        <f t="shared" si="10"/>
        <v>4576.9322932645391</v>
      </c>
      <c r="I43" s="40">
        <v>631.15628461369761</v>
      </c>
    </row>
    <row r="44" spans="1:18" ht="24.95" customHeight="1">
      <c r="A44" s="47">
        <v>7</v>
      </c>
      <c r="B44" s="47" t="s">
        <v>730</v>
      </c>
      <c r="C44" s="68">
        <v>0</v>
      </c>
      <c r="D44" s="47"/>
      <c r="E44" s="47"/>
      <c r="F44" s="68">
        <f>D44/($D$41+$D$42+$D$43+$D$44)*$F$49</f>
        <v>0</v>
      </c>
      <c r="G44" s="47">
        <v>0</v>
      </c>
      <c r="H44" s="68">
        <f t="shared" si="10"/>
        <v>0</v>
      </c>
      <c r="I44" s="40">
        <v>8477.3700000000008</v>
      </c>
    </row>
    <row r="45" spans="1:18" ht="24.95" customHeight="1">
      <c r="A45" s="47">
        <v>8</v>
      </c>
      <c r="B45" s="1421" t="s">
        <v>1902</v>
      </c>
      <c r="C45" s="68"/>
      <c r="D45" s="68"/>
      <c r="E45" s="47">
        <v>0</v>
      </c>
      <c r="F45" s="68"/>
      <c r="G45" s="47"/>
      <c r="H45" s="68">
        <f t="shared" si="10"/>
        <v>0</v>
      </c>
    </row>
    <row r="46" spans="1:18" ht="24.95" customHeight="1">
      <c r="A46" s="47">
        <v>9</v>
      </c>
      <c r="B46" s="47" t="s">
        <v>617</v>
      </c>
      <c r="C46" s="68"/>
      <c r="D46" s="47"/>
      <c r="E46" s="47"/>
      <c r="F46" s="47"/>
      <c r="G46" s="47"/>
      <c r="H46" s="68">
        <f t="shared" si="10"/>
        <v>0</v>
      </c>
    </row>
    <row r="47" spans="1:18" ht="24.95" customHeight="1">
      <c r="A47" s="47">
        <v>10</v>
      </c>
      <c r="B47" s="47" t="s">
        <v>1282</v>
      </c>
      <c r="C47" s="68"/>
      <c r="D47" s="47"/>
      <c r="E47" s="47"/>
      <c r="F47" s="47"/>
      <c r="G47" s="47"/>
      <c r="H47" s="68">
        <f t="shared" si="10"/>
        <v>0</v>
      </c>
    </row>
    <row r="48" spans="1:18" ht="24.95" customHeight="1">
      <c r="A48" s="47">
        <v>11</v>
      </c>
      <c r="B48" s="1421" t="s">
        <v>1790</v>
      </c>
      <c r="C48" s="47"/>
      <c r="D48" s="47"/>
      <c r="E48" s="47">
        <v>0</v>
      </c>
      <c r="F48" s="47"/>
      <c r="G48" s="47"/>
      <c r="H48" s="68">
        <f t="shared" si="10"/>
        <v>0</v>
      </c>
      <c r="I48" s="25">
        <f>34.68+194.48+48.23+335.54+26.8+1.76+6.55+0.4745+548.87+38.31+140.41+19.29</f>
        <v>1395.3945000000001</v>
      </c>
    </row>
    <row r="49" spans="1:8" ht="24.95" customHeight="1">
      <c r="A49" s="47"/>
      <c r="B49" s="26" t="s">
        <v>817</v>
      </c>
      <c r="C49" s="68">
        <f t="shared" ref="C49:H49" si="11">SUM(C38:C48)</f>
        <v>20032.849999999999</v>
      </c>
      <c r="D49" s="68">
        <f t="shared" si="11"/>
        <v>11938.5718382</v>
      </c>
      <c r="E49" s="68">
        <f t="shared" si="11"/>
        <v>173.78</v>
      </c>
      <c r="F49" s="68">
        <v>25.47</v>
      </c>
      <c r="G49" s="68">
        <f t="shared" si="11"/>
        <v>10637.497265399999</v>
      </c>
      <c r="H49" s="68">
        <f t="shared" si="11"/>
        <v>21533.174572799995</v>
      </c>
    </row>
    <row r="50" spans="1:8" ht="24.95" customHeight="1">
      <c r="C50" s="414">
        <f>C13-C49</f>
        <v>3946.6700000000019</v>
      </c>
      <c r="D50" s="414">
        <f>D13-D49</f>
        <v>8416.9781617999997</v>
      </c>
      <c r="E50" s="414">
        <f>E13-E49</f>
        <v>-173.78</v>
      </c>
      <c r="F50" s="414">
        <f>F13-F49</f>
        <v>-12.77</v>
      </c>
      <c r="G50" s="414">
        <f>G13-G49</f>
        <v>2582.7627346000099</v>
      </c>
      <c r="H50" s="12">
        <f>H14-H49</f>
        <v>9594.3354271999924</v>
      </c>
    </row>
    <row r="51" spans="1:8" ht="24.95" customHeight="1">
      <c r="E51" s="40">
        <f>SUM(E48:E50)</f>
        <v>0</v>
      </c>
      <c r="F51" s="40">
        <f>39.59</f>
        <v>39.590000000000003</v>
      </c>
      <c r="H51" s="12">
        <f>H50-H49</f>
        <v>-11938.839145600003</v>
      </c>
    </row>
    <row r="52" spans="1:8" ht="24.95" customHeight="1">
      <c r="H52" s="40">
        <v>22169.0049564</v>
      </c>
    </row>
    <row r="53" spans="1:8" ht="24.95" customHeight="1">
      <c r="C53" s="68">
        <v>6484.6</v>
      </c>
    </row>
    <row r="54" spans="1:8" ht="24.95" customHeight="1">
      <c r="C54" s="12">
        <v>13548.25</v>
      </c>
      <c r="D54" s="12">
        <v>11637.58</v>
      </c>
      <c r="E54" s="12">
        <v>1910.67</v>
      </c>
    </row>
    <row r="55" spans="1:8" ht="24.95" customHeight="1">
      <c r="D55" s="12">
        <v>5570.0958624176556</v>
      </c>
      <c r="E55" s="40">
        <f>+(C53/C54)*E54</f>
        <v>914.5041375823447</v>
      </c>
    </row>
  </sheetData>
  <mergeCells count="3">
    <mergeCell ref="C4:H4"/>
    <mergeCell ref="I4:M4"/>
    <mergeCell ref="N4:R4"/>
  </mergeCells>
  <phoneticPr fontId="0" type="noConversion"/>
  <printOptions horizontalCentered="1" verticalCentered="1"/>
  <pageMargins left="0.16" right="0.16" top="0.59" bottom="0.24" header="0.511811023622047" footer="0.16"/>
  <pageSetup scale="58" orientation="landscape" blackAndWhite="1" horizontalDpi="300" verticalDpi="300" r:id="rId1"/>
  <headerFooter alignWithMargins="0"/>
</worksheet>
</file>

<file path=xl/worksheets/sheet23.xml><?xml version="1.0" encoding="utf-8"?>
<worksheet xmlns="http://schemas.openxmlformats.org/spreadsheetml/2006/main" xmlns:r="http://schemas.openxmlformats.org/officeDocument/2006/relationships">
  <sheetPr codeName="Sheet30" enableFormatConditionsCalculation="0">
    <tabColor rgb="FFFF0000"/>
  </sheetPr>
  <dimension ref="A1:L34"/>
  <sheetViews>
    <sheetView showZeros="0" view="pageBreakPreview" zoomScaleSheetLayoutView="100" workbookViewId="0">
      <selection activeCell="E25" sqref="E25:E27"/>
    </sheetView>
  </sheetViews>
  <sheetFormatPr defaultColWidth="14.7109375" defaultRowHeight="12.75"/>
  <cols>
    <col min="1" max="1" width="34.7109375" style="20" customWidth="1"/>
    <col min="2" max="2" width="14.28515625" style="20" customWidth="1"/>
    <col min="3" max="3" width="15" style="20" customWidth="1"/>
    <col min="4" max="4" width="13.28515625" style="20" customWidth="1"/>
    <col min="5" max="6" width="14" style="20" customWidth="1"/>
    <col min="7" max="7" width="11.7109375" style="20" customWidth="1"/>
    <col min="8" max="8" width="14.42578125" style="20" customWidth="1"/>
    <col min="9" max="9" width="13.85546875" style="20" customWidth="1"/>
    <col min="10" max="10" width="10.5703125" style="20" customWidth="1"/>
    <col min="11" max="16384" width="14.7109375" style="20"/>
  </cols>
  <sheetData>
    <row r="1" spans="1:12" ht="24.95" customHeight="1">
      <c r="A1" s="77" t="s">
        <v>3379</v>
      </c>
      <c r="H1" s="21" t="s">
        <v>1410</v>
      </c>
      <c r="I1" s="19"/>
    </row>
    <row r="2" spans="1:12" ht="15.75">
      <c r="A2" s="73" t="s">
        <v>1116</v>
      </c>
      <c r="B2" s="23"/>
      <c r="C2" s="23"/>
      <c r="D2" s="23"/>
      <c r="E2" s="23"/>
      <c r="F2" s="23"/>
      <c r="G2" s="23"/>
      <c r="H2" s="23"/>
      <c r="I2" s="23"/>
      <c r="J2" s="23"/>
    </row>
    <row r="3" spans="1:12">
      <c r="A3" s="25" t="s">
        <v>1269</v>
      </c>
    </row>
    <row r="5" spans="1:12" ht="99.95" customHeight="1">
      <c r="A5" s="599" t="s">
        <v>1270</v>
      </c>
      <c r="B5" s="599" t="s">
        <v>3987</v>
      </c>
      <c r="C5" s="599" t="s">
        <v>3988</v>
      </c>
      <c r="D5" s="599" t="s">
        <v>3989</v>
      </c>
      <c r="E5" s="599" t="s">
        <v>3990</v>
      </c>
      <c r="F5" s="599" t="s">
        <v>3991</v>
      </c>
      <c r="G5" s="599" t="s">
        <v>3992</v>
      </c>
      <c r="H5" s="599" t="s">
        <v>3993</v>
      </c>
      <c r="I5" s="599" t="s">
        <v>3994</v>
      </c>
      <c r="J5" s="599" t="s">
        <v>1117</v>
      </c>
    </row>
    <row r="6" spans="1:12">
      <c r="A6" s="27"/>
      <c r="B6" s="27"/>
      <c r="C6" s="27"/>
      <c r="D6" s="27"/>
      <c r="E6" s="27"/>
      <c r="F6" s="27"/>
      <c r="G6" s="27"/>
      <c r="H6" s="27"/>
      <c r="I6" s="27"/>
      <c r="J6" s="27"/>
      <c r="K6" s="24"/>
      <c r="L6" s="24"/>
    </row>
    <row r="7" spans="1:12">
      <c r="A7" s="27"/>
      <c r="B7" s="27"/>
      <c r="C7" s="27"/>
      <c r="D7" s="27"/>
      <c r="E7" s="27"/>
      <c r="F7" s="27"/>
      <c r="G7" s="27"/>
      <c r="H7" s="27"/>
      <c r="I7" s="27"/>
      <c r="J7" s="27"/>
      <c r="K7" s="24"/>
      <c r="L7" s="24"/>
    </row>
    <row r="8" spans="1:12">
      <c r="A8" s="27"/>
      <c r="B8" s="27"/>
      <c r="C8" s="27"/>
      <c r="D8" s="27"/>
      <c r="E8" s="27"/>
      <c r="F8" s="27"/>
      <c r="G8" s="27"/>
      <c r="H8" s="27"/>
      <c r="I8" s="27"/>
      <c r="J8" s="27"/>
      <c r="K8" s="24"/>
      <c r="L8" s="24"/>
    </row>
    <row r="9" spans="1:12">
      <c r="A9" s="22"/>
      <c r="B9" s="22"/>
      <c r="C9" s="22"/>
      <c r="D9" s="22"/>
      <c r="E9" s="22"/>
      <c r="F9" s="22"/>
      <c r="G9" s="22"/>
      <c r="H9" s="22"/>
      <c r="I9" s="22"/>
      <c r="J9" s="22"/>
    </row>
    <row r="10" spans="1:12">
      <c r="A10" s="26" t="s">
        <v>1519</v>
      </c>
      <c r="B10" s="48">
        <f>Interest!C11</f>
        <v>33790.480000000003</v>
      </c>
      <c r="C10" s="48">
        <f>Interest!C12</f>
        <v>0</v>
      </c>
      <c r="D10" s="48">
        <v>0</v>
      </c>
      <c r="E10" s="48">
        <f>B10+C10-D10</f>
        <v>33790.480000000003</v>
      </c>
      <c r="F10" s="48">
        <f>E10</f>
        <v>33790.480000000003</v>
      </c>
      <c r="G10" s="48">
        <f>Interest!C23</f>
        <v>0</v>
      </c>
      <c r="H10" s="48">
        <v>0</v>
      </c>
      <c r="I10" s="48">
        <f>E10+G10-H10</f>
        <v>33790.480000000003</v>
      </c>
      <c r="J10" s="1502">
        <v>0</v>
      </c>
    </row>
    <row r="11" spans="1:12">
      <c r="A11" s="22"/>
      <c r="B11" s="48"/>
      <c r="C11" s="48"/>
      <c r="D11" s="48"/>
      <c r="E11" s="48"/>
      <c r="F11" s="48"/>
      <c r="G11" s="48"/>
      <c r="H11" s="48"/>
      <c r="I11" s="48"/>
      <c r="J11" s="258"/>
    </row>
    <row r="12" spans="1:12">
      <c r="A12" s="26" t="s">
        <v>1024</v>
      </c>
      <c r="B12" s="48">
        <f>Interest!B80</f>
        <v>636.5</v>
      </c>
      <c r="C12" s="48">
        <f>Interest!B81</f>
        <v>0</v>
      </c>
      <c r="D12" s="48">
        <f>Interest!B82</f>
        <v>0</v>
      </c>
      <c r="E12" s="48">
        <f>B12+C12-D12</f>
        <v>636.5</v>
      </c>
      <c r="F12" s="48">
        <f>E12</f>
        <v>636.5</v>
      </c>
      <c r="G12" s="48">
        <f>Interest!B90</f>
        <v>0</v>
      </c>
      <c r="H12" s="48">
        <f>Interest!B91</f>
        <v>0</v>
      </c>
      <c r="I12" s="48">
        <f>E12+G12-H12</f>
        <v>636.5</v>
      </c>
      <c r="J12" s="258">
        <v>0.12</v>
      </c>
    </row>
    <row r="13" spans="1:12">
      <c r="A13" s="26"/>
      <c r="B13" s="48"/>
      <c r="C13" s="48"/>
      <c r="D13" s="48"/>
      <c r="E13" s="48"/>
      <c r="F13" s="48"/>
      <c r="G13" s="48"/>
      <c r="H13" s="48"/>
      <c r="I13" s="48"/>
      <c r="J13" s="258"/>
    </row>
    <row r="14" spans="1:12">
      <c r="A14" s="26" t="s">
        <v>977</v>
      </c>
      <c r="B14" s="48">
        <f>Interest!B99</f>
        <v>0</v>
      </c>
      <c r="C14" s="48">
        <f>Interest!B100</f>
        <v>0</v>
      </c>
      <c r="D14" s="48">
        <f>Interest!B101</f>
        <v>0</v>
      </c>
      <c r="E14" s="48">
        <f>B14+C14-D14</f>
        <v>0</v>
      </c>
      <c r="F14" s="48"/>
      <c r="G14" s="48">
        <f>Interest!B109</f>
        <v>0</v>
      </c>
      <c r="H14" s="48">
        <f>Interest!B110</f>
        <v>0</v>
      </c>
      <c r="I14" s="48">
        <f>E14+G14-H14</f>
        <v>0</v>
      </c>
      <c r="J14" s="258">
        <v>0.11</v>
      </c>
    </row>
    <row r="15" spans="1:12">
      <c r="A15" s="26" t="s">
        <v>978</v>
      </c>
      <c r="B15" s="48"/>
      <c r="C15" s="48"/>
      <c r="D15" s="48"/>
      <c r="E15" s="48">
        <f t="shared" ref="E15:E20" si="0">B15+C15-D15</f>
        <v>0</v>
      </c>
      <c r="F15" s="48"/>
      <c r="G15" s="48"/>
      <c r="H15" s="48"/>
      <c r="I15" s="48"/>
      <c r="J15" s="258"/>
    </row>
    <row r="16" spans="1:12">
      <c r="A16" s="22"/>
      <c r="B16" s="48"/>
      <c r="C16" s="48"/>
      <c r="D16" s="48"/>
      <c r="E16" s="48">
        <f t="shared" si="0"/>
        <v>0</v>
      </c>
      <c r="F16" s="48"/>
      <c r="G16" s="48"/>
      <c r="H16" s="48"/>
      <c r="I16" s="48"/>
      <c r="J16" s="258"/>
    </row>
    <row r="17" spans="1:11">
      <c r="A17" s="26" t="s">
        <v>1118</v>
      </c>
      <c r="B17" s="48">
        <f>Interest!B33</f>
        <v>9127.56</v>
      </c>
      <c r="C17" s="48">
        <f>Interest!C35</f>
        <v>0</v>
      </c>
      <c r="D17" s="48">
        <f>Interest!C36</f>
        <v>0</v>
      </c>
      <c r="E17" s="48">
        <f>B17+C17-D17</f>
        <v>9127.56</v>
      </c>
      <c r="F17" s="48">
        <f>E17</f>
        <v>9127.56</v>
      </c>
      <c r="G17" s="48">
        <f>Interest!C48</f>
        <v>0</v>
      </c>
      <c r="H17" s="48">
        <v>0</v>
      </c>
      <c r="I17" s="48">
        <f>E17+G17-H17</f>
        <v>9127.56</v>
      </c>
      <c r="J17" s="258">
        <v>0.13</v>
      </c>
    </row>
    <row r="18" spans="1:11">
      <c r="A18" s="22"/>
      <c r="B18" s="48"/>
      <c r="C18" s="48"/>
      <c r="D18" s="48"/>
      <c r="E18" s="48">
        <f t="shared" si="0"/>
        <v>0</v>
      </c>
      <c r="F18" s="48"/>
      <c r="G18" s="48"/>
      <c r="H18" s="48"/>
      <c r="I18" s="48"/>
      <c r="J18" s="258"/>
    </row>
    <row r="19" spans="1:11">
      <c r="A19" s="26" t="s">
        <v>644</v>
      </c>
      <c r="B19" s="48">
        <f>Interest!B58</f>
        <v>0</v>
      </c>
      <c r="C19" s="48">
        <f>Interest!C60</f>
        <v>0</v>
      </c>
      <c r="D19" s="48">
        <f>Interest!C61+Interest!C62</f>
        <v>0</v>
      </c>
      <c r="E19" s="48">
        <f>B19+C19-D19</f>
        <v>0</v>
      </c>
      <c r="F19" s="48">
        <f>E19</f>
        <v>0</v>
      </c>
      <c r="G19" s="48">
        <f>Interest!C72</f>
        <v>0</v>
      </c>
      <c r="H19" s="48">
        <v>0</v>
      </c>
      <c r="I19" s="48">
        <f>E19+G19-H19</f>
        <v>0</v>
      </c>
      <c r="J19" s="258">
        <v>8.5000000000000006E-2</v>
      </c>
    </row>
    <row r="20" spans="1:11">
      <c r="A20" s="26"/>
      <c r="B20" s="48"/>
      <c r="C20" s="48"/>
      <c r="D20" s="48"/>
      <c r="E20" s="48">
        <f t="shared" si="0"/>
        <v>0</v>
      </c>
      <c r="F20" s="48"/>
      <c r="G20" s="48"/>
      <c r="H20" s="48"/>
      <c r="I20" s="48">
        <f>E20+G20-H20</f>
        <v>0</v>
      </c>
      <c r="J20" s="258"/>
    </row>
    <row r="21" spans="1:11">
      <c r="A21" s="26" t="s">
        <v>488</v>
      </c>
      <c r="B21" s="48">
        <f>Interest!B248</f>
        <v>35899.81</v>
      </c>
      <c r="C21" s="48">
        <f>Interest!B249</f>
        <v>0</v>
      </c>
      <c r="D21" s="48">
        <f>Interest!B250</f>
        <v>0</v>
      </c>
      <c r="E21" s="48">
        <f>B21+C21-D21</f>
        <v>35899.81</v>
      </c>
      <c r="F21" s="48">
        <f>E21</f>
        <v>35899.81</v>
      </c>
      <c r="G21" s="48">
        <f>Interest!B258</f>
        <v>0</v>
      </c>
      <c r="H21" s="48">
        <f>Interest!B259</f>
        <v>0</v>
      </c>
      <c r="I21" s="48">
        <f>E21+G21-H21</f>
        <v>35899.81</v>
      </c>
      <c r="J21" s="258">
        <v>8.7499999999999994E-2</v>
      </c>
    </row>
    <row r="22" spans="1:11">
      <c r="A22" s="26"/>
      <c r="B22" s="48"/>
      <c r="C22" s="48"/>
      <c r="D22" s="48"/>
      <c r="E22" s="48"/>
      <c r="F22" s="48"/>
      <c r="G22" s="48"/>
      <c r="H22" s="48"/>
      <c r="I22" s="48"/>
      <c r="J22" s="258"/>
    </row>
    <row r="23" spans="1:11">
      <c r="A23" s="26" t="s">
        <v>619</v>
      </c>
      <c r="B23" s="48">
        <f>Interest!B171</f>
        <v>0</v>
      </c>
      <c r="C23" s="48">
        <f>Interest!B172</f>
        <v>0</v>
      </c>
      <c r="D23" s="48">
        <f>Interest!B173</f>
        <v>0</v>
      </c>
      <c r="E23" s="48">
        <f>B23+C23-D23</f>
        <v>0</v>
      </c>
      <c r="F23" s="48"/>
      <c r="G23" s="48">
        <f>Interest!B181</f>
        <v>0</v>
      </c>
      <c r="H23" s="48">
        <f>Interest!B182</f>
        <v>0</v>
      </c>
      <c r="I23" s="48">
        <f>E23+G23-H23</f>
        <v>0</v>
      </c>
      <c r="J23" s="258">
        <v>0.13750000000000001</v>
      </c>
    </row>
    <row r="24" spans="1:11">
      <c r="A24" s="26"/>
      <c r="B24" s="48"/>
      <c r="C24" s="48"/>
      <c r="D24" s="48"/>
      <c r="E24" s="48"/>
      <c r="F24" s="48"/>
      <c r="G24" s="48"/>
      <c r="H24" s="48"/>
      <c r="I24" s="48"/>
      <c r="J24" s="258"/>
    </row>
    <row r="25" spans="1:11">
      <c r="A25" s="26" t="s">
        <v>1472</v>
      </c>
      <c r="B25" s="48">
        <f>Interest!B191</f>
        <v>4334.51</v>
      </c>
      <c r="C25" s="48">
        <v>0</v>
      </c>
      <c r="D25" s="48">
        <f>Interest!B193</f>
        <v>0</v>
      </c>
      <c r="E25" s="48">
        <f>B25+C25-D25</f>
        <v>4334.51</v>
      </c>
      <c r="F25" s="48">
        <f>E25</f>
        <v>4334.51</v>
      </c>
      <c r="G25" s="48">
        <v>0</v>
      </c>
      <c r="H25" s="48">
        <f>Interest!B202</f>
        <v>0</v>
      </c>
      <c r="I25" s="48">
        <f>E25+G25-H25</f>
        <v>4334.51</v>
      </c>
      <c r="J25" s="258">
        <v>0.04</v>
      </c>
      <c r="K25" s="20">
        <f>18427</f>
        <v>18427</v>
      </c>
    </row>
    <row r="26" spans="1:11">
      <c r="A26" s="26"/>
      <c r="B26" s="48"/>
      <c r="C26" s="48"/>
      <c r="D26" s="48"/>
      <c r="E26" s="48"/>
      <c r="F26" s="48"/>
      <c r="G26" s="48"/>
      <c r="H26" s="48"/>
      <c r="I26" s="48"/>
      <c r="J26" s="22"/>
      <c r="K26" s="10">
        <f>K25-B25-B27</f>
        <v>3649.76</v>
      </c>
    </row>
    <row r="27" spans="1:11">
      <c r="A27" s="26" t="s">
        <v>463</v>
      </c>
      <c r="B27" s="48">
        <f>Interest!B211</f>
        <v>10442.73</v>
      </c>
      <c r="C27" s="538">
        <f>Interest!B212</f>
        <v>3649.76</v>
      </c>
      <c r="D27" s="48">
        <f>Interest!B213</f>
        <v>0</v>
      </c>
      <c r="E27" s="48">
        <f>B27+C27-D27</f>
        <v>14092.49</v>
      </c>
      <c r="F27" s="48">
        <f>E27</f>
        <v>14092.49</v>
      </c>
      <c r="G27" s="48">
        <f>Interest!B221</f>
        <v>0</v>
      </c>
      <c r="H27" s="48">
        <f>Interest!B222</f>
        <v>0</v>
      </c>
      <c r="I27" s="48">
        <f>E27+G27-H27</f>
        <v>14092.49</v>
      </c>
      <c r="J27" s="258">
        <v>0</v>
      </c>
    </row>
    <row r="28" spans="1:11">
      <c r="A28" s="26"/>
      <c r="B28" s="48"/>
      <c r="C28" s="48"/>
      <c r="D28" s="48"/>
      <c r="E28" s="48"/>
      <c r="F28" s="48"/>
      <c r="G28" s="48"/>
      <c r="H28" s="48"/>
      <c r="I28" s="48"/>
      <c r="J28" s="22"/>
    </row>
    <row r="29" spans="1:11">
      <c r="A29" s="26" t="s">
        <v>1471</v>
      </c>
      <c r="B29" s="48"/>
      <c r="C29" s="48">
        <v>0</v>
      </c>
      <c r="D29" s="48"/>
      <c r="E29" s="48">
        <f>B29+C29-D29</f>
        <v>0</v>
      </c>
      <c r="F29" s="48">
        <f>E29</f>
        <v>0</v>
      </c>
      <c r="G29" s="48">
        <v>0</v>
      </c>
      <c r="H29" s="48">
        <f>Interest!B231</f>
        <v>0</v>
      </c>
      <c r="I29" s="48">
        <f>E29+G29-H29</f>
        <v>0</v>
      </c>
      <c r="J29" s="258">
        <v>0.11</v>
      </c>
    </row>
    <row r="30" spans="1:11">
      <c r="A30" s="66" t="s">
        <v>816</v>
      </c>
      <c r="B30" s="49">
        <f t="shared" ref="B30:I30" si="1">SUM(B6:B29)</f>
        <v>94231.59</v>
      </c>
      <c r="C30" s="49">
        <f t="shared" si="1"/>
        <v>3649.76</v>
      </c>
      <c r="D30" s="49">
        <f t="shared" si="1"/>
        <v>0</v>
      </c>
      <c r="E30" s="49">
        <f t="shared" si="1"/>
        <v>97881.35</v>
      </c>
      <c r="F30" s="49">
        <f t="shared" si="1"/>
        <v>97881.35</v>
      </c>
      <c r="G30" s="49">
        <f t="shared" si="1"/>
        <v>0</v>
      </c>
      <c r="H30" s="49">
        <f t="shared" si="1"/>
        <v>0</v>
      </c>
      <c r="I30" s="49">
        <f t="shared" si="1"/>
        <v>97881.35</v>
      </c>
      <c r="J30" s="49"/>
    </row>
    <row r="31" spans="1:11" ht="14.25">
      <c r="B31" s="357"/>
      <c r="C31" s="10"/>
    </row>
    <row r="32" spans="1:11" ht="14.25">
      <c r="A32" s="74" t="s">
        <v>3566</v>
      </c>
    </row>
    <row r="34" spans="3:3">
      <c r="C34" s="10">
        <f>18420-B27-B25</f>
        <v>3642.76</v>
      </c>
    </row>
  </sheetData>
  <phoneticPr fontId="0" type="noConversion"/>
  <printOptions horizontalCentered="1" verticalCentered="1"/>
  <pageMargins left="0.15748031496062992" right="0.15748031496062992" top="0.47244094488188981" bottom="0.6692913385826772" header="0.35433070866141736" footer="0.51181102362204722"/>
  <pageSetup paperSize="9" orientation="landscape" blackAndWhite="1" horizontalDpi="300" verticalDpi="300" r:id="rId1"/>
  <headerFooter alignWithMargins="0"/>
</worksheet>
</file>

<file path=xl/worksheets/sheet24.xml><?xml version="1.0" encoding="utf-8"?>
<worksheet xmlns="http://schemas.openxmlformats.org/spreadsheetml/2006/main" xmlns:r="http://schemas.openxmlformats.org/officeDocument/2006/relationships">
  <sheetPr codeName="Sheet33" enableFormatConditionsCalculation="0">
    <tabColor rgb="FFFF0000"/>
  </sheetPr>
  <dimension ref="A1:K63"/>
  <sheetViews>
    <sheetView view="pageBreakPreview" topLeftCell="A37" workbookViewId="0">
      <selection activeCell="E52" sqref="E52"/>
    </sheetView>
  </sheetViews>
  <sheetFormatPr defaultColWidth="14.7109375" defaultRowHeight="14.25"/>
  <cols>
    <col min="1" max="1" width="4.7109375" style="865" customWidth="1"/>
    <col min="2" max="2" width="40.5703125" style="842" customWidth="1"/>
    <col min="3" max="10" width="13.42578125" style="842" customWidth="1"/>
    <col min="11" max="11" width="15.42578125" style="842" customWidth="1"/>
    <col min="12" max="16384" width="14.7109375" style="842"/>
  </cols>
  <sheetData>
    <row r="1" spans="1:10" ht="24.95" customHeight="1">
      <c r="A1" s="867" t="s">
        <v>3379</v>
      </c>
      <c r="H1" s="1875" t="s">
        <v>1411</v>
      </c>
      <c r="I1" s="1875"/>
      <c r="J1" s="1875"/>
    </row>
    <row r="2" spans="1:10" ht="15" customHeight="1">
      <c r="A2" s="1876" t="s">
        <v>3995</v>
      </c>
      <c r="B2" s="1876"/>
      <c r="C2" s="1876"/>
      <c r="D2" s="1876"/>
      <c r="E2" s="1876"/>
      <c r="F2" s="1876"/>
      <c r="G2" s="1876"/>
      <c r="H2" s="1876"/>
      <c r="I2" s="1876"/>
      <c r="J2" s="1876"/>
    </row>
    <row r="3" spans="1:10">
      <c r="A3" s="864"/>
    </row>
    <row r="4" spans="1:10" ht="32.25" customHeight="1">
      <c r="A4" s="846"/>
      <c r="B4" s="853"/>
      <c r="C4" s="1873" t="s">
        <v>1791</v>
      </c>
      <c r="D4" s="1874"/>
      <c r="E4" s="1873" t="s">
        <v>1792</v>
      </c>
      <c r="F4" s="1873"/>
      <c r="G4" s="1873" t="s">
        <v>1802</v>
      </c>
      <c r="H4" s="1874"/>
      <c r="I4" s="1873" t="s">
        <v>1793</v>
      </c>
      <c r="J4" s="1874"/>
    </row>
    <row r="5" spans="1:10" ht="15">
      <c r="A5" s="845" t="s">
        <v>1528</v>
      </c>
      <c r="B5" s="844" t="s">
        <v>1271</v>
      </c>
      <c r="C5" s="845" t="s">
        <v>1273</v>
      </c>
      <c r="D5" s="846" t="s">
        <v>1272</v>
      </c>
      <c r="E5" s="845" t="s">
        <v>1273</v>
      </c>
      <c r="F5" s="846" t="s">
        <v>1272</v>
      </c>
      <c r="G5" s="845" t="s">
        <v>1273</v>
      </c>
      <c r="H5" s="846" t="s">
        <v>1272</v>
      </c>
      <c r="I5" s="845" t="s">
        <v>1273</v>
      </c>
      <c r="J5" s="846" t="s">
        <v>1272</v>
      </c>
    </row>
    <row r="6" spans="1:10">
      <c r="A6" s="866">
        <v>1</v>
      </c>
      <c r="B6" s="847" t="s">
        <v>1274</v>
      </c>
      <c r="C6" s="848">
        <f>'T-1'!F15</f>
        <v>1389.3139999999999</v>
      </c>
      <c r="D6" s="849">
        <f>C6/$C$44*100</f>
        <v>30.66298293766646</v>
      </c>
      <c r="E6" s="848">
        <f>'T-1'!I15</f>
        <v>791.1</v>
      </c>
      <c r="F6" s="849">
        <f>E6/$E$44*100</f>
        <v>32.390815600818712</v>
      </c>
      <c r="G6" s="848">
        <f>'T-1'!K15</f>
        <v>1734.1869999999999</v>
      </c>
      <c r="H6" s="849">
        <f t="shared" ref="H6:H43" si="0">G6/$G$44*100</f>
        <v>35.194210912763083</v>
      </c>
      <c r="I6" s="848">
        <f>'T-1'!O15</f>
        <v>1983.665</v>
      </c>
      <c r="J6" s="849">
        <f>I6/$I$44*100</f>
        <v>37.108584698841227</v>
      </c>
    </row>
    <row r="7" spans="1:10">
      <c r="A7" s="866">
        <v>2</v>
      </c>
      <c r="B7" s="850" t="s">
        <v>116</v>
      </c>
      <c r="C7" s="848">
        <f>'T-1'!F20</f>
        <v>284.86599999999999</v>
      </c>
      <c r="D7" s="849">
        <f t="shared" ref="D7:D44" si="1">C7/$C$44*100</f>
        <v>6.2871613598663041</v>
      </c>
      <c r="E7" s="848">
        <f>'T-1'!I20</f>
        <v>160.73599999999999</v>
      </c>
      <c r="F7" s="849">
        <f t="shared" ref="F7:F44" si="2">E7/$E$44*100</f>
        <v>6.5811782788689115</v>
      </c>
      <c r="G7" s="848">
        <f>'T-1'!K20</f>
        <v>335.93099999999998</v>
      </c>
      <c r="H7" s="849">
        <f t="shared" si="0"/>
        <v>6.8175038021478729</v>
      </c>
      <c r="I7" s="848">
        <f>'T-1'!O20</f>
        <v>374.14</v>
      </c>
      <c r="J7" s="849">
        <f t="shared" ref="J7:J44" si="3">I7/$I$44*100</f>
        <v>6.9990678260817525</v>
      </c>
    </row>
    <row r="8" spans="1:10">
      <c r="A8" s="866">
        <v>3</v>
      </c>
      <c r="B8" s="847" t="s">
        <v>1158</v>
      </c>
      <c r="C8" s="848">
        <f>'T-1'!F21</f>
        <v>90.667000000000002</v>
      </c>
      <c r="D8" s="849">
        <f t="shared" si="1"/>
        <v>2.0010743964355111</v>
      </c>
      <c r="E8" s="848">
        <f>'T-1'!I21</f>
        <v>47.956000000000003</v>
      </c>
      <c r="F8" s="849">
        <f t="shared" si="2"/>
        <v>1.9635115067031503</v>
      </c>
      <c r="G8" s="848">
        <f>'T-1'!K21</f>
        <v>105.69199999999999</v>
      </c>
      <c r="H8" s="849">
        <f t="shared" si="0"/>
        <v>2.1449512306295428</v>
      </c>
      <c r="I8" s="848">
        <f>'T-1'!O21</f>
        <v>117.676</v>
      </c>
      <c r="J8" s="849">
        <f t="shared" si="3"/>
        <v>2.2013746338322449</v>
      </c>
    </row>
    <row r="9" spans="1:10">
      <c r="A9" s="866">
        <v>4</v>
      </c>
      <c r="B9" s="851" t="s">
        <v>1233</v>
      </c>
      <c r="C9" s="848">
        <f>'T-1'!F22</f>
        <v>18.890999999999998</v>
      </c>
      <c r="D9" s="849">
        <f t="shared" si="1"/>
        <v>0.41693556005010901</v>
      </c>
      <c r="E9" s="848">
        <f>'T-1'!I22</f>
        <v>13.974</v>
      </c>
      <c r="F9" s="849">
        <f t="shared" si="2"/>
        <v>0.57215175983547051</v>
      </c>
      <c r="G9" s="848">
        <f>'T-1'!K22</f>
        <v>29.863</v>
      </c>
      <c r="H9" s="849">
        <f t="shared" si="0"/>
        <v>0.60605039738381383</v>
      </c>
      <c r="I9" s="848">
        <f>'T-1'!O22</f>
        <v>35.557000000000002</v>
      </c>
      <c r="J9" s="849">
        <f t="shared" si="3"/>
        <v>0.66516773050726696</v>
      </c>
    </row>
    <row r="10" spans="1:10">
      <c r="A10" s="866">
        <v>5</v>
      </c>
      <c r="B10" s="851" t="s">
        <v>1234</v>
      </c>
      <c r="C10" s="848">
        <f>'T-1'!F23</f>
        <v>0.95399999999999996</v>
      </c>
      <c r="D10" s="849">
        <f t="shared" si="1"/>
        <v>2.1055345100196073E-2</v>
      </c>
      <c r="E10" s="848">
        <f>'T-1'!I23</f>
        <v>0.628</v>
      </c>
      <c r="F10" s="849">
        <f t="shared" si="2"/>
        <v>2.5712845654549555E-2</v>
      </c>
      <c r="G10" s="848">
        <f>'T-1'!K23</f>
        <v>1.41</v>
      </c>
      <c r="H10" s="849">
        <f t="shared" si="0"/>
        <v>2.8615044044844034E-2</v>
      </c>
      <c r="I10" s="848">
        <f>'T-1'!O23</f>
        <v>1.837</v>
      </c>
      <c r="J10" s="849">
        <f t="shared" si="3"/>
        <v>3.4364910452002399E-2</v>
      </c>
    </row>
    <row r="11" spans="1:10">
      <c r="A11" s="866">
        <v>6</v>
      </c>
      <c r="B11" s="847" t="s">
        <v>301</v>
      </c>
      <c r="C11" s="848">
        <f>'T-1'!F24</f>
        <v>15.196999999999999</v>
      </c>
      <c r="D11" s="849">
        <f t="shared" si="1"/>
        <v>0.33540679191580686</v>
      </c>
      <c r="E11" s="848">
        <f>'T-1'!I24</f>
        <v>7.83</v>
      </c>
      <c r="F11" s="849">
        <f t="shared" si="2"/>
        <v>0.32059169024701112</v>
      </c>
      <c r="G11" s="848">
        <f>'T-1'!K24</f>
        <v>19.564</v>
      </c>
      <c r="H11" s="849">
        <f t="shared" si="0"/>
        <v>0.39703880971158068</v>
      </c>
      <c r="I11" s="848">
        <f>'T-1'!O24</f>
        <v>28.25</v>
      </c>
      <c r="J11" s="849">
        <f t="shared" si="3"/>
        <v>0.5284750790795143</v>
      </c>
    </row>
    <row r="12" spans="1:10">
      <c r="A12" s="866">
        <v>7</v>
      </c>
      <c r="B12" s="847" t="s">
        <v>333</v>
      </c>
      <c r="C12" s="848">
        <f>'T-1'!F25</f>
        <v>23.972000000000001</v>
      </c>
      <c r="D12" s="849">
        <f t="shared" si="1"/>
        <v>0.52907623977138407</v>
      </c>
      <c r="E12" s="848">
        <f>'T-1'!I25</f>
        <v>11.891</v>
      </c>
      <c r="F12" s="849">
        <f t="shared" si="2"/>
        <v>0.48686536254498203</v>
      </c>
      <c r="G12" s="848">
        <f>'T-1'!K25</f>
        <v>24.641999999999999</v>
      </c>
      <c r="H12" s="849">
        <f t="shared" si="0"/>
        <v>0.50009355698797642</v>
      </c>
      <c r="I12" s="848">
        <f>'T-1'!O25</f>
        <v>25.337</v>
      </c>
      <c r="J12" s="849">
        <f t="shared" si="3"/>
        <v>0.47398134791637708</v>
      </c>
    </row>
    <row r="13" spans="1:10">
      <c r="A13" s="866">
        <v>8</v>
      </c>
      <c r="B13" s="847" t="s">
        <v>334</v>
      </c>
      <c r="C13" s="848">
        <f>'T-1'!F26</f>
        <v>42.247999999999998</v>
      </c>
      <c r="D13" s="849">
        <f t="shared" si="1"/>
        <v>0.93243838552734126</v>
      </c>
      <c r="E13" s="848">
        <f>'T-1'!I26</f>
        <v>22.399000000000001</v>
      </c>
      <c r="F13" s="849">
        <f t="shared" si="2"/>
        <v>0.91710514301951496</v>
      </c>
      <c r="G13" s="848">
        <f>'T-1'!K26</f>
        <v>47.328000000000003</v>
      </c>
      <c r="H13" s="849">
        <f t="shared" si="0"/>
        <v>0.96049135074778635</v>
      </c>
      <c r="I13" s="848">
        <f>'T-1'!O26</f>
        <v>51.234999999999999</v>
      </c>
      <c r="J13" s="849">
        <f t="shared" si="3"/>
        <v>0.95845736908456336</v>
      </c>
    </row>
    <row r="14" spans="1:10">
      <c r="A14" s="866">
        <v>9</v>
      </c>
      <c r="B14" s="852" t="s">
        <v>335</v>
      </c>
      <c r="C14" s="848">
        <f>'T-1'!F27</f>
        <v>24.835000000000001</v>
      </c>
      <c r="D14" s="849">
        <f t="shared" si="1"/>
        <v>0.5481231609678926</v>
      </c>
      <c r="E14" s="848">
        <f>'T-1'!I27</f>
        <v>14.208</v>
      </c>
      <c r="F14" s="849">
        <f t="shared" si="2"/>
        <v>0.58173266092331222</v>
      </c>
      <c r="G14" s="848">
        <f>'T-1'!K27</f>
        <v>34.790999999999997</v>
      </c>
      <c r="H14" s="849">
        <f t="shared" si="0"/>
        <v>0.70606099103841757</v>
      </c>
      <c r="I14" s="848">
        <f>'T-1'!O27</f>
        <v>52.255000000000003</v>
      </c>
      <c r="J14" s="849">
        <f t="shared" si="3"/>
        <v>0.97753859317876191</v>
      </c>
    </row>
    <row r="15" spans="1:10" ht="16.5" customHeight="1">
      <c r="A15" s="866">
        <v>10</v>
      </c>
      <c r="B15" s="852" t="s">
        <v>336</v>
      </c>
      <c r="C15" s="848">
        <f>'T-1'!F28</f>
        <v>29.606000000000002</v>
      </c>
      <c r="D15" s="849">
        <f t="shared" si="1"/>
        <v>0.65342195706122119</v>
      </c>
      <c r="E15" s="848">
        <f>'T-1'!I28</f>
        <v>16.931000000000001</v>
      </c>
      <c r="F15" s="849">
        <f t="shared" si="2"/>
        <v>0.69322323212926518</v>
      </c>
      <c r="G15" s="848">
        <f>'T-1'!K28</f>
        <v>36.030999999999999</v>
      </c>
      <c r="H15" s="849">
        <f t="shared" si="0"/>
        <v>0.73122599431189739</v>
      </c>
      <c r="I15" s="848">
        <f>'T-1'!O28</f>
        <v>44.896999999999998</v>
      </c>
      <c r="J15" s="849">
        <f t="shared" si="3"/>
        <v>0.83989188054629937</v>
      </c>
    </row>
    <row r="16" spans="1:10">
      <c r="A16" s="866"/>
      <c r="B16" s="847" t="s">
        <v>337</v>
      </c>
      <c r="C16" s="848">
        <f>'T-1'!F29</f>
        <v>0</v>
      </c>
      <c r="D16" s="849">
        <f t="shared" si="1"/>
        <v>0</v>
      </c>
      <c r="E16" s="848">
        <f>'T-1'!I29</f>
        <v>0</v>
      </c>
      <c r="F16" s="849">
        <f t="shared" si="2"/>
        <v>0</v>
      </c>
      <c r="G16" s="848">
        <f>'T-1'!K29</f>
        <v>0</v>
      </c>
      <c r="H16" s="849">
        <f t="shared" si="0"/>
        <v>0</v>
      </c>
      <c r="I16" s="848">
        <f>'T-1'!O29</f>
        <v>0</v>
      </c>
      <c r="J16" s="849">
        <f t="shared" si="3"/>
        <v>0</v>
      </c>
    </row>
    <row r="17" spans="1:10">
      <c r="A17" s="866">
        <v>11</v>
      </c>
      <c r="B17" s="847" t="s">
        <v>338</v>
      </c>
      <c r="C17" s="848">
        <f>'T-1'!F30</f>
        <v>0</v>
      </c>
      <c r="D17" s="849">
        <f t="shared" si="1"/>
        <v>0</v>
      </c>
      <c r="E17" s="848">
        <f>'T-1'!I30</f>
        <v>0</v>
      </c>
      <c r="F17" s="849">
        <f t="shared" si="2"/>
        <v>0</v>
      </c>
      <c r="G17" s="848">
        <f>'T-1'!K30</f>
        <v>0</v>
      </c>
      <c r="H17" s="849">
        <f t="shared" si="0"/>
        <v>0</v>
      </c>
      <c r="I17" s="848">
        <f>'T-1'!O30</f>
        <v>0</v>
      </c>
      <c r="J17" s="849">
        <f t="shared" si="3"/>
        <v>0</v>
      </c>
    </row>
    <row r="18" spans="1:10">
      <c r="A18" s="866">
        <v>12</v>
      </c>
      <c r="B18" s="847" t="s">
        <v>405</v>
      </c>
      <c r="C18" s="848">
        <f>'T-1'!F31</f>
        <v>0</v>
      </c>
      <c r="D18" s="849">
        <f t="shared" si="1"/>
        <v>0</v>
      </c>
      <c r="E18" s="848">
        <f>'T-1'!I31</f>
        <v>0</v>
      </c>
      <c r="F18" s="849">
        <f t="shared" si="2"/>
        <v>0</v>
      </c>
      <c r="G18" s="848">
        <f>'T-1'!K31</f>
        <v>0</v>
      </c>
      <c r="H18" s="849">
        <f t="shared" si="0"/>
        <v>0</v>
      </c>
      <c r="I18" s="848">
        <f>'T-1'!O31</f>
        <v>0</v>
      </c>
      <c r="J18" s="849">
        <f t="shared" si="3"/>
        <v>0</v>
      </c>
    </row>
    <row r="19" spans="1:10">
      <c r="A19" s="866">
        <v>13</v>
      </c>
      <c r="B19" s="847" t="s">
        <v>228</v>
      </c>
      <c r="C19" s="848">
        <f>+'T-1'!F34</f>
        <v>17.864999999999998</v>
      </c>
      <c r="D19" s="849">
        <f t="shared" si="1"/>
        <v>0.39429113230084156</v>
      </c>
      <c r="E19" s="848">
        <f>+'T-1'!I34</f>
        <v>8.4789999999999992</v>
      </c>
      <c r="F19" s="849">
        <f t="shared" si="2"/>
        <v>0.34716436035816184</v>
      </c>
      <c r="G19" s="848">
        <f>+'T-1'!K34</f>
        <v>17.045000000000002</v>
      </c>
      <c r="H19" s="849">
        <f t="shared" si="0"/>
        <v>0.34591732322295504</v>
      </c>
      <c r="I19" s="848">
        <f>+'T-1'!O34</f>
        <v>18.388000000000002</v>
      </c>
      <c r="J19" s="849">
        <f t="shared" si="3"/>
        <v>0.34398583200403932</v>
      </c>
    </row>
    <row r="20" spans="1:10">
      <c r="A20" s="866">
        <v>14</v>
      </c>
      <c r="B20" s="847" t="s">
        <v>1158</v>
      </c>
      <c r="C20" s="848">
        <f>+'T-1'!F35</f>
        <v>0</v>
      </c>
      <c r="D20" s="849">
        <f t="shared" si="1"/>
        <v>0</v>
      </c>
      <c r="E20" s="848">
        <f>+'T-1'!I35</f>
        <v>4.0000000000000001E-3</v>
      </c>
      <c r="F20" s="849">
        <f t="shared" si="2"/>
        <v>1.6377608697165321E-4</v>
      </c>
      <c r="G20" s="848">
        <f>+'T-1'!K35</f>
        <v>3.3000000000000002E-2</v>
      </c>
      <c r="H20" s="849">
        <f t="shared" si="0"/>
        <v>6.6971379679422213E-4</v>
      </c>
      <c r="I20" s="848">
        <f>+'T-1'!O35</f>
        <v>0.24</v>
      </c>
      <c r="J20" s="849">
        <f t="shared" si="3"/>
        <v>4.4896997868702103E-3</v>
      </c>
    </row>
    <row r="21" spans="1:10">
      <c r="A21" s="866">
        <v>15</v>
      </c>
      <c r="B21" s="847" t="s">
        <v>1233</v>
      </c>
      <c r="C21" s="848">
        <f>+'T-1'!F36</f>
        <v>14.118</v>
      </c>
      <c r="D21" s="849">
        <f t="shared" si="1"/>
        <v>0.31159262277208405</v>
      </c>
      <c r="E21" s="848">
        <f>+'T-1'!I36</f>
        <v>9.3740000000000006</v>
      </c>
      <c r="F21" s="849">
        <f t="shared" si="2"/>
        <v>0.38380925981806929</v>
      </c>
      <c r="G21" s="848">
        <f>+'T-1'!K36</f>
        <v>16.273</v>
      </c>
      <c r="H21" s="849">
        <f t="shared" si="0"/>
        <v>0.33025007924946598</v>
      </c>
      <c r="I21" s="848">
        <f>+'T-1'!O36</f>
        <v>17.515999999999998</v>
      </c>
      <c r="J21" s="849">
        <f t="shared" si="3"/>
        <v>0.32767325611174414</v>
      </c>
    </row>
    <row r="22" spans="1:10">
      <c r="A22" s="866">
        <v>16</v>
      </c>
      <c r="B22" s="847" t="s">
        <v>1234</v>
      </c>
      <c r="C22" s="848">
        <f>+'T-1'!F37</f>
        <v>3.169</v>
      </c>
      <c r="D22" s="849">
        <f t="shared" si="1"/>
        <v>6.9941707151489896E-2</v>
      </c>
      <c r="E22" s="848">
        <f>+'T-1'!I37</f>
        <v>4.6920000000000002</v>
      </c>
      <c r="F22" s="849">
        <f t="shared" si="2"/>
        <v>0.1921093500177492</v>
      </c>
      <c r="G22" s="848">
        <f>+'T-1'!K37</f>
        <v>14.513</v>
      </c>
      <c r="H22" s="849">
        <f t="shared" si="0"/>
        <v>0.29453201008710744</v>
      </c>
      <c r="I22" s="848">
        <f>+'T-1'!O37</f>
        <v>15.79</v>
      </c>
      <c r="J22" s="849">
        <f t="shared" si="3"/>
        <v>0.2953848318111692</v>
      </c>
    </row>
    <row r="23" spans="1:10" ht="28.5">
      <c r="A23" s="866">
        <v>17</v>
      </c>
      <c r="B23" s="852" t="s">
        <v>1235</v>
      </c>
      <c r="C23" s="848">
        <f>+'T-1'!F38</f>
        <v>4.5739999999999998</v>
      </c>
      <c r="D23" s="849">
        <f t="shared" si="1"/>
        <v>0.10095088940073045</v>
      </c>
      <c r="E23" s="848">
        <f>+'T-1'!I38</f>
        <v>3.5819999999999999</v>
      </c>
      <c r="F23" s="849">
        <f t="shared" si="2"/>
        <v>0.14666148588311545</v>
      </c>
      <c r="G23" s="848">
        <f>+'T-1'!K38</f>
        <v>7.5919999999999996</v>
      </c>
      <c r="H23" s="849">
        <f t="shared" si="0"/>
        <v>0.15407476197762832</v>
      </c>
      <c r="I23" s="848">
        <f>+'T-1'!O38</f>
        <v>8.8030000000000008</v>
      </c>
      <c r="J23" s="849">
        <f t="shared" si="3"/>
        <v>0.16467844676591029</v>
      </c>
    </row>
    <row r="24" spans="1:10">
      <c r="A24" s="866">
        <v>18</v>
      </c>
      <c r="B24" s="847" t="s">
        <v>1236</v>
      </c>
      <c r="C24" s="848">
        <f>+'T-1'!F39</f>
        <v>0</v>
      </c>
      <c r="D24" s="849">
        <f t="shared" si="1"/>
        <v>0</v>
      </c>
      <c r="E24" s="848">
        <f>+'T-1'!I39</f>
        <v>0</v>
      </c>
      <c r="F24" s="849">
        <f t="shared" si="2"/>
        <v>0</v>
      </c>
      <c r="G24" s="848">
        <f>+'T-1'!K39</f>
        <v>0</v>
      </c>
      <c r="H24" s="849">
        <f t="shared" si="0"/>
        <v>0</v>
      </c>
      <c r="I24" s="848">
        <f>+'T-1'!O39</f>
        <v>0</v>
      </c>
      <c r="J24" s="849">
        <f t="shared" si="3"/>
        <v>0</v>
      </c>
    </row>
    <row r="25" spans="1:10">
      <c r="A25" s="866">
        <v>19</v>
      </c>
      <c r="B25" s="847" t="s">
        <v>1237</v>
      </c>
      <c r="C25" s="848">
        <f>+'T-1'!F40</f>
        <v>55.393999999999998</v>
      </c>
      <c r="D25" s="849">
        <f t="shared" si="1"/>
        <v>1.2225783925369615</v>
      </c>
      <c r="E25" s="848">
        <f>+'T-1'!I40</f>
        <v>31.324999999999999</v>
      </c>
      <c r="F25" s="849">
        <f t="shared" si="2"/>
        <v>1.282571481096759</v>
      </c>
      <c r="G25" s="848">
        <f>+'T-1'!K40</f>
        <v>54.412999999999997</v>
      </c>
      <c r="H25" s="849">
        <f t="shared" si="0"/>
        <v>1.1042768734837578</v>
      </c>
      <c r="I25" s="848">
        <f>+'T-1'!O40</f>
        <v>59.273000000000003</v>
      </c>
      <c r="J25" s="849">
        <f t="shared" si="3"/>
        <v>1.108824897779825</v>
      </c>
    </row>
    <row r="26" spans="1:10">
      <c r="A26" s="866">
        <v>20</v>
      </c>
      <c r="B26" s="847" t="s">
        <v>879</v>
      </c>
      <c r="C26" s="848">
        <f>+'T-1'!F41</f>
        <v>0</v>
      </c>
      <c r="D26" s="849">
        <f t="shared" si="1"/>
        <v>0</v>
      </c>
      <c r="E26" s="848">
        <f>+'T-1'!I41</f>
        <v>0</v>
      </c>
      <c r="F26" s="849">
        <f t="shared" si="2"/>
        <v>0</v>
      </c>
      <c r="G26" s="848">
        <f>+'T-1'!K41</f>
        <v>0</v>
      </c>
      <c r="H26" s="849">
        <f t="shared" si="0"/>
        <v>0</v>
      </c>
      <c r="I26" s="848">
        <f>+'T-1'!O41</f>
        <v>0</v>
      </c>
      <c r="J26" s="849">
        <f t="shared" si="3"/>
        <v>0</v>
      </c>
    </row>
    <row r="27" spans="1:10">
      <c r="A27" s="866">
        <v>21</v>
      </c>
      <c r="B27" s="847" t="s">
        <v>1214</v>
      </c>
      <c r="C27" s="848">
        <f>+'T-1'!F42</f>
        <v>2.274</v>
      </c>
      <c r="D27" s="849">
        <f t="shared" si="1"/>
        <v>5.0188526999838445E-2</v>
      </c>
      <c r="E27" s="848">
        <f>+'T-1'!I42</f>
        <v>1.4990000000000001</v>
      </c>
      <c r="F27" s="849">
        <f t="shared" si="2"/>
        <v>6.1375088592627039E-2</v>
      </c>
      <c r="G27" s="848">
        <f>+'T-1'!K42</f>
        <v>3.1110000000000002</v>
      </c>
      <c r="H27" s="849">
        <f t="shared" si="0"/>
        <v>6.3135746115964397E-2</v>
      </c>
      <c r="I27" s="848">
        <f>+'T-1'!O42</f>
        <v>3.5019999999999998</v>
      </c>
      <c r="J27" s="849">
        <f t="shared" si="3"/>
        <v>6.5512202723414487E-2</v>
      </c>
    </row>
    <row r="28" spans="1:10">
      <c r="A28" s="866">
        <v>22</v>
      </c>
      <c r="B28" s="847" t="s">
        <v>405</v>
      </c>
      <c r="C28" s="848">
        <f>+'T-1'!F43</f>
        <v>291.01499999999999</v>
      </c>
      <c r="D28" s="849">
        <f t="shared" si="1"/>
        <v>6.4228734322154715</v>
      </c>
      <c r="E28" s="848">
        <f>+'T-1'!I43</f>
        <v>156.268</v>
      </c>
      <c r="F28" s="849">
        <f t="shared" si="2"/>
        <v>6.3982403897215754</v>
      </c>
      <c r="G28" s="848">
        <f>+'T-1'!K43</f>
        <v>310.87400000000002</v>
      </c>
      <c r="H28" s="849">
        <f t="shared" si="0"/>
        <v>6.3089880868062735</v>
      </c>
      <c r="I28" s="848">
        <f>+'T-1'!O43</f>
        <v>313.90800000000002</v>
      </c>
      <c r="J28" s="849">
        <f t="shared" si="3"/>
        <v>5.8723028362368916</v>
      </c>
    </row>
    <row r="29" spans="1:10">
      <c r="A29" s="866">
        <v>23</v>
      </c>
      <c r="B29" s="847" t="s">
        <v>408</v>
      </c>
      <c r="C29" s="848">
        <f>+'T-1'!F44</f>
        <v>42.65</v>
      </c>
      <c r="D29" s="849">
        <f t="shared" si="1"/>
        <v>0.94131076365132349</v>
      </c>
      <c r="E29" s="848">
        <f>+'T-1'!I44</f>
        <v>11.226000000000001</v>
      </c>
      <c r="F29" s="849">
        <f t="shared" si="2"/>
        <v>0.45963758808594479</v>
      </c>
      <c r="G29" s="848">
        <f>+'T-1'!K44</f>
        <v>12.055999999999999</v>
      </c>
      <c r="H29" s="849">
        <f t="shared" si="0"/>
        <v>0.24466877376215579</v>
      </c>
      <c r="I29" s="848">
        <f>+'T-1'!O44</f>
        <v>1.825</v>
      </c>
      <c r="J29" s="849">
        <f t="shared" si="3"/>
        <v>3.4140425462658885E-2</v>
      </c>
    </row>
    <row r="30" spans="1:10">
      <c r="A30" s="866">
        <v>24</v>
      </c>
      <c r="B30" s="847" t="s">
        <v>230</v>
      </c>
      <c r="C30" s="848">
        <f>+'T-1'!F45</f>
        <v>0</v>
      </c>
      <c r="D30" s="849">
        <f t="shared" si="1"/>
        <v>0</v>
      </c>
      <c r="E30" s="848">
        <f>+'T-1'!I45</f>
        <v>0</v>
      </c>
      <c r="F30" s="849">
        <f t="shared" si="2"/>
        <v>0</v>
      </c>
      <c r="G30" s="848">
        <f>+'T-1'!K45</f>
        <v>0</v>
      </c>
      <c r="H30" s="849">
        <f t="shared" si="0"/>
        <v>0</v>
      </c>
      <c r="I30" s="848">
        <f>+'T-1'!O45</f>
        <v>0</v>
      </c>
      <c r="J30" s="849">
        <f t="shared" si="3"/>
        <v>0</v>
      </c>
    </row>
    <row r="31" spans="1:10">
      <c r="A31" s="866">
        <v>25</v>
      </c>
      <c r="B31" s="847" t="s">
        <v>406</v>
      </c>
      <c r="C31" s="848">
        <f>+'T-1'!F46</f>
        <v>0</v>
      </c>
      <c r="D31" s="849">
        <f t="shared" si="1"/>
        <v>0</v>
      </c>
      <c r="E31" s="848">
        <f>+'T-1'!I46</f>
        <v>0</v>
      </c>
      <c r="F31" s="849">
        <f t="shared" si="2"/>
        <v>0</v>
      </c>
      <c r="G31" s="848">
        <f>+'T-1'!K46</f>
        <v>0</v>
      </c>
      <c r="H31" s="849">
        <f t="shared" si="0"/>
        <v>0</v>
      </c>
      <c r="I31" s="848">
        <f>+'T-1'!O46</f>
        <v>0</v>
      </c>
      <c r="J31" s="849">
        <f t="shared" si="3"/>
        <v>0</v>
      </c>
    </row>
    <row r="32" spans="1:10">
      <c r="A32" s="866">
        <v>26</v>
      </c>
      <c r="B32" s="847" t="s">
        <v>233</v>
      </c>
      <c r="C32" s="848">
        <f>+'T-1'!F47</f>
        <v>0.28100000000000003</v>
      </c>
      <c r="D32" s="849">
        <f t="shared" si="1"/>
        <v>6.2018364498481107E-3</v>
      </c>
      <c r="E32" s="848">
        <f>+'T-1'!I47</f>
        <v>0.34300000000000003</v>
      </c>
      <c r="F32" s="849">
        <f t="shared" si="2"/>
        <v>1.4043799457819263E-2</v>
      </c>
      <c r="G32" s="848">
        <f>+'T-1'!K47</f>
        <v>0.35699999999999998</v>
      </c>
      <c r="H32" s="849">
        <f t="shared" si="0"/>
        <v>7.2450856198647664E-3</v>
      </c>
      <c r="I32" s="848">
        <f>+'T-1'!O47</f>
        <v>3.5999999999999997E-2</v>
      </c>
      <c r="J32" s="849">
        <f t="shared" si="3"/>
        <v>6.7345496803053147E-4</v>
      </c>
    </row>
    <row r="33" spans="1:11">
      <c r="A33" s="866">
        <v>27</v>
      </c>
      <c r="B33" s="847" t="s">
        <v>231</v>
      </c>
      <c r="C33" s="848">
        <f>+'T-1'!H48</f>
        <v>0</v>
      </c>
      <c r="D33" s="849">
        <f t="shared" si="1"/>
        <v>0</v>
      </c>
      <c r="E33" s="848">
        <f>+'T-1'!K48</f>
        <v>0</v>
      </c>
      <c r="F33" s="849">
        <f t="shared" si="2"/>
        <v>0</v>
      </c>
      <c r="G33" s="848">
        <v>0</v>
      </c>
      <c r="H33" s="849">
        <f t="shared" si="0"/>
        <v>0</v>
      </c>
      <c r="I33" s="848">
        <v>0</v>
      </c>
      <c r="J33" s="849">
        <f t="shared" si="3"/>
        <v>0</v>
      </c>
    </row>
    <row r="34" spans="1:11">
      <c r="A34" s="866">
        <v>28</v>
      </c>
      <c r="B34" s="847" t="s">
        <v>1543</v>
      </c>
      <c r="C34" s="848">
        <v>0</v>
      </c>
      <c r="D34" s="849">
        <f t="shared" si="1"/>
        <v>0</v>
      </c>
      <c r="E34" s="848">
        <v>0</v>
      </c>
      <c r="F34" s="849">
        <f t="shared" si="2"/>
        <v>0</v>
      </c>
      <c r="G34" s="848">
        <v>0</v>
      </c>
      <c r="H34" s="849">
        <f t="shared" si="0"/>
        <v>0</v>
      </c>
      <c r="I34" s="848">
        <v>0</v>
      </c>
      <c r="J34" s="849">
        <f t="shared" si="3"/>
        <v>0</v>
      </c>
    </row>
    <row r="35" spans="1:11">
      <c r="A35" s="866">
        <v>29</v>
      </c>
      <c r="B35" s="847" t="s">
        <v>879</v>
      </c>
      <c r="C35" s="848">
        <f>+'T-1'!F51</f>
        <v>50.031999999999996</v>
      </c>
      <c r="D35" s="849">
        <f t="shared" si="1"/>
        <v>1.1042358763658384</v>
      </c>
      <c r="E35" s="848">
        <f>+'T-1'!I51</f>
        <v>35.085000000000001</v>
      </c>
      <c r="F35" s="849">
        <f t="shared" si="2"/>
        <v>1.4365210028501132</v>
      </c>
      <c r="G35" s="848">
        <f>+'T-1'!K51</f>
        <v>71.861999999999995</v>
      </c>
      <c r="H35" s="849">
        <f t="shared" si="0"/>
        <v>1.4583931171280724</v>
      </c>
      <c r="I35" s="848">
        <f>+'T-1'!O51</f>
        <v>76.712000000000003</v>
      </c>
      <c r="J35" s="849">
        <f t="shared" si="3"/>
        <v>1.4350577085432814</v>
      </c>
    </row>
    <row r="36" spans="1:11">
      <c r="A36" s="866">
        <v>30</v>
      </c>
      <c r="B36" s="847" t="s">
        <v>405</v>
      </c>
      <c r="C36" s="848">
        <f>+'T-1'!F52</f>
        <v>1138.4939999999999</v>
      </c>
      <c r="D36" s="849">
        <f t="shared" si="1"/>
        <v>25.127236964887452</v>
      </c>
      <c r="E36" s="848">
        <f>+'T-1'!I52</f>
        <v>611.29300000000001</v>
      </c>
      <c r="F36" s="849">
        <f t="shared" si="2"/>
        <v>25.0287938832907</v>
      </c>
      <c r="G36" s="848">
        <f>+'T-1'!K52</f>
        <v>1158.162</v>
      </c>
      <c r="H36" s="849">
        <f t="shared" si="0"/>
        <v>23.504153646145149</v>
      </c>
      <c r="I36" s="848">
        <f>+'T-1'!O52</f>
        <v>1161.3040000000001</v>
      </c>
      <c r="J36" s="849">
        <f t="shared" si="3"/>
        <v>21.724609672048011</v>
      </c>
    </row>
    <row r="37" spans="1:11">
      <c r="A37" s="866">
        <v>31</v>
      </c>
      <c r="B37" s="847" t="s">
        <v>406</v>
      </c>
      <c r="C37" s="848">
        <f>+'T-1'!F53</f>
        <v>375.14299999999997</v>
      </c>
      <c r="D37" s="849">
        <f t="shared" si="1"/>
        <v>8.2796282252860127</v>
      </c>
      <c r="E37" s="848">
        <f>+'T-1'!I53</f>
        <v>204.84299999999999</v>
      </c>
      <c r="F37" s="849">
        <f t="shared" si="2"/>
        <v>8.3870962458835887</v>
      </c>
      <c r="G37" s="848">
        <f>+'T-1'!K53</f>
        <v>418.04700000000003</v>
      </c>
      <c r="H37" s="849">
        <f t="shared" si="0"/>
        <v>8.4839952608616418</v>
      </c>
      <c r="I37" s="848">
        <f>+'T-1'!O53</f>
        <v>413.32299999999998</v>
      </c>
      <c r="J37" s="849">
        <f t="shared" si="3"/>
        <v>7.7320674375356484</v>
      </c>
    </row>
    <row r="38" spans="1:11">
      <c r="A38" s="866">
        <v>32</v>
      </c>
      <c r="B38" s="847" t="s">
        <v>407</v>
      </c>
      <c r="C38" s="848">
        <f>+'T-1'!F54</f>
        <v>50.98</v>
      </c>
      <c r="D38" s="849">
        <f t="shared" si="1"/>
        <v>1.1251587979119453</v>
      </c>
      <c r="E38" s="848">
        <f>+'T-1'!I54</f>
        <v>25.007999999999999</v>
      </c>
      <c r="F38" s="849">
        <f t="shared" si="2"/>
        <v>1.0239280957467758</v>
      </c>
      <c r="G38" s="848">
        <f>+'T-1'!K54</f>
        <v>51.09</v>
      </c>
      <c r="H38" s="849">
        <f t="shared" si="0"/>
        <v>1.0368387235823275</v>
      </c>
      <c r="I38" s="848">
        <f>+'T-1'!O54</f>
        <v>51.942</v>
      </c>
      <c r="J38" s="849">
        <f t="shared" si="3"/>
        <v>0.97168327637338525</v>
      </c>
    </row>
    <row r="39" spans="1:11">
      <c r="A39" s="866">
        <v>33</v>
      </c>
      <c r="B39" s="847" t="s">
        <v>408</v>
      </c>
      <c r="C39" s="848">
        <f>+'T-1'!F55</f>
        <v>550.84500000000003</v>
      </c>
      <c r="D39" s="849">
        <f t="shared" si="1"/>
        <v>12.157475442051895</v>
      </c>
      <c r="E39" s="848">
        <f>+'T-1'!I55</f>
        <v>243.01900000000001</v>
      </c>
      <c r="F39" s="849">
        <f t="shared" si="2"/>
        <v>9.9501752199410465</v>
      </c>
      <c r="G39" s="848">
        <f>+'T-1'!K55</f>
        <v>412.61700000000002</v>
      </c>
      <c r="H39" s="849">
        <f t="shared" si="0"/>
        <v>8.3737968997527759</v>
      </c>
      <c r="I39" s="848">
        <f>+'T-1'!O55</f>
        <v>485.71600000000001</v>
      </c>
      <c r="J39" s="849">
        <f t="shared" si="3"/>
        <v>9.0863292569977112</v>
      </c>
    </row>
    <row r="40" spans="1:11">
      <c r="A40" s="866">
        <v>34</v>
      </c>
      <c r="B40" s="847" t="s">
        <v>230</v>
      </c>
      <c r="C40" s="848">
        <f>+'T-1'!F56</f>
        <v>0</v>
      </c>
      <c r="D40" s="849">
        <f t="shared" si="1"/>
        <v>0</v>
      </c>
      <c r="E40" s="848">
        <f>+'T-1'!I56</f>
        <v>0</v>
      </c>
      <c r="F40" s="849">
        <f t="shared" si="2"/>
        <v>0</v>
      </c>
      <c r="G40" s="848">
        <f>+'T-1'!K56</f>
        <v>0</v>
      </c>
      <c r="H40" s="849">
        <f t="shared" si="0"/>
        <v>0</v>
      </c>
      <c r="I40" s="848">
        <f>+'T-1'!O56</f>
        <v>0</v>
      </c>
      <c r="J40" s="849">
        <f t="shared" si="3"/>
        <v>0</v>
      </c>
    </row>
    <row r="41" spans="1:11">
      <c r="A41" s="866">
        <v>35</v>
      </c>
      <c r="B41" s="847" t="s">
        <v>233</v>
      </c>
      <c r="C41" s="848">
        <f>+'T-1'!F57</f>
        <v>13.532</v>
      </c>
      <c r="D41" s="849">
        <f t="shared" si="1"/>
        <v>0.29865925565603069</v>
      </c>
      <c r="E41" s="848">
        <f>+'T-1'!I57</f>
        <v>8.6660000000000004</v>
      </c>
      <c r="F41" s="849">
        <f t="shared" si="2"/>
        <v>0.35482089242408665</v>
      </c>
      <c r="G41" s="848">
        <f>+'T-1'!K57</f>
        <v>9.9939999999999998</v>
      </c>
      <c r="H41" s="849">
        <f t="shared" si="0"/>
        <v>0.20282180864125623</v>
      </c>
      <c r="I41" s="848">
        <f>+'T-1'!O57</f>
        <v>2.4420000000000002</v>
      </c>
      <c r="J41" s="849">
        <f t="shared" si="3"/>
        <v>4.5682695331404392E-2</v>
      </c>
    </row>
    <row r="42" spans="1:11">
      <c r="A42" s="866">
        <v>36</v>
      </c>
      <c r="B42" s="847" t="s">
        <v>231</v>
      </c>
      <c r="C42" s="848">
        <f>+'T-1'!F58</f>
        <v>0</v>
      </c>
      <c r="D42" s="849">
        <f t="shared" si="1"/>
        <v>0</v>
      </c>
      <c r="E42" s="848">
        <f>+'T-1'!I58</f>
        <v>0</v>
      </c>
      <c r="F42" s="849">
        <f t="shared" si="2"/>
        <v>0</v>
      </c>
      <c r="G42" s="848">
        <f>+'T-1'!K58</f>
        <v>0</v>
      </c>
      <c r="H42" s="849">
        <f t="shared" si="0"/>
        <v>0</v>
      </c>
      <c r="I42" s="848">
        <f>+'T-1'!O58</f>
        <v>0</v>
      </c>
      <c r="J42" s="849">
        <f t="shared" si="3"/>
        <v>0</v>
      </c>
    </row>
    <row r="43" spans="1:11">
      <c r="A43" s="866">
        <v>37</v>
      </c>
      <c r="B43" s="847" t="s">
        <v>1543</v>
      </c>
      <c r="C43" s="848">
        <v>0</v>
      </c>
      <c r="D43" s="849">
        <f t="shared" si="1"/>
        <v>0</v>
      </c>
      <c r="E43" s="848">
        <v>0</v>
      </c>
      <c r="F43" s="849">
        <f t="shared" si="2"/>
        <v>0</v>
      </c>
      <c r="G43" s="848">
        <v>0</v>
      </c>
      <c r="H43" s="849">
        <f t="shared" si="0"/>
        <v>0</v>
      </c>
      <c r="I43" s="848">
        <v>0</v>
      </c>
      <c r="J43" s="849">
        <f t="shared" si="3"/>
        <v>0</v>
      </c>
    </row>
    <row r="44" spans="1:11" ht="15">
      <c r="A44" s="846">
        <v>38</v>
      </c>
      <c r="B44" s="854" t="s">
        <v>471</v>
      </c>
      <c r="C44" s="855">
        <f>SUM(C6:C43)</f>
        <v>4530.9160000000002</v>
      </c>
      <c r="D44" s="856">
        <f t="shared" si="1"/>
        <v>100</v>
      </c>
      <c r="E44" s="855">
        <f>SUM(E6:E43)</f>
        <v>2442.3590000000004</v>
      </c>
      <c r="F44" s="856">
        <f t="shared" si="2"/>
        <v>100</v>
      </c>
      <c r="G44" s="855">
        <f>SUM(G6:G43)</f>
        <v>4927.4780000000001</v>
      </c>
      <c r="H44" s="857">
        <f>SUM(H6:H43)</f>
        <v>100.00000000000001</v>
      </c>
      <c r="I44" s="855">
        <f>SUM(I6:I43)</f>
        <v>5345.5689999999995</v>
      </c>
      <c r="J44" s="849">
        <f t="shared" si="3"/>
        <v>100</v>
      </c>
    </row>
    <row r="45" spans="1:11" ht="15">
      <c r="A45" s="846">
        <v>39</v>
      </c>
      <c r="B45" s="843" t="s">
        <v>796</v>
      </c>
      <c r="C45" s="848">
        <f>C46-C44</f>
        <v>1044.6930000000002</v>
      </c>
      <c r="D45" s="858">
        <f>C45/C46</f>
        <v>0.18736841123543638</v>
      </c>
      <c r="E45" s="848">
        <f>E46-E44</f>
        <v>586.27799999999934</v>
      </c>
      <c r="F45" s="858">
        <f>E45/E46</f>
        <v>0.193578167340622</v>
      </c>
      <c r="G45" s="848">
        <f>G46-G44</f>
        <v>1133.3769999999995</v>
      </c>
      <c r="H45" s="858">
        <f>G45/G46</f>
        <v>0.18699952399455186</v>
      </c>
      <c r="I45" s="848">
        <f>I46-I44</f>
        <v>1221.4700000000003</v>
      </c>
      <c r="J45" s="858">
        <f>I45/I46</f>
        <v>0.18600011359761992</v>
      </c>
    </row>
    <row r="46" spans="1:11" ht="15">
      <c r="A46" s="846">
        <v>40</v>
      </c>
      <c r="B46" s="843" t="s">
        <v>1794</v>
      </c>
      <c r="C46" s="848">
        <f>+'T-1'!F62</f>
        <v>5575.6090000000004</v>
      </c>
      <c r="D46" s="843"/>
      <c r="E46" s="848">
        <f>+'T-1'!I62</f>
        <v>3028.6369999999997</v>
      </c>
      <c r="F46" s="853"/>
      <c r="G46" s="848">
        <f>'T-1'!K62</f>
        <v>6060.8549999999996</v>
      </c>
      <c r="H46" s="848"/>
      <c r="I46" s="848">
        <f>'T-1'!O62</f>
        <v>6567.0389999999998</v>
      </c>
      <c r="J46" s="853"/>
    </row>
    <row r="47" spans="1:11" ht="15">
      <c r="A47" s="845" t="s">
        <v>569</v>
      </c>
      <c r="B47" s="843" t="s">
        <v>1517</v>
      </c>
      <c r="C47" s="848"/>
      <c r="D47" s="853"/>
      <c r="E47" s="848"/>
      <c r="F47" s="853"/>
      <c r="G47" s="848"/>
      <c r="H47" s="848"/>
      <c r="I47" s="853"/>
      <c r="J47" s="853"/>
    </row>
    <row r="48" spans="1:11" ht="15">
      <c r="A48" s="846">
        <v>1</v>
      </c>
      <c r="B48" s="853" t="s">
        <v>1519</v>
      </c>
      <c r="C48" s="855">
        <f>C46</f>
        <v>5575.6090000000004</v>
      </c>
      <c r="D48" s="853"/>
      <c r="E48" s="855">
        <f>E46</f>
        <v>3028.6369999999997</v>
      </c>
      <c r="F48" s="843"/>
      <c r="G48" s="855">
        <f>G46</f>
        <v>6060.8549999999996</v>
      </c>
      <c r="H48" s="848"/>
      <c r="I48" s="855">
        <f>I46</f>
        <v>6567.0389999999998</v>
      </c>
      <c r="J48" s="846"/>
      <c r="K48" s="859"/>
    </row>
    <row r="49" spans="1:11">
      <c r="A49" s="846">
        <v>2</v>
      </c>
      <c r="B49" s="853" t="s">
        <v>1795</v>
      </c>
      <c r="C49" s="848"/>
      <c r="D49" s="853"/>
      <c r="E49" s="848"/>
      <c r="F49" s="853"/>
      <c r="G49" s="848"/>
      <c r="H49" s="848"/>
      <c r="I49" s="860"/>
      <c r="J49" s="853"/>
      <c r="K49" s="859"/>
    </row>
    <row r="50" spans="1:11" ht="15">
      <c r="A50" s="846">
        <v>3</v>
      </c>
      <c r="B50" s="843" t="s">
        <v>881</v>
      </c>
      <c r="C50" s="855">
        <f>SUM(C48:C49)</f>
        <v>5575.6090000000004</v>
      </c>
      <c r="D50" s="843"/>
      <c r="E50" s="855">
        <f>SUM(E48:E49)</f>
        <v>3028.6369999999997</v>
      </c>
      <c r="F50" s="853"/>
      <c r="G50" s="855">
        <f>SUM(G48:G49)</f>
        <v>6060.8549999999996</v>
      </c>
      <c r="H50" s="855"/>
      <c r="I50" s="855">
        <f>SUM(I48:I49)</f>
        <v>6567.0389999999998</v>
      </c>
      <c r="J50" s="853"/>
    </row>
    <row r="51" spans="1:11">
      <c r="A51" s="846">
        <v>4</v>
      </c>
      <c r="B51" s="853" t="s">
        <v>1796</v>
      </c>
      <c r="C51" s="848">
        <f>D51/C50/10</f>
        <v>3.3625948304481179</v>
      </c>
      <c r="D51" s="861">
        <v>187485.14</v>
      </c>
      <c r="E51" s="862">
        <v>3.23</v>
      </c>
      <c r="F51" s="849">
        <f>E48*E51*10</f>
        <v>97824.975099999996</v>
      </c>
      <c r="G51" s="862">
        <v>3.23</v>
      </c>
      <c r="H51" s="849">
        <f>G48*G51*10</f>
        <v>195765.6165</v>
      </c>
      <c r="I51" s="862">
        <v>3.23</v>
      </c>
      <c r="J51" s="849">
        <f>I48*I51*10</f>
        <v>212115.3597</v>
      </c>
    </row>
    <row r="52" spans="1:11">
      <c r="A52" s="846">
        <v>5</v>
      </c>
      <c r="B52" s="853" t="s">
        <v>1797</v>
      </c>
      <c r="C52" s="853"/>
      <c r="D52" s="853">
        <v>0</v>
      </c>
      <c r="E52" s="853"/>
      <c r="F52" s="853"/>
      <c r="G52" s="853"/>
      <c r="H52" s="873"/>
      <c r="I52" s="853"/>
      <c r="J52" s="853"/>
    </row>
    <row r="53" spans="1:11" ht="15">
      <c r="A53" s="845" t="s">
        <v>570</v>
      </c>
      <c r="B53" s="843" t="s">
        <v>1798</v>
      </c>
      <c r="C53" s="853"/>
      <c r="D53" s="856">
        <f>SUM(D51:D52)</f>
        <v>187485.14</v>
      </c>
      <c r="E53" s="853">
        <f>2.97+0.25</f>
        <v>3.22</v>
      </c>
      <c r="F53" s="856">
        <f>SUM(F51:F52)</f>
        <v>97824.975099999996</v>
      </c>
      <c r="G53" s="853"/>
      <c r="H53" s="856">
        <f>SUM(H51:H52)</f>
        <v>195765.6165</v>
      </c>
      <c r="I53" s="853"/>
      <c r="J53" s="856">
        <f>SUM(J51:J52)</f>
        <v>212115.3597</v>
      </c>
    </row>
    <row r="54" spans="1:11">
      <c r="G54" s="842">
        <f>G50*3.26*10</f>
        <v>197583.87299999999</v>
      </c>
      <c r="H54" s="863">
        <f>H53-'F-22'!C9</f>
        <v>0</v>
      </c>
      <c r="I54" s="842">
        <f>I50*3.26*10</f>
        <v>214085.47139999998</v>
      </c>
      <c r="J54" s="863">
        <f>J53-'F-22'!D9</f>
        <v>0</v>
      </c>
    </row>
    <row r="55" spans="1:11">
      <c r="F55" s="842">
        <v>172277.60130000004</v>
      </c>
      <c r="G55" s="842">
        <f>G54+84.24</f>
        <v>197668.11299999998</v>
      </c>
      <c r="I55" s="842">
        <f>I54+84.24</f>
        <v>214169.71139999997</v>
      </c>
    </row>
    <row r="56" spans="1:11">
      <c r="D56" s="842">
        <v>15522317477.4</v>
      </c>
      <c r="F56" s="863">
        <f>F51+H51</f>
        <v>293590.59159999999</v>
      </c>
      <c r="G56" s="842">
        <f>G55/G50/10</f>
        <v>3.2613899029097384</v>
      </c>
      <c r="I56" s="842">
        <f>I55/I50/10</f>
        <v>3.2612827699058888</v>
      </c>
    </row>
    <row r="57" spans="1:11">
      <c r="D57" s="842">
        <f>D56/10^5</f>
        <v>155223.17477399998</v>
      </c>
      <c r="G57" s="842">
        <f>G58/G50</f>
        <v>30.403445949457627</v>
      </c>
      <c r="H57" s="842">
        <f>+G57/10</f>
        <v>3.0403445949457626</v>
      </c>
      <c r="J57" s="842">
        <f>J58/I48</f>
        <v>29.645393852541464</v>
      </c>
      <c r="K57" s="842">
        <f>+J57/10</f>
        <v>2.9645393852541462</v>
      </c>
    </row>
    <row r="58" spans="1:11">
      <c r="F58" s="842">
        <f>(E48+G48)*3.15*10</f>
        <v>286318.99799999996</v>
      </c>
      <c r="G58" s="842">
        <v>184270.8774</v>
      </c>
      <c r="J58" s="842">
        <v>194682.45760000002</v>
      </c>
    </row>
    <row r="60" spans="1:11">
      <c r="G60" s="842">
        <f>+G48*3.22</f>
        <v>19515.953099999999</v>
      </c>
    </row>
    <row r="61" spans="1:11">
      <c r="G61" s="842">
        <v>84.72</v>
      </c>
    </row>
    <row r="62" spans="1:11">
      <c r="G62" s="842">
        <f>+G60+G61</f>
        <v>19600.6731</v>
      </c>
    </row>
    <row r="63" spans="1:11">
      <c r="G63" s="842">
        <f>+G62/G48</f>
        <v>3.2339782258443739</v>
      </c>
    </row>
  </sheetData>
  <mergeCells count="6">
    <mergeCell ref="C4:D4"/>
    <mergeCell ref="E4:F4"/>
    <mergeCell ref="G4:H4"/>
    <mergeCell ref="I4:J4"/>
    <mergeCell ref="H1:J1"/>
    <mergeCell ref="A2:J2"/>
  </mergeCells>
  <phoneticPr fontId="0" type="noConversion"/>
  <printOptions horizontalCentered="1" verticalCentered="1"/>
  <pageMargins left="0.15748031496062992" right="0.23622047244094491" top="0.28999999999999998" bottom="0.23" header="0.22" footer="0.15"/>
  <pageSetup paperSize="9" scale="71" orientation="landscape" blackAndWhite="1" horizontalDpi="300" verticalDpi="300" r:id="rId1"/>
  <headerFooter alignWithMargins="0"/>
</worksheet>
</file>

<file path=xl/worksheets/sheet25.xml><?xml version="1.0" encoding="utf-8"?>
<worksheet xmlns="http://schemas.openxmlformats.org/spreadsheetml/2006/main" xmlns:r="http://schemas.openxmlformats.org/officeDocument/2006/relationships">
  <sheetPr>
    <tabColor rgb="FFFF0000"/>
  </sheetPr>
  <dimension ref="A1:P24"/>
  <sheetViews>
    <sheetView view="pageBreakPreview" zoomScaleSheetLayoutView="100" workbookViewId="0">
      <selection activeCell="I12" sqref="I12"/>
    </sheetView>
  </sheetViews>
  <sheetFormatPr defaultRowHeight="14.25"/>
  <cols>
    <col min="1" max="1" width="4" style="868" customWidth="1"/>
    <col min="2" max="2" width="45.28515625" style="868" bestFit="1" customWidth="1"/>
    <col min="3" max="3" width="9.140625" style="868"/>
    <col min="4" max="4" width="9.85546875" style="868" bestFit="1" customWidth="1"/>
    <col min="5" max="5" width="9.28515625" style="868" customWidth="1"/>
    <col min="6" max="6" width="10.42578125" style="868" bestFit="1" customWidth="1"/>
    <col min="7" max="7" width="10.5703125" style="868" customWidth="1"/>
    <col min="8" max="10" width="10.42578125" style="868" bestFit="1" customWidth="1"/>
    <col min="11" max="11" width="11.140625" style="868" bestFit="1" customWidth="1"/>
    <col min="12" max="13" width="10.42578125" style="868" bestFit="1" customWidth="1"/>
    <col min="14" max="14" width="11.140625" style="868" bestFit="1" customWidth="1"/>
    <col min="15" max="15" width="10.42578125" style="868" customWidth="1"/>
    <col min="16" max="16" width="9.28515625" style="868" bestFit="1" customWidth="1"/>
    <col min="17" max="16384" width="9.140625" style="868"/>
  </cols>
  <sheetData>
    <row r="1" spans="1:16" ht="15">
      <c r="A1" s="1878" t="s">
        <v>1799</v>
      </c>
      <c r="B1" s="1878"/>
      <c r="C1" s="1878"/>
      <c r="D1" s="1878"/>
      <c r="E1" s="1878"/>
      <c r="F1" s="1878"/>
      <c r="G1" s="1878"/>
      <c r="H1" s="1878"/>
      <c r="I1" s="1878"/>
      <c r="J1" s="1878"/>
      <c r="K1" s="1878"/>
      <c r="L1" s="1878"/>
      <c r="M1" s="1878"/>
      <c r="N1" s="1878"/>
      <c r="O1" s="1878"/>
    </row>
    <row r="2" spans="1:16" ht="18.75" customHeight="1">
      <c r="A2" s="1879" t="s">
        <v>1800</v>
      </c>
      <c r="B2" s="1879"/>
      <c r="C2" s="1879"/>
      <c r="D2" s="1879"/>
      <c r="E2" s="1879"/>
      <c r="F2" s="1879"/>
      <c r="G2" s="1879"/>
      <c r="H2" s="1879"/>
      <c r="I2" s="1879"/>
      <c r="J2" s="1879"/>
      <c r="K2" s="1879"/>
      <c r="L2" s="1879"/>
      <c r="M2" s="1879"/>
      <c r="N2" s="1879"/>
      <c r="O2" s="1880"/>
    </row>
    <row r="3" spans="1:16" ht="21" customHeight="1">
      <c r="A3" s="853"/>
      <c r="B3" s="853"/>
      <c r="C3" s="853"/>
      <c r="D3" s="1873" t="s">
        <v>1801</v>
      </c>
      <c r="E3" s="1873"/>
      <c r="F3" s="1873"/>
      <c r="G3" s="1873"/>
      <c r="H3" s="1873" t="s">
        <v>1802</v>
      </c>
      <c r="I3" s="1873"/>
      <c r="J3" s="1873"/>
      <c r="K3" s="1873"/>
      <c r="L3" s="1873" t="s">
        <v>1793</v>
      </c>
      <c r="M3" s="1873"/>
      <c r="N3" s="1873"/>
      <c r="O3" s="1873"/>
    </row>
    <row r="4" spans="1:16" ht="24.75" customHeight="1">
      <c r="A4" s="853">
        <v>1</v>
      </c>
      <c r="B4" s="853" t="s">
        <v>606</v>
      </c>
      <c r="C4" s="853"/>
      <c r="D4" s="869" t="s">
        <v>216</v>
      </c>
      <c r="E4" s="869" t="s">
        <v>217</v>
      </c>
      <c r="F4" s="869" t="s">
        <v>218</v>
      </c>
      <c r="G4" s="869" t="s">
        <v>817</v>
      </c>
      <c r="H4" s="869" t="s">
        <v>216</v>
      </c>
      <c r="I4" s="869" t="s">
        <v>217</v>
      </c>
      <c r="J4" s="869" t="s">
        <v>218</v>
      </c>
      <c r="K4" s="869" t="s">
        <v>817</v>
      </c>
      <c r="L4" s="869" t="s">
        <v>216</v>
      </c>
      <c r="M4" s="869" t="s">
        <v>217</v>
      </c>
      <c r="N4" s="869" t="s">
        <v>218</v>
      </c>
      <c r="O4" s="869" t="s">
        <v>817</v>
      </c>
    </row>
    <row r="5" spans="1:16" ht="24.75" customHeight="1">
      <c r="A5" s="870"/>
      <c r="B5" s="871" t="s">
        <v>1803</v>
      </c>
      <c r="C5" s="842"/>
      <c r="D5" s="842"/>
      <c r="E5" s="842"/>
      <c r="F5" s="842"/>
      <c r="G5" s="842"/>
      <c r="H5" s="842"/>
      <c r="I5" s="842"/>
      <c r="J5" s="842"/>
      <c r="K5" s="842"/>
      <c r="L5" s="842"/>
      <c r="M5" s="842"/>
      <c r="N5" s="842"/>
      <c r="O5" s="872"/>
    </row>
    <row r="6" spans="1:16" ht="24.75" customHeight="1">
      <c r="A6" s="853">
        <v>2</v>
      </c>
      <c r="B6" s="853" t="s">
        <v>736</v>
      </c>
      <c r="C6" s="853" t="s">
        <v>1528</v>
      </c>
      <c r="D6" s="873">
        <f>'F-4'!C46</f>
        <v>5575.6090000000004</v>
      </c>
      <c r="E6" s="873">
        <f>D9-D10</f>
        <v>3396.5830000000005</v>
      </c>
      <c r="F6" s="873">
        <f>E9-E10</f>
        <v>2455.7555500000003</v>
      </c>
      <c r="G6" s="873">
        <f>'F-4'!C46</f>
        <v>5575.6090000000004</v>
      </c>
      <c r="H6" s="874">
        <f>'F-4'!G48</f>
        <v>6060.8549999999996</v>
      </c>
      <c r="I6" s="874">
        <f>H9-H10</f>
        <v>3939.0829999999992</v>
      </c>
      <c r="J6" s="874">
        <f>I9-I10</f>
        <v>2911.9535499999993</v>
      </c>
      <c r="K6" s="874">
        <f>'F-4'!G46</f>
        <v>6060.8549999999996</v>
      </c>
      <c r="L6" s="874">
        <f>'F-4'!I46</f>
        <v>6567.0389999999998</v>
      </c>
      <c r="M6" s="874">
        <f>L9-L10</f>
        <v>4375.6000000000004</v>
      </c>
      <c r="N6" s="874">
        <f>M9-M10</f>
        <v>3279.9790000000003</v>
      </c>
      <c r="O6" s="874">
        <f>'F-4'!I48</f>
        <v>6567.0389999999998</v>
      </c>
      <c r="P6" s="868">
        <f>'F-6'!I9/'F-5'!K6</f>
        <v>32.31613633719995</v>
      </c>
    </row>
    <row r="7" spans="1:16" ht="24.75" customHeight="1">
      <c r="A7" s="853">
        <v>3</v>
      </c>
      <c r="B7" s="853" t="s">
        <v>737</v>
      </c>
      <c r="C7" s="853" t="s">
        <v>569</v>
      </c>
      <c r="D7" s="875">
        <v>0</v>
      </c>
      <c r="E7" s="876">
        <v>0.15</v>
      </c>
      <c r="F7" s="875">
        <f>F8/F6</f>
        <v>0.21793926109624409</v>
      </c>
      <c r="G7" s="877">
        <f>G8/G6</f>
        <v>0.18736841123543654</v>
      </c>
      <c r="H7" s="875">
        <v>0</v>
      </c>
      <c r="I7" s="876">
        <v>0.15</v>
      </c>
      <c r="J7" s="875">
        <f>J8/J6</f>
        <v>0.18630604530075678</v>
      </c>
      <c r="K7" s="877">
        <f>K8/K6</f>
        <v>0.18699952399455169</v>
      </c>
      <c r="L7" s="875">
        <v>0</v>
      </c>
      <c r="M7" s="876">
        <v>0.15</v>
      </c>
      <c r="N7" s="877">
        <f>N8/N6</f>
        <v>0.1722968348272963</v>
      </c>
      <c r="O7" s="877">
        <f>O8/O6</f>
        <v>0.18600011359761992</v>
      </c>
    </row>
    <row r="8" spans="1:16" ht="24.75" customHeight="1">
      <c r="A8" s="853">
        <v>4</v>
      </c>
      <c r="B8" s="853" t="s">
        <v>738</v>
      </c>
      <c r="C8" s="842" t="s">
        <v>570</v>
      </c>
      <c r="D8" s="873">
        <f>D6*D7</f>
        <v>0</v>
      </c>
      <c r="E8" s="873">
        <f>E6*E7</f>
        <v>509.48745000000008</v>
      </c>
      <c r="F8" s="873">
        <f>F6-F9</f>
        <v>535.20555000000058</v>
      </c>
      <c r="G8" s="874">
        <f>G6-G9</f>
        <v>1044.6930000000011</v>
      </c>
      <c r="H8" s="873">
        <f>H6*H7</f>
        <v>0</v>
      </c>
      <c r="I8" s="873">
        <f>I6*I7</f>
        <v>590.86244999999985</v>
      </c>
      <c r="J8" s="873">
        <f>J6-J10</f>
        <v>542.51454999999942</v>
      </c>
      <c r="K8" s="874">
        <f>K6-K10</f>
        <v>1133.3769999999986</v>
      </c>
      <c r="L8" s="873">
        <f>L6*L7</f>
        <v>0</v>
      </c>
      <c r="M8" s="873">
        <f>M6*M7</f>
        <v>656.34</v>
      </c>
      <c r="N8" s="873">
        <f>N6-N10</f>
        <v>565.13000000000056</v>
      </c>
      <c r="O8" s="874">
        <f>O6-O10</f>
        <v>1221.4700000000003</v>
      </c>
    </row>
    <row r="9" spans="1:16" ht="24.75" customHeight="1">
      <c r="A9" s="853">
        <v>5</v>
      </c>
      <c r="B9" s="853" t="s">
        <v>739</v>
      </c>
      <c r="C9" s="853" t="s">
        <v>1804</v>
      </c>
      <c r="D9" s="873">
        <f>D6-D8</f>
        <v>5575.6090000000004</v>
      </c>
      <c r="E9" s="873">
        <f>E6-E8</f>
        <v>2887.0955500000005</v>
      </c>
      <c r="F9" s="873">
        <f>F10</f>
        <v>1920.5499999999997</v>
      </c>
      <c r="G9" s="873">
        <f>G10</f>
        <v>4530.9159999999993</v>
      </c>
      <c r="H9" s="873">
        <f t="shared" ref="H9:O9" si="0">H6-H8</f>
        <v>6060.8549999999996</v>
      </c>
      <c r="I9" s="873">
        <f t="shared" si="0"/>
        <v>3348.2205499999991</v>
      </c>
      <c r="J9" s="873">
        <f t="shared" si="0"/>
        <v>2369.4389999999999</v>
      </c>
      <c r="K9" s="873">
        <f t="shared" si="0"/>
        <v>4927.478000000001</v>
      </c>
      <c r="L9" s="873">
        <f t="shared" si="0"/>
        <v>6567.0389999999998</v>
      </c>
      <c r="M9" s="873">
        <f t="shared" si="0"/>
        <v>3719.26</v>
      </c>
      <c r="N9" s="873">
        <f t="shared" si="0"/>
        <v>2714.8489999999997</v>
      </c>
      <c r="O9" s="873">
        <f t="shared" si="0"/>
        <v>5345.5689999999995</v>
      </c>
    </row>
    <row r="10" spans="1:16" ht="24.75" customHeight="1">
      <c r="A10" s="853">
        <v>6</v>
      </c>
      <c r="B10" s="853" t="s">
        <v>740</v>
      </c>
      <c r="C10" s="842" t="s">
        <v>572</v>
      </c>
      <c r="D10" s="874">
        <f>'T-1'!F59</f>
        <v>2179.0259999999998</v>
      </c>
      <c r="E10" s="874">
        <f>'T-1'!F49</f>
        <v>431.34</v>
      </c>
      <c r="F10" s="874">
        <f>'T-1'!F32</f>
        <v>1920.5499999999997</v>
      </c>
      <c r="G10" s="873">
        <f>SUM(D10:F10)</f>
        <v>4530.9159999999993</v>
      </c>
      <c r="H10" s="874">
        <f>'T-1'!K59</f>
        <v>2121.7720000000004</v>
      </c>
      <c r="I10" s="873">
        <f>'T-1'!K49</f>
        <v>436.26700000000005</v>
      </c>
      <c r="J10" s="873">
        <f>'T-1'!K32</f>
        <v>2369.4389999999999</v>
      </c>
      <c r="K10" s="873">
        <f>SUM(H10:J10)</f>
        <v>4927.478000000001</v>
      </c>
      <c r="L10" s="874">
        <f>'T-1'!O59</f>
        <v>2191.4389999999999</v>
      </c>
      <c r="M10" s="873">
        <f>'T-1'!O49</f>
        <v>439.28100000000001</v>
      </c>
      <c r="N10" s="873">
        <f>'T-1'!O32</f>
        <v>2714.8489999999997</v>
      </c>
      <c r="O10" s="873">
        <f>SUM(L10:N10)</f>
        <v>5345.5689999999995</v>
      </c>
    </row>
    <row r="11" spans="1:16" ht="24.75" customHeight="1">
      <c r="A11" s="853"/>
      <c r="B11" s="854" t="s">
        <v>741</v>
      </c>
      <c r="C11" s="854"/>
      <c r="D11" s="853"/>
      <c r="E11" s="853"/>
      <c r="F11" s="853"/>
      <c r="G11" s="853"/>
      <c r="H11" s="853"/>
      <c r="I11" s="853"/>
      <c r="J11" s="853"/>
      <c r="K11" s="853"/>
      <c r="L11" s="853"/>
      <c r="M11" s="853"/>
      <c r="N11" s="853"/>
      <c r="O11" s="853"/>
    </row>
    <row r="12" spans="1:16" ht="28.5">
      <c r="A12" s="853">
        <v>7</v>
      </c>
      <c r="B12" s="878" t="s">
        <v>1805</v>
      </c>
      <c r="C12" s="853" t="s">
        <v>573</v>
      </c>
      <c r="D12" s="862">
        <f>'F-4'!C51</f>
        <v>3.3625948304481179</v>
      </c>
      <c r="E12" s="862">
        <f>D12</f>
        <v>3.3625948304481179</v>
      </c>
      <c r="F12" s="862">
        <f>E12</f>
        <v>3.3625948304481179</v>
      </c>
      <c r="G12" s="862">
        <f>F12</f>
        <v>3.3625948304481179</v>
      </c>
      <c r="H12" s="862">
        <f>+'F-4'!G51</f>
        <v>3.23</v>
      </c>
      <c r="I12" s="862">
        <f>+H12</f>
        <v>3.23</v>
      </c>
      <c r="J12" s="862">
        <f>+I12</f>
        <v>3.23</v>
      </c>
      <c r="K12" s="862">
        <f>+J12</f>
        <v>3.23</v>
      </c>
      <c r="L12" s="862">
        <f>'F-4'!I51</f>
        <v>3.23</v>
      </c>
      <c r="M12" s="862">
        <f>+L12</f>
        <v>3.23</v>
      </c>
      <c r="N12" s="862">
        <f>+M12</f>
        <v>3.23</v>
      </c>
      <c r="O12" s="862">
        <f>+N12</f>
        <v>3.23</v>
      </c>
    </row>
    <row r="13" spans="1:16" ht="26.25" customHeight="1">
      <c r="A13" s="853">
        <v>8</v>
      </c>
      <c r="B13" s="853" t="s">
        <v>1812</v>
      </c>
      <c r="C13" s="853" t="s">
        <v>575</v>
      </c>
      <c r="D13" s="873">
        <f>'F-6'!B26-'F-6'!B9-'F-6'!B18</f>
        <v>4701.3080962104868</v>
      </c>
      <c r="E13" s="873">
        <f>'F-6'!C26-'F-6'!C9-'F-6'!C18</f>
        <v>12074.71794918154</v>
      </c>
      <c r="F13" s="873">
        <f>'F-6'!D26-'F-6'!D9-'F-6'!D18</f>
        <v>46316.126954607971</v>
      </c>
      <c r="G13" s="873">
        <f>'F-6'!E26-'F-6'!E9-'F-6'!E18</f>
        <v>63092.152999999991</v>
      </c>
      <c r="H13" s="873">
        <f>'F-6'!F26-'F-6'!F9-'F-6'!F18</f>
        <v>3939.6700075829258</v>
      </c>
      <c r="I13" s="873">
        <f>'F-6'!G26-'F-6'!G9-'F-6'!G18</f>
        <v>18356.729052156599</v>
      </c>
      <c r="J13" s="873">
        <f>'F-6'!H26-'F-6'!H9-'F-6'!H18</f>
        <v>42471.928894105105</v>
      </c>
      <c r="K13" s="873">
        <f>'F-6'!I26-'F-6'!I9-'F-6'!I18</f>
        <v>64768.327953844637</v>
      </c>
      <c r="L13" s="873">
        <f>'F-6'!J26-'F-6'!J9-'F-6'!J18</f>
        <v>4414.246838981051</v>
      </c>
      <c r="M13" s="873">
        <f>'F-6'!K26-'F-6'!K9-'F-6'!K18</f>
        <v>24388.017863427543</v>
      </c>
      <c r="N13" s="873">
        <f>'F-6'!L26-'F-6'!L9-'F-6'!L18</f>
        <v>51860.034009079347</v>
      </c>
      <c r="O13" s="873">
        <f>'F-6'!M26-'F-6'!M9-'F-6'!M18</f>
        <v>80662.298711487951</v>
      </c>
      <c r="P13" s="879"/>
    </row>
    <row r="14" spans="1:16" ht="26.25" customHeight="1">
      <c r="A14" s="853">
        <v>9</v>
      </c>
      <c r="B14" s="853" t="s">
        <v>1813</v>
      </c>
      <c r="C14" s="853" t="s">
        <v>1806</v>
      </c>
      <c r="D14" s="873">
        <f>D12*D8*10</f>
        <v>0</v>
      </c>
      <c r="E14" s="873">
        <f>E8*D17*10</f>
        <v>17561.594323614812</v>
      </c>
      <c r="F14" s="873">
        <f>F8*E17*10</f>
        <v>23942.011336179803</v>
      </c>
      <c r="G14" s="873">
        <f>G12*G8*10</f>
        <v>35128.792812053391</v>
      </c>
      <c r="H14" s="873">
        <f>H12*H8*10</f>
        <v>0</v>
      </c>
      <c r="I14" s="873">
        <f>I8*H17*10</f>
        <v>19468.928866277507</v>
      </c>
      <c r="J14" s="873">
        <f>J8*I17*10</f>
        <v>24004.782825215305</v>
      </c>
      <c r="K14" s="873">
        <f>K12*K8*10</f>
        <v>36608.077099999951</v>
      </c>
      <c r="L14" s="873">
        <f>L12*L8*10</f>
        <v>0</v>
      </c>
      <c r="M14" s="873">
        <f>M8*L17*10</f>
        <v>21640.96207678907</v>
      </c>
      <c r="N14" s="873">
        <f>N8*M17*10</f>
        <v>25627.52981100119</v>
      </c>
      <c r="O14" s="873">
        <f>O12*O8*10</f>
        <v>39453.481000000007</v>
      </c>
    </row>
    <row r="15" spans="1:16" ht="26.25" customHeight="1">
      <c r="A15" s="853">
        <v>10</v>
      </c>
      <c r="B15" s="853" t="s">
        <v>1814</v>
      </c>
      <c r="C15" s="853" t="s">
        <v>1807</v>
      </c>
      <c r="D15" s="873">
        <f>D13+D14</f>
        <v>4701.3080962104868</v>
      </c>
      <c r="E15" s="873">
        <f>E13+E14</f>
        <v>29636.312272796353</v>
      </c>
      <c r="F15" s="873">
        <f>F13+F14</f>
        <v>70258.138290787771</v>
      </c>
      <c r="G15" s="873">
        <f>G13+G14</f>
        <v>98220.945812053382</v>
      </c>
      <c r="H15" s="873">
        <f t="shared" ref="H15:O15" si="1">H13+H14</f>
        <v>3939.6700075829258</v>
      </c>
      <c r="I15" s="873">
        <f t="shared" si="1"/>
        <v>37825.65791843411</v>
      </c>
      <c r="J15" s="873">
        <f t="shared" si="1"/>
        <v>66476.711719320418</v>
      </c>
      <c r="K15" s="873">
        <f t="shared" si="1"/>
        <v>101376.40505384459</v>
      </c>
      <c r="L15" s="873">
        <f t="shared" si="1"/>
        <v>4414.246838981051</v>
      </c>
      <c r="M15" s="873">
        <f t="shared" si="1"/>
        <v>46028.97994021661</v>
      </c>
      <c r="N15" s="873">
        <f t="shared" si="1"/>
        <v>77487.563820080541</v>
      </c>
      <c r="O15" s="873">
        <f t="shared" si="1"/>
        <v>120115.77971148796</v>
      </c>
    </row>
    <row r="16" spans="1:16" ht="26.25" customHeight="1">
      <c r="A16" s="853">
        <v>11</v>
      </c>
      <c r="B16" s="853" t="s">
        <v>83</v>
      </c>
      <c r="C16" s="853" t="s">
        <v>1808</v>
      </c>
      <c r="D16" s="873">
        <f>D15/D9/10</f>
        <v>8.4319185513375958E-2</v>
      </c>
      <c r="E16" s="873">
        <f>E15/E9/10</f>
        <v>1.0265095754380678</v>
      </c>
      <c r="F16" s="873">
        <f>F15/F9/10</f>
        <v>3.6582301054795652</v>
      </c>
      <c r="G16" s="873">
        <f>G15/G9/10</f>
        <v>2.1677944550738393</v>
      </c>
      <c r="H16" s="873">
        <f>H15/H9/10</f>
        <v>6.500188517268482E-2</v>
      </c>
      <c r="I16" s="873">
        <f t="shared" ref="I16:O16" si="2">I15/I9/10</f>
        <v>1.1297242028585637</v>
      </c>
      <c r="J16" s="873">
        <f>J15/J9/10</f>
        <v>2.805588652812772</v>
      </c>
      <c r="K16" s="873">
        <f t="shared" si="2"/>
        <v>2.0573690040593702</v>
      </c>
      <c r="L16" s="873">
        <f>L15/L9/10</f>
        <v>6.7218221773634221E-2</v>
      </c>
      <c r="M16" s="873">
        <f t="shared" si="2"/>
        <v>1.2375843565713773</v>
      </c>
      <c r="N16" s="873">
        <f>N15/N9/10</f>
        <v>2.854212658607552</v>
      </c>
      <c r="O16" s="873">
        <f t="shared" si="2"/>
        <v>2.2470157940434023</v>
      </c>
    </row>
    <row r="17" spans="1:15" ht="26.25" customHeight="1">
      <c r="A17" s="853">
        <v>12</v>
      </c>
      <c r="B17" s="853" t="s">
        <v>142</v>
      </c>
      <c r="C17" s="853" t="s">
        <v>1809</v>
      </c>
      <c r="D17" s="873">
        <f>D16+D12</f>
        <v>3.4469140159614939</v>
      </c>
      <c r="E17" s="873">
        <f>D17+E16</f>
        <v>4.4734235913995617</v>
      </c>
      <c r="F17" s="873">
        <f>E17+F16</f>
        <v>8.1316536968791269</v>
      </c>
      <c r="G17" s="873">
        <f>G16+G12</f>
        <v>5.5303892855219576</v>
      </c>
      <c r="H17" s="873">
        <f>H16+H12</f>
        <v>3.295001885172685</v>
      </c>
      <c r="I17" s="873">
        <f>H17+I16</f>
        <v>4.4247260880312487</v>
      </c>
      <c r="J17" s="873">
        <f>I17+J16</f>
        <v>7.2303147408440207</v>
      </c>
      <c r="K17" s="873">
        <f>K16+K12</f>
        <v>5.2873690040593697</v>
      </c>
      <c r="L17" s="873">
        <f>L16+L12</f>
        <v>3.2972182217736341</v>
      </c>
      <c r="M17" s="873">
        <f>L17+M16</f>
        <v>4.5348025783450119</v>
      </c>
      <c r="N17" s="873">
        <f>M17+N16</f>
        <v>7.3890152369525639</v>
      </c>
      <c r="O17" s="873">
        <f>O16+O12</f>
        <v>5.4770157940434023</v>
      </c>
    </row>
    <row r="18" spans="1:15" ht="26.25" customHeight="1">
      <c r="A18" s="880">
        <v>13</v>
      </c>
      <c r="B18" s="853" t="s">
        <v>385</v>
      </c>
      <c r="C18" s="853" t="s">
        <v>880</v>
      </c>
      <c r="D18" s="873">
        <f>G18</f>
        <v>0</v>
      </c>
      <c r="E18" s="873">
        <f>G18</f>
        <v>0</v>
      </c>
      <c r="F18" s="873">
        <f>G18</f>
        <v>0</v>
      </c>
      <c r="G18" s="873">
        <f>'F-6'!E18/G10/10</f>
        <v>0</v>
      </c>
      <c r="H18" s="873">
        <f>K18</f>
        <v>2.1402023509795472E-2</v>
      </c>
      <c r="I18" s="873">
        <f>K18</f>
        <v>2.1402023509795472E-2</v>
      </c>
      <c r="J18" s="873">
        <f>K18</f>
        <v>2.1402023509795472E-2</v>
      </c>
      <c r="K18" s="873">
        <f>'F-6'!I18/K10/10</f>
        <v>2.1402023509795472E-2</v>
      </c>
      <c r="L18" s="873">
        <f>O18</f>
        <v>1.9728115005156609E-2</v>
      </c>
      <c r="M18" s="873">
        <f>O18</f>
        <v>1.9728115005156609E-2</v>
      </c>
      <c r="N18" s="873">
        <f>O18</f>
        <v>1.9728115005156609E-2</v>
      </c>
      <c r="O18" s="873">
        <f>'F-6'!M18/O10/10</f>
        <v>1.9728115005156609E-2</v>
      </c>
    </row>
    <row r="19" spans="1:15" ht="26.25" customHeight="1">
      <c r="A19" s="880">
        <v>14</v>
      </c>
      <c r="B19" s="853" t="s">
        <v>141</v>
      </c>
      <c r="C19" s="853" t="s">
        <v>1810</v>
      </c>
      <c r="D19" s="873">
        <f>D17+D18</f>
        <v>3.4469140159614939</v>
      </c>
      <c r="E19" s="873">
        <f>E17+E18</f>
        <v>4.4734235913995617</v>
      </c>
      <c r="F19" s="873">
        <f>F17+F18</f>
        <v>8.1316536968791269</v>
      </c>
      <c r="G19" s="873">
        <f>G17+G18</f>
        <v>5.5303892855219576</v>
      </c>
      <c r="H19" s="873">
        <f t="shared" ref="H19:O19" si="3">H17+H18</f>
        <v>3.3164039086824806</v>
      </c>
      <c r="I19" s="873">
        <f t="shared" si="3"/>
        <v>4.4461281115410438</v>
      </c>
      <c r="J19" s="873">
        <f t="shared" si="3"/>
        <v>7.2517167643538158</v>
      </c>
      <c r="K19" s="873">
        <f t="shared" si="3"/>
        <v>5.3087710275691649</v>
      </c>
      <c r="L19" s="873">
        <f t="shared" si="3"/>
        <v>3.3169463367787908</v>
      </c>
      <c r="M19" s="873">
        <f t="shared" si="3"/>
        <v>4.5545306933501681</v>
      </c>
      <c r="N19" s="873">
        <f t="shared" si="3"/>
        <v>7.4087433519577202</v>
      </c>
      <c r="O19" s="873">
        <f t="shared" si="3"/>
        <v>5.4967439090485586</v>
      </c>
    </row>
    <row r="20" spans="1:15">
      <c r="A20" s="842"/>
      <c r="B20" s="881"/>
      <c r="C20" s="842"/>
      <c r="D20" s="842"/>
      <c r="E20" s="842"/>
      <c r="F20" s="842"/>
      <c r="G20" s="863"/>
      <c r="H20" s="842"/>
      <c r="I20" s="842"/>
      <c r="J20" s="842"/>
      <c r="K20" s="842"/>
      <c r="L20" s="842"/>
      <c r="M20" s="842"/>
      <c r="N20" s="842"/>
      <c r="O20" s="842"/>
    </row>
    <row r="21" spans="1:15">
      <c r="A21" s="842"/>
      <c r="B21" s="1877" t="s">
        <v>1811</v>
      </c>
      <c r="C21" s="1877"/>
      <c r="D21" s="1877"/>
      <c r="E21" s="1877"/>
      <c r="F21" s="1877"/>
      <c r="G21" s="1877"/>
      <c r="H21" s="1877"/>
      <c r="I21" s="1877"/>
      <c r="J21" s="1877"/>
      <c r="K21" s="1877"/>
      <c r="L21" s="1877"/>
      <c r="M21" s="1877"/>
      <c r="N21" s="1877"/>
      <c r="O21" s="1877"/>
    </row>
    <row r="22" spans="1:15">
      <c r="A22" s="842"/>
    </row>
    <row r="23" spans="1:15">
      <c r="H23" s="863"/>
      <c r="I23" s="863"/>
      <c r="J23" s="863"/>
      <c r="K23" s="863"/>
      <c r="O23" s="879"/>
    </row>
    <row r="24" spans="1:15">
      <c r="K24" s="863"/>
      <c r="L24" s="879"/>
      <c r="M24" s="879"/>
      <c r="N24" s="879"/>
      <c r="O24" s="882"/>
    </row>
  </sheetData>
  <mergeCells count="6">
    <mergeCell ref="B21:O21"/>
    <mergeCell ref="A1:O1"/>
    <mergeCell ref="A2:O2"/>
    <mergeCell ref="D3:G3"/>
    <mergeCell ref="H3:K3"/>
    <mergeCell ref="L3:O3"/>
  </mergeCells>
  <printOptions horizontalCentered="1"/>
  <pageMargins left="0.15748031496062992" right="0.15748031496062992" top="0.74803149606299213" bottom="0.74803149606299213" header="0.31496062992125984" footer="0.31496062992125984"/>
  <pageSetup paperSize="9" scale="80" orientation="landscape" blackAndWhite="1" r:id="rId1"/>
  <colBreaks count="1" manualBreakCount="1">
    <brk id="15" max="20" man="1"/>
  </colBreaks>
</worksheet>
</file>

<file path=xl/worksheets/sheet26.xml><?xml version="1.0" encoding="utf-8"?>
<worksheet xmlns="http://schemas.openxmlformats.org/spreadsheetml/2006/main" xmlns:r="http://schemas.openxmlformats.org/officeDocument/2006/relationships">
  <dimension ref="A1:H56"/>
  <sheetViews>
    <sheetView topLeftCell="A46" workbookViewId="0">
      <selection activeCell="D71" sqref="D71"/>
    </sheetView>
  </sheetViews>
  <sheetFormatPr defaultRowHeight="12.75"/>
  <cols>
    <col min="1" max="1" width="6.5703125" style="278" customWidth="1"/>
    <col min="2" max="2" width="41.140625" style="278" customWidth="1"/>
    <col min="3" max="5" width="13.85546875" style="278" customWidth="1"/>
    <col min="6" max="6" width="10.42578125" style="278" customWidth="1"/>
    <col min="7" max="7" width="9.140625" style="278"/>
    <col min="8" max="8" width="10.28515625" style="278" customWidth="1"/>
    <col min="9" max="16384" width="9.140625" style="278"/>
  </cols>
  <sheetData>
    <row r="1" spans="1:8" ht="20.25">
      <c r="A1" s="1881" t="s">
        <v>724</v>
      </c>
      <c r="B1" s="1881"/>
      <c r="C1" s="1881"/>
      <c r="D1" s="1881"/>
      <c r="E1" s="1881"/>
      <c r="F1" s="1881"/>
    </row>
    <row r="3" spans="1:8" ht="18">
      <c r="A3" s="1882" t="s">
        <v>4373</v>
      </c>
      <c r="B3" s="1882"/>
      <c r="C3" s="1882"/>
      <c r="D3" s="1882"/>
      <c r="E3" s="1882"/>
      <c r="F3" s="1882"/>
    </row>
    <row r="6" spans="1:8" ht="51.75" customHeight="1">
      <c r="A6" s="809" t="s">
        <v>986</v>
      </c>
      <c r="B6" s="809" t="s">
        <v>1619</v>
      </c>
      <c r="C6" s="1788" t="s">
        <v>4374</v>
      </c>
      <c r="D6" s="1788" t="s">
        <v>4375</v>
      </c>
      <c r="E6" s="1788" t="s">
        <v>4376</v>
      </c>
      <c r="F6" s="809" t="s">
        <v>1418</v>
      </c>
    </row>
    <row r="7" spans="1:8" ht="21" customHeight="1">
      <c r="A7" s="736">
        <v>1</v>
      </c>
      <c r="B7" s="737" t="s">
        <v>2253</v>
      </c>
      <c r="C7" s="740">
        <f>+'F-6'!E9/100</f>
        <v>1874.8515428089231</v>
      </c>
      <c r="D7" s="740">
        <f>+'F-6'!I9/100</f>
        <v>1958.6341649999999</v>
      </c>
      <c r="E7" s="740">
        <f>+'F-6'!M9/100</f>
        <v>2122.1315970000001</v>
      </c>
      <c r="F7" s="739"/>
    </row>
    <row r="8" spans="1:8" ht="21" customHeight="1">
      <c r="A8" s="736"/>
      <c r="B8" s="737"/>
      <c r="C8" s="741"/>
      <c r="D8" s="741"/>
      <c r="E8" s="741"/>
      <c r="F8" s="739"/>
    </row>
    <row r="9" spans="1:8" ht="21" customHeight="1">
      <c r="A9" s="736">
        <v>2</v>
      </c>
      <c r="B9" s="737" t="s">
        <v>2254</v>
      </c>
      <c r="C9" s="741"/>
      <c r="D9" s="741"/>
      <c r="E9" s="741"/>
      <c r="F9" s="739"/>
    </row>
    <row r="10" spans="1:8" ht="21" customHeight="1">
      <c r="A10" s="736"/>
      <c r="B10" s="737" t="s">
        <v>2255</v>
      </c>
      <c r="C10" s="740">
        <f>+'F-6'!E11/100</f>
        <v>364.62229911999998</v>
      </c>
      <c r="D10" s="740">
        <f>+'F-6'!I11/100</f>
        <v>329.25002931175817</v>
      </c>
      <c r="E10" s="740">
        <f>+'F-6'!M11/100</f>
        <v>392.50988298701384</v>
      </c>
      <c r="F10" s="739"/>
    </row>
    <row r="11" spans="1:8" ht="21" customHeight="1">
      <c r="A11" s="736"/>
      <c r="B11" s="737" t="s">
        <v>2256</v>
      </c>
      <c r="C11" s="740">
        <f>+'F-6'!E12/100</f>
        <v>17.019200000000001</v>
      </c>
      <c r="D11" s="740">
        <f>+'F-6'!I12/100</f>
        <v>84.918670920000025</v>
      </c>
      <c r="E11" s="740">
        <f>+'F-6'!M12/100</f>
        <v>138.95841591493979</v>
      </c>
      <c r="F11" s="739"/>
    </row>
    <row r="12" spans="1:8" ht="21" customHeight="1">
      <c r="A12" s="736"/>
      <c r="B12" s="737" t="s">
        <v>2257</v>
      </c>
      <c r="C12" s="740">
        <f>+'F-6'!E13/100</f>
        <v>42.466130880000016</v>
      </c>
      <c r="D12" s="740">
        <f>+'F-6'!I13/100</f>
        <v>40.543700617000006</v>
      </c>
      <c r="E12" s="740">
        <f>+'F-6'!M13/100</f>
        <v>50.103327090240008</v>
      </c>
      <c r="F12" s="739"/>
    </row>
    <row r="13" spans="1:8" ht="21" customHeight="1">
      <c r="A13" s="736"/>
      <c r="B13" s="737" t="s">
        <v>2258</v>
      </c>
      <c r="C13" s="740">
        <f>+'F-6'!E14/100</f>
        <v>117.4692</v>
      </c>
      <c r="D13" s="740">
        <f>+'F-6'!I14/100</f>
        <v>49.064946044688114</v>
      </c>
      <c r="E13" s="740">
        <f>+'F-6'!M14/100</f>
        <v>39.347619245299576</v>
      </c>
      <c r="F13" s="739"/>
    </row>
    <row r="14" spans="1:8" ht="21" customHeight="1">
      <c r="A14" s="736"/>
      <c r="B14" s="737" t="s">
        <v>2259</v>
      </c>
      <c r="C14" s="740">
        <f>+'F-6'!E15/100</f>
        <v>15.5421</v>
      </c>
      <c r="D14" s="740">
        <f>+'F-6'!I15/100</f>
        <v>56.776320770000005</v>
      </c>
      <c r="E14" s="740">
        <f>+'F-6'!M15/100</f>
        <v>92.81636993329316</v>
      </c>
      <c r="F14" s="739"/>
    </row>
    <row r="15" spans="1:8" ht="21" customHeight="1">
      <c r="A15" s="736"/>
      <c r="B15" s="737" t="s">
        <v>2265</v>
      </c>
      <c r="C15" s="740">
        <f>+'F-6'!E16/100</f>
        <v>39.909999999999997</v>
      </c>
      <c r="D15" s="740">
        <f>+'F-6'!I16/100</f>
        <v>43.883279999999992</v>
      </c>
      <c r="E15" s="740">
        <f>+'F-6'!M16/100</f>
        <v>44.133279999999992</v>
      </c>
      <c r="F15" s="739"/>
      <c r="H15" s="743"/>
    </row>
    <row r="16" spans="1:8" ht="21" customHeight="1">
      <c r="A16" s="736"/>
      <c r="B16" s="737" t="s">
        <v>2266</v>
      </c>
      <c r="C16" s="740">
        <f>+'F-6'!E17/100</f>
        <v>32.447899999999997</v>
      </c>
      <c r="D16" s="740">
        <f>+'F-6'!I17/100</f>
        <v>37.349201499999999</v>
      </c>
      <c r="E16" s="740">
        <f>+'F-6'!M17/100</f>
        <v>39.104201500000002</v>
      </c>
      <c r="F16" s="739"/>
      <c r="H16" s="743"/>
    </row>
    <row r="17" spans="1:8" ht="21" customHeight="1">
      <c r="A17" s="736"/>
      <c r="B17" s="737" t="s">
        <v>2267</v>
      </c>
      <c r="C17" s="740">
        <f>+'F-6'!E18/100</f>
        <v>0</v>
      </c>
      <c r="D17" s="740">
        <f>+'F-6'!I18/100</f>
        <v>10.5458</v>
      </c>
      <c r="E17" s="740">
        <f>+'F-6'!M18/100</f>
        <v>10.5458</v>
      </c>
      <c r="F17" s="739"/>
      <c r="H17" s="743"/>
    </row>
    <row r="18" spans="1:8" ht="21" customHeight="1">
      <c r="A18" s="736"/>
      <c r="B18" s="739" t="s">
        <v>816</v>
      </c>
      <c r="C18" s="742">
        <f>SUM(C10:C17)</f>
        <v>629.47682999999995</v>
      </c>
      <c r="D18" s="742">
        <f>SUM(D10:D17)</f>
        <v>652.33194916344632</v>
      </c>
      <c r="E18" s="742">
        <f>SUM(E10:E17)</f>
        <v>807.51889667078638</v>
      </c>
      <c r="F18" s="739"/>
    </row>
    <row r="19" spans="1:8" ht="21" customHeight="1">
      <c r="A19" s="736"/>
      <c r="B19" s="737"/>
      <c r="C19" s="741"/>
      <c r="D19" s="741"/>
      <c r="E19" s="741"/>
      <c r="F19" s="739"/>
    </row>
    <row r="20" spans="1:8" ht="21" customHeight="1">
      <c r="A20" s="736">
        <v>3</v>
      </c>
      <c r="B20" s="737" t="s">
        <v>2260</v>
      </c>
      <c r="D20" s="740"/>
      <c r="E20" s="740"/>
      <c r="F20" s="739"/>
    </row>
    <row r="21" spans="1:8" ht="21" customHeight="1">
      <c r="A21" s="736"/>
      <c r="B21" s="737" t="s">
        <v>2268</v>
      </c>
      <c r="C21" s="740">
        <f>+'F-6'!E21/100</f>
        <v>0</v>
      </c>
      <c r="D21" s="741">
        <f>+'F-6'!I21/100</f>
        <v>0</v>
      </c>
      <c r="E21" s="741">
        <f>+'F-6'!M21/100</f>
        <v>0</v>
      </c>
      <c r="F21" s="739"/>
    </row>
    <row r="22" spans="1:8" ht="21" customHeight="1">
      <c r="A22" s="736"/>
      <c r="B22" s="737" t="s">
        <v>2269</v>
      </c>
      <c r="C22" s="740">
        <f>+'F-6'!E22/100</f>
        <v>0</v>
      </c>
      <c r="D22" s="741">
        <f>+'F-6'!I22/100</f>
        <v>0</v>
      </c>
      <c r="E22" s="741">
        <f>+'F-6'!M22/100</f>
        <v>0</v>
      </c>
      <c r="F22" s="739"/>
    </row>
    <row r="23" spans="1:8" ht="21" customHeight="1">
      <c r="A23" s="736"/>
      <c r="B23" s="737" t="s">
        <v>2270</v>
      </c>
      <c r="C23" s="740">
        <f>+'F-6'!E23/100</f>
        <v>1.4447000000000001</v>
      </c>
      <c r="D23" s="741">
        <f>+'F-6'!I23/100</f>
        <v>5.8971303749999997</v>
      </c>
      <c r="E23" s="741">
        <f>+'F-6'!M23/100</f>
        <v>9.6498904440930389</v>
      </c>
      <c r="F23" s="739"/>
    </row>
    <row r="24" spans="1:8" ht="21" customHeight="1">
      <c r="A24" s="736"/>
      <c r="B24" s="739" t="s">
        <v>816</v>
      </c>
      <c r="C24" s="744">
        <f>SUM(C21:C23)</f>
        <v>1.4447000000000001</v>
      </c>
      <c r="D24" s="744">
        <f>SUM(D21:D23)</f>
        <v>5.8971303749999997</v>
      </c>
      <c r="E24" s="744">
        <f>SUM(E21:E23)</f>
        <v>9.6498904440930389</v>
      </c>
      <c r="F24" s="739"/>
    </row>
    <row r="25" spans="1:8" ht="21" customHeight="1">
      <c r="A25" s="736"/>
      <c r="B25" s="737"/>
      <c r="C25" s="741"/>
      <c r="D25" s="741"/>
      <c r="E25" s="741"/>
      <c r="F25" s="739"/>
    </row>
    <row r="26" spans="1:8" ht="21" customHeight="1">
      <c r="A26" s="736">
        <v>4</v>
      </c>
      <c r="B26" s="737" t="s">
        <v>2271</v>
      </c>
      <c r="C26" s="742">
        <f>+C7+C18+C24</f>
        <v>2505.7730728089232</v>
      </c>
      <c r="D26" s="742">
        <f>+D7+D18+D24</f>
        <v>2616.863244538446</v>
      </c>
      <c r="E26" s="742">
        <f>+E7+E18+E24</f>
        <v>2939.3003841148798</v>
      </c>
      <c r="F26" s="739"/>
    </row>
    <row r="27" spans="1:8" ht="21" customHeight="1">
      <c r="A27" s="736">
        <v>5</v>
      </c>
      <c r="B27" s="737" t="s">
        <v>2261</v>
      </c>
      <c r="C27" s="740">
        <f>+'F-6'!E27/100</f>
        <v>176.49900000000002</v>
      </c>
      <c r="D27" s="740">
        <f>+'F-6'!I27/100</f>
        <v>76.744625800000009</v>
      </c>
      <c r="E27" s="740">
        <f>+'F-6'!M27/100</f>
        <v>78.85317899559999</v>
      </c>
      <c r="F27" s="739"/>
    </row>
    <row r="28" spans="1:8" ht="21" customHeight="1">
      <c r="A28" s="736">
        <v>6</v>
      </c>
      <c r="B28" s="737" t="s">
        <v>2262</v>
      </c>
      <c r="C28" s="740">
        <f>+C26-C27</f>
        <v>2329.2740728089229</v>
      </c>
      <c r="D28" s="740">
        <f>+D26-D27</f>
        <v>2540.118618738446</v>
      </c>
      <c r="E28" s="740">
        <f>+E26-E27</f>
        <v>2860.4472051192797</v>
      </c>
      <c r="F28" s="738"/>
    </row>
    <row r="29" spans="1:8" ht="21" customHeight="1">
      <c r="A29" s="736">
        <v>7</v>
      </c>
      <c r="B29" s="737" t="s">
        <v>2263</v>
      </c>
      <c r="C29" s="740">
        <f>+'F-6'!E29/100</f>
        <v>2291.7577999999999</v>
      </c>
      <c r="D29" s="740">
        <f>+'F-6'!I29/100</f>
        <v>2453.247302234402</v>
      </c>
      <c r="E29" s="740">
        <f>+'F-6'!M29/100</f>
        <v>2623.1746163533007</v>
      </c>
      <c r="F29" s="739"/>
    </row>
    <row r="30" spans="1:8" ht="21" customHeight="1">
      <c r="A30" s="736">
        <v>8</v>
      </c>
      <c r="B30" s="737" t="s">
        <v>2264</v>
      </c>
      <c r="C30" s="747">
        <f>+C29-C28</f>
        <v>-37.516272808923077</v>
      </c>
      <c r="D30" s="747">
        <f>+D29-D28</f>
        <v>-86.871316504043989</v>
      </c>
      <c r="E30" s="747">
        <f>+E29-E28</f>
        <v>-237.27258876597898</v>
      </c>
      <c r="F30" s="739"/>
    </row>
    <row r="36" spans="2:6" ht="15.75">
      <c r="B36" s="2" t="s">
        <v>4377</v>
      </c>
    </row>
    <row r="38" spans="2:6" ht="25.5">
      <c r="B38" s="812" t="s">
        <v>724</v>
      </c>
      <c r="C38" s="813" t="s">
        <v>1489</v>
      </c>
      <c r="D38" s="1009" t="s">
        <v>2470</v>
      </c>
      <c r="E38" s="1010" t="s">
        <v>849</v>
      </c>
      <c r="F38" s="1010" t="s">
        <v>1012</v>
      </c>
    </row>
    <row r="39" spans="2:6" ht="15.75">
      <c r="B39" s="814" t="s">
        <v>2289</v>
      </c>
      <c r="C39" s="815" t="s">
        <v>1273</v>
      </c>
      <c r="D39" s="810">
        <f>+'F-6'!Q8</f>
        <v>5152.1149999999998</v>
      </c>
      <c r="E39" s="810">
        <f>+'F-6'!R8</f>
        <v>4927.478000000001</v>
      </c>
      <c r="F39" s="736">
        <f t="shared" ref="F39:F44" si="0">+E39-D39</f>
        <v>-224.63699999999881</v>
      </c>
    </row>
    <row r="40" spans="2:6" ht="15.75">
      <c r="B40" s="816" t="s">
        <v>2290</v>
      </c>
      <c r="C40" s="817" t="s">
        <v>2291</v>
      </c>
      <c r="D40" s="746">
        <f>+'F-6'!Q9*100</f>
        <v>485.99458668915582</v>
      </c>
      <c r="E40" s="746">
        <f>+'F-6'!R9*100</f>
        <v>497.87077734987389</v>
      </c>
      <c r="F40" s="746">
        <f t="shared" si="0"/>
        <v>11.876190660718066</v>
      </c>
    </row>
    <row r="41" spans="2:6" ht="15.75">
      <c r="B41" s="818" t="s">
        <v>2292</v>
      </c>
      <c r="C41" s="819" t="s">
        <v>2293</v>
      </c>
      <c r="D41" s="736">
        <f>+'F-6'!Q10</f>
        <v>2503.9</v>
      </c>
      <c r="E41" s="811">
        <f>+'F-6'!R10</f>
        <v>2453.247302234402</v>
      </c>
      <c r="F41" s="811">
        <f t="shared" si="0"/>
        <v>-50.652697765598077</v>
      </c>
    </row>
    <row r="42" spans="2:6" ht="15.75">
      <c r="B42" s="820" t="s">
        <v>2294</v>
      </c>
      <c r="C42" s="819" t="s">
        <v>2293</v>
      </c>
      <c r="D42" s="736">
        <f>+'F-6'!Q11</f>
        <v>12.76</v>
      </c>
      <c r="E42" s="811">
        <f>+'F-6'!R11</f>
        <v>49.064946044688114</v>
      </c>
      <c r="F42" s="811">
        <f t="shared" si="0"/>
        <v>36.304946044688116</v>
      </c>
    </row>
    <row r="43" spans="2:6" ht="15.75">
      <c r="B43" s="818" t="s">
        <v>2295</v>
      </c>
      <c r="C43" s="819" t="s">
        <v>2293</v>
      </c>
      <c r="D43" s="736">
        <f>+'F-6'!Q12</f>
        <v>2491.14</v>
      </c>
      <c r="E43" s="811">
        <f>+'F-6'!R12</f>
        <v>2404.182356189714</v>
      </c>
      <c r="F43" s="811">
        <f t="shared" si="0"/>
        <v>-86.957643810285845</v>
      </c>
    </row>
    <row r="44" spans="2:6" ht="15.75">
      <c r="B44" s="818" t="s">
        <v>1576</v>
      </c>
      <c r="C44" s="819" t="s">
        <v>2293</v>
      </c>
      <c r="D44" s="736">
        <f>+'F-6'!Q13</f>
        <v>123.33</v>
      </c>
      <c r="E44" s="811">
        <f>+'F-6'!R13</f>
        <v>76.744625800000009</v>
      </c>
      <c r="F44" s="811">
        <f t="shared" si="0"/>
        <v>-46.58537419999999</v>
      </c>
    </row>
    <row r="45" spans="2:6" ht="15.75">
      <c r="B45" s="821" t="s">
        <v>2296</v>
      </c>
      <c r="C45" s="822" t="s">
        <v>2293</v>
      </c>
      <c r="D45" s="825">
        <f>+D43+D44</f>
        <v>2614.4699999999998</v>
      </c>
      <c r="E45" s="825">
        <f>+E43+E44</f>
        <v>2480.926981989714</v>
      </c>
      <c r="F45" s="825">
        <f>+F43+F44</f>
        <v>-133.54301801028583</v>
      </c>
    </row>
    <row r="46" spans="2:6" ht="15.75">
      <c r="B46" s="816" t="s">
        <v>2297</v>
      </c>
      <c r="C46" s="817" t="s">
        <v>1272</v>
      </c>
      <c r="D46" s="745">
        <f>+'F-6'!Q15</f>
        <v>0.1835</v>
      </c>
      <c r="E46" s="745">
        <f>+'F-6'!R15</f>
        <v>0.18699952399455169</v>
      </c>
      <c r="F46" s="745">
        <f>+E46-D46</f>
        <v>3.4995239945516954E-3</v>
      </c>
    </row>
    <row r="47" spans="2:6" ht="15.75">
      <c r="B47" s="816" t="s">
        <v>2298</v>
      </c>
      <c r="C47" s="817" t="s">
        <v>1273</v>
      </c>
      <c r="D47" s="810">
        <f>+'F-6'!Q16</f>
        <v>6310</v>
      </c>
      <c r="E47" s="810">
        <f>+'F-6'!R16</f>
        <v>6060.8549999999996</v>
      </c>
      <c r="F47" s="736">
        <f>+E47-D47</f>
        <v>-249.14500000000044</v>
      </c>
    </row>
    <row r="48" spans="2:6" ht="15.75">
      <c r="B48" s="816" t="s">
        <v>2299</v>
      </c>
      <c r="C48" s="817" t="s">
        <v>2291</v>
      </c>
      <c r="D48" s="746">
        <f>+'F-6'!Q17*100</f>
        <v>323</v>
      </c>
      <c r="E48" s="746">
        <f>+'F-6'!R17*100</f>
        <v>323.16136337199953</v>
      </c>
      <c r="F48" s="746">
        <f>+'F-6'!S17*100</f>
        <v>0</v>
      </c>
    </row>
    <row r="49" spans="2:6" ht="15.75">
      <c r="B49" s="818" t="s">
        <v>1817</v>
      </c>
      <c r="C49" s="819" t="s">
        <v>2293</v>
      </c>
      <c r="D49" s="811">
        <f>+'F-6'!Q19</f>
        <v>2039.11</v>
      </c>
      <c r="E49" s="811">
        <f>+'F-6'!R19</f>
        <v>1958.6341649999999</v>
      </c>
      <c r="F49" s="811">
        <f>+E49-D49</f>
        <v>-80.475834999999961</v>
      </c>
    </row>
    <row r="50" spans="2:6" ht="15.75">
      <c r="B50" s="818" t="s">
        <v>2300</v>
      </c>
      <c r="C50" s="819" t="s">
        <v>2293</v>
      </c>
      <c r="D50" s="811">
        <f>+'F-6'!Q20</f>
        <v>454.10399999999998</v>
      </c>
      <c r="E50" s="811">
        <f>+'F-6'!R20</f>
        <v>454.71240084875831</v>
      </c>
      <c r="F50" s="811">
        <f t="shared" ref="F50:F55" si="1">+E50-D50</f>
        <v>0.6084008487583219</v>
      </c>
    </row>
    <row r="51" spans="2:6" ht="15.75">
      <c r="B51" s="823" t="s">
        <v>2301</v>
      </c>
      <c r="C51" s="819" t="s">
        <v>2293</v>
      </c>
      <c r="D51" s="811">
        <f>+'F-6'!Q21</f>
        <v>50.973999999999997</v>
      </c>
      <c r="E51" s="811">
        <f>+'F-6'!R21</f>
        <v>81.232481499999992</v>
      </c>
      <c r="F51" s="811">
        <f t="shared" si="1"/>
        <v>30.258481499999995</v>
      </c>
    </row>
    <row r="52" spans="2:6" ht="15.75">
      <c r="B52" s="818" t="s">
        <v>247</v>
      </c>
      <c r="C52" s="819" t="s">
        <v>2293</v>
      </c>
      <c r="D52" s="811">
        <f>+'F-6'!Q22</f>
        <v>59.61</v>
      </c>
      <c r="E52" s="811">
        <f>+'F-6'!R22</f>
        <v>56.776320770000005</v>
      </c>
      <c r="F52" s="811">
        <f t="shared" si="1"/>
        <v>-2.8336792299999942</v>
      </c>
    </row>
    <row r="53" spans="2:6" ht="15.75">
      <c r="B53" s="821" t="s">
        <v>2302</v>
      </c>
      <c r="C53" s="822" t="s">
        <v>2293</v>
      </c>
      <c r="D53" s="825">
        <f>SUM(D49:D52)</f>
        <v>2603.7980000000002</v>
      </c>
      <c r="E53" s="825">
        <f>SUM(E49:E52)</f>
        <v>2551.3553681187586</v>
      </c>
      <c r="F53" s="825">
        <f>SUM(F49:F52)</f>
        <v>-52.442631881241638</v>
      </c>
    </row>
    <row r="54" spans="2:6" ht="15.75">
      <c r="B54" s="818" t="s">
        <v>2303</v>
      </c>
      <c r="C54" s="819" t="s">
        <v>2293</v>
      </c>
      <c r="D54" s="736">
        <f>+'F-6'!Q25</f>
        <v>0</v>
      </c>
      <c r="E54" s="811">
        <f>+'F-6'!R25</f>
        <v>5.8971303749999997</v>
      </c>
      <c r="F54" s="811">
        <f t="shared" si="1"/>
        <v>5.8971303749999997</v>
      </c>
    </row>
    <row r="55" spans="2:6" ht="15.75">
      <c r="B55" s="818" t="s">
        <v>2304</v>
      </c>
      <c r="C55" s="819" t="s">
        <v>2293</v>
      </c>
      <c r="D55" s="736">
        <f>+'F-6'!Q26</f>
        <v>10.55</v>
      </c>
      <c r="E55" s="811">
        <f>+'F-6'!R26</f>
        <v>10.5458</v>
      </c>
      <c r="F55" s="811">
        <f t="shared" si="1"/>
        <v>-4.2000000000008697E-3</v>
      </c>
    </row>
    <row r="56" spans="2:6" ht="15.75">
      <c r="B56" s="821" t="s">
        <v>2305</v>
      </c>
      <c r="C56" s="824" t="s">
        <v>2293</v>
      </c>
      <c r="D56" s="1011">
        <f>+D45-D53-D54-D55</f>
        <v>0.12199999999957001</v>
      </c>
      <c r="E56" s="1011">
        <f>+E45-E53-E54-E55</f>
        <v>-86.871316504044614</v>
      </c>
      <c r="F56" s="1011">
        <f>+F45-F53-F54-F55</f>
        <v>-86.993316504044202</v>
      </c>
    </row>
  </sheetData>
  <mergeCells count="2">
    <mergeCell ref="A1:F1"/>
    <mergeCell ref="A3:F3"/>
  </mergeCells>
  <pageMargins left="0.7" right="0.7" top="0.75" bottom="0.75" header="0.3" footer="0.3"/>
  <pageSetup orientation="portrait" verticalDpi="0" r:id="rId1"/>
</worksheet>
</file>

<file path=xl/worksheets/sheet27.xml><?xml version="1.0" encoding="utf-8"?>
<worksheet xmlns="http://schemas.openxmlformats.org/spreadsheetml/2006/main" xmlns:r="http://schemas.openxmlformats.org/officeDocument/2006/relationships">
  <dimension ref="A1:E23"/>
  <sheetViews>
    <sheetView view="pageBreakPreview" zoomScaleSheetLayoutView="100" workbookViewId="0">
      <selection activeCell="C6" sqref="C6"/>
    </sheetView>
  </sheetViews>
  <sheetFormatPr defaultRowHeight="12.75"/>
  <cols>
    <col min="1" max="1" width="10.140625" customWidth="1"/>
    <col min="2" max="2" width="39.85546875" bestFit="1" customWidth="1"/>
    <col min="3" max="3" width="26.28515625" style="5" customWidth="1"/>
    <col min="4" max="4" width="29.140625" style="5" customWidth="1"/>
    <col min="5" max="5" width="42.28515625" customWidth="1"/>
  </cols>
  <sheetData>
    <row r="1" spans="1:5" ht="47.25">
      <c r="A1" s="1033" t="s">
        <v>986</v>
      </c>
      <c r="B1" s="1033" t="s">
        <v>2514</v>
      </c>
      <c r="C1" s="1033" t="s">
        <v>2513</v>
      </c>
      <c r="D1" s="1033" t="s">
        <v>2512</v>
      </c>
      <c r="E1" s="1033" t="s">
        <v>1418</v>
      </c>
    </row>
    <row r="2" spans="1:5" ht="15">
      <c r="A2" s="1027">
        <v>1</v>
      </c>
      <c r="B2" s="1026" t="s">
        <v>1817</v>
      </c>
      <c r="C2" s="1031">
        <v>0</v>
      </c>
      <c r="D2" s="1031">
        <v>1</v>
      </c>
      <c r="E2" s="1029" t="s">
        <v>2507</v>
      </c>
    </row>
    <row r="3" spans="1:5" ht="15">
      <c r="A3" s="1027">
        <v>2</v>
      </c>
      <c r="B3" s="1026" t="s">
        <v>1818</v>
      </c>
      <c r="C3" s="1031">
        <v>0</v>
      </c>
      <c r="D3" s="1031">
        <v>1</v>
      </c>
      <c r="E3" s="1029" t="s">
        <v>2507</v>
      </c>
    </row>
    <row r="4" spans="1:5" ht="15">
      <c r="A4" s="1027">
        <v>3</v>
      </c>
      <c r="B4" s="1026" t="s">
        <v>1819</v>
      </c>
      <c r="C4" s="1031">
        <v>0</v>
      </c>
      <c r="D4" s="1031">
        <v>1</v>
      </c>
      <c r="E4" s="1029" t="s">
        <v>2507</v>
      </c>
    </row>
    <row r="5" spans="1:5" ht="15.75">
      <c r="A5" s="1027"/>
      <c r="B5" s="1030" t="s">
        <v>2511</v>
      </c>
      <c r="C5" s="198"/>
      <c r="D5" s="198"/>
      <c r="E5" s="1029"/>
    </row>
    <row r="6" spans="1:5" ht="15.75">
      <c r="A6" s="1027">
        <v>4</v>
      </c>
      <c r="B6" s="1026" t="s">
        <v>961</v>
      </c>
      <c r="C6" s="1031">
        <v>0.6</v>
      </c>
      <c r="D6" s="1031">
        <v>0.4</v>
      </c>
      <c r="E6" s="1032" t="s">
        <v>2510</v>
      </c>
    </row>
    <row r="7" spans="1:5" ht="15">
      <c r="A7" s="1027">
        <v>5</v>
      </c>
      <c r="B7" s="1026" t="s">
        <v>1822</v>
      </c>
      <c r="C7" s="1031">
        <v>0.9</v>
      </c>
      <c r="D7" s="1031">
        <v>0.1</v>
      </c>
      <c r="E7" s="1029" t="s">
        <v>2531</v>
      </c>
    </row>
    <row r="8" spans="1:5" ht="15">
      <c r="A8" s="1027">
        <v>6</v>
      </c>
      <c r="B8" s="1026" t="s">
        <v>1823</v>
      </c>
      <c r="C8" s="1031">
        <v>0.4</v>
      </c>
      <c r="D8" s="1031">
        <v>0.6</v>
      </c>
      <c r="E8" s="1029" t="s">
        <v>2532</v>
      </c>
    </row>
    <row r="9" spans="1:5" ht="15">
      <c r="A9" s="1027">
        <v>7</v>
      </c>
      <c r="B9" s="1026" t="s">
        <v>1824</v>
      </c>
      <c r="C9" s="1031">
        <v>0</v>
      </c>
      <c r="D9" s="1031">
        <v>1</v>
      </c>
      <c r="E9" s="1029" t="s">
        <v>2507</v>
      </c>
    </row>
    <row r="10" spans="1:5" ht="15">
      <c r="A10" s="1027">
        <v>8</v>
      </c>
      <c r="B10" s="1026" t="s">
        <v>247</v>
      </c>
      <c r="C10" s="1031">
        <v>0.9</v>
      </c>
      <c r="D10" s="1031">
        <v>0.1</v>
      </c>
      <c r="E10" s="1029" t="s">
        <v>2531</v>
      </c>
    </row>
    <row r="11" spans="1:5" ht="15.75">
      <c r="A11" s="1027"/>
      <c r="B11" s="1030" t="s">
        <v>1825</v>
      </c>
      <c r="C11" s="198"/>
      <c r="D11" s="198"/>
      <c r="E11" s="1029"/>
    </row>
    <row r="12" spans="1:5" ht="15">
      <c r="A12" s="1027">
        <v>9</v>
      </c>
      <c r="B12" s="1026" t="s">
        <v>2509</v>
      </c>
      <c r="C12" s="1031">
        <v>0.95</v>
      </c>
      <c r="D12" s="1031">
        <v>0.05</v>
      </c>
      <c r="E12" s="1029" t="s">
        <v>2531</v>
      </c>
    </row>
    <row r="13" spans="1:5" ht="15">
      <c r="A13" s="1027">
        <v>10</v>
      </c>
      <c r="B13" s="1026" t="s">
        <v>2508</v>
      </c>
      <c r="C13" s="1031">
        <v>0.1</v>
      </c>
      <c r="D13" s="1031">
        <v>0.9</v>
      </c>
      <c r="E13" s="1029" t="s">
        <v>2532</v>
      </c>
    </row>
    <row r="14" spans="1:5" ht="15">
      <c r="A14" s="1027">
        <v>11</v>
      </c>
      <c r="B14" s="1026" t="s">
        <v>1826</v>
      </c>
      <c r="C14" s="1031">
        <v>0</v>
      </c>
      <c r="D14" s="1031">
        <v>1</v>
      </c>
      <c r="E14" s="1029" t="s">
        <v>2507</v>
      </c>
    </row>
    <row r="15" spans="1:5" ht="15">
      <c r="A15" s="1027">
        <v>12</v>
      </c>
      <c r="B15" s="1026" t="s">
        <v>563</v>
      </c>
      <c r="C15" s="1031">
        <v>0.9</v>
      </c>
      <c r="D15" s="1031">
        <v>0.1</v>
      </c>
      <c r="E15" s="1029" t="s">
        <v>2531</v>
      </c>
    </row>
    <row r="16" spans="1:5" ht="15.75">
      <c r="A16" s="1027"/>
      <c r="B16" s="1030" t="s">
        <v>2260</v>
      </c>
      <c r="C16" s="1031"/>
      <c r="D16" s="1031"/>
      <c r="E16" s="1029"/>
    </row>
    <row r="17" spans="1:5" ht="15">
      <c r="A17" s="1027">
        <v>13</v>
      </c>
      <c r="B17" s="1026" t="s">
        <v>871</v>
      </c>
      <c r="C17" s="1031">
        <v>0.25</v>
      </c>
      <c r="D17" s="1031">
        <v>0.75</v>
      </c>
      <c r="E17" s="1029"/>
    </row>
    <row r="18" spans="1:5" ht="15">
      <c r="A18" s="1027">
        <v>14</v>
      </c>
      <c r="B18" s="1026" t="s">
        <v>2506</v>
      </c>
      <c r="C18" s="1031">
        <v>0.25</v>
      </c>
      <c r="D18" s="1031">
        <v>0.75</v>
      </c>
      <c r="E18" s="1029"/>
    </row>
    <row r="19" spans="1:5" ht="15">
      <c r="A19" s="1027">
        <v>15</v>
      </c>
      <c r="B19" s="1026" t="s">
        <v>2505</v>
      </c>
      <c r="C19" s="1031">
        <v>0.9</v>
      </c>
      <c r="D19" s="1031">
        <v>0.1</v>
      </c>
      <c r="E19" s="1029" t="s">
        <v>2531</v>
      </c>
    </row>
    <row r="20" spans="1:5" ht="15.75">
      <c r="A20" s="1027"/>
      <c r="B20" s="1030" t="s">
        <v>2504</v>
      </c>
      <c r="C20" s="198"/>
      <c r="D20" s="198"/>
      <c r="E20" s="1029"/>
    </row>
    <row r="21" spans="1:5" ht="45">
      <c r="A21" s="1027">
        <v>16</v>
      </c>
      <c r="B21" s="1026" t="s">
        <v>2503</v>
      </c>
      <c r="C21" s="198" t="s">
        <v>2499</v>
      </c>
      <c r="D21" s="198" t="s">
        <v>2499</v>
      </c>
      <c r="E21" s="1028" t="s">
        <v>2502</v>
      </c>
    </row>
    <row r="22" spans="1:5" ht="15">
      <c r="A22" s="1027">
        <v>17</v>
      </c>
      <c r="B22" s="1026" t="s">
        <v>2501</v>
      </c>
      <c r="C22" s="198" t="s">
        <v>2499</v>
      </c>
      <c r="D22" s="198" t="s">
        <v>2499</v>
      </c>
      <c r="E22" s="198" t="s">
        <v>2500</v>
      </c>
    </row>
    <row r="23" spans="1:5" ht="15">
      <c r="A23" s="1027">
        <v>18</v>
      </c>
      <c r="B23" s="1026" t="s">
        <v>1833</v>
      </c>
      <c r="C23" s="198" t="s">
        <v>2499</v>
      </c>
      <c r="D23" s="198" t="s">
        <v>2499</v>
      </c>
      <c r="E23" s="198" t="s">
        <v>2499</v>
      </c>
    </row>
  </sheetData>
  <conditionalFormatting sqref="C1:D1">
    <cfRule type="colorScale" priority="4">
      <colorScale>
        <cfvo type="min" val="0"/>
        <cfvo type="percentile" val="50"/>
        <cfvo type="max" val="0"/>
        <color rgb="FFF8696B"/>
        <color rgb="FFFFEB84"/>
        <color rgb="FF63BE7B"/>
      </colorScale>
    </cfRule>
  </conditionalFormatting>
  <conditionalFormatting sqref="A1:B1">
    <cfRule type="colorScale" priority="3">
      <colorScale>
        <cfvo type="min" val="0"/>
        <cfvo type="percentile" val="50"/>
        <cfvo type="max" val="0"/>
        <color rgb="FFF8696B"/>
        <color rgb="FFFFEB84"/>
        <color rgb="FF63BE7B"/>
      </colorScale>
    </cfRule>
  </conditionalFormatting>
  <conditionalFormatting sqref="E1">
    <cfRule type="colorScale" priority="2">
      <colorScale>
        <cfvo type="min" val="0"/>
        <cfvo type="percentile" val="50"/>
        <cfvo type="max" val="0"/>
        <color rgb="FFF8696B"/>
        <color rgb="FFFFEB84"/>
        <color rgb="FF63BE7B"/>
      </colorScale>
    </cfRule>
  </conditionalFormatting>
  <conditionalFormatting sqref="B2:B23">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90" orientation="landscape" r:id="rId1"/>
</worksheet>
</file>

<file path=xl/worksheets/sheet28.xml><?xml version="1.0" encoding="utf-8"?>
<worksheet xmlns="http://schemas.openxmlformats.org/spreadsheetml/2006/main" xmlns:r="http://schemas.openxmlformats.org/officeDocument/2006/relationships">
  <dimension ref="A1:E37"/>
  <sheetViews>
    <sheetView view="pageBreakPreview" zoomScaleSheetLayoutView="100" workbookViewId="0">
      <selection activeCell="E31" sqref="E31"/>
    </sheetView>
  </sheetViews>
  <sheetFormatPr defaultRowHeight="12.75"/>
  <cols>
    <col min="2" max="2" width="40.28515625" bestFit="1" customWidth="1"/>
    <col min="3" max="3" width="26.5703125" bestFit="1" customWidth="1"/>
    <col min="4" max="4" width="21.28515625" customWidth="1"/>
    <col min="5" max="5" width="33" customWidth="1"/>
  </cols>
  <sheetData>
    <row r="1" spans="1:4" ht="24.75" customHeight="1">
      <c r="A1" s="1883" t="s">
        <v>2522</v>
      </c>
      <c r="B1" s="1883"/>
      <c r="C1" s="1883"/>
      <c r="D1" s="1883"/>
    </row>
    <row r="2" spans="1:4" ht="47.25">
      <c r="A2" s="1033" t="s">
        <v>986</v>
      </c>
      <c r="B2" s="1033" t="s">
        <v>2514</v>
      </c>
      <c r="C2" s="1033" t="s">
        <v>2513</v>
      </c>
      <c r="D2" s="1033" t="s">
        <v>2521</v>
      </c>
    </row>
    <row r="3" spans="1:4" ht="15.75">
      <c r="A3" s="1033"/>
      <c r="B3" s="1039" t="s">
        <v>2511</v>
      </c>
      <c r="C3" s="1033"/>
      <c r="D3" s="1033"/>
    </row>
    <row r="4" spans="1:4" ht="15">
      <c r="A4" s="1027">
        <v>1</v>
      </c>
      <c r="B4" s="1026" t="s">
        <v>961</v>
      </c>
      <c r="C4" s="1031">
        <v>0.6</v>
      </c>
      <c r="D4" s="1038">
        <f>C4*'F-6'!M11</f>
        <v>23550.59297922083</v>
      </c>
    </row>
    <row r="5" spans="1:4" ht="15">
      <c r="A5" s="1027">
        <v>2</v>
      </c>
      <c r="B5" s="1026" t="s">
        <v>1822</v>
      </c>
      <c r="C5" s="1031">
        <v>0.9</v>
      </c>
      <c r="D5" s="1038">
        <f>C5*'F-6'!M12</f>
        <v>12506.257432344581</v>
      </c>
    </row>
    <row r="6" spans="1:4" ht="15">
      <c r="A6" s="1027">
        <v>3</v>
      </c>
      <c r="B6" s="1026" t="s">
        <v>1823</v>
      </c>
      <c r="C6" s="1031">
        <v>0.4</v>
      </c>
      <c r="D6" s="1038">
        <f>C6*'F-6'!M13</f>
        <v>2004.1330836096004</v>
      </c>
    </row>
    <row r="7" spans="1:4" ht="15">
      <c r="A7" s="1027">
        <v>4</v>
      </c>
      <c r="B7" s="1026" t="s">
        <v>247</v>
      </c>
      <c r="C7" s="1031">
        <v>0.9</v>
      </c>
      <c r="D7" s="1038">
        <f>C7*'F-6'!M15</f>
        <v>8353.4732939963833</v>
      </c>
    </row>
    <row r="8" spans="1:4" ht="15.75">
      <c r="A8" s="1027"/>
      <c r="B8" s="1030" t="s">
        <v>2520</v>
      </c>
      <c r="C8" s="198"/>
      <c r="D8" s="30"/>
    </row>
    <row r="9" spans="1:4" ht="15">
      <c r="A9" s="1027">
        <v>5</v>
      </c>
      <c r="B9" s="1026" t="s">
        <v>2509</v>
      </c>
      <c r="C9" s="1031">
        <v>0.9</v>
      </c>
      <c r="D9" s="200">
        <f>C9*Interest!F216</f>
        <v>1292.7088799999999</v>
      </c>
    </row>
    <row r="10" spans="1:4" ht="15">
      <c r="A10" s="1027">
        <v>6</v>
      </c>
      <c r="B10" s="1026" t="s">
        <v>2508</v>
      </c>
      <c r="C10" s="1031">
        <v>0.1</v>
      </c>
      <c r="D10" s="200">
        <f>C10*Interest!F217</f>
        <v>297.69847999999996</v>
      </c>
    </row>
    <row r="11" spans="1:4" ht="15">
      <c r="A11" s="1027">
        <v>7</v>
      </c>
      <c r="B11" s="1026" t="s">
        <v>563</v>
      </c>
      <c r="C11" s="1031">
        <v>0.9</v>
      </c>
      <c r="D11" s="1038">
        <f>C11*'F-6'!M18</f>
        <v>949.12199999999996</v>
      </c>
    </row>
    <row r="12" spans="1:4" ht="15.75">
      <c r="A12" s="1027"/>
      <c r="B12" s="1030" t="s">
        <v>2260</v>
      </c>
      <c r="C12" s="1031"/>
      <c r="D12" s="1038"/>
    </row>
    <row r="13" spans="1:4" ht="15">
      <c r="A13" s="1027">
        <v>8</v>
      </c>
      <c r="B13" s="1026" t="s">
        <v>871</v>
      </c>
      <c r="C13" s="1031">
        <v>0.25</v>
      </c>
      <c r="D13" s="1038">
        <f>C13*'F-6'!M21</f>
        <v>0</v>
      </c>
    </row>
    <row r="14" spans="1:4" ht="15">
      <c r="A14" s="1027">
        <v>9</v>
      </c>
      <c r="B14" s="1026" t="s">
        <v>2506</v>
      </c>
      <c r="C14" s="1031">
        <v>0.25</v>
      </c>
      <c r="D14" s="1038">
        <f>C14*'F-6'!M22</f>
        <v>0</v>
      </c>
    </row>
    <row r="15" spans="1:4" ht="15">
      <c r="A15" s="1027">
        <v>10</v>
      </c>
      <c r="B15" s="1026" t="s">
        <v>2505</v>
      </c>
      <c r="C15" s="1031">
        <v>0.9</v>
      </c>
      <c r="D15" s="1038">
        <f>C15*'F-6'!M23</f>
        <v>868.49013996837357</v>
      </c>
    </row>
    <row r="16" spans="1:4" ht="15.75">
      <c r="A16" s="1027"/>
      <c r="B16" s="1030" t="s">
        <v>1072</v>
      </c>
      <c r="C16" s="1031"/>
      <c r="D16" s="1037">
        <f>SUM(D4:D15)</f>
        <v>49822.47628913977</v>
      </c>
    </row>
    <row r="17" spans="1:5" ht="15.75">
      <c r="A17" s="1027"/>
      <c r="B17" s="1030" t="s">
        <v>2519</v>
      </c>
      <c r="C17" s="198"/>
      <c r="D17" s="30"/>
    </row>
    <row r="18" spans="1:5" ht="15">
      <c r="A18" s="1027">
        <v>11</v>
      </c>
      <c r="B18" s="1026" t="s">
        <v>2503</v>
      </c>
      <c r="C18" s="198" t="s">
        <v>2499</v>
      </c>
      <c r="D18" s="200">
        <f>'F-23'!I44</f>
        <v>873.37303955999994</v>
      </c>
    </row>
    <row r="19" spans="1:5" ht="15.75">
      <c r="A19" s="1027"/>
      <c r="B19" s="1030" t="s">
        <v>1832</v>
      </c>
      <c r="C19" s="198"/>
      <c r="D19" s="1037">
        <f>D16-D18</f>
        <v>48949.10324957977</v>
      </c>
    </row>
    <row r="20" spans="1:5" ht="15">
      <c r="A20" s="1027">
        <v>12</v>
      </c>
      <c r="B20" s="1026" t="s">
        <v>1833</v>
      </c>
      <c r="C20" s="198" t="s">
        <v>2499</v>
      </c>
      <c r="D20" s="1038">
        <v>0</v>
      </c>
    </row>
    <row r="21" spans="1:5" ht="15.75">
      <c r="A21" s="30"/>
      <c r="B21" s="1030" t="s">
        <v>2518</v>
      </c>
      <c r="C21" s="30"/>
      <c r="D21" s="1037">
        <f>D19-D20</f>
        <v>48949.10324957977</v>
      </c>
      <c r="E21" s="3">
        <f>D21+'ARR Retail Supply Business'!D25-'F-6'!M28</f>
        <v>0</v>
      </c>
    </row>
    <row r="22" spans="1:5" ht="15.75">
      <c r="A22" s="30"/>
      <c r="B22" s="1026" t="s">
        <v>3367</v>
      </c>
      <c r="C22" s="30"/>
      <c r="D22" s="1037">
        <f>D32+D33</f>
        <v>11306.550400000002</v>
      </c>
      <c r="E22" s="3"/>
    </row>
    <row r="25" spans="1:5" ht="15">
      <c r="B25" s="1036" t="s">
        <v>2517</v>
      </c>
      <c r="D25" s="874">
        <f>'F-5'!L6</f>
        <v>6567.0389999999998</v>
      </c>
    </row>
    <row r="27" spans="1:5" ht="15">
      <c r="B27" s="1036" t="s">
        <v>2516</v>
      </c>
      <c r="D27" s="874">
        <f>'F-5'!L10</f>
        <v>2191.4389999999999</v>
      </c>
    </row>
    <row r="29" spans="1:5" ht="15">
      <c r="B29" s="1036" t="s">
        <v>2515</v>
      </c>
      <c r="D29" s="1035">
        <f>D25-D27</f>
        <v>4375.6000000000004</v>
      </c>
    </row>
    <row r="30" spans="1:5" ht="15">
      <c r="B30" s="1036" t="s">
        <v>3366</v>
      </c>
      <c r="D30" s="1423">
        <f>D29*8%</f>
        <v>350.04800000000006</v>
      </c>
    </row>
    <row r="31" spans="1:5" ht="15">
      <c r="B31" s="1036"/>
      <c r="D31" s="1423"/>
    </row>
    <row r="32" spans="1:5" ht="15">
      <c r="B32" s="1036" t="s">
        <v>4330</v>
      </c>
      <c r="D32" s="1423">
        <f>D30*2.98*10</f>
        <v>10431.430400000001</v>
      </c>
    </row>
    <row r="33" spans="2:4" ht="15">
      <c r="B33" s="1036" t="s">
        <v>3395</v>
      </c>
      <c r="D33" s="1423">
        <f>D30*0.25*10</f>
        <v>875.12000000000012</v>
      </c>
    </row>
    <row r="34" spans="2:4" ht="15">
      <c r="B34" s="1036"/>
    </row>
    <row r="35" spans="2:4" ht="39" customHeight="1">
      <c r="B35" s="1884" t="s">
        <v>3368</v>
      </c>
      <c r="C35" s="1885"/>
      <c r="D35" s="1035">
        <f>D21/D29*10</f>
        <v>111.8683226290789</v>
      </c>
    </row>
    <row r="37" spans="2:4" ht="50.25" customHeight="1">
      <c r="B37" s="1884" t="s">
        <v>3369</v>
      </c>
      <c r="C37" s="1885"/>
      <c r="D37" s="1035">
        <f>(D21+D22)/D29*10</f>
        <v>137.70832262907891</v>
      </c>
    </row>
  </sheetData>
  <mergeCells count="3">
    <mergeCell ref="A1:D1"/>
    <mergeCell ref="B35:C35"/>
    <mergeCell ref="B37:C37"/>
  </mergeCells>
  <conditionalFormatting sqref="C2:C3">
    <cfRule type="colorScale" priority="4">
      <colorScale>
        <cfvo type="min" val="0"/>
        <cfvo type="percentile" val="50"/>
        <cfvo type="max" val="0"/>
        <color rgb="FFF8696B"/>
        <color rgb="FFFFEB84"/>
        <color rgb="FF63BE7B"/>
      </colorScale>
    </cfRule>
  </conditionalFormatting>
  <conditionalFormatting sqref="A2:B3">
    <cfRule type="colorScale" priority="3">
      <colorScale>
        <cfvo type="min" val="0"/>
        <cfvo type="percentile" val="50"/>
        <cfvo type="max" val="0"/>
        <color rgb="FFF8696B"/>
        <color rgb="FFFFEB84"/>
        <color rgb="FF63BE7B"/>
      </colorScale>
    </cfRule>
  </conditionalFormatting>
  <conditionalFormatting sqref="D2:D3">
    <cfRule type="colorScale" priority="2">
      <colorScale>
        <cfvo type="min" val="0"/>
        <cfvo type="percentile" val="50"/>
        <cfvo type="max" val="0"/>
        <color rgb="FFF8696B"/>
        <color rgb="FFFFEB84"/>
        <color rgb="FF63BE7B"/>
      </colorScale>
    </cfRule>
  </conditionalFormatting>
  <conditionalFormatting sqref="B4:B22">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91" orientation="portrait" r:id="rId1"/>
</worksheet>
</file>

<file path=xl/worksheets/sheet29.xml><?xml version="1.0" encoding="utf-8"?>
<worksheet xmlns="http://schemas.openxmlformats.org/spreadsheetml/2006/main" xmlns:r="http://schemas.openxmlformats.org/officeDocument/2006/relationships">
  <dimension ref="A1:F42"/>
  <sheetViews>
    <sheetView view="pageBreakPreview" zoomScaleSheetLayoutView="100" workbookViewId="0">
      <selection activeCell="D4" sqref="D4"/>
    </sheetView>
  </sheetViews>
  <sheetFormatPr defaultRowHeight="12.75"/>
  <cols>
    <col min="2" max="2" width="51.7109375" customWidth="1"/>
    <col min="3" max="3" width="29" customWidth="1"/>
    <col min="4" max="4" width="21.28515625" customWidth="1"/>
    <col min="6" max="6" width="10.5703125" bestFit="1" customWidth="1"/>
  </cols>
  <sheetData>
    <row r="1" spans="1:4" ht="24.75" customHeight="1">
      <c r="A1" s="1883" t="s">
        <v>2530</v>
      </c>
      <c r="B1" s="1883"/>
      <c r="C1" s="1883"/>
      <c r="D1" s="1883"/>
    </row>
    <row r="2" spans="1:4" ht="47.25">
      <c r="A2" s="1033" t="s">
        <v>986</v>
      </c>
      <c r="B2" s="1033" t="s">
        <v>2514</v>
      </c>
      <c r="C2" s="1033" t="s">
        <v>2513</v>
      </c>
      <c r="D2" s="1033" t="s">
        <v>2521</v>
      </c>
    </row>
    <row r="3" spans="1:4" ht="15.75">
      <c r="A3" s="1033"/>
      <c r="B3" s="892" t="s">
        <v>2529</v>
      </c>
      <c r="C3" s="1033"/>
      <c r="D3" s="1033"/>
    </row>
    <row r="4" spans="1:4" ht="15">
      <c r="A4" s="1041">
        <v>1</v>
      </c>
      <c r="B4" s="885" t="s">
        <v>1817</v>
      </c>
      <c r="C4" s="1040">
        <v>1</v>
      </c>
      <c r="D4" s="1038">
        <f>C4*'F-6'!M6</f>
        <v>195697.7622</v>
      </c>
    </row>
    <row r="5" spans="1:4" ht="15">
      <c r="A5" s="1041">
        <v>2</v>
      </c>
      <c r="B5" s="885" t="s">
        <v>1818</v>
      </c>
      <c r="C5" s="1040">
        <v>1</v>
      </c>
      <c r="D5" s="1038">
        <f>C5*'F-6'!M7</f>
        <v>16417.5975</v>
      </c>
    </row>
    <row r="6" spans="1:4" ht="15">
      <c r="A6" s="1041">
        <v>3</v>
      </c>
      <c r="B6" s="885" t="s">
        <v>1819</v>
      </c>
      <c r="C6" s="1040">
        <v>1</v>
      </c>
      <c r="D6" s="1038">
        <f>C6*'F-6'!M8</f>
        <v>97.8</v>
      </c>
    </row>
    <row r="7" spans="1:4" ht="15.75">
      <c r="A7" s="1033"/>
      <c r="B7" s="1039" t="s">
        <v>2511</v>
      </c>
      <c r="C7" s="1033"/>
      <c r="D7" s="1033"/>
    </row>
    <row r="8" spans="1:4" ht="15">
      <c r="A8" s="1027">
        <v>4</v>
      </c>
      <c r="B8" s="1026" t="s">
        <v>961</v>
      </c>
      <c r="C8" s="1031">
        <v>0.4</v>
      </c>
      <c r="D8" s="1038">
        <f>C8*'F-6'!M11</f>
        <v>15700.395319480554</v>
      </c>
    </row>
    <row r="9" spans="1:4" ht="15">
      <c r="A9" s="1027">
        <v>5</v>
      </c>
      <c r="B9" s="1026" t="s">
        <v>1822</v>
      </c>
      <c r="C9" s="1031">
        <v>0.1</v>
      </c>
      <c r="D9" s="1038">
        <f>C9*'F-6'!M12</f>
        <v>1389.5841591493979</v>
      </c>
    </row>
    <row r="10" spans="1:4" ht="15">
      <c r="A10" s="1027">
        <v>6</v>
      </c>
      <c r="B10" s="1026" t="s">
        <v>1823</v>
      </c>
      <c r="C10" s="1031">
        <v>0.6</v>
      </c>
      <c r="D10" s="1038">
        <f>C10*'F-6'!M13</f>
        <v>3006.1996254144005</v>
      </c>
    </row>
    <row r="11" spans="1:4" ht="15">
      <c r="A11" s="1027">
        <v>7</v>
      </c>
      <c r="B11" s="1026" t="s">
        <v>1824</v>
      </c>
      <c r="C11" s="1031">
        <v>1</v>
      </c>
      <c r="D11" s="1038">
        <f>C11*'F-6'!M14</f>
        <v>3934.7619245299575</v>
      </c>
    </row>
    <row r="12" spans="1:4" ht="15">
      <c r="A12" s="1027">
        <v>8</v>
      </c>
      <c r="B12" s="1026" t="s">
        <v>247</v>
      </c>
      <c r="C12" s="1031">
        <v>0.1</v>
      </c>
      <c r="D12" s="1038">
        <f>C12*'F-6'!M15</f>
        <v>928.16369933293163</v>
      </c>
    </row>
    <row r="13" spans="1:4" ht="15.75">
      <c r="A13" s="1027"/>
      <c r="B13" s="1030" t="s">
        <v>2520</v>
      </c>
      <c r="C13" s="198"/>
      <c r="D13" s="30"/>
    </row>
    <row r="14" spans="1:4" ht="15">
      <c r="A14" s="1027">
        <v>9</v>
      </c>
      <c r="B14" s="1026" t="s">
        <v>2509</v>
      </c>
      <c r="C14" s="1031">
        <v>0.1</v>
      </c>
      <c r="D14" s="1038">
        <f>C14*Interest!F216</f>
        <v>143.63431999999997</v>
      </c>
    </row>
    <row r="15" spans="1:4" ht="15">
      <c r="A15" s="1027">
        <v>10</v>
      </c>
      <c r="B15" s="1026" t="s">
        <v>2508</v>
      </c>
      <c r="C15" s="1031">
        <v>0.9</v>
      </c>
      <c r="D15" s="1038">
        <f>C15*Interest!F217</f>
        <v>2679.2863199999997</v>
      </c>
    </row>
    <row r="16" spans="1:4" ht="15">
      <c r="A16" s="1027">
        <v>11</v>
      </c>
      <c r="B16" s="1026" t="s">
        <v>1826</v>
      </c>
      <c r="C16" s="1031">
        <v>1</v>
      </c>
      <c r="D16" s="1038">
        <f>'F-6'!M17</f>
        <v>3910.4201499999999</v>
      </c>
    </row>
    <row r="17" spans="1:6" ht="15">
      <c r="A17" s="1027">
        <v>12</v>
      </c>
      <c r="B17" s="1026" t="s">
        <v>563</v>
      </c>
      <c r="C17" s="1031">
        <v>0.1</v>
      </c>
      <c r="D17" s="1038">
        <f>C17*'F-6'!M18</f>
        <v>105.458</v>
      </c>
    </row>
    <row r="18" spans="1:6" ht="15.75">
      <c r="A18" s="1027"/>
      <c r="B18" s="1030" t="s">
        <v>2260</v>
      </c>
      <c r="C18" s="1031"/>
      <c r="D18" s="1038"/>
    </row>
    <row r="19" spans="1:6" ht="15">
      <c r="A19" s="1027">
        <v>13</v>
      </c>
      <c r="B19" s="1026" t="s">
        <v>871</v>
      </c>
      <c r="C19" s="1031">
        <v>0.75</v>
      </c>
      <c r="D19" s="1038">
        <f>C19*'F-6'!M21</f>
        <v>0</v>
      </c>
    </row>
    <row r="20" spans="1:6" ht="15">
      <c r="A20" s="1027">
        <v>14</v>
      </c>
      <c r="B20" s="1026" t="s">
        <v>2506</v>
      </c>
      <c r="C20" s="1031">
        <v>0.75</v>
      </c>
      <c r="D20" s="1038">
        <f>C20*'F-6'!M22</f>
        <v>0</v>
      </c>
    </row>
    <row r="21" spans="1:6" ht="15">
      <c r="A21" s="1027">
        <v>15</v>
      </c>
      <c r="B21" s="1026" t="s">
        <v>2505</v>
      </c>
      <c r="C21" s="1031">
        <v>0.1</v>
      </c>
      <c r="D21" s="1038">
        <f>C21*'F-6'!M23</f>
        <v>96.498904440930403</v>
      </c>
    </row>
    <row r="22" spans="1:6" ht="15.75">
      <c r="A22" s="1027"/>
      <c r="B22" s="1030" t="s">
        <v>1072</v>
      </c>
      <c r="C22" s="1031"/>
      <c r="D22" s="1037">
        <f>SUM(D4:D21)</f>
        <v>244107.56212234823</v>
      </c>
    </row>
    <row r="23" spans="1:6" ht="15.75">
      <c r="A23" s="1027"/>
      <c r="B23" s="1030" t="s">
        <v>2519</v>
      </c>
      <c r="C23" s="198"/>
      <c r="D23" s="30"/>
    </row>
    <row r="24" spans="1:6" ht="15">
      <c r="A24" s="1027">
        <v>16</v>
      </c>
      <c r="B24" s="1026" t="s">
        <v>2528</v>
      </c>
      <c r="C24" s="198" t="s">
        <v>2499</v>
      </c>
      <c r="D24" s="200">
        <f>'F-23'!I45-'F-23'!I44</f>
        <v>7011.9448599999996</v>
      </c>
    </row>
    <row r="25" spans="1:6" ht="15.75">
      <c r="A25" s="1027"/>
      <c r="B25" s="1030" t="s">
        <v>1832</v>
      </c>
      <c r="C25" s="198"/>
      <c r="D25" s="1037">
        <f>D22-D24</f>
        <v>237095.61726234824</v>
      </c>
      <c r="F25" s="3"/>
    </row>
    <row r="26" spans="1:6" ht="15">
      <c r="A26" s="1027">
        <v>17</v>
      </c>
      <c r="B26" s="1026" t="s">
        <v>1833</v>
      </c>
      <c r="C26" s="198" t="s">
        <v>2499</v>
      </c>
      <c r="D26" s="1038"/>
      <c r="F26" s="3"/>
    </row>
    <row r="27" spans="1:6" ht="15.75">
      <c r="A27" s="30"/>
      <c r="B27" s="1030" t="s">
        <v>2518</v>
      </c>
      <c r="C27" s="30"/>
      <c r="D27" s="1038">
        <f>D25-D26</f>
        <v>237095.61726234824</v>
      </c>
    </row>
    <row r="30" spans="1:6">
      <c r="D30" s="3"/>
    </row>
    <row r="32" spans="1:6" ht="15">
      <c r="B32" s="1036" t="s">
        <v>2516</v>
      </c>
      <c r="D32" s="1043">
        <f>'F-5'!L10</f>
        <v>2191.4389999999999</v>
      </c>
    </row>
    <row r="33" spans="1:4" ht="15">
      <c r="B33" s="1036" t="s">
        <v>2527</v>
      </c>
      <c r="D33" s="1043">
        <f>'F-5'!M10</f>
        <v>439.28100000000001</v>
      </c>
    </row>
    <row r="34" spans="1:4" ht="15">
      <c r="B34" s="1036" t="s">
        <v>2526</v>
      </c>
      <c r="D34" s="1043">
        <f>'F-5'!O10</f>
        <v>5345.5689999999995</v>
      </c>
    </row>
    <row r="35" spans="1:4" ht="15">
      <c r="B35" s="1036" t="s">
        <v>2525</v>
      </c>
      <c r="D35" s="1044">
        <f>SUM(D32:D34)</f>
        <v>7976.2889999999989</v>
      </c>
    </row>
    <row r="36" spans="1:4">
      <c r="D36" s="545"/>
    </row>
    <row r="37" spans="1:4" ht="15">
      <c r="B37" s="1036" t="s">
        <v>2524</v>
      </c>
      <c r="D37" s="1044"/>
    </row>
    <row r="38" spans="1:4">
      <c r="D38" s="545"/>
    </row>
    <row r="39" spans="1:4" ht="15.75">
      <c r="B39" s="1036" t="s">
        <v>2523</v>
      </c>
      <c r="D39" s="1045">
        <f>D25/D35*10</f>
        <v>297.25053500738034</v>
      </c>
    </row>
    <row r="42" spans="1:4" ht="78.75" customHeight="1">
      <c r="A42" s="1034" t="s">
        <v>1310</v>
      </c>
      <c r="B42" s="1886"/>
      <c r="C42" s="1886"/>
      <c r="D42" s="1886"/>
    </row>
  </sheetData>
  <mergeCells count="2">
    <mergeCell ref="A1:D1"/>
    <mergeCell ref="B42:D42"/>
  </mergeCells>
  <conditionalFormatting sqref="C2:C3 C7">
    <cfRule type="colorScale" priority="7">
      <colorScale>
        <cfvo type="min" val="0"/>
        <cfvo type="percentile" val="50"/>
        <cfvo type="max" val="0"/>
        <color rgb="FFF8696B"/>
        <color rgb="FFFFEB84"/>
        <color rgb="FF63BE7B"/>
      </colorScale>
    </cfRule>
  </conditionalFormatting>
  <conditionalFormatting sqref="B2:B7 A2:A3 A7">
    <cfRule type="colorScale" priority="6">
      <colorScale>
        <cfvo type="min" val="0"/>
        <cfvo type="percentile" val="50"/>
        <cfvo type="max" val="0"/>
        <color rgb="FFF8696B"/>
        <color rgb="FFFFEB84"/>
        <color rgb="FF63BE7B"/>
      </colorScale>
    </cfRule>
  </conditionalFormatting>
  <conditionalFormatting sqref="D2:D3 D7">
    <cfRule type="colorScale" priority="5">
      <colorScale>
        <cfvo type="min" val="0"/>
        <cfvo type="percentile" val="50"/>
        <cfvo type="max" val="0"/>
        <color rgb="FFF8696B"/>
        <color rgb="FFFFEB84"/>
        <color rgb="FF63BE7B"/>
      </colorScale>
    </cfRule>
  </conditionalFormatting>
  <conditionalFormatting sqref="B8:B27">
    <cfRule type="colorScale" priority="4">
      <colorScale>
        <cfvo type="min" val="0"/>
        <cfvo type="percentile" val="50"/>
        <cfvo type="max" val="0"/>
        <color rgb="FFF8696B"/>
        <color rgb="FFFFEB84"/>
        <color rgb="FF63BE7B"/>
      </colorScale>
    </cfRule>
  </conditionalFormatting>
  <conditionalFormatting sqref="B3:B6">
    <cfRule type="colorScale" priority="3">
      <colorScale>
        <cfvo type="min" val="0"/>
        <cfvo type="percentile" val="50"/>
        <cfvo type="max" val="0"/>
        <color rgb="FFF8696B"/>
        <color rgb="FFFFEB84"/>
        <color rgb="FF63BE7B"/>
      </colorScale>
    </cfRule>
  </conditionalFormatting>
  <conditionalFormatting sqref="B11">
    <cfRule type="colorScale" priority="2">
      <colorScale>
        <cfvo type="min" val="0"/>
        <cfvo type="percentile" val="50"/>
        <cfvo type="max" val="0"/>
        <color rgb="FFF8696B"/>
        <color rgb="FFFFEB84"/>
        <color rgb="FF63BE7B"/>
      </colorScale>
    </cfRule>
  </conditionalFormatting>
  <conditionalFormatting sqref="B16">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80" orientation="portrait" r:id="rId1"/>
</worksheet>
</file>

<file path=xl/worksheets/sheet30.xml><?xml version="1.0" encoding="utf-8"?>
<worksheet xmlns="http://schemas.openxmlformats.org/spreadsheetml/2006/main" xmlns:r="http://schemas.openxmlformats.org/officeDocument/2006/relationships">
  <dimension ref="A7:J37"/>
  <sheetViews>
    <sheetView topLeftCell="A6" workbookViewId="0">
      <selection activeCell="L13" sqref="L13"/>
    </sheetView>
  </sheetViews>
  <sheetFormatPr defaultRowHeight="12.75"/>
  <cols>
    <col min="1" max="1" width="6.140625" bestFit="1" customWidth="1"/>
    <col min="2" max="2" width="24" customWidth="1"/>
    <col min="3" max="3" width="13.42578125" customWidth="1"/>
    <col min="4" max="4" width="15.28515625" customWidth="1"/>
    <col min="5" max="5" width="15" customWidth="1"/>
    <col min="6" max="6" width="13.28515625" customWidth="1"/>
    <col min="7" max="7" width="12.85546875" customWidth="1"/>
    <col min="9" max="9" width="9.5703125" bestFit="1" customWidth="1"/>
  </cols>
  <sheetData>
    <row r="7" spans="1:9" ht="75">
      <c r="A7" s="1425" t="s">
        <v>1268</v>
      </c>
      <c r="B7" s="1425" t="s">
        <v>2514</v>
      </c>
      <c r="C7" s="1426" t="s">
        <v>3964</v>
      </c>
      <c r="D7" s="1426" t="s">
        <v>2513</v>
      </c>
      <c r="E7" s="1426" t="s">
        <v>2512</v>
      </c>
      <c r="F7" s="1426" t="s">
        <v>3962</v>
      </c>
      <c r="G7" s="1426" t="s">
        <v>3963</v>
      </c>
    </row>
    <row r="8" spans="1:9">
      <c r="A8" s="1427">
        <v>1</v>
      </c>
      <c r="B8" s="1428" t="s">
        <v>1817</v>
      </c>
      <c r="C8" s="1434">
        <f>'F-6'!M6</f>
        <v>195697.7622</v>
      </c>
      <c r="D8" s="1429">
        <v>0</v>
      </c>
      <c r="E8" s="1429">
        <v>1</v>
      </c>
      <c r="F8" s="1434">
        <f>'ARR Wheeling'!D32</f>
        <v>10431.430400000001</v>
      </c>
      <c r="G8" s="1434">
        <f>C8-F8</f>
        <v>185266.33179999999</v>
      </c>
      <c r="I8" s="3">
        <f>C8-F8-G8</f>
        <v>0</v>
      </c>
    </row>
    <row r="9" spans="1:9">
      <c r="A9" s="1427">
        <v>2</v>
      </c>
      <c r="B9" s="1428" t="s">
        <v>1818</v>
      </c>
      <c r="C9" s="1434">
        <f>'F-6'!M7</f>
        <v>16417.5975</v>
      </c>
      <c r="D9" s="1429">
        <v>0</v>
      </c>
      <c r="E9" s="1429">
        <v>1</v>
      </c>
      <c r="F9" s="1434">
        <f>'ARR Wheeling'!D33</f>
        <v>875.12000000000012</v>
      </c>
      <c r="G9" s="1434">
        <f>C9-F9</f>
        <v>15542.477499999999</v>
      </c>
      <c r="I9" s="3">
        <f t="shared" ref="I9:I32" si="0">C9-F9-G9</f>
        <v>0</v>
      </c>
    </row>
    <row r="10" spans="1:9">
      <c r="A10" s="1427">
        <v>3</v>
      </c>
      <c r="B10" s="1428" t="s">
        <v>1819</v>
      </c>
      <c r="C10" s="1434">
        <f>'F-6'!M8</f>
        <v>97.8</v>
      </c>
      <c r="D10" s="1429">
        <v>0</v>
      </c>
      <c r="E10" s="1429">
        <v>1</v>
      </c>
      <c r="F10" s="1434"/>
      <c r="G10" s="1434">
        <f>C10-F10</f>
        <v>97.8</v>
      </c>
      <c r="I10" s="3">
        <f t="shared" si="0"/>
        <v>0</v>
      </c>
    </row>
    <row r="11" spans="1:9" ht="25.5">
      <c r="A11" s="1428"/>
      <c r="B11" s="1430" t="s">
        <v>3383</v>
      </c>
      <c r="C11" s="1435">
        <f>SUM(C8:C10)</f>
        <v>212213.15969999999</v>
      </c>
      <c r="D11" s="1431"/>
      <c r="E11" s="1431"/>
      <c r="F11" s="1435">
        <f>SUM(F8:F10)</f>
        <v>11306.550400000002</v>
      </c>
      <c r="G11" s="1435">
        <f>SUM(G8:G10)</f>
        <v>200906.60929999998</v>
      </c>
      <c r="I11" s="3">
        <f t="shared" si="0"/>
        <v>0</v>
      </c>
    </row>
    <row r="12" spans="1:9" ht="15">
      <c r="A12" s="1428"/>
      <c r="B12" s="1432" t="s">
        <v>3384</v>
      </c>
      <c r="C12" s="1436"/>
      <c r="D12" s="1431"/>
      <c r="E12" s="1431"/>
      <c r="F12" s="1436"/>
      <c r="G12" s="1436"/>
      <c r="I12" s="3">
        <f t="shared" si="0"/>
        <v>0</v>
      </c>
    </row>
    <row r="13" spans="1:9">
      <c r="A13" s="1427">
        <v>4</v>
      </c>
      <c r="B13" s="1428" t="s">
        <v>3385</v>
      </c>
      <c r="C13" s="1434">
        <f>'F-6'!M11</f>
        <v>39250.988298701384</v>
      </c>
      <c r="D13" s="1429">
        <v>0.6</v>
      </c>
      <c r="E13" s="1429">
        <v>0.4</v>
      </c>
      <c r="F13" s="1434">
        <f>C13*D13</f>
        <v>23550.59297922083</v>
      </c>
      <c r="G13" s="1434">
        <f>C13-F13</f>
        <v>15700.395319480554</v>
      </c>
      <c r="I13" s="3">
        <f t="shared" si="0"/>
        <v>0</v>
      </c>
    </row>
    <row r="14" spans="1:9" ht="25.5">
      <c r="A14" s="1427">
        <v>5</v>
      </c>
      <c r="B14" s="1428" t="s">
        <v>3386</v>
      </c>
      <c r="C14" s="1434">
        <f>'F-6'!M12</f>
        <v>13895.841591493978</v>
      </c>
      <c r="D14" s="1429">
        <v>0.9</v>
      </c>
      <c r="E14" s="1429">
        <v>0.1</v>
      </c>
      <c r="F14" s="1434">
        <f>C14*D14</f>
        <v>12506.257432344581</v>
      </c>
      <c r="G14" s="1434">
        <f>C14-F14</f>
        <v>1389.5841591493972</v>
      </c>
      <c r="I14" s="3">
        <f t="shared" si="0"/>
        <v>0</v>
      </c>
    </row>
    <row r="15" spans="1:9" ht="25.5">
      <c r="A15" s="1427">
        <v>6</v>
      </c>
      <c r="B15" s="1428" t="s">
        <v>3387</v>
      </c>
      <c r="C15" s="1434">
        <f>'F-6'!M13</f>
        <v>5010.3327090240009</v>
      </c>
      <c r="D15" s="1429">
        <v>0.4</v>
      </c>
      <c r="E15" s="1429">
        <v>0.6</v>
      </c>
      <c r="F15" s="1434">
        <f>C15*D15</f>
        <v>2004.1330836096004</v>
      </c>
      <c r="G15" s="1434">
        <f>C15-F15</f>
        <v>3006.1996254144005</v>
      </c>
      <c r="I15" s="3">
        <f t="shared" si="0"/>
        <v>0</v>
      </c>
    </row>
    <row r="16" spans="1:9" ht="25.5">
      <c r="A16" s="1427">
        <v>7</v>
      </c>
      <c r="B16" s="1428" t="s">
        <v>3388</v>
      </c>
      <c r="C16" s="1434">
        <f>'F-6'!M14</f>
        <v>3934.7619245299575</v>
      </c>
      <c r="D16" s="1429">
        <v>0</v>
      </c>
      <c r="E16" s="1429">
        <v>1</v>
      </c>
      <c r="F16" s="1434">
        <f>C16*D16</f>
        <v>0</v>
      </c>
      <c r="G16" s="1434">
        <f>C16-F16</f>
        <v>3934.7619245299575</v>
      </c>
      <c r="I16" s="3">
        <f t="shared" si="0"/>
        <v>0</v>
      </c>
    </row>
    <row r="17" spans="1:10">
      <c r="A17" s="1427">
        <v>8</v>
      </c>
      <c r="B17" s="1428" t="s">
        <v>247</v>
      </c>
      <c r="C17" s="1434">
        <f>'F-6'!M15</f>
        <v>9281.6369933293154</v>
      </c>
      <c r="D17" s="1429">
        <v>0.9</v>
      </c>
      <c r="E17" s="1429">
        <v>0.1</v>
      </c>
      <c r="F17" s="1434">
        <f>C17*D17</f>
        <v>8353.4732939963833</v>
      </c>
      <c r="G17" s="1434">
        <f>C17-F17</f>
        <v>928.16369933293208</v>
      </c>
      <c r="I17" s="3">
        <f t="shared" si="0"/>
        <v>0</v>
      </c>
    </row>
    <row r="18" spans="1:10" ht="15">
      <c r="A18" s="1428"/>
      <c r="B18" s="1432" t="s">
        <v>3389</v>
      </c>
      <c r="C18" s="1436"/>
      <c r="D18" s="1431"/>
      <c r="E18" s="1431"/>
      <c r="F18" s="1436"/>
      <c r="G18" s="1436"/>
      <c r="I18" s="3">
        <f t="shared" si="0"/>
        <v>0</v>
      </c>
    </row>
    <row r="19" spans="1:10">
      <c r="A19" s="1427">
        <v>9</v>
      </c>
      <c r="B19" s="1428" t="s">
        <v>3390</v>
      </c>
      <c r="C19" s="1434">
        <f>Interest!F216</f>
        <v>1436.3431999999998</v>
      </c>
      <c r="D19" s="1429">
        <v>0.9</v>
      </c>
      <c r="E19" s="1429">
        <v>0.1</v>
      </c>
      <c r="F19" s="1434">
        <f>C19*D19</f>
        <v>1292.7088799999999</v>
      </c>
      <c r="G19" s="1434">
        <f>C19-F19</f>
        <v>143.63431999999989</v>
      </c>
      <c r="I19" s="3">
        <f t="shared" si="0"/>
        <v>0</v>
      </c>
    </row>
    <row r="20" spans="1:10">
      <c r="A20" s="1427">
        <v>10</v>
      </c>
      <c r="B20" s="1428" t="s">
        <v>3391</v>
      </c>
      <c r="C20" s="1434">
        <f>Interest!F217</f>
        <v>2976.9847999999997</v>
      </c>
      <c r="D20" s="1429">
        <v>0.1</v>
      </c>
      <c r="E20" s="1429">
        <v>0.9</v>
      </c>
      <c r="F20" s="1434">
        <f>C20*D20</f>
        <v>297.69847999999996</v>
      </c>
      <c r="G20" s="1434">
        <f>C20-F20</f>
        <v>2679.2863199999997</v>
      </c>
      <c r="I20" s="3">
        <f t="shared" si="0"/>
        <v>0</v>
      </c>
    </row>
    <row r="21" spans="1:10" ht="25.5">
      <c r="A21" s="1427">
        <v>11</v>
      </c>
      <c r="B21" s="1428" t="s">
        <v>1826</v>
      </c>
      <c r="C21" s="1434">
        <f>'F-6'!M17</f>
        <v>3910.4201499999999</v>
      </c>
      <c r="D21" s="1429">
        <v>0</v>
      </c>
      <c r="E21" s="1429">
        <v>1</v>
      </c>
      <c r="F21" s="1434">
        <f>C21*D21</f>
        <v>0</v>
      </c>
      <c r="G21" s="1434">
        <f>C21-F21</f>
        <v>3910.4201499999999</v>
      </c>
      <c r="I21" s="3">
        <f t="shared" si="0"/>
        <v>0</v>
      </c>
    </row>
    <row r="22" spans="1:10">
      <c r="A22" s="1427">
        <v>12</v>
      </c>
      <c r="B22" s="1428" t="s">
        <v>563</v>
      </c>
      <c r="C22" s="1434">
        <f>'F-6'!M18</f>
        <v>1054.58</v>
      </c>
      <c r="D22" s="1429">
        <v>0.9</v>
      </c>
      <c r="E22" s="1429">
        <v>0.1</v>
      </c>
      <c r="F22" s="1434">
        <f>C22*D22</f>
        <v>949.12199999999996</v>
      </c>
      <c r="G22" s="1434">
        <f>C22-F22</f>
        <v>105.45799999999997</v>
      </c>
      <c r="I22" s="3">
        <f t="shared" si="0"/>
        <v>0</v>
      </c>
    </row>
    <row r="23" spans="1:10" ht="15">
      <c r="A23" s="1428"/>
      <c r="B23" s="1432" t="s">
        <v>2260</v>
      </c>
      <c r="C23" s="1436"/>
      <c r="D23" s="1431"/>
      <c r="E23" s="1431"/>
      <c r="F23" s="1436"/>
      <c r="G23" s="1436"/>
      <c r="I23" s="3">
        <f t="shared" si="0"/>
        <v>0</v>
      </c>
    </row>
    <row r="24" spans="1:10" ht="25.5">
      <c r="A24" s="1427">
        <v>13</v>
      </c>
      <c r="B24" s="1428" t="s">
        <v>3392</v>
      </c>
      <c r="C24" s="1434">
        <v>0</v>
      </c>
      <c r="D24" s="1429">
        <v>0.25</v>
      </c>
      <c r="E24" s="1429">
        <v>0.75</v>
      </c>
      <c r="F24" s="1434">
        <f>C24*D24</f>
        <v>0</v>
      </c>
      <c r="G24" s="1434">
        <f>C24-F24</f>
        <v>0</v>
      </c>
      <c r="I24" s="3">
        <f t="shared" si="0"/>
        <v>0</v>
      </c>
    </row>
    <row r="25" spans="1:10" ht="25.5">
      <c r="A25" s="1427">
        <v>14</v>
      </c>
      <c r="B25" s="1428" t="s">
        <v>3393</v>
      </c>
      <c r="C25" s="1434">
        <f>'F-6'!M22</f>
        <v>0</v>
      </c>
      <c r="D25" s="1429">
        <v>0.25</v>
      </c>
      <c r="E25" s="1429">
        <v>0.75</v>
      </c>
      <c r="F25" s="1434">
        <f>C25*D25</f>
        <v>0</v>
      </c>
      <c r="G25" s="1434">
        <f>C25-F25</f>
        <v>0</v>
      </c>
      <c r="I25" s="3">
        <f t="shared" si="0"/>
        <v>0</v>
      </c>
    </row>
    <row r="26" spans="1:10" ht="25.5">
      <c r="A26" s="1427">
        <v>15</v>
      </c>
      <c r="B26" s="1428" t="s">
        <v>3394</v>
      </c>
      <c r="C26" s="1434">
        <f>'F-6'!M23</f>
        <v>964.98904440930392</v>
      </c>
      <c r="D26" s="1429">
        <v>0.9</v>
      </c>
      <c r="E26" s="1429">
        <v>0.1</v>
      </c>
      <c r="F26" s="1434">
        <f>C26*D26</f>
        <v>868.49013996837357</v>
      </c>
      <c r="G26" s="1434">
        <f>C26-F26</f>
        <v>96.498904440930346</v>
      </c>
      <c r="I26" s="3">
        <f t="shared" si="0"/>
        <v>0</v>
      </c>
    </row>
    <row r="27" spans="1:10">
      <c r="A27" s="1428"/>
      <c r="B27" s="1430" t="s">
        <v>1238</v>
      </c>
      <c r="C27" s="1435">
        <f>SUM(C13:C26)+C11</f>
        <v>293930.03841148794</v>
      </c>
      <c r="D27" s="1431"/>
      <c r="E27" s="1431"/>
      <c r="F27" s="1435">
        <f>SUM(F13:F26)+F11</f>
        <v>61129.02668913977</v>
      </c>
      <c r="G27" s="1435">
        <f>SUM(G13:G26)+G11</f>
        <v>232801.01172234816</v>
      </c>
      <c r="I27" s="3">
        <f t="shared" si="0"/>
        <v>0</v>
      </c>
    </row>
    <row r="28" spans="1:10" ht="15">
      <c r="A28" s="1428"/>
      <c r="B28" s="1432" t="s">
        <v>2504</v>
      </c>
      <c r="C28" s="1436"/>
      <c r="D28" s="1431"/>
      <c r="E28" s="1431"/>
      <c r="F28" s="1436"/>
      <c r="G28" s="1436"/>
      <c r="I28" s="3">
        <f t="shared" si="0"/>
        <v>0</v>
      </c>
    </row>
    <row r="29" spans="1:10" ht="30">
      <c r="A29" s="1427">
        <v>16</v>
      </c>
      <c r="B29" s="1428" t="s">
        <v>2503</v>
      </c>
      <c r="C29" s="1437">
        <f>'F-23'!I44</f>
        <v>873.37303955999994</v>
      </c>
      <c r="D29" s="1433" t="s">
        <v>2499</v>
      </c>
      <c r="E29" s="1433" t="s">
        <v>2499</v>
      </c>
      <c r="F29" s="1437">
        <f>C29</f>
        <v>873.37303955999994</v>
      </c>
      <c r="G29" s="1437">
        <f>C29-F29</f>
        <v>0</v>
      </c>
      <c r="I29" s="3">
        <f t="shared" si="0"/>
        <v>0</v>
      </c>
    </row>
    <row r="30" spans="1:10" ht="30">
      <c r="A30" s="1427">
        <v>17</v>
      </c>
      <c r="B30" s="1428" t="s">
        <v>2501</v>
      </c>
      <c r="C30" s="1434">
        <f>'F-23'!I45-C29</f>
        <v>7011.9448599999996</v>
      </c>
      <c r="D30" s="1433" t="s">
        <v>2499</v>
      </c>
      <c r="E30" s="1433" t="s">
        <v>2499</v>
      </c>
      <c r="F30" s="1434">
        <v>0</v>
      </c>
      <c r="G30" s="1434">
        <f>C30-F30</f>
        <v>7011.9448599999996</v>
      </c>
      <c r="I30" s="3">
        <f t="shared" si="0"/>
        <v>0</v>
      </c>
    </row>
    <row r="31" spans="1:10">
      <c r="A31" s="1438">
        <v>18</v>
      </c>
      <c r="B31" s="260" t="s">
        <v>3396</v>
      </c>
      <c r="C31" s="34">
        <f>C29+C30</f>
        <v>7885.3178995599992</v>
      </c>
      <c r="D31" s="31"/>
      <c r="E31" s="31"/>
      <c r="F31" s="34">
        <f>F29+F30</f>
        <v>873.37303955999994</v>
      </c>
      <c r="G31" s="34">
        <f>G29+G30</f>
        <v>7011.9448599999996</v>
      </c>
      <c r="I31" s="3">
        <f t="shared" si="0"/>
        <v>0</v>
      </c>
    </row>
    <row r="32" spans="1:10" ht="25.5">
      <c r="A32" s="1438">
        <v>19</v>
      </c>
      <c r="B32" s="260" t="s">
        <v>1832</v>
      </c>
      <c r="C32" s="34">
        <f>C27-C31</f>
        <v>286044.72051192797</v>
      </c>
      <c r="D32" s="31"/>
      <c r="E32" s="31"/>
      <c r="F32" s="34">
        <f>F27-F31</f>
        <v>60255.65364957977</v>
      </c>
      <c r="G32" s="34">
        <f>G27-G31</f>
        <v>225789.06686234818</v>
      </c>
      <c r="I32" s="3">
        <f t="shared" si="0"/>
        <v>0</v>
      </c>
      <c r="J32" s="3">
        <f>G32+F32</f>
        <v>286044.72051192797</v>
      </c>
    </row>
    <row r="33" spans="1:10" ht="28.5" customHeight="1">
      <c r="A33" s="1887" t="s">
        <v>3397</v>
      </c>
      <c r="B33" s="1888"/>
      <c r="C33" s="1888"/>
      <c r="D33" s="1888"/>
      <c r="E33" s="1888"/>
      <c r="F33" s="1888"/>
      <c r="G33" s="1889"/>
      <c r="J33">
        <f>'F-6'!M28</f>
        <v>286044.72051192797</v>
      </c>
    </row>
    <row r="34" spans="1:10">
      <c r="C34" s="3"/>
    </row>
    <row r="37" spans="1:10">
      <c r="G37" s="3"/>
    </row>
  </sheetData>
  <mergeCells count="1">
    <mergeCell ref="A33:G33"/>
  </mergeCells>
  <pageMargins left="0.7" right="0.7" top="0.75" bottom="0.75" header="0.3" footer="0.3"/>
</worksheet>
</file>

<file path=xl/worksheets/sheet31.xml><?xml version="1.0" encoding="utf-8"?>
<worksheet xmlns="http://schemas.openxmlformats.org/spreadsheetml/2006/main" xmlns:r="http://schemas.openxmlformats.org/officeDocument/2006/relationships">
  <sheetPr>
    <tabColor rgb="FFFF0000"/>
  </sheetPr>
  <dimension ref="A1:S74"/>
  <sheetViews>
    <sheetView view="pageBreakPreview" zoomScale="75" zoomScaleSheetLayoutView="75" workbookViewId="0">
      <pane xSplit="1" ySplit="4" topLeftCell="B20" activePane="bottomRight" state="frozen"/>
      <selection pane="topRight" activeCell="B1" sqref="B1"/>
      <selection pane="bottomLeft" activeCell="A5" sqref="A5"/>
      <selection pane="bottomRight" activeCell="O21" sqref="O21"/>
    </sheetView>
  </sheetViews>
  <sheetFormatPr defaultColWidth="14.7109375" defaultRowHeight="14.25"/>
  <cols>
    <col min="1" max="1" width="36.85546875" style="883" bestFit="1" customWidth="1"/>
    <col min="2" max="2" width="16.42578125" style="883" customWidth="1"/>
    <col min="3" max="3" width="12.28515625" style="883" customWidth="1"/>
    <col min="4" max="4" width="13" style="883" customWidth="1"/>
    <col min="5" max="6" width="11.7109375" style="883" bestFit="1" customWidth="1"/>
    <col min="7" max="7" width="12.7109375" style="883" bestFit="1" customWidth="1"/>
    <col min="8" max="8" width="11.5703125" style="883" bestFit="1" customWidth="1"/>
    <col min="9" max="9" width="11.7109375" style="883" bestFit="1" customWidth="1"/>
    <col min="10" max="10" width="15.7109375" style="883" bestFit="1" customWidth="1"/>
    <col min="11" max="11" width="14" style="883" bestFit="1" customWidth="1"/>
    <col min="12" max="12" width="12.140625" style="883" customWidth="1"/>
    <col min="13" max="13" width="12.28515625" style="883" bestFit="1" customWidth="1"/>
    <col min="14" max="14" width="17.7109375" style="883" bestFit="1" customWidth="1"/>
    <col min="15" max="15" width="59.5703125" style="883" customWidth="1"/>
    <col min="16" max="16384" width="14.7109375" style="883"/>
  </cols>
  <sheetData>
    <row r="1" spans="1:19" ht="18.75" customHeight="1">
      <c r="A1" s="1894" t="s">
        <v>1815</v>
      </c>
      <c r="B1" s="1894"/>
      <c r="C1" s="1894"/>
      <c r="D1" s="1894"/>
      <c r="E1" s="1894"/>
      <c r="F1" s="1894"/>
      <c r="G1" s="1894"/>
      <c r="H1" s="1894"/>
      <c r="I1" s="1894"/>
      <c r="J1" s="1894"/>
      <c r="K1" s="1894"/>
      <c r="L1" s="1894"/>
      <c r="M1" s="1894"/>
    </row>
    <row r="2" spans="1:19" ht="18" customHeight="1">
      <c r="A2" s="1896" t="s">
        <v>2474</v>
      </c>
      <c r="B2" s="1896"/>
      <c r="C2" s="1896"/>
      <c r="D2" s="1896"/>
      <c r="E2" s="1896"/>
      <c r="F2" s="1896"/>
      <c r="G2" s="1896"/>
      <c r="H2" s="1896"/>
      <c r="I2" s="1896"/>
      <c r="J2" s="1896"/>
      <c r="K2" s="1896"/>
      <c r="L2" s="1897" t="s">
        <v>2475</v>
      </c>
      <c r="M2" s="1897"/>
      <c r="N2" s="883">
        <f>13940.32-E7</f>
        <v>-2.500000000509317E-3</v>
      </c>
      <c r="O2" s="883">
        <v>153880.13174149996</v>
      </c>
    </row>
    <row r="3" spans="1:19" ht="15">
      <c r="A3" s="884" t="s">
        <v>77</v>
      </c>
      <c r="B3" s="1895" t="s">
        <v>3996</v>
      </c>
      <c r="C3" s="1895"/>
      <c r="D3" s="1895"/>
      <c r="E3" s="1895"/>
      <c r="F3" s="1895" t="s">
        <v>3997</v>
      </c>
      <c r="G3" s="1895"/>
      <c r="H3" s="1895"/>
      <c r="I3" s="1895"/>
      <c r="J3" s="1895" t="s">
        <v>3998</v>
      </c>
      <c r="K3" s="1895"/>
      <c r="L3" s="1895"/>
      <c r="M3" s="1895"/>
      <c r="O3" s="883">
        <f>O2-E9</f>
        <v>-33605.022539392347</v>
      </c>
    </row>
    <row r="4" spans="1:19" ht="24" customHeight="1">
      <c r="A4" s="885"/>
      <c r="B4" s="884" t="s">
        <v>216</v>
      </c>
      <c r="C4" s="884" t="s">
        <v>80</v>
      </c>
      <c r="D4" s="884" t="s">
        <v>218</v>
      </c>
      <c r="E4" s="884" t="s">
        <v>817</v>
      </c>
      <c r="F4" s="884" t="s">
        <v>216</v>
      </c>
      <c r="G4" s="884" t="s">
        <v>80</v>
      </c>
      <c r="H4" s="884" t="s">
        <v>218</v>
      </c>
      <c r="I4" s="884" t="s">
        <v>817</v>
      </c>
      <c r="J4" s="884" t="s">
        <v>216</v>
      </c>
      <c r="K4" s="884" t="s">
        <v>80</v>
      </c>
      <c r="L4" s="884" t="s">
        <v>218</v>
      </c>
      <c r="M4" s="884" t="s">
        <v>817</v>
      </c>
      <c r="O4" s="883">
        <f>538809066/10^5</f>
        <v>5388.0906599999998</v>
      </c>
      <c r="P4" s="883">
        <f>O4+O3</f>
        <v>-28216.931879392345</v>
      </c>
    </row>
    <row r="5" spans="1:19" ht="24" customHeight="1" thickBot="1">
      <c r="A5" s="892" t="s">
        <v>1816</v>
      </c>
      <c r="B5" s="884"/>
      <c r="C5" s="884"/>
      <c r="D5" s="884"/>
      <c r="E5" s="884"/>
      <c r="F5" s="884"/>
      <c r="G5" s="884"/>
      <c r="H5" s="884"/>
      <c r="I5" s="884"/>
      <c r="J5" s="884"/>
      <c r="K5" s="884"/>
      <c r="L5" s="884"/>
      <c r="M5" s="884"/>
    </row>
    <row r="6" spans="1:19" ht="24" customHeight="1" thickBot="1">
      <c r="A6" s="885" t="s">
        <v>1817</v>
      </c>
      <c r="B6" s="885">
        <f>('F-5'!D10+'F-5'!D8)*3.01*10+616.62+5006.26*('F-5'!D10+'F-5'!D8)/'F-5'!$D$6</f>
        <v>68161.81904560441</v>
      </c>
      <c r="C6" s="885">
        <f>('F-5'!E10+'F-5'!E8)*3.01*10+616.62+5006.26*('F-5'!E10+'F-5'!E8)/'F-5'!$D$6</f>
        <v>29780.281827724146</v>
      </c>
      <c r="D6" s="885">
        <f>('F-5'!F10+'F-5'!F8)*3.01*10+616.6+5006.262*('F-5'!F10+'F-5'!F8)/'F-5'!$D$6-1233.22</f>
        <v>75506.610907563751</v>
      </c>
      <c r="E6" s="885">
        <f>SUM(B6:D6)</f>
        <v>173448.71178089231</v>
      </c>
      <c r="F6" s="885">
        <f>('F-5'!H10+'F-5'!H8)*2.98*10</f>
        <v>63228.805600000014</v>
      </c>
      <c r="G6" s="885">
        <f>('F-5'!I10+'F-5'!I8)*2.98*10</f>
        <v>30608.457609999998</v>
      </c>
      <c r="H6" s="885">
        <f>('F-5'!J10+'F-5'!J8)*2.98*10</f>
        <v>86776.215789999973</v>
      </c>
      <c r="I6" s="885">
        <f>F6+G6+H6</f>
        <v>180613.47899999999</v>
      </c>
      <c r="J6" s="885">
        <f>('F-5'!L10+'F-5'!L8)*2.98*10</f>
        <v>65304.882199999993</v>
      </c>
      <c r="K6" s="885">
        <f>('F-5'!M10+'F-5'!M8)*2.98*10</f>
        <v>32649.505800000003</v>
      </c>
      <c r="L6" s="885">
        <f>('F-5'!N10+'F-5'!N8)*2.98*10</f>
        <v>97743.374199999991</v>
      </c>
      <c r="M6" s="885">
        <f>J6+K6+L6</f>
        <v>195697.7622</v>
      </c>
      <c r="N6" s="883">
        <f>13663290949+20506190+61833237</f>
        <v>13745630376</v>
      </c>
      <c r="O6" s="1890"/>
      <c r="P6" s="886" t="s">
        <v>1489</v>
      </c>
      <c r="Q6" s="1892" t="s">
        <v>2287</v>
      </c>
      <c r="R6" s="1892" t="s">
        <v>2288</v>
      </c>
      <c r="S6" s="1892" t="s">
        <v>187</v>
      </c>
    </row>
    <row r="7" spans="1:19" ht="24" customHeight="1" thickBot="1">
      <c r="A7" s="885" t="s">
        <v>1818</v>
      </c>
      <c r="B7" s="885">
        <f>('F-5'!D10+'F-5'!D8)*0.25*10</f>
        <v>5447.5649999999996</v>
      </c>
      <c r="C7" s="885">
        <f>('F-5'!E10+'F-5'!E8)*0.25*10</f>
        <v>2352.0686249999999</v>
      </c>
      <c r="D7" s="885">
        <f>('F-5'!F10+'F-5'!F8)*0.25*10+1.3</f>
        <v>6140.6888750000007</v>
      </c>
      <c r="E7" s="885">
        <f>SUM(B7:D7)</f>
        <v>13940.3225</v>
      </c>
      <c r="F7" s="885">
        <f>('F-5'!H10+'F-5'!H8)*0.25*10</f>
        <v>5304.4300000000012</v>
      </c>
      <c r="G7" s="885">
        <f>('F-5'!I10+'F-5'!I8)*0.25*10</f>
        <v>2567.823625</v>
      </c>
      <c r="H7" s="885">
        <f>('F-5'!J10+'F-5'!J8)*0.25*10</f>
        <v>7279.8838749999977</v>
      </c>
      <c r="I7" s="885">
        <f>F7+G7+H7</f>
        <v>15152.137499999999</v>
      </c>
      <c r="J7" s="885">
        <f>('F-5'!L10+'F-5'!L8)*0.25*10</f>
        <v>5478.5974999999999</v>
      </c>
      <c r="K7" s="885">
        <f>('F-5'!M10+'F-5'!M8)*0.25*10</f>
        <v>2739.0525000000002</v>
      </c>
      <c r="L7" s="885">
        <f>('F-5'!N10+'F-5'!N8)*0.25*10</f>
        <v>8199.9475000000002</v>
      </c>
      <c r="M7" s="885">
        <f>J7+K7+L7</f>
        <v>16417.5975</v>
      </c>
      <c r="O7" s="1891"/>
      <c r="P7" s="887" t="s">
        <v>1273</v>
      </c>
      <c r="Q7" s="1893"/>
      <c r="R7" s="1893"/>
      <c r="S7" s="1893"/>
    </row>
    <row r="8" spans="1:19" ht="24" customHeight="1" thickBot="1">
      <c r="A8" s="885" t="s">
        <v>1819</v>
      </c>
      <c r="B8" s="885">
        <f>('F-5'!D10+'F-5'!D8)*((96.12)/'F-5'!$G$6)</f>
        <v>37.565040719318731</v>
      </c>
      <c r="C8" s="885">
        <f>('F-5'!E10+'F-5'!E8)*((96.12)/'F-5'!$G$6)</f>
        <v>16.219274790251614</v>
      </c>
      <c r="D8" s="885">
        <f>('F-5'!F10+'F-5'!F8)*((96.12)/'F-5'!$G$6)</f>
        <v>42.335684490429664</v>
      </c>
      <c r="E8" s="885">
        <f>SUM(B8:D8)</f>
        <v>96.12</v>
      </c>
      <c r="F8" s="885">
        <f>('F-5'!H10+'F-5'!H8)*(97.8/'F-5'!$K$6)</f>
        <v>34.237628453411283</v>
      </c>
      <c r="G8" s="885">
        <f>('F-5'!I10+'F-5'!I8)*(97.8/'F-5'!$K$6)</f>
        <v>16.574107153198682</v>
      </c>
      <c r="H8" s="885">
        <f>('F-5'!J10+'F-5'!J8)*(97.8/'F-5'!$K$6)</f>
        <v>46.988264393390033</v>
      </c>
      <c r="I8" s="885">
        <f>F8+G8+H8</f>
        <v>97.8</v>
      </c>
      <c r="J8" s="885">
        <f>('F-5'!L10+'F-5'!L8)*(97.8/'F-5'!$O$6)</f>
        <v>32.636129342310895</v>
      </c>
      <c r="K8" s="885">
        <f>('F-5'!M10+'F-5'!M8)*(97.8/'F-5'!$O$6)</f>
        <v>16.316597754330378</v>
      </c>
      <c r="L8" s="885">
        <f>('F-5'!N10+'F-5'!N8)*(97.8/'F-5'!$O$6)</f>
        <v>48.847272903358729</v>
      </c>
      <c r="M8" s="885">
        <f>J8+K8+L8</f>
        <v>97.8</v>
      </c>
      <c r="O8" s="888" t="s">
        <v>2289</v>
      </c>
      <c r="P8" s="889" t="s">
        <v>1273</v>
      </c>
      <c r="Q8" s="890">
        <v>5152.1149999999998</v>
      </c>
      <c r="R8" s="1819">
        <f>'T-1'!K61</f>
        <v>4927.478000000001</v>
      </c>
      <c r="S8" s="1820">
        <f>R8-Q8</f>
        <v>-224.63699999999881</v>
      </c>
    </row>
    <row r="9" spans="1:19" ht="24" customHeight="1" thickBot="1">
      <c r="A9" s="892" t="s">
        <v>1820</v>
      </c>
      <c r="B9" s="892">
        <f t="shared" ref="B9:M9" si="0">SUM(B6:B8)</f>
        <v>73646.94908632373</v>
      </c>
      <c r="C9" s="892">
        <f t="shared" si="0"/>
        <v>32148.569727514398</v>
      </c>
      <c r="D9" s="892">
        <f t="shared" si="0"/>
        <v>81689.635467054191</v>
      </c>
      <c r="E9" s="892">
        <f t="shared" si="0"/>
        <v>187485.15428089231</v>
      </c>
      <c r="F9" s="892">
        <f t="shared" si="0"/>
        <v>68567.473228453426</v>
      </c>
      <c r="G9" s="892">
        <f t="shared" si="0"/>
        <v>33192.855342153191</v>
      </c>
      <c r="H9" s="892">
        <f t="shared" si="0"/>
        <v>94103.087929393369</v>
      </c>
      <c r="I9" s="892">
        <f t="shared" si="0"/>
        <v>195863.41649999999</v>
      </c>
      <c r="J9" s="892">
        <f t="shared" si="0"/>
        <v>70816.115829342307</v>
      </c>
      <c r="K9" s="892">
        <f t="shared" si="0"/>
        <v>35404.874897754336</v>
      </c>
      <c r="L9" s="892">
        <f t="shared" si="0"/>
        <v>105992.16897290334</v>
      </c>
      <c r="M9" s="892">
        <f t="shared" si="0"/>
        <v>212213.15969999999</v>
      </c>
      <c r="N9" s="883">
        <f>M9-'ARR Retail Supply Business'!D4-'ARR Retail Supply Business'!D5-'ARR Retail Supply Business'!D6</f>
        <v>-8.0007112046587281E-12</v>
      </c>
      <c r="O9" s="893" t="s">
        <v>2290</v>
      </c>
      <c r="P9" s="894" t="s">
        <v>2291</v>
      </c>
      <c r="Q9" s="895">
        <f>Q10/Q8*10</f>
        <v>4.8599458668915583</v>
      </c>
      <c r="R9" s="895">
        <f>R10/R8*10</f>
        <v>4.9787077734987388</v>
      </c>
      <c r="S9" s="896"/>
    </row>
    <row r="10" spans="1:19" ht="24" customHeight="1" thickBot="1">
      <c r="A10" s="892" t="s">
        <v>1821</v>
      </c>
      <c r="B10" s="892"/>
      <c r="C10" s="892"/>
      <c r="D10" s="892"/>
      <c r="E10" s="892"/>
      <c r="F10" s="885"/>
      <c r="G10" s="885"/>
      <c r="H10" s="885"/>
      <c r="I10" s="885"/>
      <c r="J10" s="885"/>
      <c r="K10" s="885"/>
      <c r="L10" s="885"/>
      <c r="M10" s="885"/>
      <c r="N10" s="897"/>
      <c r="O10" s="898" t="s">
        <v>2292</v>
      </c>
      <c r="P10" s="899" t="s">
        <v>2293</v>
      </c>
      <c r="Q10" s="900">
        <v>2503.9</v>
      </c>
      <c r="R10" s="901">
        <f>'T-7_Current_Year'!Z65</f>
        <v>2453.247302234402</v>
      </c>
      <c r="S10" s="891">
        <f>R10-Q10</f>
        <v>-50.652697765598077</v>
      </c>
    </row>
    <row r="11" spans="1:19" ht="24" customHeight="1" thickBot="1">
      <c r="A11" s="885" t="s">
        <v>961</v>
      </c>
      <c r="B11" s="885">
        <f>$E$11*'F-12'!C48</f>
        <v>2596.4658344504883</v>
      </c>
      <c r="C11" s="885">
        <f>$E$11*'F-12'!D48</f>
        <v>6211.029715339665</v>
      </c>
      <c r="D11" s="885">
        <f>$E$11*'F-12'!E48</f>
        <v>27654.734362209841</v>
      </c>
      <c r="E11" s="885">
        <f>'F-12'!H33</f>
        <v>36462.229911999995</v>
      </c>
      <c r="F11" s="885">
        <f>$I$11*'F-12'!I48</f>
        <v>2065.8209343489279</v>
      </c>
      <c r="G11" s="885">
        <f>$I$11*'F-12'!J48</f>
        <v>4798.3797134160459</v>
      </c>
      <c r="H11" s="885">
        <f>$I$11*'F-12'!K48</f>
        <v>26060.802283410849</v>
      </c>
      <c r="I11" s="885">
        <f>'F-12'!M33</f>
        <v>32925.002931175819</v>
      </c>
      <c r="J11" s="885">
        <f>$M$11*'F-12'!N48</f>
        <v>2358.8301098005736</v>
      </c>
      <c r="K11" s="885">
        <f>$M$11*'F-12'!O48</f>
        <v>5138.0330364882038</v>
      </c>
      <c r="L11" s="885">
        <f>$M$11*'F-12'!P48</f>
        <v>31754.125152412609</v>
      </c>
      <c r="M11" s="885">
        <f>'F-12'!R33</f>
        <v>39250.988298701384</v>
      </c>
      <c r="N11" s="883">
        <f>M11-'ARR Wheeling'!D4-'ARR Retail Supply Business'!D8</f>
        <v>0</v>
      </c>
      <c r="O11" s="902" t="s">
        <v>2294</v>
      </c>
      <c r="P11" s="899" t="s">
        <v>2293</v>
      </c>
      <c r="Q11" s="900">
        <v>12.76</v>
      </c>
      <c r="R11" s="901">
        <f>I14/100</f>
        <v>49.064946044688114</v>
      </c>
      <c r="S11" s="891">
        <f>R11-Q11</f>
        <v>36.304946044688116</v>
      </c>
    </row>
    <row r="12" spans="1:19" ht="24" customHeight="1" thickBot="1">
      <c r="A12" s="885" t="s">
        <v>1822</v>
      </c>
      <c r="B12" s="885"/>
      <c r="C12" s="885">
        <f>E12*0.6</f>
        <v>1021.152</v>
      </c>
      <c r="D12" s="885">
        <f>E12*0.4</f>
        <v>680.76800000000003</v>
      </c>
      <c r="E12" s="885">
        <f>'F-13'!C14</f>
        <v>1701.92</v>
      </c>
      <c r="F12" s="885"/>
      <c r="G12" s="885">
        <f>I12*0.6</f>
        <v>5095.1202552000013</v>
      </c>
      <c r="H12" s="885">
        <f>I12-G12</f>
        <v>3396.7468368000009</v>
      </c>
      <c r="I12" s="885">
        <f>'F-13'!E14</f>
        <v>8491.8670920000022</v>
      </c>
      <c r="J12" s="885"/>
      <c r="K12" s="885">
        <f>M12*0.6</f>
        <v>8337.5049548963871</v>
      </c>
      <c r="L12" s="885">
        <f>M12-K12</f>
        <v>5558.3366365975908</v>
      </c>
      <c r="M12" s="885">
        <f>'F-13'!F14</f>
        <v>13895.841591493978</v>
      </c>
      <c r="N12" s="883">
        <f>M12-'ARR Wheeling'!D5-'ARR Retail Supply Business'!D9</f>
        <v>0</v>
      </c>
      <c r="O12" s="898" t="s">
        <v>2295</v>
      </c>
      <c r="P12" s="899" t="s">
        <v>2293</v>
      </c>
      <c r="Q12" s="900">
        <f>+Q10-Q11</f>
        <v>2491.14</v>
      </c>
      <c r="R12" s="901">
        <f>R10-R11</f>
        <v>2404.182356189714</v>
      </c>
      <c r="S12" s="891">
        <f>R12-Q12</f>
        <v>-86.957643810285845</v>
      </c>
    </row>
    <row r="13" spans="1:19" ht="24" customHeight="1" thickBot="1">
      <c r="A13" s="885" t="s">
        <v>1823</v>
      </c>
      <c r="B13" s="885">
        <f>$E$13*'F-14'!B90</f>
        <v>84.932261760000046</v>
      </c>
      <c r="C13" s="885">
        <f>$E$13*'F-14'!C90</f>
        <v>763.25823384187288</v>
      </c>
      <c r="D13" s="885">
        <f>$E$13*'F-14'!D90</f>
        <v>3398.4225923981285</v>
      </c>
      <c r="E13" s="885">
        <f>'F-14'!C77</f>
        <v>4246.6130880000019</v>
      </c>
      <c r="F13" s="885">
        <f>$I$13*'F-14'!B100</f>
        <v>81.087401234000012</v>
      </c>
      <c r="G13" s="885">
        <f>$I$13*'F-14'!C100</f>
        <v>617.81673006135384</v>
      </c>
      <c r="H13" s="885">
        <f>$I$13*'F-14'!D100</f>
        <v>3355.4659304046463</v>
      </c>
      <c r="I13" s="885">
        <f>'F-14'!E77</f>
        <v>4054.3700617000004</v>
      </c>
      <c r="J13" s="885">
        <f>$M$13*'F-14'!B108</f>
        <v>100.20665418048002</v>
      </c>
      <c r="K13" s="885">
        <f>$M$13*'F-14'!C108</f>
        <v>683.84152951771716</v>
      </c>
      <c r="L13" s="885">
        <f>$M$13*'F-14'!D108</f>
        <v>4226.2845253258038</v>
      </c>
      <c r="M13" s="885">
        <f>'F-14'!F77</f>
        <v>5010.3327090240009</v>
      </c>
      <c r="N13" s="883">
        <f>M13-'ARR Wheeling'!D6-'ARR Retail Supply Business'!D10</f>
        <v>0</v>
      </c>
      <c r="O13" s="898" t="s">
        <v>1576</v>
      </c>
      <c r="P13" s="899" t="s">
        <v>2293</v>
      </c>
      <c r="Q13" s="900">
        <v>123.33</v>
      </c>
      <c r="R13" s="901">
        <f>I27/100</f>
        <v>76.744625800000009</v>
      </c>
      <c r="S13" s="891">
        <f>R13-Q13</f>
        <v>-46.58537419999999</v>
      </c>
    </row>
    <row r="14" spans="1:19" ht="24" customHeight="1" thickBot="1">
      <c r="A14" s="885" t="s">
        <v>1824</v>
      </c>
      <c r="B14" s="885"/>
      <c r="C14" s="885">
        <v>133.93</v>
      </c>
      <c r="D14" s="885">
        <f>E14-C14-B14</f>
        <v>11612.99</v>
      </c>
      <c r="E14" s="885">
        <f>11746.92</f>
        <v>11746.92</v>
      </c>
      <c r="F14" s="885"/>
      <c r="G14" s="885">
        <f>'T-7_Current_Year'!Z53*100*1%</f>
        <v>256.8340367791925</v>
      </c>
      <c r="H14" s="885">
        <f>I14-G14</f>
        <v>4649.6605676896188</v>
      </c>
      <c r="I14" s="885">
        <f>('F-22'!C4-'F-23'!D9)*0.5</f>
        <v>4906.4946044688113</v>
      </c>
      <c r="J14" s="885"/>
      <c r="K14" s="885">
        <f>'T-7_Ensuing_Year'!Z53*100*1%</f>
        <v>259.53987488206752</v>
      </c>
      <c r="L14" s="885">
        <f>M14-K14</f>
        <v>3675.2220496478899</v>
      </c>
      <c r="M14" s="885">
        <f>('F-22'!D4-'F-23'!E9)*0.5</f>
        <v>3934.7619245299575</v>
      </c>
      <c r="N14" s="883">
        <f>M14-'ARR Retail Supply Business'!D11</f>
        <v>0</v>
      </c>
      <c r="O14" s="1586" t="s">
        <v>2296</v>
      </c>
      <c r="P14" s="1587" t="s">
        <v>2293</v>
      </c>
      <c r="Q14" s="1588">
        <f>Q12+Q13</f>
        <v>2614.4699999999998</v>
      </c>
      <c r="R14" s="1589">
        <f>R12+R13</f>
        <v>2480.926981989714</v>
      </c>
      <c r="S14" s="1590">
        <f>R14-Q14</f>
        <v>-133.54301801028578</v>
      </c>
    </row>
    <row r="15" spans="1:19" ht="24" customHeight="1" thickBot="1">
      <c r="A15" s="885" t="s">
        <v>247</v>
      </c>
      <c r="B15" s="885"/>
      <c r="C15" s="885">
        <f>E15*0.6</f>
        <v>932.52599999999995</v>
      </c>
      <c r="D15" s="885">
        <f>E15-C15</f>
        <v>621.68400000000008</v>
      </c>
      <c r="E15" s="885">
        <f>'F-22'!B12</f>
        <v>1554.21</v>
      </c>
      <c r="F15" s="885"/>
      <c r="G15" s="885">
        <f>I15*0.6</f>
        <v>3406.5792461999999</v>
      </c>
      <c r="H15" s="885">
        <f>I15-G15</f>
        <v>2271.0528308000003</v>
      </c>
      <c r="I15" s="885">
        <f>cwip!E43+cwip!E45</f>
        <v>5677.6320770000002</v>
      </c>
      <c r="J15" s="885"/>
      <c r="K15" s="885">
        <f>M15*0.6</f>
        <v>5568.9821959975889</v>
      </c>
      <c r="L15" s="885">
        <f>M15-K15</f>
        <v>3712.6547973317265</v>
      </c>
      <c r="M15" s="885">
        <f>cwip!F43+cwip!F45</f>
        <v>9281.6369933293154</v>
      </c>
      <c r="N15" s="883">
        <f>M15-'ARR Wheeling'!D7-'ARR Retail Supply Business'!D12</f>
        <v>0</v>
      </c>
      <c r="O15" s="893" t="s">
        <v>2297</v>
      </c>
      <c r="P15" s="894" t="s">
        <v>1272</v>
      </c>
      <c r="Q15" s="906">
        <v>0.1835</v>
      </c>
      <c r="R15" s="907">
        <f>'T-1'!K64</f>
        <v>0.18699952399455169</v>
      </c>
      <c r="S15" s="908"/>
    </row>
    <row r="16" spans="1:19" ht="24" customHeight="1" thickBot="1">
      <c r="A16" s="885" t="s">
        <v>1825</v>
      </c>
      <c r="B16" s="885"/>
      <c r="C16" s="885">
        <f>E16*0.6</f>
        <v>2394.6</v>
      </c>
      <c r="D16" s="885">
        <f>E16-C16</f>
        <v>1596.4</v>
      </c>
      <c r="E16" s="885">
        <f>'F-22'!B14-E17-'F-22'!B15</f>
        <v>3991</v>
      </c>
      <c r="F16" s="885"/>
      <c r="G16" s="885">
        <f>I16*0.6</f>
        <v>2632.9967999999994</v>
      </c>
      <c r="H16" s="885">
        <f>I16-G16</f>
        <v>1755.3312000000001</v>
      </c>
      <c r="I16" s="885">
        <f>Interest!E213-Interest!E209</f>
        <v>4388.3279999999995</v>
      </c>
      <c r="J16" s="885"/>
      <c r="K16" s="885">
        <f>M16*0.6</f>
        <v>2647.9967999999994</v>
      </c>
      <c r="L16" s="885">
        <f>M16-K16</f>
        <v>1765.3312000000001</v>
      </c>
      <c r="M16" s="885">
        <f>Interest!F213-Interest!F209</f>
        <v>4413.3279999999995</v>
      </c>
      <c r="N16" s="883">
        <f>M16-'ARR Wheeling'!D9-'ARR Wheeling'!D10-'ARR Retail Supply Business'!D14-'ARR Retail Supply Business'!D15</f>
        <v>0</v>
      </c>
      <c r="O16" s="893" t="s">
        <v>2298</v>
      </c>
      <c r="P16" s="894" t="s">
        <v>1273</v>
      </c>
      <c r="Q16" s="895">
        <v>6310</v>
      </c>
      <c r="R16" s="895">
        <f>'T-1'!K62</f>
        <v>6060.8549999999996</v>
      </c>
      <c r="S16" s="891">
        <f>R16-Q16</f>
        <v>-249.14500000000044</v>
      </c>
    </row>
    <row r="17" spans="1:19" ht="24" customHeight="1" thickBot="1">
      <c r="A17" s="885" t="s">
        <v>1826</v>
      </c>
      <c r="B17" s="885">
        <v>2019.91</v>
      </c>
      <c r="C17" s="885">
        <f>E17-B17-D17</f>
        <v>531.53999999999985</v>
      </c>
      <c r="D17" s="885">
        <v>693.34</v>
      </c>
      <c r="E17" s="885">
        <f>3244.79</f>
        <v>3244.79</v>
      </c>
      <c r="F17" s="885">
        <f>I17*0.48</f>
        <v>1792.7616719999999</v>
      </c>
      <c r="G17" s="885">
        <f>I17*0.32</f>
        <v>1195.174448</v>
      </c>
      <c r="H17" s="885">
        <f>I17-F17-G17</f>
        <v>746.98403000000008</v>
      </c>
      <c r="I17" s="885">
        <f>'F-21'!C14*6.5%</f>
        <v>3734.9201499999999</v>
      </c>
      <c r="J17" s="885">
        <f>M17*0.5</f>
        <v>1955.210075</v>
      </c>
      <c r="K17" s="885">
        <f>M17*0.3</f>
        <v>1173.126045</v>
      </c>
      <c r="L17" s="885">
        <f>M17-J17-K17</f>
        <v>782.08402999999998</v>
      </c>
      <c r="M17" s="885">
        <f>'F-21'!D14*6.5%</f>
        <v>3910.4201499999999</v>
      </c>
      <c r="N17" s="883">
        <f>M17-'ARR Retail Supply Business'!D16</f>
        <v>0</v>
      </c>
      <c r="O17" s="893" t="s">
        <v>2299</v>
      </c>
      <c r="P17" s="894" t="s">
        <v>2291</v>
      </c>
      <c r="Q17" s="895">
        <v>3.23</v>
      </c>
      <c r="R17" s="895">
        <f>R19/R16*10</f>
        <v>3.231613633719995</v>
      </c>
      <c r="S17" s="908"/>
    </row>
    <row r="18" spans="1:19" ht="24" customHeight="1" thickBot="1">
      <c r="A18" s="885" t="s">
        <v>563</v>
      </c>
      <c r="B18" s="885">
        <f>B29/$E$29*$E$18</f>
        <v>0</v>
      </c>
      <c r="C18" s="885">
        <f>C29/$E$29*$E$18</f>
        <v>0</v>
      </c>
      <c r="D18" s="885">
        <f>D29/$E$29*$E$18</f>
        <v>0</v>
      </c>
      <c r="E18" s="885">
        <v>0</v>
      </c>
      <c r="F18" s="885">
        <f>F29/$I$29*$I$18</f>
        <v>536.55417415027034</v>
      </c>
      <c r="G18" s="885">
        <f>G29/$I$29*$I$18</f>
        <v>110.40551772334997</v>
      </c>
      <c r="H18" s="885">
        <f>H29/$I$29*$I$18</f>
        <v>407.62030812637954</v>
      </c>
      <c r="I18" s="885">
        <v>1054.58</v>
      </c>
      <c r="J18" s="885">
        <f>J29/$M$29*$M$18</f>
        <v>512.78348453364936</v>
      </c>
      <c r="K18" s="885">
        <f>K29/$M$29*$M$18</f>
        <v>104.34134256515195</v>
      </c>
      <c r="L18" s="885">
        <f>L29/$M$29*$M$18</f>
        <v>437.45517290119841</v>
      </c>
      <c r="M18" s="885">
        <f>I18</f>
        <v>1054.58</v>
      </c>
      <c r="N18" s="883">
        <f>M18-'ARR Wheeling'!D11-'ARR Retail Supply Business'!D17</f>
        <v>0</v>
      </c>
      <c r="O18" s="893"/>
      <c r="P18" s="894"/>
      <c r="Q18" s="909"/>
      <c r="R18" s="895"/>
      <c r="S18" s="908"/>
    </row>
    <row r="19" spans="1:19" ht="24" customHeight="1" thickBot="1">
      <c r="A19" s="892" t="s">
        <v>1827</v>
      </c>
      <c r="B19" s="892">
        <f t="shared" ref="B19:M19" si="1">SUM(B11:B18)</f>
        <v>4701.3080962104887</v>
      </c>
      <c r="C19" s="892">
        <f t="shared" si="1"/>
        <v>11988.035949181538</v>
      </c>
      <c r="D19" s="892">
        <f t="shared" si="1"/>
        <v>46258.338954607971</v>
      </c>
      <c r="E19" s="892">
        <f>SUM(E11:E18)</f>
        <v>62947.68299999999</v>
      </c>
      <c r="F19" s="892">
        <f t="shared" si="1"/>
        <v>4476.2241817331978</v>
      </c>
      <c r="G19" s="892">
        <f t="shared" si="1"/>
        <v>18113.306747379946</v>
      </c>
      <c r="H19" s="892">
        <f t="shared" si="1"/>
        <v>42643.663987231499</v>
      </c>
      <c r="I19" s="892">
        <f t="shared" si="1"/>
        <v>65233.194916344633</v>
      </c>
      <c r="J19" s="892">
        <f t="shared" si="1"/>
        <v>4927.030323514703</v>
      </c>
      <c r="K19" s="892">
        <f t="shared" si="1"/>
        <v>23913.365779347117</v>
      </c>
      <c r="L19" s="892">
        <f t="shared" si="1"/>
        <v>51911.493564216828</v>
      </c>
      <c r="M19" s="892">
        <f t="shared" si="1"/>
        <v>80751.889667078634</v>
      </c>
      <c r="O19" s="898" t="s">
        <v>1817</v>
      </c>
      <c r="P19" s="899" t="s">
        <v>2293</v>
      </c>
      <c r="Q19" s="900">
        <v>2039.11</v>
      </c>
      <c r="R19" s="901">
        <f>I9/100</f>
        <v>1958.6341649999999</v>
      </c>
      <c r="S19" s="891">
        <f t="shared" ref="S19:S27" si="2">R19-Q19</f>
        <v>-80.475834999999961</v>
      </c>
    </row>
    <row r="20" spans="1:19" ht="24" customHeight="1" thickBot="1">
      <c r="A20" s="892" t="s">
        <v>1828</v>
      </c>
      <c r="B20" s="892"/>
      <c r="C20" s="892"/>
      <c r="D20" s="892"/>
      <c r="E20" s="892"/>
      <c r="F20" s="885"/>
      <c r="G20" s="885"/>
      <c r="H20" s="885"/>
      <c r="I20" s="885"/>
      <c r="J20" s="885"/>
      <c r="K20" s="885"/>
      <c r="L20" s="885"/>
      <c r="M20" s="885"/>
      <c r="O20" s="898" t="s">
        <v>2300</v>
      </c>
      <c r="P20" s="899" t="s">
        <v>2293</v>
      </c>
      <c r="Q20" s="1818">
        <v>454.10399999999998</v>
      </c>
      <c r="R20" s="901">
        <f>I19/100-R21-R22-R26-R11</f>
        <v>454.71240084875831</v>
      </c>
      <c r="S20" s="891">
        <f t="shared" si="2"/>
        <v>0.6084008487583219</v>
      </c>
    </row>
    <row r="21" spans="1:19" ht="24" customHeight="1" thickBot="1">
      <c r="A21" s="885" t="s">
        <v>871</v>
      </c>
      <c r="B21" s="1422"/>
      <c r="C21" s="1422"/>
      <c r="D21" s="885"/>
      <c r="E21" s="885"/>
      <c r="F21" s="885"/>
      <c r="G21" s="885"/>
      <c r="H21" s="885"/>
      <c r="I21" s="885"/>
      <c r="J21" s="885"/>
      <c r="K21" s="885">
        <f>M21/('T-7_Ensuing_Year'!Z36+'T-7_Ensuing_Year'!Z53)*'T-7_Ensuing_Year'!Z53</f>
        <v>0</v>
      </c>
      <c r="L21" s="885">
        <f>M21-K21</f>
        <v>0</v>
      </c>
      <c r="M21" s="885"/>
      <c r="O21" s="910" t="s">
        <v>2301</v>
      </c>
      <c r="P21" s="899" t="s">
        <v>2293</v>
      </c>
      <c r="Q21" s="900">
        <v>50.973999999999997</v>
      </c>
      <c r="R21" s="901">
        <f>(I16+I17)/100</f>
        <v>81.232481499999992</v>
      </c>
      <c r="S21" s="891">
        <f t="shared" si="2"/>
        <v>30.258481499999995</v>
      </c>
    </row>
    <row r="22" spans="1:19" ht="24" customHeight="1" thickBot="1">
      <c r="A22" s="885" t="s">
        <v>3571</v>
      </c>
      <c r="B22" s="885"/>
      <c r="C22" s="885"/>
      <c r="D22" s="885"/>
      <c r="E22" s="885"/>
      <c r="F22" s="885"/>
      <c r="G22" s="885"/>
      <c r="H22" s="885"/>
      <c r="I22" s="885"/>
      <c r="J22" s="885"/>
      <c r="K22" s="885">
        <f>M22/('T-7_Ensuing_Year'!Z36+'T-7_Ensuing_Year'!Z53)*'T-7_Ensuing_Year'!Z53</f>
        <v>0</v>
      </c>
      <c r="L22" s="885">
        <f>M22-K22</f>
        <v>0</v>
      </c>
      <c r="M22" s="885"/>
      <c r="N22" s="883">
        <f>M22-'ARR Wheeling'!D14-'ARR Retail Supply Business'!D20</f>
        <v>0</v>
      </c>
      <c r="O22" s="898" t="s">
        <v>247</v>
      </c>
      <c r="P22" s="899" t="s">
        <v>2293</v>
      </c>
      <c r="Q22" s="900">
        <v>59.61</v>
      </c>
      <c r="R22" s="901">
        <f>I15/100</f>
        <v>56.776320770000005</v>
      </c>
      <c r="S22" s="891">
        <f t="shared" si="2"/>
        <v>-2.8336792299999942</v>
      </c>
    </row>
    <row r="23" spans="1:19" ht="24" customHeight="1" thickBot="1">
      <c r="A23" s="885" t="s">
        <v>2536</v>
      </c>
      <c r="B23" s="885"/>
      <c r="C23" s="885">
        <f>E23*0.6</f>
        <v>86.682000000000002</v>
      </c>
      <c r="D23" s="885">
        <f>E23-C23</f>
        <v>57.787999999999997</v>
      </c>
      <c r="E23" s="885">
        <f>'F-22'!B22</f>
        <v>144.47</v>
      </c>
      <c r="F23" s="885"/>
      <c r="G23" s="885">
        <f>I23*0.6</f>
        <v>353.82782249999997</v>
      </c>
      <c r="H23" s="885">
        <f>I23-G23</f>
        <v>235.88521499999996</v>
      </c>
      <c r="I23" s="885">
        <f>'F-22'!C22</f>
        <v>589.71303749999993</v>
      </c>
      <c r="J23" s="885"/>
      <c r="K23" s="885">
        <f>M23*0.6</f>
        <v>578.9934266455823</v>
      </c>
      <c r="L23" s="885">
        <f>M23-K23</f>
        <v>385.99561776372161</v>
      </c>
      <c r="M23" s="885">
        <f>'F-22'!D22</f>
        <v>964.98904440930392</v>
      </c>
      <c r="N23" s="883">
        <f>M23-'ARR Wheeling'!D15-'ARR Retail Supply Business'!D21</f>
        <v>0</v>
      </c>
      <c r="O23" s="903" t="s">
        <v>2302</v>
      </c>
      <c r="P23" s="904" t="s">
        <v>2293</v>
      </c>
      <c r="Q23" s="905">
        <f>Q19+Q20+Q21+Q22</f>
        <v>2603.7980000000002</v>
      </c>
      <c r="R23" s="905">
        <f>R19+R20+R21+R22</f>
        <v>2551.3553681187586</v>
      </c>
      <c r="S23" s="891">
        <f t="shared" si="2"/>
        <v>-52.442631881241596</v>
      </c>
    </row>
    <row r="24" spans="1:19" ht="24" customHeight="1" thickBot="1">
      <c r="A24" s="885" t="s">
        <v>2537</v>
      </c>
      <c r="B24" s="885">
        <f>'F-5'!D10/'F-5'!$G$10*'F-6'!$E$24</f>
        <v>0</v>
      </c>
      <c r="C24" s="885">
        <f>'F-5'!E10/'F-5'!$G$10*'F-6'!$E$24</f>
        <v>0</v>
      </c>
      <c r="D24" s="885">
        <f>'F-5'!F10/'F-5'!$G$10*'F-6'!$E$24</f>
        <v>0</v>
      </c>
      <c r="E24" s="885">
        <f>'F-22'!B20</f>
        <v>0</v>
      </c>
      <c r="F24" s="885"/>
      <c r="G24" s="885"/>
      <c r="H24" s="885"/>
      <c r="I24" s="885"/>
      <c r="J24" s="885"/>
      <c r="K24" s="885"/>
      <c r="L24" s="885"/>
      <c r="M24" s="885"/>
      <c r="O24" s="903"/>
      <c r="P24" s="904"/>
      <c r="Q24" s="905"/>
      <c r="R24" s="905"/>
      <c r="S24" s="891"/>
    </row>
    <row r="25" spans="1:19" ht="24" customHeight="1" thickBot="1">
      <c r="A25" s="892" t="s">
        <v>1829</v>
      </c>
      <c r="B25" s="892">
        <f>SUM(B21:B24)</f>
        <v>0</v>
      </c>
      <c r="C25" s="892">
        <f>SUM(C21:C24)</f>
        <v>86.682000000000002</v>
      </c>
      <c r="D25" s="892">
        <f>SUM(D21:D24)</f>
        <v>57.787999999999997</v>
      </c>
      <c r="E25" s="892">
        <f>SUM(E21:E24)</f>
        <v>144.47</v>
      </c>
      <c r="F25" s="892">
        <f t="shared" ref="F25:M25" si="3">SUM(F21:F23)</f>
        <v>0</v>
      </c>
      <c r="G25" s="892">
        <f t="shared" si="3"/>
        <v>353.82782249999997</v>
      </c>
      <c r="H25" s="892">
        <f t="shared" si="3"/>
        <v>235.88521499999996</v>
      </c>
      <c r="I25" s="892">
        <f>SUM(I21:I24)</f>
        <v>589.71303749999993</v>
      </c>
      <c r="J25" s="892">
        <f t="shared" si="3"/>
        <v>0</v>
      </c>
      <c r="K25" s="892">
        <f t="shared" si="3"/>
        <v>578.9934266455823</v>
      </c>
      <c r="L25" s="892">
        <f t="shared" si="3"/>
        <v>385.99561776372161</v>
      </c>
      <c r="M25" s="892">
        <f t="shared" si="3"/>
        <v>964.98904440930392</v>
      </c>
      <c r="O25" s="898" t="s">
        <v>2303</v>
      </c>
      <c r="P25" s="899" t="s">
        <v>2293</v>
      </c>
      <c r="Q25" s="900">
        <v>0</v>
      </c>
      <c r="R25" s="901">
        <f>I23/100</f>
        <v>5.8971303749999997</v>
      </c>
      <c r="S25" s="891">
        <f t="shared" si="2"/>
        <v>5.8971303749999997</v>
      </c>
    </row>
    <row r="26" spans="1:19" ht="24" customHeight="1" thickBot="1">
      <c r="A26" s="892" t="s">
        <v>1830</v>
      </c>
      <c r="B26" s="892">
        <f t="shared" ref="B26:M26" si="4">B25+B19+B9</f>
        <v>78348.257182534217</v>
      </c>
      <c r="C26" s="892">
        <f t="shared" si="4"/>
        <v>44223.287676695938</v>
      </c>
      <c r="D26" s="892">
        <f t="shared" si="4"/>
        <v>128005.76242166216</v>
      </c>
      <c r="E26" s="892">
        <f t="shared" si="4"/>
        <v>250577.3072808923</v>
      </c>
      <c r="F26" s="892">
        <f t="shared" si="4"/>
        <v>73043.697410186622</v>
      </c>
      <c r="G26" s="892">
        <f t="shared" si="4"/>
        <v>51659.989912033139</v>
      </c>
      <c r="H26" s="892">
        <f t="shared" si="4"/>
        <v>136982.63713162486</v>
      </c>
      <c r="I26" s="892">
        <f t="shared" si="4"/>
        <v>261686.32445384463</v>
      </c>
      <c r="J26" s="892">
        <f t="shared" si="4"/>
        <v>75743.146152857007</v>
      </c>
      <c r="K26" s="892">
        <f t="shared" si="4"/>
        <v>59897.234103747032</v>
      </c>
      <c r="L26" s="892">
        <f t="shared" si="4"/>
        <v>158289.65815488389</v>
      </c>
      <c r="M26" s="892">
        <f t="shared" si="4"/>
        <v>293930.03841148794</v>
      </c>
      <c r="O26" s="898" t="s">
        <v>2304</v>
      </c>
      <c r="P26" s="899" t="s">
        <v>2293</v>
      </c>
      <c r="Q26" s="900">
        <v>10.55</v>
      </c>
      <c r="R26" s="901">
        <f>I18/100</f>
        <v>10.5458</v>
      </c>
      <c r="S26" s="891">
        <f t="shared" si="2"/>
        <v>-4.2000000000008697E-3</v>
      </c>
    </row>
    <row r="27" spans="1:19" ht="24" customHeight="1" thickBot="1">
      <c r="A27" s="885" t="s">
        <v>1831</v>
      </c>
      <c r="B27" s="885">
        <f>B29/$E$29*$E$27</f>
        <v>9959.8037089957779</v>
      </c>
      <c r="C27" s="885">
        <f>C29/$E$29*$E$27</f>
        <v>1987.5433336236495</v>
      </c>
      <c r="D27" s="885">
        <f>D29/$E$29*$E$27</f>
        <v>5702.5529573805752</v>
      </c>
      <c r="E27" s="885">
        <f>'F-22'!B5</f>
        <v>17649.900000000001</v>
      </c>
      <c r="F27" s="885">
        <f>F29/$I$29*$I$27</f>
        <v>3904.649179444948</v>
      </c>
      <c r="G27" s="885">
        <f>G29/$I$29*$I$27</f>
        <v>803.45067647155861</v>
      </c>
      <c r="H27" s="885">
        <f>H29/$I$29*$I$27</f>
        <v>2966.362724083493</v>
      </c>
      <c r="I27" s="885">
        <f>'F-22'!C5</f>
        <v>7674.4625800000003</v>
      </c>
      <c r="J27" s="885">
        <f>J29/$M$29*$M$27</f>
        <v>3834.1906628154661</v>
      </c>
      <c r="K27" s="885">
        <f>K29/$M$29*$M$27</f>
        <v>780.18230593517262</v>
      </c>
      <c r="L27" s="885">
        <f>L29/$M$29*$M$27</f>
        <v>3270.9449308093599</v>
      </c>
      <c r="M27" s="885">
        <f>'F-22'!D5</f>
        <v>7885.3178995599992</v>
      </c>
      <c r="O27" s="903" t="s">
        <v>2305</v>
      </c>
      <c r="P27" s="911" t="s">
        <v>2293</v>
      </c>
      <c r="Q27" s="912">
        <f>Q14-Q23-Q25-Q26</f>
        <v>0.12199999999957001</v>
      </c>
      <c r="R27" s="912">
        <f>R14-R23-R25-R26</f>
        <v>-86.871316504044614</v>
      </c>
      <c r="S27" s="891">
        <f t="shared" si="2"/>
        <v>-86.993316504044188</v>
      </c>
    </row>
    <row r="28" spans="1:19" ht="24" customHeight="1">
      <c r="A28" s="892" t="s">
        <v>1832</v>
      </c>
      <c r="B28" s="892">
        <f t="shared" ref="B28:M28" si="5">B26-B27</f>
        <v>68388.453473538437</v>
      </c>
      <c r="C28" s="892">
        <f t="shared" si="5"/>
        <v>42235.744343072285</v>
      </c>
      <c r="D28" s="892">
        <f t="shared" si="5"/>
        <v>122303.20946428159</v>
      </c>
      <c r="E28" s="892">
        <f t="shared" si="5"/>
        <v>232927.40728089231</v>
      </c>
      <c r="F28" s="892">
        <f t="shared" si="5"/>
        <v>69139.048230741668</v>
      </c>
      <c r="G28" s="892">
        <f t="shared" si="5"/>
        <v>50856.539235561584</v>
      </c>
      <c r="H28" s="892">
        <f t="shared" si="5"/>
        <v>134016.27440754135</v>
      </c>
      <c r="I28" s="892">
        <f t="shared" si="5"/>
        <v>254011.86187384464</v>
      </c>
      <c r="J28" s="892">
        <f t="shared" si="5"/>
        <v>71908.955490041539</v>
      </c>
      <c r="K28" s="892">
        <f t="shared" si="5"/>
        <v>59117.051797811859</v>
      </c>
      <c r="L28" s="892">
        <f t="shared" si="5"/>
        <v>155018.71322407454</v>
      </c>
      <c r="M28" s="892">
        <f t="shared" si="5"/>
        <v>286044.72051192797</v>
      </c>
    </row>
    <row r="29" spans="1:19" ht="24" customHeight="1">
      <c r="A29" s="885" t="s">
        <v>1833</v>
      </c>
      <c r="B29" s="885">
        <f>+'T-6_18-19'!I60*100</f>
        <v>129323.44</v>
      </c>
      <c r="C29" s="885">
        <f>+'T-6_18-19'!I50*100</f>
        <v>25807.33</v>
      </c>
      <c r="D29" s="885">
        <f>E29-B29-C29</f>
        <v>74045.009999999995</v>
      </c>
      <c r="E29" s="885">
        <f>'F-22'!B4+'F-22'!B6</f>
        <v>229175.78</v>
      </c>
      <c r="F29" s="885">
        <f>'T-7_Current_Year'!Z63*100</f>
        <v>124817.47048462501</v>
      </c>
      <c r="G29" s="885">
        <f>'T-7_Current_Year'!Z53*100</f>
        <v>25683.40367791925</v>
      </c>
      <c r="H29" s="885">
        <f>'T-7_Current_Year'!Z36*100</f>
        <v>94823.856060895952</v>
      </c>
      <c r="I29" s="885">
        <f>'T-7_Current_Year'!Z65*100</f>
        <v>245324.73022344022</v>
      </c>
      <c r="J29" s="885">
        <f>'T-7_Ensuing_Year'!Z63*100</f>
        <v>127550.36320752001</v>
      </c>
      <c r="K29" s="885">
        <f>'T-7_Ensuing_Year'!Z53*100</f>
        <v>25953.987488206752</v>
      </c>
      <c r="L29" s="885">
        <f>'T-7_Ensuing_Year'!Z36*100</f>
        <v>108813.11093960326</v>
      </c>
      <c r="M29" s="885">
        <f>'T-7_Ensuing_Year'!Z65*100</f>
        <v>262317.46163533005</v>
      </c>
      <c r="N29" s="883">
        <v>182181.48019038278</v>
      </c>
    </row>
    <row r="30" spans="1:19" ht="24" customHeight="1" thickBot="1">
      <c r="A30" s="892" t="s">
        <v>1835</v>
      </c>
      <c r="B30" s="892">
        <f t="shared" ref="B30:M30" si="6">B29-B28</f>
        <v>60934.986526461566</v>
      </c>
      <c r="C30" s="892">
        <f t="shared" si="6"/>
        <v>-16428.414343072283</v>
      </c>
      <c r="D30" s="892">
        <f t="shared" si="6"/>
        <v>-48258.199464281599</v>
      </c>
      <c r="E30" s="892">
        <f t="shared" si="6"/>
        <v>-3751.6272808923095</v>
      </c>
      <c r="F30" s="892">
        <f t="shared" si="6"/>
        <v>55678.422253883342</v>
      </c>
      <c r="G30" s="892">
        <f t="shared" si="6"/>
        <v>-25173.135557642334</v>
      </c>
      <c r="H30" s="892">
        <f t="shared" si="6"/>
        <v>-39192.418346645398</v>
      </c>
      <c r="I30" s="892">
        <f t="shared" si="6"/>
        <v>-8687.1316504044225</v>
      </c>
      <c r="J30" s="892">
        <f t="shared" si="6"/>
        <v>55641.407717478476</v>
      </c>
      <c r="K30" s="892">
        <f t="shared" si="6"/>
        <v>-33163.064309605106</v>
      </c>
      <c r="L30" s="892">
        <f t="shared" si="6"/>
        <v>-46205.602284471286</v>
      </c>
      <c r="M30" s="892">
        <f t="shared" si="6"/>
        <v>-23727.258876597916</v>
      </c>
      <c r="N30" s="913">
        <f>M28-N29</f>
        <v>103863.24032154519</v>
      </c>
    </row>
    <row r="31" spans="1:19" ht="24" customHeight="1" thickBot="1">
      <c r="A31" s="885" t="s">
        <v>1834</v>
      </c>
      <c r="B31" s="885"/>
      <c r="C31" s="885"/>
      <c r="D31" s="885"/>
      <c r="E31" s="885"/>
      <c r="F31" s="885"/>
      <c r="G31" s="885"/>
      <c r="H31" s="885"/>
      <c r="I31" s="885"/>
      <c r="J31" s="885"/>
      <c r="K31" s="885"/>
      <c r="L31" s="885"/>
      <c r="M31" s="885"/>
      <c r="N31" s="883">
        <f>'F-7'!L35-'F-6'!N30</f>
        <v>-72355.773871723199</v>
      </c>
      <c r="O31" s="914"/>
      <c r="P31" s="915" t="s">
        <v>2293</v>
      </c>
    </row>
    <row r="32" spans="1:19" ht="24" customHeight="1">
      <c r="A32" s="892" t="s">
        <v>1836</v>
      </c>
      <c r="B32" s="892">
        <f>B30</f>
        <v>60934.986526461566</v>
      </c>
      <c r="C32" s="892">
        <f t="shared" ref="C32:M32" si="7">C30</f>
        <v>-16428.414343072283</v>
      </c>
      <c r="D32" s="892">
        <f t="shared" si="7"/>
        <v>-48258.199464281599</v>
      </c>
      <c r="E32" s="892">
        <f t="shared" si="7"/>
        <v>-3751.6272808923095</v>
      </c>
      <c r="F32" s="892">
        <f>F30</f>
        <v>55678.422253883342</v>
      </c>
      <c r="G32" s="892">
        <f t="shared" si="7"/>
        <v>-25173.135557642334</v>
      </c>
      <c r="H32" s="892">
        <f t="shared" si="7"/>
        <v>-39192.418346645398</v>
      </c>
      <c r="I32" s="892">
        <f t="shared" si="7"/>
        <v>-8687.1316504044225</v>
      </c>
      <c r="J32" s="892">
        <f>J30</f>
        <v>55641.407717478476</v>
      </c>
      <c r="K32" s="892">
        <f t="shared" si="7"/>
        <v>-33163.064309605106</v>
      </c>
      <c r="L32" s="892">
        <f t="shared" si="7"/>
        <v>-46205.602284471286</v>
      </c>
      <c r="M32" s="892">
        <f t="shared" si="7"/>
        <v>-23727.258876597916</v>
      </c>
      <c r="N32" s="883">
        <f>N31+N9</f>
        <v>-72355.773871723213</v>
      </c>
      <c r="O32" s="916" t="s">
        <v>3572</v>
      </c>
      <c r="P32" s="1789">
        <f>(M26-M22-M21-M18)/100</f>
        <v>2928.7545841148794</v>
      </c>
      <c r="Q32" s="883">
        <f>ROUND(P32,2)</f>
        <v>2928.75</v>
      </c>
    </row>
    <row r="33" spans="1:17" ht="15" thickBot="1">
      <c r="B33" s="883">
        <v>12715.726465599975</v>
      </c>
      <c r="C33" s="883">
        <f>B33+1054.56</f>
        <v>13770.286465599975</v>
      </c>
      <c r="O33" s="917" t="s">
        <v>3573</v>
      </c>
      <c r="P33" s="1790">
        <f>M18/100</f>
        <v>10.5458</v>
      </c>
      <c r="Q33" s="883">
        <f t="shared" ref="Q33:Q38" si="8">ROUND(P33,2)</f>
        <v>10.55</v>
      </c>
    </row>
    <row r="34" spans="1:17" ht="15" thickBot="1">
      <c r="A34" s="883">
        <f>723941561.700007/10^5</f>
        <v>7239.4156170000697</v>
      </c>
      <c r="D34" s="883">
        <v>3.0765981308889101</v>
      </c>
      <c r="E34" s="883">
        <f>E32+11926.58</f>
        <v>8174.9527191076904</v>
      </c>
      <c r="I34" s="883">
        <f>I32+I21+I22</f>
        <v>-8687.1316504044225</v>
      </c>
      <c r="M34" s="883">
        <f>M32+M21+M22</f>
        <v>-23727.258876597916</v>
      </c>
      <c r="O34" s="917" t="s">
        <v>2306</v>
      </c>
      <c r="P34" s="1790">
        <f>M21/100</f>
        <v>0</v>
      </c>
      <c r="Q34" s="883">
        <f t="shared" si="8"/>
        <v>0</v>
      </c>
    </row>
    <row r="35" spans="1:17" ht="17.25" thickBot="1">
      <c r="A35" s="883">
        <f>E32+A34</f>
        <v>3487.7883361077602</v>
      </c>
      <c r="B35" s="883" t="s">
        <v>903</v>
      </c>
      <c r="E35" s="883">
        <f>E32-E34</f>
        <v>-11926.58</v>
      </c>
      <c r="F35" s="883">
        <f>E35-F5</f>
        <v>-11926.58</v>
      </c>
      <c r="O35" s="917" t="s">
        <v>3575</v>
      </c>
      <c r="P35" s="1790">
        <f>M22/100</f>
        <v>0</v>
      </c>
      <c r="Q35" s="883">
        <f t="shared" si="8"/>
        <v>0</v>
      </c>
    </row>
    <row r="36" spans="1:17" ht="15" thickBot="1">
      <c r="A36" s="883" t="s">
        <v>1528</v>
      </c>
      <c r="B36" s="883" t="s">
        <v>1311</v>
      </c>
      <c r="H36" s="918">
        <v>139206.768774</v>
      </c>
      <c r="I36" s="883">
        <f>E6-H36</f>
        <v>34241.94300689231</v>
      </c>
      <c r="O36" s="919" t="s">
        <v>2307</v>
      </c>
      <c r="P36" s="1791">
        <f>SUM(P32:P35)</f>
        <v>2939.3003841148793</v>
      </c>
      <c r="Q36" s="920">
        <f>SUM(Q32:Q35)</f>
        <v>2939.3</v>
      </c>
    </row>
    <row r="37" spans="1:17" ht="15" thickBot="1">
      <c r="B37" s="883" t="s">
        <v>937</v>
      </c>
      <c r="C37" s="883" t="e">
        <f>#REF!</f>
        <v>#REF!</v>
      </c>
      <c r="D37" s="883" t="e">
        <f>#REF!/70*100</f>
        <v>#REF!</v>
      </c>
      <c r="E37" s="883" t="e">
        <f>F37-D37-C37</f>
        <v>#REF!</v>
      </c>
      <c r="F37" s="883" t="e">
        <f>#REF!</f>
        <v>#REF!</v>
      </c>
      <c r="H37" s="918">
        <v>12612.420429999987</v>
      </c>
      <c r="I37" s="883">
        <f>E7-H37</f>
        <v>1327.9020700000128</v>
      </c>
      <c r="O37" s="917" t="s">
        <v>3574</v>
      </c>
      <c r="P37" s="1792">
        <f>M29/100</f>
        <v>2623.1746163533007</v>
      </c>
      <c r="Q37" s="883">
        <f t="shared" si="8"/>
        <v>2623.17</v>
      </c>
    </row>
    <row r="38" spans="1:17" ht="15" thickBot="1">
      <c r="B38" s="883" t="s">
        <v>1312</v>
      </c>
      <c r="C38" s="883" t="e">
        <f>C37*'F-4'!F7*10</f>
        <v>#REF!</v>
      </c>
      <c r="D38" s="883" t="e">
        <f>D37*'F-4'!F7*10</f>
        <v>#REF!</v>
      </c>
      <c r="E38" s="883" t="e">
        <f>E37*'F-4'!F7*10</f>
        <v>#REF!</v>
      </c>
      <c r="F38" s="883" t="e">
        <f>SUM(C38:E38)</f>
        <v>#REF!</v>
      </c>
      <c r="H38" s="918">
        <v>3403.9855699999998</v>
      </c>
      <c r="I38" s="883">
        <f>E8-H38</f>
        <v>-3307.8655699999999</v>
      </c>
      <c r="O38" s="917" t="s">
        <v>2308</v>
      </c>
      <c r="P38" s="1792">
        <f>M27/100</f>
        <v>78.85317899559999</v>
      </c>
      <c r="Q38" s="883">
        <f t="shared" si="8"/>
        <v>78.849999999999994</v>
      </c>
    </row>
    <row r="39" spans="1:17" ht="15" thickBot="1">
      <c r="H39" s="918">
        <v>155223.18477399999</v>
      </c>
      <c r="O39" s="919" t="s">
        <v>2309</v>
      </c>
      <c r="P39" s="1791">
        <f>P36-P37-P38</f>
        <v>237.27258876597858</v>
      </c>
      <c r="Q39" s="883">
        <f>+Q36-Q37-Q38</f>
        <v>237.28000000000011</v>
      </c>
    </row>
    <row r="40" spans="1:17">
      <c r="A40" s="883" t="s">
        <v>569</v>
      </c>
      <c r="B40" s="883" t="s">
        <v>313</v>
      </c>
      <c r="F40" s="883">
        <f>SUM(C40:E40)</f>
        <v>0</v>
      </c>
      <c r="H40" s="918">
        <v>1407.8647100000001</v>
      </c>
    </row>
    <row r="41" spans="1:17">
      <c r="H41" s="918">
        <v>153815.320064</v>
      </c>
    </row>
    <row r="42" spans="1:17">
      <c r="A42" s="883" t="s">
        <v>570</v>
      </c>
      <c r="B42" s="883" t="s">
        <v>904</v>
      </c>
    </row>
    <row r="44" spans="1:17">
      <c r="A44" s="883" t="s">
        <v>571</v>
      </c>
      <c r="B44" s="883" t="s">
        <v>905</v>
      </c>
    </row>
    <row r="46" spans="1:17">
      <c r="A46" s="883" t="s">
        <v>572</v>
      </c>
      <c r="B46" s="883" t="s">
        <v>906</v>
      </c>
      <c r="C46" s="883" t="s">
        <v>938</v>
      </c>
    </row>
    <row r="48" spans="1:17">
      <c r="A48" s="883" t="s">
        <v>573</v>
      </c>
      <c r="B48" s="883" t="s">
        <v>862</v>
      </c>
      <c r="C48" s="883" t="s">
        <v>938</v>
      </c>
    </row>
    <row r="50" spans="1:4">
      <c r="A50" s="883" t="s">
        <v>575</v>
      </c>
      <c r="B50" s="883" t="s">
        <v>907</v>
      </c>
      <c r="C50" s="883" t="s">
        <v>1133</v>
      </c>
    </row>
    <row r="52" spans="1:4">
      <c r="A52" s="883" t="s">
        <v>576</v>
      </c>
      <c r="B52" s="883" t="s">
        <v>247</v>
      </c>
      <c r="C52" s="883" t="s">
        <v>938</v>
      </c>
    </row>
    <row r="54" spans="1:4" ht="15" thickBot="1"/>
    <row r="55" spans="1:4" ht="16.5" thickBot="1">
      <c r="B55" s="921"/>
      <c r="C55" s="922"/>
      <c r="D55" s="922" t="s">
        <v>2274</v>
      </c>
    </row>
    <row r="56" spans="1:4" ht="32.25" thickBot="1">
      <c r="B56" s="923">
        <v>1</v>
      </c>
      <c r="C56" s="924" t="s">
        <v>2253</v>
      </c>
      <c r="D56" s="925">
        <f>E9</f>
        <v>187485.15428089231</v>
      </c>
    </row>
    <row r="57" spans="1:4" ht="32.25" thickBot="1">
      <c r="B57" s="923">
        <v>2</v>
      </c>
      <c r="C57" s="924" t="s">
        <v>2254</v>
      </c>
      <c r="D57" s="926"/>
    </row>
    <row r="58" spans="1:4" ht="48" thickBot="1">
      <c r="B58" s="923"/>
      <c r="C58" s="924" t="s">
        <v>2255</v>
      </c>
      <c r="D58" s="925">
        <f>(E11+D64)</f>
        <v>36604.369911999995</v>
      </c>
    </row>
    <row r="59" spans="1:4" ht="63.75" thickBot="1">
      <c r="B59" s="923"/>
      <c r="C59" s="924" t="s">
        <v>2256</v>
      </c>
      <c r="D59" s="925">
        <f>E12</f>
        <v>1701.92</v>
      </c>
    </row>
    <row r="60" spans="1:4" ht="48" thickBot="1">
      <c r="B60" s="923"/>
      <c r="C60" s="924" t="s">
        <v>2257</v>
      </c>
      <c r="D60" s="925">
        <f>E13</f>
        <v>4246.6130880000019</v>
      </c>
    </row>
    <row r="61" spans="1:4" ht="95.25" thickBot="1">
      <c r="B61" s="923"/>
      <c r="C61" s="924" t="s">
        <v>2258</v>
      </c>
      <c r="D61" s="925">
        <f>E14</f>
        <v>11746.92</v>
      </c>
    </row>
    <row r="62" spans="1:4" ht="48" thickBot="1">
      <c r="B62" s="923"/>
      <c r="C62" s="924" t="s">
        <v>2259</v>
      </c>
      <c r="D62" s="925">
        <f>E15</f>
        <v>1554.21</v>
      </c>
    </row>
    <row r="63" spans="1:4" ht="111" thickBot="1">
      <c r="B63" s="923"/>
      <c r="C63" s="924" t="s">
        <v>2275</v>
      </c>
      <c r="D63" s="926">
        <v>0</v>
      </c>
    </row>
    <row r="64" spans="1:4" ht="111" thickBot="1">
      <c r="B64" s="923"/>
      <c r="C64" s="924" t="s">
        <v>2276</v>
      </c>
      <c r="D64" s="926">
        <f>142.14</f>
        <v>142.13999999999999</v>
      </c>
    </row>
    <row r="65" spans="2:4" ht="63.75" thickBot="1">
      <c r="B65" s="923"/>
      <c r="C65" s="924" t="s">
        <v>2277</v>
      </c>
      <c r="D65" s="925">
        <f>(E16+D66+E17)</f>
        <v>7235.79</v>
      </c>
    </row>
    <row r="66" spans="2:4" ht="48" thickBot="1">
      <c r="B66" s="923"/>
      <c r="C66" s="924" t="s">
        <v>2278</v>
      </c>
      <c r="D66" s="926"/>
    </row>
    <row r="67" spans="2:4" ht="79.5" thickBot="1">
      <c r="B67" s="923" t="s">
        <v>2279</v>
      </c>
      <c r="C67" s="887" t="s">
        <v>2280</v>
      </c>
      <c r="D67" s="925">
        <f>+D56+D58+D59+D60+D61+D62+D63-D64+D65-D66</f>
        <v>250432.83728089233</v>
      </c>
    </row>
    <row r="68" spans="2:4" ht="48" thickBot="1">
      <c r="B68" s="923">
        <v>3</v>
      </c>
      <c r="C68" s="924" t="s">
        <v>2260</v>
      </c>
      <c r="D68" s="925">
        <f>E23</f>
        <v>144.47</v>
      </c>
    </row>
    <row r="69" spans="2:4" ht="32.25" thickBot="1">
      <c r="B69" s="923">
        <v>4</v>
      </c>
      <c r="C69" s="924" t="s">
        <v>2281</v>
      </c>
      <c r="D69" s="925">
        <f>E18</f>
        <v>0</v>
      </c>
    </row>
    <row r="70" spans="2:4" ht="48" thickBot="1">
      <c r="B70" s="923">
        <v>5</v>
      </c>
      <c r="C70" s="924" t="s">
        <v>2282</v>
      </c>
      <c r="D70" s="925">
        <f>D67+D68+D69</f>
        <v>250577.30728089233</v>
      </c>
    </row>
    <row r="71" spans="2:4" ht="63.75" thickBot="1">
      <c r="B71" s="923">
        <v>6</v>
      </c>
      <c r="C71" s="924" t="s">
        <v>2283</v>
      </c>
      <c r="D71" s="925">
        <f>E27</f>
        <v>17649.900000000001</v>
      </c>
    </row>
    <row r="72" spans="2:4" ht="63.75" thickBot="1">
      <c r="B72" s="923">
        <v>8</v>
      </c>
      <c r="C72" s="924" t="s">
        <v>2284</v>
      </c>
      <c r="D72" s="925">
        <f>D70-D71</f>
        <v>232927.40728089234</v>
      </c>
    </row>
    <row r="73" spans="2:4" ht="63.75" thickBot="1">
      <c r="B73" s="923">
        <v>9</v>
      </c>
      <c r="C73" s="924" t="s">
        <v>2285</v>
      </c>
      <c r="D73" s="925">
        <f>E29</f>
        <v>229175.78</v>
      </c>
    </row>
    <row r="74" spans="2:4" ht="63.75" thickBot="1">
      <c r="B74" s="923">
        <v>10</v>
      </c>
      <c r="C74" s="887" t="s">
        <v>2286</v>
      </c>
      <c r="D74" s="925">
        <f>D73-D72</f>
        <v>-3751.6272808923386</v>
      </c>
    </row>
  </sheetData>
  <mergeCells count="10">
    <mergeCell ref="O6:O7"/>
    <mergeCell ref="Q6:Q7"/>
    <mergeCell ref="R6:R7"/>
    <mergeCell ref="S6:S7"/>
    <mergeCell ref="A1:M1"/>
    <mergeCell ref="B3:E3"/>
    <mergeCell ref="F3:I3"/>
    <mergeCell ref="J3:M3"/>
    <mergeCell ref="A2:K2"/>
    <mergeCell ref="L2:M2"/>
  </mergeCells>
  <conditionalFormatting sqref="B37">
    <cfRule type="dataBar" priority="3">
      <dataBar>
        <cfvo type="min" val="0"/>
        <cfvo type="max" val="0"/>
        <color rgb="FF638EC6"/>
      </dataBar>
    </cfRule>
  </conditionalFormatting>
  <conditionalFormatting sqref="B75:D65537 A1:A1048576 G76:K65537 L1:N1048576 T1:IV1048576 O1:S5 O28:P30 O42:P65537 E1:F1048576 G1:K54 K8:L8 B1:D54 R28:S65537 Q28:Q35 Q37:Q65537">
    <cfRule type="colorScale" priority="2">
      <colorScale>
        <cfvo type="min" val="0"/>
        <cfvo type="percentile" val="50"/>
        <cfvo type="max" val="0"/>
        <color rgb="FFF8696B"/>
        <color rgb="FFFFEB84"/>
        <color rgb="FF63BE7B"/>
      </colorScale>
    </cfRule>
  </conditionalFormatting>
  <conditionalFormatting sqref="A5:A32">
    <cfRule type="colorScale" priority="1">
      <colorScale>
        <cfvo type="min" val="0"/>
        <cfvo type="percentile" val="50"/>
        <cfvo type="max" val="0"/>
        <color rgb="FFF8696B"/>
        <color rgb="FFFFEB84"/>
        <color rgb="FF63BE7B"/>
      </colorScale>
    </cfRule>
  </conditionalFormatting>
  <printOptions horizontalCentered="1"/>
  <pageMargins left="0.15748031496062992" right="0.15748031496062992" top="0.39370078740157483" bottom="0.23622047244094491" header="0.31496062992125984" footer="0.15748031496062992"/>
  <pageSetup paperSize="9" scale="70" orientation="landscape" blackAndWhite="1" horizontalDpi="300" verticalDpi="300" r:id="rId1"/>
  <headerFooter alignWithMargins="0"/>
</worksheet>
</file>

<file path=xl/worksheets/sheet32.xml><?xml version="1.0" encoding="utf-8"?>
<worksheet xmlns="http://schemas.openxmlformats.org/spreadsheetml/2006/main" xmlns:r="http://schemas.openxmlformats.org/officeDocument/2006/relationships">
  <sheetPr codeName="Sheet46" enableFormatConditionsCalculation="0">
    <tabColor rgb="FFFF0000"/>
  </sheetPr>
  <dimension ref="A1:AJ204"/>
  <sheetViews>
    <sheetView showZeros="0" view="pageBreakPreview" zoomScaleSheetLayoutView="100" workbookViewId="0">
      <pane xSplit="4" ySplit="8" topLeftCell="E33" activePane="bottomRight" state="frozen"/>
      <selection activeCell="A5" sqref="A5:A6"/>
      <selection pane="topRight" activeCell="A5" sqref="A5:A6"/>
      <selection pane="bottomLeft" activeCell="A5" sqref="A5:A6"/>
      <selection pane="bottomRight" activeCell="E5" sqref="E5:G5"/>
    </sheetView>
  </sheetViews>
  <sheetFormatPr defaultColWidth="14.7109375" defaultRowHeight="12.75"/>
  <cols>
    <col min="1" max="1" width="33" style="20" customWidth="1"/>
    <col min="2" max="2" width="12.42578125" style="20" customWidth="1"/>
    <col min="3" max="3" width="11.85546875" style="20" customWidth="1"/>
    <col min="4" max="4" width="11.140625" style="20" customWidth="1"/>
    <col min="5" max="6" width="11.85546875" style="20" customWidth="1"/>
    <col min="7" max="7" width="18.42578125" style="20" bestFit="1" customWidth="1"/>
    <col min="8" max="8" width="15.140625" style="20" customWidth="1"/>
    <col min="9" max="9" width="12.140625" style="20" customWidth="1"/>
    <col min="10" max="10" width="11.140625" style="20" customWidth="1"/>
    <col min="11" max="11" width="11.42578125" style="20" customWidth="1"/>
    <col min="12" max="12" width="15.140625" style="20" customWidth="1"/>
    <col min="13" max="13" width="9.7109375" style="20" customWidth="1"/>
    <col min="14" max="16384" width="14.7109375" style="20"/>
  </cols>
  <sheetData>
    <row r="1" spans="1:36" ht="30" customHeight="1">
      <c r="A1" s="932" t="s">
        <v>3379</v>
      </c>
      <c r="B1" s="142"/>
      <c r="C1" s="142"/>
      <c r="D1" s="142"/>
      <c r="E1" s="142"/>
      <c r="F1" s="142"/>
      <c r="G1" s="142"/>
      <c r="H1" s="142"/>
      <c r="I1" s="142"/>
      <c r="J1" s="142"/>
      <c r="K1" s="193" t="s">
        <v>242</v>
      </c>
      <c r="L1" s="933" t="s">
        <v>1886</v>
      </c>
      <c r="M1" s="142"/>
    </row>
    <row r="2" spans="1:36" ht="30" customHeight="1">
      <c r="A2" s="77"/>
      <c r="K2" s="69"/>
      <c r="L2" s="629"/>
      <c r="M2" s="142"/>
    </row>
    <row r="3" spans="1:36" ht="15.75">
      <c r="A3" s="208" t="s">
        <v>3999</v>
      </c>
      <c r="B3" s="347"/>
      <c r="C3" s="347"/>
      <c r="D3" s="347"/>
      <c r="E3" s="347"/>
      <c r="F3" s="347"/>
      <c r="G3" s="347"/>
      <c r="H3" s="347"/>
      <c r="I3" s="347"/>
      <c r="J3" s="209"/>
      <c r="K3" s="209"/>
      <c r="L3" s="348"/>
      <c r="M3" s="348"/>
    </row>
    <row r="5" spans="1:36" ht="15.75">
      <c r="A5" s="22"/>
      <c r="B5" s="1898" t="s">
        <v>216</v>
      </c>
      <c r="C5" s="1898"/>
      <c r="D5" s="1898"/>
      <c r="E5" s="1898" t="s">
        <v>80</v>
      </c>
      <c r="F5" s="1898"/>
      <c r="G5" s="1898"/>
      <c r="H5" s="1898" t="s">
        <v>218</v>
      </c>
      <c r="I5" s="1898"/>
      <c r="J5" s="1898"/>
      <c r="K5" s="1898" t="s">
        <v>817</v>
      </c>
      <c r="L5" s="1898"/>
      <c r="M5" s="1898"/>
    </row>
    <row r="6" spans="1:36" ht="15">
      <c r="A6" s="927"/>
      <c r="B6" s="1899" t="s">
        <v>1577</v>
      </c>
      <c r="C6" s="1899" t="s">
        <v>389</v>
      </c>
      <c r="D6" s="1899" t="s">
        <v>1578</v>
      </c>
      <c r="E6" s="1899" t="s">
        <v>1577</v>
      </c>
      <c r="F6" s="1899" t="s">
        <v>389</v>
      </c>
      <c r="G6" s="1899" t="s">
        <v>1578</v>
      </c>
      <c r="H6" s="1899" t="s">
        <v>1577</v>
      </c>
      <c r="I6" s="1899" t="s">
        <v>389</v>
      </c>
      <c r="J6" s="1899" t="s">
        <v>1578</v>
      </c>
      <c r="K6" s="1899" t="s">
        <v>1577</v>
      </c>
      <c r="L6" s="1899" t="s">
        <v>389</v>
      </c>
      <c r="M6" s="1899" t="s">
        <v>1578</v>
      </c>
    </row>
    <row r="7" spans="1:36" ht="15">
      <c r="A7" s="927"/>
      <c r="B7" s="1900"/>
      <c r="C7" s="1900" t="s">
        <v>577</v>
      </c>
      <c r="D7" s="1900" t="s">
        <v>140</v>
      </c>
      <c r="E7" s="1900"/>
      <c r="F7" s="1900" t="s">
        <v>577</v>
      </c>
      <c r="G7" s="1900" t="s">
        <v>140</v>
      </c>
      <c r="H7" s="1900"/>
      <c r="I7" s="1900" t="s">
        <v>577</v>
      </c>
      <c r="J7" s="1900" t="s">
        <v>140</v>
      </c>
      <c r="K7" s="1900"/>
      <c r="L7" s="1900" t="s">
        <v>577</v>
      </c>
      <c r="M7" s="1900" t="s">
        <v>140</v>
      </c>
    </row>
    <row r="8" spans="1:36" ht="15">
      <c r="A8" s="927"/>
      <c r="B8" s="1900"/>
      <c r="C8" s="1900"/>
      <c r="D8" s="1900"/>
      <c r="E8" s="1900"/>
      <c r="F8" s="1900"/>
      <c r="G8" s="1900"/>
      <c r="H8" s="1900"/>
      <c r="I8" s="1900"/>
      <c r="J8" s="1900"/>
      <c r="K8" s="1900"/>
      <c r="L8" s="1900"/>
      <c r="M8" s="1900"/>
    </row>
    <row r="9" spans="1:36" ht="15.75">
      <c r="A9" s="928" t="s">
        <v>872</v>
      </c>
      <c r="B9" s="927"/>
      <c r="C9" s="927"/>
      <c r="D9" s="927"/>
      <c r="E9" s="927"/>
      <c r="F9" s="927"/>
      <c r="G9" s="927"/>
      <c r="H9" s="927"/>
      <c r="I9" s="927"/>
      <c r="J9" s="927"/>
      <c r="K9" s="927"/>
      <c r="L9" s="927"/>
      <c r="M9" s="927"/>
    </row>
    <row r="10" spans="1:36" ht="15">
      <c r="A10" s="927"/>
      <c r="B10" s="927"/>
      <c r="C10" s="927"/>
      <c r="D10" s="927"/>
      <c r="E10" s="927"/>
      <c r="F10" s="927"/>
      <c r="G10" s="927"/>
      <c r="H10" s="927"/>
      <c r="I10" s="927"/>
      <c r="J10" s="927"/>
      <c r="K10" s="927"/>
      <c r="L10" s="927"/>
      <c r="M10" s="927"/>
    </row>
    <row r="11" spans="1:36" ht="20.100000000000001" customHeight="1">
      <c r="A11" s="927" t="s">
        <v>873</v>
      </c>
      <c r="B11" s="200"/>
      <c r="C11" s="200"/>
      <c r="D11" s="200"/>
      <c r="E11" s="929">
        <f>'T-8'!AY37</f>
        <v>0.95700621093047988</v>
      </c>
      <c r="F11" s="200">
        <f>'T-8'!BE37*100</f>
        <v>36.006743893228688</v>
      </c>
      <c r="G11" s="200">
        <f>'T-8'!BF37</f>
        <v>19.581653194055189</v>
      </c>
      <c r="H11" s="929">
        <f>'T-8'!AY18</f>
        <v>0.47353513520956747</v>
      </c>
      <c r="I11" s="200">
        <f>'T-8'!BE18*100</f>
        <v>77371.72396610523</v>
      </c>
      <c r="J11" s="200">
        <f>'T-8'!BF18</f>
        <v>390.0443067055437</v>
      </c>
      <c r="K11" s="929">
        <f>('T-8'!AR18+'T-8'!AR37)/('T-8'!BD18+'T-8'!BD37)</f>
        <v>0.47627461382745695</v>
      </c>
      <c r="L11" s="200">
        <f t="shared" ref="L11:L34" si="0">C11+F11+I11</f>
        <v>77407.730709998461</v>
      </c>
      <c r="M11" s="200">
        <f>L11/('T-8'!D18+'T-8'!D37)</f>
        <v>38.664176577742182</v>
      </c>
    </row>
    <row r="12" spans="1:36" ht="20.100000000000001" customHeight="1">
      <c r="A12" s="36" t="s">
        <v>1459</v>
      </c>
      <c r="B12" s="200"/>
      <c r="C12" s="200"/>
      <c r="D12" s="200"/>
      <c r="E12" s="929">
        <f>'T-8'!AY38</f>
        <v>1.6687778635671711</v>
      </c>
      <c r="F12" s="200">
        <f>'T-8'!BE38*100</f>
        <v>-7.3103263359595951</v>
      </c>
      <c r="G12" s="200">
        <f>'T-8'!BF38</f>
        <v>-304.59693066498318</v>
      </c>
      <c r="H12" s="929">
        <f>'T-8'!AY23</f>
        <v>0.87677910920314517</v>
      </c>
      <c r="I12" s="200">
        <f>'T-8'!BE23*100</f>
        <v>3415.5687903582302</v>
      </c>
      <c r="J12" s="200">
        <f>'T-8'!BF23</f>
        <v>91.291195551350583</v>
      </c>
      <c r="K12" s="929">
        <f>'T-8'!AY23</f>
        <v>0.87677910920314517</v>
      </c>
      <c r="L12" s="200">
        <f t="shared" si="0"/>
        <v>3408.2584640222708</v>
      </c>
      <c r="M12" s="200">
        <f>'T-8'!BF23</f>
        <v>91.291195551350583</v>
      </c>
    </row>
    <row r="13" spans="1:36" s="420" customFormat="1" ht="25.5">
      <c r="A13" s="419" t="s">
        <v>1079</v>
      </c>
      <c r="B13" s="200"/>
      <c r="C13" s="200"/>
      <c r="D13" s="200"/>
      <c r="E13" s="929">
        <f>'T-8'!AY38</f>
        <v>1.6687778635671711</v>
      </c>
      <c r="F13" s="200">
        <f>'T-8'!BE38*100</f>
        <v>-7.3103263359595951</v>
      </c>
      <c r="G13" s="200">
        <f>'T-8'!BF38</f>
        <v>-304.59693066498318</v>
      </c>
      <c r="H13" s="929">
        <f>'T-8'!AY24</f>
        <v>0.21473908968192856</v>
      </c>
      <c r="I13" s="200">
        <f>'T-8'!BE24*100</f>
        <v>6846.1502668497669</v>
      </c>
      <c r="J13" s="200">
        <f>'T-8'!BF24</f>
        <v>581.779654887128</v>
      </c>
      <c r="K13" s="929">
        <f>'T-8'!AY24</f>
        <v>0.21473908968192856</v>
      </c>
      <c r="L13" s="200">
        <f t="shared" si="0"/>
        <v>6838.8399405138071</v>
      </c>
      <c r="M13" s="200">
        <f>'T-8'!BF24</f>
        <v>581.779654887128</v>
      </c>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row>
    <row r="14" spans="1:36" s="420" customFormat="1" ht="15">
      <c r="A14" s="421" t="s">
        <v>1233</v>
      </c>
      <c r="B14" s="200"/>
      <c r="C14" s="200"/>
      <c r="D14" s="200"/>
      <c r="E14" s="929">
        <f>'T-8'!AY39</f>
        <v>0.34176965096600059</v>
      </c>
      <c r="F14" s="200">
        <f>'T-8'!BE39*100</f>
        <v>525.11747624721534</v>
      </c>
      <c r="G14" s="200">
        <f>'T-8'!BF39</f>
        <v>299.79303279699445</v>
      </c>
      <c r="H14" s="929">
        <f>'T-8'!AY25</f>
        <v>0.21282453047369831</v>
      </c>
      <c r="I14" s="200">
        <f>'T-8'!BE25*100</f>
        <v>2073.6774936556067</v>
      </c>
      <c r="J14" s="200">
        <f>'T-8'!BF25</f>
        <v>583.19810266771844</v>
      </c>
      <c r="K14" s="929">
        <f>'T-8'!AY25</f>
        <v>0.21282453047369831</v>
      </c>
      <c r="L14" s="200">
        <f t="shared" si="0"/>
        <v>2598.7949699028222</v>
      </c>
      <c r="M14" s="200">
        <f>'T-8'!BF25</f>
        <v>583.19810266771844</v>
      </c>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row>
    <row r="15" spans="1:36" s="420" customFormat="1" ht="15">
      <c r="A15" s="421" t="s">
        <v>1234</v>
      </c>
      <c r="B15" s="200"/>
      <c r="C15" s="200"/>
      <c r="D15" s="200"/>
      <c r="E15" s="929">
        <f>'T-8'!AY40</f>
        <v>0.87642729158200505</v>
      </c>
      <c r="F15" s="200">
        <f>'T-8'!BE40*100</f>
        <v>88.868597979991648</v>
      </c>
      <c r="G15" s="200">
        <f>'T-8'!BF40</f>
        <v>56.281569335016876</v>
      </c>
      <c r="H15" s="929">
        <f>'T-8'!AY26</f>
        <v>0.58282423947643314</v>
      </c>
      <c r="I15" s="200">
        <f>'T-8'!BE26*100</f>
        <v>56.7770433754633</v>
      </c>
      <c r="J15" s="200">
        <f>'T-8'!BF26</f>
        <v>309.07481423768809</v>
      </c>
      <c r="K15" s="929">
        <f>'T-8'!AY26</f>
        <v>0.58282423947643314</v>
      </c>
      <c r="L15" s="200">
        <f t="shared" si="0"/>
        <v>145.64564135545496</v>
      </c>
      <c r="M15" s="200">
        <f>'T-8'!BF26</f>
        <v>309.07481423768809</v>
      </c>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row>
    <row r="16" spans="1:36" ht="20.100000000000001" customHeight="1">
      <c r="A16" s="36" t="s">
        <v>1460</v>
      </c>
      <c r="B16" s="200"/>
      <c r="C16" s="200"/>
      <c r="D16" s="200"/>
      <c r="E16" s="929"/>
      <c r="F16" s="200"/>
      <c r="G16" s="200"/>
      <c r="H16" s="929">
        <f>'T-8'!AY27</f>
        <v>0.77321778944527741</v>
      </c>
      <c r="I16" s="200">
        <f>'T-8'!BE27*100</f>
        <v>474.64836252805577</v>
      </c>
      <c r="J16" s="200">
        <f>'T-8'!BF27</f>
        <v>168.0171194789578</v>
      </c>
      <c r="K16" s="929">
        <f>'T-8'!AY27</f>
        <v>0.77321778944527741</v>
      </c>
      <c r="L16" s="200">
        <f t="shared" si="0"/>
        <v>474.64836252805577</v>
      </c>
      <c r="M16" s="200">
        <f>'T-8'!BF27</f>
        <v>168.0171194789578</v>
      </c>
    </row>
    <row r="17" spans="1:13" ht="20.100000000000001" customHeight="1">
      <c r="A17" s="36" t="s">
        <v>567</v>
      </c>
      <c r="B17" s="200"/>
      <c r="C17" s="200"/>
      <c r="D17" s="200"/>
      <c r="E17" s="929"/>
      <c r="F17" s="200"/>
      <c r="G17" s="927"/>
      <c r="H17" s="929">
        <f>'T-8'!AY28</f>
        <v>0.86251599021703929</v>
      </c>
      <c r="I17" s="200">
        <f>'T-8'!BE28*100</f>
        <v>258.07856308552778</v>
      </c>
      <c r="J17" s="200">
        <f>'T-8'!BF28</f>
        <v>101.85837434800007</v>
      </c>
      <c r="K17" s="929">
        <f>'T-8'!AY28</f>
        <v>0.86251599021703929</v>
      </c>
      <c r="L17" s="200">
        <f t="shared" si="0"/>
        <v>258.07856308552778</v>
      </c>
      <c r="M17" s="200">
        <f>'T-8'!BF28</f>
        <v>101.85837434800007</v>
      </c>
    </row>
    <row r="18" spans="1:13" ht="20.100000000000001" customHeight="1">
      <c r="A18" s="36" t="s">
        <v>568</v>
      </c>
      <c r="B18" s="200"/>
      <c r="C18" s="200"/>
      <c r="D18" s="200"/>
      <c r="E18" s="929" t="e">
        <f>'T-8'!AY44</f>
        <v>#DIV/0!</v>
      </c>
      <c r="F18" s="200">
        <f>'T-8'!BE44*100</f>
        <v>0</v>
      </c>
      <c r="G18" s="200" t="e">
        <f>'T-8'!BF44</f>
        <v>#DIV/0!</v>
      </c>
      <c r="H18" s="929">
        <f>'T-8'!AY29</f>
        <v>0.88560283225052405</v>
      </c>
      <c r="I18" s="200">
        <f>'T-8'!BE29*100</f>
        <v>434.23673783553767</v>
      </c>
      <c r="J18" s="200">
        <f>'T-8'!BF29</f>
        <v>84.753925604672133</v>
      </c>
      <c r="K18" s="929">
        <f>'T-8'!AY29</f>
        <v>0.88560283225052405</v>
      </c>
      <c r="L18" s="200">
        <f t="shared" si="0"/>
        <v>434.23673783553767</v>
      </c>
      <c r="M18" s="200">
        <f>'T-8'!BF29</f>
        <v>84.753925604672133</v>
      </c>
    </row>
    <row r="19" spans="1:13" ht="20.100000000000001" customHeight="1">
      <c r="A19" s="927" t="s">
        <v>1115</v>
      </c>
      <c r="B19" s="200"/>
      <c r="C19" s="200"/>
      <c r="D19" s="200"/>
      <c r="E19" s="929"/>
      <c r="F19" s="200"/>
      <c r="G19" s="200"/>
      <c r="H19" s="929">
        <f>'T-8'!AY30</f>
        <v>0.80810393291896088</v>
      </c>
      <c r="I19" s="200">
        <f>'T-8'!BE30*100</f>
        <v>742.91388706550663</v>
      </c>
      <c r="J19" s="200">
        <f>'T-8'!BF30</f>
        <v>142.17087112534813</v>
      </c>
      <c r="K19" s="929">
        <f>'T-8'!AY30</f>
        <v>0.80810393291896088</v>
      </c>
      <c r="L19" s="200">
        <f t="shared" si="0"/>
        <v>742.91388706550663</v>
      </c>
      <c r="M19" s="200">
        <f>'T-8'!BF30</f>
        <v>142.17087112534813</v>
      </c>
    </row>
    <row r="20" spans="1:13" ht="20.100000000000001" customHeight="1">
      <c r="A20" s="927" t="s">
        <v>1516</v>
      </c>
      <c r="B20" s="200"/>
      <c r="C20" s="200"/>
      <c r="D20" s="200"/>
      <c r="E20" s="929">
        <f>'T-8'!AY41</f>
        <v>1.6551928777584126</v>
      </c>
      <c r="F20" s="200">
        <f>'T-8'!BE41*100</f>
        <v>-262.68997720188463</v>
      </c>
      <c r="G20" s="200">
        <f>'T-8'!BF41</f>
        <v>-298.40960718151149</v>
      </c>
      <c r="H20" s="929"/>
      <c r="I20" s="200"/>
      <c r="J20" s="200"/>
      <c r="K20" s="929">
        <f>'T-8'!AY41</f>
        <v>1.6551928777584126</v>
      </c>
      <c r="L20" s="200">
        <f t="shared" si="0"/>
        <v>-262.68997720188463</v>
      </c>
      <c r="M20" s="200">
        <f>'T-8'!BF41</f>
        <v>-298.40960718151149</v>
      </c>
    </row>
    <row r="21" spans="1:13" ht="20.100000000000001" customHeight="1">
      <c r="A21" s="927" t="s">
        <v>879</v>
      </c>
      <c r="B21" s="929">
        <f>'T-8'!AY54</f>
        <v>1.7488173199638644</v>
      </c>
      <c r="C21" s="200">
        <f>'T-8'!BE54*100</f>
        <v>-1905.3625809302546</v>
      </c>
      <c r="D21" s="200">
        <f>'T-8'!BF54</f>
        <v>-248.37868663706519</v>
      </c>
      <c r="E21" s="929">
        <f>'T-8'!AY43</f>
        <v>1.4335184978827689</v>
      </c>
      <c r="F21" s="200">
        <f>'T-8'!BE43*100</f>
        <v>-1170.3295619198038</v>
      </c>
      <c r="G21" s="200">
        <f>'T-8'!BF43</f>
        <v>-197.44733047421317</v>
      </c>
      <c r="H21" s="929"/>
      <c r="I21" s="200"/>
      <c r="J21" s="200"/>
      <c r="K21" s="929">
        <f>('T-8'!AR43+'T-8'!AR54)/('T-8'!BD43+'T-8'!BD54)</f>
        <v>1.5865049236839461</v>
      </c>
      <c r="L21" s="200">
        <f t="shared" si="0"/>
        <v>-3075.6921428500582</v>
      </c>
      <c r="M21" s="200">
        <f>L21/('T-8'!D43+'T-8'!D54)</f>
        <v>-22.617878022208757</v>
      </c>
    </row>
    <row r="22" spans="1:13" ht="31.5" customHeight="1">
      <c r="A22" s="256" t="s">
        <v>657</v>
      </c>
      <c r="B22" s="929"/>
      <c r="C22" s="200"/>
      <c r="D22" s="200"/>
      <c r="E22" s="929"/>
      <c r="F22" s="200"/>
      <c r="G22" s="200"/>
      <c r="H22" s="929" t="e">
        <f>'T-8'!AY33</f>
        <v>#DIV/0!</v>
      </c>
      <c r="I22" s="200">
        <f>'T-8'!BE33*100</f>
        <v>0</v>
      </c>
      <c r="J22" s="200" t="e">
        <f>'T-8'!BF33</f>
        <v>#DIV/0!</v>
      </c>
      <c r="K22" s="929"/>
      <c r="L22" s="200"/>
      <c r="M22" s="200"/>
    </row>
    <row r="23" spans="1:13" ht="30.75" customHeight="1">
      <c r="A23" s="693" t="s">
        <v>1214</v>
      </c>
      <c r="B23" s="929"/>
      <c r="C23" s="200"/>
      <c r="D23" s="200"/>
      <c r="E23" s="929">
        <f>'T-8'!AY45</f>
        <v>1.820526646350128</v>
      </c>
      <c r="F23" s="200">
        <f>'T-8'!BE45*100</f>
        <v>-130.87372511887705</v>
      </c>
      <c r="G23" s="200">
        <f>'T-8'!BF45</f>
        <v>-373.71137955133372</v>
      </c>
      <c r="H23" s="929">
        <f>'T-8'!AY31</f>
        <v>0.80479569822902486</v>
      </c>
      <c r="I23" s="200">
        <f>'T-8'!BE31*100</f>
        <v>649.30875272845719</v>
      </c>
      <c r="J23" s="200">
        <f>'T-8'!BF31</f>
        <v>144.62185730192604</v>
      </c>
      <c r="K23" s="929">
        <f>('T-8'!AR31+'T-8'!AR45)/('T-8'!BD31+'T-8'!BD45)</f>
        <v>0.85127243201023828</v>
      </c>
      <c r="L23" s="200">
        <f t="shared" si="0"/>
        <v>518.43502760958017</v>
      </c>
      <c r="M23" s="200">
        <f>L23/('T-8'!D31+'T-8'!D45)</f>
        <v>10.711688828479517</v>
      </c>
    </row>
    <row r="24" spans="1:13" ht="20.100000000000001" customHeight="1">
      <c r="A24" s="927" t="s">
        <v>405</v>
      </c>
      <c r="B24" s="929">
        <f>'T-8'!AY55</f>
        <v>1.7844334345541193</v>
      </c>
      <c r="C24" s="200">
        <f>'T-8'!BE55*100</f>
        <v>-30216.242927254432</v>
      </c>
      <c r="D24" s="200">
        <f>'T-8'!BF55</f>
        <v>-260.1923607191091</v>
      </c>
      <c r="E24" s="929">
        <f>'T-8'!AY46</f>
        <v>1.3331161413328263</v>
      </c>
      <c r="F24" s="200">
        <f>'T-8'!BE46*100</f>
        <v>-4762.5735343983561</v>
      </c>
      <c r="G24" s="200">
        <f>'T-8'!BF46</f>
        <v>-151.71876901507309</v>
      </c>
      <c r="H24" s="929"/>
      <c r="I24" s="200"/>
      <c r="J24" s="200"/>
      <c r="K24" s="929">
        <f>('T-8'!AR46+'T-8'!AR55)/('T-8'!BD46+'T-8'!BD55)</f>
        <v>1.6622660269331968</v>
      </c>
      <c r="L24" s="200">
        <f t="shared" si="0"/>
        <v>-34978.816461652787</v>
      </c>
      <c r="M24" s="200">
        <f>L24/('T-8'!D46+'T-8'!D55)</f>
        <v>-23.711043878203803</v>
      </c>
    </row>
    <row r="25" spans="1:13" ht="20.100000000000001" customHeight="1">
      <c r="A25" s="927" t="s">
        <v>406</v>
      </c>
      <c r="B25" s="929">
        <f>'T-8'!AY56</f>
        <v>1.8280224393914781</v>
      </c>
      <c r="C25" s="200">
        <f>'T-8'!BE56*100</f>
        <v>-11351.940982435797</v>
      </c>
      <c r="D25" s="200">
        <f>'T-8'!BF56</f>
        <v>-274.65059971102016</v>
      </c>
      <c r="E25" s="929" t="e">
        <f>'T-8'!AY49</f>
        <v>#DIV/0!</v>
      </c>
      <c r="F25" s="200">
        <f>'T-8'!BE49*100</f>
        <v>0</v>
      </c>
      <c r="G25" s="200" t="e">
        <f>'T-8'!BF49</f>
        <v>#DIV/0!</v>
      </c>
      <c r="H25" s="929"/>
      <c r="I25" s="200"/>
      <c r="J25" s="200"/>
      <c r="K25" s="929">
        <f>'T-8'!AY56</f>
        <v>1.8280224393914781</v>
      </c>
      <c r="L25" s="200">
        <f t="shared" si="0"/>
        <v>-11351.940982435797</v>
      </c>
      <c r="M25" s="200">
        <f>'T-8'!BF56</f>
        <v>-274.65059971102016</v>
      </c>
    </row>
    <row r="26" spans="1:13" ht="20.100000000000001" customHeight="1">
      <c r="A26" s="927" t="s">
        <v>407</v>
      </c>
      <c r="B26" s="929">
        <f>'T-8'!AY57</f>
        <v>1.7944650179375188</v>
      </c>
      <c r="C26" s="200">
        <f>'T-8'!BE57*100</f>
        <v>-1368.7744573503608</v>
      </c>
      <c r="D26" s="200">
        <f>'T-8'!BF57</f>
        <v>-263.51978309467501</v>
      </c>
      <c r="E26" s="929"/>
      <c r="F26" s="200"/>
      <c r="G26" s="200"/>
      <c r="H26" s="929"/>
      <c r="I26" s="200"/>
      <c r="J26" s="200"/>
      <c r="K26" s="929">
        <f>'T-8'!AY57</f>
        <v>1.7944650179375188</v>
      </c>
      <c r="L26" s="200">
        <f t="shared" si="0"/>
        <v>-1368.7744573503608</v>
      </c>
      <c r="M26" s="200">
        <f>'T-8'!BF57</f>
        <v>-263.51978309467501</v>
      </c>
    </row>
    <row r="27" spans="1:13" ht="20.100000000000001" customHeight="1">
      <c r="A27" s="927" t="s">
        <v>408</v>
      </c>
      <c r="B27" s="929">
        <f>'T-8'!AY58</f>
        <v>1.6160951371766408</v>
      </c>
      <c r="C27" s="200">
        <f>'T-8'!BE58*100</f>
        <v>-9925.87121585153</v>
      </c>
      <c r="D27" s="200">
        <f>'T-8'!BF58</f>
        <v>-204.35545083652855</v>
      </c>
      <c r="E27" s="929">
        <f>'T-8'!AY47</f>
        <v>4.1516633037105981</v>
      </c>
      <c r="F27" s="200">
        <f>'T-8'!BE47*100</f>
        <v>-261.96683734635951</v>
      </c>
      <c r="G27" s="200">
        <f>'T-8'!BF47</f>
        <v>-1435.4347251855315</v>
      </c>
      <c r="H27" s="929"/>
      <c r="I27" s="200"/>
      <c r="J27" s="200"/>
      <c r="K27" s="929">
        <f>('T-8'!AR47+'T-8'!AR58)/('T-8'!BD47+'T-8'!BD58)</f>
        <v>1.6291095946491236</v>
      </c>
      <c r="L27" s="200">
        <f t="shared" si="0"/>
        <v>-10187.838053197889</v>
      </c>
      <c r="M27" s="200">
        <f>L27/('T-8'!D47+'T-8'!D58)</f>
        <v>-20.896371901435753</v>
      </c>
    </row>
    <row r="28" spans="1:13" ht="20.100000000000001" customHeight="1">
      <c r="A28" s="145" t="s">
        <v>1513</v>
      </c>
      <c r="B28" s="929"/>
      <c r="C28" s="200"/>
      <c r="D28" s="200"/>
      <c r="E28" s="929"/>
      <c r="F28" s="200"/>
      <c r="G28" s="200"/>
      <c r="H28" s="929"/>
      <c r="I28" s="200"/>
      <c r="J28" s="200"/>
      <c r="K28" s="929"/>
      <c r="L28" s="200"/>
      <c r="M28" s="200"/>
    </row>
    <row r="29" spans="1:13" ht="20.100000000000001" customHeight="1">
      <c r="A29" s="927" t="s">
        <v>554</v>
      </c>
      <c r="B29" s="929" t="e">
        <f>'T-8'!AY59</f>
        <v>#DIV/0!</v>
      </c>
      <c r="C29" s="200">
        <f>'T-8'!BE59*100</f>
        <v>0</v>
      </c>
      <c r="D29" s="200" t="e">
        <f>'T-8'!BF59</f>
        <v>#DIV/0!</v>
      </c>
      <c r="E29" s="929"/>
      <c r="F29" s="200"/>
      <c r="G29" s="200"/>
      <c r="H29" s="929"/>
      <c r="I29" s="200"/>
      <c r="J29" s="200"/>
      <c r="K29" s="929"/>
      <c r="L29" s="200"/>
      <c r="M29" s="200"/>
    </row>
    <row r="30" spans="1:13" ht="20.100000000000001" customHeight="1">
      <c r="A30" s="927" t="s">
        <v>1518</v>
      </c>
      <c r="B30" s="929" t="e">
        <f>'T-8'!AY61</f>
        <v>#DIV/0!</v>
      </c>
      <c r="C30" s="200">
        <f>'T-8'!BE61*100</f>
        <v>0</v>
      </c>
      <c r="D30" s="200" t="e">
        <f>'T-8'!BF61</f>
        <v>#DIV/0!</v>
      </c>
      <c r="E30" s="929"/>
      <c r="F30" s="200"/>
      <c r="G30" s="200"/>
      <c r="H30" s="929"/>
      <c r="I30" s="200"/>
      <c r="J30" s="200"/>
      <c r="K30" s="929"/>
      <c r="L30" s="200">
        <f t="shared" si="0"/>
        <v>0</v>
      </c>
      <c r="M30" s="200"/>
    </row>
    <row r="31" spans="1:13" ht="20.100000000000001" customHeight="1">
      <c r="A31" s="927" t="s">
        <v>555</v>
      </c>
      <c r="B31" s="929">
        <f>'T-8'!AY60</f>
        <v>2.1520445287482106</v>
      </c>
      <c r="C31" s="200">
        <f>'T-8'!BE60*100</f>
        <v>-93.315410455861951</v>
      </c>
      <c r="D31" s="200">
        <f>'T-8'!BF60</f>
        <v>-382.12698794374262</v>
      </c>
      <c r="E31" s="929">
        <f>'T-8'!AY50</f>
        <v>1.6393932041271249</v>
      </c>
      <c r="F31" s="200">
        <f>'T-8'!BE50*100</f>
        <v>-1.0483689503939395</v>
      </c>
      <c r="G31" s="200">
        <f>'T-8'!BF50</f>
        <v>-291.21359733164985</v>
      </c>
      <c r="H31" s="929"/>
      <c r="I31" s="200"/>
      <c r="J31" s="200"/>
      <c r="K31" s="929">
        <f>('T-8'!AR50+'T-8'!AR60)/('T-8'!BD50+'T-8'!BD60)</f>
        <v>2.1418731285063508</v>
      </c>
      <c r="L31" s="200">
        <f t="shared" si="0"/>
        <v>-94.363779406255887</v>
      </c>
      <c r="M31" s="200">
        <f>L31/('T-8'!D50+'T-8'!D60)</f>
        <v>-38.080621229320371</v>
      </c>
    </row>
    <row r="32" spans="1:13" ht="20.100000000000001" customHeight="1">
      <c r="A32" s="927" t="s">
        <v>556</v>
      </c>
      <c r="B32" s="929"/>
      <c r="C32" s="200"/>
      <c r="D32" s="200"/>
      <c r="E32" s="929"/>
      <c r="F32" s="200"/>
      <c r="G32" s="200"/>
      <c r="H32" s="929"/>
      <c r="I32" s="200"/>
      <c r="J32" s="200"/>
      <c r="K32" s="929"/>
      <c r="L32" s="200">
        <f t="shared" si="0"/>
        <v>0</v>
      </c>
      <c r="M32" s="200"/>
    </row>
    <row r="33" spans="1:13" ht="20.100000000000001" customHeight="1">
      <c r="A33" s="927"/>
      <c r="B33" s="929"/>
      <c r="C33" s="200"/>
      <c r="D33" s="200"/>
      <c r="E33" s="929"/>
      <c r="F33" s="200"/>
      <c r="G33" s="200"/>
      <c r="H33" s="929"/>
      <c r="I33" s="200"/>
      <c r="J33" s="200"/>
      <c r="K33" s="929"/>
      <c r="L33" s="200">
        <f t="shared" si="0"/>
        <v>0</v>
      </c>
      <c r="M33" s="200"/>
    </row>
    <row r="34" spans="1:13" ht="20.100000000000001" customHeight="1">
      <c r="A34" s="927"/>
      <c r="B34" s="929"/>
      <c r="C34" s="200"/>
      <c r="D34" s="200"/>
      <c r="E34" s="929"/>
      <c r="F34" s="200"/>
      <c r="G34" s="200"/>
      <c r="H34" s="929"/>
      <c r="I34" s="200"/>
      <c r="J34" s="200"/>
      <c r="K34" s="929"/>
      <c r="L34" s="200">
        <f t="shared" si="0"/>
        <v>0</v>
      </c>
      <c r="M34" s="200"/>
    </row>
    <row r="35" spans="1:13" ht="20.100000000000001" customHeight="1">
      <c r="A35" s="928" t="s">
        <v>817</v>
      </c>
      <c r="B35" s="934">
        <f>'T-8'!AR62/'T-8'!BD62</f>
        <v>1.7547444115929816</v>
      </c>
      <c r="C35" s="935">
        <f>SUM(C11:C34)</f>
        <v>-54861.507574278236</v>
      </c>
      <c r="D35" s="935">
        <f>'T-8'!BE62/'T-8'!D62*1000</f>
        <v>-250.34467112376046</v>
      </c>
      <c r="E35" s="934">
        <f>'T-8'!AR52/'T-8'!BD52</f>
        <v>1.2972331504340098</v>
      </c>
      <c r="F35" s="935">
        <f>SUM(F11:F34)</f>
        <v>-5954.1098394871578</v>
      </c>
      <c r="G35" s="935">
        <f>'T-8'!BE52/'T-8'!D52*1000</f>
        <v>-135.37575067328657</v>
      </c>
      <c r="H35" s="934">
        <f>'T-8'!AR35/'T-8'!BD35</f>
        <v>0.5409921921117955</v>
      </c>
      <c r="I35" s="935">
        <f>SUM(I11:I34)</f>
        <v>92323.083863587366</v>
      </c>
      <c r="J35" s="935">
        <f>'T-8'!BE35/'T-8'!D35*1000</f>
        <v>340.06710451884214</v>
      </c>
      <c r="K35" s="934">
        <f>'T-8'!AR64/'T-8'!BD64</f>
        <v>0.89274568050622127</v>
      </c>
      <c r="L35" s="935">
        <f>SUM(L11:L34)</f>
        <v>31507.46644982199</v>
      </c>
      <c r="M35" s="935">
        <f>'T-8'!BE64/'T-8'!D64*1000</f>
        <v>58.954952739657642</v>
      </c>
    </row>
    <row r="36" spans="1:13" s="24" customFormat="1" ht="20.100000000000001" customHeight="1">
      <c r="A36" s="930"/>
      <c r="B36" s="931"/>
      <c r="C36" s="931"/>
      <c r="D36" s="931"/>
      <c r="E36" s="931"/>
      <c r="F36" s="931"/>
      <c r="G36" s="931"/>
      <c r="H36" s="931"/>
      <c r="I36" s="931"/>
      <c r="J36" s="931"/>
      <c r="K36" s="931"/>
      <c r="L36" s="931"/>
      <c r="M36" s="931"/>
    </row>
    <row r="37" spans="1:13" ht="20.100000000000001" customHeight="1">
      <c r="F37" s="10">
        <f>F35-'T-8'!BE53</f>
        <v>-5954.1098394871578</v>
      </c>
      <c r="I37" s="10"/>
      <c r="L37" s="10"/>
    </row>
    <row r="38" spans="1:13" ht="20.100000000000001" customHeight="1">
      <c r="C38" s="10"/>
      <c r="D38" s="10"/>
      <c r="F38" s="10"/>
      <c r="G38" s="10"/>
      <c r="H38" s="10"/>
      <c r="I38" s="10"/>
      <c r="J38" s="10"/>
      <c r="K38" s="612"/>
      <c r="L38" s="11">
        <f>'F-6'!M32</f>
        <v>-23727.258876597916</v>
      </c>
      <c r="M38" s="10"/>
    </row>
    <row r="39" spans="1:13" ht="20.100000000000001" customHeight="1">
      <c r="C39" s="10">
        <f>-C35</f>
        <v>54861.507574278236</v>
      </c>
      <c r="F39" s="10">
        <f>-F35</f>
        <v>5954.1098394871578</v>
      </c>
      <c r="K39" s="613"/>
      <c r="L39" s="11">
        <f>-'F-6'!M27</f>
        <v>-7885.3178995599992</v>
      </c>
      <c r="M39" s="10"/>
    </row>
    <row r="40" spans="1:13" ht="20.100000000000001" customHeight="1">
      <c r="C40" s="691">
        <f>C39/L35</f>
        <v>1.7412224388669686</v>
      </c>
      <c r="F40" s="691">
        <f>F39/L35</f>
        <v>0.18897456731310103</v>
      </c>
      <c r="K40" s="612"/>
      <c r="L40" s="10">
        <f>L35+L38+L39</f>
        <v>-105.11032633592549</v>
      </c>
    </row>
    <row r="41" spans="1:13" ht="20.100000000000001" customHeight="1"/>
    <row r="42" spans="1:13" ht="20.100000000000001" customHeight="1"/>
    <row r="43" spans="1:13" ht="20.100000000000001" customHeight="1"/>
    <row r="44" spans="1:13" ht="20.100000000000001" customHeight="1"/>
    <row r="45" spans="1:13" ht="20.100000000000001" customHeight="1"/>
    <row r="46" spans="1:13" ht="20.100000000000001" customHeight="1"/>
    <row r="47" spans="1:13" ht="20.100000000000001" customHeight="1"/>
    <row r="48" spans="1:13"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sheetData>
  <mergeCells count="16">
    <mergeCell ref="F6:F8"/>
    <mergeCell ref="G6:G8"/>
    <mergeCell ref="B5:D5"/>
    <mergeCell ref="E5:G5"/>
    <mergeCell ref="B6:B8"/>
    <mergeCell ref="C6:C8"/>
    <mergeCell ref="D6:D8"/>
    <mergeCell ref="E6:E8"/>
    <mergeCell ref="H5:J5"/>
    <mergeCell ref="K5:M5"/>
    <mergeCell ref="H6:H8"/>
    <mergeCell ref="I6:I8"/>
    <mergeCell ref="J6:J8"/>
    <mergeCell ref="K6:K8"/>
    <mergeCell ref="L6:L8"/>
    <mergeCell ref="M6:M8"/>
  </mergeCells>
  <phoneticPr fontId="0" type="noConversion"/>
  <printOptions horizontalCentered="1" verticalCentered="1"/>
  <pageMargins left="0.15748031496062992" right="0.15748031496062992" top="0.28000000000000003" bottom="0.27559055118110237" header="0.22" footer="0.19685039370078741"/>
  <pageSetup paperSize="9" scale="75" orientation="landscape" blackAndWhite="1" horizontalDpi="300" verticalDpi="300" r:id="rId1"/>
  <headerFooter alignWithMargins="0"/>
</worksheet>
</file>

<file path=xl/worksheets/sheet33.xml><?xml version="1.0" encoding="utf-8"?>
<worksheet xmlns="http://schemas.openxmlformats.org/spreadsheetml/2006/main" xmlns:r="http://schemas.openxmlformats.org/officeDocument/2006/relationships">
  <sheetPr codeName="Sheet47" enableFormatConditionsCalculation="0">
    <tabColor rgb="FFFF0000"/>
  </sheetPr>
  <dimension ref="A1:D42"/>
  <sheetViews>
    <sheetView view="pageBreakPreview" zoomScaleSheetLayoutView="100" workbookViewId="0">
      <selection activeCell="C1" sqref="C1"/>
    </sheetView>
  </sheetViews>
  <sheetFormatPr defaultColWidth="14.7109375" defaultRowHeight="12.75"/>
  <cols>
    <col min="1" max="1" width="6" style="937" customWidth="1"/>
    <col min="2" max="2" width="48.42578125" style="937" customWidth="1"/>
    <col min="3" max="3" width="17.28515625" style="937" customWidth="1"/>
    <col min="4" max="4" width="19.140625" style="937" customWidth="1"/>
    <col min="5" max="16384" width="14.7109375" style="937"/>
  </cols>
  <sheetData>
    <row r="1" spans="1:4" ht="21" customHeight="1">
      <c r="A1" s="945" t="s">
        <v>3379</v>
      </c>
      <c r="C1" s="946" t="s">
        <v>242</v>
      </c>
      <c r="D1" s="947" t="s">
        <v>1887</v>
      </c>
    </row>
    <row r="2" spans="1:4">
      <c r="A2" s="1901" t="s">
        <v>918</v>
      </c>
      <c r="B2" s="1901"/>
      <c r="C2" s="1901"/>
      <c r="D2" s="1901"/>
    </row>
    <row r="3" spans="1:4">
      <c r="A3" s="1901"/>
      <c r="B3" s="1901"/>
      <c r="C3" s="1901"/>
      <c r="D3" s="1901"/>
    </row>
    <row r="4" spans="1:4">
      <c r="A4" s="1901"/>
      <c r="B4" s="1901"/>
      <c r="C4" s="1901"/>
      <c r="D4" s="1901"/>
    </row>
    <row r="5" spans="1:4">
      <c r="A5" s="936"/>
      <c r="B5" s="936"/>
      <c r="C5" s="936"/>
      <c r="D5" s="938" t="s">
        <v>1641</v>
      </c>
    </row>
    <row r="6" spans="1:4" ht="15.75">
      <c r="A6" s="939" t="s">
        <v>1587</v>
      </c>
      <c r="B6" s="940" t="s">
        <v>557</v>
      </c>
      <c r="C6" s="940" t="s">
        <v>558</v>
      </c>
      <c r="D6" s="940" t="s">
        <v>559</v>
      </c>
    </row>
    <row r="7" spans="1:4" ht="15.75">
      <c r="A7" s="936"/>
      <c r="B7" s="936"/>
      <c r="C7" s="940"/>
      <c r="D7" s="936"/>
    </row>
    <row r="8" spans="1:4">
      <c r="A8" s="936">
        <v>1</v>
      </c>
      <c r="B8" s="936" t="s">
        <v>1623</v>
      </c>
      <c r="C8" s="941">
        <v>20</v>
      </c>
      <c r="D8" s="936" t="s">
        <v>860</v>
      </c>
    </row>
    <row r="9" spans="1:4">
      <c r="A9" s="936">
        <v>2</v>
      </c>
      <c r="B9" s="936" t="s">
        <v>562</v>
      </c>
      <c r="C9" s="941">
        <v>40</v>
      </c>
      <c r="D9" s="936" t="s">
        <v>860</v>
      </c>
    </row>
    <row r="10" spans="1:4">
      <c r="A10" s="936">
        <v>3</v>
      </c>
      <c r="B10" s="936" t="s">
        <v>1557</v>
      </c>
      <c r="C10" s="941">
        <v>1000</v>
      </c>
      <c r="D10" s="936" t="s">
        <v>860</v>
      </c>
    </row>
    <row r="11" spans="1:4">
      <c r="A11" s="936">
        <v>4</v>
      </c>
      <c r="B11" s="936" t="s">
        <v>1558</v>
      </c>
      <c r="C11" s="941">
        <v>1000</v>
      </c>
      <c r="D11" s="936" t="s">
        <v>860</v>
      </c>
    </row>
    <row r="12" spans="1:4">
      <c r="A12" s="936">
        <v>5</v>
      </c>
      <c r="B12" s="936" t="s">
        <v>1119</v>
      </c>
      <c r="C12" s="941">
        <v>40</v>
      </c>
      <c r="D12" s="936" t="s">
        <v>860</v>
      </c>
    </row>
    <row r="13" spans="1:4">
      <c r="A13" s="936">
        <v>6</v>
      </c>
      <c r="B13" s="936" t="s">
        <v>1120</v>
      </c>
      <c r="C13" s="941">
        <v>150</v>
      </c>
      <c r="D13" s="936" t="s">
        <v>860</v>
      </c>
    </row>
    <row r="14" spans="1:4">
      <c r="A14" s="936">
        <v>7</v>
      </c>
      <c r="B14" s="936" t="s">
        <v>27</v>
      </c>
      <c r="C14" s="941">
        <v>1000</v>
      </c>
      <c r="D14" s="936" t="s">
        <v>860</v>
      </c>
    </row>
    <row r="15" spans="1:4">
      <c r="A15" s="936">
        <v>8</v>
      </c>
      <c r="B15" s="936" t="s">
        <v>28</v>
      </c>
      <c r="C15" s="941">
        <v>1000</v>
      </c>
      <c r="D15" s="936" t="s">
        <v>860</v>
      </c>
    </row>
    <row r="16" spans="1:4">
      <c r="A16" s="936">
        <v>9</v>
      </c>
      <c r="B16" s="936" t="s">
        <v>923</v>
      </c>
      <c r="C16" s="941"/>
      <c r="D16" s="941"/>
    </row>
    <row r="17" spans="1:4">
      <c r="A17" s="936">
        <v>10</v>
      </c>
      <c r="B17" s="936" t="s">
        <v>1125</v>
      </c>
      <c r="C17" s="941"/>
      <c r="D17" s="941"/>
    </row>
    <row r="18" spans="1:4">
      <c r="A18" s="936">
        <v>11</v>
      </c>
      <c r="B18" s="936" t="s">
        <v>0</v>
      </c>
      <c r="C18" s="941"/>
      <c r="D18" s="941"/>
    </row>
    <row r="19" spans="1:4">
      <c r="A19" s="936">
        <v>12</v>
      </c>
      <c r="B19" s="936" t="s">
        <v>1</v>
      </c>
      <c r="C19" s="941"/>
      <c r="D19" s="941"/>
    </row>
    <row r="20" spans="1:4">
      <c r="A20" s="936"/>
      <c r="B20" s="936"/>
      <c r="C20" s="941"/>
      <c r="D20" s="941"/>
    </row>
    <row r="21" spans="1:4" ht="15.75">
      <c r="A21" s="942" t="s">
        <v>404</v>
      </c>
      <c r="B21" s="940" t="s">
        <v>2</v>
      </c>
      <c r="C21" s="941"/>
      <c r="D21" s="941"/>
    </row>
    <row r="22" spans="1:4">
      <c r="A22" s="936"/>
      <c r="B22" s="936"/>
      <c r="C22" s="941"/>
      <c r="D22" s="941"/>
    </row>
    <row r="23" spans="1:4">
      <c r="A23" s="936">
        <v>1</v>
      </c>
      <c r="B23" s="936" t="s">
        <v>3</v>
      </c>
      <c r="C23" s="941">
        <v>150</v>
      </c>
      <c r="D23" s="936" t="s">
        <v>860</v>
      </c>
    </row>
    <row r="24" spans="1:4">
      <c r="A24" s="936">
        <v>2</v>
      </c>
      <c r="B24" s="936" t="s">
        <v>4</v>
      </c>
      <c r="C24" s="941">
        <v>400</v>
      </c>
      <c r="D24" s="936" t="s">
        <v>860</v>
      </c>
    </row>
    <row r="25" spans="1:4">
      <c r="A25" s="936">
        <v>3</v>
      </c>
      <c r="B25" s="936" t="s">
        <v>5</v>
      </c>
      <c r="C25" s="941">
        <v>600</v>
      </c>
      <c r="D25" s="936" t="s">
        <v>860</v>
      </c>
    </row>
    <row r="26" spans="1:4">
      <c r="A26" s="936">
        <v>4</v>
      </c>
      <c r="B26" s="936" t="s">
        <v>6</v>
      </c>
      <c r="C26" s="941">
        <v>3000</v>
      </c>
      <c r="D26" s="936" t="s">
        <v>860</v>
      </c>
    </row>
    <row r="27" spans="1:4">
      <c r="A27" s="936"/>
      <c r="B27" s="936"/>
      <c r="C27" s="936"/>
      <c r="D27" s="936"/>
    </row>
    <row r="28" spans="1:4" ht="27.95" customHeight="1">
      <c r="A28" s="942" t="s">
        <v>995</v>
      </c>
      <c r="B28" s="943" t="s">
        <v>582</v>
      </c>
      <c r="C28" s="936"/>
      <c r="D28" s="936" t="s">
        <v>860</v>
      </c>
    </row>
    <row r="29" spans="1:4">
      <c r="A29" s="936"/>
      <c r="B29" s="936"/>
      <c r="C29" s="936"/>
      <c r="D29" s="936"/>
    </row>
    <row r="30" spans="1:4" ht="15">
      <c r="A30" s="936"/>
      <c r="B30" s="944" t="s">
        <v>583</v>
      </c>
      <c r="C30" s="936"/>
      <c r="D30" s="936"/>
    </row>
    <row r="31" spans="1:4">
      <c r="A31" s="936"/>
      <c r="B31" s="936"/>
      <c r="C31" s="936"/>
      <c r="D31" s="936"/>
    </row>
    <row r="32" spans="1:4" ht="42.95" customHeight="1">
      <c r="A32" s="942" t="s">
        <v>584</v>
      </c>
      <c r="B32" s="943" t="s">
        <v>67</v>
      </c>
      <c r="C32" s="936"/>
      <c r="D32" s="936" t="s">
        <v>860</v>
      </c>
    </row>
    <row r="33" spans="1:4">
      <c r="A33" s="936"/>
      <c r="B33" s="936"/>
      <c r="C33" s="936"/>
      <c r="D33" s="936"/>
    </row>
    <row r="34" spans="1:4" ht="15.75">
      <c r="A34" s="942" t="s">
        <v>68</v>
      </c>
      <c r="B34" s="936" t="s">
        <v>69</v>
      </c>
      <c r="C34" s="936"/>
      <c r="D34" s="936" t="s">
        <v>553</v>
      </c>
    </row>
    <row r="35" spans="1:4">
      <c r="A35" s="936"/>
      <c r="B35" s="936"/>
      <c r="C35" s="936"/>
      <c r="D35" s="936"/>
    </row>
    <row r="36" spans="1:4" ht="27.95" customHeight="1">
      <c r="A36" s="942" t="s">
        <v>1615</v>
      </c>
      <c r="B36" s="943" t="s">
        <v>1616</v>
      </c>
      <c r="C36" s="936"/>
      <c r="D36" s="936" t="s">
        <v>553</v>
      </c>
    </row>
    <row r="37" spans="1:4">
      <c r="A37" s="936"/>
      <c r="B37" s="936"/>
      <c r="C37" s="936"/>
      <c r="D37" s="936"/>
    </row>
    <row r="38" spans="1:4">
      <c r="A38" s="936" t="s">
        <v>395</v>
      </c>
      <c r="B38" s="936" t="s">
        <v>857</v>
      </c>
      <c r="C38" s="936"/>
      <c r="D38" s="936" t="s">
        <v>860</v>
      </c>
    </row>
    <row r="39" spans="1:4">
      <c r="A39" s="936"/>
      <c r="B39" s="936"/>
      <c r="C39" s="936"/>
      <c r="D39" s="936"/>
    </row>
    <row r="40" spans="1:4">
      <c r="A40" s="936" t="s">
        <v>396</v>
      </c>
      <c r="B40" s="936" t="s">
        <v>858</v>
      </c>
      <c r="C40" s="936"/>
      <c r="D40" s="936" t="s">
        <v>860</v>
      </c>
    </row>
    <row r="41" spans="1:4">
      <c r="A41" s="936"/>
      <c r="B41" s="936"/>
      <c r="C41" s="936"/>
      <c r="D41" s="936"/>
    </row>
    <row r="42" spans="1:4">
      <c r="A42" s="936" t="s">
        <v>397</v>
      </c>
      <c r="B42" s="936" t="s">
        <v>859</v>
      </c>
      <c r="C42" s="936"/>
      <c r="D42" s="936" t="s">
        <v>553</v>
      </c>
    </row>
  </sheetData>
  <mergeCells count="1">
    <mergeCell ref="A2:D4"/>
  </mergeCells>
  <phoneticPr fontId="0" type="noConversion"/>
  <printOptions horizontalCentered="1"/>
  <pageMargins left="0.16" right="0.22" top="0.55118110236220474" bottom="0.6692913385826772" header="0.51181102362204722" footer="0.51181102362204722"/>
  <pageSetup paperSize="9" orientation="portrait" horizontalDpi="300" verticalDpi="300" r:id="rId1"/>
  <headerFooter alignWithMargins="0"/>
</worksheet>
</file>

<file path=xl/worksheets/sheet34.xml><?xml version="1.0" encoding="utf-8"?>
<worksheet xmlns="http://schemas.openxmlformats.org/spreadsheetml/2006/main" xmlns:r="http://schemas.openxmlformats.org/officeDocument/2006/relationships">
  <sheetPr codeName="Sheet48" enableFormatConditionsCalculation="0">
    <tabColor rgb="FFFF0000"/>
  </sheetPr>
  <dimension ref="A1:H38"/>
  <sheetViews>
    <sheetView view="pageBreakPreview" zoomScaleSheetLayoutView="100" workbookViewId="0">
      <selection activeCell="E29" sqref="E29"/>
    </sheetView>
  </sheetViews>
  <sheetFormatPr defaultColWidth="14.7109375" defaultRowHeight="12.75"/>
  <cols>
    <col min="1" max="1" width="6" style="949" customWidth="1"/>
    <col min="2" max="2" width="40.7109375" style="949" customWidth="1"/>
    <col min="3" max="3" width="14.42578125" style="950" customWidth="1"/>
    <col min="4" max="4" width="13.7109375" style="949" customWidth="1"/>
    <col min="5" max="5" width="15.28515625" style="949" customWidth="1"/>
    <col min="6" max="16384" width="14.7109375" style="949"/>
  </cols>
  <sheetData>
    <row r="1" spans="1:8" ht="15.75">
      <c r="A1" s="1424" t="s">
        <v>3379</v>
      </c>
      <c r="D1" s="951" t="s">
        <v>242</v>
      </c>
      <c r="E1" s="952" t="s">
        <v>1888</v>
      </c>
    </row>
    <row r="2" spans="1:8">
      <c r="A2" s="953"/>
      <c r="C2" s="951"/>
      <c r="D2" s="952"/>
    </row>
    <row r="3" spans="1:8" ht="15.75">
      <c r="A3" s="1904" t="s">
        <v>1617</v>
      </c>
      <c r="B3" s="1904"/>
      <c r="C3" s="1904"/>
      <c r="D3" s="1904"/>
      <c r="E3" s="1904"/>
    </row>
    <row r="4" spans="1:8" ht="15.75">
      <c r="E4" s="954" t="s">
        <v>241</v>
      </c>
    </row>
    <row r="5" spans="1:8" ht="30" customHeight="1">
      <c r="A5" s="1902" t="s">
        <v>986</v>
      </c>
      <c r="B5" s="1902" t="s">
        <v>1619</v>
      </c>
      <c r="C5" s="1902" t="s">
        <v>4000</v>
      </c>
      <c r="D5" s="1902" t="s">
        <v>4001</v>
      </c>
      <c r="E5" s="1902" t="s">
        <v>4002</v>
      </c>
    </row>
    <row r="6" spans="1:8" ht="30" customHeight="1" thickBot="1">
      <c r="A6" s="1903" t="s">
        <v>1124</v>
      </c>
      <c r="B6" s="1903"/>
      <c r="C6" s="1903"/>
      <c r="D6" s="1903"/>
      <c r="E6" s="1903"/>
    </row>
    <row r="7" spans="1:8" ht="13.5" thickTop="1">
      <c r="A7" s="948"/>
      <c r="B7" s="948"/>
      <c r="C7" s="955"/>
      <c r="D7" s="948"/>
      <c r="E7" s="948"/>
    </row>
    <row r="8" spans="1:8" ht="21" customHeight="1">
      <c r="A8" s="956">
        <v>1</v>
      </c>
      <c r="B8" s="936" t="s">
        <v>248</v>
      </c>
      <c r="C8" s="730"/>
      <c r="D8" s="957"/>
      <c r="E8" s="958"/>
    </row>
    <row r="9" spans="1:8" ht="21" customHeight="1">
      <c r="A9" s="956"/>
      <c r="B9" s="936" t="s">
        <v>249</v>
      </c>
      <c r="C9" s="941">
        <f>127965.21+31171.37</f>
        <v>159136.58000000002</v>
      </c>
      <c r="D9" s="941">
        <f>C25</f>
        <v>149963.78</v>
      </c>
      <c r="E9" s="941">
        <f>D25</f>
        <v>159776.76920893765</v>
      </c>
    </row>
    <row r="10" spans="1:8" ht="21" customHeight="1">
      <c r="A10" s="956"/>
      <c r="B10" s="936"/>
      <c r="C10" s="730"/>
      <c r="D10" s="941"/>
      <c r="E10" s="941"/>
    </row>
    <row r="11" spans="1:8" ht="21" customHeight="1">
      <c r="A11" s="956">
        <v>2</v>
      </c>
      <c r="B11" s="936" t="s">
        <v>250</v>
      </c>
      <c r="C11" s="959">
        <f>'F-22'!B4</f>
        <v>229175.78</v>
      </c>
      <c r="D11" s="941">
        <f>'F-22'!C4</f>
        <v>245324.73022344022</v>
      </c>
      <c r="E11" s="941">
        <f>'F-22'!D4</f>
        <v>262317.46163533005</v>
      </c>
      <c r="F11" s="960"/>
    </row>
    <row r="12" spans="1:8" ht="21" customHeight="1">
      <c r="A12" s="956"/>
      <c r="B12" s="936"/>
      <c r="C12" s="730"/>
      <c r="D12" s="941"/>
      <c r="E12" s="941"/>
    </row>
    <row r="13" spans="1:8" ht="21" customHeight="1">
      <c r="A13" s="956">
        <v>3</v>
      </c>
      <c r="B13" s="730" t="s">
        <v>1903</v>
      </c>
      <c r="C13" s="966">
        <v>238348.58</v>
      </c>
      <c r="D13" s="941">
        <f>'F-23'!D9</f>
        <v>235511.74101450259</v>
      </c>
      <c r="E13" s="941">
        <f>'F-23'!E9</f>
        <v>254447.93778627014</v>
      </c>
      <c r="F13" s="960"/>
    </row>
    <row r="14" spans="1:8" ht="21" customHeight="1">
      <c r="A14" s="956"/>
      <c r="B14" s="961" t="s">
        <v>251</v>
      </c>
      <c r="C14" s="730"/>
      <c r="D14" s="941"/>
      <c r="E14" s="941"/>
      <c r="G14" s="960"/>
      <c r="H14" s="960"/>
    </row>
    <row r="15" spans="1:8" ht="21" customHeight="1">
      <c r="A15" s="956"/>
      <c r="B15" s="961" t="s">
        <v>684</v>
      </c>
      <c r="C15" s="730"/>
      <c r="D15" s="941"/>
      <c r="E15" s="941"/>
      <c r="F15" s="960"/>
    </row>
    <row r="16" spans="1:8" ht="21" customHeight="1">
      <c r="A16" s="956"/>
      <c r="B16" s="936"/>
      <c r="C16" s="730"/>
      <c r="D16" s="941"/>
      <c r="E16" s="941"/>
    </row>
    <row r="17" spans="1:8" ht="21" customHeight="1">
      <c r="A17" s="956">
        <v>4</v>
      </c>
      <c r="B17" s="936" t="s">
        <v>1532</v>
      </c>
      <c r="C17" s="959">
        <f>C9+C11-C13</f>
        <v>149963.78</v>
      </c>
      <c r="D17" s="941">
        <f>D9+D11-D13</f>
        <v>159776.76920893765</v>
      </c>
      <c r="E17" s="941">
        <f>E9+E11-E13</f>
        <v>167646.29305799757</v>
      </c>
      <c r="G17" s="960"/>
      <c r="H17" s="960"/>
    </row>
    <row r="18" spans="1:8" ht="21" customHeight="1">
      <c r="A18" s="956"/>
      <c r="B18" s="936" t="s">
        <v>1533</v>
      </c>
      <c r="C18" s="959"/>
      <c r="D18" s="941"/>
      <c r="E18" s="941"/>
    </row>
    <row r="19" spans="1:8" ht="21" customHeight="1">
      <c r="A19" s="956"/>
      <c r="B19" s="936"/>
      <c r="C19" s="959"/>
      <c r="D19" s="941"/>
      <c r="E19" s="941"/>
      <c r="G19" s="960"/>
    </row>
    <row r="20" spans="1:8" ht="21" customHeight="1">
      <c r="A20" s="956">
        <v>5</v>
      </c>
      <c r="B20" s="936" t="s">
        <v>1534</v>
      </c>
      <c r="C20" s="959"/>
      <c r="D20" s="941"/>
      <c r="E20" s="941"/>
      <c r="G20" s="960"/>
    </row>
    <row r="21" spans="1:8" ht="21" customHeight="1">
      <c r="A21" s="956"/>
      <c r="B21" s="936" t="s">
        <v>227</v>
      </c>
      <c r="C21" s="959"/>
      <c r="D21" s="941"/>
      <c r="E21" s="941"/>
    </row>
    <row r="22" spans="1:8" ht="21" customHeight="1">
      <c r="A22" s="956"/>
      <c r="B22" s="936"/>
      <c r="C22" s="959"/>
      <c r="D22" s="941"/>
      <c r="E22" s="941"/>
    </row>
    <row r="23" spans="1:8" ht="21" customHeight="1">
      <c r="A23" s="956">
        <v>6</v>
      </c>
      <c r="B23" s="936" t="s">
        <v>119</v>
      </c>
      <c r="C23" s="959"/>
      <c r="D23" s="941"/>
      <c r="E23" s="941"/>
    </row>
    <row r="24" spans="1:8" ht="21" customHeight="1">
      <c r="A24" s="956"/>
      <c r="B24" s="936"/>
      <c r="C24" s="959"/>
      <c r="D24" s="941"/>
      <c r="E24" s="941"/>
      <c r="G24" s="960"/>
    </row>
    <row r="25" spans="1:8" ht="21" customHeight="1">
      <c r="A25" s="956">
        <v>7</v>
      </c>
      <c r="B25" s="936" t="s">
        <v>70</v>
      </c>
      <c r="C25" s="959">
        <f>C17-C20-C23</f>
        <v>149963.78</v>
      </c>
      <c r="D25" s="941">
        <f>D17-D20-D23</f>
        <v>159776.76920893765</v>
      </c>
      <c r="E25" s="941">
        <f>E17-E20-E23</f>
        <v>167646.29305799757</v>
      </c>
      <c r="F25" s="960">
        <f>C25-90930.57-22342.75</f>
        <v>36690.459999999992</v>
      </c>
      <c r="G25" s="960">
        <f>C25-F25</f>
        <v>113273.32</v>
      </c>
    </row>
    <row r="26" spans="1:8" ht="21" customHeight="1">
      <c r="A26" s="956"/>
      <c r="B26" s="936"/>
      <c r="C26" s="959"/>
      <c r="D26" s="941"/>
      <c r="E26" s="941"/>
      <c r="F26" s="960"/>
    </row>
    <row r="27" spans="1:8" ht="21" customHeight="1">
      <c r="A27" s="956"/>
      <c r="B27" s="936"/>
      <c r="C27" s="959"/>
      <c r="D27" s="941"/>
      <c r="E27" s="941"/>
      <c r="F27" s="960"/>
    </row>
    <row r="28" spans="1:8" ht="21" customHeight="1">
      <c r="A28" s="956">
        <v>8</v>
      </c>
      <c r="B28" s="941" t="s">
        <v>120</v>
      </c>
      <c r="C28" s="941">
        <f>80068.76</f>
        <v>80068.759999999995</v>
      </c>
      <c r="D28" s="941">
        <f>C28+'F-6'!I14</f>
        <v>84975.254604468806</v>
      </c>
      <c r="E28" s="941">
        <f>D28+'F-6'!M14</f>
        <v>88910.016528998764</v>
      </c>
      <c r="F28" s="949">
        <f>107154.74-C28</f>
        <v>27085.98000000001</v>
      </c>
    </row>
    <row r="29" spans="1:8" ht="21" customHeight="1">
      <c r="A29" s="956"/>
      <c r="B29" s="941"/>
      <c r="C29" s="959"/>
      <c r="D29" s="941"/>
      <c r="E29" s="941"/>
    </row>
    <row r="30" spans="1:8" ht="21" customHeight="1">
      <c r="A30" s="956"/>
      <c r="B30" s="941" t="s">
        <v>650</v>
      </c>
      <c r="C30" s="962">
        <f>C25-C28</f>
        <v>69895.02</v>
      </c>
      <c r="D30" s="962">
        <f>D25-D28</f>
        <v>74801.514604468844</v>
      </c>
      <c r="E30" s="962">
        <f>E25-E28</f>
        <v>78736.276528998802</v>
      </c>
    </row>
    <row r="31" spans="1:8" ht="21" customHeight="1">
      <c r="A31" s="956"/>
      <c r="B31" s="941"/>
      <c r="C31" s="730"/>
      <c r="D31" s="941"/>
      <c r="E31" s="941"/>
    </row>
    <row r="32" spans="1:8" ht="21" customHeight="1">
      <c r="A32" s="956">
        <v>9</v>
      </c>
      <c r="B32" s="936" t="s">
        <v>1535</v>
      </c>
      <c r="C32" s="963">
        <f>C28/C25</f>
        <v>0.53392065737473404</v>
      </c>
      <c r="D32" s="964">
        <f>D28/D25</f>
        <v>0.53183735673956434</v>
      </c>
      <c r="E32" s="964">
        <f>E28/E25</f>
        <v>0.53034287193120444</v>
      </c>
    </row>
    <row r="33" spans="1:5" ht="21" customHeight="1">
      <c r="A33" s="936"/>
      <c r="B33" s="936" t="s">
        <v>1536</v>
      </c>
      <c r="C33" s="730"/>
      <c r="D33" s="936"/>
      <c r="E33" s="936"/>
    </row>
    <row r="35" spans="1:5">
      <c r="B35" s="965"/>
      <c r="C35" s="966"/>
      <c r="D35" s="967"/>
      <c r="E35" s="967"/>
    </row>
    <row r="36" spans="1:5">
      <c r="C36" s="966"/>
      <c r="D36" s="960"/>
      <c r="E36" s="960"/>
    </row>
    <row r="37" spans="1:5">
      <c r="C37" s="966"/>
      <c r="D37" s="960"/>
    </row>
    <row r="38" spans="1:5">
      <c r="D38" s="960"/>
    </row>
  </sheetData>
  <mergeCells count="6">
    <mergeCell ref="C5:C6"/>
    <mergeCell ref="D5:D6"/>
    <mergeCell ref="A3:E3"/>
    <mergeCell ref="B5:B6"/>
    <mergeCell ref="A5:A6"/>
    <mergeCell ref="E5:E6"/>
  </mergeCells>
  <phoneticPr fontId="0" type="noConversion"/>
  <printOptions horizontalCentered="1"/>
  <pageMargins left="0.16" right="0.22" top="0.55118110236220474" bottom="0.55118110236220474" header="0.51181102362204722" footer="0.51181102362204722"/>
  <pageSetup paperSize="9" orientation="portrait" blackAndWhite="1" horizontalDpi="300" verticalDpi="300" r:id="rId1"/>
  <headerFooter alignWithMargins="0"/>
</worksheet>
</file>

<file path=xl/worksheets/sheet35.xml><?xml version="1.0" encoding="utf-8"?>
<worksheet xmlns="http://schemas.openxmlformats.org/spreadsheetml/2006/main" xmlns:r="http://schemas.openxmlformats.org/officeDocument/2006/relationships">
  <sheetPr codeName="Sheet49" enableFormatConditionsCalculation="0">
    <tabColor rgb="FFFF0000"/>
  </sheetPr>
  <dimension ref="A1:R44"/>
  <sheetViews>
    <sheetView view="pageBreakPreview" topLeftCell="B1" zoomScale="60" zoomScaleNormal="75" workbookViewId="0">
      <pane xSplit="1" ySplit="6" topLeftCell="C7" activePane="bottomRight" state="frozen"/>
      <selection activeCell="A5" sqref="A5:A6"/>
      <selection pane="topRight" activeCell="A5" sqref="A5:A6"/>
      <selection pane="bottomLeft" activeCell="A5" sqref="A5:A6"/>
      <selection pane="bottomRight" activeCell="R11" sqref="R11"/>
    </sheetView>
  </sheetViews>
  <sheetFormatPr defaultColWidth="14.7109375" defaultRowHeight="38.1" customHeight="1"/>
  <cols>
    <col min="1" max="1" width="6" style="20" customWidth="1"/>
    <col min="2" max="2" width="42.85546875" style="20" customWidth="1"/>
    <col min="3" max="5" width="12.5703125" style="20" customWidth="1"/>
    <col min="6" max="6" width="13.7109375" style="20" customWidth="1"/>
    <col min="7" max="7" width="12.5703125" style="20" customWidth="1"/>
    <col min="8" max="8" width="14.5703125" style="20" bestFit="1" customWidth="1"/>
    <col min="9" max="12" width="12.5703125" style="20" customWidth="1"/>
    <col min="13" max="13" width="12.7109375" style="20" customWidth="1"/>
    <col min="14" max="14" width="13.7109375" style="20" customWidth="1"/>
    <col min="15" max="15" width="14.5703125" style="20" bestFit="1" customWidth="1"/>
    <col min="16" max="16" width="13.28515625" style="20" customWidth="1"/>
    <col min="17" max="16384" width="14.7109375" style="20"/>
  </cols>
  <sheetData>
    <row r="1" spans="1:18" ht="38.1" customHeight="1">
      <c r="A1" s="77" t="s">
        <v>3380</v>
      </c>
      <c r="B1" s="143"/>
      <c r="C1" s="143"/>
      <c r="D1" s="143"/>
      <c r="E1" s="143"/>
      <c r="F1" s="143"/>
      <c r="G1" s="143"/>
      <c r="H1" s="143"/>
      <c r="I1" s="143"/>
      <c r="J1" s="143"/>
      <c r="K1" s="143"/>
      <c r="L1" s="146" t="s">
        <v>242</v>
      </c>
      <c r="M1" s="240" t="s">
        <v>1889</v>
      </c>
      <c r="N1" s="241"/>
      <c r="O1" s="143"/>
      <c r="P1" s="143"/>
    </row>
    <row r="2" spans="1:18" ht="38.1" customHeight="1">
      <c r="A2" s="147" t="s">
        <v>956</v>
      </c>
      <c r="B2" s="242"/>
      <c r="C2" s="242"/>
      <c r="D2" s="243"/>
      <c r="E2" s="243"/>
      <c r="F2" s="243"/>
      <c r="G2" s="243"/>
      <c r="H2" s="243"/>
      <c r="I2" s="242"/>
      <c r="J2" s="242"/>
      <c r="K2" s="242"/>
      <c r="L2" s="242"/>
      <c r="M2" s="242"/>
      <c r="N2" s="242"/>
      <c r="O2" s="143"/>
      <c r="P2" s="150"/>
    </row>
    <row r="3" spans="1:18" ht="38.1" customHeight="1">
      <c r="A3" s="147"/>
      <c r="B3" s="242"/>
      <c r="C3" s="242"/>
      <c r="D3" s="242"/>
      <c r="E3" s="242"/>
      <c r="F3" s="244"/>
      <c r="G3" s="242"/>
      <c r="H3" s="242"/>
      <c r="I3" s="143"/>
      <c r="J3" s="143"/>
      <c r="K3" s="143"/>
      <c r="L3" s="242"/>
      <c r="M3" s="242"/>
      <c r="N3" s="242"/>
      <c r="O3" s="143"/>
      <c r="P3" s="150"/>
    </row>
    <row r="4" spans="1:18" ht="38.1" customHeight="1">
      <c r="A4" s="147"/>
      <c r="B4" s="242"/>
      <c r="C4" s="242"/>
      <c r="D4" s="242"/>
      <c r="E4" s="242"/>
      <c r="F4" s="245" t="s">
        <v>4003</v>
      </c>
      <c r="G4" s="242"/>
      <c r="H4" s="242"/>
      <c r="I4" s="143"/>
      <c r="J4" s="143"/>
      <c r="K4" s="143"/>
      <c r="L4" s="242"/>
      <c r="M4" s="242"/>
      <c r="N4" s="242"/>
      <c r="O4" s="143"/>
      <c r="P4" s="150"/>
    </row>
    <row r="5" spans="1:18" ht="38.1" customHeight="1" thickBot="1">
      <c r="A5" s="143"/>
      <c r="B5" s="143"/>
      <c r="C5" s="143"/>
      <c r="D5" s="143"/>
      <c r="E5" s="143"/>
      <c r="F5" s="143"/>
      <c r="G5" s="143"/>
      <c r="H5" s="143"/>
      <c r="I5" s="143"/>
      <c r="J5" s="143"/>
      <c r="K5" s="143"/>
      <c r="L5" s="143"/>
      <c r="M5" s="143"/>
      <c r="N5" s="143"/>
      <c r="O5" s="143"/>
      <c r="P5" s="150"/>
    </row>
    <row r="6" spans="1:18" ht="38.1" customHeight="1">
      <c r="A6" s="246" t="s">
        <v>1618</v>
      </c>
      <c r="B6" s="149" t="s">
        <v>1619</v>
      </c>
      <c r="C6" s="149" t="s">
        <v>1600</v>
      </c>
      <c r="D6" s="149" t="s">
        <v>678</v>
      </c>
      <c r="E6" s="149" t="s">
        <v>679</v>
      </c>
      <c r="F6" s="149" t="s">
        <v>680</v>
      </c>
      <c r="G6" s="149" t="s">
        <v>681</v>
      </c>
      <c r="H6" s="149" t="s">
        <v>682</v>
      </c>
      <c r="I6" s="149" t="s">
        <v>683</v>
      </c>
      <c r="J6" s="149" t="s">
        <v>1324</v>
      </c>
      <c r="K6" s="149" t="s">
        <v>1137</v>
      </c>
      <c r="L6" s="149" t="s">
        <v>1138</v>
      </c>
      <c r="M6" s="149" t="s">
        <v>1139</v>
      </c>
      <c r="N6" s="149" t="s">
        <v>1140</v>
      </c>
      <c r="O6" s="151" t="s">
        <v>817</v>
      </c>
      <c r="P6" s="1905" t="s">
        <v>399</v>
      </c>
    </row>
    <row r="7" spans="1:18" ht="38.1" customHeight="1">
      <c r="A7" s="247" t="s">
        <v>1124</v>
      </c>
      <c r="B7" s="149"/>
      <c r="C7" s="149"/>
      <c r="D7" s="149"/>
      <c r="E7" s="149"/>
      <c r="F7" s="149"/>
      <c r="G7" s="149"/>
      <c r="H7" s="149"/>
      <c r="I7" s="149"/>
      <c r="J7" s="149"/>
      <c r="K7" s="149"/>
      <c r="L7" s="149"/>
      <c r="M7" s="149"/>
      <c r="N7" s="149"/>
      <c r="O7" s="151"/>
      <c r="P7" s="1905"/>
    </row>
    <row r="8" spans="1:18" ht="38.1" customHeight="1">
      <c r="A8" s="248"/>
      <c r="B8" s="249"/>
      <c r="C8" s="249"/>
      <c r="D8" s="249"/>
      <c r="E8" s="249"/>
      <c r="F8" s="249"/>
      <c r="G8" s="249"/>
      <c r="H8" s="249"/>
      <c r="I8" s="249"/>
      <c r="J8" s="249"/>
      <c r="K8" s="249"/>
      <c r="L8" s="249"/>
      <c r="M8" s="249"/>
      <c r="N8" s="249"/>
      <c r="O8" s="249"/>
      <c r="P8" s="249"/>
    </row>
    <row r="9" spans="1:18" ht="38.1" customHeight="1">
      <c r="A9" s="247">
        <v>1</v>
      </c>
      <c r="B9" s="151" t="s">
        <v>957</v>
      </c>
      <c r="C9" s="250">
        <f>'F-21'!C28</f>
        <v>814.79</v>
      </c>
      <c r="D9" s="250">
        <f>C18</f>
        <v>755.82949643350412</v>
      </c>
      <c r="E9" s="250">
        <f>D18</f>
        <v>849.51144085741498</v>
      </c>
      <c r="F9" s="250">
        <f>E18</f>
        <v>1231.0561094898758</v>
      </c>
      <c r="G9" s="250">
        <f>F18</f>
        <v>1375.6876049870828</v>
      </c>
      <c r="H9" s="250">
        <f>G18</f>
        <v>1366.8616078669365</v>
      </c>
      <c r="I9" s="250">
        <f t="shared" ref="I9:N9" si="0">H18</f>
        <v>1558.7449350675402</v>
      </c>
      <c r="J9" s="250">
        <f t="shared" si="0"/>
        <v>1576.9281269642458</v>
      </c>
      <c r="K9" s="250">
        <f t="shared" si="0"/>
        <v>1682.4485953430876</v>
      </c>
      <c r="L9" s="250">
        <f t="shared" si="0"/>
        <v>2041.1422042243025</v>
      </c>
      <c r="M9" s="250">
        <f t="shared" si="0"/>
        <v>1871.0303998960367</v>
      </c>
      <c r="N9" s="250">
        <f t="shared" si="0"/>
        <v>2449.2457740369837</v>
      </c>
      <c r="O9" s="250">
        <f>C9</f>
        <v>814.79</v>
      </c>
      <c r="P9" s="250"/>
    </row>
    <row r="10" spans="1:18" ht="38.1" customHeight="1">
      <c r="A10" s="247"/>
      <c r="B10" s="151"/>
      <c r="C10" s="250"/>
      <c r="D10" s="250"/>
      <c r="E10" s="250"/>
      <c r="F10" s="250"/>
      <c r="G10" s="250"/>
      <c r="H10" s="250"/>
      <c r="I10" s="250"/>
      <c r="J10" s="250"/>
      <c r="K10" s="250"/>
      <c r="L10" s="250"/>
      <c r="M10" s="250"/>
      <c r="N10" s="250"/>
      <c r="O10" s="250"/>
      <c r="P10" s="250"/>
    </row>
    <row r="11" spans="1:18" ht="38.1" customHeight="1">
      <c r="A11" s="247">
        <v>2</v>
      </c>
      <c r="B11" s="151" t="s">
        <v>1127</v>
      </c>
      <c r="C11" s="250">
        <v>563.28495373934288</v>
      </c>
      <c r="D11" s="250">
        <v>858.94931723073455</v>
      </c>
      <c r="E11" s="250">
        <v>1466.0401172417501</v>
      </c>
      <c r="F11" s="250">
        <v>747.1925382970046</v>
      </c>
      <c r="G11" s="250">
        <v>730.84482561273251</v>
      </c>
      <c r="H11" s="250">
        <v>782.34765022091028</v>
      </c>
      <c r="I11" s="250">
        <v>578.52831735794257</v>
      </c>
      <c r="J11" s="250">
        <v>710.02951898096728</v>
      </c>
      <c r="K11" s="250">
        <v>1000.8414396080403</v>
      </c>
      <c r="L11" s="250">
        <v>875.46435553101742</v>
      </c>
      <c r="M11" s="250">
        <v>2532.7074541885081</v>
      </c>
      <c r="N11" s="250">
        <v>1912.7995119910513</v>
      </c>
      <c r="O11" s="250">
        <f>SUM(C11:N11)</f>
        <v>12759.030000000004</v>
      </c>
      <c r="P11" s="250"/>
      <c r="Q11" s="690">
        <v>23000</v>
      </c>
      <c r="R11" s="690">
        <v>16502</v>
      </c>
    </row>
    <row r="12" spans="1:18" ht="38.1" customHeight="1">
      <c r="A12" s="247"/>
      <c r="B12" s="151"/>
      <c r="C12" s="250"/>
      <c r="D12" s="250"/>
      <c r="E12" s="250"/>
      <c r="F12" s="250"/>
      <c r="G12" s="250"/>
      <c r="H12" s="250"/>
      <c r="I12" s="250"/>
      <c r="J12" s="250"/>
      <c r="K12" s="250"/>
      <c r="L12" s="250"/>
      <c r="M12" s="250"/>
      <c r="N12" s="250"/>
      <c r="O12" s="250"/>
      <c r="P12" s="250"/>
    </row>
    <row r="13" spans="1:18" ht="38.1" customHeight="1">
      <c r="A13" s="247">
        <v>3</v>
      </c>
      <c r="B13" s="151" t="s">
        <v>1141</v>
      </c>
      <c r="C13" s="250">
        <v>622.24545730583873</v>
      </c>
      <c r="D13" s="250">
        <v>765.26737280682369</v>
      </c>
      <c r="E13" s="250">
        <v>1084.4954486092893</v>
      </c>
      <c r="F13" s="250">
        <v>602.56104279979763</v>
      </c>
      <c r="G13" s="250">
        <v>739.67082273287872</v>
      </c>
      <c r="H13" s="250">
        <v>590.46432302030678</v>
      </c>
      <c r="I13" s="250">
        <v>560.34512546123665</v>
      </c>
      <c r="J13" s="250">
        <v>604.50905060212563</v>
      </c>
      <c r="K13" s="250">
        <v>642.14783072682519</v>
      </c>
      <c r="L13" s="250">
        <v>1045.5761598592831</v>
      </c>
      <c r="M13" s="250">
        <v>1954.4920800475611</v>
      </c>
      <c r="N13" s="250">
        <v>1878.4652860280355</v>
      </c>
      <c r="O13" s="250">
        <f>SUM(C13:N13)</f>
        <v>11090.24</v>
      </c>
      <c r="P13" s="250"/>
      <c r="Q13" s="20">
        <f>O13*1.0125</f>
        <v>11228.867999999999</v>
      </c>
    </row>
    <row r="14" spans="1:18" ht="38.1" customHeight="1">
      <c r="A14" s="247"/>
      <c r="B14" s="151"/>
      <c r="C14" s="250"/>
      <c r="D14" s="250"/>
      <c r="E14" s="250"/>
      <c r="F14" s="250"/>
      <c r="G14" s="250"/>
      <c r="H14" s="250"/>
      <c r="I14" s="250"/>
      <c r="J14" s="250"/>
      <c r="K14" s="250"/>
      <c r="L14" s="250"/>
      <c r="M14" s="250"/>
      <c r="N14" s="250"/>
      <c r="O14" s="250"/>
      <c r="P14" s="250"/>
    </row>
    <row r="15" spans="1:18" ht="38.1" customHeight="1">
      <c r="A15" s="247">
        <v>4</v>
      </c>
      <c r="B15" s="151" t="s">
        <v>1128</v>
      </c>
      <c r="C15" s="250"/>
      <c r="D15" s="250"/>
      <c r="E15" s="250"/>
      <c r="F15" s="250"/>
      <c r="G15" s="250"/>
      <c r="H15" s="250"/>
      <c r="I15" s="250"/>
      <c r="J15" s="250"/>
      <c r="K15" s="250"/>
      <c r="L15" s="250"/>
      <c r="M15" s="250"/>
      <c r="N15" s="250"/>
      <c r="O15" s="250"/>
      <c r="P15" s="250"/>
    </row>
    <row r="16" spans="1:18" ht="38.1" customHeight="1">
      <c r="A16" s="247"/>
      <c r="B16" s="151" t="s">
        <v>1129</v>
      </c>
      <c r="C16" s="250"/>
      <c r="D16" s="250"/>
      <c r="E16" s="250"/>
      <c r="F16" s="250"/>
      <c r="G16" s="250"/>
      <c r="H16" s="250"/>
      <c r="I16" s="250"/>
      <c r="J16" s="250"/>
      <c r="K16" s="250"/>
      <c r="L16" s="250"/>
      <c r="M16" s="250"/>
      <c r="N16" s="250"/>
      <c r="O16" s="250"/>
      <c r="P16" s="250"/>
    </row>
    <row r="17" spans="1:16" ht="38.1" customHeight="1">
      <c r="A17" s="247"/>
      <c r="B17" s="151"/>
      <c r="C17" s="250"/>
      <c r="D17" s="250"/>
      <c r="E17" s="250"/>
      <c r="F17" s="250"/>
      <c r="G17" s="250"/>
      <c r="H17" s="250"/>
      <c r="I17" s="250"/>
      <c r="J17" s="250"/>
      <c r="K17" s="250"/>
      <c r="L17" s="250"/>
      <c r="M17" s="250"/>
      <c r="N17" s="250"/>
      <c r="O17" s="250"/>
      <c r="P17" s="250"/>
    </row>
    <row r="18" spans="1:16" ht="38.1" customHeight="1">
      <c r="A18" s="247">
        <v>5</v>
      </c>
      <c r="B18" s="151" t="s">
        <v>1130</v>
      </c>
      <c r="C18" s="250">
        <f>C9+C11-C13-C15</f>
        <v>755.82949643350412</v>
      </c>
      <c r="D18" s="250">
        <f>D9+D11-D13-D15</f>
        <v>849.51144085741498</v>
      </c>
      <c r="E18" s="250">
        <f t="shared" ref="E18:O18" si="1">E9+E11-E13-E15</f>
        <v>1231.0561094898758</v>
      </c>
      <c r="F18" s="250">
        <f t="shared" si="1"/>
        <v>1375.6876049870828</v>
      </c>
      <c r="G18" s="250">
        <f t="shared" si="1"/>
        <v>1366.8616078669365</v>
      </c>
      <c r="H18" s="250">
        <f t="shared" si="1"/>
        <v>1558.7449350675402</v>
      </c>
      <c r="I18" s="250">
        <f t="shared" si="1"/>
        <v>1576.9281269642458</v>
      </c>
      <c r="J18" s="250">
        <f t="shared" si="1"/>
        <v>1682.4485953430876</v>
      </c>
      <c r="K18" s="250">
        <f t="shared" si="1"/>
        <v>2041.1422042243025</v>
      </c>
      <c r="L18" s="250">
        <f t="shared" si="1"/>
        <v>1871.0303998960367</v>
      </c>
      <c r="M18" s="250">
        <f t="shared" si="1"/>
        <v>2449.2457740369837</v>
      </c>
      <c r="N18" s="250">
        <f t="shared" si="1"/>
        <v>2483.579999999999</v>
      </c>
      <c r="O18" s="250">
        <f t="shared" si="1"/>
        <v>2483.5800000000036</v>
      </c>
      <c r="P18" s="250">
        <f>SUM(C18:N18)/12</f>
        <v>1603.5055245972508</v>
      </c>
    </row>
    <row r="19" spans="1:16" ht="38.1" customHeight="1" thickBot="1">
      <c r="A19" s="251"/>
      <c r="B19" s="151" t="s">
        <v>1451</v>
      </c>
      <c r="C19" s="151"/>
      <c r="D19" s="151"/>
      <c r="E19" s="151"/>
      <c r="F19" s="151"/>
      <c r="G19" s="151"/>
      <c r="H19" s="151"/>
      <c r="I19" s="151"/>
      <c r="J19" s="151"/>
      <c r="K19" s="151"/>
      <c r="L19" s="151"/>
      <c r="M19" s="151"/>
      <c r="N19" s="151"/>
      <c r="O19" s="151"/>
      <c r="P19" s="151"/>
    </row>
    <row r="20" spans="1:16" ht="38.1" customHeight="1">
      <c r="A20" s="150"/>
      <c r="B20" s="150"/>
      <c r="C20" s="150"/>
      <c r="D20" s="150"/>
      <c r="E20" s="150"/>
      <c r="F20" s="150"/>
      <c r="G20" s="150"/>
      <c r="H20" s="150"/>
      <c r="I20" s="150"/>
      <c r="J20" s="150"/>
      <c r="K20" s="150"/>
      <c r="L20" s="150"/>
      <c r="M20" s="150"/>
      <c r="N20" s="150"/>
      <c r="O20" s="150"/>
      <c r="P20" s="150"/>
    </row>
    <row r="21" spans="1:16" ht="38.1" customHeight="1">
      <c r="A21" s="150"/>
      <c r="B21" s="150"/>
      <c r="C21" s="150"/>
      <c r="D21" s="150"/>
      <c r="E21" s="150"/>
      <c r="F21" s="150"/>
      <c r="G21" s="150"/>
      <c r="H21" s="150"/>
      <c r="I21" s="150"/>
      <c r="J21" s="150"/>
      <c r="K21" s="150"/>
      <c r="L21" s="150"/>
      <c r="M21" s="150"/>
      <c r="N21" s="150"/>
      <c r="O21" s="150"/>
      <c r="P21" s="150"/>
    </row>
    <row r="22" spans="1:16" ht="38.1" customHeight="1">
      <c r="A22" s="150"/>
      <c r="B22" s="150"/>
      <c r="C22" s="150"/>
      <c r="D22" s="150"/>
      <c r="E22" s="150"/>
      <c r="F22" s="150"/>
      <c r="G22" s="150"/>
      <c r="H22" s="150"/>
      <c r="I22" s="150"/>
      <c r="J22" s="252"/>
      <c r="K22" s="150"/>
      <c r="L22" s="150"/>
      <c r="M22" s="150"/>
      <c r="N22" s="150"/>
      <c r="O22" s="150"/>
      <c r="P22" s="150"/>
    </row>
    <row r="23" spans="1:16" ht="38.1" customHeight="1">
      <c r="A23" s="147" t="s">
        <v>956</v>
      </c>
      <c r="B23" s="242"/>
      <c r="C23" s="242"/>
      <c r="D23" s="243"/>
      <c r="E23" s="243"/>
      <c r="F23" s="243"/>
      <c r="G23" s="243"/>
      <c r="H23" s="243"/>
      <c r="I23" s="242"/>
      <c r="J23" s="242"/>
      <c r="K23" s="242"/>
      <c r="L23" s="242"/>
      <c r="M23" s="242"/>
      <c r="N23" s="242"/>
      <c r="O23" s="143"/>
      <c r="P23" s="150"/>
    </row>
    <row r="24" spans="1:16" ht="38.1" customHeight="1">
      <c r="A24" s="147"/>
      <c r="B24" s="242"/>
      <c r="C24" s="242"/>
      <c r="D24" s="242"/>
      <c r="E24" s="242"/>
      <c r="F24" s="244"/>
      <c r="G24" s="242"/>
      <c r="H24" s="242"/>
      <c r="I24" s="143"/>
      <c r="J24" s="143"/>
      <c r="K24" s="143"/>
      <c r="L24" s="242"/>
      <c r="M24" s="242"/>
      <c r="N24" s="242"/>
      <c r="O24" s="143"/>
      <c r="P24" s="150"/>
    </row>
    <row r="25" spans="1:16" ht="38.1" customHeight="1">
      <c r="A25" s="147"/>
      <c r="B25" s="242"/>
      <c r="C25" s="242"/>
      <c r="D25" s="242"/>
      <c r="E25" s="242"/>
      <c r="F25" s="245" t="s">
        <v>4050</v>
      </c>
      <c r="G25" s="242"/>
      <c r="H25" s="242"/>
      <c r="I25" s="143"/>
      <c r="J25" s="143"/>
      <c r="K25" s="143"/>
      <c r="L25" s="242"/>
      <c r="M25" s="242"/>
      <c r="N25" s="242"/>
      <c r="O25" s="143"/>
      <c r="P25" s="150"/>
    </row>
    <row r="26" spans="1:16" ht="38.1" customHeight="1">
      <c r="A26" s="143"/>
      <c r="B26" s="143"/>
      <c r="C26" s="143"/>
      <c r="D26" s="143"/>
      <c r="E26" s="143"/>
      <c r="F26" s="244"/>
      <c r="G26" s="143"/>
      <c r="H26" s="143"/>
      <c r="I26" s="143"/>
      <c r="J26" s="143"/>
      <c r="K26" s="143"/>
      <c r="L26" s="143"/>
      <c r="M26" s="143"/>
      <c r="N26" s="148" t="s">
        <v>492</v>
      </c>
      <c r="O26" s="143"/>
      <c r="P26" s="150"/>
    </row>
    <row r="27" spans="1:16" ht="38.1" customHeight="1" thickBot="1">
      <c r="A27" s="143"/>
      <c r="B27" s="143"/>
      <c r="C27" s="143"/>
      <c r="D27" s="143"/>
      <c r="E27" s="143"/>
      <c r="F27" s="143"/>
      <c r="G27" s="143"/>
      <c r="H27" s="143"/>
      <c r="I27" s="143"/>
      <c r="J27" s="143"/>
      <c r="K27" s="143"/>
      <c r="L27" s="143"/>
      <c r="M27" s="143"/>
      <c r="N27" s="143"/>
      <c r="O27" s="143"/>
      <c r="P27" s="150"/>
    </row>
    <row r="28" spans="1:16" ht="38.1" customHeight="1">
      <c r="A28" s="246" t="s">
        <v>1618</v>
      </c>
      <c r="B28" s="149" t="s">
        <v>1619</v>
      </c>
      <c r="C28" s="149" t="s">
        <v>1600</v>
      </c>
      <c r="D28" s="149" t="s">
        <v>678</v>
      </c>
      <c r="E28" s="149" t="s">
        <v>679</v>
      </c>
      <c r="F28" s="149" t="s">
        <v>680</v>
      </c>
      <c r="G28" s="149" t="s">
        <v>681</v>
      </c>
      <c r="H28" s="149" t="s">
        <v>682</v>
      </c>
      <c r="I28" s="149" t="s">
        <v>683</v>
      </c>
      <c r="J28" s="149" t="s">
        <v>1324</v>
      </c>
      <c r="K28" s="149" t="s">
        <v>1137</v>
      </c>
      <c r="L28" s="149" t="s">
        <v>1138</v>
      </c>
      <c r="M28" s="149" t="s">
        <v>1139</v>
      </c>
      <c r="N28" s="149" t="s">
        <v>1140</v>
      </c>
      <c r="O28" s="151" t="s">
        <v>817</v>
      </c>
      <c r="P28" s="1905" t="s">
        <v>399</v>
      </c>
    </row>
    <row r="29" spans="1:16" ht="38.1" customHeight="1">
      <c r="A29" s="247" t="s">
        <v>1124</v>
      </c>
      <c r="B29" s="149"/>
      <c r="C29" s="149"/>
      <c r="D29" s="149"/>
      <c r="E29" s="149"/>
      <c r="F29" s="149"/>
      <c r="G29" s="149"/>
      <c r="H29" s="149"/>
      <c r="I29" s="149"/>
      <c r="J29" s="149"/>
      <c r="K29" s="149"/>
      <c r="L29" s="149"/>
      <c r="M29" s="149"/>
      <c r="N29" s="149"/>
      <c r="O29" s="151"/>
      <c r="P29" s="1905"/>
    </row>
    <row r="30" spans="1:16" ht="38.1" customHeight="1">
      <c r="A30" s="248"/>
      <c r="B30" s="249"/>
      <c r="C30" s="249"/>
      <c r="D30" s="249"/>
      <c r="E30" s="249"/>
      <c r="F30" s="249"/>
      <c r="G30" s="249"/>
      <c r="H30" s="249"/>
      <c r="I30" s="249"/>
      <c r="J30" s="249"/>
      <c r="K30" s="249"/>
      <c r="L30" s="249"/>
      <c r="M30" s="249"/>
      <c r="N30" s="249"/>
      <c r="O30" s="249"/>
      <c r="P30" s="249"/>
    </row>
    <row r="31" spans="1:16" ht="38.1" customHeight="1">
      <c r="A31" s="247">
        <v>1</v>
      </c>
      <c r="B31" s="151" t="s">
        <v>957</v>
      </c>
      <c r="C31" s="250">
        <f>O18</f>
        <v>2483.5800000000036</v>
      </c>
      <c r="D31" s="151">
        <f t="shared" ref="D31:N31" si="2">C40</f>
        <v>2601.5987315199982</v>
      </c>
      <c r="E31" s="151">
        <f t="shared" si="2"/>
        <v>2602.1492516432377</v>
      </c>
      <c r="F31" s="151">
        <f t="shared" si="2"/>
        <v>2644.415444013599</v>
      </c>
      <c r="G31" s="250">
        <f t="shared" si="2"/>
        <v>2925.6572601935077</v>
      </c>
      <c r="H31" s="250">
        <f t="shared" si="2"/>
        <v>2969.7585648901295</v>
      </c>
      <c r="I31" s="250">
        <f t="shared" si="2"/>
        <v>3297.2962752056937</v>
      </c>
      <c r="J31" s="250">
        <f t="shared" si="2"/>
        <v>2544.6800124885121</v>
      </c>
      <c r="K31" s="250">
        <f t="shared" si="2"/>
        <v>2984.2274176700889</v>
      </c>
      <c r="L31" s="250">
        <f t="shared" si="2"/>
        <v>3314.1880389431717</v>
      </c>
      <c r="M31" s="250">
        <f t="shared" si="2"/>
        <v>3052.0293003998895</v>
      </c>
      <c r="N31" s="250">
        <f t="shared" si="2"/>
        <v>2926.6656453933479</v>
      </c>
      <c r="O31" s="250">
        <f>C31</f>
        <v>2483.5800000000036</v>
      </c>
      <c r="P31" s="151"/>
    </row>
    <row r="32" spans="1:16" ht="38.1" customHeight="1">
      <c r="A32" s="247"/>
      <c r="B32" s="151"/>
      <c r="C32" s="151"/>
      <c r="D32" s="151"/>
      <c r="E32" s="151"/>
      <c r="F32" s="151"/>
      <c r="G32" s="151"/>
      <c r="H32" s="151"/>
      <c r="I32" s="151"/>
      <c r="J32" s="151"/>
      <c r="K32" s="151"/>
      <c r="L32" s="151"/>
      <c r="M32" s="151"/>
      <c r="N32" s="151"/>
      <c r="O32" s="151"/>
      <c r="P32" s="151"/>
    </row>
    <row r="33" spans="1:17" ht="38.1" customHeight="1">
      <c r="A33" s="247">
        <v>2</v>
      </c>
      <c r="B33" s="151" t="s">
        <v>1127</v>
      </c>
      <c r="C33" s="250">
        <v>1084.3279165178092</v>
      </c>
      <c r="D33" s="250">
        <v>901.66375928432285</v>
      </c>
      <c r="E33" s="250">
        <v>963.40653639317645</v>
      </c>
      <c r="F33" s="250">
        <v>1408.8262672797546</v>
      </c>
      <c r="G33" s="250">
        <v>1163.7611884325993</v>
      </c>
      <c r="H33" s="250">
        <v>1447.0101897966833</v>
      </c>
      <c r="I33" s="250">
        <v>1011.353903540557</v>
      </c>
      <c r="J33" s="250">
        <v>1473.1915667210715</v>
      </c>
      <c r="K33" s="250">
        <v>1368.0231535406617</v>
      </c>
      <c r="L33" s="250">
        <v>1062.5330425191446</v>
      </c>
      <c r="M33" s="250">
        <v>1246.763997122355</v>
      </c>
      <c r="N33" s="250">
        <v>984.53847885186542</v>
      </c>
      <c r="O33" s="151">
        <f>SUM(C33:N33)</f>
        <v>14115.4</v>
      </c>
      <c r="P33" s="151"/>
      <c r="Q33" s="690">
        <v>16000</v>
      </c>
    </row>
    <row r="34" spans="1:17" ht="38.1" customHeight="1">
      <c r="A34" s="247"/>
      <c r="B34" s="151"/>
      <c r="C34" s="151"/>
      <c r="D34" s="151"/>
      <c r="E34" s="151"/>
      <c r="F34" s="151"/>
      <c r="G34" s="151"/>
      <c r="H34" s="151"/>
      <c r="I34" s="151"/>
      <c r="J34" s="151"/>
      <c r="K34" s="151"/>
      <c r="L34" s="151"/>
      <c r="M34" s="151"/>
      <c r="N34" s="151"/>
      <c r="O34" s="151"/>
      <c r="P34" s="151"/>
      <c r="Q34" s="20">
        <f>O33*0.985</f>
        <v>13903.669</v>
      </c>
    </row>
    <row r="35" spans="1:17" ht="38.1" customHeight="1">
      <c r="A35" s="247">
        <v>3</v>
      </c>
      <c r="B35" s="151" t="s">
        <v>1141</v>
      </c>
      <c r="C35" s="151">
        <v>966.30918499781478</v>
      </c>
      <c r="D35" s="151">
        <v>901.11323916108324</v>
      </c>
      <c r="E35" s="151">
        <v>921.14034402281527</v>
      </c>
      <c r="F35" s="151">
        <v>1127.5844510998459</v>
      </c>
      <c r="G35" s="151">
        <v>1119.6598837359772</v>
      </c>
      <c r="H35" s="250">
        <v>1119.4724794811189</v>
      </c>
      <c r="I35" s="250">
        <v>1763.9701662577393</v>
      </c>
      <c r="J35" s="151">
        <v>1033.6441615394947</v>
      </c>
      <c r="K35" s="151">
        <v>1038.0625322675785</v>
      </c>
      <c r="L35" s="151">
        <v>1324.6917810624261</v>
      </c>
      <c r="M35" s="151">
        <v>1372.1276521288969</v>
      </c>
      <c r="N35" s="250">
        <v>1096.5841242452091</v>
      </c>
      <c r="O35" s="151">
        <f>SUM(C35:N35)</f>
        <v>13784.359999999999</v>
      </c>
      <c r="P35" s="151"/>
    </row>
    <row r="36" spans="1:17" ht="38.1" customHeight="1">
      <c r="A36" s="247"/>
      <c r="B36" s="151"/>
      <c r="C36" s="151"/>
      <c r="D36" s="151"/>
      <c r="E36" s="151"/>
      <c r="F36" s="151"/>
      <c r="G36" s="151"/>
      <c r="H36" s="151"/>
      <c r="I36" s="151"/>
      <c r="J36" s="151"/>
      <c r="K36" s="151"/>
      <c r="L36" s="151"/>
      <c r="M36" s="151"/>
      <c r="N36" s="151"/>
      <c r="O36" s="151"/>
      <c r="P36" s="151"/>
      <c r="Q36" s="20">
        <f>O35*1.0351</f>
        <v>14268.191035999998</v>
      </c>
    </row>
    <row r="37" spans="1:17" ht="38.1" customHeight="1">
      <c r="A37" s="247">
        <v>4</v>
      </c>
      <c r="B37" s="151" t="s">
        <v>1128</v>
      </c>
      <c r="C37" s="151"/>
      <c r="D37" s="151"/>
      <c r="E37" s="151"/>
      <c r="F37" s="151"/>
      <c r="G37" s="151"/>
      <c r="H37" s="151"/>
      <c r="I37" s="151"/>
      <c r="J37" s="151"/>
      <c r="K37" s="151"/>
      <c r="L37" s="151"/>
      <c r="M37" s="151"/>
      <c r="N37" s="151"/>
      <c r="O37" s="151"/>
      <c r="P37" s="151"/>
    </row>
    <row r="38" spans="1:17" ht="38.1" customHeight="1">
      <c r="A38" s="247"/>
      <c r="B38" s="151" t="s">
        <v>1129</v>
      </c>
      <c r="C38" s="151"/>
      <c r="D38" s="151"/>
      <c r="E38" s="151"/>
      <c r="F38" s="151"/>
      <c r="G38" s="151"/>
      <c r="H38" s="151"/>
      <c r="I38" s="151"/>
      <c r="J38" s="151"/>
      <c r="K38" s="151"/>
      <c r="L38" s="151"/>
      <c r="M38" s="151"/>
      <c r="N38" s="151"/>
      <c r="O38" s="151"/>
      <c r="P38" s="151"/>
    </row>
    <row r="39" spans="1:17" ht="38.1" customHeight="1">
      <c r="A39" s="247"/>
      <c r="B39" s="151"/>
      <c r="C39" s="151"/>
      <c r="D39" s="151"/>
      <c r="E39" s="151"/>
      <c r="F39" s="151"/>
      <c r="G39" s="151"/>
      <c r="H39" s="151"/>
      <c r="I39" s="151"/>
      <c r="J39" s="151"/>
      <c r="K39" s="151"/>
      <c r="L39" s="151"/>
      <c r="M39" s="151"/>
      <c r="N39" s="151"/>
      <c r="O39" s="151"/>
      <c r="P39" s="151"/>
    </row>
    <row r="40" spans="1:17" ht="38.1" customHeight="1">
      <c r="A40" s="247">
        <v>5</v>
      </c>
      <c r="B40" s="151" t="s">
        <v>1130</v>
      </c>
      <c r="C40" s="151">
        <f>C31+C33-C35-C37</f>
        <v>2601.5987315199982</v>
      </c>
      <c r="D40" s="151">
        <f>D31+D33-D35-D37</f>
        <v>2602.1492516432377</v>
      </c>
      <c r="E40" s="151">
        <f t="shared" ref="E40:O40" si="3">E31+E33-E35-E37</f>
        <v>2644.415444013599</v>
      </c>
      <c r="F40" s="250">
        <f t="shared" si="3"/>
        <v>2925.6572601935077</v>
      </c>
      <c r="G40" s="151">
        <f t="shared" si="3"/>
        <v>2969.7585648901295</v>
      </c>
      <c r="H40" s="151">
        <f t="shared" si="3"/>
        <v>3297.2962752056937</v>
      </c>
      <c r="I40" s="151">
        <f t="shared" si="3"/>
        <v>2544.6800124885121</v>
      </c>
      <c r="J40" s="151">
        <f t="shared" si="3"/>
        <v>2984.2274176700889</v>
      </c>
      <c r="K40" s="151">
        <f t="shared" si="3"/>
        <v>3314.1880389431717</v>
      </c>
      <c r="L40" s="250">
        <f t="shared" si="3"/>
        <v>3052.0293003998895</v>
      </c>
      <c r="M40" s="250">
        <f t="shared" si="3"/>
        <v>2926.6656453933479</v>
      </c>
      <c r="N40" s="250">
        <f t="shared" si="3"/>
        <v>2814.6200000000044</v>
      </c>
      <c r="O40" s="250">
        <f t="shared" si="3"/>
        <v>2814.6200000000044</v>
      </c>
      <c r="P40" s="250">
        <f>SUM(C40:N40)/12</f>
        <v>2889.7738285300984</v>
      </c>
    </row>
    <row r="41" spans="1:17" ht="38.1" customHeight="1" thickBot="1">
      <c r="A41" s="251"/>
      <c r="B41" s="151" t="s">
        <v>1451</v>
      </c>
      <c r="C41" s="151"/>
      <c r="D41" s="151"/>
      <c r="E41" s="151"/>
      <c r="F41" s="151"/>
      <c r="G41" s="151"/>
      <c r="H41" s="151"/>
      <c r="I41" s="151"/>
      <c r="J41" s="151"/>
      <c r="K41" s="151"/>
      <c r="L41" s="151"/>
      <c r="M41" s="151"/>
      <c r="N41" s="151"/>
      <c r="O41" s="151"/>
      <c r="P41" s="151"/>
    </row>
    <row r="42" spans="1:17" ht="38.1" customHeight="1">
      <c r="A42" s="150"/>
      <c r="B42" s="150"/>
      <c r="C42" s="150"/>
      <c r="D42" s="150"/>
      <c r="E42" s="150"/>
      <c r="F42" s="150"/>
      <c r="G42" s="150"/>
      <c r="H42" s="150"/>
      <c r="I42" s="150"/>
      <c r="J42" s="150"/>
      <c r="K42" s="150"/>
      <c r="L42" s="150"/>
      <c r="M42" s="150"/>
      <c r="N42" s="150"/>
      <c r="O42" s="150"/>
      <c r="P42" s="150"/>
    </row>
    <row r="43" spans="1:17" ht="38.1" customHeight="1">
      <c r="A43" s="150"/>
      <c r="B43" s="150"/>
      <c r="C43" s="150"/>
      <c r="D43" s="150"/>
      <c r="E43" s="150"/>
      <c r="F43" s="150"/>
      <c r="G43" s="150"/>
      <c r="H43" s="150"/>
      <c r="I43" s="150"/>
      <c r="J43" s="150"/>
      <c r="K43" s="150"/>
      <c r="L43" s="150"/>
      <c r="M43" s="150"/>
      <c r="N43" s="150"/>
      <c r="O43" s="150"/>
      <c r="P43" s="150"/>
    </row>
    <row r="44" spans="1:17" ht="38.1" customHeight="1">
      <c r="A44" s="150"/>
      <c r="B44" s="150"/>
      <c r="C44" s="150"/>
      <c r="D44" s="150"/>
      <c r="E44" s="150"/>
      <c r="F44" s="150"/>
      <c r="G44" s="150"/>
      <c r="H44" s="150"/>
      <c r="I44" s="150"/>
      <c r="J44" s="150"/>
      <c r="K44" s="150"/>
      <c r="L44" s="150"/>
      <c r="M44" s="150"/>
      <c r="N44" s="150"/>
      <c r="O44" s="150"/>
      <c r="P44" s="150"/>
    </row>
  </sheetData>
  <mergeCells count="2">
    <mergeCell ref="P6:P7"/>
    <mergeCell ref="P28:P29"/>
  </mergeCells>
  <phoneticPr fontId="0" type="noConversion"/>
  <printOptions horizontalCentered="1" verticalCentered="1"/>
  <pageMargins left="0.47" right="0.45" top="0.65" bottom="0.64" header="0.5" footer="0.5"/>
  <pageSetup scale="55" orientation="landscape" horizontalDpi="300" verticalDpi="300" r:id="rId1"/>
  <headerFooter alignWithMargins="0"/>
  <rowBreaks count="1" manualBreakCount="1">
    <brk id="20" max="15" man="1"/>
  </rowBreaks>
</worksheet>
</file>

<file path=xl/worksheets/sheet36.xml><?xml version="1.0" encoding="utf-8"?>
<worksheet xmlns="http://schemas.openxmlformats.org/spreadsheetml/2006/main" xmlns:r="http://schemas.openxmlformats.org/officeDocument/2006/relationships">
  <sheetPr codeName="Sheet52" enableFormatConditionsCalculation="0">
    <tabColor rgb="FFFF0000"/>
  </sheetPr>
  <dimension ref="A1:G80"/>
  <sheetViews>
    <sheetView view="pageBreakPreview" zoomScaleSheetLayoutView="100" workbookViewId="0">
      <selection activeCell="J58" sqref="J58"/>
    </sheetView>
  </sheetViews>
  <sheetFormatPr defaultRowHeight="15"/>
  <cols>
    <col min="1" max="1" width="6.5703125" style="170" customWidth="1"/>
    <col min="2" max="2" width="55" style="170" customWidth="1"/>
    <col min="3" max="3" width="16" style="170" customWidth="1"/>
    <col min="4" max="4" width="12.5703125" style="170" customWidth="1"/>
    <col min="5" max="5" width="13" style="170" customWidth="1"/>
    <col min="6" max="6" width="14.140625" style="170" customWidth="1"/>
    <col min="7" max="7" width="12" style="170" customWidth="1"/>
    <col min="8" max="16384" width="9.140625" style="170"/>
  </cols>
  <sheetData>
    <row r="1" spans="1:7" ht="15.75">
      <c r="A1" s="1442" t="s">
        <v>3380</v>
      </c>
      <c r="B1" s="73"/>
      <c r="C1" s="73"/>
      <c r="D1" s="73"/>
      <c r="E1" s="73"/>
      <c r="F1" s="73"/>
      <c r="G1" s="73"/>
    </row>
    <row r="2" spans="1:7" ht="15.75">
      <c r="A2" s="71"/>
      <c r="B2" s="73"/>
      <c r="C2" s="73"/>
      <c r="D2" s="73"/>
      <c r="E2" s="73"/>
      <c r="F2" s="73"/>
      <c r="G2" s="73"/>
    </row>
    <row r="3" spans="1:7">
      <c r="E3" s="193" t="s">
        <v>242</v>
      </c>
      <c r="F3" s="170" t="s">
        <v>1890</v>
      </c>
    </row>
    <row r="4" spans="1:7">
      <c r="B4" s="170" t="s">
        <v>4004</v>
      </c>
    </row>
    <row r="5" spans="1:7">
      <c r="F5" s="170" t="s">
        <v>1058</v>
      </c>
    </row>
    <row r="6" spans="1:7" ht="15.75" thickBot="1"/>
    <row r="7" spans="1:7" ht="75" customHeight="1">
      <c r="A7" s="140"/>
      <c r="B7" s="141" t="s">
        <v>1452</v>
      </c>
      <c r="C7" s="194" t="s">
        <v>1453</v>
      </c>
      <c r="D7" s="194" t="s">
        <v>1454</v>
      </c>
      <c r="E7" s="194" t="s">
        <v>1416</v>
      </c>
      <c r="F7" s="194" t="s">
        <v>1417</v>
      </c>
      <c r="G7" s="195" t="s">
        <v>1418</v>
      </c>
    </row>
    <row r="8" spans="1:7" ht="15.75">
      <c r="A8" s="196"/>
      <c r="B8" s="76">
        <v>1</v>
      </c>
      <c r="C8" s="76">
        <v>2</v>
      </c>
      <c r="D8" s="76">
        <v>3</v>
      </c>
      <c r="E8" s="76">
        <v>4</v>
      </c>
      <c r="F8" s="76">
        <v>5</v>
      </c>
      <c r="G8" s="197">
        <v>6</v>
      </c>
    </row>
    <row r="9" spans="1:7">
      <c r="A9" s="196"/>
      <c r="B9" s="198" t="s">
        <v>1419</v>
      </c>
      <c r="C9" s="198"/>
      <c r="D9" s="198"/>
      <c r="E9" s="198"/>
      <c r="F9" s="198"/>
      <c r="G9" s="199"/>
    </row>
    <row r="10" spans="1:7">
      <c r="A10" s="196"/>
      <c r="B10" s="198" t="s">
        <v>1059</v>
      </c>
      <c r="C10" s="198"/>
      <c r="D10" s="198"/>
      <c r="E10" s="198"/>
      <c r="F10" s="198"/>
      <c r="G10" s="199"/>
    </row>
    <row r="11" spans="1:7">
      <c r="A11" s="196"/>
      <c r="B11" s="198" t="s">
        <v>1420</v>
      </c>
      <c r="C11" s="198">
        <f>50000/10^7</f>
        <v>5.0000000000000001E-3</v>
      </c>
      <c r="D11" s="198"/>
      <c r="E11" s="198"/>
      <c r="F11" s="198">
        <v>65.91</v>
      </c>
      <c r="G11" s="199"/>
    </row>
    <row r="12" spans="1:7">
      <c r="A12" s="196"/>
      <c r="B12" s="198" t="s">
        <v>1421</v>
      </c>
      <c r="C12" s="198"/>
      <c r="D12" s="198"/>
      <c r="E12" s="198"/>
      <c r="F12" s="198"/>
      <c r="G12" s="199"/>
    </row>
    <row r="13" spans="1:7">
      <c r="A13" s="196"/>
      <c r="B13" s="198" t="s">
        <v>564</v>
      </c>
      <c r="C13" s="198"/>
      <c r="D13" s="198"/>
      <c r="E13" s="198"/>
      <c r="F13" s="198"/>
      <c r="G13" s="199"/>
    </row>
    <row r="14" spans="1:7">
      <c r="A14" s="196"/>
      <c r="B14" s="198" t="s">
        <v>1420</v>
      </c>
      <c r="C14" s="198">
        <f>70/10000000</f>
        <v>6.9999999999999999E-6</v>
      </c>
      <c r="D14" s="200">
        <f>(659100000-70)/10^7</f>
        <v>65.909993</v>
      </c>
      <c r="E14" s="198"/>
      <c r="F14" s="198">
        <f>C14+D14-E14</f>
        <v>65.91</v>
      </c>
      <c r="G14" s="199"/>
    </row>
    <row r="15" spans="1:7">
      <c r="A15" s="196"/>
      <c r="B15" s="198" t="s">
        <v>1421</v>
      </c>
      <c r="C15" s="198"/>
      <c r="D15" s="200"/>
      <c r="E15" s="198"/>
      <c r="F15" s="198"/>
      <c r="G15" s="199"/>
    </row>
    <row r="16" spans="1:7">
      <c r="A16" s="196"/>
      <c r="B16" s="198" t="s">
        <v>1060</v>
      </c>
      <c r="C16" s="198"/>
      <c r="D16" s="200"/>
      <c r="E16" s="198"/>
      <c r="F16" s="198"/>
      <c r="G16" s="199"/>
    </row>
    <row r="17" spans="1:7">
      <c r="A17" s="196"/>
      <c r="B17" s="198" t="s">
        <v>1420</v>
      </c>
      <c r="C17" s="198">
        <f>70/10000000</f>
        <v>6.9999999999999999E-6</v>
      </c>
      <c r="D17" s="200">
        <f>(659100000-70)/10^7</f>
        <v>65.909993</v>
      </c>
      <c r="E17" s="198"/>
      <c r="F17" s="198">
        <f>C17+D17-E17</f>
        <v>65.91</v>
      </c>
      <c r="G17" s="199"/>
    </row>
    <row r="18" spans="1:7">
      <c r="A18" s="196"/>
      <c r="B18" s="198" t="s">
        <v>1421</v>
      </c>
      <c r="C18" s="198"/>
      <c r="D18" s="200"/>
      <c r="E18" s="198"/>
      <c r="F18" s="198"/>
      <c r="G18" s="199"/>
    </row>
    <row r="19" spans="1:7">
      <c r="A19" s="196"/>
      <c r="B19" s="198" t="s">
        <v>565</v>
      </c>
      <c r="C19" s="198"/>
      <c r="D19" s="200"/>
      <c r="E19" s="198"/>
      <c r="F19" s="198"/>
      <c r="G19" s="199"/>
    </row>
    <row r="20" spans="1:7">
      <c r="A20" s="196"/>
      <c r="B20" s="198" t="s">
        <v>1420</v>
      </c>
      <c r="C20" s="198">
        <f>70/10000000</f>
        <v>6.9999999999999999E-6</v>
      </c>
      <c r="D20" s="200">
        <f>(659100000-70)/10^7</f>
        <v>65.909993</v>
      </c>
      <c r="E20" s="198"/>
      <c r="F20" s="198">
        <f>C20+D20-E20</f>
        <v>65.91</v>
      </c>
      <c r="G20" s="199"/>
    </row>
    <row r="21" spans="1:7">
      <c r="A21" s="196"/>
      <c r="B21" s="198" t="s">
        <v>1421</v>
      </c>
      <c r="C21" s="198"/>
      <c r="D21" s="200"/>
      <c r="E21" s="198"/>
      <c r="F21" s="198"/>
      <c r="G21" s="199"/>
    </row>
    <row r="22" spans="1:7">
      <c r="A22" s="196"/>
      <c r="B22" s="198" t="s">
        <v>566</v>
      </c>
      <c r="C22" s="198"/>
      <c r="D22" s="200"/>
      <c r="E22" s="198"/>
      <c r="F22" s="198"/>
      <c r="G22" s="199"/>
    </row>
    <row r="23" spans="1:7">
      <c r="A23" s="196"/>
      <c r="B23" s="198" t="s">
        <v>1317</v>
      </c>
      <c r="C23" s="198">
        <f>70/10000000</f>
        <v>6.9999999999999999E-6</v>
      </c>
      <c r="D23" s="200">
        <f>(659100000-70)/10^7</f>
        <v>65.909993</v>
      </c>
      <c r="E23" s="198"/>
      <c r="F23" s="198">
        <f>C23+D23-E23</f>
        <v>65.91</v>
      </c>
      <c r="G23" s="199"/>
    </row>
    <row r="24" spans="1:7">
      <c r="A24" s="196"/>
      <c r="B24" s="198" t="s">
        <v>1420</v>
      </c>
      <c r="C24" s="198"/>
      <c r="D24" s="200"/>
      <c r="E24" s="198"/>
      <c r="F24" s="198"/>
      <c r="G24" s="199"/>
    </row>
    <row r="25" spans="1:7">
      <c r="A25" s="196"/>
      <c r="B25" s="198" t="s">
        <v>1421</v>
      </c>
      <c r="C25" s="198"/>
      <c r="D25" s="198"/>
      <c r="E25" s="198"/>
      <c r="F25" s="198"/>
      <c r="G25" s="199"/>
    </row>
    <row r="26" spans="1:7" ht="16.5" thickBot="1">
      <c r="A26" s="201"/>
      <c r="B26" s="202" t="s">
        <v>1061</v>
      </c>
      <c r="C26" s="203">
        <f>70/10000000</f>
        <v>6.9999999999999999E-6</v>
      </c>
      <c r="D26" s="202">
        <f>(659100000-70)/10^7</f>
        <v>65.909993</v>
      </c>
      <c r="E26" s="202"/>
      <c r="F26" s="202">
        <f>C26+D26-E26</f>
        <v>65.91</v>
      </c>
      <c r="G26" s="204"/>
    </row>
    <row r="28" spans="1:7" ht="15.75">
      <c r="B28" s="1442" t="s">
        <v>3380</v>
      </c>
    </row>
    <row r="29" spans="1:7" ht="15.75">
      <c r="B29" s="73" t="s">
        <v>4005</v>
      </c>
    </row>
    <row r="30" spans="1:7" ht="15.75">
      <c r="F30" s="73" t="s">
        <v>1058</v>
      </c>
    </row>
    <row r="31" spans="1:7" ht="15.75" thickBot="1"/>
    <row r="32" spans="1:7" ht="63">
      <c r="A32" s="140"/>
      <c r="B32" s="141" t="s">
        <v>1452</v>
      </c>
      <c r="C32" s="194" t="s">
        <v>1453</v>
      </c>
      <c r="D32" s="194" t="s">
        <v>1454</v>
      </c>
      <c r="E32" s="194" t="s">
        <v>1416</v>
      </c>
      <c r="F32" s="194" t="s">
        <v>1417</v>
      </c>
      <c r="G32" s="195" t="s">
        <v>1418</v>
      </c>
    </row>
    <row r="33" spans="1:7" ht="15.75">
      <c r="A33" s="196"/>
      <c r="B33" s="76">
        <v>1</v>
      </c>
      <c r="C33" s="76">
        <v>2</v>
      </c>
      <c r="D33" s="76">
        <v>3</v>
      </c>
      <c r="E33" s="76">
        <v>4</v>
      </c>
      <c r="F33" s="76">
        <v>5</v>
      </c>
      <c r="G33" s="197">
        <v>6</v>
      </c>
    </row>
    <row r="34" spans="1:7">
      <c r="A34" s="196"/>
      <c r="B34" s="198" t="s">
        <v>1419</v>
      </c>
      <c r="C34" s="198"/>
      <c r="D34" s="198"/>
      <c r="E34" s="198"/>
      <c r="F34" s="198"/>
      <c r="G34" s="199"/>
    </row>
    <row r="35" spans="1:7">
      <c r="A35" s="196"/>
      <c r="B35" s="198" t="s">
        <v>1059</v>
      </c>
      <c r="C35" s="198"/>
      <c r="D35" s="198"/>
      <c r="E35" s="198"/>
      <c r="F35" s="198"/>
      <c r="G35" s="199"/>
    </row>
    <row r="36" spans="1:7">
      <c r="A36" s="196"/>
      <c r="B36" s="198" t="s">
        <v>1239</v>
      </c>
      <c r="C36" s="198">
        <v>65.91</v>
      </c>
      <c r="D36" s="198"/>
      <c r="E36" s="198"/>
      <c r="F36" s="198">
        <v>65.91</v>
      </c>
      <c r="G36" s="199"/>
    </row>
    <row r="37" spans="1:7">
      <c r="A37" s="196"/>
      <c r="B37" s="198"/>
      <c r="C37" s="198"/>
      <c r="D37" s="198"/>
      <c r="E37" s="198"/>
      <c r="F37" s="198"/>
      <c r="G37" s="199"/>
    </row>
    <row r="38" spans="1:7">
      <c r="A38" s="196"/>
      <c r="B38" s="198"/>
      <c r="C38" s="198"/>
      <c r="D38" s="198"/>
      <c r="E38" s="198"/>
      <c r="F38" s="198"/>
      <c r="G38" s="199"/>
    </row>
    <row r="39" spans="1:7">
      <c r="A39" s="196"/>
      <c r="B39" s="198" t="s">
        <v>1421</v>
      </c>
      <c r="C39" s="198"/>
      <c r="D39" s="198"/>
      <c r="E39" s="198"/>
      <c r="F39" s="198"/>
      <c r="G39" s="199"/>
    </row>
    <row r="40" spans="1:7">
      <c r="A40" s="196"/>
      <c r="B40" s="198" t="s">
        <v>1060</v>
      </c>
      <c r="C40" s="198"/>
      <c r="D40" s="198"/>
      <c r="E40" s="198"/>
      <c r="F40" s="198"/>
      <c r="G40" s="199"/>
    </row>
    <row r="41" spans="1:7">
      <c r="A41" s="196"/>
      <c r="B41" s="198" t="s">
        <v>1239</v>
      </c>
      <c r="C41" s="198">
        <v>65.91</v>
      </c>
      <c r="D41" s="198"/>
      <c r="E41" s="198"/>
      <c r="F41" s="198">
        <v>65.91</v>
      </c>
      <c r="G41" s="199"/>
    </row>
    <row r="42" spans="1:7">
      <c r="A42" s="196"/>
      <c r="B42" s="198" t="s">
        <v>1421</v>
      </c>
      <c r="C42" s="198"/>
      <c r="D42" s="198"/>
      <c r="E42" s="198"/>
      <c r="F42" s="198"/>
      <c r="G42" s="199"/>
    </row>
    <row r="43" spans="1:7">
      <c r="A43" s="196"/>
      <c r="B43" s="198" t="s">
        <v>565</v>
      </c>
      <c r="C43" s="198"/>
      <c r="D43" s="198"/>
      <c r="E43" s="198"/>
      <c r="F43" s="198"/>
      <c r="G43" s="199"/>
    </row>
    <row r="44" spans="1:7">
      <c r="A44" s="196"/>
      <c r="B44" s="198" t="s">
        <v>1420</v>
      </c>
      <c r="C44" s="198"/>
      <c r="D44" s="198"/>
      <c r="E44" s="198"/>
      <c r="F44" s="198"/>
      <c r="G44" s="199"/>
    </row>
    <row r="45" spans="1:7">
      <c r="A45" s="196"/>
      <c r="B45" s="198" t="s">
        <v>1421</v>
      </c>
      <c r="C45" s="198"/>
      <c r="D45" s="198"/>
      <c r="E45" s="198"/>
      <c r="F45" s="198"/>
      <c r="G45" s="199"/>
    </row>
    <row r="46" spans="1:7">
      <c r="A46" s="196"/>
      <c r="B46" s="198" t="s">
        <v>566</v>
      </c>
      <c r="C46" s="198"/>
      <c r="D46" s="198"/>
      <c r="E46" s="198"/>
      <c r="F46" s="198"/>
      <c r="G46" s="199"/>
    </row>
    <row r="47" spans="1:7">
      <c r="A47" s="196"/>
      <c r="B47" s="198" t="s">
        <v>1317</v>
      </c>
      <c r="G47" s="199"/>
    </row>
    <row r="48" spans="1:7">
      <c r="A48" s="196"/>
      <c r="B48" s="198" t="s">
        <v>1239</v>
      </c>
      <c r="C48" s="198">
        <v>65.91</v>
      </c>
      <c r="D48" s="198"/>
      <c r="E48" s="198"/>
      <c r="F48" s="198">
        <v>65.91</v>
      </c>
      <c r="G48" s="199"/>
    </row>
    <row r="49" spans="1:7">
      <c r="A49" s="196"/>
      <c r="B49" s="198" t="s">
        <v>1421</v>
      </c>
      <c r="C49" s="198"/>
      <c r="D49" s="198"/>
      <c r="E49" s="198"/>
      <c r="F49" s="198"/>
      <c r="G49" s="199"/>
    </row>
    <row r="50" spans="1:7" ht="15.75">
      <c r="A50" s="196"/>
      <c r="B50" s="76" t="s">
        <v>1061</v>
      </c>
      <c r="C50" s="198">
        <v>65.91</v>
      </c>
      <c r="D50" s="198"/>
      <c r="E50" s="198"/>
      <c r="F50" s="198">
        <v>65.91</v>
      </c>
      <c r="G50" s="199"/>
    </row>
    <row r="51" spans="1:7">
      <c r="A51" s="196"/>
      <c r="B51" s="198"/>
      <c r="C51" s="198"/>
      <c r="D51" s="198"/>
      <c r="E51" s="198"/>
      <c r="F51" s="198"/>
      <c r="G51" s="199"/>
    </row>
    <row r="52" spans="1:7">
      <c r="A52" s="196"/>
      <c r="B52" s="198"/>
      <c r="C52" s="198"/>
      <c r="D52" s="198"/>
      <c r="E52" s="198"/>
      <c r="F52" s="198"/>
      <c r="G52" s="199"/>
    </row>
    <row r="53" spans="1:7" ht="15.75" thickBot="1">
      <c r="A53" s="201"/>
      <c r="B53" s="203"/>
      <c r="C53" s="203"/>
      <c r="D53" s="203"/>
      <c r="E53" s="203"/>
      <c r="F53" s="203"/>
      <c r="G53" s="204"/>
    </row>
    <row r="55" spans="1:7" ht="15.75">
      <c r="B55" s="1442" t="s">
        <v>3380</v>
      </c>
    </row>
    <row r="56" spans="1:7" ht="15.75">
      <c r="B56" s="73" t="s">
        <v>4006</v>
      </c>
    </row>
    <row r="57" spans="1:7" ht="15.75">
      <c r="B57" s="170" t="s">
        <v>209</v>
      </c>
      <c r="D57" s="73" t="s">
        <v>3576</v>
      </c>
      <c r="F57" s="73" t="s">
        <v>1058</v>
      </c>
    </row>
    <row r="58" spans="1:7" ht="15.75" thickBot="1"/>
    <row r="59" spans="1:7" ht="63">
      <c r="A59" s="140"/>
      <c r="B59" s="141" t="s">
        <v>1452</v>
      </c>
      <c r="C59" s="194" t="s">
        <v>1453</v>
      </c>
      <c r="D59" s="194" t="s">
        <v>1454</v>
      </c>
      <c r="E59" s="194" t="s">
        <v>1416</v>
      </c>
      <c r="F59" s="194" t="s">
        <v>1417</v>
      </c>
      <c r="G59" s="195" t="s">
        <v>1418</v>
      </c>
    </row>
    <row r="60" spans="1:7" ht="15.75">
      <c r="A60" s="196"/>
      <c r="B60" s="76">
        <v>1</v>
      </c>
      <c r="C60" s="76">
        <v>2</v>
      </c>
      <c r="D60" s="76">
        <v>3</v>
      </c>
      <c r="E60" s="76">
        <v>4</v>
      </c>
      <c r="F60" s="76">
        <v>5</v>
      </c>
      <c r="G60" s="197">
        <v>6</v>
      </c>
    </row>
    <row r="61" spans="1:7">
      <c r="A61" s="196"/>
      <c r="B61" s="198" t="s">
        <v>1419</v>
      </c>
      <c r="C61" s="198"/>
      <c r="D61" s="198"/>
      <c r="E61" s="198"/>
      <c r="F61" s="198"/>
      <c r="G61" s="199"/>
    </row>
    <row r="62" spans="1:7">
      <c r="A62" s="196"/>
      <c r="B62" s="198" t="s">
        <v>1059</v>
      </c>
      <c r="C62" s="198"/>
      <c r="D62" s="198"/>
      <c r="E62" s="198"/>
      <c r="F62" s="198"/>
      <c r="G62" s="199"/>
    </row>
    <row r="63" spans="1:7">
      <c r="A63" s="196"/>
      <c r="B63" s="198" t="s">
        <v>1239</v>
      </c>
      <c r="C63" s="198">
        <v>65.91</v>
      </c>
      <c r="D63" s="198"/>
      <c r="E63" s="198"/>
      <c r="F63" s="198">
        <v>65.91</v>
      </c>
      <c r="G63" s="199"/>
    </row>
    <row r="64" spans="1:7">
      <c r="A64" s="196"/>
      <c r="B64" s="198"/>
      <c r="C64" s="198"/>
      <c r="D64" s="198"/>
      <c r="E64" s="198"/>
      <c r="F64" s="198"/>
      <c r="G64" s="199"/>
    </row>
    <row r="65" spans="1:7">
      <c r="A65" s="196"/>
      <c r="B65" s="198"/>
      <c r="C65" s="198"/>
      <c r="D65" s="198"/>
      <c r="E65" s="198"/>
      <c r="F65" s="198"/>
      <c r="G65" s="199"/>
    </row>
    <row r="66" spans="1:7">
      <c r="A66" s="196"/>
      <c r="B66" s="198" t="s">
        <v>1421</v>
      </c>
      <c r="C66" s="198"/>
      <c r="D66" s="198"/>
      <c r="E66" s="198"/>
      <c r="F66" s="198"/>
      <c r="G66" s="199"/>
    </row>
    <row r="67" spans="1:7">
      <c r="A67" s="196"/>
      <c r="B67" s="198" t="s">
        <v>1060</v>
      </c>
      <c r="C67" s="198"/>
      <c r="D67" s="198"/>
      <c r="E67" s="198"/>
      <c r="F67" s="198"/>
      <c r="G67" s="199"/>
    </row>
    <row r="68" spans="1:7">
      <c r="A68" s="196"/>
      <c r="B68" s="198" t="s">
        <v>1239</v>
      </c>
      <c r="C68" s="198">
        <v>65.91</v>
      </c>
      <c r="D68" s="198"/>
      <c r="E68" s="198"/>
      <c r="F68" s="198">
        <v>65.91</v>
      </c>
      <c r="G68" s="199"/>
    </row>
    <row r="69" spans="1:7">
      <c r="A69" s="196"/>
      <c r="B69" s="198" t="s">
        <v>1421</v>
      </c>
      <c r="C69" s="198"/>
      <c r="D69" s="198"/>
      <c r="E69" s="198"/>
      <c r="F69" s="198"/>
      <c r="G69" s="199"/>
    </row>
    <row r="70" spans="1:7">
      <c r="A70" s="196"/>
      <c r="B70" s="198" t="s">
        <v>565</v>
      </c>
      <c r="C70" s="198"/>
      <c r="D70" s="198"/>
      <c r="E70" s="198"/>
      <c r="F70" s="198"/>
      <c r="G70" s="199"/>
    </row>
    <row r="71" spans="1:7">
      <c r="A71" s="196"/>
      <c r="B71" s="198" t="s">
        <v>1420</v>
      </c>
      <c r="C71" s="198"/>
      <c r="D71" s="198"/>
      <c r="E71" s="198"/>
      <c r="F71" s="198"/>
      <c r="G71" s="199"/>
    </row>
    <row r="72" spans="1:7">
      <c r="A72" s="196"/>
      <c r="B72" s="198" t="s">
        <v>1421</v>
      </c>
      <c r="C72" s="198"/>
      <c r="D72" s="198"/>
      <c r="E72" s="198"/>
      <c r="F72" s="198"/>
      <c r="G72" s="199"/>
    </row>
    <row r="73" spans="1:7">
      <c r="A73" s="196"/>
      <c r="B73" s="198" t="s">
        <v>566</v>
      </c>
      <c r="C73" s="198"/>
      <c r="D73" s="198"/>
      <c r="E73" s="198"/>
      <c r="F73" s="198"/>
      <c r="G73" s="199"/>
    </row>
    <row r="74" spans="1:7">
      <c r="A74" s="196"/>
      <c r="B74" s="198" t="s">
        <v>1317</v>
      </c>
      <c r="G74" s="199"/>
    </row>
    <row r="75" spans="1:7">
      <c r="A75" s="196"/>
      <c r="B75" s="198" t="s">
        <v>1239</v>
      </c>
      <c r="C75" s="198">
        <v>65.91</v>
      </c>
      <c r="D75" s="198"/>
      <c r="E75" s="198"/>
      <c r="F75" s="198">
        <v>65.91</v>
      </c>
      <c r="G75" s="199"/>
    </row>
    <row r="76" spans="1:7">
      <c r="A76" s="196"/>
      <c r="B76" s="198" t="s">
        <v>1421</v>
      </c>
      <c r="C76" s="198"/>
      <c r="D76" s="198"/>
      <c r="E76" s="198"/>
      <c r="F76" s="198"/>
      <c r="G76" s="199"/>
    </row>
    <row r="77" spans="1:7" ht="15.75">
      <c r="A77" s="196"/>
      <c r="B77" s="76" t="s">
        <v>1061</v>
      </c>
      <c r="C77" s="198">
        <v>65.91</v>
      </c>
      <c r="D77" s="198"/>
      <c r="E77" s="198"/>
      <c r="F77" s="198">
        <v>65.91</v>
      </c>
      <c r="G77" s="199"/>
    </row>
    <row r="78" spans="1:7">
      <c r="A78" s="196"/>
      <c r="B78" s="198"/>
      <c r="C78" s="198"/>
      <c r="D78" s="198"/>
      <c r="E78" s="198"/>
      <c r="F78" s="198"/>
      <c r="G78" s="199"/>
    </row>
    <row r="79" spans="1:7">
      <c r="A79" s="196"/>
      <c r="B79" s="198"/>
      <c r="C79" s="198"/>
      <c r="D79" s="198"/>
      <c r="E79" s="198"/>
      <c r="F79" s="198"/>
      <c r="G79" s="199"/>
    </row>
    <row r="80" spans="1:7" ht="15.75" thickBot="1">
      <c r="A80" s="201"/>
      <c r="B80" s="203"/>
      <c r="C80" s="203"/>
      <c r="D80" s="203"/>
      <c r="E80" s="203"/>
      <c r="F80" s="203"/>
      <c r="G80" s="204"/>
    </row>
  </sheetData>
  <phoneticPr fontId="0" type="noConversion"/>
  <printOptions horizontalCentered="1"/>
  <pageMargins left="0.49" right="0.41" top="0.74803149606299213" bottom="0.78740157480314965" header="0.51181102362204722" footer="0.51181102362204722"/>
  <pageSetup scale="72" orientation="portrait" horizontalDpi="300" verticalDpi="300" r:id="rId1"/>
  <headerFooter alignWithMargins="0"/>
  <rowBreaks count="1" manualBreakCount="1">
    <brk id="53" max="6" man="1"/>
  </rowBreaks>
</worksheet>
</file>

<file path=xl/worksheets/sheet37.xml><?xml version="1.0" encoding="utf-8"?>
<worksheet xmlns="http://schemas.openxmlformats.org/spreadsheetml/2006/main" xmlns:r="http://schemas.openxmlformats.org/officeDocument/2006/relationships">
  <sheetPr codeName="Sheet53" enableFormatConditionsCalculation="0">
    <tabColor rgb="FFFF0000"/>
  </sheetPr>
  <dimension ref="A1:AA286"/>
  <sheetViews>
    <sheetView view="pageBreakPreview" zoomScale="96" zoomScaleSheetLayoutView="96" workbookViewId="0">
      <pane xSplit="2" ySplit="6" topLeftCell="I43" activePane="bottomRight" state="frozen"/>
      <selection pane="topRight" activeCell="C1" sqref="C1"/>
      <selection pane="bottomLeft" activeCell="A7" sqref="A7"/>
      <selection pane="bottomRight" activeCell="R36" sqref="R36"/>
    </sheetView>
  </sheetViews>
  <sheetFormatPr defaultRowHeight="12.75"/>
  <cols>
    <col min="1" max="1" width="3.28515625" style="8" customWidth="1"/>
    <col min="2" max="2" width="40.7109375" style="8" customWidth="1"/>
    <col min="3" max="3" width="18.42578125" style="8" customWidth="1"/>
    <col min="4" max="4" width="17.140625" style="8" customWidth="1"/>
    <col min="5" max="5" width="15" style="8" customWidth="1"/>
    <col min="6" max="6" width="17.140625" style="8" customWidth="1"/>
    <col min="7" max="7" width="15" style="8" customWidth="1"/>
    <col min="8" max="8" width="16.140625" style="8" customWidth="1"/>
    <col min="9" max="9" width="14" style="8" customWidth="1"/>
    <col min="10" max="10" width="15.7109375" style="8" customWidth="1"/>
    <col min="11" max="11" width="13.140625" style="8" customWidth="1"/>
    <col min="12" max="12" width="11" style="8" customWidth="1"/>
    <col min="13" max="13" width="12.5703125" style="8" customWidth="1"/>
    <col min="14" max="14" width="13.28515625" style="8" customWidth="1"/>
    <col min="15" max="15" width="14.5703125" style="8" customWidth="1"/>
    <col min="16" max="16" width="15.140625" style="8" customWidth="1"/>
    <col min="17" max="17" width="12.42578125" style="8" customWidth="1"/>
    <col min="18" max="18" width="15.140625" style="8" customWidth="1"/>
    <col min="19" max="19" width="9.28515625" style="8" bestFit="1" customWidth="1"/>
    <col min="20" max="21" width="9.42578125" style="8" bestFit="1" customWidth="1"/>
    <col min="22" max="22" width="9.28515625" style="8" bestFit="1" customWidth="1"/>
    <col min="23" max="16384" width="9.140625" style="8"/>
  </cols>
  <sheetData>
    <row r="1" spans="1:24" ht="24.95" customHeight="1">
      <c r="A1" s="161"/>
      <c r="B1" s="144" t="s">
        <v>3365</v>
      </c>
      <c r="F1" s="21" t="s">
        <v>242</v>
      </c>
      <c r="G1" s="6" t="s">
        <v>1891</v>
      </c>
      <c r="H1" s="6"/>
      <c r="I1" s="6"/>
      <c r="J1" s="6"/>
      <c r="K1" s="6"/>
      <c r="L1" s="6"/>
    </row>
    <row r="2" spans="1:24">
      <c r="H2" s="12"/>
    </row>
    <row r="3" spans="1:24">
      <c r="B3" s="6" t="s">
        <v>1319</v>
      </c>
    </row>
    <row r="4" spans="1:24">
      <c r="A4" s="163"/>
      <c r="B4" s="163"/>
      <c r="C4" s="163"/>
      <c r="D4" s="1907" t="s">
        <v>4007</v>
      </c>
      <c r="E4" s="1907"/>
      <c r="F4" s="1907"/>
      <c r="G4" s="1907"/>
      <c r="H4" s="1907"/>
      <c r="I4" s="1908" t="s">
        <v>4008</v>
      </c>
      <c r="J4" s="1909"/>
      <c r="K4" s="1909"/>
      <c r="L4" s="1909"/>
      <c r="M4" s="1910"/>
      <c r="N4" s="1908" t="s">
        <v>4009</v>
      </c>
      <c r="O4" s="1909"/>
      <c r="P4" s="1909"/>
      <c r="Q4" s="1909"/>
      <c r="R4" s="1910"/>
    </row>
    <row r="5" spans="1:24">
      <c r="A5" s="135" t="s">
        <v>1320</v>
      </c>
      <c r="B5" s="136" t="s">
        <v>1321</v>
      </c>
      <c r="C5" s="135" t="s">
        <v>1619</v>
      </c>
      <c r="D5" s="152" t="s">
        <v>1322</v>
      </c>
      <c r="E5" s="152"/>
      <c r="F5" s="1907" t="s">
        <v>1323</v>
      </c>
      <c r="G5" s="1907"/>
      <c r="H5" s="152"/>
      <c r="I5" s="152" t="s">
        <v>1322</v>
      </c>
      <c r="J5" s="152"/>
      <c r="K5" s="1907" t="s">
        <v>1323</v>
      </c>
      <c r="L5" s="1907"/>
      <c r="M5" s="163"/>
      <c r="N5" s="152" t="s">
        <v>1322</v>
      </c>
      <c r="O5" s="152"/>
      <c r="P5" s="1907" t="s">
        <v>1323</v>
      </c>
      <c r="Q5" s="1907"/>
      <c r="R5" s="163"/>
    </row>
    <row r="6" spans="1:24">
      <c r="A6" s="163"/>
      <c r="B6" s="135"/>
      <c r="C6" s="135"/>
      <c r="D6" s="135" t="s">
        <v>252</v>
      </c>
      <c r="E6" s="135" t="s">
        <v>253</v>
      </c>
      <c r="F6" s="135" t="s">
        <v>254</v>
      </c>
      <c r="G6" s="135" t="s">
        <v>253</v>
      </c>
      <c r="H6" s="1626" t="s">
        <v>3598</v>
      </c>
      <c r="I6" s="135" t="s">
        <v>252</v>
      </c>
      <c r="J6" s="135" t="s">
        <v>253</v>
      </c>
      <c r="K6" s="135" t="s">
        <v>254</v>
      </c>
      <c r="L6" s="135" t="s">
        <v>253</v>
      </c>
      <c r="M6" s="1626" t="s">
        <v>3760</v>
      </c>
      <c r="N6" s="135" t="s">
        <v>252</v>
      </c>
      <c r="O6" s="135" t="s">
        <v>253</v>
      </c>
      <c r="P6" s="135" t="s">
        <v>254</v>
      </c>
      <c r="Q6" s="135" t="s">
        <v>253</v>
      </c>
      <c r="R6" s="1626" t="s">
        <v>4002</v>
      </c>
    </row>
    <row r="7" spans="1:24">
      <c r="A7" s="163">
        <v>1</v>
      </c>
      <c r="B7" s="163" t="s">
        <v>255</v>
      </c>
      <c r="C7" s="163"/>
      <c r="D7" s="68">
        <f>H7*13%</f>
        <v>1315.1294</v>
      </c>
      <c r="E7" s="68">
        <f>H7*3%</f>
        <v>303.49139999999994</v>
      </c>
      <c r="F7" s="68">
        <f>H7*71%</f>
        <v>7182.6297999999988</v>
      </c>
      <c r="G7" s="68">
        <f>H7*13%</f>
        <v>1315.1294</v>
      </c>
      <c r="H7" s="1518">
        <v>10116.379999999999</v>
      </c>
      <c r="I7" s="68">
        <f>M7*13%</f>
        <v>1394.7688872000001</v>
      </c>
      <c r="J7" s="68">
        <f>M7*3%</f>
        <v>321.86974319999996</v>
      </c>
      <c r="K7" s="68">
        <f>M7*71%</f>
        <v>7617.5839223999992</v>
      </c>
      <c r="L7" s="68">
        <f>M7*13%</f>
        <v>1394.7688872000001</v>
      </c>
      <c r="M7" s="68">
        <f>(89782972*12)/10^5+(655890*12/10^5)-M110</f>
        <v>10728.99144</v>
      </c>
      <c r="N7" s="68">
        <f>R7*13%</f>
        <v>1421.2453220159998</v>
      </c>
      <c r="O7" s="68">
        <f>R7*3%</f>
        <v>327.97968969599998</v>
      </c>
      <c r="P7" s="68">
        <f>R7*71%</f>
        <v>7762.1859894719992</v>
      </c>
      <c r="Q7" s="68">
        <f>R7*13%</f>
        <v>1421.2453220159998</v>
      </c>
      <c r="R7" s="68">
        <f>(M7-R110)*1.03</f>
        <v>10932.656323199999</v>
      </c>
      <c r="S7" s="12">
        <f>R7-M7</f>
        <v>203.66488319999917</v>
      </c>
    </row>
    <row r="8" spans="1:24">
      <c r="A8" s="542" t="s">
        <v>704</v>
      </c>
      <c r="B8" s="542" t="s">
        <v>398</v>
      </c>
      <c r="C8" s="542"/>
      <c r="D8" s="679"/>
      <c r="E8" s="679"/>
      <c r="F8" s="679"/>
      <c r="G8" s="679"/>
      <c r="H8" s="686"/>
      <c r="I8" s="68">
        <f>M8*13%</f>
        <v>0</v>
      </c>
      <c r="J8" s="68">
        <f>M8*3%</f>
        <v>0</v>
      </c>
      <c r="K8" s="68">
        <f>M8*71%</f>
        <v>0</v>
      </c>
      <c r="L8" s="68">
        <f>M8*13%</f>
        <v>0</v>
      </c>
      <c r="M8" s="679">
        <f>M104</f>
        <v>0</v>
      </c>
      <c r="N8" s="68">
        <f>R8*13%</f>
        <v>0</v>
      </c>
      <c r="O8" s="68">
        <f>R8*3%</f>
        <v>0</v>
      </c>
      <c r="P8" s="68">
        <f>R8*71%</f>
        <v>0</v>
      </c>
      <c r="Q8" s="68">
        <f>R8*13%</f>
        <v>0</v>
      </c>
      <c r="R8" s="679">
        <f>R104</f>
        <v>0</v>
      </c>
      <c r="W8" s="163"/>
      <c r="X8" s="598" t="s">
        <v>1477</v>
      </c>
    </row>
    <row r="9" spans="1:24" s="685" customFormat="1">
      <c r="A9" s="541" t="s">
        <v>418</v>
      </c>
      <c r="B9" s="541" t="s">
        <v>419</v>
      </c>
      <c r="C9" s="541"/>
      <c r="D9" s="533"/>
      <c r="E9" s="533"/>
      <c r="F9" s="533">
        <f>H9*75%</f>
        <v>2033.5349339999998</v>
      </c>
      <c r="G9" s="533">
        <f>H9-F9</f>
        <v>677.84497800000008</v>
      </c>
      <c r="H9" s="682">
        <f>H89/10^5</f>
        <v>2711.3799119999999</v>
      </c>
      <c r="I9" s="533"/>
      <c r="J9" s="533"/>
      <c r="K9" s="533">
        <f>M9*75%</f>
        <v>2199.4054862249995</v>
      </c>
      <c r="L9" s="533">
        <f>M9-K9</f>
        <v>733.13516207500015</v>
      </c>
      <c r="M9" s="533">
        <f>M89/10^5</f>
        <v>2932.5406482999997</v>
      </c>
      <c r="N9" s="533"/>
      <c r="O9" s="533"/>
      <c r="P9" s="533">
        <f>R9*75%</f>
        <v>2460.9193205070001</v>
      </c>
      <c r="Q9" s="533">
        <f>R9-P9</f>
        <v>820.30644016899987</v>
      </c>
      <c r="R9" s="533">
        <f>R89/10^5</f>
        <v>3281.2257606759999</v>
      </c>
      <c r="W9" s="541" t="s">
        <v>3399</v>
      </c>
      <c r="X9" s="533">
        <f>R8</f>
        <v>0</v>
      </c>
    </row>
    <row r="10" spans="1:24" s="685" customFormat="1">
      <c r="A10" s="541" t="s">
        <v>3428</v>
      </c>
      <c r="B10" s="541" t="s">
        <v>3426</v>
      </c>
      <c r="C10" s="541"/>
      <c r="D10" s="533"/>
      <c r="E10" s="533"/>
      <c r="F10" s="533"/>
      <c r="G10" s="533"/>
      <c r="H10" s="682"/>
      <c r="I10" s="533"/>
      <c r="J10" s="533"/>
      <c r="K10" s="533"/>
      <c r="L10" s="533"/>
      <c r="M10" s="533"/>
      <c r="N10" s="68">
        <f>R10*13%</f>
        <v>463.72491000000008</v>
      </c>
      <c r="O10" s="68">
        <f>R10*3%</f>
        <v>107.01344076923077</v>
      </c>
      <c r="P10" s="68">
        <f>R10*71%</f>
        <v>2532.6514315384616</v>
      </c>
      <c r="Q10" s="68">
        <f>R10*13%</f>
        <v>463.72491000000008</v>
      </c>
      <c r="R10" s="533">
        <f>60%*(4684.09/26*33)</f>
        <v>3567.1146923076926</v>
      </c>
      <c r="W10" s="541"/>
      <c r="X10" s="533"/>
    </row>
    <row r="11" spans="1:24">
      <c r="A11" s="163">
        <v>2</v>
      </c>
      <c r="B11" s="163" t="s">
        <v>773</v>
      </c>
      <c r="C11" s="163"/>
      <c r="D11" s="68"/>
      <c r="E11" s="68"/>
      <c r="F11" s="68"/>
      <c r="G11" s="68"/>
      <c r="H11" s="681"/>
      <c r="I11" s="329"/>
      <c r="J11" s="68"/>
      <c r="K11" s="68"/>
      <c r="L11" s="68"/>
      <c r="M11" s="68"/>
      <c r="N11" s="68"/>
      <c r="O11" s="68"/>
      <c r="P11" s="68"/>
      <c r="Q11" s="68"/>
      <c r="R11" s="68"/>
      <c r="W11" s="598" t="s">
        <v>3400</v>
      </c>
      <c r="X11" s="163">
        <f>X9*131%</f>
        <v>0</v>
      </c>
    </row>
    <row r="12" spans="1:24">
      <c r="A12" s="163">
        <v>3</v>
      </c>
      <c r="B12" s="163" t="s">
        <v>256</v>
      </c>
      <c r="C12" s="163"/>
      <c r="D12" s="68">
        <f>H12*13%</f>
        <v>377.29900000000004</v>
      </c>
      <c r="E12" s="68">
        <f>H12*3%</f>
        <v>87.069000000000003</v>
      </c>
      <c r="F12" s="68">
        <f>H12*71%</f>
        <v>2060.6329999999998</v>
      </c>
      <c r="G12" s="68">
        <f>H12*13%</f>
        <v>377.29900000000004</v>
      </c>
      <c r="H12" s="1518">
        <v>2902.3</v>
      </c>
      <c r="I12" s="68">
        <f>M12*13%</f>
        <v>236.96575913400002</v>
      </c>
      <c r="J12" s="68">
        <f>M12*3%</f>
        <v>54.684405954000006</v>
      </c>
      <c r="K12" s="68">
        <f>M12*71%</f>
        <v>1294.1976075780001</v>
      </c>
      <c r="L12" s="68">
        <f>M12*13%</f>
        <v>236.96575913400002</v>
      </c>
      <c r="M12" s="68">
        <f>(M7-655890/10^5)*17%</f>
        <v>1822.8135318000002</v>
      </c>
      <c r="N12" s="68">
        <f>R12*13%</f>
        <v>383.73623694432001</v>
      </c>
      <c r="O12" s="68">
        <f>R12*3%</f>
        <v>88.554516217919996</v>
      </c>
      <c r="P12" s="68">
        <f>R12*71%</f>
        <v>2095.7902171574401</v>
      </c>
      <c r="Q12" s="68">
        <f>R12*13%</f>
        <v>383.73623694432001</v>
      </c>
      <c r="R12" s="68">
        <f>(R7+R8)*27%</f>
        <v>2951.817207264</v>
      </c>
      <c r="S12" s="12">
        <f>R12-M12</f>
        <v>1129.0036754639998</v>
      </c>
      <c r="W12" s="598" t="s">
        <v>3401</v>
      </c>
      <c r="X12" s="163">
        <f>X9*5%</f>
        <v>0</v>
      </c>
    </row>
    <row r="13" spans="1:24">
      <c r="A13" s="163">
        <v>4</v>
      </c>
      <c r="B13" s="163" t="s">
        <v>257</v>
      </c>
      <c r="C13" s="163"/>
      <c r="D13" s="68">
        <f>H13*13%</f>
        <v>17.581199999999999</v>
      </c>
      <c r="E13" s="68">
        <f>H13*3%</f>
        <v>4.057199999999999</v>
      </c>
      <c r="F13" s="68">
        <f>H13*71%</f>
        <v>96.020399999999981</v>
      </c>
      <c r="G13" s="68">
        <f>H13*13%</f>
        <v>17.581199999999999</v>
      </c>
      <c r="H13" s="1518">
        <f>136.95-1.71</f>
        <v>135.23999999999998</v>
      </c>
      <c r="I13" s="68">
        <f>M13*13%</f>
        <v>5.1670632000000003</v>
      </c>
      <c r="J13" s="68">
        <f>M13*3%</f>
        <v>1.1923991999999999</v>
      </c>
      <c r="K13" s="68">
        <f>M13*71%</f>
        <v>28.220114399999996</v>
      </c>
      <c r="L13" s="68">
        <f>M13*13%</f>
        <v>5.1670632000000003</v>
      </c>
      <c r="M13" s="68">
        <f>((331222)*12)/10^5</f>
        <v>39.746639999999999</v>
      </c>
      <c r="N13" s="68">
        <f>R13*13%</f>
        <v>5.0155198825881344</v>
      </c>
      <c r="O13" s="68">
        <f>R13*3%</f>
        <v>1.1574276652126463</v>
      </c>
      <c r="P13" s="68">
        <f>R13*71%</f>
        <v>27.392454743365963</v>
      </c>
      <c r="Q13" s="68">
        <f>R13*13%</f>
        <v>5.0155198825881344</v>
      </c>
      <c r="R13" s="68">
        <f>(M13/M35*R35)*1.03</f>
        <v>38.580922173754878</v>
      </c>
      <c r="W13" s="598" t="s">
        <v>3402</v>
      </c>
      <c r="X13" s="163">
        <f>X9*20%</f>
        <v>0</v>
      </c>
    </row>
    <row r="14" spans="1:24">
      <c r="A14" s="163">
        <v>5</v>
      </c>
      <c r="B14" s="163" t="s">
        <v>822</v>
      </c>
      <c r="C14" s="163"/>
      <c r="D14" s="68">
        <v>0</v>
      </c>
      <c r="E14" s="68">
        <v>0</v>
      </c>
      <c r="F14" s="68">
        <f>H14/(F35+G35)*F35</f>
        <v>0</v>
      </c>
      <c r="G14" s="68">
        <f>H14-F14</f>
        <v>0</v>
      </c>
      <c r="H14" s="1518">
        <f>-1.71+1.71</f>
        <v>0</v>
      </c>
      <c r="I14" s="68">
        <v>0</v>
      </c>
      <c r="J14" s="68">
        <f>M14*3%</f>
        <v>0</v>
      </c>
      <c r="K14" s="68">
        <f>M14*71%</f>
        <v>0</v>
      </c>
      <c r="L14" s="68">
        <f>M14*13%</f>
        <v>0</v>
      </c>
      <c r="M14" s="68">
        <f>(H14/2)*1.03</f>
        <v>0</v>
      </c>
      <c r="N14" s="68">
        <f>R14*13%</f>
        <v>0</v>
      </c>
      <c r="O14" s="68">
        <f>R14*3%</f>
        <v>0</v>
      </c>
      <c r="P14" s="68">
        <f>R14*71%</f>
        <v>0</v>
      </c>
      <c r="Q14" s="68">
        <f>R14*13%</f>
        <v>0</v>
      </c>
      <c r="R14" s="68">
        <f>M14*1.03</f>
        <v>0</v>
      </c>
      <c r="W14" s="163"/>
      <c r="X14" s="68">
        <f>SUM(X9:X13)</f>
        <v>0</v>
      </c>
    </row>
    <row r="15" spans="1:24">
      <c r="A15" s="163">
        <v>6</v>
      </c>
      <c r="B15" s="135" t="s">
        <v>674</v>
      </c>
      <c r="C15" s="163"/>
      <c r="D15" s="49">
        <f t="shared" ref="D15:K15" si="0">SUM(D7:D14)</f>
        <v>1710.0096000000001</v>
      </c>
      <c r="E15" s="49">
        <f t="shared" si="0"/>
        <v>394.61759999999998</v>
      </c>
      <c r="F15" s="49">
        <f t="shared" si="0"/>
        <v>11372.818133999997</v>
      </c>
      <c r="G15" s="49">
        <f t="shared" si="0"/>
        <v>2387.8545780000004</v>
      </c>
      <c r="H15" s="683">
        <f>SUM(H7:H14)</f>
        <v>15865.299912</v>
      </c>
      <c r="I15" s="49">
        <f t="shared" si="0"/>
        <v>1636.9017095340002</v>
      </c>
      <c r="J15" s="49">
        <f t="shared" si="0"/>
        <v>377.74654835399997</v>
      </c>
      <c r="K15" s="49">
        <f t="shared" si="0"/>
        <v>11139.407130602998</v>
      </c>
      <c r="L15" s="49">
        <f t="shared" ref="L15:R15" si="1">SUM(L7:L14)</f>
        <v>2370.0368716090002</v>
      </c>
      <c r="M15" s="49">
        <f t="shared" si="1"/>
        <v>15524.092260099998</v>
      </c>
      <c r="N15" s="49">
        <f>SUM(N7:N14)</f>
        <v>2273.7219888429081</v>
      </c>
      <c r="O15" s="49">
        <f t="shared" si="1"/>
        <v>524.70507434836338</v>
      </c>
      <c r="P15" s="49">
        <f t="shared" si="1"/>
        <v>14878.939413418266</v>
      </c>
      <c r="Q15" s="49">
        <f t="shared" si="1"/>
        <v>3094.0284290119075</v>
      </c>
      <c r="R15" s="49">
        <f t="shared" si="1"/>
        <v>20771.394905621448</v>
      </c>
      <c r="T15" s="322"/>
    </row>
    <row r="16" spans="1:24">
      <c r="A16" s="163"/>
      <c r="B16" s="163"/>
      <c r="C16" s="163"/>
      <c r="D16" s="68"/>
      <c r="E16" s="68"/>
      <c r="F16" s="68"/>
      <c r="G16" s="68"/>
      <c r="H16" s="681"/>
      <c r="I16" s="68"/>
      <c r="J16" s="68"/>
      <c r="K16" s="68"/>
      <c r="L16" s="68"/>
      <c r="M16" s="68"/>
      <c r="N16" s="68"/>
      <c r="O16" s="68"/>
      <c r="P16" s="68"/>
      <c r="Q16" s="68"/>
      <c r="R16" s="68"/>
      <c r="T16" s="39"/>
    </row>
    <row r="17" spans="1:22">
      <c r="A17" s="163"/>
      <c r="B17" s="135" t="s">
        <v>675</v>
      </c>
      <c r="C17" s="163"/>
      <c r="D17" s="68"/>
      <c r="E17" s="68"/>
      <c r="F17" s="68"/>
      <c r="G17" s="68"/>
      <c r="H17" s="681"/>
      <c r="I17" s="68"/>
      <c r="J17" s="68"/>
      <c r="K17" s="68"/>
      <c r="L17" s="68"/>
      <c r="M17" s="68"/>
      <c r="N17" s="68"/>
      <c r="O17" s="68"/>
      <c r="P17" s="68"/>
      <c r="Q17" s="68"/>
      <c r="R17" s="68"/>
      <c r="T17" s="39"/>
    </row>
    <row r="18" spans="1:22">
      <c r="A18" s="163">
        <v>7</v>
      </c>
      <c r="B18" s="163" t="s">
        <v>1113</v>
      </c>
      <c r="C18" s="163"/>
      <c r="D18" s="68">
        <f t="shared" ref="D18:D23" si="2">H18*13%</f>
        <v>49.194600000000001</v>
      </c>
      <c r="E18" s="68">
        <f t="shared" ref="E18:E26" si="3">H18*3%</f>
        <v>11.352600000000001</v>
      </c>
      <c r="F18" s="68">
        <f t="shared" ref="F18:F26" si="4">H18*71%</f>
        <v>268.6782</v>
      </c>
      <c r="G18" s="68">
        <f t="shared" ref="G18:G23" si="5">H18*13%</f>
        <v>49.194600000000001</v>
      </c>
      <c r="H18" s="1518">
        <v>378.42</v>
      </c>
      <c r="I18" s="68">
        <f>M18*13%</f>
        <v>56.248701600000004</v>
      </c>
      <c r="J18" s="68">
        <f>M18*3%</f>
        <v>12.980469599999999</v>
      </c>
      <c r="K18" s="68">
        <f>M18*71%</f>
        <v>307.2044472</v>
      </c>
      <c r="L18" s="68">
        <f>M18*13%</f>
        <v>56.248701600000004</v>
      </c>
      <c r="M18" s="1596">
        <f>(3605686*12)/10^5</f>
        <v>432.68232</v>
      </c>
      <c r="N18" s="68">
        <f t="shared" ref="N18:N26" si="6">R18*13%</f>
        <v>71.062266100800002</v>
      </c>
      <c r="O18" s="68">
        <f t="shared" ref="O18:O26" si="7">R18*3%</f>
        <v>16.398984484799996</v>
      </c>
      <c r="P18" s="68">
        <f t="shared" ref="P18:P26" si="8">R18*71%</f>
        <v>388.10929947359995</v>
      </c>
      <c r="Q18" s="68">
        <f t="shared" ref="Q18:Q26" si="9">R18*13%</f>
        <v>71.062266100800002</v>
      </c>
      <c r="R18" s="68">
        <f>(R7+R8)*5%</f>
        <v>546.63281615999995</v>
      </c>
      <c r="T18" s="39"/>
    </row>
    <row r="19" spans="1:22">
      <c r="A19" s="163">
        <v>8</v>
      </c>
      <c r="B19" s="163" t="s">
        <v>676</v>
      </c>
      <c r="C19" s="163"/>
      <c r="D19" s="68">
        <f t="shared" si="2"/>
        <v>0.15079999999999999</v>
      </c>
      <c r="E19" s="68">
        <f t="shared" si="3"/>
        <v>3.4799999999999998E-2</v>
      </c>
      <c r="F19" s="68">
        <f t="shared" si="4"/>
        <v>0.82359999999999989</v>
      </c>
      <c r="G19" s="68">
        <f t="shared" si="5"/>
        <v>0.15079999999999999</v>
      </c>
      <c r="H19" s="617">
        <v>1.1599999999999999</v>
      </c>
      <c r="I19" s="68">
        <f t="shared" ref="I19:I26" si="10">M19*13%</f>
        <v>1.3</v>
      </c>
      <c r="J19" s="68">
        <f t="shared" ref="J19:J26" si="11">M19*3%</f>
        <v>0.3</v>
      </c>
      <c r="K19" s="68">
        <f t="shared" ref="K19:K26" si="12">M19*71%</f>
        <v>7.1</v>
      </c>
      <c r="L19" s="68">
        <f t="shared" ref="L19:L26" si="13">M19*13%</f>
        <v>1.3</v>
      </c>
      <c r="M19" s="68">
        <v>10</v>
      </c>
      <c r="N19" s="68">
        <f t="shared" si="6"/>
        <v>1.9500000000000002</v>
      </c>
      <c r="O19" s="68">
        <f t="shared" si="7"/>
        <v>0.44999999999999996</v>
      </c>
      <c r="P19" s="68">
        <f t="shared" si="8"/>
        <v>10.649999999999999</v>
      </c>
      <c r="Q19" s="68">
        <f t="shared" si="9"/>
        <v>1.9500000000000002</v>
      </c>
      <c r="R19" s="68">
        <v>15</v>
      </c>
      <c r="T19" s="39"/>
    </row>
    <row r="20" spans="1:22">
      <c r="A20" s="163">
        <v>9</v>
      </c>
      <c r="B20" s="163" t="s">
        <v>1224</v>
      </c>
      <c r="C20" s="163"/>
      <c r="D20" s="68">
        <f t="shared" si="2"/>
        <v>173.5292</v>
      </c>
      <c r="E20" s="68">
        <f t="shared" si="3"/>
        <v>40.045199999999994</v>
      </c>
      <c r="F20" s="68">
        <f t="shared" si="4"/>
        <v>947.73639999999989</v>
      </c>
      <c r="G20" s="68">
        <f t="shared" si="5"/>
        <v>173.5292</v>
      </c>
      <c r="H20" s="617">
        <v>1334.84</v>
      </c>
      <c r="I20" s="68">
        <f>M20*13%</f>
        <v>202.55359799999999</v>
      </c>
      <c r="J20" s="68">
        <f>M20*3%</f>
        <v>46.743137999999995</v>
      </c>
      <c r="K20" s="68">
        <f>M20*71%</f>
        <v>1106.2542659999999</v>
      </c>
      <c r="L20" s="68">
        <f>M20*13%</f>
        <v>202.55359799999999</v>
      </c>
      <c r="M20" s="1596">
        <f>(12984205*12)/10^5</f>
        <v>1558.1045999999999</v>
      </c>
      <c r="N20" s="68">
        <f t="shared" si="6"/>
        <v>255.82415796287998</v>
      </c>
      <c r="O20" s="68">
        <f t="shared" si="7"/>
        <v>59.03634414527999</v>
      </c>
      <c r="P20" s="68">
        <f t="shared" si="8"/>
        <v>1397.1934781049597</v>
      </c>
      <c r="Q20" s="68">
        <f t="shared" si="9"/>
        <v>255.82415796287998</v>
      </c>
      <c r="R20" s="68">
        <f>(R7+R8)*18%</f>
        <v>1967.8781381759998</v>
      </c>
      <c r="T20" s="39"/>
    </row>
    <row r="21" spans="1:22">
      <c r="A21" s="163">
        <v>10</v>
      </c>
      <c r="B21" s="163" t="s">
        <v>1225</v>
      </c>
      <c r="C21" s="163"/>
      <c r="D21" s="68">
        <f t="shared" si="2"/>
        <v>0</v>
      </c>
      <c r="E21" s="68">
        <f t="shared" si="3"/>
        <v>0</v>
      </c>
      <c r="F21" s="68">
        <f t="shared" si="4"/>
        <v>0</v>
      </c>
      <c r="G21" s="68">
        <f t="shared" si="5"/>
        <v>0</v>
      </c>
      <c r="H21" s="1518">
        <v>0</v>
      </c>
      <c r="I21" s="68">
        <f t="shared" si="10"/>
        <v>0</v>
      </c>
      <c r="J21" s="68">
        <f t="shared" si="11"/>
        <v>0</v>
      </c>
      <c r="K21" s="68">
        <f t="shared" si="12"/>
        <v>0</v>
      </c>
      <c r="L21" s="68">
        <f t="shared" si="13"/>
        <v>0</v>
      </c>
      <c r="M21" s="68">
        <f t="shared" ref="M21:M26" si="14">H21*1.03</f>
        <v>0</v>
      </c>
      <c r="N21" s="68">
        <f t="shared" si="6"/>
        <v>0</v>
      </c>
      <c r="O21" s="68">
        <f t="shared" si="7"/>
        <v>0</v>
      </c>
      <c r="P21" s="68">
        <f t="shared" si="8"/>
        <v>0</v>
      </c>
      <c r="Q21" s="68">
        <f t="shared" si="9"/>
        <v>0</v>
      </c>
      <c r="R21" s="68">
        <f t="shared" ref="R21:R26" si="15">M21*1.03</f>
        <v>0</v>
      </c>
      <c r="T21" s="39"/>
    </row>
    <row r="22" spans="1:22">
      <c r="A22" s="163">
        <v>11</v>
      </c>
      <c r="B22" s="163" t="s">
        <v>1629</v>
      </c>
      <c r="C22" s="163"/>
      <c r="D22" s="68">
        <f t="shared" si="2"/>
        <v>0</v>
      </c>
      <c r="E22" s="68">
        <f t="shared" si="3"/>
        <v>0</v>
      </c>
      <c r="F22" s="68">
        <f t="shared" si="4"/>
        <v>0</v>
      </c>
      <c r="G22" s="68">
        <f t="shared" si="5"/>
        <v>0</v>
      </c>
      <c r="H22" s="1518">
        <v>0</v>
      </c>
      <c r="I22" s="68">
        <f t="shared" si="10"/>
        <v>0</v>
      </c>
      <c r="J22" s="68">
        <f t="shared" si="11"/>
        <v>0</v>
      </c>
      <c r="K22" s="68">
        <f t="shared" si="12"/>
        <v>0</v>
      </c>
      <c r="L22" s="68">
        <f t="shared" si="13"/>
        <v>0</v>
      </c>
      <c r="M22" s="68">
        <f t="shared" si="14"/>
        <v>0</v>
      </c>
      <c r="N22" s="68">
        <f t="shared" si="6"/>
        <v>0</v>
      </c>
      <c r="O22" s="68">
        <f t="shared" si="7"/>
        <v>0</v>
      </c>
      <c r="P22" s="68">
        <f t="shared" si="8"/>
        <v>0</v>
      </c>
      <c r="Q22" s="68">
        <f t="shared" si="9"/>
        <v>0</v>
      </c>
      <c r="R22" s="68">
        <f t="shared" si="15"/>
        <v>0</v>
      </c>
      <c r="T22" s="39"/>
    </row>
    <row r="23" spans="1:22">
      <c r="A23" s="163">
        <v>12</v>
      </c>
      <c r="B23" s="163" t="s">
        <v>1226</v>
      </c>
      <c r="C23" s="163"/>
      <c r="D23" s="68">
        <f t="shared" si="2"/>
        <v>1.95E-2</v>
      </c>
      <c r="E23" s="68">
        <f t="shared" si="3"/>
        <v>4.4999999999999997E-3</v>
      </c>
      <c r="F23" s="68">
        <f t="shared" si="4"/>
        <v>0.1065</v>
      </c>
      <c r="G23" s="68">
        <f t="shared" si="5"/>
        <v>1.95E-2</v>
      </c>
      <c r="H23" s="1518">
        <v>0.15</v>
      </c>
      <c r="I23" s="68">
        <f t="shared" si="10"/>
        <v>2.0085000000000002E-2</v>
      </c>
      <c r="J23" s="68">
        <f t="shared" si="11"/>
        <v>4.6349999999999994E-3</v>
      </c>
      <c r="K23" s="68">
        <f t="shared" si="12"/>
        <v>0.10969499999999999</v>
      </c>
      <c r="L23" s="68">
        <f t="shared" si="13"/>
        <v>2.0085000000000002E-2</v>
      </c>
      <c r="M23" s="68">
        <f t="shared" si="14"/>
        <v>0.1545</v>
      </c>
      <c r="N23" s="68">
        <f t="shared" si="6"/>
        <v>2.0687549999999999E-2</v>
      </c>
      <c r="O23" s="68">
        <f t="shared" si="7"/>
        <v>4.7740500000000002E-3</v>
      </c>
      <c r="P23" s="68">
        <f t="shared" si="8"/>
        <v>0.11298585</v>
      </c>
      <c r="Q23" s="68">
        <f t="shared" si="9"/>
        <v>2.0687549999999999E-2</v>
      </c>
      <c r="R23" s="68">
        <f t="shared" si="15"/>
        <v>0.159135</v>
      </c>
      <c r="T23" s="39"/>
    </row>
    <row r="24" spans="1:22">
      <c r="A24" s="163">
        <v>13</v>
      </c>
      <c r="B24" s="163" t="s">
        <v>1114</v>
      </c>
      <c r="C24" s="163"/>
      <c r="D24" s="68">
        <f>H24*0%</f>
        <v>0</v>
      </c>
      <c r="E24" s="68">
        <f>H24*0%</f>
        <v>0</v>
      </c>
      <c r="F24" s="68">
        <f>H24*75%</f>
        <v>6.4499999999999993</v>
      </c>
      <c r="G24" s="68">
        <f>H24*25%</f>
        <v>2.15</v>
      </c>
      <c r="H24" s="1518">
        <v>8.6</v>
      </c>
      <c r="I24" s="68">
        <f>M24*0%</f>
        <v>0</v>
      </c>
      <c r="J24" s="68">
        <f>M24*0%</f>
        <v>0</v>
      </c>
      <c r="K24" s="68">
        <f>M24*75%</f>
        <v>6.6435000000000004</v>
      </c>
      <c r="L24" s="68">
        <f>M24*25%</f>
        <v>2.2145000000000001</v>
      </c>
      <c r="M24" s="68">
        <f t="shared" si="14"/>
        <v>8.8580000000000005</v>
      </c>
      <c r="N24" s="68">
        <f>R24*0%</f>
        <v>0</v>
      </c>
      <c r="O24" s="68">
        <f>R24*0%</f>
        <v>0</v>
      </c>
      <c r="P24" s="68">
        <f>R24*75%</f>
        <v>6.8428050000000011</v>
      </c>
      <c r="Q24" s="68">
        <f>R24*25%</f>
        <v>2.2809350000000004</v>
      </c>
      <c r="R24" s="68">
        <f t="shared" si="15"/>
        <v>9.1237400000000015</v>
      </c>
      <c r="T24" s="39"/>
    </row>
    <row r="25" spans="1:22">
      <c r="A25" s="163">
        <v>14</v>
      </c>
      <c r="B25" s="163" t="s">
        <v>1227</v>
      </c>
      <c r="C25" s="163"/>
      <c r="D25" s="68">
        <f>H25*13%</f>
        <v>25.9831</v>
      </c>
      <c r="E25" s="68">
        <f t="shared" si="3"/>
        <v>5.9961000000000002</v>
      </c>
      <c r="F25" s="68">
        <f t="shared" si="4"/>
        <v>141.90770000000001</v>
      </c>
      <c r="G25" s="68">
        <f>H25*13%</f>
        <v>25.9831</v>
      </c>
      <c r="H25" s="1518">
        <v>199.87</v>
      </c>
      <c r="I25" s="68">
        <f t="shared" si="10"/>
        <v>26.762593000000003</v>
      </c>
      <c r="J25" s="68">
        <f t="shared" si="11"/>
        <v>6.1759830000000004</v>
      </c>
      <c r="K25" s="68">
        <f t="shared" si="12"/>
        <v>146.164931</v>
      </c>
      <c r="L25" s="68">
        <f t="shared" si="13"/>
        <v>26.762593000000003</v>
      </c>
      <c r="M25" s="68">
        <f t="shared" si="14"/>
        <v>205.86610000000002</v>
      </c>
      <c r="N25" s="68">
        <f t="shared" si="6"/>
        <v>27.565470790000003</v>
      </c>
      <c r="O25" s="68">
        <f t="shared" si="7"/>
        <v>6.3612624900000005</v>
      </c>
      <c r="P25" s="68">
        <f t="shared" si="8"/>
        <v>150.54987893000001</v>
      </c>
      <c r="Q25" s="68">
        <f t="shared" si="9"/>
        <v>27.565470790000003</v>
      </c>
      <c r="R25" s="68">
        <f t="shared" si="15"/>
        <v>212.04208300000002</v>
      </c>
      <c r="T25" s="39"/>
    </row>
    <row r="26" spans="1:22">
      <c r="A26" s="163">
        <v>15</v>
      </c>
      <c r="B26" s="163" t="s">
        <v>1228</v>
      </c>
      <c r="C26" s="163"/>
      <c r="D26" s="68">
        <f>H26*13%</f>
        <v>12.212199999999999</v>
      </c>
      <c r="E26" s="68">
        <f t="shared" si="3"/>
        <v>2.8182</v>
      </c>
      <c r="F26" s="68">
        <f t="shared" si="4"/>
        <v>66.697400000000002</v>
      </c>
      <c r="G26" s="68">
        <f>H26*13%</f>
        <v>12.212199999999999</v>
      </c>
      <c r="H26" s="1518">
        <v>93.94</v>
      </c>
      <c r="I26" s="68">
        <f t="shared" si="10"/>
        <v>12.578566</v>
      </c>
      <c r="J26" s="68">
        <f t="shared" si="11"/>
        <v>2.902746</v>
      </c>
      <c r="K26" s="68">
        <f t="shared" si="12"/>
        <v>68.698322000000005</v>
      </c>
      <c r="L26" s="68">
        <f t="shared" si="13"/>
        <v>12.578566</v>
      </c>
      <c r="M26" s="68">
        <f t="shared" si="14"/>
        <v>96.758200000000002</v>
      </c>
      <c r="N26" s="68">
        <f t="shared" si="6"/>
        <v>12.955922980000002</v>
      </c>
      <c r="O26" s="68">
        <f t="shared" si="7"/>
        <v>2.9898283800000001</v>
      </c>
      <c r="P26" s="68">
        <f t="shared" si="8"/>
        <v>70.75927166000001</v>
      </c>
      <c r="Q26" s="68">
        <f t="shared" si="9"/>
        <v>12.955922980000002</v>
      </c>
      <c r="R26" s="68">
        <f t="shared" si="15"/>
        <v>99.66094600000001</v>
      </c>
      <c r="T26" s="39"/>
    </row>
    <row r="27" spans="1:22">
      <c r="A27" s="163">
        <v>16</v>
      </c>
      <c r="B27" s="163" t="s">
        <v>1514</v>
      </c>
      <c r="C27" s="163"/>
      <c r="D27" s="49">
        <f t="shared" ref="D27:N27" si="16">SUM(D18:D26)</f>
        <v>261.08940000000001</v>
      </c>
      <c r="E27" s="49">
        <f t="shared" si="16"/>
        <v>60.25139999999999</v>
      </c>
      <c r="F27" s="49">
        <f t="shared" si="16"/>
        <v>1432.3997999999999</v>
      </c>
      <c r="G27" s="49">
        <f t="shared" si="16"/>
        <v>263.23939999999999</v>
      </c>
      <c r="H27" s="49">
        <f>SUM(H18:H26)</f>
        <v>2016.98</v>
      </c>
      <c r="I27" s="49">
        <f t="shared" si="16"/>
        <v>299.46354359999998</v>
      </c>
      <c r="J27" s="49">
        <f t="shared" si="16"/>
        <v>69.10697159999998</v>
      </c>
      <c r="K27" s="49">
        <f t="shared" si="16"/>
        <v>1642.1751612</v>
      </c>
      <c r="L27" s="49">
        <f t="shared" si="16"/>
        <v>301.67804359999997</v>
      </c>
      <c r="M27" s="49">
        <f t="shared" si="16"/>
        <v>2312.4237200000002</v>
      </c>
      <c r="N27" s="49">
        <f t="shared" si="16"/>
        <v>369.37850538368002</v>
      </c>
      <c r="O27" s="49">
        <f>SUM(O18:O26)</f>
        <v>85.241193550079984</v>
      </c>
      <c r="P27" s="49">
        <f>SUM(P18:P26)</f>
        <v>2024.2177190185596</v>
      </c>
      <c r="Q27" s="49">
        <f>SUM(Q18:Q26)</f>
        <v>371.65944038368002</v>
      </c>
      <c r="R27" s="49">
        <f>SUM(R18:R26)</f>
        <v>2850.4968583359991</v>
      </c>
      <c r="T27" s="39"/>
    </row>
    <row r="28" spans="1:22">
      <c r="A28" s="163">
        <v>17</v>
      </c>
      <c r="B28" s="135" t="s">
        <v>3773</v>
      </c>
      <c r="C28" s="163"/>
      <c r="D28" s="68">
        <f>H28*13%</f>
        <v>22.332700000000003</v>
      </c>
      <c r="E28" s="68">
        <f>H28*3%</f>
        <v>5.1537000000000006</v>
      </c>
      <c r="F28" s="68">
        <f>H28*71%</f>
        <v>121.97090000000001</v>
      </c>
      <c r="G28" s="68">
        <f>H28*13%</f>
        <v>22.332700000000003</v>
      </c>
      <c r="H28" s="1518">
        <f>78.29+93.5</f>
        <v>171.79000000000002</v>
      </c>
      <c r="I28" s="68">
        <f>M28*13%</f>
        <v>30.802681000000007</v>
      </c>
      <c r="J28" s="68">
        <f>M28*3%</f>
        <v>7.1083110000000005</v>
      </c>
      <c r="K28" s="68">
        <f>M28*71%</f>
        <v>168.23002700000001</v>
      </c>
      <c r="L28" s="68">
        <f>M28*13%</f>
        <v>30.802681000000007</v>
      </c>
      <c r="M28" s="68">
        <f>H28*1.03+60</f>
        <v>236.94370000000004</v>
      </c>
      <c r="N28" s="68">
        <f>R28*13%</f>
        <v>33.923761430000006</v>
      </c>
      <c r="O28" s="68">
        <f>R28*3%</f>
        <v>7.8285603300000002</v>
      </c>
      <c r="P28" s="68">
        <f>R28*71%</f>
        <v>185.27592781000001</v>
      </c>
      <c r="Q28" s="68">
        <f>R28*13%</f>
        <v>33.923761430000006</v>
      </c>
      <c r="R28" s="68">
        <f>(H28*1.03)*1.03+78.7</f>
        <v>260.95201100000003</v>
      </c>
      <c r="T28" s="39"/>
    </row>
    <row r="29" spans="1:22">
      <c r="A29" s="163">
        <v>18</v>
      </c>
      <c r="B29" s="163" t="s">
        <v>53</v>
      </c>
      <c r="C29" s="163"/>
      <c r="D29" s="68">
        <f>H29*13%</f>
        <v>1771.5294999999999</v>
      </c>
      <c r="E29" s="68">
        <f>H29*3%</f>
        <v>408.8144999999999</v>
      </c>
      <c r="F29" s="68">
        <f>H29*71%</f>
        <v>9675.2764999999981</v>
      </c>
      <c r="G29" s="68">
        <f>H29*13%</f>
        <v>1771.5294999999999</v>
      </c>
      <c r="H29" s="1518">
        <f>1747.17+17.89+11263.55+598.54</f>
        <v>13627.149999999998</v>
      </c>
      <c r="I29" s="68">
        <f>M29*13%</f>
        <v>1708.2470229499997</v>
      </c>
      <c r="J29" s="68">
        <f>M29*3%</f>
        <v>394.21085144999989</v>
      </c>
      <c r="K29" s="68">
        <f>M29*71%</f>
        <v>9329.6568176499968</v>
      </c>
      <c r="L29" s="68">
        <f>M29*13%</f>
        <v>1708.2470229499997</v>
      </c>
      <c r="M29" s="1595">
        <f>I167+I164+I165</f>
        <v>13140.361714999997</v>
      </c>
      <c r="N29" s="68">
        <f>R29*13%</f>
        <v>1767.8746774216434</v>
      </c>
      <c r="O29" s="68">
        <f>R29*3%</f>
        <v>407.97107940499461</v>
      </c>
      <c r="P29" s="68">
        <f>R29*71%</f>
        <v>9655.3155459182053</v>
      </c>
      <c r="Q29" s="68">
        <f>R29*13%</f>
        <v>1767.8746774216434</v>
      </c>
      <c r="R29" s="1595">
        <f>V29</f>
        <v>13599.035980166487</v>
      </c>
      <c r="S29" s="393"/>
      <c r="T29" s="49">
        <f>M29</f>
        <v>13140.361714999997</v>
      </c>
      <c r="U29" s="135">
        <f>T29/T31*U31</f>
        <v>13599.035980166487</v>
      </c>
      <c r="V29" s="163">
        <f>U29</f>
        <v>13599.035980166487</v>
      </c>
    </row>
    <row r="30" spans="1:22">
      <c r="A30" s="163">
        <v>19</v>
      </c>
      <c r="B30" s="163" t="s">
        <v>1248</v>
      </c>
      <c r="C30" s="163"/>
      <c r="D30" s="68">
        <f>H30*13%</f>
        <v>623.18230000000005</v>
      </c>
      <c r="E30" s="68">
        <f>H30*3%</f>
        <v>143.81129999999999</v>
      </c>
      <c r="F30" s="68">
        <f>H30*71%</f>
        <v>3403.5340999999999</v>
      </c>
      <c r="G30" s="68">
        <f>H30*13%</f>
        <v>623.18230000000005</v>
      </c>
      <c r="H30" s="1518">
        <v>4793.71</v>
      </c>
      <c r="I30" s="68">
        <f>M30*13%</f>
        <v>223.94443499999994</v>
      </c>
      <c r="J30" s="68">
        <f>M30*3%</f>
        <v>51.679484999999985</v>
      </c>
      <c r="K30" s="68">
        <f>M30*71%</f>
        <v>1223.0811449999997</v>
      </c>
      <c r="L30" s="68">
        <f>M30*13%</f>
        <v>223.94443499999994</v>
      </c>
      <c r="M30" s="1595">
        <f>I166</f>
        <v>1722.6494999999995</v>
      </c>
      <c r="N30" s="68">
        <f>R30*13%</f>
        <v>231.76138489754314</v>
      </c>
      <c r="O30" s="68">
        <f>R30*3%</f>
        <v>53.483396514817649</v>
      </c>
      <c r="P30" s="68">
        <f>R30*71%</f>
        <v>1265.7737175173509</v>
      </c>
      <c r="Q30" s="68">
        <f>R30*13%</f>
        <v>231.76138489754314</v>
      </c>
      <c r="R30" s="1595">
        <f>V30</f>
        <v>1782.7798838272549</v>
      </c>
      <c r="S30" s="393"/>
      <c r="T30" s="49">
        <f>M30</f>
        <v>1722.6494999999995</v>
      </c>
      <c r="U30" s="135">
        <f>T30/T31*U31</f>
        <v>1782.7798838272549</v>
      </c>
      <c r="V30" s="163">
        <f>U30</f>
        <v>1782.7798838272549</v>
      </c>
    </row>
    <row r="31" spans="1:22">
      <c r="A31" s="163">
        <v>20</v>
      </c>
      <c r="B31" s="135" t="s">
        <v>1260</v>
      </c>
      <c r="C31" s="163"/>
      <c r="D31" s="49">
        <f>D15+D27+D28+D29+D30</f>
        <v>4388.1435000000001</v>
      </c>
      <c r="E31" s="49">
        <f>E15+E27+E28+E29+E30</f>
        <v>1012.6484999999999</v>
      </c>
      <c r="F31" s="49">
        <f>F15+F27+F28+F29+F30</f>
        <v>26005.999433999994</v>
      </c>
      <c r="G31" s="49">
        <f>G15+G27+G28+G29+G30</f>
        <v>5068.1384780000008</v>
      </c>
      <c r="H31" s="49">
        <f>H30+H28+H27+H15+H29</f>
        <v>36474.929911999992</v>
      </c>
      <c r="I31" s="49">
        <f t="shared" ref="I31:N31" si="17">I30+I28+I27+I15+I29</f>
        <v>3899.3593920839994</v>
      </c>
      <c r="J31" s="49">
        <f t="shared" si="17"/>
        <v>899.85216740399983</v>
      </c>
      <c r="K31" s="49">
        <f t="shared" si="17"/>
        <v>23502.550281452994</v>
      </c>
      <c r="L31" s="49">
        <f t="shared" si="17"/>
        <v>4634.7090541589996</v>
      </c>
      <c r="M31" s="49">
        <f t="shared" si="17"/>
        <v>32936.470895099999</v>
      </c>
      <c r="N31" s="49">
        <f t="shared" si="17"/>
        <v>4676.6603179757749</v>
      </c>
      <c r="O31" s="49">
        <f>O30+O28+O27+O15+O29</f>
        <v>1079.2293041482558</v>
      </c>
      <c r="P31" s="49">
        <f>P30+P28+P27+P15+P29</f>
        <v>28009.52232368238</v>
      </c>
      <c r="Q31" s="49">
        <f>Q30+Q28+Q27+Q15+Q29</f>
        <v>5499.2476931447745</v>
      </c>
      <c r="R31" s="49">
        <f>R30+R28+R27+R15+R29</f>
        <v>39264.659638951191</v>
      </c>
      <c r="S31" s="64"/>
      <c r="T31" s="49">
        <f>SUM(T29:T30)</f>
        <v>14863.011214999997</v>
      </c>
      <c r="U31" s="135">
        <f>G220*10^2</f>
        <v>15381.815863993743</v>
      </c>
      <c r="V31" s="135">
        <f>V29+V30</f>
        <v>15381.815863993743</v>
      </c>
    </row>
    <row r="32" spans="1:22" ht="18" customHeight="1">
      <c r="A32" s="135" t="s">
        <v>383</v>
      </c>
      <c r="B32" s="135"/>
      <c r="C32" s="163"/>
      <c r="D32" s="49">
        <f>H32*13%</f>
        <v>1.651</v>
      </c>
      <c r="E32" s="49">
        <f>H32*3%</f>
        <v>0.38099999999999995</v>
      </c>
      <c r="F32" s="49">
        <f>H32*71%</f>
        <v>9.0169999999999995</v>
      </c>
      <c r="G32" s="49">
        <f>H32*13%</f>
        <v>1.651</v>
      </c>
      <c r="H32" s="49">
        <v>12.7</v>
      </c>
      <c r="I32" s="49">
        <f>M32*13%</f>
        <v>1.4908353101432579</v>
      </c>
      <c r="J32" s="49">
        <f>M32*3%</f>
        <v>0.34403891772536721</v>
      </c>
      <c r="K32" s="49">
        <f>M32*71%</f>
        <v>8.1422543861670231</v>
      </c>
      <c r="L32" s="49">
        <f>M32*13%</f>
        <v>1.4908353101432579</v>
      </c>
      <c r="M32" s="49">
        <f>H32/H31*M31</f>
        <v>11.467963924178907</v>
      </c>
      <c r="N32" s="49">
        <f>R32*13%</f>
        <v>1.7772742324744299</v>
      </c>
      <c r="O32" s="49">
        <f>R32*3%</f>
        <v>0.41014020749409924</v>
      </c>
      <c r="P32" s="49">
        <f>R32*71%</f>
        <v>9.7066515773603488</v>
      </c>
      <c r="Q32" s="49">
        <f>R32*13%</f>
        <v>1.7772742324744299</v>
      </c>
      <c r="R32" s="49">
        <f>M32/M31*R31</f>
        <v>13.671340249803308</v>
      </c>
      <c r="S32" s="453"/>
      <c r="T32" s="39"/>
      <c r="U32" s="39"/>
    </row>
    <row r="33" spans="1:22" ht="18" customHeight="1">
      <c r="A33" s="135" t="s">
        <v>384</v>
      </c>
      <c r="B33" s="135"/>
      <c r="C33" s="163"/>
      <c r="D33" s="49">
        <f>D31-D32</f>
        <v>4386.4925000000003</v>
      </c>
      <c r="E33" s="49">
        <f>E31-E32</f>
        <v>1012.2674999999999</v>
      </c>
      <c r="F33" s="49">
        <f>F31-F32</f>
        <v>25996.982433999994</v>
      </c>
      <c r="G33" s="49">
        <f>G31-G32</f>
        <v>5066.4874780000009</v>
      </c>
      <c r="H33" s="49">
        <f>H31-H32</f>
        <v>36462.229911999995</v>
      </c>
      <c r="I33" s="49">
        <f t="shared" ref="I33:R33" si="18">I31-I32</f>
        <v>3897.8685567738562</v>
      </c>
      <c r="J33" s="49">
        <f t="shared" si="18"/>
        <v>899.50812848627447</v>
      </c>
      <c r="K33" s="49">
        <f t="shared" si="18"/>
        <v>23494.408027066827</v>
      </c>
      <c r="L33" s="49">
        <f t="shared" si="18"/>
        <v>4633.2182188488559</v>
      </c>
      <c r="M33" s="49">
        <f t="shared" si="18"/>
        <v>32925.002931175819</v>
      </c>
      <c r="N33" s="49">
        <f t="shared" si="18"/>
        <v>4674.8830437433007</v>
      </c>
      <c r="O33" s="49">
        <f t="shared" si="18"/>
        <v>1078.8191639407617</v>
      </c>
      <c r="P33" s="49">
        <f t="shared" si="18"/>
        <v>27999.815672105022</v>
      </c>
      <c r="Q33" s="49">
        <f t="shared" si="18"/>
        <v>5497.4704189123004</v>
      </c>
      <c r="R33" s="49">
        <f t="shared" si="18"/>
        <v>39250.988298701384</v>
      </c>
      <c r="S33" s="473" t="s">
        <v>3454</v>
      </c>
      <c r="T33" s="322"/>
      <c r="U33" s="39"/>
    </row>
    <row r="34" spans="1:22">
      <c r="A34" s="154"/>
      <c r="B34" s="108" t="s">
        <v>1261</v>
      </c>
      <c r="C34" s="448"/>
      <c r="D34" s="454"/>
      <c r="E34" s="449"/>
      <c r="F34" s="449"/>
      <c r="G34" s="449"/>
      <c r="H34" s="678"/>
      <c r="I34" s="449"/>
      <c r="J34" s="449"/>
      <c r="K34" s="449"/>
      <c r="L34" s="449"/>
      <c r="M34" s="449"/>
      <c r="N34" s="449"/>
      <c r="O34" s="449"/>
      <c r="P34" s="449"/>
      <c r="Q34" s="449"/>
      <c r="R34" s="450"/>
      <c r="S34" s="649" t="s">
        <v>3455</v>
      </c>
      <c r="T34" s="39"/>
      <c r="U34" s="54">
        <f>V31-U31</f>
        <v>0</v>
      </c>
    </row>
    <row r="35" spans="1:22">
      <c r="A35" s="154">
        <v>1</v>
      </c>
      <c r="B35" s="153" t="s">
        <v>1262</v>
      </c>
      <c r="C35" s="447"/>
      <c r="D35" s="471">
        <f>D102</f>
        <v>333</v>
      </c>
      <c r="E35" s="50">
        <f>D114</f>
        <v>89</v>
      </c>
      <c r="F35" s="50">
        <f>E102</f>
        <v>1692</v>
      </c>
      <c r="G35" s="50">
        <f>E114</f>
        <v>339</v>
      </c>
      <c r="H35" s="50">
        <f>D35+E35+F35+G35</f>
        <v>2453</v>
      </c>
      <c r="I35" s="50">
        <f>D105</f>
        <v>325</v>
      </c>
      <c r="J35" s="50">
        <f>D117</f>
        <v>89</v>
      </c>
      <c r="K35" s="50">
        <f>E105</f>
        <v>1573</v>
      </c>
      <c r="L35" s="50">
        <f>E117</f>
        <v>322</v>
      </c>
      <c r="M35" s="50">
        <f>I35+J35+K35+L35</f>
        <v>2309</v>
      </c>
      <c r="N35" s="50">
        <f>D108</f>
        <v>318</v>
      </c>
      <c r="O35" s="50">
        <f>D120</f>
        <v>88</v>
      </c>
      <c r="P35" s="50">
        <f>E108</f>
        <v>1459</v>
      </c>
      <c r="Q35" s="50">
        <f>E120</f>
        <v>311</v>
      </c>
      <c r="R35" s="1414">
        <f>N35+O35+P35+Q35</f>
        <v>2176</v>
      </c>
      <c r="S35" s="649" t="s">
        <v>3456</v>
      </c>
      <c r="T35" s="39"/>
      <c r="U35" s="39"/>
    </row>
    <row r="36" spans="1:22">
      <c r="A36" s="154">
        <v>2</v>
      </c>
      <c r="B36" s="153" t="s">
        <v>1263</v>
      </c>
      <c r="C36" s="154"/>
      <c r="D36" s="1594">
        <f>D35/$H$35</f>
        <v>0.13575214023644516</v>
      </c>
      <c r="E36" s="1594">
        <f>E35/$H$35</f>
        <v>3.628210354667754E-2</v>
      </c>
      <c r="F36" s="1594">
        <f>F35/$H$35+0.01</f>
        <v>0.69976763147166732</v>
      </c>
      <c r="G36" s="1594">
        <f>G35/$H$35</f>
        <v>0.13819812474520995</v>
      </c>
      <c r="H36" s="64"/>
      <c r="I36" s="516">
        <f>ROUND(I35/$M$35,2)</f>
        <v>0.14000000000000001</v>
      </c>
      <c r="J36" s="516">
        <f>ROUND(J35/$M$35,2)</f>
        <v>0.04</v>
      </c>
      <c r="K36" s="516">
        <f>ROUND(K35/$M$35,2)+0.01</f>
        <v>0.69000000000000006</v>
      </c>
      <c r="L36" s="516">
        <f>ROUND(L35/$M$35,2)</f>
        <v>0.14000000000000001</v>
      </c>
      <c r="M36" s="39"/>
      <c r="N36" s="453">
        <f>N35/$R$35+0.01</f>
        <v>0.15613970588235296</v>
      </c>
      <c r="O36" s="453">
        <f>O35/$R$35</f>
        <v>4.0441176470588237E-2</v>
      </c>
      <c r="P36" s="453">
        <f>P35/$R$35</f>
        <v>0.6704963235294118</v>
      </c>
      <c r="Q36" s="453">
        <f>Q35/$R$35-0.02</f>
        <v>0.12292279411764705</v>
      </c>
      <c r="R36" s="259"/>
      <c r="S36" s="649" t="s">
        <v>3457</v>
      </c>
      <c r="T36" s="64">
        <f>R7-M7</f>
        <v>203.66488319999917</v>
      </c>
    </row>
    <row r="37" spans="1:22">
      <c r="A37" s="154">
        <v>3</v>
      </c>
      <c r="B37" s="153" t="s">
        <v>1264</v>
      </c>
      <c r="C37" s="154"/>
      <c r="D37" s="455">
        <f>D35/$H$35</f>
        <v>0.13575214023644516</v>
      </c>
      <c r="E37" s="451">
        <f>E35/$H$35</f>
        <v>3.628210354667754E-2</v>
      </c>
      <c r="F37" s="451">
        <f>F35/$H$35</f>
        <v>0.68976763147166731</v>
      </c>
      <c r="G37" s="451">
        <f>G35/$H$35</f>
        <v>0.13819812474520995</v>
      </c>
      <c r="H37" s="605"/>
      <c r="I37" s="451">
        <f>I35/$M$35</f>
        <v>0.14075357297531399</v>
      </c>
      <c r="J37" s="451">
        <f>J35/$M$35</f>
        <v>3.8544824599393679E-2</v>
      </c>
      <c r="K37" s="451">
        <f>K35/$M$35</f>
        <v>0.68124729320051969</v>
      </c>
      <c r="L37" s="451">
        <f>L35/$M$35</f>
        <v>0.13945430922477262</v>
      </c>
      <c r="M37" s="452">
        <v>24</v>
      </c>
      <c r="N37" s="451">
        <f>N35/$R$35</f>
        <v>0.14613970588235295</v>
      </c>
      <c r="O37" s="451">
        <f>O35/$R$35</f>
        <v>4.0441176470588237E-2</v>
      </c>
      <c r="P37" s="451">
        <f>P35/$R$35</f>
        <v>0.6704963235294118</v>
      </c>
      <c r="Q37" s="451">
        <f>Q35/$R$35</f>
        <v>0.14292279411764705</v>
      </c>
      <c r="R37" s="153"/>
      <c r="S37" s="649" t="s">
        <v>271</v>
      </c>
      <c r="T37" s="12">
        <f>R12-M12</f>
        <v>1129.0036754639998</v>
      </c>
    </row>
    <row r="38" spans="1:22">
      <c r="A38" s="154">
        <v>4</v>
      </c>
      <c r="B38" s="153" t="s">
        <v>866</v>
      </c>
      <c r="C38" s="154"/>
      <c r="D38" s="394"/>
      <c r="E38" s="39"/>
      <c r="F38" s="39"/>
      <c r="G38" s="39"/>
      <c r="H38" s="16"/>
      <c r="I38" s="39"/>
      <c r="J38" s="39"/>
      <c r="K38" s="39"/>
      <c r="L38" s="39"/>
      <c r="M38" s="16">
        <f>230.69</f>
        <v>230.69</v>
      </c>
      <c r="N38" s="39"/>
      <c r="O38" s="39"/>
      <c r="P38" s="39"/>
      <c r="Q38" s="39"/>
      <c r="R38" s="1415"/>
      <c r="S38" s="649" t="s">
        <v>2438</v>
      </c>
      <c r="T38" s="12">
        <f>R18-M18</f>
        <v>113.95049615999994</v>
      </c>
    </row>
    <row r="39" spans="1:22" ht="13.5" thickBot="1">
      <c r="A39" s="155"/>
      <c r="B39" s="156" t="s">
        <v>1318</v>
      </c>
      <c r="C39" s="155"/>
      <c r="D39" s="456"/>
      <c r="E39" s="157"/>
      <c r="F39" s="157"/>
      <c r="G39" s="157"/>
      <c r="H39" s="526"/>
      <c r="I39" s="157"/>
      <c r="J39" s="157"/>
      <c r="K39" s="157"/>
      <c r="L39" s="157"/>
      <c r="M39" s="157"/>
      <c r="N39" s="157"/>
      <c r="O39" s="157"/>
      <c r="P39" s="157"/>
      <c r="Q39" s="157"/>
      <c r="R39" s="156"/>
      <c r="S39" s="649" t="s">
        <v>272</v>
      </c>
      <c r="T39" s="1479">
        <f>R20-M20</f>
        <v>409.77353817599987</v>
      </c>
      <c r="U39" s="11">
        <f>SUM(T36:T39)</f>
        <v>1856.3925929999987</v>
      </c>
      <c r="V39" s="8">
        <f>U39/12</f>
        <v>154.6993827499999</v>
      </c>
    </row>
    <row r="40" spans="1:22">
      <c r="A40" s="39"/>
      <c r="B40" s="39"/>
      <c r="D40" s="39"/>
      <c r="E40" s="39"/>
      <c r="F40" s="39"/>
      <c r="G40" s="39"/>
      <c r="H40" s="64"/>
      <c r="N40" s="39"/>
      <c r="O40" s="39"/>
      <c r="P40" s="39"/>
      <c r="Q40" s="39"/>
      <c r="R40" s="39"/>
    </row>
    <row r="41" spans="1:22">
      <c r="B41" s="39"/>
      <c r="C41" s="39"/>
      <c r="D41" s="39"/>
      <c r="E41" s="39"/>
      <c r="F41" s="39"/>
      <c r="S41" s="649" t="s">
        <v>2437</v>
      </c>
      <c r="U41" s="1480">
        <f>R10</f>
        <v>3567.1146923076926</v>
      </c>
    </row>
    <row r="42" spans="1:22">
      <c r="C42" s="1911" t="s">
        <v>3732</v>
      </c>
      <c r="D42" s="1911"/>
      <c r="E42" s="1911"/>
      <c r="F42" s="1911"/>
      <c r="I42" s="1911" t="s">
        <v>3765</v>
      </c>
      <c r="J42" s="1911"/>
      <c r="K42" s="1911"/>
      <c r="L42" s="1911"/>
      <c r="N42" s="1911" t="s">
        <v>4064</v>
      </c>
      <c r="O42" s="1911"/>
      <c r="P42" s="1911"/>
      <c r="Q42" s="1911"/>
      <c r="U42" s="6">
        <f>SUM(U34:U41)</f>
        <v>5423.5072853076908</v>
      </c>
      <c r="V42" s="12"/>
    </row>
    <row r="43" spans="1:22" ht="13.5" thickBot="1">
      <c r="C43" s="158" t="s">
        <v>216</v>
      </c>
      <c r="D43" s="158" t="s">
        <v>80</v>
      </c>
      <c r="E43" s="158" t="s">
        <v>218</v>
      </c>
      <c r="F43" s="158" t="s">
        <v>816</v>
      </c>
      <c r="I43" s="158" t="s">
        <v>216</v>
      </c>
      <c r="J43" s="158" t="s">
        <v>80</v>
      </c>
      <c r="K43" s="158" t="s">
        <v>218</v>
      </c>
      <c r="L43" s="158" t="s">
        <v>816</v>
      </c>
      <c r="N43" s="158" t="s">
        <v>216</v>
      </c>
      <c r="O43" s="158" t="s">
        <v>80</v>
      </c>
      <c r="P43" s="158" t="s">
        <v>218</v>
      </c>
      <c r="Q43" s="158" t="s">
        <v>816</v>
      </c>
      <c r="U43" s="12">
        <f>R33-U42</f>
        <v>33827.481013393692</v>
      </c>
    </row>
    <row r="44" spans="1:22" ht="14.25" thickTop="1" thickBot="1">
      <c r="B44" s="157" t="s">
        <v>823</v>
      </c>
      <c r="C44" s="263">
        <f>'T-1'!F59</f>
        <v>2179.0259999999998</v>
      </c>
      <c r="D44" s="157">
        <f>'T-1'!F49</f>
        <v>431.34</v>
      </c>
      <c r="E44" s="157">
        <f>'T-1'!F32</f>
        <v>1920.5499999999997</v>
      </c>
      <c r="F44" s="263">
        <f>SUM(C44:E44)</f>
        <v>4530.9159999999993</v>
      </c>
      <c r="I44" s="263">
        <f>'T-1'!K59</f>
        <v>2121.7720000000004</v>
      </c>
      <c r="J44" s="263">
        <f>'T-1'!K49</f>
        <v>436.26700000000005</v>
      </c>
      <c r="K44" s="263">
        <f>'T-1'!K32</f>
        <v>2369.4389999999999</v>
      </c>
      <c r="L44" s="263">
        <f>SUM(I44:K44)</f>
        <v>4927.478000000001</v>
      </c>
      <c r="N44" s="733">
        <f>'T-1'!O59</f>
        <v>2191.4389999999999</v>
      </c>
      <c r="O44" s="733">
        <f>'T-1'!O49</f>
        <v>439.28100000000001</v>
      </c>
      <c r="P44" s="733">
        <f>'T-1'!O32</f>
        <v>2714.8489999999997</v>
      </c>
      <c r="Q44" s="733">
        <f>SUM(N44:P44)</f>
        <v>5345.5689999999995</v>
      </c>
      <c r="U44" s="423">
        <f>U43/M33</f>
        <v>1.0274101139521339</v>
      </c>
    </row>
    <row r="45" spans="1:22">
      <c r="B45" s="8" t="s">
        <v>631</v>
      </c>
      <c r="C45" s="12">
        <f>F45/$F$44*C44</f>
        <v>2597.3701981215281</v>
      </c>
      <c r="D45" s="12">
        <f>F45/$F$44*D44</f>
        <v>514.15158022792752</v>
      </c>
      <c r="E45" s="12">
        <f>F45/$F$44*E44</f>
        <v>2289.270221650545</v>
      </c>
      <c r="F45" s="12">
        <f>E31+D31</f>
        <v>5400.7920000000004</v>
      </c>
      <c r="I45" s="12">
        <f>L45/L44*I44</f>
        <v>2066.5404714131596</v>
      </c>
      <c r="J45" s="12">
        <f>L45/L44*J44</f>
        <v>424.91059917936741</v>
      </c>
      <c r="K45" s="12">
        <f>L45/L44*K44</f>
        <v>2307.760488895472</v>
      </c>
      <c r="L45" s="12">
        <f>I31+J31</f>
        <v>4799.2115594879997</v>
      </c>
      <c r="N45" s="55">
        <f>$Q$45/$Q$44*N44</f>
        <v>2359.6517036105724</v>
      </c>
      <c r="O45" s="55">
        <f>$Q$45/$Q$44*O44</f>
        <v>472.99977777786916</v>
      </c>
      <c r="P45" s="55">
        <f>$Q$45/$Q$44*P44</f>
        <v>2923.2381407355888</v>
      </c>
      <c r="Q45" s="55">
        <f>O31+N31</f>
        <v>5755.8896221240302</v>
      </c>
    </row>
    <row r="46" spans="1:22">
      <c r="B46" s="8" t="s">
        <v>632</v>
      </c>
      <c r="D46" s="12">
        <f>F46/SUM(D44:E44)*D44</f>
        <v>5699.041471736381</v>
      </c>
      <c r="E46" s="12">
        <f>F46/SUM(D44:E44)*E44</f>
        <v>25375.096440263609</v>
      </c>
      <c r="F46" s="12">
        <f>F31+G31</f>
        <v>31074.137911999995</v>
      </c>
      <c r="I46" s="12"/>
      <c r="J46" s="12">
        <f>L46/(J44+K44)*J44</f>
        <v>4375.1404169109092</v>
      </c>
      <c r="K46" s="12">
        <f>L46/(J44+K44)*K44</f>
        <v>23762.118918701082</v>
      </c>
      <c r="L46" s="12">
        <f>L31+K31</f>
        <v>28137.259335611994</v>
      </c>
      <c r="M46" s="55"/>
      <c r="N46" s="55"/>
      <c r="O46" s="55">
        <f>Q46/SUM(O44:P44)*O44</f>
        <v>4666.8228645496065</v>
      </c>
      <c r="P46" s="55">
        <f>Q46/SUM(O44:P44)*P44</f>
        <v>28841.947152277549</v>
      </c>
      <c r="Q46" s="55">
        <f>Q31+P31</f>
        <v>33508.770016827155</v>
      </c>
    </row>
    <row r="47" spans="1:22" ht="13.5" thickBot="1">
      <c r="B47" s="8" t="s">
        <v>816</v>
      </c>
      <c r="C47" s="14">
        <f>SUM(C45:C46)</f>
        <v>2597.3701981215281</v>
      </c>
      <c r="D47" s="14">
        <f>SUM(D45:D46)</f>
        <v>6213.1930519643083</v>
      </c>
      <c r="E47" s="14">
        <f>SUM(E45:E46)</f>
        <v>27664.366661914155</v>
      </c>
      <c r="F47" s="14">
        <f>SUM(F45:F46)</f>
        <v>36474.929911999992</v>
      </c>
      <c r="G47" s="524"/>
      <c r="I47" s="14">
        <f>SUM(I45:I46)</f>
        <v>2066.5404714131596</v>
      </c>
      <c r="J47" s="14">
        <f>SUM(J45:J46)</f>
        <v>4800.0510160902768</v>
      </c>
      <c r="K47" s="14">
        <f>SUM(K45:K46)</f>
        <v>26069.879407596556</v>
      </c>
      <c r="L47" s="14">
        <f>SUM(L45:L46)</f>
        <v>32936.470895099992</v>
      </c>
      <c r="M47" s="55"/>
      <c r="N47" s="734">
        <f>SUM(N45:N46)</f>
        <v>2359.6517036105724</v>
      </c>
      <c r="O47" s="734">
        <f>SUM(O45:O46)</f>
        <v>5139.8226423274755</v>
      </c>
      <c r="P47" s="734">
        <f>SUM(P45:P46)</f>
        <v>31765.185293013139</v>
      </c>
      <c r="Q47" s="734">
        <f>SUM(Q45:Q46)</f>
        <v>39264.659638951183</v>
      </c>
    </row>
    <row r="48" spans="1:22" ht="13.5" thickTop="1">
      <c r="C48" s="159">
        <f>C47/$F$47</f>
        <v>7.1209737877166196E-2</v>
      </c>
      <c r="D48" s="159">
        <f>D47/$F$47</f>
        <v>0.17034146650738902</v>
      </c>
      <c r="E48" s="159">
        <f>E47/$F$47</f>
        <v>0.75844879561544476</v>
      </c>
      <c r="F48" s="160">
        <f>SUM(C48:E48)</f>
        <v>1</v>
      </c>
      <c r="I48" s="159">
        <f>I47/L47/100*100</f>
        <v>6.2743227044419078E-2</v>
      </c>
      <c r="J48" s="159">
        <f>J47/L47</f>
        <v>0.14573665258120863</v>
      </c>
      <c r="K48" s="159">
        <f>K47/L47</f>
        <v>0.79152012037437236</v>
      </c>
      <c r="L48" s="79">
        <f>SUM(I48:K48)</f>
        <v>1</v>
      </c>
      <c r="N48" s="159">
        <f>N47/$Q$47</f>
        <v>6.0096069221233221E-2</v>
      </c>
      <c r="O48" s="159">
        <f>O47/$Q$47</f>
        <v>0.1309020042345837</v>
      </c>
      <c r="P48" s="159">
        <f>P47/$Q$47</f>
        <v>0.80900192654418313</v>
      </c>
      <c r="Q48" s="160">
        <f>SUM(N48:P48)</f>
        <v>1</v>
      </c>
    </row>
    <row r="49" spans="2:17">
      <c r="C49" s="159"/>
      <c r="D49" s="159"/>
      <c r="E49" s="159"/>
      <c r="F49" s="160"/>
      <c r="I49" s="159"/>
      <c r="J49" s="159"/>
      <c r="K49" s="159"/>
      <c r="L49" s="79"/>
      <c r="N49" s="159"/>
      <c r="O49" s="159"/>
      <c r="P49" s="159"/>
      <c r="Q49" s="160"/>
    </row>
    <row r="50" spans="2:17">
      <c r="C50" s="159"/>
      <c r="D50" s="159"/>
      <c r="E50" s="159"/>
      <c r="F50" s="160"/>
      <c r="I50" s="159"/>
      <c r="J50" s="159"/>
      <c r="K50" s="159"/>
      <c r="L50" s="79"/>
      <c r="N50" s="159"/>
      <c r="O50" s="159"/>
      <c r="P50" s="159"/>
      <c r="Q50" s="160"/>
    </row>
    <row r="51" spans="2:17" ht="13.5" thickBot="1">
      <c r="C51" s="1911" t="s">
        <v>829</v>
      </c>
      <c r="D51" s="1911"/>
      <c r="E51" s="1911"/>
      <c r="F51" s="1911"/>
      <c r="I51" s="159"/>
      <c r="J51" s="159"/>
      <c r="K51" s="159"/>
      <c r="L51" s="79"/>
      <c r="N51" s="159"/>
      <c r="O51" s="159"/>
      <c r="P51" s="159"/>
      <c r="Q51" s="160"/>
    </row>
    <row r="52" spans="2:17" ht="13.5" thickBot="1">
      <c r="C52" s="158" t="s">
        <v>216</v>
      </c>
      <c r="D52" s="158" t="s">
        <v>80</v>
      </c>
      <c r="E52" s="158" t="s">
        <v>218</v>
      </c>
      <c r="F52" s="158" t="s">
        <v>816</v>
      </c>
      <c r="I52" s="159"/>
      <c r="J52" s="159"/>
      <c r="K52" s="159"/>
      <c r="L52" s="79"/>
      <c r="N52" s="1449" t="s">
        <v>3412</v>
      </c>
      <c r="O52" s="1450"/>
      <c r="P52" s="1450"/>
      <c r="Q52" s="1451"/>
    </row>
    <row r="53" spans="2:17" ht="14.25" thickTop="1" thickBot="1">
      <c r="B53" s="157" t="s">
        <v>823</v>
      </c>
      <c r="C53" s="263">
        <v>1777.48</v>
      </c>
      <c r="D53" s="157">
        <v>523.53099999999995</v>
      </c>
      <c r="E53" s="157">
        <v>1134.5820000000001</v>
      </c>
      <c r="F53" s="263">
        <v>3435.5930000000008</v>
      </c>
      <c r="I53" s="159"/>
      <c r="J53" s="159"/>
      <c r="K53" s="159"/>
      <c r="L53" s="79"/>
      <c r="N53" s="1452" t="s">
        <v>3608</v>
      </c>
      <c r="O53" s="100"/>
      <c r="P53" s="1453">
        <f>M7</f>
        <v>10728.99144</v>
      </c>
      <c r="Q53" s="1454"/>
    </row>
    <row r="54" spans="2:17">
      <c r="B54" s="8" t="s">
        <v>631</v>
      </c>
      <c r="C54" s="12">
        <v>885.92417124822418</v>
      </c>
      <c r="D54" s="12">
        <v>260.93613840816994</v>
      </c>
      <c r="E54" s="12">
        <v>565.4936303436059</v>
      </c>
      <c r="F54" s="12">
        <v>1712.3539400000002</v>
      </c>
      <c r="I54" s="159"/>
      <c r="J54" s="159"/>
      <c r="K54" s="159"/>
      <c r="L54" s="79"/>
      <c r="N54" s="1452" t="s">
        <v>3458</v>
      </c>
      <c r="O54" s="100"/>
      <c r="P54" s="1453">
        <f>P53*2.57</f>
        <v>27573.508000799997</v>
      </c>
      <c r="Q54" s="1454"/>
    </row>
    <row r="55" spans="2:17">
      <c r="B55" s="8" t="s">
        <v>632</v>
      </c>
      <c r="D55" s="12">
        <v>4424.187604089946</v>
      </c>
      <c r="E55" s="12">
        <v>9587.9778279100556</v>
      </c>
      <c r="F55" s="12">
        <v>14012.165432000002</v>
      </c>
      <c r="I55" s="159"/>
      <c r="J55" s="159"/>
      <c r="K55" s="159"/>
      <c r="L55" s="79"/>
      <c r="N55" s="1455"/>
      <c r="O55" s="100"/>
      <c r="P55" s="100"/>
      <c r="Q55" s="1454"/>
    </row>
    <row r="56" spans="2:17" ht="13.5" thickBot="1">
      <c r="B56" s="8" t="s">
        <v>816</v>
      </c>
      <c r="C56" s="14">
        <f>SUM(C54:C55)</f>
        <v>885.92417124822418</v>
      </c>
      <c r="D56" s="14">
        <f>SUM(D54:D55)</f>
        <v>4685.1237424981164</v>
      </c>
      <c r="E56" s="14">
        <f>SUM(E54:E55)</f>
        <v>10153.471458253662</v>
      </c>
      <c r="F56" s="14">
        <f>SUM(F54:F55)</f>
        <v>15724.519372000002</v>
      </c>
      <c r="I56" s="159"/>
      <c r="J56" s="159"/>
      <c r="K56" s="159"/>
      <c r="L56" s="79"/>
      <c r="M56" s="423">
        <f>(7%*3+9%*6+11%*3)/12</f>
        <v>9.0000000000000011E-2</v>
      </c>
      <c r="N56" s="1452" t="s">
        <v>3413</v>
      </c>
      <c r="O56" s="100">
        <v>0.02</v>
      </c>
      <c r="P56" s="100"/>
      <c r="Q56" s="1454"/>
    </row>
    <row r="57" spans="2:17" ht="13.5" thickTop="1">
      <c r="C57" s="159">
        <f>C56/$F$47</f>
        <v>2.4288577754244332E-2</v>
      </c>
      <c r="D57" s="159">
        <f>D56/$F$47</f>
        <v>0.12844777916781533</v>
      </c>
      <c r="E57" s="159">
        <f>E56/$F$47</f>
        <v>0.27836849810952596</v>
      </c>
      <c r="F57" s="160">
        <f>SUM(C57:E57)</f>
        <v>0.43110485503158563</v>
      </c>
      <c r="I57" s="159"/>
      <c r="J57" s="159"/>
      <c r="K57" s="159"/>
      <c r="L57" s="79"/>
      <c r="N57" s="1452" t="s">
        <v>3414</v>
      </c>
      <c r="O57" s="100">
        <v>0.04</v>
      </c>
      <c r="P57" s="100"/>
      <c r="Q57" s="1454"/>
    </row>
    <row r="58" spans="2:17">
      <c r="C58" s="159"/>
      <c r="D58" s="159"/>
      <c r="E58" s="159"/>
      <c r="F58" s="160"/>
      <c r="I58" s="159"/>
      <c r="J58" s="159"/>
      <c r="K58" s="159"/>
      <c r="L58" s="79"/>
      <c r="N58" s="1452" t="s">
        <v>3415</v>
      </c>
      <c r="O58" s="100">
        <v>0.06</v>
      </c>
      <c r="P58" s="100"/>
      <c r="Q58" s="1454"/>
    </row>
    <row r="59" spans="2:17">
      <c r="C59" s="523" t="s">
        <v>1408</v>
      </c>
      <c r="D59" s="523"/>
      <c r="E59" s="523"/>
      <c r="F59" s="523"/>
      <c r="I59" s="159"/>
      <c r="J59" s="159"/>
      <c r="K59" s="159"/>
      <c r="L59" s="79"/>
      <c r="N59" s="1452" t="s">
        <v>3416</v>
      </c>
      <c r="O59" s="100">
        <v>0.08</v>
      </c>
      <c r="P59" s="100"/>
      <c r="Q59" s="1454"/>
    </row>
    <row r="60" spans="2:17" ht="13.5" thickBot="1">
      <c r="C60" s="158" t="s">
        <v>216</v>
      </c>
      <c r="D60" s="158" t="s">
        <v>80</v>
      </c>
      <c r="E60" s="158" t="s">
        <v>218</v>
      </c>
      <c r="F60" s="158" t="s">
        <v>816</v>
      </c>
      <c r="I60" s="159"/>
      <c r="J60" s="159"/>
      <c r="K60" s="159"/>
      <c r="L60" s="79"/>
      <c r="N60" s="1452" t="s">
        <v>3605</v>
      </c>
      <c r="O60" s="1069">
        <v>0.11</v>
      </c>
    </row>
    <row r="61" spans="2:17" ht="14.25" thickTop="1" thickBot="1">
      <c r="B61" s="157" t="s">
        <v>823</v>
      </c>
      <c r="C61" s="263">
        <v>1534.107</v>
      </c>
      <c r="D61" s="157">
        <v>631.17499999999995</v>
      </c>
      <c r="E61" s="157">
        <v>1009.86</v>
      </c>
      <c r="F61" s="263">
        <f>SUM(C61:E61)</f>
        <v>3175.1420000000003</v>
      </c>
      <c r="I61" s="159"/>
      <c r="J61" s="159"/>
      <c r="K61" s="159"/>
      <c r="L61" s="79"/>
      <c r="N61" s="1455"/>
      <c r="O61" s="1456">
        <f>AVERAGE(O59:O60)</f>
        <v>9.5000000000000001E-2</v>
      </c>
      <c r="P61" s="100"/>
      <c r="Q61" s="1454"/>
    </row>
    <row r="62" spans="2:17" ht="13.5" thickBot="1">
      <c r="B62" s="8" t="s">
        <v>631</v>
      </c>
      <c r="C62" s="12">
        <f>C54/$F$54*$F$62</f>
        <v>717.48690547764886</v>
      </c>
      <c r="D62" s="12">
        <f>D54/$F$54*$F$62</f>
        <v>211.32538037649866</v>
      </c>
      <c r="E62" s="12">
        <f>E54/$F$54*$F$62</f>
        <v>457.97855851578737</v>
      </c>
      <c r="F62" s="525">
        <f>F54/F56*F64</f>
        <v>1386.790844369935</v>
      </c>
      <c r="I62" s="159"/>
      <c r="J62" s="159"/>
      <c r="K62" s="159"/>
      <c r="L62" s="79"/>
      <c r="N62" s="1455"/>
      <c r="O62" s="100"/>
      <c r="P62" s="100"/>
      <c r="Q62" s="1454"/>
    </row>
    <row r="63" spans="2:17">
      <c r="B63" s="8" t="s">
        <v>632</v>
      </c>
      <c r="D63" s="12">
        <f>F63/SUM(D61:E61)*D61</f>
        <v>4364.702319649632</v>
      </c>
      <c r="E63" s="12">
        <f>F63/SUM(D61:E61)*E61</f>
        <v>6983.3854074090041</v>
      </c>
      <c r="F63" s="12">
        <f>F64-F62</f>
        <v>11348.087727058635</v>
      </c>
      <c r="I63" s="159"/>
      <c r="J63" s="159"/>
      <c r="K63" s="159"/>
      <c r="L63" s="79"/>
      <c r="N63" s="1449" t="s">
        <v>3417</v>
      </c>
      <c r="O63" s="1543" t="s">
        <v>3421</v>
      </c>
      <c r="P63" s="1543" t="s">
        <v>3420</v>
      </c>
      <c r="Q63" s="1544" t="s">
        <v>2437</v>
      </c>
    </row>
    <row r="64" spans="2:17" ht="13.5" thickBot="1">
      <c r="B64" s="8" t="s">
        <v>816</v>
      </c>
      <c r="C64" s="14">
        <f>SUM(C62:C63)</f>
        <v>717.48690547764886</v>
      </c>
      <c r="D64" s="14">
        <f>SUM(D62:D63)</f>
        <v>4576.0277000261303</v>
      </c>
      <c r="E64" s="14">
        <f>SUM(E62:E63)</f>
        <v>7441.363965924791</v>
      </c>
      <c r="F64" s="14">
        <v>12734.87857142857</v>
      </c>
      <c r="I64" s="159"/>
      <c r="J64" s="159"/>
      <c r="K64" s="159"/>
      <c r="L64" s="79"/>
      <c r="N64" s="1452" t="s">
        <v>3418</v>
      </c>
      <c r="O64" s="1453">
        <f>4535.6474/12*3</f>
        <v>1133.91185</v>
      </c>
      <c r="P64" s="1453">
        <f>O64*2.57</f>
        <v>2914.1534544999995</v>
      </c>
      <c r="Q64" s="1457">
        <f>P64-O64</f>
        <v>1780.2416044999995</v>
      </c>
    </row>
    <row r="65" spans="3:17" ht="13.5" thickTop="1">
      <c r="C65" s="159">
        <f>C64/F64</f>
        <v>5.6340302065178059E-2</v>
      </c>
      <c r="D65" s="159">
        <f>D64/F64</f>
        <v>0.35933029705463476</v>
      </c>
      <c r="E65" s="159">
        <f>E64/F64</f>
        <v>0.58432940088018726</v>
      </c>
      <c r="F65" s="160">
        <f>SUM(C65:E65)</f>
        <v>1</v>
      </c>
      <c r="I65" s="159"/>
      <c r="J65" s="159"/>
      <c r="K65" s="159"/>
      <c r="L65" s="79"/>
      <c r="N65" s="1452" t="s">
        <v>3419</v>
      </c>
      <c r="O65" s="64">
        <f>H7</f>
        <v>10116.379999999999</v>
      </c>
      <c r="P65" s="1453">
        <f>O65*2.57</f>
        <v>25999.096599999997</v>
      </c>
      <c r="Q65" s="1457">
        <f>P65-O65</f>
        <v>15882.716599999998</v>
      </c>
    </row>
    <row r="66" spans="3:17">
      <c r="C66" s="159"/>
      <c r="D66" s="159"/>
      <c r="E66" s="159"/>
      <c r="F66" s="160"/>
      <c r="I66" s="159"/>
      <c r="J66" s="159"/>
      <c r="K66" s="159"/>
      <c r="L66" s="79"/>
      <c r="N66" s="1452" t="s">
        <v>3606</v>
      </c>
      <c r="O66" s="1453">
        <f>M7</f>
        <v>10728.99144</v>
      </c>
      <c r="P66" s="1453">
        <f>O66*2.57</f>
        <v>27573.508000799997</v>
      </c>
      <c r="Q66" s="1457">
        <f>P66-O66</f>
        <v>16844.516560799995</v>
      </c>
    </row>
    <row r="67" spans="3:17">
      <c r="C67" s="159"/>
      <c r="D67" s="159"/>
      <c r="E67" s="159"/>
      <c r="F67" s="160"/>
      <c r="I67" s="159"/>
      <c r="J67" s="159"/>
      <c r="K67" s="159"/>
      <c r="L67" s="79"/>
      <c r="N67" s="1452" t="s">
        <v>3399</v>
      </c>
      <c r="O67" s="1453"/>
      <c r="P67" s="1453"/>
      <c r="Q67" s="1457">
        <f>Q64+Q65+Q66</f>
        <v>34507.474765299994</v>
      </c>
    </row>
    <row r="68" spans="3:17">
      <c r="C68" s="159"/>
      <c r="D68" s="159"/>
      <c r="E68" s="159"/>
      <c r="F68" s="160"/>
      <c r="I68" s="159"/>
      <c r="J68" s="159"/>
      <c r="K68" s="159"/>
      <c r="L68" s="79"/>
      <c r="N68" s="1452" t="s">
        <v>3422</v>
      </c>
      <c r="O68" s="1453"/>
      <c r="P68" s="1453"/>
      <c r="Q68" s="1454"/>
    </row>
    <row r="69" spans="3:17">
      <c r="C69" s="159"/>
      <c r="D69" s="159"/>
      <c r="E69" s="159"/>
      <c r="F69" s="160"/>
      <c r="I69" s="159"/>
      <c r="J69" s="159"/>
      <c r="K69" s="159"/>
      <c r="L69" s="79"/>
      <c r="N69" s="1452" t="s">
        <v>3418</v>
      </c>
      <c r="O69" s="1453"/>
      <c r="P69" s="1453"/>
      <c r="Q69" s="1457">
        <f>5687.03/12*3</f>
        <v>1421.7574999999999</v>
      </c>
    </row>
    <row r="70" spans="3:17">
      <c r="C70" s="159"/>
      <c r="D70" s="159"/>
      <c r="E70" s="159"/>
      <c r="F70" s="160"/>
      <c r="I70" s="159"/>
      <c r="J70" s="159"/>
      <c r="K70" s="159"/>
      <c r="L70" s="79"/>
      <c r="N70" s="1452" t="s">
        <v>3419</v>
      </c>
      <c r="O70" s="39"/>
      <c r="P70" s="39"/>
      <c r="Q70" s="259">
        <f>H12</f>
        <v>2902.3</v>
      </c>
    </row>
    <row r="71" spans="3:17">
      <c r="C71" s="159"/>
      <c r="D71" s="444"/>
      <c r="E71" s="444"/>
      <c r="F71" s="160"/>
      <c r="I71" s="159"/>
      <c r="J71" s="159"/>
      <c r="K71" s="159"/>
      <c r="L71" s="79"/>
      <c r="N71" s="1452" t="s">
        <v>3607</v>
      </c>
      <c r="O71" s="1453"/>
      <c r="P71" s="1453"/>
      <c r="Q71" s="1457">
        <f>M12</f>
        <v>1822.8135318000002</v>
      </c>
    </row>
    <row r="72" spans="3:17">
      <c r="C72" s="159"/>
      <c r="D72" s="444"/>
      <c r="E72" s="444"/>
      <c r="F72" s="160"/>
      <c r="I72" s="159"/>
      <c r="J72" s="159"/>
      <c r="K72" s="159"/>
      <c r="L72" s="79"/>
      <c r="N72" s="1455"/>
      <c r="O72" s="1453"/>
      <c r="P72" s="1453"/>
      <c r="Q72" s="1457">
        <f>Q69+Q70+Q71</f>
        <v>6146.8710318000003</v>
      </c>
    </row>
    <row r="73" spans="3:17">
      <c r="C73" s="159"/>
      <c r="D73" s="444"/>
      <c r="E73" s="444"/>
      <c r="F73" s="160"/>
      <c r="I73" s="159"/>
      <c r="J73" s="159"/>
      <c r="K73" s="159"/>
      <c r="L73" s="79"/>
      <c r="N73" s="1452" t="s">
        <v>3423</v>
      </c>
      <c r="O73" s="1453"/>
      <c r="P73" s="1453"/>
      <c r="Q73" s="1457">
        <f>Q67-Q72</f>
        <v>28360.603733499993</v>
      </c>
    </row>
    <row r="74" spans="3:17">
      <c r="C74" s="159"/>
      <c r="D74" s="444"/>
      <c r="E74" s="444"/>
      <c r="F74" s="160"/>
      <c r="I74" s="159"/>
      <c r="J74" s="159"/>
      <c r="K74" s="159"/>
      <c r="L74" s="79"/>
      <c r="N74" s="1452" t="s">
        <v>3424</v>
      </c>
      <c r="O74" s="1453"/>
      <c r="P74" s="1453"/>
      <c r="Q74" s="1454"/>
    </row>
    <row r="75" spans="3:17">
      <c r="C75" s="159"/>
      <c r="D75" s="444"/>
      <c r="E75" s="444"/>
      <c r="F75" s="160"/>
      <c r="I75" s="159"/>
      <c r="J75" s="159"/>
      <c r="K75" s="159"/>
      <c r="L75" s="79"/>
      <c r="N75" s="1452" t="s">
        <v>3418</v>
      </c>
      <c r="O75" s="1453"/>
      <c r="P75" s="1453"/>
      <c r="Q75" s="1457">
        <v>0</v>
      </c>
    </row>
    <row r="76" spans="3:17">
      <c r="C76" s="159"/>
      <c r="D76" s="444"/>
      <c r="E76" s="444"/>
      <c r="F76" s="160"/>
      <c r="I76" s="159"/>
      <c r="J76" s="159"/>
      <c r="K76" s="159"/>
      <c r="L76" s="79"/>
      <c r="N76" s="1452" t="s">
        <v>3419</v>
      </c>
      <c r="O76" s="1453"/>
      <c r="P76" s="1453"/>
      <c r="Q76" s="1457">
        <f>P65*4%</f>
        <v>1039.9638639999998</v>
      </c>
    </row>
    <row r="77" spans="3:17">
      <c r="C77" s="159"/>
      <c r="D77" s="444"/>
      <c r="E77" s="444"/>
      <c r="F77" s="160"/>
      <c r="I77" s="159"/>
      <c r="J77" s="159"/>
      <c r="K77" s="159"/>
      <c r="L77" s="79"/>
      <c r="N77" s="1452" t="s">
        <v>3607</v>
      </c>
      <c r="O77" s="39"/>
      <c r="P77" s="39"/>
      <c r="Q77" s="1457">
        <f>P66*5%</f>
        <v>1378.6754000399999</v>
      </c>
    </row>
    <row r="78" spans="3:17">
      <c r="C78" s="159"/>
      <c r="D78" s="444"/>
      <c r="E78" s="444"/>
      <c r="F78" s="160"/>
      <c r="I78" s="159"/>
      <c r="J78" s="159"/>
      <c r="K78" s="159"/>
      <c r="L78" s="79"/>
      <c r="N78" s="1455"/>
      <c r="O78" s="1453"/>
      <c r="P78" s="1453"/>
      <c r="Q78" s="1457">
        <f>Q75+Q76+Q77</f>
        <v>2418.6392640399999</v>
      </c>
    </row>
    <row r="79" spans="3:17">
      <c r="C79" s="159"/>
      <c r="D79" s="444"/>
      <c r="E79" s="444"/>
      <c r="F79" s="160"/>
      <c r="I79" s="159"/>
      <c r="J79" s="159"/>
      <c r="K79" s="159"/>
      <c r="L79" s="79"/>
      <c r="N79" s="1452" t="s">
        <v>3425</v>
      </c>
      <c r="O79" s="1453"/>
      <c r="P79" s="1453"/>
      <c r="Q79" s="1454"/>
    </row>
    <row r="80" spans="3:17">
      <c r="C80" s="159"/>
      <c r="D80" s="444"/>
      <c r="E80" s="444"/>
      <c r="F80" s="160"/>
      <c r="I80" s="159"/>
      <c r="J80" s="159"/>
      <c r="K80" s="159"/>
      <c r="L80" s="79"/>
      <c r="N80" s="1452" t="s">
        <v>3418</v>
      </c>
      <c r="O80" s="1453"/>
      <c r="P80" s="1453"/>
      <c r="Q80" s="1457">
        <f>Q64*25%</f>
        <v>445.06040112499988</v>
      </c>
    </row>
    <row r="81" spans="2:19">
      <c r="C81" s="159"/>
      <c r="D81" s="444"/>
      <c r="E81" s="444"/>
      <c r="F81" s="160"/>
      <c r="I81" s="159"/>
      <c r="J81" s="159"/>
      <c r="K81" s="159"/>
      <c r="L81" s="79"/>
      <c r="N81" s="1452" t="s">
        <v>3419</v>
      </c>
      <c r="O81" s="1453"/>
      <c r="P81" s="1453"/>
      <c r="Q81" s="1457">
        <f>Q65*25%</f>
        <v>3970.6791499999995</v>
      </c>
    </row>
    <row r="82" spans="2:19">
      <c r="C82" s="159"/>
      <c r="D82" s="444"/>
      <c r="E82" s="444"/>
      <c r="F82" s="160"/>
      <c r="I82" s="159"/>
      <c r="J82" s="159"/>
      <c r="K82" s="159"/>
      <c r="L82" s="79"/>
      <c r="N82" s="1452" t="s">
        <v>3607</v>
      </c>
      <c r="O82" s="39"/>
      <c r="P82" s="39"/>
      <c r="Q82" s="153">
        <f>Q66*25%</f>
        <v>4211.1291401999988</v>
      </c>
    </row>
    <row r="83" spans="2:19">
      <c r="C83" s="159"/>
      <c r="D83" s="444"/>
      <c r="E83" s="444"/>
      <c r="F83" s="160"/>
      <c r="I83" s="159"/>
      <c r="J83" s="159"/>
      <c r="K83" s="159"/>
      <c r="L83" s="79"/>
      <c r="N83" s="1452"/>
      <c r="O83" s="1453"/>
      <c r="P83" s="1453"/>
      <c r="Q83" s="1457">
        <f>Q80+Q81+Q82</f>
        <v>8626.8686913249985</v>
      </c>
    </row>
    <row r="84" spans="2:19" ht="13.5" thickBot="1">
      <c r="C84" s="159"/>
      <c r="D84" s="444"/>
      <c r="E84" s="444"/>
      <c r="F84" s="160"/>
      <c r="I84" s="159"/>
      <c r="J84" s="159"/>
      <c r="K84" s="159"/>
      <c r="L84" s="79"/>
      <c r="N84" s="1458" t="s">
        <v>3427</v>
      </c>
      <c r="O84" s="1459"/>
      <c r="P84" s="1459"/>
      <c r="Q84" s="1460">
        <f>Q83+Q78+Q73</f>
        <v>39406.111688864992</v>
      </c>
    </row>
    <row r="85" spans="2:19">
      <c r="C85" s="159"/>
      <c r="D85" s="444"/>
      <c r="E85" s="444"/>
      <c r="F85" s="160"/>
      <c r="I85" s="159"/>
      <c r="J85" s="159"/>
      <c r="K85" s="159"/>
      <c r="L85" s="79"/>
      <c r="N85" s="159"/>
      <c r="O85" s="445"/>
      <c r="P85" s="445"/>
      <c r="Q85" s="160"/>
    </row>
    <row r="86" spans="2:19">
      <c r="B86" s="8" t="s">
        <v>420</v>
      </c>
      <c r="C86" s="1515">
        <f>315+289+58+45+19+13</f>
        <v>739</v>
      </c>
      <c r="D86" s="445">
        <f>+(3561521+3256287+831185+822960+183483+234086)/739</f>
        <v>12029.123139377538</v>
      </c>
      <c r="E86" s="1627"/>
      <c r="F86" s="160"/>
      <c r="G86" s="55" t="s">
        <v>1732</v>
      </c>
      <c r="H86" s="340">
        <f>C86*D86*12</f>
        <v>106674264</v>
      </c>
      <c r="I86" s="1515">
        <f>C86</f>
        <v>739</v>
      </c>
      <c r="J86" s="472">
        <f>D86*1.03</f>
        <v>12389.996833558864</v>
      </c>
      <c r="K86" s="472"/>
      <c r="L86" s="472"/>
      <c r="M86" s="340">
        <f>I86*J86*12</f>
        <v>109874491.92</v>
      </c>
      <c r="N86" s="472">
        <f>I86</f>
        <v>739</v>
      </c>
      <c r="O86" s="472">
        <f>J86*1.03</f>
        <v>12761.69673856563</v>
      </c>
      <c r="P86" s="472"/>
      <c r="Q86" s="472"/>
      <c r="R86" s="340">
        <f>N86*O86*12</f>
        <v>113170726.67760001</v>
      </c>
      <c r="S86" s="55"/>
    </row>
    <row r="87" spans="2:19">
      <c r="B87" s="633" t="s">
        <v>4026</v>
      </c>
      <c r="C87" s="472">
        <f>147*7</f>
        <v>1029</v>
      </c>
      <c r="D87" s="445">
        <f>13705310.6/1029</f>
        <v>13319.057920310981</v>
      </c>
      <c r="E87" s="472"/>
      <c r="F87" s="55"/>
      <c r="G87" s="1024"/>
      <c r="H87" s="55">
        <f>C87*D87*12</f>
        <v>164463727.19999999</v>
      </c>
      <c r="I87" s="472">
        <f>160*7</f>
        <v>1120</v>
      </c>
      <c r="J87" s="472">
        <f>183379572.91/I87/12</f>
        <v>13644.313460565476</v>
      </c>
      <c r="K87" s="472"/>
      <c r="L87" s="472"/>
      <c r="M87" s="55">
        <f>I87*J87*12</f>
        <v>183379572.91</v>
      </c>
      <c r="N87" s="472">
        <f>192*7</f>
        <v>1344</v>
      </c>
      <c r="O87" s="472">
        <f>214951849.39/1344/12</f>
        <v>13327.867645709324</v>
      </c>
      <c r="P87" s="472"/>
      <c r="Q87" s="472"/>
      <c r="R87" s="55">
        <f>N87*O87*12</f>
        <v>214951849.38999999</v>
      </c>
      <c r="S87" s="55"/>
    </row>
    <row r="88" spans="2:19">
      <c r="B88" s="633" t="s">
        <v>4025</v>
      </c>
      <c r="C88" s="1515">
        <f>C86+C87</f>
        <v>1768</v>
      </c>
      <c r="D88" s="445"/>
      <c r="E88" s="472"/>
      <c r="F88" s="55"/>
      <c r="G88" s="1024"/>
      <c r="H88" s="340">
        <f>SUM(H87:H87)</f>
        <v>164463727.19999999</v>
      </c>
      <c r="I88" s="1515">
        <f>I86+I87</f>
        <v>1859</v>
      </c>
      <c r="J88" s="1520"/>
      <c r="K88" s="472"/>
      <c r="L88" s="472"/>
      <c r="M88" s="340">
        <f>SUM(M87:M87)</f>
        <v>183379572.91</v>
      </c>
      <c r="N88" s="1515">
        <f>N86+N87</f>
        <v>2083</v>
      </c>
      <c r="O88" s="472"/>
      <c r="P88" s="472"/>
      <c r="Q88" s="472"/>
      <c r="R88" s="340">
        <f>SUM(R87:R87)</f>
        <v>214951849.38999999</v>
      </c>
      <c r="S88" s="55"/>
    </row>
    <row r="89" spans="2:19">
      <c r="C89" s="472"/>
      <c r="D89" s="445"/>
      <c r="E89" s="159"/>
      <c r="F89" s="160"/>
      <c r="H89" s="340">
        <f>H88+H86</f>
        <v>271137991.19999999</v>
      </c>
      <c r="I89" s="1515"/>
      <c r="J89" s="340"/>
      <c r="K89" s="472"/>
      <c r="L89" s="472"/>
      <c r="M89" s="340">
        <f>M88+M86</f>
        <v>293254064.82999998</v>
      </c>
      <c r="N89" s="340"/>
      <c r="O89" s="340"/>
      <c r="P89" s="472"/>
      <c r="Q89" s="472"/>
      <c r="R89" s="340">
        <f>R86+R88</f>
        <v>328122576.06760001</v>
      </c>
      <c r="S89" s="55"/>
    </row>
    <row r="90" spans="2:19">
      <c r="C90" s="159"/>
      <c r="D90" s="159"/>
      <c r="E90" s="159"/>
      <c r="F90" s="160"/>
      <c r="I90" s="159"/>
      <c r="J90" s="159"/>
      <c r="K90" s="159"/>
      <c r="L90" s="79"/>
      <c r="N90" s="159"/>
      <c r="O90" s="159"/>
      <c r="P90" s="159"/>
      <c r="Q90" s="160"/>
    </row>
    <row r="91" spans="2:19">
      <c r="B91" s="8" t="s">
        <v>421</v>
      </c>
      <c r="C91" s="159"/>
      <c r="D91" s="159"/>
      <c r="E91" s="159"/>
      <c r="F91" s="160"/>
      <c r="I91" s="159"/>
      <c r="J91" s="159"/>
      <c r="K91" s="159"/>
      <c r="L91" s="79"/>
      <c r="N91" s="159"/>
      <c r="O91" s="159"/>
      <c r="P91" s="159"/>
      <c r="Q91" s="160"/>
    </row>
    <row r="92" spans="2:19">
      <c r="B92" s="8" t="s">
        <v>422</v>
      </c>
      <c r="C92" s="472">
        <v>1</v>
      </c>
      <c r="D92" s="445">
        <v>79500</v>
      </c>
      <c r="E92" s="472"/>
      <c r="F92" s="55"/>
      <c r="G92" s="55"/>
      <c r="H92" s="55">
        <f>C92*D92*12</f>
        <v>954000</v>
      </c>
      <c r="I92" s="472">
        <v>1</v>
      </c>
      <c r="J92" s="445">
        <v>79500</v>
      </c>
      <c r="K92" s="472"/>
      <c r="L92" s="55"/>
      <c r="M92" s="55">
        <f>I92*J92*12</f>
        <v>954000</v>
      </c>
      <c r="N92" s="472">
        <v>1</v>
      </c>
      <c r="O92" s="445">
        <v>79500</v>
      </c>
      <c r="P92" s="472"/>
      <c r="Q92" s="55"/>
      <c r="R92" s="55">
        <f>N92*O92*12</f>
        <v>954000</v>
      </c>
    </row>
    <row r="93" spans="2:19">
      <c r="B93" s="8" t="s">
        <v>423</v>
      </c>
      <c r="C93" s="472">
        <v>1</v>
      </c>
      <c r="D93" s="445">
        <v>39000</v>
      </c>
      <c r="E93" s="472"/>
      <c r="F93" s="55"/>
      <c r="G93" s="55"/>
      <c r="H93" s="55">
        <f>C93*D93*12</f>
        <v>468000</v>
      </c>
      <c r="I93" s="472">
        <v>1</v>
      </c>
      <c r="J93" s="445">
        <v>39000</v>
      </c>
      <c r="K93" s="472"/>
      <c r="L93" s="55"/>
      <c r="M93" s="55">
        <f>I93*J93*12</f>
        <v>468000</v>
      </c>
      <c r="N93" s="472">
        <v>1</v>
      </c>
      <c r="O93" s="445">
        <v>39000</v>
      </c>
      <c r="P93" s="472"/>
      <c r="Q93" s="55"/>
      <c r="R93" s="55">
        <f>N93*O93*12</f>
        <v>468000</v>
      </c>
    </row>
    <row r="94" spans="2:19">
      <c r="B94" s="8" t="s">
        <v>424</v>
      </c>
      <c r="C94" s="472">
        <v>1</v>
      </c>
      <c r="D94" s="445">
        <v>25800</v>
      </c>
      <c r="E94" s="472"/>
      <c r="F94" s="55"/>
      <c r="G94" s="55"/>
      <c r="H94" s="55">
        <f>C94*D94*4</f>
        <v>103200</v>
      </c>
      <c r="I94" s="472">
        <v>1</v>
      </c>
      <c r="J94" s="445">
        <v>25800</v>
      </c>
      <c r="K94" s="472"/>
      <c r="L94" s="55"/>
      <c r="M94" s="55">
        <f>I94*J94*12</f>
        <v>309600</v>
      </c>
      <c r="N94" s="472"/>
      <c r="O94" s="445">
        <v>25800</v>
      </c>
      <c r="P94" s="472"/>
      <c r="Q94" s="55"/>
      <c r="R94" s="55">
        <f>N94*O94*12</f>
        <v>0</v>
      </c>
    </row>
    <row r="95" spans="2:19">
      <c r="B95" s="8" t="s">
        <v>425</v>
      </c>
      <c r="C95" s="472">
        <v>14</v>
      </c>
      <c r="D95" s="445">
        <v>24600</v>
      </c>
      <c r="E95" s="472"/>
      <c r="F95" s="55"/>
      <c r="G95" s="55"/>
      <c r="H95" s="55">
        <f>C95*D95*12</f>
        <v>4132800</v>
      </c>
      <c r="I95" s="472">
        <v>14</v>
      </c>
      <c r="J95" s="445">
        <v>24600</v>
      </c>
      <c r="K95" s="472"/>
      <c r="L95" s="55"/>
      <c r="M95" s="55">
        <f>I95*J95*12</f>
        <v>4132800</v>
      </c>
      <c r="N95" s="472">
        <v>14</v>
      </c>
      <c r="O95" s="445">
        <v>24600</v>
      </c>
      <c r="P95" s="472"/>
      <c r="Q95" s="55"/>
      <c r="R95" s="55">
        <f>N95*O95*12</f>
        <v>4132800</v>
      </c>
    </row>
    <row r="96" spans="2:19">
      <c r="C96" s="159"/>
      <c r="D96" s="159"/>
      <c r="E96" s="159"/>
      <c r="F96" s="160"/>
      <c r="H96" s="340">
        <f>SUM(H92:H95)</f>
        <v>5658000</v>
      </c>
      <c r="I96" s="159"/>
      <c r="J96" s="159"/>
      <c r="K96" s="159"/>
      <c r="L96" s="79"/>
      <c r="M96" s="340">
        <f>SUM(M92:M95)</f>
        <v>5864400</v>
      </c>
      <c r="N96" s="159"/>
      <c r="O96" s="159"/>
      <c r="P96" s="159"/>
      <c r="Q96" s="79"/>
      <c r="R96" s="340">
        <f>SUM(R92:R95)</f>
        <v>5554800</v>
      </c>
    </row>
    <row r="97" spans="3:19">
      <c r="C97" s="159"/>
      <c r="D97" s="159"/>
      <c r="E97" s="159"/>
      <c r="F97" s="160"/>
      <c r="I97" s="159"/>
      <c r="J97" s="159"/>
      <c r="K97" s="159"/>
      <c r="L97" s="79"/>
      <c r="N97" s="159"/>
      <c r="O97" s="159"/>
      <c r="P97" s="159"/>
      <c r="Q97" s="160"/>
    </row>
    <row r="98" spans="3:19">
      <c r="C98" s="159" t="s">
        <v>696</v>
      </c>
      <c r="D98" s="159" t="s">
        <v>697</v>
      </c>
      <c r="E98" s="159" t="s">
        <v>698</v>
      </c>
      <c r="F98" s="160"/>
      <c r="I98" s="159"/>
      <c r="J98" s="159"/>
      <c r="K98" s="159"/>
      <c r="L98" s="79"/>
      <c r="N98" s="159"/>
      <c r="O98" s="159"/>
      <c r="P98" s="159"/>
      <c r="Q98" s="160"/>
    </row>
    <row r="99" spans="3:19">
      <c r="C99" s="684" t="s">
        <v>3407</v>
      </c>
      <c r="D99" s="546">
        <v>339</v>
      </c>
      <c r="E99" s="546">
        <v>1837</v>
      </c>
      <c r="F99" s="444">
        <f>D99+E99</f>
        <v>2176</v>
      </c>
      <c r="I99" s="159"/>
      <c r="J99" s="159"/>
      <c r="K99" s="159"/>
      <c r="L99" s="79"/>
      <c r="N99" s="159"/>
      <c r="O99" s="159"/>
      <c r="P99" s="159"/>
      <c r="Q99" s="160"/>
    </row>
    <row r="100" spans="3:19">
      <c r="C100" s="159" t="s">
        <v>1325</v>
      </c>
      <c r="D100" s="444">
        <v>0</v>
      </c>
      <c r="E100" s="444">
        <v>0</v>
      </c>
      <c r="F100" s="444">
        <f>D100+E100</f>
        <v>0</v>
      </c>
      <c r="I100" s="446" t="s">
        <v>695</v>
      </c>
      <c r="J100" s="159"/>
      <c r="K100" s="159"/>
      <c r="L100" s="79"/>
      <c r="N100" s="446" t="s">
        <v>695</v>
      </c>
      <c r="O100" s="159"/>
      <c r="P100" s="159"/>
      <c r="Q100" s="79"/>
    </row>
    <row r="101" spans="3:19">
      <c r="C101" s="159" t="s">
        <v>699</v>
      </c>
      <c r="D101" s="546">
        <v>6</v>
      </c>
      <c r="E101" s="546">
        <v>145</v>
      </c>
      <c r="F101" s="444">
        <f>D101+E101</f>
        <v>151</v>
      </c>
      <c r="I101" s="159"/>
      <c r="J101" s="159"/>
      <c r="K101" s="159" t="s">
        <v>701</v>
      </c>
      <c r="L101" s="79" t="s">
        <v>702</v>
      </c>
      <c r="M101" s="8" t="s">
        <v>817</v>
      </c>
      <c r="N101" s="159"/>
      <c r="O101" s="159"/>
      <c r="P101" s="159" t="s">
        <v>701</v>
      </c>
      <c r="Q101" s="79" t="s">
        <v>702</v>
      </c>
      <c r="R101" s="8" t="s">
        <v>817</v>
      </c>
    </row>
    <row r="102" spans="3:19">
      <c r="C102" s="684" t="s">
        <v>3599</v>
      </c>
      <c r="D102" s="1448">
        <f>D99+D100-D101</f>
        <v>333</v>
      </c>
      <c r="E102" s="1448">
        <f>E99+E100-E101</f>
        <v>1692</v>
      </c>
      <c r="F102" s="1448">
        <f>F99+F100-F101</f>
        <v>2025</v>
      </c>
      <c r="I102" s="684" t="s">
        <v>3408</v>
      </c>
      <c r="J102" s="159"/>
      <c r="K102" s="445">
        <f>D103*67500/10^5*12</f>
        <v>0</v>
      </c>
      <c r="L102" s="445">
        <f>D115*67500/10^5*12</f>
        <v>0</v>
      </c>
      <c r="M102" s="12">
        <f>K102+L102</f>
        <v>0</v>
      </c>
      <c r="N102" s="684" t="s">
        <v>3408</v>
      </c>
      <c r="O102" s="159"/>
      <c r="P102" s="445">
        <f>D106*67500/10^5*12</f>
        <v>0</v>
      </c>
      <c r="Q102" s="445">
        <f>D118*67500/10^5*12</f>
        <v>0</v>
      </c>
      <c r="R102" s="12">
        <f>P102+Q102</f>
        <v>0</v>
      </c>
      <c r="S102" s="12"/>
    </row>
    <row r="103" spans="3:19">
      <c r="C103" s="159" t="s">
        <v>1325</v>
      </c>
      <c r="D103" s="444">
        <f>12-12</f>
        <v>0</v>
      </c>
      <c r="E103" s="444">
        <f>264-264</f>
        <v>0</v>
      </c>
      <c r="F103" s="444">
        <f t="shared" ref="F103:F120" si="19">D103+E103</f>
        <v>0</v>
      </c>
      <c r="I103" s="684" t="s">
        <v>3409</v>
      </c>
      <c r="J103" s="159"/>
      <c r="K103" s="445">
        <f>E103*33750/10^5*12</f>
        <v>0</v>
      </c>
      <c r="L103" s="445">
        <f>E115*33750/10^5*12</f>
        <v>0</v>
      </c>
      <c r="M103" s="12">
        <f>K103+L103</f>
        <v>0</v>
      </c>
      <c r="N103" s="684" t="s">
        <v>3409</v>
      </c>
      <c r="O103" s="159"/>
      <c r="P103" s="445">
        <f>E106*33750/10^5*12</f>
        <v>0</v>
      </c>
      <c r="Q103" s="445">
        <f>E118*33750/10^5*12</f>
        <v>0</v>
      </c>
      <c r="R103" s="12">
        <f>P103+Q103</f>
        <v>0</v>
      </c>
      <c r="S103" s="12"/>
    </row>
    <row r="104" spans="3:19">
      <c r="C104" s="159" t="s">
        <v>699</v>
      </c>
      <c r="D104" s="546">
        <v>8</v>
      </c>
      <c r="E104" s="546">
        <v>119</v>
      </c>
      <c r="F104" s="444">
        <f t="shared" si="19"/>
        <v>127</v>
      </c>
      <c r="I104" s="159"/>
      <c r="J104" s="159"/>
      <c r="K104" s="445">
        <f>SUM(K102:K103)</f>
        <v>0</v>
      </c>
      <c r="L104" s="445">
        <f>SUM(L102:L103)</f>
        <v>0</v>
      </c>
      <c r="M104" s="445">
        <f>SUM(M102:M103)</f>
        <v>0</v>
      </c>
      <c r="N104" s="159"/>
      <c r="O104" s="159"/>
      <c r="P104" s="445">
        <f>SUM(P102:P103)</f>
        <v>0</v>
      </c>
      <c r="Q104" s="445">
        <f>SUM(Q102:Q103)</f>
        <v>0</v>
      </c>
      <c r="R104" s="445">
        <f>SUM(R102:R103)</f>
        <v>0</v>
      </c>
      <c r="S104" s="12"/>
    </row>
    <row r="105" spans="3:19">
      <c r="C105" s="684" t="s">
        <v>3764</v>
      </c>
      <c r="D105" s="546">
        <f>D102+D103-D104</f>
        <v>325</v>
      </c>
      <c r="E105" s="546">
        <f>E102+E103-E104</f>
        <v>1573</v>
      </c>
      <c r="F105" s="444">
        <f>D105+E105</f>
        <v>1898</v>
      </c>
      <c r="G105" s="55"/>
      <c r="I105" s="159"/>
      <c r="J105" s="159"/>
      <c r="K105" s="445"/>
      <c r="L105" s="445"/>
      <c r="M105" s="12"/>
      <c r="N105" s="159"/>
      <c r="O105" s="159"/>
      <c r="P105" s="445"/>
      <c r="Q105" s="445"/>
      <c r="R105" s="12"/>
      <c r="S105" s="12"/>
    </row>
    <row r="106" spans="3:19">
      <c r="C106" s="159" t="s">
        <v>1325</v>
      </c>
      <c r="D106" s="444">
        <v>0</v>
      </c>
      <c r="E106" s="444">
        <v>0</v>
      </c>
      <c r="F106" s="444">
        <f t="shared" si="19"/>
        <v>0</v>
      </c>
      <c r="I106" s="446" t="s">
        <v>703</v>
      </c>
      <c r="J106" s="159"/>
      <c r="K106" s="445"/>
      <c r="L106" s="445"/>
      <c r="M106" s="12"/>
      <c r="N106" s="446" t="s">
        <v>703</v>
      </c>
      <c r="O106" s="159"/>
      <c r="P106" s="445"/>
      <c r="Q106" s="445"/>
      <c r="R106" s="12"/>
      <c r="S106" s="12"/>
    </row>
    <row r="107" spans="3:19">
      <c r="C107" s="159" t="s">
        <v>699</v>
      </c>
      <c r="D107" s="546">
        <v>7</v>
      </c>
      <c r="E107" s="546">
        <v>114</v>
      </c>
      <c r="F107" s="444">
        <f t="shared" si="19"/>
        <v>121</v>
      </c>
      <c r="I107" s="159"/>
      <c r="J107" s="159"/>
      <c r="K107" s="159" t="s">
        <v>701</v>
      </c>
      <c r="L107" s="79" t="s">
        <v>702</v>
      </c>
      <c r="M107" s="8" t="s">
        <v>817</v>
      </c>
      <c r="N107" s="159"/>
      <c r="O107" s="159"/>
      <c r="P107" s="159" t="s">
        <v>701</v>
      </c>
      <c r="Q107" s="79" t="s">
        <v>702</v>
      </c>
      <c r="R107" s="8" t="s">
        <v>817</v>
      </c>
      <c r="S107" s="12"/>
    </row>
    <row r="108" spans="3:19">
      <c r="C108" s="684" t="s">
        <v>4024</v>
      </c>
      <c r="D108" s="546">
        <f>D105+D106-D107</f>
        <v>318</v>
      </c>
      <c r="E108" s="546">
        <f>E105+E106-E107</f>
        <v>1459</v>
      </c>
      <c r="F108" s="444">
        <f t="shared" si="19"/>
        <v>1777</v>
      </c>
      <c r="G108" s="55"/>
      <c r="I108" s="684" t="s">
        <v>3410</v>
      </c>
      <c r="J108" s="159"/>
      <c r="K108" s="445">
        <f>D104*28150/10^5*6</f>
        <v>13.511999999999999</v>
      </c>
      <c r="L108" s="445">
        <f>D116*28150/10^5*6</f>
        <v>0</v>
      </c>
      <c r="M108" s="12">
        <f>K108+L108</f>
        <v>13.511999999999999</v>
      </c>
      <c r="N108" s="684" t="s">
        <v>3410</v>
      </c>
      <c r="O108" s="159"/>
      <c r="P108" s="445">
        <f>D107*28150/10^5*6</f>
        <v>11.823</v>
      </c>
      <c r="Q108" s="445">
        <f>D119*28150/10^5*6</f>
        <v>1.6889999999999998</v>
      </c>
      <c r="R108" s="12">
        <f>P108+Q108</f>
        <v>13.512</v>
      </c>
      <c r="S108" s="12"/>
    </row>
    <row r="109" spans="3:19">
      <c r="C109" s="159"/>
      <c r="D109" s="159"/>
      <c r="E109" s="159"/>
      <c r="F109" s="444">
        <f t="shared" si="19"/>
        <v>0</v>
      </c>
      <c r="I109" s="684" t="s">
        <v>3411</v>
      </c>
      <c r="J109" s="159"/>
      <c r="K109" s="445">
        <f>E104*13500/10^5*6</f>
        <v>96.390000000000015</v>
      </c>
      <c r="L109" s="445">
        <f>E116*13500/10^5*6</f>
        <v>13.77</v>
      </c>
      <c r="M109" s="12">
        <f>K109+L109</f>
        <v>110.16000000000001</v>
      </c>
      <c r="N109" s="684" t="s">
        <v>3411</v>
      </c>
      <c r="O109" s="159"/>
      <c r="P109" s="445">
        <f>E107*13500/10^5*6</f>
        <v>92.34</v>
      </c>
      <c r="Q109" s="445">
        <f>E119*13500/10^5*6</f>
        <v>8.91</v>
      </c>
      <c r="R109" s="12">
        <f>P109+Q109</f>
        <v>101.25</v>
      </c>
      <c r="S109" s="12"/>
    </row>
    <row r="110" spans="3:19">
      <c r="C110" s="159" t="s">
        <v>700</v>
      </c>
      <c r="D110" s="159" t="s">
        <v>697</v>
      </c>
      <c r="E110" s="159" t="s">
        <v>698</v>
      </c>
      <c r="F110" s="444"/>
      <c r="I110" s="159"/>
      <c r="J110" s="159"/>
      <c r="K110" s="445">
        <f>SUM(K108:K109)</f>
        <v>109.90200000000002</v>
      </c>
      <c r="L110" s="445">
        <f>SUM(L108:L109)</f>
        <v>13.77</v>
      </c>
      <c r="M110" s="445">
        <f>SUM(M108:M109)</f>
        <v>123.67200000000001</v>
      </c>
      <c r="N110" s="159"/>
      <c r="O110" s="159"/>
      <c r="P110" s="445">
        <f>SUM(P108:P109)</f>
        <v>104.16300000000001</v>
      </c>
      <c r="Q110" s="445">
        <f>SUM(Q108:Q109)</f>
        <v>10.599</v>
      </c>
      <c r="R110" s="445">
        <f>SUM(R108:R109)</f>
        <v>114.762</v>
      </c>
      <c r="S110" s="12"/>
    </row>
    <row r="111" spans="3:19">
      <c r="C111" s="684" t="s">
        <v>3407</v>
      </c>
      <c r="D111" s="546">
        <v>87</v>
      </c>
      <c r="E111" s="546">
        <v>347</v>
      </c>
      <c r="F111" s="444">
        <f>D111+E111</f>
        <v>434</v>
      </c>
      <c r="G111" s="55">
        <f>F99+F111</f>
        <v>2610</v>
      </c>
      <c r="I111" s="159"/>
      <c r="J111" s="159"/>
      <c r="K111" s="445"/>
      <c r="L111" s="445"/>
      <c r="M111" s="12"/>
      <c r="N111" s="445"/>
      <c r="O111" s="445"/>
      <c r="P111" s="445"/>
      <c r="Q111" s="12"/>
      <c r="R111" s="12"/>
      <c r="S111" s="12"/>
    </row>
    <row r="112" spans="3:19">
      <c r="C112" s="159" t="s">
        <v>1325</v>
      </c>
      <c r="D112" s="444">
        <v>0</v>
      </c>
      <c r="E112" s="444">
        <v>0</v>
      </c>
      <c r="F112" s="444">
        <f>D112+E112</f>
        <v>0</v>
      </c>
      <c r="G112" s="55">
        <f t="shared" ref="G112:G120" si="20">F100+F112</f>
        <v>0</v>
      </c>
      <c r="I112" s="159"/>
      <c r="J112" s="159"/>
      <c r="K112" s="445"/>
      <c r="L112" s="445"/>
      <c r="M112" s="12"/>
      <c r="N112" s="445"/>
      <c r="O112" s="445"/>
      <c r="P112" s="445"/>
      <c r="Q112" s="12"/>
      <c r="R112" s="12"/>
      <c r="S112" s="12"/>
    </row>
    <row r="113" spans="1:22">
      <c r="C113" s="159" t="s">
        <v>699</v>
      </c>
      <c r="D113" s="546">
        <v>2</v>
      </c>
      <c r="E113" s="546">
        <v>4</v>
      </c>
      <c r="F113" s="444">
        <f t="shared" si="19"/>
        <v>6</v>
      </c>
      <c r="G113" s="55">
        <f t="shared" si="20"/>
        <v>157</v>
      </c>
      <c r="I113" s="159"/>
      <c r="J113" s="159"/>
      <c r="K113" s="445"/>
      <c r="L113" s="445"/>
      <c r="M113" s="12"/>
      <c r="N113" s="445"/>
      <c r="O113" s="445"/>
      <c r="P113" s="445"/>
      <c r="Q113" s="12"/>
      <c r="R113" s="12"/>
      <c r="S113" s="12"/>
    </row>
    <row r="114" spans="1:22">
      <c r="C114" s="684" t="s">
        <v>3599</v>
      </c>
      <c r="D114" s="1448">
        <f>D111+D112-D113+4</f>
        <v>89</v>
      </c>
      <c r="E114" s="1448">
        <f>E111+E112-E113-4</f>
        <v>339</v>
      </c>
      <c r="F114" s="1448">
        <f>F111+F112-F113</f>
        <v>428</v>
      </c>
      <c r="G114" s="55">
        <f t="shared" si="20"/>
        <v>2453</v>
      </c>
      <c r="I114" s="159"/>
      <c r="J114" s="159"/>
      <c r="K114" s="445"/>
      <c r="L114" s="445"/>
      <c r="M114" s="12"/>
      <c r="N114" s="445"/>
      <c r="O114" s="445"/>
      <c r="P114" s="445"/>
      <c r="Q114" s="12"/>
      <c r="R114" s="12"/>
      <c r="S114" s="12"/>
    </row>
    <row r="115" spans="1:22">
      <c r="C115" s="159" t="s">
        <v>1325</v>
      </c>
      <c r="D115" s="444">
        <f>6-6</f>
        <v>0</v>
      </c>
      <c r="E115" s="444">
        <f>98-98</f>
        <v>0</v>
      </c>
      <c r="F115" s="444">
        <f t="shared" si="19"/>
        <v>0</v>
      </c>
      <c r="G115" s="55">
        <f t="shared" si="20"/>
        <v>0</v>
      </c>
      <c r="I115" s="159"/>
      <c r="J115" s="159"/>
      <c r="K115" s="445"/>
      <c r="L115" s="445"/>
      <c r="M115" s="12"/>
      <c r="N115" s="445"/>
      <c r="O115" s="445"/>
      <c r="P115" s="445"/>
      <c r="Q115" s="12"/>
      <c r="R115" s="12"/>
      <c r="S115" s="12"/>
    </row>
    <row r="116" spans="1:22">
      <c r="C116" s="159" t="s">
        <v>699</v>
      </c>
      <c r="D116" s="546">
        <v>0</v>
      </c>
      <c r="E116" s="546">
        <v>17</v>
      </c>
      <c r="F116" s="444">
        <f t="shared" si="19"/>
        <v>17</v>
      </c>
      <c r="G116" s="55">
        <f>F104+F116</f>
        <v>144</v>
      </c>
      <c r="I116" s="159"/>
      <c r="J116" s="159"/>
      <c r="K116" s="445"/>
      <c r="L116" s="445"/>
      <c r="M116" s="12"/>
      <c r="N116" s="445"/>
      <c r="O116" s="445"/>
      <c r="P116" s="445"/>
      <c r="Q116" s="12"/>
      <c r="R116" s="12"/>
      <c r="S116" s="12"/>
    </row>
    <row r="117" spans="1:22">
      <c r="C117" s="684" t="s">
        <v>3764</v>
      </c>
      <c r="D117" s="546">
        <f>D114+D115-D116</f>
        <v>89</v>
      </c>
      <c r="E117" s="546">
        <f>E114+E115-E116</f>
        <v>322</v>
      </c>
      <c r="F117" s="444">
        <f t="shared" si="19"/>
        <v>411</v>
      </c>
      <c r="G117" s="55">
        <f t="shared" si="20"/>
        <v>2309</v>
      </c>
      <c r="H117" s="55"/>
      <c r="I117" s="159"/>
      <c r="J117" s="159"/>
      <c r="K117" s="445"/>
      <c r="L117" s="445"/>
      <c r="M117" s="12"/>
      <c r="N117" s="445"/>
      <c r="O117" s="445"/>
      <c r="P117" s="445"/>
      <c r="Q117" s="12"/>
      <c r="R117" s="12"/>
      <c r="S117" s="12"/>
    </row>
    <row r="118" spans="1:22">
      <c r="C118" s="159" t="s">
        <v>1325</v>
      </c>
      <c r="D118" s="444">
        <v>0</v>
      </c>
      <c r="E118" s="444">
        <v>0</v>
      </c>
      <c r="F118" s="444">
        <f t="shared" si="19"/>
        <v>0</v>
      </c>
      <c r="G118" s="55">
        <f t="shared" si="20"/>
        <v>0</v>
      </c>
      <c r="I118" s="159"/>
      <c r="J118" s="159"/>
      <c r="K118" s="445"/>
      <c r="L118" s="445"/>
      <c r="M118" s="12"/>
      <c r="N118" s="445"/>
      <c r="O118" s="445"/>
      <c r="P118" s="445"/>
      <c r="Q118" s="12"/>
      <c r="R118" s="12"/>
      <c r="S118" s="12"/>
    </row>
    <row r="119" spans="1:22">
      <c r="C119" s="159" t="s">
        <v>699</v>
      </c>
      <c r="D119" s="546">
        <v>1</v>
      </c>
      <c r="E119" s="546">
        <v>11</v>
      </c>
      <c r="F119" s="444">
        <f t="shared" si="19"/>
        <v>12</v>
      </c>
      <c r="G119" s="55">
        <f t="shared" si="20"/>
        <v>133</v>
      </c>
      <c r="I119" s="159"/>
      <c r="J119" s="159"/>
      <c r="K119" s="445"/>
      <c r="L119" s="445"/>
      <c r="M119" s="12"/>
      <c r="N119" s="445"/>
      <c r="O119" s="445"/>
      <c r="P119" s="445"/>
      <c r="Q119" s="12"/>
      <c r="R119" s="12"/>
      <c r="S119" s="12"/>
    </row>
    <row r="120" spans="1:22">
      <c r="C120" s="684" t="s">
        <v>4024</v>
      </c>
      <c r="D120" s="546">
        <f>D117+D118-D119</f>
        <v>88</v>
      </c>
      <c r="E120" s="546">
        <f>E117+E118-E119</f>
        <v>311</v>
      </c>
      <c r="F120" s="444">
        <f t="shared" si="19"/>
        <v>399</v>
      </c>
      <c r="G120" s="55">
        <f t="shared" si="20"/>
        <v>2176</v>
      </c>
      <c r="I120" s="159"/>
      <c r="J120" s="159"/>
      <c r="K120" s="445"/>
      <c r="L120" s="445"/>
      <c r="M120" s="12"/>
      <c r="N120" s="445"/>
      <c r="O120" s="445"/>
      <c r="P120" s="445"/>
      <c r="Q120" s="12"/>
      <c r="R120" s="12"/>
      <c r="S120" s="12"/>
    </row>
    <row r="123" spans="1:22">
      <c r="H123" s="8" t="s">
        <v>245</v>
      </c>
    </row>
    <row r="124" spans="1:22">
      <c r="A124" s="319" t="s">
        <v>82</v>
      </c>
      <c r="F124" s="8" t="s">
        <v>940</v>
      </c>
      <c r="H124" s="12">
        <v>10232</v>
      </c>
    </row>
    <row r="125" spans="1:22">
      <c r="A125" s="320">
        <v>1</v>
      </c>
      <c r="B125" s="320" t="s">
        <v>18</v>
      </c>
      <c r="C125" s="163">
        <v>4306</v>
      </c>
      <c r="F125" s="8" t="s">
        <v>941</v>
      </c>
      <c r="H125" s="12">
        <f>H33</f>
        <v>36462.229911999995</v>
      </c>
      <c r="I125" s="8" t="s">
        <v>830</v>
      </c>
      <c r="N125" s="8" t="s">
        <v>1477</v>
      </c>
    </row>
    <row r="126" spans="1:22" ht="63.75">
      <c r="A126" s="320">
        <v>2</v>
      </c>
      <c r="B126" s="320" t="s">
        <v>1231</v>
      </c>
      <c r="C126" s="163">
        <v>70</v>
      </c>
      <c r="F126" s="8" t="s">
        <v>1012</v>
      </c>
      <c r="H126" s="12">
        <f>H125-H124</f>
        <v>26230.229911999995</v>
      </c>
      <c r="I126" s="422" t="s">
        <v>834</v>
      </c>
      <c r="J126" s="422" t="s">
        <v>831</v>
      </c>
      <c r="K126" s="422" t="s">
        <v>832</v>
      </c>
      <c r="L126" s="422" t="s">
        <v>833</v>
      </c>
      <c r="M126" s="422" t="s">
        <v>835</v>
      </c>
      <c r="N126" s="422" t="s">
        <v>836</v>
      </c>
    </row>
    <row r="127" spans="1:22" ht="25.5">
      <c r="A127" s="320">
        <v>3</v>
      </c>
      <c r="B127" s="320" t="s">
        <v>1232</v>
      </c>
      <c r="C127" s="163">
        <f>289</f>
        <v>289</v>
      </c>
      <c r="F127" s="8" t="s">
        <v>942</v>
      </c>
      <c r="H127" s="8">
        <f>H126/7</f>
        <v>3747.175701714285</v>
      </c>
      <c r="I127" s="163" t="s">
        <v>1002</v>
      </c>
      <c r="J127" s="163">
        <f>19209.67+18994.02</f>
        <v>38203.69</v>
      </c>
      <c r="K127" s="163">
        <f>19978.06+19753.78</f>
        <v>39731.839999999997</v>
      </c>
      <c r="L127" s="163">
        <f>20777.18+20543.94</f>
        <v>41321.119999999995</v>
      </c>
      <c r="M127" s="163">
        <f t="shared" ref="M127:N129" si="21">K127-J127</f>
        <v>1528.1499999999942</v>
      </c>
      <c r="N127" s="163">
        <f t="shared" si="21"/>
        <v>1589.2799999999988</v>
      </c>
      <c r="P127" s="31" t="s">
        <v>398</v>
      </c>
      <c r="Q127" s="30"/>
      <c r="R127" s="30"/>
      <c r="S127" s="30"/>
      <c r="T127" s="30"/>
      <c r="U127" s="30"/>
      <c r="V127" s="424" t="s">
        <v>78</v>
      </c>
    </row>
    <row r="128" spans="1:22">
      <c r="A128" s="320"/>
      <c r="B128" s="320" t="s">
        <v>828</v>
      </c>
      <c r="C128" s="163">
        <f>C125+C126-C127</f>
        <v>4087</v>
      </c>
      <c r="F128" s="8" t="s">
        <v>943</v>
      </c>
      <c r="H128" s="8">
        <f>H127*3</f>
        <v>11241.527105142855</v>
      </c>
      <c r="I128" s="163" t="s">
        <v>278</v>
      </c>
      <c r="J128" s="163">
        <f>3426.22</f>
        <v>3426.22</v>
      </c>
      <c r="K128" s="163">
        <f>3765.23</f>
        <v>3765.23</v>
      </c>
      <c r="L128" s="163">
        <f>4133.74</f>
        <v>4133.74</v>
      </c>
      <c r="M128" s="163">
        <f t="shared" si="21"/>
        <v>339.01000000000022</v>
      </c>
      <c r="N128" s="163">
        <f t="shared" si="21"/>
        <v>368.50999999999976</v>
      </c>
      <c r="O128" s="423"/>
      <c r="P128" s="30"/>
      <c r="Q128" s="1906" t="s">
        <v>245</v>
      </c>
      <c r="R128" s="1906"/>
      <c r="S128" s="1906"/>
      <c r="T128" s="1906" t="s">
        <v>45</v>
      </c>
      <c r="U128" s="1906"/>
      <c r="V128" s="1906"/>
    </row>
    <row r="129" spans="1:27" ht="25.5">
      <c r="A129" s="320">
        <v>1</v>
      </c>
      <c r="B129" s="320" t="s">
        <v>1334</v>
      </c>
      <c r="C129" s="441">
        <f>23+117+17+533+566</f>
        <v>1256</v>
      </c>
      <c r="I129" s="163" t="s">
        <v>1004</v>
      </c>
      <c r="J129" s="163">
        <f>3263.22</f>
        <v>3263.22</v>
      </c>
      <c r="K129" s="163">
        <f>3666.35</f>
        <v>3666.35</v>
      </c>
      <c r="L129" s="163">
        <f>4101.26</f>
        <v>4101.26</v>
      </c>
      <c r="M129" s="163">
        <f t="shared" si="21"/>
        <v>403.13000000000011</v>
      </c>
      <c r="N129" s="163">
        <f t="shared" si="21"/>
        <v>434.91000000000031</v>
      </c>
      <c r="P129" s="30"/>
      <c r="Q129" s="30" t="s">
        <v>185</v>
      </c>
      <c r="R129" s="30" t="s">
        <v>186</v>
      </c>
      <c r="S129" s="30" t="s">
        <v>187</v>
      </c>
      <c r="T129" s="30" t="s">
        <v>849</v>
      </c>
      <c r="U129" s="30" t="s">
        <v>186</v>
      </c>
      <c r="V129" s="30" t="s">
        <v>187</v>
      </c>
    </row>
    <row r="130" spans="1:27" ht="25.5">
      <c r="A130" s="320">
        <v>2</v>
      </c>
      <c r="B130" s="320" t="s">
        <v>1335</v>
      </c>
      <c r="C130" s="163">
        <f>5+4+88+22+121</f>
        <v>240</v>
      </c>
      <c r="I130" s="39" t="s">
        <v>1293</v>
      </c>
      <c r="M130" s="8" t="s">
        <v>1477</v>
      </c>
      <c r="N130" s="423"/>
      <c r="P130" s="30" t="s">
        <v>188</v>
      </c>
      <c r="Q130" s="425">
        <f>75.69-(36.65-0.05)</f>
        <v>39.089999999999996</v>
      </c>
      <c r="R130" s="425">
        <v>43.42</v>
      </c>
      <c r="S130" s="425">
        <f>Q130-R130</f>
        <v>-4.3300000000000054</v>
      </c>
      <c r="T130" s="425">
        <f>62.2</f>
        <v>62.2</v>
      </c>
      <c r="U130" s="425">
        <v>37.71</v>
      </c>
      <c r="V130" s="425">
        <f>T130-U130</f>
        <v>24.490000000000002</v>
      </c>
    </row>
    <row r="131" spans="1:27" ht="38.25">
      <c r="A131" s="163"/>
      <c r="B131" s="320" t="s">
        <v>1336</v>
      </c>
      <c r="C131" s="135">
        <f>C128+C129-C130</f>
        <v>5103</v>
      </c>
      <c r="I131" s="422" t="s">
        <v>834</v>
      </c>
      <c r="J131" s="422" t="s">
        <v>184</v>
      </c>
      <c r="K131" s="422" t="s">
        <v>1294</v>
      </c>
      <c r="L131" s="422" t="s">
        <v>182</v>
      </c>
      <c r="M131" s="422" t="s">
        <v>183</v>
      </c>
      <c r="P131" s="30" t="s">
        <v>271</v>
      </c>
      <c r="Q131" s="425">
        <v>15.41</v>
      </c>
      <c r="R131" s="425">
        <v>21.71</v>
      </c>
      <c r="S131" s="425">
        <f t="shared" ref="S131:S142" si="22">Q131-R131</f>
        <v>-6.3000000000000007</v>
      </c>
      <c r="T131" s="425">
        <v>16.79</v>
      </c>
      <c r="U131" s="425">
        <v>17.72</v>
      </c>
      <c r="V131" s="425">
        <f t="shared" ref="V131:V142" si="23">T131-U131</f>
        <v>-0.92999999999999972</v>
      </c>
    </row>
    <row r="132" spans="1:27" ht="25.5">
      <c r="A132" s="320">
        <v>1</v>
      </c>
      <c r="B132" s="320" t="s">
        <v>1337</v>
      </c>
      <c r="C132" s="163">
        <v>84</v>
      </c>
      <c r="I132" s="163" t="s">
        <v>1002</v>
      </c>
      <c r="J132" s="68">
        <f>14430.02</f>
        <v>14430.02</v>
      </c>
      <c r="K132" s="68">
        <f>J132/7</f>
        <v>2061.4314285714286</v>
      </c>
      <c r="L132" s="68">
        <f t="shared" ref="L132:M134" si="24">K132</f>
        <v>2061.4314285714286</v>
      </c>
      <c r="M132" s="68">
        <f t="shared" si="24"/>
        <v>2061.4314285714286</v>
      </c>
      <c r="P132" s="30" t="s">
        <v>189</v>
      </c>
      <c r="Q132" s="425">
        <v>2.0699999999999998</v>
      </c>
      <c r="R132" s="425">
        <v>1.47</v>
      </c>
      <c r="S132" s="425">
        <f t="shared" si="22"/>
        <v>0.59999999999999987</v>
      </c>
      <c r="T132" s="425">
        <v>3.4</v>
      </c>
      <c r="U132" s="425">
        <v>3.88</v>
      </c>
      <c r="V132" s="425">
        <f t="shared" si="23"/>
        <v>-0.48</v>
      </c>
    </row>
    <row r="133" spans="1:27" ht="25.5">
      <c r="A133" s="320">
        <v>2</v>
      </c>
      <c r="B133" s="320" t="s">
        <v>317</v>
      </c>
      <c r="C133" s="163">
        <v>269</v>
      </c>
      <c r="I133" s="163" t="s">
        <v>278</v>
      </c>
      <c r="J133" s="68">
        <f>1238.86</f>
        <v>1238.8599999999999</v>
      </c>
      <c r="K133" s="68">
        <f>J133/7</f>
        <v>176.98</v>
      </c>
      <c r="L133" s="68">
        <f t="shared" si="24"/>
        <v>176.98</v>
      </c>
      <c r="M133" s="68">
        <f t="shared" si="24"/>
        <v>176.98</v>
      </c>
      <c r="P133" s="30" t="s">
        <v>822</v>
      </c>
      <c r="Q133" s="425">
        <v>1</v>
      </c>
      <c r="R133" s="425">
        <v>0.4</v>
      </c>
      <c r="S133" s="425">
        <f t="shared" si="22"/>
        <v>0.6</v>
      </c>
      <c r="T133" s="425">
        <v>0.3</v>
      </c>
      <c r="U133" s="425">
        <v>0.4</v>
      </c>
      <c r="V133" s="425">
        <f t="shared" si="23"/>
        <v>-0.10000000000000003</v>
      </c>
    </row>
    <row r="134" spans="1:27" ht="25.5">
      <c r="A134" s="163"/>
      <c r="B134" s="320" t="s">
        <v>318</v>
      </c>
      <c r="C134" s="135">
        <f>C131+C132-C133</f>
        <v>4918</v>
      </c>
      <c r="I134" s="163" t="s">
        <v>1004</v>
      </c>
      <c r="J134" s="68">
        <f>937.7</f>
        <v>937.7</v>
      </c>
      <c r="K134" s="68">
        <f>J134/7</f>
        <v>133.95714285714286</v>
      </c>
      <c r="L134" s="68">
        <f t="shared" si="24"/>
        <v>133.95714285714286</v>
      </c>
      <c r="M134" s="68">
        <f t="shared" si="24"/>
        <v>133.95714285714286</v>
      </c>
      <c r="P134" s="30" t="s">
        <v>190</v>
      </c>
      <c r="Q134" s="425">
        <v>1.49</v>
      </c>
      <c r="R134" s="425">
        <v>2.17</v>
      </c>
      <c r="S134" s="425">
        <f t="shared" si="22"/>
        <v>-0.67999999999999994</v>
      </c>
      <c r="T134" s="425">
        <v>3.11</v>
      </c>
      <c r="U134" s="425">
        <v>1.88</v>
      </c>
      <c r="V134" s="425">
        <f t="shared" si="23"/>
        <v>1.23</v>
      </c>
      <c r="X134" s="30"/>
      <c r="Y134" s="30"/>
      <c r="Z134" s="30"/>
      <c r="AA134" s="426">
        <f>S143+V143</f>
        <v>69.02428571428571</v>
      </c>
    </row>
    <row r="135" spans="1:27">
      <c r="P135" s="30" t="s">
        <v>191</v>
      </c>
      <c r="Q135" s="425">
        <v>0.56999999999999995</v>
      </c>
      <c r="R135" s="425">
        <v>0.25</v>
      </c>
      <c r="S135" s="425">
        <f t="shared" si="22"/>
        <v>0.31999999999999995</v>
      </c>
      <c r="T135" s="425">
        <v>0.25</v>
      </c>
      <c r="U135" s="425">
        <v>0.25</v>
      </c>
      <c r="V135" s="425">
        <f t="shared" si="23"/>
        <v>0</v>
      </c>
      <c r="X135" s="30"/>
      <c r="Y135" s="30"/>
      <c r="Z135" s="30"/>
      <c r="AA135" s="33"/>
    </row>
    <row r="136" spans="1:27">
      <c r="C136" s="180" t="s">
        <v>1477</v>
      </c>
      <c r="K136" s="8" t="s">
        <v>1477</v>
      </c>
      <c r="P136" s="30" t="s">
        <v>192</v>
      </c>
      <c r="Q136" s="425">
        <v>5.56</v>
      </c>
      <c r="R136" s="425">
        <v>7.1</v>
      </c>
      <c r="S136" s="425">
        <f t="shared" si="22"/>
        <v>-1.54</v>
      </c>
      <c r="T136" s="425">
        <v>11.82</v>
      </c>
      <c r="U136" s="425">
        <v>6.17</v>
      </c>
      <c r="V136" s="425">
        <f t="shared" si="23"/>
        <v>5.65</v>
      </c>
      <c r="X136" s="30" t="s">
        <v>199</v>
      </c>
      <c r="Y136" s="30"/>
      <c r="Z136" s="30"/>
      <c r="AA136" s="33"/>
    </row>
    <row r="137" spans="1:27" ht="38.25" customHeight="1">
      <c r="A137" s="1916" t="s">
        <v>45</v>
      </c>
      <c r="B137" s="320" t="s">
        <v>319</v>
      </c>
      <c r="C137" s="68">
        <f>H7</f>
        <v>10116.379999999999</v>
      </c>
      <c r="D137" s="163"/>
      <c r="E137" s="163"/>
      <c r="F137" s="323" t="s">
        <v>775</v>
      </c>
      <c r="G137" s="323" t="s">
        <v>1490</v>
      </c>
      <c r="I137" s="163" t="s">
        <v>279</v>
      </c>
      <c r="J137" s="163"/>
      <c r="K137" s="163"/>
      <c r="P137" s="30" t="s">
        <v>193</v>
      </c>
      <c r="Q137" s="425"/>
      <c r="R137" s="425">
        <v>0</v>
      </c>
      <c r="S137" s="425">
        <f t="shared" si="22"/>
        <v>0</v>
      </c>
      <c r="T137" s="425"/>
      <c r="U137" s="425">
        <v>0</v>
      </c>
      <c r="V137" s="425">
        <f t="shared" si="23"/>
        <v>0</v>
      </c>
      <c r="X137" s="30" t="s">
        <v>200</v>
      </c>
      <c r="Y137" s="30"/>
      <c r="Z137" s="425">
        <f>V130+S130</f>
        <v>20.159999999999997</v>
      </c>
      <c r="AA137" s="33"/>
    </row>
    <row r="138" spans="1:27" ht="25.5">
      <c r="A138" s="1917"/>
      <c r="B138" s="320" t="s">
        <v>963</v>
      </c>
      <c r="C138" s="68">
        <v>0</v>
      </c>
      <c r="D138" s="135" t="s">
        <v>1160</v>
      </c>
      <c r="E138" s="163"/>
      <c r="F138" s="324">
        <f>C144</f>
        <v>11410</v>
      </c>
      <c r="G138" s="324">
        <f>C147</f>
        <v>12820</v>
      </c>
      <c r="I138" s="163" t="s">
        <v>1626</v>
      </c>
      <c r="J138" s="163"/>
      <c r="K138" s="163">
        <f>78.9</f>
        <v>78.900000000000006</v>
      </c>
      <c r="P138" s="30" t="s">
        <v>194</v>
      </c>
      <c r="Q138" s="425">
        <v>0.04</v>
      </c>
      <c r="R138" s="425">
        <v>0.1</v>
      </c>
      <c r="S138" s="425">
        <f t="shared" si="22"/>
        <v>-6.0000000000000005E-2</v>
      </c>
      <c r="T138" s="425">
        <v>0.1</v>
      </c>
      <c r="U138" s="425">
        <v>0.1</v>
      </c>
      <c r="V138" s="425">
        <f t="shared" si="23"/>
        <v>0</v>
      </c>
      <c r="X138" s="30" t="s">
        <v>201</v>
      </c>
      <c r="Y138" s="30"/>
      <c r="Z138" s="425">
        <f>+V141+S141</f>
        <v>19.614285714285714</v>
      </c>
      <c r="AA138" s="30"/>
    </row>
    <row r="139" spans="1:27">
      <c r="A139" s="1917"/>
      <c r="B139" s="320" t="s">
        <v>270</v>
      </c>
      <c r="C139" s="68">
        <f>C137-C138</f>
        <v>10116.379999999999</v>
      </c>
      <c r="D139" s="135"/>
      <c r="F139" s="324"/>
      <c r="G139" s="163"/>
      <c r="I139" s="163" t="s">
        <v>1627</v>
      </c>
      <c r="J139" s="163"/>
      <c r="K139" s="163">
        <f>K138*1.3</f>
        <v>102.57000000000001</v>
      </c>
      <c r="L139" s="39"/>
      <c r="P139" s="30" t="s">
        <v>195</v>
      </c>
      <c r="Q139" s="425">
        <f>0.92-0.12</f>
        <v>0.8</v>
      </c>
      <c r="R139" s="425"/>
      <c r="S139" s="425">
        <f t="shared" si="22"/>
        <v>0.8</v>
      </c>
      <c r="T139" s="425">
        <v>0.95</v>
      </c>
      <c r="U139" s="425">
        <v>0.02</v>
      </c>
      <c r="V139" s="425">
        <f t="shared" si="23"/>
        <v>0.92999999999999994</v>
      </c>
      <c r="X139" s="30" t="s">
        <v>198</v>
      </c>
      <c r="Y139" s="30"/>
      <c r="Z139" s="425">
        <f>+S142+V142</f>
        <v>29.280000000000005</v>
      </c>
      <c r="AA139" s="30"/>
    </row>
    <row r="140" spans="1:27" ht="25.5">
      <c r="A140" s="1917"/>
      <c r="B140" s="320" t="s">
        <v>585</v>
      </c>
      <c r="C140" s="163">
        <f>ROUND((C125+C128)/2,0)</f>
        <v>4197</v>
      </c>
      <c r="D140" s="135" t="s">
        <v>271</v>
      </c>
      <c r="E140" s="163"/>
      <c r="F140" s="324">
        <f>ROUND(F138*F153,0)</f>
        <v>15860</v>
      </c>
      <c r="G140" s="324">
        <f>ROUND(G138*G153,0)</f>
        <v>16794</v>
      </c>
      <c r="I140" s="163" t="s">
        <v>1628</v>
      </c>
      <c r="J140" s="163"/>
      <c r="K140" s="163">
        <f>K139*1.03</f>
        <v>105.64710000000001</v>
      </c>
      <c r="L140" s="39"/>
      <c r="P140" s="30" t="s">
        <v>196</v>
      </c>
      <c r="Q140" s="425">
        <v>0.68</v>
      </c>
      <c r="R140" s="425">
        <v>0.54</v>
      </c>
      <c r="S140" s="425">
        <f t="shared" si="22"/>
        <v>0.14000000000000001</v>
      </c>
      <c r="T140" s="425">
        <v>0.82</v>
      </c>
      <c r="U140" s="425">
        <v>1.03</v>
      </c>
      <c r="V140" s="425">
        <f t="shared" si="23"/>
        <v>-0.21000000000000008</v>
      </c>
      <c r="X140" s="30" t="s">
        <v>202</v>
      </c>
      <c r="Y140" s="30"/>
      <c r="Z140" s="425">
        <v>-0.03</v>
      </c>
      <c r="AA140" s="30"/>
    </row>
    <row r="141" spans="1:27" ht="46.5" customHeight="1">
      <c r="A141" s="1917"/>
      <c r="B141" s="320" t="s">
        <v>320</v>
      </c>
      <c r="C141" s="68">
        <f>C139/C140*10^5</f>
        <v>241038.36073385749</v>
      </c>
      <c r="D141" s="135" t="s">
        <v>272</v>
      </c>
      <c r="E141" s="163"/>
      <c r="F141" s="324">
        <f>F138*19%</f>
        <v>2167.9</v>
      </c>
      <c r="G141" s="324">
        <f>G138*19%</f>
        <v>2435.8000000000002</v>
      </c>
      <c r="I141" s="39"/>
      <c r="J141" s="39"/>
      <c r="K141" s="39"/>
      <c r="L141" s="39"/>
      <c r="P141" s="30" t="s">
        <v>197</v>
      </c>
      <c r="Q141" s="425">
        <f>(166.07)/7+0.79</f>
        <v>24.514285714285712</v>
      </c>
      <c r="R141" s="425">
        <v>25.16</v>
      </c>
      <c r="S141" s="425">
        <f t="shared" si="22"/>
        <v>-0.64571428571428768</v>
      </c>
      <c r="T141" s="425">
        <v>47.45</v>
      </c>
      <c r="U141" s="425">
        <v>27.19</v>
      </c>
      <c r="V141" s="425">
        <f t="shared" si="23"/>
        <v>20.260000000000002</v>
      </c>
      <c r="X141" s="30"/>
      <c r="Y141" s="30"/>
      <c r="Z141" s="426">
        <f>SUM(Z137:Z140)</f>
        <v>69.02428571428571</v>
      </c>
      <c r="AA141" s="30"/>
    </row>
    <row r="142" spans="1:27" ht="38.25">
      <c r="A142" s="1916" t="s">
        <v>591</v>
      </c>
      <c r="B142" s="320" t="s">
        <v>321</v>
      </c>
      <c r="C142" s="68">
        <f>ROUNDUP(C141*1.03,-1)</f>
        <v>248270</v>
      </c>
      <c r="D142" s="135" t="s">
        <v>273</v>
      </c>
      <c r="E142" s="163"/>
      <c r="F142" s="324">
        <f>F138*5%</f>
        <v>570.5</v>
      </c>
      <c r="G142" s="324">
        <f>G138*5%</f>
        <v>641</v>
      </c>
      <c r="I142" s="39"/>
      <c r="J142" s="39"/>
      <c r="K142" s="39"/>
      <c r="L142" s="39"/>
      <c r="P142" s="30" t="s">
        <v>198</v>
      </c>
      <c r="Q142" s="425">
        <f>(36.65-0.05)+11.16</f>
        <v>47.760000000000005</v>
      </c>
      <c r="R142" s="425"/>
      <c r="S142" s="425">
        <f t="shared" si="22"/>
        <v>47.760000000000005</v>
      </c>
      <c r="T142" s="425">
        <v>0</v>
      </c>
      <c r="U142" s="425">
        <v>18.48</v>
      </c>
      <c r="V142" s="425">
        <f t="shared" si="23"/>
        <v>-18.48</v>
      </c>
    </row>
    <row r="143" spans="1:27" ht="25.5">
      <c r="A143" s="1917"/>
      <c r="B143" s="320" t="s">
        <v>322</v>
      </c>
      <c r="C143" s="163">
        <f>ROUND((C128+C131)/2,0)</f>
        <v>4595</v>
      </c>
      <c r="D143" s="135" t="s">
        <v>817</v>
      </c>
      <c r="E143" s="163"/>
      <c r="F143" s="325">
        <f>SUM(F138:F142)</f>
        <v>30008.400000000001</v>
      </c>
      <c r="G143" s="325">
        <f>SUM(G138:G142)</f>
        <v>32690.799999999999</v>
      </c>
      <c r="I143" s="39"/>
      <c r="J143" s="39"/>
      <c r="K143" s="39"/>
      <c r="L143" s="39"/>
      <c r="P143" s="30"/>
      <c r="Q143" s="426">
        <f t="shared" ref="Q143:V143" si="25">SUM(Q130:Q142)</f>
        <v>138.9842857142857</v>
      </c>
      <c r="R143" s="426">
        <f t="shared" si="25"/>
        <v>102.32</v>
      </c>
      <c r="S143" s="426">
        <f t="shared" si="25"/>
        <v>36.664285714285711</v>
      </c>
      <c r="T143" s="426">
        <f t="shared" si="25"/>
        <v>147.19</v>
      </c>
      <c r="U143" s="426">
        <f t="shared" si="25"/>
        <v>114.83</v>
      </c>
      <c r="V143" s="426">
        <f t="shared" si="25"/>
        <v>32.36</v>
      </c>
    </row>
    <row r="144" spans="1:27" ht="89.25">
      <c r="A144" s="1917"/>
      <c r="B144" s="320" t="s">
        <v>1159</v>
      </c>
      <c r="C144" s="321">
        <f>ROUNDUP(C142/10^5*C143,-1)</f>
        <v>11410</v>
      </c>
      <c r="D144" s="320" t="s">
        <v>1161</v>
      </c>
      <c r="E144" s="163"/>
      <c r="F144" s="324"/>
      <c r="G144" s="324">
        <f>4776*60%-(4776*40%-1848)+2</f>
        <v>2805.2</v>
      </c>
      <c r="I144" s="39"/>
      <c r="J144" s="39"/>
      <c r="K144" s="39"/>
      <c r="L144" s="39"/>
      <c r="P144"/>
      <c r="Q144"/>
      <c r="R144"/>
      <c r="S144"/>
      <c r="T144"/>
      <c r="U144"/>
      <c r="V144"/>
    </row>
    <row r="145" spans="1:22" ht="38.25">
      <c r="A145" s="1915" t="s">
        <v>775</v>
      </c>
      <c r="B145" s="320" t="s">
        <v>95</v>
      </c>
      <c r="C145" s="68">
        <f>ROUNDUP(C142*1.03,-1)</f>
        <v>255720</v>
      </c>
      <c r="D145" s="320" t="s">
        <v>96</v>
      </c>
      <c r="E145" s="163"/>
      <c r="F145" s="325">
        <f>F138+F144</f>
        <v>11410</v>
      </c>
      <c r="G145" s="325">
        <f>G138+G144</f>
        <v>15625.2</v>
      </c>
      <c r="P145"/>
      <c r="Q145" s="3"/>
      <c r="R145"/>
      <c r="S145"/>
      <c r="T145"/>
      <c r="U145" s="3"/>
      <c r="V145"/>
    </row>
    <row r="146" spans="1:22" ht="25.5">
      <c r="A146" s="1915"/>
      <c r="B146" s="320" t="s">
        <v>323</v>
      </c>
      <c r="C146" s="326">
        <f>(C131+C134)/2</f>
        <v>5010.5</v>
      </c>
      <c r="D146" s="135" t="s">
        <v>97</v>
      </c>
      <c r="E146" s="163"/>
      <c r="F146" s="328">
        <f>C143*3000/10^5</f>
        <v>137.85</v>
      </c>
      <c r="G146" s="328">
        <f>C146*5000/10^5</f>
        <v>250.52500000000001</v>
      </c>
      <c r="P146"/>
      <c r="Q146"/>
      <c r="R146"/>
      <c r="S146"/>
      <c r="T146"/>
      <c r="U146"/>
      <c r="V146" s="3"/>
    </row>
    <row r="147" spans="1:22" ht="25.5">
      <c r="A147" s="1915"/>
      <c r="B147" s="320" t="s">
        <v>324</v>
      </c>
      <c r="C147" s="327">
        <f>ROUNDUP(C145/10^5*C146,-1)</f>
        <v>12820</v>
      </c>
      <c r="P147"/>
      <c r="Q147"/>
      <c r="R147"/>
    </row>
    <row r="148" spans="1:22">
      <c r="P148"/>
      <c r="Q148"/>
      <c r="R148"/>
    </row>
    <row r="149" spans="1:22">
      <c r="F149" s="8" t="s">
        <v>271</v>
      </c>
      <c r="P149"/>
      <c r="Q149"/>
      <c r="R149"/>
    </row>
    <row r="150" spans="1:22">
      <c r="E150" s="633" t="s">
        <v>3604</v>
      </c>
      <c r="F150" s="547">
        <v>1.36</v>
      </c>
      <c r="G150" s="547">
        <v>1.25</v>
      </c>
      <c r="P150"/>
      <c r="Q150"/>
      <c r="R150"/>
    </row>
    <row r="151" spans="1:22">
      <c r="E151" s="8" t="s">
        <v>325</v>
      </c>
      <c r="F151" s="547">
        <v>1.39</v>
      </c>
      <c r="G151" s="547">
        <v>1.31</v>
      </c>
      <c r="P151"/>
      <c r="Q151"/>
      <c r="R151"/>
    </row>
    <row r="152" spans="1:22">
      <c r="E152" s="8" t="s">
        <v>326</v>
      </c>
      <c r="F152" s="547">
        <v>1.42</v>
      </c>
      <c r="G152" s="547">
        <v>1.37</v>
      </c>
      <c r="P152"/>
      <c r="Q152"/>
      <c r="R152"/>
    </row>
    <row r="153" spans="1:22">
      <c r="E153" s="6" t="s">
        <v>327</v>
      </c>
      <c r="F153" s="442">
        <f>(F150*3+F151*6+F152*3)/12</f>
        <v>1.39</v>
      </c>
      <c r="G153" s="442">
        <f>(G150*3+G151*6+G152*3)/12</f>
        <v>1.3099999999999998</v>
      </c>
      <c r="P153"/>
      <c r="Q153"/>
      <c r="R153"/>
    </row>
    <row r="154" spans="1:22" ht="13.5" thickBot="1">
      <c r="P154"/>
      <c r="Q154"/>
      <c r="R154"/>
    </row>
    <row r="155" spans="1:22" ht="13.5" thickTop="1">
      <c r="C155" s="429"/>
      <c r="D155" s="430"/>
      <c r="E155" s="430"/>
      <c r="F155" s="430"/>
      <c r="G155" s="430"/>
      <c r="H155" s="430"/>
      <c r="I155" s="430"/>
      <c r="J155" s="431"/>
      <c r="P155"/>
      <c r="Q155"/>
      <c r="R155"/>
    </row>
    <row r="156" spans="1:22" ht="51">
      <c r="C156" s="432"/>
      <c r="D156" s="422" t="s">
        <v>125</v>
      </c>
      <c r="E156" s="688" t="s">
        <v>4027</v>
      </c>
      <c r="F156" s="688" t="s">
        <v>3766</v>
      </c>
      <c r="G156" s="688" t="s">
        <v>4028</v>
      </c>
      <c r="H156" s="688" t="s">
        <v>3767</v>
      </c>
      <c r="I156" s="688" t="s">
        <v>4029</v>
      </c>
      <c r="J156" s="433"/>
      <c r="P156"/>
      <c r="Q156"/>
      <c r="R156"/>
    </row>
    <row r="157" spans="1:22">
      <c r="C157" s="432"/>
      <c r="D157" s="163" t="s">
        <v>1002</v>
      </c>
      <c r="E157" s="548">
        <v>97912.28</v>
      </c>
      <c r="F157" s="548">
        <v>97741.78</v>
      </c>
      <c r="G157" s="548">
        <v>97843.94</v>
      </c>
      <c r="H157" s="163">
        <f>F157-E157</f>
        <v>-170.5</v>
      </c>
      <c r="I157" s="163">
        <f t="shared" ref="H157:I159" si="26">G157-F157</f>
        <v>102.16000000000349</v>
      </c>
      <c r="J157" s="1597"/>
      <c r="K157" s="1597"/>
      <c r="P157"/>
      <c r="Q157"/>
      <c r="R157"/>
    </row>
    <row r="158" spans="1:22">
      <c r="C158" s="432"/>
      <c r="D158" s="163" t="s">
        <v>278</v>
      </c>
      <c r="E158" s="548">
        <v>6749.56</v>
      </c>
      <c r="F158" s="548">
        <v>7177.61</v>
      </c>
      <c r="G158" s="548">
        <v>7192.58</v>
      </c>
      <c r="H158" s="163">
        <f t="shared" si="26"/>
        <v>428.04999999999927</v>
      </c>
      <c r="I158" s="163">
        <f t="shared" si="26"/>
        <v>14.970000000000255</v>
      </c>
      <c r="J158" s="1597"/>
      <c r="K158" s="1597"/>
      <c r="P158"/>
      <c r="Q158"/>
      <c r="R158"/>
    </row>
    <row r="159" spans="1:22">
      <c r="C159" s="432"/>
      <c r="D159" s="163" t="s">
        <v>1004</v>
      </c>
      <c r="E159" s="548">
        <v>6462.5</v>
      </c>
      <c r="F159" s="548">
        <v>6660.32</v>
      </c>
      <c r="G159" s="548">
        <v>6533.61</v>
      </c>
      <c r="H159" s="163">
        <f t="shared" si="26"/>
        <v>197.81999999999971</v>
      </c>
      <c r="I159" s="163">
        <f t="shared" si="26"/>
        <v>-126.71000000000004</v>
      </c>
      <c r="J159" s="1597"/>
      <c r="K159" s="1597"/>
      <c r="P159"/>
      <c r="Q159"/>
      <c r="R159"/>
    </row>
    <row r="160" spans="1:22">
      <c r="C160" s="432"/>
      <c r="D160" s="163" t="s">
        <v>772</v>
      </c>
      <c r="E160" s="548">
        <v>597.23</v>
      </c>
      <c r="F160" s="163"/>
      <c r="G160" s="598" t="s">
        <v>3438</v>
      </c>
      <c r="H160" s="163"/>
      <c r="I160" s="163"/>
      <c r="J160" s="433"/>
      <c r="P160"/>
      <c r="Q160"/>
      <c r="R160"/>
    </row>
    <row r="161" spans="3:18">
      <c r="C161" s="432"/>
      <c r="D161" s="163" t="s">
        <v>817</v>
      </c>
      <c r="E161" s="163">
        <f>SUM(E157:E160)</f>
        <v>111721.56999999999</v>
      </c>
      <c r="F161" s="163">
        <f>SUM(F157:F160)</f>
        <v>111579.70999999999</v>
      </c>
      <c r="G161" s="163">
        <f>SUM(G157:G160)</f>
        <v>111570.13</v>
      </c>
      <c r="H161" s="163">
        <f>SUM(H157:H160)</f>
        <v>455.36999999999898</v>
      </c>
      <c r="I161" s="163">
        <f>SUM(I157:I160)</f>
        <v>-9.5799999999962893</v>
      </c>
      <c r="J161" s="433"/>
      <c r="P161"/>
      <c r="Q161"/>
      <c r="R161"/>
    </row>
    <row r="162" spans="3:18">
      <c r="C162" s="432"/>
      <c r="D162" s="39"/>
      <c r="E162" s="39"/>
      <c r="F162" s="39"/>
      <c r="G162" s="39"/>
      <c r="H162" s="39"/>
      <c r="I162" s="39"/>
      <c r="J162" s="433"/>
      <c r="P162"/>
      <c r="Q162"/>
      <c r="R162"/>
    </row>
    <row r="163" spans="3:18" ht="38.25">
      <c r="C163" s="432"/>
      <c r="D163" s="422" t="s">
        <v>125</v>
      </c>
      <c r="E163" s="689" t="s">
        <v>4030</v>
      </c>
      <c r="F163" s="689" t="s">
        <v>4031</v>
      </c>
      <c r="G163" s="689" t="s">
        <v>4032</v>
      </c>
      <c r="H163" s="689" t="s">
        <v>3768</v>
      </c>
      <c r="I163" s="428" t="s">
        <v>3924</v>
      </c>
      <c r="J163" s="433"/>
      <c r="P163"/>
      <c r="Q163"/>
      <c r="R163"/>
    </row>
    <row r="164" spans="3:18">
      <c r="C164" s="432"/>
      <c r="D164" s="163" t="s">
        <v>1002</v>
      </c>
      <c r="E164" s="537">
        <v>14595</v>
      </c>
      <c r="F164" s="163">
        <f>2500-674.35</f>
        <v>1825.65</v>
      </c>
      <c r="G164" s="163">
        <f>E164*7.5%+F164*7.5%/2</f>
        <v>1163.086875</v>
      </c>
      <c r="H164" s="537">
        <f>(7021.33+812.23)/7*12</f>
        <v>13428.96</v>
      </c>
      <c r="I164" s="49">
        <f>H157-G164+H164</f>
        <v>12095.373124999998</v>
      </c>
      <c r="J164" s="433">
        <f>I157+I171-H171</f>
        <v>13179.656746093753</v>
      </c>
      <c r="K164" s="537"/>
      <c r="P164"/>
      <c r="Q164"/>
      <c r="R164"/>
    </row>
    <row r="165" spans="3:18">
      <c r="C165" s="432"/>
      <c r="D165" s="163" t="s">
        <v>278</v>
      </c>
      <c r="E165" s="548"/>
      <c r="F165" s="163"/>
      <c r="G165" s="163"/>
      <c r="H165" s="537">
        <v>0</v>
      </c>
      <c r="I165" s="49">
        <f>H158</f>
        <v>428.04999999999927</v>
      </c>
      <c r="J165" s="433"/>
      <c r="P165"/>
      <c r="Q165"/>
      <c r="R165"/>
    </row>
    <row r="166" spans="3:18">
      <c r="C166" s="432"/>
      <c r="D166" s="163" t="s">
        <v>1004</v>
      </c>
      <c r="E166" s="537">
        <v>2375</v>
      </c>
      <c r="F166" s="163">
        <f>500-836.92</f>
        <v>-336.91999999999996</v>
      </c>
      <c r="G166" s="163">
        <f>E166*7.5%+F166*7.5%/2</f>
        <v>165.4905</v>
      </c>
      <c r="H166" s="537">
        <f>986.02/7*12</f>
        <v>1690.3199999999997</v>
      </c>
      <c r="I166" s="49">
        <f>H159-G166+H166</f>
        <v>1722.6494999999995</v>
      </c>
      <c r="J166" s="433">
        <f>I159+I173-H173</f>
        <v>1533.2342124999998</v>
      </c>
      <c r="P166"/>
      <c r="Q166"/>
      <c r="R166"/>
    </row>
    <row r="167" spans="3:18">
      <c r="C167" s="432"/>
      <c r="D167" s="163" t="s">
        <v>772</v>
      </c>
      <c r="E167" s="548"/>
      <c r="F167" s="163"/>
      <c r="G167" s="163"/>
      <c r="H167" s="163"/>
      <c r="I167" s="49">
        <f>E160*1.033</f>
        <v>616.93858999999998</v>
      </c>
      <c r="J167" s="433"/>
      <c r="P167"/>
      <c r="Q167"/>
      <c r="R167"/>
    </row>
    <row r="168" spans="3:18">
      <c r="C168" s="432"/>
      <c r="D168" s="163" t="s">
        <v>817</v>
      </c>
      <c r="E168" s="163">
        <f>SUM(E164:E167)</f>
        <v>16970</v>
      </c>
      <c r="F168" s="163">
        <f>SUM(F164:F167)</f>
        <v>1488.73</v>
      </c>
      <c r="G168" s="163">
        <f>SUM(G164:G167)</f>
        <v>1328.5773749999998</v>
      </c>
      <c r="H168" s="163">
        <f>SUM(H164:H167)</f>
        <v>15119.279999999999</v>
      </c>
      <c r="I168" s="49">
        <f>SUM(I164:I167)</f>
        <v>14863.011214999997</v>
      </c>
      <c r="J168" s="433"/>
      <c r="P168"/>
      <c r="Q168"/>
      <c r="R168"/>
    </row>
    <row r="169" spans="3:18">
      <c r="C169" s="432"/>
      <c r="D169" s="39"/>
      <c r="E169" s="39"/>
      <c r="F169" s="39"/>
      <c r="G169" s="39"/>
      <c r="H169" s="39"/>
      <c r="I169" s="39"/>
      <c r="J169" s="433"/>
      <c r="P169"/>
      <c r="Q169"/>
      <c r="R169"/>
    </row>
    <row r="170" spans="3:18" ht="51">
      <c r="C170" s="432"/>
      <c r="D170" s="422" t="s">
        <v>125</v>
      </c>
      <c r="E170" s="689"/>
      <c r="F170" s="689" t="s">
        <v>4041</v>
      </c>
      <c r="G170" s="689" t="s">
        <v>4039</v>
      </c>
      <c r="H170" s="689" t="s">
        <v>4040</v>
      </c>
      <c r="I170" s="689" t="s">
        <v>3768</v>
      </c>
      <c r="J170" s="433"/>
      <c r="P170"/>
      <c r="Q170"/>
      <c r="R170"/>
    </row>
    <row r="171" spans="3:18">
      <c r="C171" s="432"/>
      <c r="D171" s="163" t="s">
        <v>1002</v>
      </c>
      <c r="E171" s="537"/>
      <c r="F171" s="537">
        <f>I164*75%</f>
        <v>9071.5298437499987</v>
      </c>
      <c r="G171" s="68">
        <f>E164+G164-H164+F171</f>
        <v>11400.65671875</v>
      </c>
      <c r="H171" s="548">
        <f>G171*7.5%</f>
        <v>855.04925390624999</v>
      </c>
      <c r="I171" s="548">
        <f>H164*1.0375</f>
        <v>13932.546</v>
      </c>
      <c r="J171" s="433"/>
      <c r="P171"/>
      <c r="Q171"/>
      <c r="R171"/>
    </row>
    <row r="172" spans="3:18">
      <c r="C172" s="432"/>
      <c r="D172" s="163" t="s">
        <v>278</v>
      </c>
      <c r="E172" s="548"/>
      <c r="F172" s="163"/>
      <c r="G172" s="68"/>
      <c r="H172" s="163">
        <f>G172*8.5%</f>
        <v>0</v>
      </c>
      <c r="I172" s="163">
        <f>H165/2</f>
        <v>0</v>
      </c>
      <c r="J172" s="433"/>
      <c r="P172"/>
      <c r="Q172"/>
      <c r="R172"/>
    </row>
    <row r="173" spans="3:18">
      <c r="C173" s="432"/>
      <c r="D173" s="163" t="s">
        <v>1004</v>
      </c>
      <c r="E173" s="537"/>
      <c r="F173" s="548">
        <v>400</v>
      </c>
      <c r="G173" s="68">
        <f>E166+G166-H166+F173</f>
        <v>1250.1705000000002</v>
      </c>
      <c r="H173" s="548">
        <f>G173*7.5%</f>
        <v>93.762787500000016</v>
      </c>
      <c r="I173" s="548">
        <f>H166*1.0375</f>
        <v>1753.7069999999999</v>
      </c>
      <c r="J173" s="433"/>
      <c r="P173"/>
      <c r="Q173"/>
      <c r="R173"/>
    </row>
    <row r="174" spans="3:18">
      <c r="C174" s="432"/>
      <c r="D174" s="163" t="s">
        <v>772</v>
      </c>
      <c r="E174" s="548"/>
      <c r="F174" s="163"/>
      <c r="G174" s="68">
        <f>E167+G167-H167+F174</f>
        <v>0</v>
      </c>
      <c r="H174" s="163">
        <f>G174*8%</f>
        <v>0</v>
      </c>
      <c r="I174" s="163">
        <f>H167*1.4</f>
        <v>0</v>
      </c>
      <c r="J174" s="433"/>
      <c r="P174"/>
      <c r="Q174"/>
      <c r="R174"/>
    </row>
    <row r="175" spans="3:18">
      <c r="C175" s="432"/>
      <c r="D175" s="163" t="s">
        <v>817</v>
      </c>
      <c r="E175" s="537"/>
      <c r="F175" s="163">
        <f>SUM(F171:F174)</f>
        <v>9471.5298437499987</v>
      </c>
      <c r="G175" s="68">
        <f>SUM(G171:G174)</f>
        <v>12650.827218750001</v>
      </c>
      <c r="H175" s="68">
        <f>SUM(H171:H174)</f>
        <v>948.81204140625005</v>
      </c>
      <c r="I175" s="68">
        <f>SUM(I171:I174)</f>
        <v>15686.253000000001</v>
      </c>
      <c r="J175" s="433">
        <f>104.99-I175/10^2</f>
        <v>-51.872529999999998</v>
      </c>
      <c r="P175"/>
      <c r="Q175"/>
      <c r="R175"/>
    </row>
    <row r="176" spans="3:18">
      <c r="C176" s="432"/>
      <c r="D176" s="39"/>
      <c r="E176" s="39"/>
      <c r="F176" s="39"/>
      <c r="G176" s="39"/>
      <c r="H176" s="39"/>
      <c r="I176" s="39"/>
      <c r="J176" s="433"/>
      <c r="P176"/>
      <c r="Q176"/>
      <c r="R176"/>
    </row>
    <row r="177" spans="3:18" ht="51">
      <c r="C177" s="432"/>
      <c r="D177" s="422" t="s">
        <v>125</v>
      </c>
      <c r="E177" s="689" t="s">
        <v>1905</v>
      </c>
      <c r="F177" s="689" t="s">
        <v>1906</v>
      </c>
      <c r="G177" s="688" t="s">
        <v>1904</v>
      </c>
      <c r="H177" s="428" t="s">
        <v>4038</v>
      </c>
      <c r="I177" s="649" t="s">
        <v>3925</v>
      </c>
      <c r="J177" s="433"/>
      <c r="P177"/>
      <c r="Q177"/>
      <c r="R177"/>
    </row>
    <row r="178" spans="3:18">
      <c r="C178" s="432"/>
      <c r="D178" s="163" t="s">
        <v>1002</v>
      </c>
      <c r="E178" s="549">
        <v>52900.52</v>
      </c>
      <c r="F178" s="68">
        <f>E178+I164+G171+H171-I171</f>
        <v>63319.053097656244</v>
      </c>
      <c r="G178" s="68">
        <f>G157</f>
        <v>97843.94</v>
      </c>
      <c r="H178" s="49">
        <f>I157-H171+I171</f>
        <v>13179.656746093753</v>
      </c>
      <c r="I178" s="39">
        <f>H178*1.1</f>
        <v>14497.62242070313</v>
      </c>
      <c r="J178" s="433"/>
      <c r="K178" s="8" t="s">
        <v>1505</v>
      </c>
      <c r="L178" s="8">
        <v>14430.02</v>
      </c>
      <c r="M178" s="11">
        <f>L178/7</f>
        <v>2061.4314285714286</v>
      </c>
      <c r="P178"/>
      <c r="Q178"/>
      <c r="R178"/>
    </row>
    <row r="179" spans="3:18">
      <c r="C179" s="432"/>
      <c r="D179" s="163" t="s">
        <v>278</v>
      </c>
      <c r="E179" s="549"/>
      <c r="F179" s="68"/>
      <c r="G179" s="163">
        <f>G158</f>
        <v>7192.58</v>
      </c>
      <c r="H179" s="135">
        <f>I158</f>
        <v>14.970000000000255</v>
      </c>
      <c r="I179" s="39">
        <f>H179*1.1</f>
        <v>16.467000000000283</v>
      </c>
      <c r="J179" s="433"/>
      <c r="K179" s="8" t="s">
        <v>1200</v>
      </c>
      <c r="L179" s="8">
        <v>1238.8599999999999</v>
      </c>
      <c r="M179" s="11">
        <f>L179/7</f>
        <v>176.98</v>
      </c>
      <c r="P179"/>
      <c r="Q179"/>
      <c r="R179"/>
    </row>
    <row r="180" spans="3:18">
      <c r="C180" s="432"/>
      <c r="D180" s="163" t="s">
        <v>1004</v>
      </c>
      <c r="E180" s="549">
        <v>920.71</v>
      </c>
      <c r="F180" s="68">
        <f>E180+I166+G173+H173-I173</f>
        <v>2233.5857874999997</v>
      </c>
      <c r="G180" s="163">
        <f>G159</f>
        <v>6533.61</v>
      </c>
      <c r="H180" s="49">
        <f>I159-H173+I173</f>
        <v>1533.2342124999998</v>
      </c>
      <c r="I180" s="39">
        <f>H180*1.1</f>
        <v>1686.5576337499999</v>
      </c>
      <c r="J180" s="433"/>
      <c r="K180" s="8" t="s">
        <v>821</v>
      </c>
      <c r="L180" s="8">
        <v>937.7</v>
      </c>
      <c r="M180" s="11">
        <f>L180/7</f>
        <v>133.95714285714286</v>
      </c>
      <c r="P180"/>
      <c r="Q180"/>
      <c r="R180"/>
    </row>
    <row r="181" spans="3:18">
      <c r="C181" s="432"/>
      <c r="D181" s="163" t="s">
        <v>772</v>
      </c>
      <c r="E181" s="163"/>
      <c r="F181" s="68">
        <f>E181+I167+G174+H174-I174</f>
        <v>616.93858999999998</v>
      </c>
      <c r="G181" s="163" t="str">
        <f>G160</f>
        <v>s</v>
      </c>
      <c r="H181" s="49">
        <f>I167*1.06</f>
        <v>653.95490540000003</v>
      </c>
      <c r="I181" s="39">
        <f>H181*1.1</f>
        <v>719.35039594000011</v>
      </c>
      <c r="J181" s="433"/>
      <c r="P181"/>
      <c r="Q181"/>
      <c r="R181"/>
    </row>
    <row r="182" spans="3:18">
      <c r="C182" s="432"/>
      <c r="D182" s="163" t="s">
        <v>817</v>
      </c>
      <c r="E182" s="68">
        <f>SUM(E178:E181)</f>
        <v>53821.229999999996</v>
      </c>
      <c r="F182" s="68">
        <f>SUM(F178:F181)</f>
        <v>66169.577475156242</v>
      </c>
      <c r="G182" s="68">
        <f>SUM(G178:G181)</f>
        <v>111570.13</v>
      </c>
      <c r="H182" s="49">
        <f>SUM(H178:H181)</f>
        <v>15381.815863993752</v>
      </c>
      <c r="I182" s="49">
        <f>SUM(I178:I181)</f>
        <v>16919.99745039313</v>
      </c>
      <c r="J182" s="433"/>
      <c r="P182"/>
      <c r="Q182"/>
      <c r="R182"/>
    </row>
    <row r="183" spans="3:18">
      <c r="C183" s="432"/>
      <c r="D183" s="39"/>
      <c r="E183" s="39"/>
      <c r="F183" s="39"/>
      <c r="G183" s="39"/>
      <c r="H183" s="39"/>
      <c r="I183" s="64"/>
      <c r="J183" s="433"/>
      <c r="P183"/>
      <c r="Q183"/>
      <c r="R183"/>
    </row>
    <row r="184" spans="3:18" ht="13.5" thickBot="1">
      <c r="C184" s="434"/>
      <c r="D184" s="435"/>
      <c r="E184" s="435"/>
      <c r="F184" s="443"/>
      <c r="G184" s="435"/>
      <c r="H184" s="435"/>
      <c r="I184" s="435"/>
      <c r="J184" s="436"/>
      <c r="P184"/>
      <c r="Q184"/>
      <c r="R184"/>
    </row>
    <row r="185" spans="3:18" ht="13.5" thickTop="1">
      <c r="C185" s="39"/>
      <c r="D185" s="39"/>
      <c r="E185" s="39"/>
      <c r="F185" s="64"/>
      <c r="G185" s="39"/>
      <c r="H185" s="39"/>
      <c r="I185" s="39"/>
      <c r="J185" s="39"/>
      <c r="P185"/>
      <c r="Q185"/>
      <c r="R185"/>
    </row>
    <row r="186" spans="3:18">
      <c r="C186" s="39"/>
      <c r="D186" s="39"/>
      <c r="E186" s="39"/>
      <c r="F186" s="64"/>
      <c r="G186" s="39"/>
      <c r="H186" s="39"/>
      <c r="I186" s="39"/>
      <c r="J186" s="39"/>
      <c r="P186"/>
      <c r="Q186"/>
      <c r="R186"/>
    </row>
    <row r="187" spans="3:18">
      <c r="C187" s="135" t="s">
        <v>3769</v>
      </c>
      <c r="D187" s="163"/>
      <c r="E187" s="163"/>
      <c r="F187" s="68"/>
      <c r="G187" s="163"/>
      <c r="H187" s="39"/>
      <c r="I187" s="39"/>
      <c r="J187" s="39"/>
      <c r="P187"/>
      <c r="Q187"/>
      <c r="R187"/>
    </row>
    <row r="188" spans="3:18">
      <c r="C188" s="135" t="s">
        <v>3770</v>
      </c>
      <c r="D188" s="163"/>
      <c r="E188" s="163"/>
      <c r="F188" s="68"/>
      <c r="G188" s="163" t="s">
        <v>78</v>
      </c>
      <c r="H188" s="39"/>
      <c r="I188" s="39"/>
      <c r="J188" s="39"/>
      <c r="P188"/>
      <c r="Q188"/>
      <c r="R188"/>
    </row>
    <row r="189" spans="3:18">
      <c r="C189" s="163">
        <v>1</v>
      </c>
      <c r="D189" s="1914" t="s">
        <v>4033</v>
      </c>
      <c r="E189" s="1913"/>
      <c r="F189" s="1913"/>
      <c r="G189" s="68">
        <f>G161/10^2</f>
        <v>1115.7012999999999</v>
      </c>
      <c r="H189" s="39"/>
      <c r="I189" s="39"/>
      <c r="J189" s="39"/>
      <c r="P189"/>
      <c r="Q189"/>
      <c r="R189"/>
    </row>
    <row r="190" spans="3:18">
      <c r="C190" s="163">
        <v>2</v>
      </c>
      <c r="D190" s="1914" t="s">
        <v>3771</v>
      </c>
      <c r="E190" s="1913"/>
      <c r="F190" s="1913"/>
      <c r="G190" s="68">
        <f>F161/10^2</f>
        <v>1115.7971</v>
      </c>
      <c r="H190" s="39"/>
      <c r="I190" s="39"/>
      <c r="J190" s="39"/>
      <c r="P190"/>
      <c r="Q190"/>
      <c r="R190"/>
    </row>
    <row r="191" spans="3:18" ht="30" customHeight="1">
      <c r="C191" s="163">
        <v>3</v>
      </c>
      <c r="D191" s="1914" t="s">
        <v>4035</v>
      </c>
      <c r="E191" s="1913"/>
      <c r="F191" s="1913"/>
      <c r="G191" s="68">
        <f>(G175*7.5%)/10^2</f>
        <v>9.4881204140625002</v>
      </c>
      <c r="H191" s="39"/>
      <c r="I191" s="39"/>
      <c r="J191" s="39"/>
      <c r="P191"/>
      <c r="Q191"/>
      <c r="R191"/>
    </row>
    <row r="192" spans="3:18">
      <c r="C192" s="163">
        <v>4</v>
      </c>
      <c r="D192" s="1914" t="s">
        <v>4036</v>
      </c>
      <c r="E192" s="1913"/>
      <c r="F192" s="1913"/>
      <c r="G192" s="68">
        <f>I175/10^2</f>
        <v>156.86252999999999</v>
      </c>
      <c r="H192" s="39"/>
      <c r="I192" s="39"/>
      <c r="J192" s="39"/>
      <c r="P192"/>
      <c r="Q192"/>
      <c r="R192"/>
    </row>
    <row r="193" spans="3:18">
      <c r="C193" s="163">
        <v>5</v>
      </c>
      <c r="D193" s="1914" t="s">
        <v>4037</v>
      </c>
      <c r="E193" s="1913"/>
      <c r="F193" s="1913"/>
      <c r="G193" s="49">
        <f>G189-G190-G191+G192</f>
        <v>147.27860958593743</v>
      </c>
      <c r="H193" s="64">
        <v>78.924111669999832</v>
      </c>
      <c r="I193" s="39"/>
      <c r="J193" s="39"/>
      <c r="P193"/>
      <c r="Q193"/>
      <c r="R193"/>
    </row>
    <row r="194" spans="3:18">
      <c r="C194" s="163">
        <v>6</v>
      </c>
      <c r="D194" s="1912" t="s">
        <v>1731</v>
      </c>
      <c r="E194" s="1913"/>
      <c r="F194" s="1913"/>
      <c r="G194" s="49">
        <f>H181/10^2</f>
        <v>6.5395490540000001</v>
      </c>
      <c r="H194" s="64">
        <v>6.5557565600000007</v>
      </c>
      <c r="I194" s="39"/>
      <c r="J194" s="39"/>
      <c r="P194"/>
      <c r="Q194"/>
      <c r="R194"/>
    </row>
    <row r="195" spans="3:18">
      <c r="C195" s="163"/>
      <c r="D195" s="163"/>
      <c r="E195" s="163"/>
      <c r="F195" s="68"/>
      <c r="G195" s="163"/>
      <c r="H195" s="39"/>
      <c r="I195" s="39"/>
      <c r="J195" s="39"/>
      <c r="P195"/>
      <c r="Q195"/>
      <c r="R195"/>
    </row>
    <row r="196" spans="3:18">
      <c r="C196" s="135" t="s">
        <v>440</v>
      </c>
      <c r="D196" s="163"/>
      <c r="E196" s="163"/>
      <c r="F196" s="68"/>
      <c r="G196" s="163"/>
      <c r="H196" s="39"/>
      <c r="I196" s="39"/>
      <c r="J196" s="39"/>
      <c r="P196"/>
      <c r="Q196"/>
      <c r="R196"/>
    </row>
    <row r="197" spans="3:18">
      <c r="C197" s="163" t="s">
        <v>370</v>
      </c>
      <c r="D197" s="163" t="s">
        <v>441</v>
      </c>
      <c r="E197" s="163"/>
      <c r="F197" s="68"/>
      <c r="G197" s="163" t="s">
        <v>78</v>
      </c>
      <c r="H197" s="39"/>
      <c r="I197" s="39"/>
      <c r="J197" s="39"/>
      <c r="P197"/>
      <c r="Q197"/>
      <c r="R197"/>
    </row>
    <row r="198" spans="3:18">
      <c r="C198" s="163">
        <v>1</v>
      </c>
      <c r="D198" s="163" t="s">
        <v>442</v>
      </c>
      <c r="E198" s="163"/>
      <c r="F198" s="68"/>
      <c r="G198" s="163"/>
      <c r="H198" s="39"/>
      <c r="I198" s="39"/>
      <c r="J198" s="39"/>
      <c r="P198"/>
      <c r="Q198"/>
      <c r="R198"/>
    </row>
    <row r="199" spans="3:18">
      <c r="C199" s="163"/>
      <c r="D199" s="163" t="s">
        <v>1573</v>
      </c>
      <c r="E199" s="163"/>
      <c r="F199" s="68"/>
      <c r="G199" s="68">
        <v>5.62</v>
      </c>
      <c r="H199" s="39"/>
      <c r="I199" s="39"/>
      <c r="J199" s="39"/>
      <c r="P199"/>
      <c r="Q199"/>
      <c r="R199"/>
    </row>
    <row r="200" spans="3:18">
      <c r="C200" s="163"/>
      <c r="D200" s="163" t="s">
        <v>126</v>
      </c>
      <c r="E200" s="163"/>
      <c r="F200" s="68"/>
      <c r="G200" s="68">
        <v>7.07</v>
      </c>
      <c r="H200" s="39"/>
      <c r="I200" s="39"/>
      <c r="J200" s="39"/>
      <c r="P200"/>
      <c r="Q200"/>
      <c r="R200"/>
    </row>
    <row r="201" spans="3:18">
      <c r="C201" s="163"/>
      <c r="D201" s="163" t="s">
        <v>127</v>
      </c>
      <c r="E201" s="163"/>
      <c r="F201" s="68"/>
      <c r="G201" s="68">
        <v>7</v>
      </c>
      <c r="H201" s="39"/>
      <c r="I201" s="39"/>
      <c r="J201" s="39"/>
      <c r="P201"/>
      <c r="Q201"/>
      <c r="R201"/>
    </row>
    <row r="202" spans="3:18">
      <c r="C202" s="163"/>
      <c r="D202" s="163" t="s">
        <v>99</v>
      </c>
      <c r="E202" s="163"/>
      <c r="F202" s="68"/>
      <c r="G202" s="68">
        <v>7.21</v>
      </c>
      <c r="H202" s="39"/>
      <c r="I202" s="39"/>
      <c r="J202" s="39"/>
      <c r="P202"/>
      <c r="Q202"/>
      <c r="R202"/>
    </row>
    <row r="203" spans="3:18">
      <c r="C203" s="163"/>
      <c r="D203" s="163" t="s">
        <v>1643</v>
      </c>
      <c r="E203" s="163"/>
      <c r="F203" s="68"/>
      <c r="G203" s="68">
        <v>7.56</v>
      </c>
      <c r="H203" s="39"/>
      <c r="I203" s="39"/>
      <c r="J203" s="39"/>
      <c r="P203"/>
      <c r="Q203"/>
      <c r="R203"/>
    </row>
    <row r="204" spans="3:18">
      <c r="C204" s="163"/>
      <c r="D204" s="163" t="s">
        <v>1126</v>
      </c>
      <c r="E204" s="163"/>
      <c r="F204" s="68"/>
      <c r="G204" s="68">
        <v>8.35</v>
      </c>
      <c r="H204" s="39"/>
      <c r="I204" s="39"/>
      <c r="J204" s="39"/>
      <c r="P204"/>
      <c r="Q204"/>
      <c r="R204"/>
    </row>
    <row r="205" spans="3:18">
      <c r="C205" s="163"/>
      <c r="D205" s="163" t="s">
        <v>1131</v>
      </c>
      <c r="E205" s="163"/>
      <c r="F205" s="68"/>
      <c r="G205" s="68">
        <v>8.92</v>
      </c>
      <c r="H205" s="39"/>
      <c r="I205" s="39"/>
      <c r="J205" s="39"/>
      <c r="P205"/>
      <c r="Q205"/>
      <c r="R205"/>
    </row>
    <row r="206" spans="3:18">
      <c r="C206" s="163"/>
      <c r="D206" s="163" t="s">
        <v>303</v>
      </c>
      <c r="E206" s="163"/>
      <c r="F206" s="68"/>
      <c r="G206" s="68">
        <v>9.5500000000000007</v>
      </c>
      <c r="H206" s="39"/>
      <c r="I206" s="39"/>
      <c r="J206" s="39"/>
      <c r="P206"/>
      <c r="Q206"/>
      <c r="R206"/>
    </row>
    <row r="207" spans="3:18">
      <c r="C207" s="163"/>
      <c r="D207" s="163" t="s">
        <v>1194</v>
      </c>
      <c r="E207" s="163"/>
      <c r="F207" s="68"/>
      <c r="G207" s="68">
        <v>15.3</v>
      </c>
      <c r="H207" s="39"/>
      <c r="I207" s="39"/>
      <c r="J207" s="39"/>
      <c r="P207"/>
      <c r="Q207"/>
      <c r="R207"/>
    </row>
    <row r="208" spans="3:18">
      <c r="C208" s="163"/>
      <c r="D208" s="163" t="s">
        <v>245</v>
      </c>
      <c r="E208" s="163"/>
      <c r="F208" s="68"/>
      <c r="G208" s="68">
        <v>25.16</v>
      </c>
      <c r="H208" s="39"/>
      <c r="I208" s="39"/>
      <c r="J208" s="39"/>
      <c r="P208"/>
      <c r="Q208"/>
      <c r="R208"/>
    </row>
    <row r="209" spans="3:18">
      <c r="C209" s="163"/>
      <c r="D209" s="163" t="s">
        <v>45</v>
      </c>
      <c r="E209" s="163"/>
      <c r="F209" s="68"/>
      <c r="G209" s="68">
        <v>27.19</v>
      </c>
      <c r="H209" s="39"/>
      <c r="I209" s="39"/>
      <c r="J209" s="39"/>
      <c r="P209"/>
      <c r="Q209"/>
      <c r="R209"/>
    </row>
    <row r="210" spans="3:18">
      <c r="C210" s="163"/>
      <c r="D210" s="163" t="s">
        <v>591</v>
      </c>
      <c r="E210" s="163"/>
      <c r="F210" s="68"/>
      <c r="G210" s="68">
        <v>51.13</v>
      </c>
      <c r="H210" s="39"/>
      <c r="I210" s="39"/>
      <c r="J210" s="39"/>
      <c r="P210"/>
      <c r="Q210"/>
      <c r="R210"/>
    </row>
    <row r="211" spans="3:18">
      <c r="C211" s="163"/>
      <c r="D211" s="163" t="s">
        <v>775</v>
      </c>
      <c r="E211" s="163"/>
      <c r="F211" s="68"/>
      <c r="G211" s="68">
        <v>59.86</v>
      </c>
      <c r="H211" s="39"/>
      <c r="I211" s="39"/>
      <c r="J211" s="39"/>
      <c r="P211"/>
      <c r="Q211"/>
      <c r="R211"/>
    </row>
    <row r="212" spans="3:18">
      <c r="C212" s="163"/>
      <c r="D212" s="163" t="s">
        <v>1490</v>
      </c>
      <c r="E212" s="163"/>
      <c r="F212" s="68"/>
      <c r="G212" s="68">
        <v>67.88</v>
      </c>
      <c r="H212" s="39"/>
      <c r="I212" s="39"/>
      <c r="J212" s="39"/>
      <c r="P212"/>
      <c r="Q212"/>
      <c r="R212"/>
    </row>
    <row r="213" spans="3:18">
      <c r="C213" s="163"/>
      <c r="D213" s="163" t="s">
        <v>816</v>
      </c>
      <c r="E213" s="163"/>
      <c r="F213" s="68"/>
      <c r="G213" s="49">
        <f>SUM(G199:G212)</f>
        <v>307.8</v>
      </c>
      <c r="H213" s="39"/>
      <c r="I213" s="39"/>
      <c r="J213" s="39"/>
      <c r="P213"/>
      <c r="Q213"/>
      <c r="R213"/>
    </row>
    <row r="214" spans="3:18">
      <c r="C214" s="163">
        <v>2</v>
      </c>
      <c r="D214" s="163" t="s">
        <v>443</v>
      </c>
      <c r="E214" s="163"/>
      <c r="F214" s="68"/>
      <c r="G214" s="68">
        <v>80.709000000000003</v>
      </c>
      <c r="H214" s="39"/>
      <c r="I214" s="39"/>
      <c r="J214" s="39"/>
      <c r="P214"/>
      <c r="Q214"/>
      <c r="R214"/>
    </row>
    <row r="215" spans="3:18">
      <c r="C215" s="163">
        <v>3</v>
      </c>
      <c r="D215" s="163" t="s">
        <v>1025</v>
      </c>
      <c r="E215" s="163"/>
      <c r="F215" s="68"/>
      <c r="G215" s="68">
        <v>98.4</v>
      </c>
      <c r="H215" s="39"/>
      <c r="I215" s="39"/>
      <c r="J215" s="39"/>
      <c r="P215"/>
      <c r="Q215"/>
      <c r="R215"/>
    </row>
    <row r="216" spans="3:18">
      <c r="C216" s="163"/>
      <c r="D216" s="163" t="s">
        <v>444</v>
      </c>
      <c r="E216" s="163"/>
      <c r="F216" s="68"/>
      <c r="G216" s="49">
        <f>G213+G214+G215</f>
        <v>486.90899999999999</v>
      </c>
      <c r="H216" s="39"/>
      <c r="I216" s="39"/>
      <c r="J216" s="39"/>
      <c r="P216"/>
      <c r="Q216"/>
      <c r="R216"/>
    </row>
    <row r="217" spans="3:18">
      <c r="C217" s="163" t="s">
        <v>372</v>
      </c>
      <c r="D217" s="163" t="s">
        <v>1026</v>
      </c>
      <c r="E217" s="163"/>
      <c r="F217" s="68"/>
      <c r="G217" s="68">
        <f>G190</f>
        <v>1115.7971</v>
      </c>
      <c r="H217" s="39"/>
      <c r="I217" s="39"/>
      <c r="J217" s="39"/>
      <c r="P217"/>
      <c r="Q217"/>
      <c r="R217"/>
    </row>
    <row r="218" spans="3:18">
      <c r="C218" s="163" t="s">
        <v>445</v>
      </c>
      <c r="D218" s="163" t="s">
        <v>446</v>
      </c>
      <c r="E218" s="163"/>
      <c r="F218" s="68"/>
      <c r="G218" s="49">
        <f>G217-G216</f>
        <v>628.88810000000001</v>
      </c>
      <c r="H218" s="39"/>
      <c r="I218" s="453"/>
      <c r="J218" s="39"/>
      <c r="P218"/>
      <c r="Q218"/>
      <c r="R218"/>
    </row>
    <row r="219" spans="3:18">
      <c r="C219" s="163"/>
      <c r="D219" s="163"/>
      <c r="E219" s="163"/>
      <c r="F219" s="68"/>
      <c r="G219" s="68"/>
      <c r="H219" s="39"/>
      <c r="I219" s="39"/>
      <c r="J219" s="39"/>
      <c r="P219"/>
      <c r="Q219"/>
      <c r="R219"/>
    </row>
    <row r="220" spans="3:18">
      <c r="C220" s="598" t="s">
        <v>4034</v>
      </c>
      <c r="D220" s="163"/>
      <c r="E220" s="163"/>
      <c r="F220" s="68"/>
      <c r="G220" s="68">
        <f>G193+G194</f>
        <v>153.81815863993742</v>
      </c>
      <c r="H220" s="39"/>
      <c r="I220" s="39"/>
      <c r="J220" s="39"/>
      <c r="P220"/>
      <c r="Q220"/>
      <c r="R220"/>
    </row>
    <row r="221" spans="3:18">
      <c r="C221" s="39"/>
      <c r="D221" s="39"/>
      <c r="E221" s="39"/>
      <c r="F221" s="64"/>
      <c r="G221" s="39"/>
      <c r="H221" s="39"/>
      <c r="I221" s="39"/>
      <c r="J221" s="39"/>
      <c r="P221"/>
      <c r="Q221"/>
      <c r="R221"/>
    </row>
    <row r="222" spans="3:18">
      <c r="C222" s="39"/>
      <c r="D222" s="39"/>
      <c r="E222" s="39"/>
      <c r="F222" s="64"/>
      <c r="G222" s="39"/>
      <c r="H222" s="39"/>
      <c r="I222" s="39"/>
      <c r="J222" s="39"/>
      <c r="P222"/>
      <c r="Q222"/>
      <c r="R222"/>
    </row>
    <row r="223" spans="3:18">
      <c r="C223" s="39"/>
      <c r="D223" s="39"/>
      <c r="E223" s="39"/>
      <c r="F223" s="64"/>
      <c r="G223" s="39"/>
      <c r="H223" s="39"/>
      <c r="I223" s="39"/>
      <c r="J223" s="39"/>
      <c r="P223"/>
      <c r="Q223"/>
      <c r="R223"/>
    </row>
    <row r="224" spans="3:18">
      <c r="C224" s="39"/>
      <c r="D224" s="39"/>
      <c r="E224" s="39"/>
      <c r="F224" s="64"/>
      <c r="G224" s="39"/>
      <c r="H224" s="39"/>
      <c r="I224" s="39"/>
      <c r="J224" s="39"/>
      <c r="P224"/>
      <c r="Q224"/>
      <c r="R224"/>
    </row>
    <row r="225" spans="3:18">
      <c r="C225" s="39"/>
      <c r="D225" s="39"/>
      <c r="E225" s="39"/>
      <c r="F225" s="64"/>
      <c r="G225" s="39"/>
      <c r="H225" s="39"/>
      <c r="I225" s="39"/>
      <c r="J225" s="39"/>
      <c r="P225"/>
      <c r="Q225"/>
      <c r="R225"/>
    </row>
    <row r="226" spans="3:18">
      <c r="C226" s="39"/>
      <c r="D226" s="39"/>
      <c r="E226" s="39"/>
      <c r="F226" s="64"/>
      <c r="G226" s="39"/>
      <c r="H226" s="39"/>
      <c r="I226" s="39"/>
      <c r="J226" s="39"/>
      <c r="P226"/>
      <c r="Q226"/>
      <c r="R226"/>
    </row>
    <row r="227" spans="3:18">
      <c r="C227" s="39"/>
      <c r="D227" s="39"/>
      <c r="E227" s="39"/>
      <c r="F227" s="64"/>
      <c r="G227" s="39"/>
      <c r="H227" s="39"/>
      <c r="I227" s="39"/>
      <c r="J227" s="39"/>
      <c r="P227"/>
      <c r="Q227"/>
      <c r="R227"/>
    </row>
    <row r="228" spans="3:18">
      <c r="C228" s="39"/>
      <c r="D228" s="39"/>
      <c r="E228" s="39"/>
      <c r="F228" s="64"/>
      <c r="G228" s="39"/>
      <c r="H228" s="39"/>
      <c r="I228" s="39"/>
      <c r="J228" s="39"/>
      <c r="P228"/>
      <c r="Q228"/>
      <c r="R228"/>
    </row>
    <row r="229" spans="3:18">
      <c r="C229" s="39"/>
      <c r="D229" s="39"/>
      <c r="E229" s="39"/>
      <c r="F229" s="64"/>
      <c r="G229" s="39"/>
      <c r="H229" s="39"/>
      <c r="I229" s="39"/>
      <c r="J229" s="39"/>
      <c r="P229"/>
      <c r="Q229"/>
      <c r="R229"/>
    </row>
    <row r="230" spans="3:18">
      <c r="C230" s="39"/>
      <c r="D230" s="39"/>
      <c r="E230" s="39"/>
      <c r="F230" s="64"/>
      <c r="G230" s="39"/>
      <c r="H230" s="39"/>
      <c r="I230" s="39"/>
      <c r="J230" s="39"/>
      <c r="P230"/>
      <c r="Q230"/>
      <c r="R230"/>
    </row>
    <row r="231" spans="3:18">
      <c r="C231" s="39"/>
      <c r="D231" s="39"/>
      <c r="E231" s="39"/>
      <c r="F231" s="64"/>
      <c r="G231" s="39"/>
      <c r="H231" s="39"/>
      <c r="I231" s="39"/>
      <c r="J231" s="39"/>
      <c r="P231"/>
      <c r="Q231"/>
      <c r="R231"/>
    </row>
    <row r="232" spans="3:18">
      <c r="C232" s="39"/>
      <c r="D232" s="39"/>
      <c r="E232" s="39"/>
      <c r="F232" s="64"/>
      <c r="G232" s="39"/>
      <c r="H232" s="39"/>
      <c r="I232" s="39"/>
      <c r="J232" s="39"/>
      <c r="P232"/>
      <c r="Q232"/>
      <c r="R232"/>
    </row>
    <row r="233" spans="3:18">
      <c r="C233" s="39"/>
      <c r="D233" s="39"/>
      <c r="E233" s="39"/>
      <c r="F233" s="64"/>
      <c r="G233" s="39"/>
      <c r="H233" s="39"/>
      <c r="I233" s="39"/>
      <c r="J233" s="39"/>
      <c r="P233"/>
      <c r="Q233"/>
      <c r="R233"/>
    </row>
    <row r="234" spans="3:18">
      <c r="C234" s="39"/>
      <c r="D234" s="39"/>
      <c r="E234" s="39"/>
      <c r="F234" s="64"/>
      <c r="G234" s="39"/>
      <c r="H234" s="39"/>
      <c r="I234" s="39"/>
      <c r="J234" s="39"/>
      <c r="P234"/>
      <c r="Q234"/>
      <c r="R234"/>
    </row>
    <row r="235" spans="3:18">
      <c r="C235" s="39"/>
      <c r="D235" s="39"/>
      <c r="E235" s="39"/>
      <c r="F235" s="64"/>
      <c r="G235" s="39"/>
      <c r="H235" s="39"/>
      <c r="I235" s="39"/>
      <c r="J235" s="39"/>
      <c r="P235"/>
      <c r="Q235"/>
      <c r="R235"/>
    </row>
    <row r="236" spans="3:18">
      <c r="C236" s="39"/>
      <c r="D236" s="39"/>
      <c r="E236" s="39"/>
      <c r="F236" s="64"/>
      <c r="G236" s="39"/>
      <c r="H236" s="39"/>
      <c r="I236" s="39"/>
      <c r="J236" s="39"/>
      <c r="P236"/>
      <c r="Q236"/>
      <c r="R236"/>
    </row>
    <row r="237" spans="3:18">
      <c r="P237"/>
      <c r="Q237"/>
      <c r="R237"/>
    </row>
    <row r="238" spans="3:18">
      <c r="P238"/>
      <c r="Q238"/>
      <c r="R238"/>
    </row>
    <row r="239" spans="3:18">
      <c r="D239" s="135" t="s">
        <v>279</v>
      </c>
      <c r="E239" s="163"/>
      <c r="F239" s="328"/>
      <c r="G239" s="328"/>
      <c r="I239" s="315">
        <v>39539</v>
      </c>
      <c r="J239" s="163" t="s">
        <v>1008</v>
      </c>
      <c r="K239" s="163" t="s">
        <v>1009</v>
      </c>
      <c r="L239" s="163" t="s">
        <v>1540</v>
      </c>
      <c r="P239"/>
      <c r="Q239"/>
      <c r="R239"/>
    </row>
    <row r="240" spans="3:18">
      <c r="D240" s="135"/>
      <c r="E240" s="163"/>
      <c r="F240" s="328"/>
      <c r="G240" s="328"/>
      <c r="I240" s="163" t="s">
        <v>1007</v>
      </c>
      <c r="J240" s="163">
        <f>6709+300+322</f>
        <v>7331</v>
      </c>
      <c r="K240" s="163">
        <f>1395+30</f>
        <v>1425</v>
      </c>
      <c r="L240" s="163"/>
      <c r="P240"/>
      <c r="Q240"/>
      <c r="R240"/>
    </row>
    <row r="241" spans="4:18">
      <c r="D241" s="135"/>
      <c r="E241" s="163" t="s">
        <v>1194</v>
      </c>
      <c r="F241" s="163" t="s">
        <v>245</v>
      </c>
      <c r="G241" s="163" t="s">
        <v>45</v>
      </c>
      <c r="I241" s="163"/>
      <c r="J241" s="163"/>
      <c r="K241" s="163"/>
      <c r="L241" s="163"/>
      <c r="P241"/>
      <c r="Q241"/>
      <c r="R241"/>
    </row>
    <row r="242" spans="4:18">
      <c r="D242" s="163" t="s">
        <v>274</v>
      </c>
      <c r="E242" s="324">
        <f>H7+H12</f>
        <v>13018.68</v>
      </c>
      <c r="F242" s="324">
        <f>F145+F140</f>
        <v>27270</v>
      </c>
      <c r="G242" s="324">
        <f>G145+G140</f>
        <v>32419.200000000001</v>
      </c>
      <c r="I242" s="163" t="s">
        <v>1542</v>
      </c>
      <c r="J242" s="163" t="s">
        <v>303</v>
      </c>
      <c r="K242" s="163" t="s">
        <v>1194</v>
      </c>
      <c r="L242" s="163"/>
      <c r="P242"/>
      <c r="Q242"/>
      <c r="R242"/>
    </row>
    <row r="243" spans="4:18">
      <c r="D243" s="163" t="s">
        <v>1001</v>
      </c>
      <c r="E243" s="328">
        <v>57.45</v>
      </c>
      <c r="F243" s="324">
        <f>E243/E242*F242</f>
        <v>120.33950446589056</v>
      </c>
      <c r="G243" s="324">
        <f>E243/E242*G242</f>
        <v>143.06235655227721</v>
      </c>
      <c r="I243" s="163" t="s">
        <v>1002</v>
      </c>
      <c r="J243" s="163">
        <v>976.33</v>
      </c>
      <c r="K243" s="163">
        <v>1370.16</v>
      </c>
      <c r="L243" s="329">
        <f>(K243-J243)/J243</f>
        <v>0.40337795622381778</v>
      </c>
    </row>
    <row r="244" spans="4:18">
      <c r="I244" s="163" t="s">
        <v>1004</v>
      </c>
      <c r="J244" s="163">
        <v>272.92</v>
      </c>
      <c r="K244" s="163">
        <v>390.71</v>
      </c>
      <c r="L244" s="329">
        <f>(K244-J244)/J244</f>
        <v>0.43159167521618041</v>
      </c>
    </row>
    <row r="245" spans="4:18">
      <c r="D245" s="383" t="s">
        <v>276</v>
      </c>
      <c r="E245" s="384"/>
      <c r="F245" s="384"/>
      <c r="G245" s="384"/>
      <c r="H245" s="385"/>
      <c r="I245" s="384"/>
      <c r="J245" s="384"/>
      <c r="K245" s="384"/>
      <c r="L245" s="384"/>
    </row>
    <row r="246" spans="4:18">
      <c r="D246" s="384" t="s">
        <v>1003</v>
      </c>
      <c r="E246" s="384"/>
      <c r="F246" s="386">
        <v>39538</v>
      </c>
      <c r="G246" s="386">
        <v>39538</v>
      </c>
      <c r="H246" s="385" t="s">
        <v>1006</v>
      </c>
      <c r="I246" s="384" t="s">
        <v>1010</v>
      </c>
      <c r="J246" s="384" t="s">
        <v>1541</v>
      </c>
      <c r="K246" s="384" t="s">
        <v>275</v>
      </c>
      <c r="L246" s="384"/>
    </row>
    <row r="247" spans="4:18">
      <c r="D247" s="384" t="s">
        <v>1002</v>
      </c>
      <c r="E247" s="384"/>
      <c r="F247" s="384">
        <v>20232</v>
      </c>
      <c r="G247" s="384">
        <v>21861</v>
      </c>
      <c r="H247" s="387">
        <f>G247-F247</f>
        <v>1629</v>
      </c>
      <c r="I247" s="388">
        <f>J240*9%</f>
        <v>659.79</v>
      </c>
      <c r="J247" s="384">
        <f>K243*1.4</f>
        <v>1918.2239999999999</v>
      </c>
      <c r="K247" s="192">
        <f>H247-I247+J247</f>
        <v>2887.4340000000002</v>
      </c>
      <c r="L247" s="384"/>
    </row>
    <row r="248" spans="4:18">
      <c r="D248" s="384" t="s">
        <v>1004</v>
      </c>
      <c r="E248" s="384"/>
      <c r="F248" s="384">
        <v>2999</v>
      </c>
      <c r="G248" s="384">
        <v>3379</v>
      </c>
      <c r="H248" s="387">
        <f>G248-F248</f>
        <v>380</v>
      </c>
      <c r="I248" s="388">
        <f>K240*9%</f>
        <v>128.25</v>
      </c>
      <c r="J248" s="384">
        <f>K244*1.43</f>
        <v>558.71529999999996</v>
      </c>
      <c r="K248" s="192">
        <f>H248-I248+J248</f>
        <v>810.46529999999996</v>
      </c>
      <c r="L248" s="384"/>
    </row>
    <row r="249" spans="4:18">
      <c r="D249" s="384" t="s">
        <v>1005</v>
      </c>
      <c r="E249" s="384"/>
      <c r="F249" s="384">
        <v>2400</v>
      </c>
      <c r="G249" s="384">
        <v>2592</v>
      </c>
      <c r="H249" s="387">
        <f>G249-F249</f>
        <v>192</v>
      </c>
      <c r="I249" s="384">
        <v>0</v>
      </c>
      <c r="J249" s="384">
        <v>0</v>
      </c>
      <c r="K249" s="192">
        <f>H249-I249+J249</f>
        <v>192</v>
      </c>
      <c r="L249" s="384"/>
    </row>
    <row r="250" spans="4:18">
      <c r="D250" s="389"/>
      <c r="E250" s="389"/>
      <c r="F250" s="389"/>
      <c r="G250" s="389"/>
      <c r="H250" s="389"/>
      <c r="I250" s="389"/>
      <c r="J250" s="389"/>
      <c r="K250" s="389"/>
      <c r="L250" s="389"/>
    </row>
    <row r="251" spans="4:18">
      <c r="D251" s="383" t="s">
        <v>75</v>
      </c>
      <c r="E251" s="390" t="s">
        <v>245</v>
      </c>
      <c r="F251" s="390" t="s">
        <v>45</v>
      </c>
      <c r="G251" s="389"/>
      <c r="H251" s="389"/>
      <c r="I251" s="389"/>
      <c r="J251" s="389"/>
      <c r="K251" s="389"/>
      <c r="L251" s="389"/>
    </row>
    <row r="252" spans="4:18">
      <c r="D252" s="384"/>
      <c r="E252" s="390"/>
      <c r="F252" s="390"/>
      <c r="G252" s="389"/>
      <c r="H252" s="389"/>
      <c r="I252" s="389"/>
      <c r="J252" s="389"/>
      <c r="K252" s="389"/>
      <c r="L252" s="389"/>
    </row>
    <row r="253" spans="4:18">
      <c r="D253" s="384" t="s">
        <v>274</v>
      </c>
      <c r="E253" s="388">
        <f>F138</f>
        <v>11410</v>
      </c>
      <c r="F253" s="388">
        <f>G138</f>
        <v>12820</v>
      </c>
      <c r="G253" s="389"/>
      <c r="H253" s="389"/>
      <c r="I253" s="389"/>
      <c r="J253" s="389"/>
      <c r="K253" s="389"/>
      <c r="L253" s="389"/>
    </row>
    <row r="254" spans="4:18">
      <c r="D254" s="384" t="s">
        <v>277</v>
      </c>
      <c r="E254" s="390"/>
      <c r="F254" s="390"/>
      <c r="G254" s="389"/>
      <c r="H254" s="389"/>
      <c r="I254" s="389"/>
      <c r="J254" s="389"/>
      <c r="K254" s="389"/>
      <c r="L254" s="389"/>
    </row>
    <row r="255" spans="4:18">
      <c r="D255" s="384" t="s">
        <v>1002</v>
      </c>
      <c r="E255" s="388">
        <f>K247</f>
        <v>2887.4340000000002</v>
      </c>
      <c r="F255" s="388">
        <f>E255/E253*F253</f>
        <v>3244.2509973707279</v>
      </c>
      <c r="G255" s="389"/>
      <c r="H255" s="389"/>
      <c r="I255" s="389"/>
      <c r="J255" s="389"/>
      <c r="K255" s="389"/>
      <c r="L255" s="389"/>
    </row>
    <row r="256" spans="4:18" ht="38.25">
      <c r="D256" s="384" t="s">
        <v>1004</v>
      </c>
      <c r="E256" s="388">
        <f>K248</f>
        <v>810.46529999999996</v>
      </c>
      <c r="F256" s="388">
        <f>E256/E253*F253</f>
        <v>910.61920648553905</v>
      </c>
      <c r="G256" s="389"/>
      <c r="H256" s="389"/>
      <c r="I256" s="389"/>
      <c r="J256" s="389"/>
      <c r="K256" s="389"/>
      <c r="L256" s="389"/>
      <c r="O256" s="336" t="s">
        <v>1510</v>
      </c>
      <c r="P256" s="336" t="s">
        <v>206</v>
      </c>
    </row>
    <row r="257" spans="1:16">
      <c r="D257" s="384" t="s">
        <v>278</v>
      </c>
      <c r="E257" s="388">
        <f>K249</f>
        <v>192</v>
      </c>
      <c r="F257" s="388">
        <f>E257/E253*F253</f>
        <v>215.72655565293601</v>
      </c>
      <c r="G257" s="389"/>
      <c r="H257" s="389"/>
      <c r="I257" s="389"/>
      <c r="J257" s="389"/>
      <c r="K257" s="389"/>
      <c r="L257" s="389"/>
      <c r="O257" s="68">
        <f>K257*1.35</f>
        <v>0</v>
      </c>
      <c r="P257" s="68">
        <f>M257-N257+O257</f>
        <v>0</v>
      </c>
    </row>
    <row r="258" spans="1:16">
      <c r="O258" s="68">
        <f>K258*1.35</f>
        <v>0</v>
      </c>
      <c r="P258" s="68">
        <f>M258-N258+O258</f>
        <v>0</v>
      </c>
    </row>
    <row r="259" spans="1:16">
      <c r="D259" s="39"/>
      <c r="O259" s="68">
        <f>K259*1.35</f>
        <v>0</v>
      </c>
      <c r="P259" s="68">
        <f>M259-N259+O259</f>
        <v>0</v>
      </c>
    </row>
    <row r="260" spans="1:16">
      <c r="D260" s="39" t="s">
        <v>207</v>
      </c>
      <c r="O260" s="163"/>
      <c r="P260" s="68">
        <f>G147</f>
        <v>0</v>
      </c>
    </row>
    <row r="261" spans="1:16" ht="51">
      <c r="D261" s="315"/>
      <c r="E261" s="336" t="s">
        <v>1508</v>
      </c>
      <c r="F261" s="336" t="s">
        <v>411</v>
      </c>
      <c r="G261" s="336"/>
      <c r="H261" s="336" t="s">
        <v>412</v>
      </c>
      <c r="I261" s="336" t="s">
        <v>413</v>
      </c>
      <c r="J261" s="336" t="s">
        <v>414</v>
      </c>
      <c r="K261" s="336" t="s">
        <v>1510</v>
      </c>
      <c r="L261" s="336" t="s">
        <v>206</v>
      </c>
      <c r="M261" s="391"/>
      <c r="N261" s="392"/>
    </row>
    <row r="262" spans="1:16">
      <c r="D262" s="163" t="s">
        <v>1505</v>
      </c>
      <c r="E262" s="163">
        <v>23755</v>
      </c>
      <c r="F262" s="163">
        <v>24705</v>
      </c>
      <c r="G262" s="68"/>
      <c r="H262" s="337">
        <f>F262-E262</f>
        <v>950</v>
      </c>
      <c r="I262" s="163">
        <v>7331</v>
      </c>
      <c r="J262" s="68">
        <f>I262*8.5%</f>
        <v>623.13499999999999</v>
      </c>
      <c r="K262" s="68">
        <f>K243*1.4</f>
        <v>1918.2239999999999</v>
      </c>
      <c r="L262" s="68">
        <f>H262-J262+K262</f>
        <v>2245.0889999999999</v>
      </c>
      <c r="M262" s="393"/>
      <c r="N262" s="64"/>
    </row>
    <row r="263" spans="1:16">
      <c r="D263" s="163" t="s">
        <v>821</v>
      </c>
      <c r="E263" s="163">
        <v>2139</v>
      </c>
      <c r="F263" s="163">
        <v>2403</v>
      </c>
      <c r="G263" s="68"/>
      <c r="H263" s="337">
        <f>F263-E263</f>
        <v>264</v>
      </c>
      <c r="I263" s="163">
        <v>1425</v>
      </c>
      <c r="J263" s="68">
        <f>I263*8.5%</f>
        <v>121.12500000000001</v>
      </c>
      <c r="K263" s="68">
        <f>K244*1.43</f>
        <v>558.71529999999996</v>
      </c>
      <c r="L263" s="68">
        <f>H263-J263+K263</f>
        <v>701.59029999999996</v>
      </c>
      <c r="M263" s="393"/>
      <c r="N263" s="64"/>
    </row>
    <row r="264" spans="1:16">
      <c r="D264" s="163" t="s">
        <v>1506</v>
      </c>
      <c r="E264" s="163">
        <v>2474</v>
      </c>
      <c r="F264" s="163">
        <v>2719</v>
      </c>
      <c r="G264" s="68"/>
      <c r="H264" s="337">
        <f>F264-E264</f>
        <v>245</v>
      </c>
      <c r="I264" s="163">
        <v>0</v>
      </c>
      <c r="J264" s="68">
        <f>I264*8.5%</f>
        <v>0</v>
      </c>
      <c r="K264" s="68"/>
      <c r="L264" s="68">
        <f>H264-J264+K264</f>
        <v>245</v>
      </c>
      <c r="M264" s="393"/>
      <c r="N264" s="64"/>
    </row>
    <row r="265" spans="1:16" s="340" customFormat="1">
      <c r="A265" s="8"/>
      <c r="B265" s="8"/>
      <c r="C265" s="8"/>
      <c r="D265" s="163" t="s">
        <v>208</v>
      </c>
      <c r="E265" s="163"/>
      <c r="F265" s="163"/>
      <c r="G265" s="163"/>
      <c r="H265" s="163"/>
      <c r="I265" s="163"/>
      <c r="J265" s="163"/>
      <c r="K265" s="163"/>
      <c r="L265" s="68">
        <f>F243</f>
        <v>120.33950446589056</v>
      </c>
      <c r="M265" s="394"/>
      <c r="N265" s="39"/>
    </row>
    <row r="267" spans="1:16">
      <c r="A267" s="340"/>
      <c r="B267" s="340"/>
      <c r="C267" s="340"/>
    </row>
    <row r="268" spans="1:16">
      <c r="D268" s="39" t="s">
        <v>58</v>
      </c>
      <c r="N268" s="343" t="s">
        <v>88</v>
      </c>
    </row>
    <row r="269" spans="1:16" ht="63.75">
      <c r="D269" s="315"/>
      <c r="E269" s="336" t="s">
        <v>411</v>
      </c>
      <c r="F269" s="336" t="s">
        <v>415</v>
      </c>
      <c r="G269" s="336" t="s">
        <v>416</v>
      </c>
      <c r="H269" s="336" t="s">
        <v>1389</v>
      </c>
      <c r="I269" s="336" t="s">
        <v>1390</v>
      </c>
      <c r="J269" s="336" t="s">
        <v>1510</v>
      </c>
      <c r="K269" s="336" t="s">
        <v>1391</v>
      </c>
      <c r="L269" s="336" t="s">
        <v>282</v>
      </c>
      <c r="M269" s="336" t="s">
        <v>1392</v>
      </c>
      <c r="N269" s="391"/>
    </row>
    <row r="270" spans="1:16">
      <c r="D270" s="341">
        <v>1</v>
      </c>
      <c r="E270" s="342">
        <v>2</v>
      </c>
      <c r="F270" s="342">
        <v>3</v>
      </c>
      <c r="G270" s="342">
        <v>4</v>
      </c>
      <c r="H270" s="342">
        <v>5</v>
      </c>
      <c r="I270" s="342">
        <v>6</v>
      </c>
      <c r="J270" s="342">
        <v>7</v>
      </c>
      <c r="K270" s="342">
        <v>8</v>
      </c>
      <c r="L270" s="342">
        <v>9</v>
      </c>
      <c r="M270" s="342" t="s">
        <v>283</v>
      </c>
      <c r="N270" s="395"/>
    </row>
    <row r="271" spans="1:16">
      <c r="D271" s="163" t="s">
        <v>1505</v>
      </c>
      <c r="E271" s="163">
        <f>F262</f>
        <v>24705</v>
      </c>
      <c r="F271" s="163">
        <f>14406+11287</f>
        <v>25693</v>
      </c>
      <c r="G271" s="68">
        <f>F271-E271</f>
        <v>988</v>
      </c>
      <c r="H271" s="163">
        <f>I262</f>
        <v>7331</v>
      </c>
      <c r="I271" s="68">
        <f>H271*8.5%</f>
        <v>623.13499999999999</v>
      </c>
      <c r="J271" s="68">
        <f>K262</f>
        <v>1918.2239999999999</v>
      </c>
      <c r="K271" s="339">
        <v>2200</v>
      </c>
      <c r="L271" s="163">
        <f>10270.24+6886.8</f>
        <v>17157.04</v>
      </c>
      <c r="M271" s="68">
        <f>H271+I271-J271+L271</f>
        <v>23192.951000000001</v>
      </c>
      <c r="N271" s="393"/>
    </row>
    <row r="272" spans="1:16">
      <c r="D272" s="163" t="s">
        <v>821</v>
      </c>
      <c r="E272" s="163">
        <f>F263</f>
        <v>2403</v>
      </c>
      <c r="F272" s="163">
        <v>2688</v>
      </c>
      <c r="G272" s="68">
        <f>F272-E272</f>
        <v>285</v>
      </c>
      <c r="H272" s="163">
        <f>I263</f>
        <v>1425</v>
      </c>
      <c r="I272" s="68">
        <f>H272*8.5%</f>
        <v>121.12500000000001</v>
      </c>
      <c r="J272" s="68">
        <f>K263</f>
        <v>558.71529999999996</v>
      </c>
      <c r="K272" s="339">
        <v>316</v>
      </c>
      <c r="L272" s="163">
        <f>480.34+291.22</f>
        <v>771.56</v>
      </c>
      <c r="M272" s="68">
        <f>H272+I272-J272+L272</f>
        <v>1758.9697000000001</v>
      </c>
      <c r="N272" s="393"/>
    </row>
    <row r="273" spans="4:14">
      <c r="D273" s="163" t="s">
        <v>1506</v>
      </c>
      <c r="E273" s="163">
        <f>F264</f>
        <v>2719</v>
      </c>
      <c r="F273" s="163">
        <v>2985</v>
      </c>
      <c r="G273" s="68">
        <f>F273-E273</f>
        <v>266</v>
      </c>
      <c r="H273" s="39"/>
      <c r="I273" s="64"/>
      <c r="J273" s="64"/>
      <c r="K273" s="396"/>
      <c r="L273" s="39"/>
      <c r="M273" s="64"/>
      <c r="N273" s="64"/>
    </row>
    <row r="274" spans="4:14">
      <c r="D274" s="163" t="s">
        <v>208</v>
      </c>
      <c r="E274" s="163">
        <f>F265</f>
        <v>0</v>
      </c>
      <c r="F274" s="163"/>
      <c r="G274" s="163"/>
    </row>
    <row r="275" spans="4:14">
      <c r="D275" s="39"/>
    </row>
    <row r="276" spans="4:14" ht="63.75">
      <c r="D276" s="336" t="s">
        <v>1393</v>
      </c>
      <c r="E276" s="336" t="s">
        <v>1394</v>
      </c>
      <c r="F276" s="336" t="s">
        <v>1395</v>
      </c>
      <c r="G276" s="336" t="s">
        <v>1396</v>
      </c>
      <c r="H276" s="336" t="s">
        <v>1397</v>
      </c>
    </row>
    <row r="277" spans="4:14">
      <c r="D277" s="341" t="s">
        <v>1398</v>
      </c>
      <c r="E277" s="342">
        <v>12</v>
      </c>
      <c r="F277" s="341">
        <v>13</v>
      </c>
      <c r="G277" s="342" t="s">
        <v>1406</v>
      </c>
      <c r="H277" s="341" t="s">
        <v>57</v>
      </c>
    </row>
    <row r="278" spans="4:14">
      <c r="D278" s="68">
        <f>H271+I271-J271+K271</f>
        <v>8235.9110000000001</v>
      </c>
      <c r="E278" s="68">
        <f>D278*8.5%</f>
        <v>700.05243500000006</v>
      </c>
      <c r="F278" s="68">
        <f>K262*1.4</f>
        <v>2685.5135999999998</v>
      </c>
      <c r="G278" s="68">
        <f>L271+D278+E278-F278</f>
        <v>23407.489835000004</v>
      </c>
      <c r="H278" s="68">
        <f>F271-G278</f>
        <v>2285.5101649999961</v>
      </c>
      <c r="I278" s="12"/>
    </row>
    <row r="279" spans="4:14">
      <c r="D279" s="68">
        <f>H272+I272-J272+K272</f>
        <v>1303.4097000000002</v>
      </c>
      <c r="E279" s="68">
        <f>D279*8.5%</f>
        <v>110.78982450000002</v>
      </c>
      <c r="F279" s="68">
        <f>K263*1.43</f>
        <v>798.96287899999993</v>
      </c>
      <c r="G279" s="68">
        <f>L272+D279+E279-F279</f>
        <v>1386.7966455000003</v>
      </c>
      <c r="H279" s="68">
        <f>F272-G279</f>
        <v>1301.2033544999997</v>
      </c>
    </row>
    <row r="280" spans="4:14">
      <c r="D280" s="163"/>
      <c r="E280" s="163"/>
      <c r="F280" s="163"/>
      <c r="G280" s="163"/>
      <c r="H280" s="68">
        <f>G273</f>
        <v>266</v>
      </c>
    </row>
    <row r="281" spans="4:14">
      <c r="D281" s="163"/>
      <c r="E281" s="163"/>
      <c r="F281" s="163"/>
      <c r="G281" s="163"/>
      <c r="H281" s="68">
        <f>G243</f>
        <v>143.06235655227721</v>
      </c>
    </row>
    <row r="282" spans="4:14">
      <c r="D282" s="39"/>
    </row>
    <row r="283" spans="4:14">
      <c r="D283" s="384" t="s">
        <v>84</v>
      </c>
      <c r="E283" s="384"/>
      <c r="F283" s="384"/>
      <c r="G283" s="384"/>
      <c r="H283" s="384"/>
      <c r="I283" s="397" t="s">
        <v>87</v>
      </c>
    </row>
    <row r="284" spans="4:14" ht="38.25">
      <c r="D284" s="386"/>
      <c r="E284" s="398" t="s">
        <v>1507</v>
      </c>
      <c r="F284" s="398" t="s">
        <v>1508</v>
      </c>
      <c r="G284" s="398" t="s">
        <v>281</v>
      </c>
      <c r="H284" s="398" t="s">
        <v>1509</v>
      </c>
      <c r="I284" s="398" t="s">
        <v>206</v>
      </c>
    </row>
    <row r="285" spans="4:14">
      <c r="D285" s="384">
        <v>1</v>
      </c>
      <c r="E285" s="384">
        <v>2</v>
      </c>
      <c r="F285" s="384">
        <v>3</v>
      </c>
      <c r="G285" s="384">
        <v>4</v>
      </c>
      <c r="H285" s="384">
        <v>5</v>
      </c>
      <c r="I285" s="384">
        <v>6</v>
      </c>
    </row>
    <row r="286" spans="4:14">
      <c r="D286" s="384" t="s">
        <v>1506</v>
      </c>
      <c r="E286" s="192">
        <f>2400/100</f>
        <v>24</v>
      </c>
      <c r="F286" s="384">
        <v>25.92</v>
      </c>
      <c r="G286" s="384">
        <v>27.99</v>
      </c>
      <c r="H286" s="384">
        <v>1.92</v>
      </c>
      <c r="I286" s="384">
        <v>2.0699999999999998</v>
      </c>
    </row>
  </sheetData>
  <mergeCells count="21">
    <mergeCell ref="A145:A147"/>
    <mergeCell ref="A142:A144"/>
    <mergeCell ref="A137:A141"/>
    <mergeCell ref="Q128:S128"/>
    <mergeCell ref="D192:F192"/>
    <mergeCell ref="D194:F194"/>
    <mergeCell ref="D193:F193"/>
    <mergeCell ref="D191:F191"/>
    <mergeCell ref="D190:F190"/>
    <mergeCell ref="D189:F189"/>
    <mergeCell ref="T128:V128"/>
    <mergeCell ref="D4:H4"/>
    <mergeCell ref="I4:M4"/>
    <mergeCell ref="N4:R4"/>
    <mergeCell ref="F5:G5"/>
    <mergeCell ref="K5:L5"/>
    <mergeCell ref="P5:Q5"/>
    <mergeCell ref="N42:Q42"/>
    <mergeCell ref="I42:L42"/>
    <mergeCell ref="C51:F51"/>
    <mergeCell ref="C42:F42"/>
  </mergeCells>
  <phoneticPr fontId="0" type="noConversion"/>
  <printOptions horizontalCentered="1"/>
  <pageMargins left="0" right="0.15748031496062992" top="0.31496062992125984" bottom="0.15748031496062992" header="0.19685039370078741" footer="0.15748031496062992"/>
  <pageSetup paperSize="9" scale="86" orientation="landscape" blackAndWhite="1" horizontalDpi="300" verticalDpi="300" r:id="rId1"/>
  <headerFooter alignWithMargins="0"/>
  <colBreaks count="2" manualBreakCount="2">
    <brk id="8" max="1048575" man="1"/>
    <brk id="13" max="48" man="1"/>
  </colBreaks>
  <legacyDrawing r:id="rId2"/>
</worksheet>
</file>

<file path=xl/worksheets/sheet38.xml><?xml version="1.0" encoding="utf-8"?>
<worksheet xmlns="http://schemas.openxmlformats.org/spreadsheetml/2006/main" xmlns:r="http://schemas.openxmlformats.org/officeDocument/2006/relationships">
  <dimension ref="A2:R41"/>
  <sheetViews>
    <sheetView topLeftCell="C1" workbookViewId="0">
      <selection activeCell="B5" sqref="B5"/>
    </sheetView>
  </sheetViews>
  <sheetFormatPr defaultRowHeight="12.75"/>
  <cols>
    <col min="1" max="1" width="26.28515625" style="552" bestFit="1" customWidth="1"/>
    <col min="2" max="4" width="9.140625" style="552"/>
    <col min="5" max="5" width="11" style="552" bestFit="1" customWidth="1"/>
    <col min="6" max="14" width="9.140625" style="552"/>
    <col min="15" max="15" width="19.28515625" style="552" bestFit="1" customWidth="1"/>
    <col min="16" max="17" width="9.140625" style="552"/>
    <col min="18" max="18" width="11" style="552" customWidth="1"/>
    <col min="19" max="16384" width="9.140625" style="552"/>
  </cols>
  <sheetData>
    <row r="2" spans="1:5">
      <c r="A2" s="552" t="s">
        <v>1733</v>
      </c>
    </row>
    <row r="3" spans="1:5">
      <c r="A3" s="553" t="s">
        <v>775</v>
      </c>
      <c r="B3" s="552" t="s">
        <v>1734</v>
      </c>
      <c r="C3" s="552" t="s">
        <v>1735</v>
      </c>
      <c r="D3" s="552" t="s">
        <v>816</v>
      </c>
      <c r="E3" s="553" t="s">
        <v>1736</v>
      </c>
    </row>
    <row r="4" spans="1:5">
      <c r="A4" s="552" t="s">
        <v>1322</v>
      </c>
      <c r="B4" s="552">
        <v>360</v>
      </c>
      <c r="C4" s="552">
        <v>79</v>
      </c>
      <c r="D4" s="553">
        <f>B4+C4</f>
        <v>439</v>
      </c>
    </row>
    <row r="5" spans="1:5">
      <c r="A5" s="552" t="s">
        <v>1323</v>
      </c>
      <c r="B5" s="552">
        <v>2773</v>
      </c>
      <c r="C5" s="552">
        <v>544</v>
      </c>
      <c r="D5" s="553">
        <f>B5+C5</f>
        <v>3317</v>
      </c>
    </row>
    <row r="6" spans="1:5">
      <c r="B6" s="553">
        <f>B4+B5</f>
        <v>3133</v>
      </c>
      <c r="C6" s="553">
        <f>C4+C5</f>
        <v>623</v>
      </c>
      <c r="D6" s="553">
        <f>D4+D5</f>
        <v>3756</v>
      </c>
    </row>
    <row r="8" spans="1:5">
      <c r="A8" s="553" t="s">
        <v>1490</v>
      </c>
      <c r="B8" s="552" t="s">
        <v>1734</v>
      </c>
      <c r="C8" s="552" t="s">
        <v>1735</v>
      </c>
      <c r="D8" s="552" t="s">
        <v>816</v>
      </c>
    </row>
    <row r="9" spans="1:5">
      <c r="A9" s="552" t="s">
        <v>1322</v>
      </c>
      <c r="B9" s="552">
        <v>354</v>
      </c>
      <c r="C9" s="552">
        <v>79</v>
      </c>
      <c r="D9" s="553">
        <f>B9+C9</f>
        <v>433</v>
      </c>
      <c r="E9" s="553">
        <f>D4-D9</f>
        <v>6</v>
      </c>
    </row>
    <row r="10" spans="1:5">
      <c r="A10" s="552" t="s">
        <v>1323</v>
      </c>
      <c r="B10" s="552">
        <v>2538</v>
      </c>
      <c r="C10" s="552">
        <v>476</v>
      </c>
      <c r="D10" s="553">
        <f>B10+C10</f>
        <v>3014</v>
      </c>
      <c r="E10" s="553">
        <f>D5-D10</f>
        <v>303</v>
      </c>
    </row>
    <row r="11" spans="1:5">
      <c r="B11" s="553">
        <f>B9+B10</f>
        <v>2892</v>
      </c>
      <c r="C11" s="553">
        <f>C9+C10</f>
        <v>555</v>
      </c>
      <c r="D11" s="553">
        <f>D9+D10</f>
        <v>3447</v>
      </c>
      <c r="E11" s="553">
        <f>SUM(E9:E10)</f>
        <v>309</v>
      </c>
    </row>
    <row r="13" spans="1:5">
      <c r="A13" s="553" t="s">
        <v>1387</v>
      </c>
      <c r="B13" s="552" t="s">
        <v>1734</v>
      </c>
      <c r="C13" s="552" t="s">
        <v>1735</v>
      </c>
      <c r="D13" s="552" t="s">
        <v>816</v>
      </c>
    </row>
    <row r="14" spans="1:5">
      <c r="A14" s="552" t="s">
        <v>1322</v>
      </c>
      <c r="B14" s="552">
        <v>348</v>
      </c>
      <c r="C14" s="552">
        <v>78</v>
      </c>
      <c r="D14" s="553">
        <f>B14+C14</f>
        <v>426</v>
      </c>
      <c r="E14" s="553">
        <f>D9-D14</f>
        <v>7</v>
      </c>
    </row>
    <row r="15" spans="1:5">
      <c r="A15" s="552" t="s">
        <v>1323</v>
      </c>
      <c r="B15" s="552">
        <v>2323</v>
      </c>
      <c r="C15" s="552">
        <v>446</v>
      </c>
      <c r="D15" s="553">
        <f>B15+C15</f>
        <v>2769</v>
      </c>
      <c r="E15" s="553">
        <f>D10-D15</f>
        <v>245</v>
      </c>
    </row>
    <row r="16" spans="1:5">
      <c r="B16" s="553">
        <f>B14+B15</f>
        <v>2671</v>
      </c>
      <c r="C16" s="553">
        <f>C14+C15</f>
        <v>524</v>
      </c>
      <c r="D16" s="553">
        <f>D14+D15</f>
        <v>3195</v>
      </c>
      <c r="E16" s="553">
        <f>SUM(E14:E15)</f>
        <v>252</v>
      </c>
    </row>
    <row r="17" spans="1:18" ht="13.5" thickBot="1"/>
    <row r="18" spans="1:18" ht="13.5" thickTop="1">
      <c r="A18" s="553" t="s">
        <v>1728</v>
      </c>
      <c r="B18" s="552" t="s">
        <v>1734</v>
      </c>
      <c r="C18" s="552" t="s">
        <v>1735</v>
      </c>
      <c r="D18" s="552" t="s">
        <v>816</v>
      </c>
      <c r="O18" s="1547"/>
      <c r="P18" s="1548"/>
      <c r="Q18" s="1548"/>
      <c r="R18" s="1549" t="s">
        <v>1477</v>
      </c>
    </row>
    <row r="19" spans="1:18">
      <c r="A19" s="552" t="s">
        <v>1322</v>
      </c>
      <c r="B19" s="552">
        <v>344</v>
      </c>
      <c r="C19" s="552">
        <v>78</v>
      </c>
      <c r="D19" s="553">
        <f>B19+C19</f>
        <v>422</v>
      </c>
      <c r="E19" s="553">
        <f>D14-D19</f>
        <v>4</v>
      </c>
      <c r="O19" s="1550" t="s">
        <v>3417</v>
      </c>
      <c r="P19" s="1546" t="s">
        <v>3421</v>
      </c>
      <c r="Q19" s="1546" t="s">
        <v>3420</v>
      </c>
      <c r="R19" s="1551" t="s">
        <v>2437</v>
      </c>
    </row>
    <row r="20" spans="1:18">
      <c r="A20" s="552" t="s">
        <v>1323</v>
      </c>
      <c r="B20" s="552">
        <v>2144</v>
      </c>
      <c r="C20" s="552">
        <v>412</v>
      </c>
      <c r="D20" s="553">
        <f>B20+C20</f>
        <v>2556</v>
      </c>
      <c r="E20" s="553">
        <f>D15-D20</f>
        <v>213</v>
      </c>
      <c r="O20" s="1552" t="s">
        <v>3418</v>
      </c>
      <c r="P20" s="1545">
        <v>1133.91185</v>
      </c>
      <c r="Q20" s="1545">
        <v>2914.1534544999995</v>
      </c>
      <c r="R20" s="1553">
        <v>1780.2416044999995</v>
      </c>
    </row>
    <row r="21" spans="1:18">
      <c r="B21" s="553">
        <f>B19+B20</f>
        <v>2488</v>
      </c>
      <c r="C21" s="553">
        <f>C19+C20</f>
        <v>490</v>
      </c>
      <c r="D21" s="553">
        <f>D19+D20</f>
        <v>2978</v>
      </c>
      <c r="E21" s="553">
        <f>E19+E20</f>
        <v>217</v>
      </c>
      <c r="O21" s="1552" t="s">
        <v>3419</v>
      </c>
      <c r="P21" s="68">
        <v>4777.1499999999996</v>
      </c>
      <c r="Q21" s="1545">
        <v>12277.275499999998</v>
      </c>
      <c r="R21" s="1553">
        <v>7500.1254999999983</v>
      </c>
    </row>
    <row r="22" spans="1:18">
      <c r="A22" s="1918" t="s">
        <v>1737</v>
      </c>
      <c r="B22" s="1918"/>
      <c r="C22" s="1918"/>
      <c r="D22" s="1918"/>
      <c r="E22" s="1918"/>
      <c r="F22" s="1918"/>
      <c r="G22" s="1918"/>
      <c r="H22" s="1918"/>
      <c r="I22" s="1918"/>
      <c r="J22" s="1918"/>
      <c r="K22" s="1918"/>
      <c r="O22" s="1552" t="s">
        <v>3606</v>
      </c>
      <c r="P22" s="1545">
        <v>4866.6445000000003</v>
      </c>
      <c r="Q22" s="1545">
        <v>12507.276365</v>
      </c>
      <c r="R22" s="1553">
        <v>7640.6318649999994</v>
      </c>
    </row>
    <row r="23" spans="1:18">
      <c r="F23" s="1918" t="s">
        <v>1387</v>
      </c>
      <c r="G23" s="1918"/>
      <c r="H23" s="1918"/>
      <c r="I23" s="1918" t="s">
        <v>1728</v>
      </c>
      <c r="J23" s="1918"/>
      <c r="K23" s="1918"/>
      <c r="O23" s="1550" t="s">
        <v>1528</v>
      </c>
      <c r="P23" s="1545"/>
      <c r="Q23" s="1545"/>
      <c r="R23" s="1554">
        <f>SUM(R20:R22)</f>
        <v>16920.998969499997</v>
      </c>
    </row>
    <row r="24" spans="1:18">
      <c r="B24" s="552" t="s">
        <v>1734</v>
      </c>
      <c r="C24" s="552" t="s">
        <v>1735</v>
      </c>
      <c r="D24" s="552" t="s">
        <v>816</v>
      </c>
      <c r="E24" s="554" t="s">
        <v>1738</v>
      </c>
      <c r="F24" s="552" t="s">
        <v>1734</v>
      </c>
      <c r="G24" s="552" t="s">
        <v>1735</v>
      </c>
      <c r="H24" s="552" t="s">
        <v>816</v>
      </c>
      <c r="I24" s="552" t="s">
        <v>1734</v>
      </c>
      <c r="J24" s="552" t="s">
        <v>1735</v>
      </c>
      <c r="K24" s="552" t="s">
        <v>816</v>
      </c>
      <c r="O24" s="1552" t="s">
        <v>3422</v>
      </c>
      <c r="P24" s="1545"/>
      <c r="Q24" s="1545"/>
      <c r="R24" s="1555"/>
    </row>
    <row r="25" spans="1:18">
      <c r="A25" s="552" t="s">
        <v>1322</v>
      </c>
      <c r="B25" s="552">
        <f>B4-B19</f>
        <v>16</v>
      </c>
      <c r="C25" s="552">
        <f>C4-C19</f>
        <v>1</v>
      </c>
      <c r="D25" s="553">
        <f>B25+C25</f>
        <v>17</v>
      </c>
      <c r="E25" s="553">
        <f>D25-H25-K25</f>
        <v>0</v>
      </c>
      <c r="F25" s="552">
        <v>6</v>
      </c>
      <c r="G25" s="552">
        <v>0</v>
      </c>
      <c r="H25" s="553">
        <f>F25+G25</f>
        <v>6</v>
      </c>
      <c r="I25" s="552">
        <v>10</v>
      </c>
      <c r="J25" s="552">
        <v>1</v>
      </c>
      <c r="K25" s="553">
        <f>I25+J25</f>
        <v>11</v>
      </c>
      <c r="O25" s="1552" t="s">
        <v>3418</v>
      </c>
      <c r="P25" s="1545"/>
      <c r="Q25" s="1545"/>
      <c r="R25" s="1553">
        <v>1421.7574999999999</v>
      </c>
    </row>
    <row r="26" spans="1:18">
      <c r="A26" s="552" t="s">
        <v>1323</v>
      </c>
      <c r="B26" s="552">
        <f>B5-B20</f>
        <v>629</v>
      </c>
      <c r="C26" s="552">
        <f>C5-C20</f>
        <v>132</v>
      </c>
      <c r="D26" s="553">
        <f>B26+C26</f>
        <v>761</v>
      </c>
      <c r="E26" s="553">
        <f>D26-H26-K26</f>
        <v>0</v>
      </c>
      <c r="F26" s="552">
        <f>ROUND(B26*20%,0)</f>
        <v>126</v>
      </c>
      <c r="G26" s="552">
        <f>ROUND(C26*20%,0)</f>
        <v>26</v>
      </c>
      <c r="H26" s="553">
        <f>F26+G26</f>
        <v>152</v>
      </c>
      <c r="I26" s="552">
        <f>B26-F26</f>
        <v>503</v>
      </c>
      <c r="J26" s="552">
        <f>C26-G26</f>
        <v>106</v>
      </c>
      <c r="K26" s="553">
        <f>I26+J26</f>
        <v>609</v>
      </c>
      <c r="O26" s="1552" t="s">
        <v>3419</v>
      </c>
      <c r="P26" s="163"/>
      <c r="Q26" s="163"/>
      <c r="R26" s="1556">
        <v>5956.43</v>
      </c>
    </row>
    <row r="27" spans="1:18">
      <c r="B27" s="553">
        <f>B25+B26</f>
        <v>645</v>
      </c>
      <c r="C27" s="553">
        <f>C25+C26</f>
        <v>133</v>
      </c>
      <c r="D27" s="553">
        <f>D25+D26</f>
        <v>778</v>
      </c>
      <c r="E27" s="553">
        <f>D27-H27-K27</f>
        <v>0</v>
      </c>
      <c r="F27" s="553">
        <f t="shared" ref="F27:K27" si="0">F25+F26</f>
        <v>132</v>
      </c>
      <c r="G27" s="553">
        <f t="shared" si="0"/>
        <v>26</v>
      </c>
      <c r="H27" s="553">
        <f t="shared" si="0"/>
        <v>158</v>
      </c>
      <c r="I27" s="553">
        <f t="shared" si="0"/>
        <v>513</v>
      </c>
      <c r="J27" s="553">
        <f t="shared" si="0"/>
        <v>107</v>
      </c>
      <c r="K27" s="553">
        <f t="shared" si="0"/>
        <v>620</v>
      </c>
      <c r="O27" s="1552" t="s">
        <v>3607</v>
      </c>
      <c r="P27" s="1545"/>
      <c r="Q27" s="1545"/>
      <c r="R27" s="1553">
        <v>6764.6358549999995</v>
      </c>
    </row>
    <row r="28" spans="1:18">
      <c r="O28" s="1550" t="s">
        <v>569</v>
      </c>
      <c r="P28" s="1545"/>
      <c r="Q28" s="1545"/>
      <c r="R28" s="1554">
        <f>SUM(R25:R27)</f>
        <v>14142.823355</v>
      </c>
    </row>
    <row r="29" spans="1:18">
      <c r="A29" s="553" t="s">
        <v>1739</v>
      </c>
      <c r="O29" s="1550" t="s">
        <v>3733</v>
      </c>
      <c r="P29" s="1545"/>
      <c r="Q29" s="1545"/>
      <c r="R29" s="1554">
        <f>R23-R28</f>
        <v>2778.1756144999963</v>
      </c>
    </row>
    <row r="30" spans="1:18">
      <c r="A30" s="552" t="s">
        <v>1322</v>
      </c>
      <c r="F30" s="552">
        <f>ROUND(F25*25%,0)</f>
        <v>2</v>
      </c>
      <c r="G30" s="552">
        <f>ROUND(G25*25%,0)</f>
        <v>0</v>
      </c>
      <c r="H30" s="553">
        <f>F30+G30</f>
        <v>2</v>
      </c>
      <c r="I30" s="552">
        <f>ROUND(I25*25%,0)</f>
        <v>3</v>
      </c>
      <c r="J30" s="552">
        <f>ROUND(J25*25%,0)</f>
        <v>0</v>
      </c>
      <c r="K30" s="553">
        <f>I30+J30</f>
        <v>3</v>
      </c>
      <c r="O30" s="1552" t="s">
        <v>3424</v>
      </c>
      <c r="P30" s="1545"/>
      <c r="Q30" s="1545"/>
      <c r="R30" s="1555"/>
    </row>
    <row r="31" spans="1:18">
      <c r="A31" s="552" t="s">
        <v>1323</v>
      </c>
      <c r="F31" s="552">
        <f>ROUND(F26*25%,0)</f>
        <v>32</v>
      </c>
      <c r="G31" s="552">
        <f>ROUND(G26*25%,0)</f>
        <v>7</v>
      </c>
      <c r="H31" s="553">
        <f>F31+G31</f>
        <v>39</v>
      </c>
      <c r="I31" s="552">
        <f>ROUND(I26*25%,0)</f>
        <v>126</v>
      </c>
      <c r="J31" s="552">
        <f>ROUND(J26*25%,0)</f>
        <v>27</v>
      </c>
      <c r="K31" s="553">
        <f>I31+J31</f>
        <v>153</v>
      </c>
      <c r="O31" s="1552" t="s">
        <v>3418</v>
      </c>
      <c r="P31" s="1545"/>
      <c r="Q31" s="1545"/>
      <c r="R31" s="1553">
        <v>0</v>
      </c>
    </row>
    <row r="32" spans="1:18">
      <c r="F32" s="553">
        <f>SUM(F30:F31)</f>
        <v>34</v>
      </c>
      <c r="G32" s="553">
        <f>SUM(G30:G31)</f>
        <v>7</v>
      </c>
      <c r="H32" s="553">
        <f>SUM(H30:H31)</f>
        <v>41</v>
      </c>
      <c r="I32" s="553">
        <f>I30+I31</f>
        <v>129</v>
      </c>
      <c r="J32" s="553">
        <f>J30+J31</f>
        <v>27</v>
      </c>
      <c r="K32" s="553">
        <f>K30+K31</f>
        <v>156</v>
      </c>
      <c r="M32" s="552">
        <f>K32+H32</f>
        <v>197</v>
      </c>
      <c r="O32" s="1552" t="s">
        <v>3419</v>
      </c>
      <c r="P32" s="1545"/>
      <c r="Q32" s="1545"/>
      <c r="R32" s="1553">
        <v>491.0910199999999</v>
      </c>
    </row>
    <row r="33" spans="1:18">
      <c r="O33" s="1552" t="s">
        <v>3607</v>
      </c>
      <c r="P33" s="163"/>
      <c r="Q33" s="163"/>
      <c r="R33" s="1553">
        <v>625.36381825000001</v>
      </c>
    </row>
    <row r="34" spans="1:18">
      <c r="A34" s="553" t="s">
        <v>1740</v>
      </c>
      <c r="O34" s="1550" t="s">
        <v>571</v>
      </c>
      <c r="P34" s="1545"/>
      <c r="Q34" s="1545"/>
      <c r="R34" s="1554">
        <f>SUM(R31:R33)</f>
        <v>1116.45483825</v>
      </c>
    </row>
    <row r="35" spans="1:18">
      <c r="A35" s="552" t="s">
        <v>1322</v>
      </c>
      <c r="E35" s="552">
        <v>25000</v>
      </c>
      <c r="F35" s="552">
        <f>F25-F30</f>
        <v>4</v>
      </c>
      <c r="G35" s="552">
        <f>G25-G30</f>
        <v>0</v>
      </c>
      <c r="H35" s="553">
        <f>F35+G35</f>
        <v>4</v>
      </c>
      <c r="I35" s="552">
        <f>I25-I30</f>
        <v>7</v>
      </c>
      <c r="J35" s="552">
        <f>J25-J30</f>
        <v>1</v>
      </c>
      <c r="K35" s="553">
        <f>I35+J35</f>
        <v>8</v>
      </c>
      <c r="L35" s="552">
        <v>30000</v>
      </c>
      <c r="O35" s="1552" t="s">
        <v>3425</v>
      </c>
      <c r="P35" s="1545"/>
      <c r="Q35" s="1545"/>
      <c r="R35" s="1555"/>
    </row>
    <row r="36" spans="1:18">
      <c r="A36" s="552" t="s">
        <v>1323</v>
      </c>
      <c r="E36" s="552">
        <v>7500</v>
      </c>
      <c r="F36" s="552">
        <f>F26-F31</f>
        <v>94</v>
      </c>
      <c r="G36" s="552">
        <f>G26-G31</f>
        <v>19</v>
      </c>
      <c r="H36" s="553">
        <f>F36+G36</f>
        <v>113</v>
      </c>
      <c r="I36" s="552">
        <f>I26-I31</f>
        <v>377</v>
      </c>
      <c r="J36" s="552">
        <f>J26-J31</f>
        <v>79</v>
      </c>
      <c r="K36" s="553">
        <f>I36+J36</f>
        <v>456</v>
      </c>
      <c r="L36" s="552">
        <v>10000</v>
      </c>
      <c r="O36" s="1552" t="s">
        <v>3418</v>
      </c>
      <c r="P36" s="1545"/>
      <c r="Q36" s="1545"/>
      <c r="R36" s="1553">
        <v>445.06040112499988</v>
      </c>
    </row>
    <row r="37" spans="1:18">
      <c r="F37" s="553">
        <f t="shared" ref="F37:K37" si="1">SUM(F35:F36)</f>
        <v>98</v>
      </c>
      <c r="G37" s="553">
        <f t="shared" si="1"/>
        <v>19</v>
      </c>
      <c r="H37" s="553">
        <f t="shared" si="1"/>
        <v>117</v>
      </c>
      <c r="I37" s="553">
        <f t="shared" si="1"/>
        <v>384</v>
      </c>
      <c r="J37" s="553">
        <f t="shared" si="1"/>
        <v>80</v>
      </c>
      <c r="K37" s="553">
        <f t="shared" si="1"/>
        <v>464</v>
      </c>
      <c r="O37" s="1552" t="s">
        <v>3419</v>
      </c>
      <c r="P37" s="1545"/>
      <c r="Q37" s="1545"/>
      <c r="R37" s="1553">
        <v>1875.0313749999996</v>
      </c>
    </row>
    <row r="38" spans="1:18">
      <c r="O38" s="1552" t="s">
        <v>3607</v>
      </c>
      <c r="P38" s="163"/>
      <c r="Q38" s="163"/>
      <c r="R38" s="1553">
        <v>1910.1579662499998</v>
      </c>
    </row>
    <row r="39" spans="1:18">
      <c r="O39" s="1550" t="s">
        <v>572</v>
      </c>
      <c r="P39" s="1545"/>
      <c r="Q39" s="1545"/>
      <c r="R39" s="1554">
        <f>SUM(R36:R38)</f>
        <v>4230.2497423749992</v>
      </c>
    </row>
    <row r="40" spans="1:18" ht="13.5" thickBot="1">
      <c r="O40" s="1557" t="s">
        <v>3734</v>
      </c>
      <c r="P40" s="1558"/>
      <c r="Q40" s="1558"/>
      <c r="R40" s="1559">
        <f>R29+R34+R39</f>
        <v>8124.8801951249952</v>
      </c>
    </row>
    <row r="41" spans="1:18" ht="13.5" thickTop="1"/>
  </sheetData>
  <mergeCells count="3">
    <mergeCell ref="A22:K22"/>
    <mergeCell ref="F23:H23"/>
    <mergeCell ref="I23:K23"/>
  </mergeCells>
  <pageMargins left="0.7" right="0.7" top="0.75" bottom="0.75" header="0.3" footer="0.3"/>
  <pageSetup orientation="portrait" verticalDpi="0" r:id="rId1"/>
</worksheet>
</file>

<file path=xl/worksheets/sheet39.xml><?xml version="1.0" encoding="utf-8"?>
<worksheet xmlns="http://schemas.openxmlformats.org/spreadsheetml/2006/main" xmlns:r="http://schemas.openxmlformats.org/officeDocument/2006/relationships">
  <sheetPr codeName="Sheet55" enableFormatConditionsCalculation="0">
    <tabColor rgb="FFFF0000"/>
  </sheetPr>
  <dimension ref="A1:J26"/>
  <sheetViews>
    <sheetView view="pageBreakPreview" topLeftCell="A10" workbookViewId="0">
      <selection activeCell="F20" sqref="F20"/>
    </sheetView>
  </sheetViews>
  <sheetFormatPr defaultRowHeight="30" customHeight="1"/>
  <cols>
    <col min="1" max="1" width="15.28515625" customWidth="1"/>
    <col min="2" max="2" width="34.42578125" customWidth="1"/>
    <col min="3" max="4" width="14.7109375" style="615" customWidth="1"/>
    <col min="5" max="5" width="15.5703125" customWidth="1"/>
    <col min="6" max="6" width="13.42578125" customWidth="1"/>
    <col min="7" max="7" width="11.28515625" bestFit="1" customWidth="1"/>
  </cols>
  <sheetData>
    <row r="1" spans="1:10" ht="30" customHeight="1">
      <c r="A1" s="19" t="s">
        <v>3379</v>
      </c>
      <c r="E1" s="21" t="s">
        <v>242</v>
      </c>
      <c r="F1" s="1" t="s">
        <v>1837</v>
      </c>
    </row>
    <row r="3" spans="1:10" ht="30" customHeight="1">
      <c r="A3" s="41" t="s">
        <v>669</v>
      </c>
      <c r="B3" s="42"/>
      <c r="C3" s="616"/>
      <c r="D3" s="616"/>
      <c r="E3" s="42"/>
      <c r="F3" s="42"/>
    </row>
    <row r="4" spans="1:10" ht="30" customHeight="1">
      <c r="F4" s="1" t="s">
        <v>74</v>
      </c>
    </row>
    <row r="5" spans="1:10" ht="60.75" customHeight="1" thickBot="1">
      <c r="A5" s="628" t="s">
        <v>1321</v>
      </c>
      <c r="B5" s="628" t="s">
        <v>1619</v>
      </c>
      <c r="C5" s="710" t="s">
        <v>590</v>
      </c>
      <c r="D5" s="641" t="s">
        <v>1885</v>
      </c>
      <c r="E5" s="628" t="s">
        <v>1621</v>
      </c>
      <c r="F5" s="628" t="s">
        <v>1622</v>
      </c>
    </row>
    <row r="6" spans="1:10" ht="30" customHeight="1" thickTop="1">
      <c r="A6" s="56" t="s">
        <v>121</v>
      </c>
      <c r="B6" s="56" t="s">
        <v>670</v>
      </c>
      <c r="C6" s="1516">
        <v>46.82</v>
      </c>
      <c r="D6" s="711">
        <f>E6*0.23</f>
        <v>8.9698482000000013</v>
      </c>
      <c r="E6" s="403">
        <f>E19+E18</f>
        <v>38.999340000000004</v>
      </c>
      <c r="F6" s="403">
        <f>F19+F18</f>
        <v>39.890340000000009</v>
      </c>
    </row>
    <row r="7" spans="1:10" ht="30" customHeight="1">
      <c r="A7" s="30"/>
      <c r="B7" s="30" t="s">
        <v>1121</v>
      </c>
      <c r="C7" s="617"/>
      <c r="D7" s="640"/>
      <c r="E7" s="48"/>
      <c r="F7" s="48"/>
    </row>
    <row r="8" spans="1:10" ht="30" customHeight="1">
      <c r="A8" s="30">
        <v>74.5</v>
      </c>
      <c r="B8" s="30" t="s">
        <v>1122</v>
      </c>
      <c r="C8" s="1517">
        <v>1033.21</v>
      </c>
      <c r="D8" s="640">
        <f>E8*0.21</f>
        <v>1727.3958786000001</v>
      </c>
      <c r="E8" s="48">
        <f>E20-E11</f>
        <v>8225.694660000001</v>
      </c>
      <c r="F8" s="48">
        <f>F20-F11</f>
        <v>13606.175859493978</v>
      </c>
    </row>
    <row r="9" spans="1:10" ht="30" customHeight="1">
      <c r="A9" s="30"/>
      <c r="B9" s="30" t="s">
        <v>1123</v>
      </c>
      <c r="C9" s="617"/>
      <c r="D9" s="640"/>
      <c r="E9" s="48"/>
      <c r="F9" s="48"/>
    </row>
    <row r="10" spans="1:10" ht="30" customHeight="1">
      <c r="A10" s="30"/>
      <c r="B10" s="30" t="s">
        <v>1632</v>
      </c>
      <c r="C10" s="617"/>
      <c r="D10" s="640"/>
      <c r="E10" s="48"/>
      <c r="F10" s="48"/>
    </row>
    <row r="11" spans="1:10" ht="30" customHeight="1">
      <c r="A11" s="30">
        <v>74.099999999999994</v>
      </c>
      <c r="B11" s="30" t="s">
        <v>1633</v>
      </c>
      <c r="C11" s="1517">
        <v>609.41</v>
      </c>
      <c r="D11" s="640">
        <f>E11*0.35</f>
        <v>63.988049999999987</v>
      </c>
      <c r="E11" s="48">
        <f>C11*30%</f>
        <v>182.82299999999998</v>
      </c>
      <c r="F11" s="48">
        <f>E11*1.1</f>
        <v>201.1053</v>
      </c>
    </row>
    <row r="12" spans="1:10" ht="30" customHeight="1">
      <c r="A12" s="30" t="s">
        <v>1590</v>
      </c>
      <c r="B12" s="30" t="s">
        <v>1634</v>
      </c>
      <c r="C12" s="1518">
        <v>12.48</v>
      </c>
      <c r="D12" s="640">
        <f>E12*0.29</f>
        <v>12.861526680000001</v>
      </c>
      <c r="E12" s="48">
        <f>SUM(E21:E23)</f>
        <v>44.350092000000004</v>
      </c>
      <c r="F12" s="48">
        <f>SUM(F21:F23)</f>
        <v>48.670092000000011</v>
      </c>
      <c r="H12" s="615" t="s">
        <v>3358</v>
      </c>
    </row>
    <row r="13" spans="1:10" ht="30" customHeight="1">
      <c r="A13" s="401"/>
      <c r="B13" s="1416" t="s">
        <v>3453</v>
      </c>
      <c r="C13" s="712"/>
      <c r="D13" s="713"/>
      <c r="E13" s="1478">
        <f>E25</f>
        <v>0</v>
      </c>
      <c r="F13" s="1478">
        <f>F25</f>
        <v>0</v>
      </c>
      <c r="I13" s="615" t="s">
        <v>3364</v>
      </c>
    </row>
    <row r="14" spans="1:10" ht="30" customHeight="1" thickBot="1">
      <c r="A14" s="62"/>
      <c r="B14" s="63" t="s">
        <v>817</v>
      </c>
      <c r="C14" s="1519">
        <f>SUM(C6:C13)</f>
        <v>1701.92</v>
      </c>
      <c r="D14" s="139">
        <f>SUM(D6:D13)</f>
        <v>1813.2153034800001</v>
      </c>
      <c r="E14" s="139">
        <f>SUM(E6:E13)</f>
        <v>8491.8670920000022</v>
      </c>
      <c r="F14" s="139">
        <f>SUM(F6:F13)</f>
        <v>13895.841591493978</v>
      </c>
      <c r="H14" s="615" t="s">
        <v>3360</v>
      </c>
      <c r="I14">
        <v>109.56</v>
      </c>
      <c r="J14">
        <f>I14*10^2</f>
        <v>10956</v>
      </c>
    </row>
    <row r="15" spans="1:10" ht="30" customHeight="1" thickTop="1">
      <c r="C15" s="618"/>
      <c r="D15" s="618"/>
      <c r="F15" s="5">
        <f>2289.15/5.4*100</f>
        <v>42391.666666666664</v>
      </c>
      <c r="G15">
        <f>F15*5.4%</f>
        <v>2289.15</v>
      </c>
      <c r="H15" s="615" t="s">
        <v>3359</v>
      </c>
      <c r="I15">
        <v>158.76</v>
      </c>
      <c r="J15">
        <f>I15*10^2</f>
        <v>15876</v>
      </c>
    </row>
    <row r="16" spans="1:10" ht="30" customHeight="1">
      <c r="B16" s="527" t="s">
        <v>1496</v>
      </c>
      <c r="C16" s="619" t="s">
        <v>3774</v>
      </c>
      <c r="D16" s="619" t="s">
        <v>4051</v>
      </c>
      <c r="E16" s="621" t="s">
        <v>1111</v>
      </c>
      <c r="F16" s="621"/>
      <c r="H16" s="618" t="s">
        <v>3361</v>
      </c>
      <c r="I16">
        <v>145.19</v>
      </c>
      <c r="J16">
        <f>I16*10^2</f>
        <v>14519</v>
      </c>
    </row>
    <row r="17" spans="2:10" ht="30" customHeight="1">
      <c r="B17" s="527"/>
      <c r="C17" s="619"/>
      <c r="D17" s="527"/>
      <c r="E17" s="687" t="s">
        <v>3760</v>
      </c>
      <c r="F17" s="687" t="s">
        <v>4002</v>
      </c>
      <c r="H17" s="615" t="s">
        <v>3362</v>
      </c>
      <c r="I17">
        <v>271.08999999999997</v>
      </c>
      <c r="J17">
        <f>I17*10^2</f>
        <v>27108.999999999996</v>
      </c>
    </row>
    <row r="18" spans="2:10" ht="12.75">
      <c r="B18" s="527" t="s">
        <v>100</v>
      </c>
      <c r="C18" s="620">
        <f>cwip!D9</f>
        <v>172.38</v>
      </c>
      <c r="D18" s="469">
        <f>cwip!E9</f>
        <v>187.38</v>
      </c>
      <c r="E18" s="469">
        <f t="shared" ref="E18:F23" si="0">C18*5.4%</f>
        <v>9.3085200000000015</v>
      </c>
      <c r="F18" s="469">
        <f t="shared" si="0"/>
        <v>10.11852</v>
      </c>
      <c r="H18" s="615" t="s">
        <v>3363</v>
      </c>
      <c r="I18">
        <v>150.07</v>
      </c>
      <c r="J18">
        <f>I18*10^2</f>
        <v>15007</v>
      </c>
    </row>
    <row r="19" spans="2:10" ht="12.75">
      <c r="B19" s="527" t="s">
        <v>1147</v>
      </c>
      <c r="C19" s="620">
        <f>cwip!D11</f>
        <v>549.83000000000004</v>
      </c>
      <c r="D19" s="469">
        <f>cwip!E11</f>
        <v>551.33000000000004</v>
      </c>
      <c r="E19" s="469">
        <f t="shared" si="0"/>
        <v>29.690820000000006</v>
      </c>
      <c r="F19" s="469">
        <f t="shared" si="0"/>
        <v>29.771820000000005</v>
      </c>
      <c r="I19" s="1">
        <f>SUM(I14:I18)</f>
        <v>834.66999999999985</v>
      </c>
      <c r="J19" s="1">
        <f>SUM(J14:J18)</f>
        <v>83467</v>
      </c>
    </row>
    <row r="20" spans="2:10" ht="12.75">
      <c r="B20" s="527" t="s">
        <v>347</v>
      </c>
      <c r="C20" s="620">
        <f>cwip!D13</f>
        <v>155713.29</v>
      </c>
      <c r="D20" s="469">
        <f>cwip!E13</f>
        <v>255690.39184248104</v>
      </c>
      <c r="E20" s="469">
        <f t="shared" si="0"/>
        <v>8408.5176600000013</v>
      </c>
      <c r="F20" s="469">
        <f t="shared" si="0"/>
        <v>13807.281159493978</v>
      </c>
    </row>
    <row r="21" spans="2:10" ht="12.75">
      <c r="B21" s="527" t="s">
        <v>348</v>
      </c>
      <c r="C21" s="620">
        <f>cwip!D15</f>
        <v>216.82</v>
      </c>
      <c r="D21" s="469">
        <f>cwip!E15</f>
        <v>246.82</v>
      </c>
      <c r="E21" s="469">
        <f t="shared" si="0"/>
        <v>11.70828</v>
      </c>
      <c r="F21" s="469">
        <f t="shared" si="0"/>
        <v>13.328280000000001</v>
      </c>
    </row>
    <row r="22" spans="2:10" ht="12.75">
      <c r="B22" s="527" t="s">
        <v>1150</v>
      </c>
      <c r="C22" s="620">
        <f>cwip!D17</f>
        <v>43.628</v>
      </c>
      <c r="D22" s="469">
        <f>cwip!E17</f>
        <v>43.628</v>
      </c>
      <c r="E22" s="469">
        <f t="shared" si="0"/>
        <v>2.3559120000000005</v>
      </c>
      <c r="F22" s="469">
        <f t="shared" si="0"/>
        <v>2.3559120000000005</v>
      </c>
    </row>
    <row r="23" spans="2:10" ht="12.75">
      <c r="B23" s="527" t="s">
        <v>637</v>
      </c>
      <c r="C23" s="620">
        <f>cwip!D19</f>
        <v>560.85</v>
      </c>
      <c r="D23" s="469">
        <f>cwip!E19</f>
        <v>610.85</v>
      </c>
      <c r="E23" s="469">
        <f t="shared" si="0"/>
        <v>30.285900000000005</v>
      </c>
      <c r="F23" s="469">
        <f t="shared" si="0"/>
        <v>32.985900000000008</v>
      </c>
    </row>
    <row r="24" spans="2:10" ht="12.75">
      <c r="B24" s="440" t="s">
        <v>816</v>
      </c>
      <c r="C24" s="470">
        <f>SUM(C18:C23)</f>
        <v>157256.79800000001</v>
      </c>
      <c r="D24" s="470">
        <f>SUM(D18:D23)</f>
        <v>257330.39984248104</v>
      </c>
      <c r="E24" s="470">
        <f>SUM(E18:E23)</f>
        <v>8491.867092000004</v>
      </c>
      <c r="F24" s="470">
        <f>SUM(F18:F23)</f>
        <v>13895.841591493978</v>
      </c>
    </row>
    <row r="25" spans="2:10" ht="30" customHeight="1">
      <c r="B25" s="1476" t="s">
        <v>3453</v>
      </c>
      <c r="C25" s="1477">
        <f>cwip!C26</f>
        <v>0</v>
      </c>
      <c r="D25" s="1477">
        <f>C25</f>
        <v>0</v>
      </c>
      <c r="E25" s="470">
        <f>C25*5.4%</f>
        <v>0</v>
      </c>
      <c r="F25" s="470">
        <f>D25*5.4%</f>
        <v>0</v>
      </c>
      <c r="G25" s="400"/>
    </row>
    <row r="26" spans="2:10" ht="30" customHeight="1">
      <c r="C26" s="618"/>
      <c r="D26" s="618"/>
    </row>
  </sheetData>
  <phoneticPr fontId="0" type="noConversion"/>
  <printOptions horizontalCentered="1" verticalCentered="1"/>
  <pageMargins left="0.75" right="0.75" top="0.66" bottom="0.56999999999999995" header="0.5" footer="0.5"/>
  <pageSetup scale="94" orientation="landscape" blackAndWhite="1" horizontalDpi="300" verticalDpi="300" r:id="rId1"/>
  <headerFooter alignWithMargins="0"/>
  <rowBreaks count="1" manualBreakCount="1">
    <brk id="14" max="5" man="1"/>
  </rowBreaks>
</worksheet>
</file>

<file path=xl/worksheets/sheet40.xml><?xml version="1.0" encoding="utf-8"?>
<worksheet xmlns="http://schemas.openxmlformats.org/spreadsheetml/2006/main" xmlns:r="http://schemas.openxmlformats.org/officeDocument/2006/relationships">
  <sheetPr codeName="Sheet56" enableFormatConditionsCalculation="0">
    <tabColor rgb="FFFF0000"/>
  </sheetPr>
  <dimension ref="A1:Y184"/>
  <sheetViews>
    <sheetView view="pageBreakPreview" zoomScale="130" zoomScaleSheetLayoutView="130" workbookViewId="0">
      <pane xSplit="2" ySplit="6" topLeftCell="C7" activePane="bottomRight" state="frozen"/>
      <selection pane="topRight" activeCell="C1" sqref="C1"/>
      <selection pane="bottomLeft" activeCell="A7" sqref="A7"/>
      <selection pane="bottomRight" activeCell="F62" sqref="F62"/>
    </sheetView>
  </sheetViews>
  <sheetFormatPr defaultRowHeight="12.75"/>
  <cols>
    <col min="1" max="1" width="14.140625" style="633" customWidth="1"/>
    <col min="2" max="2" width="36.5703125" style="633" customWidth="1"/>
    <col min="3" max="4" width="13.85546875" style="633" customWidth="1"/>
    <col min="5" max="5" width="16.5703125" style="633" bestFit="1" customWidth="1"/>
    <col min="6" max="6" width="15.140625" style="633" customWidth="1"/>
    <col min="7" max="7" width="10" style="1445" customWidth="1"/>
    <col min="8" max="14" width="0" style="633" hidden="1" customWidth="1"/>
    <col min="15" max="15" width="9.5703125" style="633" bestFit="1" customWidth="1"/>
    <col min="16" max="16" width="33.42578125" style="633" customWidth="1"/>
    <col min="17" max="17" width="19.28515625" style="633" bestFit="1" customWidth="1"/>
    <col min="18" max="19" width="10.42578125" style="633" customWidth="1"/>
    <col min="20" max="20" width="7.5703125" style="633" customWidth="1"/>
    <col min="21" max="23" width="9.140625" style="633"/>
    <col min="24" max="24" width="18.7109375" style="633" customWidth="1"/>
    <col min="25" max="16384" width="9.140625" style="633"/>
  </cols>
  <sheetData>
    <row r="1" spans="1:18" ht="18">
      <c r="A1" s="227" t="s">
        <v>3365</v>
      </c>
      <c r="E1" s="29" t="s">
        <v>242</v>
      </c>
      <c r="F1" s="1498" t="s">
        <v>1892</v>
      </c>
    </row>
    <row r="3" spans="1:18" ht="15.75">
      <c r="A3" s="134" t="s">
        <v>578</v>
      </c>
      <c r="B3" s="264"/>
      <c r="C3" s="134"/>
      <c r="D3" s="134"/>
      <c r="E3" s="134"/>
      <c r="F3" s="134"/>
    </row>
    <row r="4" spans="1:18">
      <c r="F4" s="6" t="s">
        <v>579</v>
      </c>
    </row>
    <row r="5" spans="1:18">
      <c r="A5" s="135" t="s">
        <v>1321</v>
      </c>
      <c r="B5" s="135" t="s">
        <v>1619</v>
      </c>
      <c r="C5" s="135" t="s">
        <v>1620</v>
      </c>
      <c r="D5" s="1499" t="s">
        <v>1621</v>
      </c>
      <c r="E5" s="1499" t="s">
        <v>1621</v>
      </c>
      <c r="F5" s="1499" t="s">
        <v>1622</v>
      </c>
    </row>
    <row r="6" spans="1:18" ht="39" thickBot="1">
      <c r="A6" s="135"/>
      <c r="B6" s="135"/>
      <c r="C6" s="1623" t="s">
        <v>3598</v>
      </c>
      <c r="D6" s="641" t="s">
        <v>1885</v>
      </c>
      <c r="E6" s="459" t="s">
        <v>3760</v>
      </c>
      <c r="F6" s="459" t="s">
        <v>4002</v>
      </c>
    </row>
    <row r="7" spans="1:18" ht="13.5" thickTop="1">
      <c r="A7" s="598"/>
      <c r="B7" s="135" t="s">
        <v>580</v>
      </c>
      <c r="C7" s="1499"/>
      <c r="D7" s="642"/>
      <c r="E7" s="1499"/>
      <c r="F7" s="1499"/>
    </row>
    <row r="8" spans="1:18" ht="36" customHeight="1">
      <c r="A8" s="598"/>
      <c r="B8" s="598" t="s">
        <v>581</v>
      </c>
      <c r="C8" s="617">
        <v>190</v>
      </c>
      <c r="D8" s="640">
        <f>E8</f>
        <v>190</v>
      </c>
      <c r="E8" s="617">
        <v>190</v>
      </c>
      <c r="F8" s="617">
        <v>190</v>
      </c>
      <c r="G8" s="1445">
        <f>D8</f>
        <v>190</v>
      </c>
    </row>
    <row r="9" spans="1:18">
      <c r="A9" s="598"/>
      <c r="B9" s="598" t="s">
        <v>604</v>
      </c>
      <c r="C9" s="617">
        <f>32.77+2.04+7.45+0.013</f>
        <v>42.273000000000003</v>
      </c>
      <c r="D9" s="640">
        <f>E9*49.5%</f>
        <v>22.389894450000003</v>
      </c>
      <c r="E9" s="617">
        <f>C9*1.07</f>
        <v>45.232110000000006</v>
      </c>
      <c r="F9" s="617">
        <f>E9*1.07</f>
        <v>48.398357700000012</v>
      </c>
      <c r="G9" s="1445">
        <f>E9*51%</f>
        <v>23.068376100000002</v>
      </c>
      <c r="I9" s="633">
        <f>140515*12+244592*12+2000000</f>
        <v>6621284</v>
      </c>
    </row>
    <row r="10" spans="1:18">
      <c r="A10" s="598"/>
      <c r="B10" s="598" t="s">
        <v>1240</v>
      </c>
      <c r="C10" s="617">
        <v>0</v>
      </c>
      <c r="D10" s="640">
        <v>0</v>
      </c>
      <c r="E10" s="617">
        <f>C10*1.07</f>
        <v>0</v>
      </c>
      <c r="F10" s="617">
        <f>E10*1.07</f>
        <v>0</v>
      </c>
      <c r="G10" s="1445">
        <f>E10*51%</f>
        <v>0</v>
      </c>
    </row>
    <row r="11" spans="1:18">
      <c r="A11" s="598"/>
      <c r="B11" s="598" t="s">
        <v>81</v>
      </c>
      <c r="C11" s="617">
        <v>62.57</v>
      </c>
      <c r="D11" s="640">
        <f>E11/2</f>
        <v>33.47495</v>
      </c>
      <c r="E11" s="617">
        <f>C11*1.07</f>
        <v>66.9499</v>
      </c>
      <c r="F11" s="617">
        <f>E11*1.07</f>
        <v>71.636392999999998</v>
      </c>
      <c r="G11" s="1445">
        <f>E11*51%</f>
        <v>34.144449000000002</v>
      </c>
      <c r="P11" s="633" t="s">
        <v>1201</v>
      </c>
    </row>
    <row r="12" spans="1:18">
      <c r="A12" s="598"/>
      <c r="B12" s="598" t="s">
        <v>260</v>
      </c>
      <c r="C12" s="617"/>
      <c r="D12" s="640">
        <v>0</v>
      </c>
      <c r="E12" s="617"/>
      <c r="F12" s="617"/>
      <c r="R12" s="633" t="s">
        <v>1477</v>
      </c>
    </row>
    <row r="13" spans="1:18">
      <c r="A13" s="598"/>
      <c r="B13" s="135" t="s">
        <v>261</v>
      </c>
      <c r="C13" s="49">
        <f>SUM(C8:C12)</f>
        <v>294.84300000000002</v>
      </c>
      <c r="D13" s="1413">
        <f>SUM(D8:D12)</f>
        <v>245.86484445000002</v>
      </c>
      <c r="E13" s="49">
        <f>SUM(E8:E12)</f>
        <v>302.18200999999999</v>
      </c>
      <c r="F13" s="49">
        <f>SUM(F8:F12)</f>
        <v>310.03475070000002</v>
      </c>
      <c r="G13" s="1446">
        <f>SUM(G8:G12)</f>
        <v>247.2128251</v>
      </c>
      <c r="P13" s="598" t="s">
        <v>1619</v>
      </c>
      <c r="Q13" s="598" t="s">
        <v>2496</v>
      </c>
      <c r="R13" s="598" t="s">
        <v>3404</v>
      </c>
    </row>
    <row r="14" spans="1:18">
      <c r="A14" s="598"/>
      <c r="B14" s="135" t="s">
        <v>135</v>
      </c>
      <c r="C14" s="617"/>
      <c r="D14" s="640"/>
      <c r="E14" s="617"/>
      <c r="F14" s="617"/>
      <c r="P14" s="598" t="s">
        <v>1202</v>
      </c>
      <c r="Q14" s="643">
        <f>'F-2'!I33-'F-2'!I24-'F-2'!I25-'F-2'!I26</f>
        <v>177074.77170300001</v>
      </c>
      <c r="R14" s="643">
        <f>'F-2'!N33-'F-2'!N24-'F-2'!N25-'F-2'!N26</f>
        <v>49229.195197000008</v>
      </c>
    </row>
    <row r="15" spans="1:18">
      <c r="A15" s="598"/>
      <c r="B15" s="598" t="s">
        <v>262</v>
      </c>
      <c r="C15" s="617">
        <v>36.67</v>
      </c>
      <c r="D15" s="640">
        <f>E15*50.6%</f>
        <v>19.853871400000003</v>
      </c>
      <c r="E15" s="617">
        <f>C15*1.07</f>
        <v>39.236900000000006</v>
      </c>
      <c r="F15" s="617">
        <f>E15*1.07</f>
        <v>41.983483000000007</v>
      </c>
      <c r="G15" s="1445">
        <f>E15/12*8</f>
        <v>26.157933333333336</v>
      </c>
      <c r="P15" s="598" t="s">
        <v>1203</v>
      </c>
      <c r="Q15" s="617">
        <f>'F-13'!E14</f>
        <v>8491.8670920000022</v>
      </c>
      <c r="R15" s="617">
        <f>'F-13'!F14</f>
        <v>13895.841591493978</v>
      </c>
    </row>
    <row r="16" spans="1:18">
      <c r="A16" s="598"/>
      <c r="B16" s="598" t="s">
        <v>955</v>
      </c>
      <c r="C16" s="617">
        <v>2.38</v>
      </c>
      <c r="D16" s="640">
        <f>E16*50%</f>
        <v>1.2733000000000001</v>
      </c>
      <c r="E16" s="617">
        <f>C16*1.07</f>
        <v>2.5466000000000002</v>
      </c>
      <c r="F16" s="617">
        <f>E16*1.07</f>
        <v>2.7248620000000003</v>
      </c>
      <c r="G16" s="1445">
        <f>E16/12*8</f>
        <v>1.6977333333333335</v>
      </c>
      <c r="P16" s="598" t="s">
        <v>816</v>
      </c>
      <c r="Q16" s="643">
        <f>SUM(Q14:Q15)</f>
        <v>185566.63879500001</v>
      </c>
      <c r="R16" s="643">
        <f>SUM(R14:R15)</f>
        <v>63125.036788493984</v>
      </c>
    </row>
    <row r="17" spans="1:18">
      <c r="A17" s="598"/>
      <c r="B17" s="598" t="s">
        <v>1550</v>
      </c>
      <c r="C17" s="613">
        <v>0</v>
      </c>
      <c r="D17" s="640">
        <f>E17*50%</f>
        <v>0</v>
      </c>
      <c r="E17" s="617">
        <f>C17*1.07</f>
        <v>0</v>
      </c>
      <c r="F17" s="617">
        <f>E17*1.07</f>
        <v>0</v>
      </c>
      <c r="G17" s="1445">
        <f>E17/12*8</f>
        <v>0</v>
      </c>
      <c r="P17" s="598" t="s">
        <v>1204</v>
      </c>
      <c r="Q17" s="598">
        <f>Q16*1%</f>
        <v>1855.6663879500002</v>
      </c>
      <c r="R17" s="598">
        <f>R16*1%</f>
        <v>631.25036788493981</v>
      </c>
    </row>
    <row r="18" spans="1:18">
      <c r="A18" s="598"/>
      <c r="B18" s="598" t="s">
        <v>1551</v>
      </c>
      <c r="C18" s="617">
        <v>0.48</v>
      </c>
      <c r="D18" s="640">
        <f>E18*50%</f>
        <v>0.25680000000000003</v>
      </c>
      <c r="E18" s="617">
        <f>C18*1.07</f>
        <v>0.51360000000000006</v>
      </c>
      <c r="F18" s="617">
        <f>E18*1.07</f>
        <v>0.54955200000000004</v>
      </c>
      <c r="G18" s="1445">
        <f>E18/12*8</f>
        <v>0.34240000000000004</v>
      </c>
    </row>
    <row r="19" spans="1:18">
      <c r="A19" s="598"/>
      <c r="B19" s="598" t="s">
        <v>1552</v>
      </c>
      <c r="C19" s="617"/>
      <c r="D19" s="640"/>
      <c r="E19" s="617"/>
    </row>
    <row r="20" spans="1:18">
      <c r="A20" s="598"/>
      <c r="B20" s="135" t="s">
        <v>261</v>
      </c>
      <c r="C20" s="49">
        <f>SUM(C15:C19)</f>
        <v>39.53</v>
      </c>
      <c r="D20" s="1413">
        <f>SUM(D15:D19)</f>
        <v>21.3839714</v>
      </c>
      <c r="E20" s="49">
        <f>SUM(E15:E19)</f>
        <v>42.2971</v>
      </c>
      <c r="F20" s="49">
        <f>SUM(F15:F18)</f>
        <v>45.257897000000007</v>
      </c>
      <c r="G20" s="1446">
        <f>SUM(G15:G19)</f>
        <v>28.198066666666669</v>
      </c>
      <c r="P20" s="598" t="s">
        <v>1205</v>
      </c>
      <c r="Q20" s="598"/>
    </row>
    <row r="21" spans="1:18">
      <c r="A21" s="598"/>
      <c r="B21" s="135" t="s">
        <v>136</v>
      </c>
      <c r="C21" s="617"/>
      <c r="D21" s="640"/>
      <c r="E21" s="617"/>
      <c r="F21" s="617"/>
      <c r="P21" s="598" t="s">
        <v>765</v>
      </c>
      <c r="Q21" s="598"/>
    </row>
    <row r="22" spans="1:18">
      <c r="A22" s="598"/>
      <c r="B22" s="598" t="s">
        <v>1553</v>
      </c>
      <c r="C22" s="617">
        <v>7.81</v>
      </c>
      <c r="D22" s="640">
        <f>E22*51%</f>
        <v>4.2619170000000004</v>
      </c>
      <c r="E22" s="617">
        <f>C22*1.07</f>
        <v>8.3567</v>
      </c>
      <c r="F22" s="617">
        <f>E22*1.07</f>
        <v>8.941669000000001</v>
      </c>
      <c r="G22" s="1445">
        <f>E22/12*8</f>
        <v>5.571133333333333</v>
      </c>
      <c r="P22" s="598" t="s">
        <v>1456</v>
      </c>
      <c r="Q22" s="598">
        <f>cwip!C13</f>
        <v>142493.03</v>
      </c>
    </row>
    <row r="23" spans="1:18">
      <c r="A23" s="598"/>
      <c r="B23" s="598" t="s">
        <v>1554</v>
      </c>
      <c r="C23" s="617">
        <f>33.79+47.98+2.86</f>
        <v>84.63</v>
      </c>
      <c r="D23" s="640">
        <f>E23*49%</f>
        <v>44.371509000000003</v>
      </c>
      <c r="E23" s="617">
        <f>C23*1.07</f>
        <v>90.554100000000005</v>
      </c>
      <c r="F23" s="617">
        <f>E23*1.07</f>
        <v>96.892887000000016</v>
      </c>
      <c r="G23" s="1445">
        <f>E23/12*8</f>
        <v>60.369400000000006</v>
      </c>
      <c r="P23" s="598" t="s">
        <v>1206</v>
      </c>
      <c r="Q23" s="617">
        <f>C71</f>
        <v>0</v>
      </c>
      <c r="R23" s="633" t="s">
        <v>524</v>
      </c>
    </row>
    <row r="24" spans="1:18" ht="25.5">
      <c r="A24" s="598"/>
      <c r="B24" s="644" t="s">
        <v>767</v>
      </c>
      <c r="C24" s="617">
        <f>712.56+396.45+470.98+1.97+0.04</f>
        <v>1582</v>
      </c>
      <c r="D24" s="640">
        <f>E24/2</f>
        <v>846.37</v>
      </c>
      <c r="E24" s="617">
        <f>C24*1.07</f>
        <v>1692.74</v>
      </c>
      <c r="F24" s="617">
        <f>E24*1.07</f>
        <v>1811.2318</v>
      </c>
      <c r="G24" s="1445">
        <f>E24/12*8</f>
        <v>1128.4933333333333</v>
      </c>
      <c r="P24" s="598" t="s">
        <v>1207</v>
      </c>
      <c r="Q24" s="645">
        <f>Q23/Q22</f>
        <v>0</v>
      </c>
    </row>
    <row r="25" spans="1:18">
      <c r="A25" s="598"/>
      <c r="B25" s="598" t="s">
        <v>137</v>
      </c>
      <c r="C25" s="617">
        <f>44.46+4.25</f>
        <v>48.71</v>
      </c>
      <c r="D25" s="640">
        <f>E25/2</f>
        <v>26.059850000000001</v>
      </c>
      <c r="E25" s="617">
        <f>C25*1.07</f>
        <v>52.119700000000002</v>
      </c>
      <c r="F25" s="617">
        <f>E25*1.07</f>
        <v>55.768079000000007</v>
      </c>
      <c r="G25" s="1445">
        <f>E25/12*8</f>
        <v>34.74646666666667</v>
      </c>
      <c r="P25" s="598"/>
      <c r="Q25" s="598"/>
    </row>
    <row r="26" spans="1:18">
      <c r="A26" s="598"/>
      <c r="B26" s="135" t="s">
        <v>261</v>
      </c>
      <c r="C26" s="49">
        <f>SUM(C22:C25)</f>
        <v>1723.15</v>
      </c>
      <c r="D26" s="1413">
        <f>SUM(D22:D25)</f>
        <v>921.06327599999997</v>
      </c>
      <c r="E26" s="49">
        <f>SUM(E22:E25)</f>
        <v>1843.7705000000001</v>
      </c>
      <c r="F26" s="49">
        <f>SUM(F22:F25)</f>
        <v>1972.834435</v>
      </c>
      <c r="G26" s="1446">
        <f>SUM(G22:G25)</f>
        <v>1229.1803333333335</v>
      </c>
      <c r="P26" s="598" t="s">
        <v>768</v>
      </c>
      <c r="Q26" s="598"/>
    </row>
    <row r="27" spans="1:18">
      <c r="A27" s="598"/>
      <c r="B27" s="135" t="s">
        <v>138</v>
      </c>
      <c r="C27" s="617"/>
      <c r="D27" s="640"/>
      <c r="E27" s="617"/>
      <c r="F27" s="617"/>
      <c r="P27" s="598" t="s">
        <v>1388</v>
      </c>
      <c r="Q27" s="617">
        <f>'F-13'!C20</f>
        <v>155713.29</v>
      </c>
    </row>
    <row r="28" spans="1:18">
      <c r="A28" s="598"/>
      <c r="B28" s="598" t="s">
        <v>1555</v>
      </c>
      <c r="C28" s="617">
        <f>85.51+263.9</f>
        <v>349.40999999999997</v>
      </c>
      <c r="D28" s="640">
        <f>E28*0.48</f>
        <v>179.456976</v>
      </c>
      <c r="E28" s="617">
        <f>C28*1.07</f>
        <v>373.86869999999999</v>
      </c>
      <c r="F28" s="617">
        <f>E28*1.07</f>
        <v>400.03950900000001</v>
      </c>
      <c r="G28" s="1445">
        <f>E28/12*8</f>
        <v>249.2458</v>
      </c>
      <c r="P28" s="598" t="s">
        <v>1455</v>
      </c>
      <c r="Q28" s="598">
        <f>Q27*Q24</f>
        <v>0</v>
      </c>
      <c r="R28" s="633" t="s">
        <v>766</v>
      </c>
    </row>
    <row r="29" spans="1:18">
      <c r="A29" s="598"/>
      <c r="B29" s="598" t="s">
        <v>1556</v>
      </c>
      <c r="C29" s="617">
        <v>37.380000000000003</v>
      </c>
      <c r="D29" s="640">
        <f>E29*0.51</f>
        <v>20.398266000000003</v>
      </c>
      <c r="E29" s="617">
        <f>C29*1.07</f>
        <v>39.996600000000008</v>
      </c>
      <c r="F29" s="617">
        <f>E29*1.07</f>
        <v>42.796362000000009</v>
      </c>
      <c r="G29" s="1445">
        <f>E29/12*8</f>
        <v>26.664400000000004</v>
      </c>
      <c r="P29" s="598"/>
      <c r="Q29" s="598"/>
    </row>
    <row r="30" spans="1:18">
      <c r="A30" s="598"/>
      <c r="B30" s="598" t="s">
        <v>514</v>
      </c>
      <c r="C30" s="617">
        <v>330.25</v>
      </c>
      <c r="D30" s="640">
        <f>E30*0.49</f>
        <v>173.15007499999999</v>
      </c>
      <c r="E30" s="617">
        <f>C30*1.07</f>
        <v>353.36750000000001</v>
      </c>
      <c r="F30" s="617">
        <f>E30*1.07</f>
        <v>378.10322500000001</v>
      </c>
      <c r="G30" s="1445">
        <f>E30/12*8</f>
        <v>235.57833333333335</v>
      </c>
      <c r="P30" s="598" t="s">
        <v>769</v>
      </c>
      <c r="Q30" s="598"/>
    </row>
    <row r="31" spans="1:18">
      <c r="A31" s="598"/>
      <c r="B31" s="598" t="s">
        <v>290</v>
      </c>
      <c r="C31" s="617">
        <v>0</v>
      </c>
      <c r="D31" s="640">
        <v>0</v>
      </c>
      <c r="E31" s="617">
        <v>0</v>
      </c>
      <c r="F31" s="617">
        <v>0</v>
      </c>
      <c r="G31" s="1445">
        <f>E31/12*8</f>
        <v>0</v>
      </c>
      <c r="P31" s="598" t="s">
        <v>770</v>
      </c>
      <c r="Q31" s="617">
        <f>'F-13'!D20</f>
        <v>255690.39184248104</v>
      </c>
      <c r="R31" s="633" t="s">
        <v>769</v>
      </c>
    </row>
    <row r="32" spans="1:18">
      <c r="A32" s="598"/>
      <c r="B32" s="135" t="s">
        <v>261</v>
      </c>
      <c r="C32" s="49">
        <f>SUM(C28:C31)</f>
        <v>717.04</v>
      </c>
      <c r="D32" s="1413">
        <f>SUM(D28:D31)</f>
        <v>373.00531699999999</v>
      </c>
      <c r="E32" s="49">
        <f>SUM(E28:E31)</f>
        <v>767.2328</v>
      </c>
      <c r="F32" s="49">
        <f>SUM(F28:F31)</f>
        <v>820.93909600000006</v>
      </c>
      <c r="G32" s="1446">
        <f>SUM(G28:G31)</f>
        <v>511.48853333333341</v>
      </c>
      <c r="P32" s="598" t="s">
        <v>1455</v>
      </c>
      <c r="Q32" s="598">
        <f>Q31*Q24</f>
        <v>0</v>
      </c>
    </row>
    <row r="33" spans="1:13">
      <c r="A33" s="598"/>
      <c r="B33" s="135" t="s">
        <v>139</v>
      </c>
      <c r="C33" s="617"/>
      <c r="D33" s="640"/>
      <c r="E33" s="617"/>
      <c r="F33" s="617"/>
    </row>
    <row r="34" spans="1:13">
      <c r="A34" s="598"/>
      <c r="B34" s="598" t="s">
        <v>515</v>
      </c>
      <c r="C34" s="49">
        <v>0.26</v>
      </c>
      <c r="D34" s="640">
        <f>+C34*0.5</f>
        <v>0.13</v>
      </c>
      <c r="E34" s="617">
        <f t="shared" ref="E34:E48" si="0">C34*1.07</f>
        <v>0.2782</v>
      </c>
      <c r="F34" s="617">
        <f t="shared" ref="F34:F39" si="1">E34*1.07</f>
        <v>0.29767399999999999</v>
      </c>
      <c r="G34" s="1445">
        <f t="shared" ref="G34:G50" si="2">E34/12*8</f>
        <v>0.18546666666666667</v>
      </c>
    </row>
    <row r="35" spans="1:13">
      <c r="A35" s="598"/>
      <c r="B35" s="598" t="s">
        <v>516</v>
      </c>
      <c r="C35" s="49">
        <v>0.46</v>
      </c>
      <c r="D35" s="640">
        <f>+C35*0.5</f>
        <v>0.23</v>
      </c>
      <c r="E35" s="617">
        <f t="shared" si="0"/>
        <v>0.49220000000000003</v>
      </c>
      <c r="F35" s="617">
        <f t="shared" si="1"/>
        <v>0.52665400000000007</v>
      </c>
      <c r="G35" s="1445">
        <f t="shared" si="2"/>
        <v>0.32813333333333333</v>
      </c>
    </row>
    <row r="36" spans="1:13">
      <c r="A36" s="598"/>
      <c r="B36" s="598" t="s">
        <v>517</v>
      </c>
      <c r="C36" s="49">
        <f>86.33</f>
        <v>86.33</v>
      </c>
      <c r="D36" s="640">
        <f>E36*49%</f>
        <v>45.262819</v>
      </c>
      <c r="E36" s="617">
        <f t="shared" si="0"/>
        <v>92.373100000000008</v>
      </c>
      <c r="F36" s="617">
        <f t="shared" si="1"/>
        <v>98.839217000000019</v>
      </c>
      <c r="G36" s="1445">
        <f t="shared" si="2"/>
        <v>61.58206666666667</v>
      </c>
      <c r="L36" s="613"/>
    </row>
    <row r="37" spans="1:13">
      <c r="A37" s="598"/>
      <c r="B37" s="598" t="s">
        <v>518</v>
      </c>
      <c r="C37" s="49">
        <v>24.12</v>
      </c>
      <c r="D37" s="640">
        <f>E37*51%</f>
        <v>13.162284000000001</v>
      </c>
      <c r="E37" s="617">
        <f t="shared" si="0"/>
        <v>25.808400000000002</v>
      </c>
      <c r="F37" s="617">
        <f t="shared" si="1"/>
        <v>27.614988000000004</v>
      </c>
      <c r="G37" s="1445">
        <f t="shared" si="2"/>
        <v>17.2056</v>
      </c>
    </row>
    <row r="38" spans="1:13">
      <c r="A38" s="598"/>
      <c r="B38" s="598" t="s">
        <v>1098</v>
      </c>
      <c r="C38" s="49">
        <f>2.31+1.61</f>
        <v>3.92</v>
      </c>
      <c r="D38" s="640">
        <f>E38/2</f>
        <v>2.0972</v>
      </c>
      <c r="E38" s="617">
        <f t="shared" si="0"/>
        <v>4.1943999999999999</v>
      </c>
      <c r="F38" s="617">
        <f t="shared" si="1"/>
        <v>4.4880079999999998</v>
      </c>
      <c r="G38" s="1445">
        <f t="shared" si="2"/>
        <v>2.7962666666666665</v>
      </c>
    </row>
    <row r="39" spans="1:13">
      <c r="A39" s="598"/>
      <c r="B39" s="598" t="s">
        <v>519</v>
      </c>
      <c r="C39" s="49">
        <v>1527.66</v>
      </c>
      <c r="D39" s="640">
        <f>E39*0.43</f>
        <v>702.87636600000008</v>
      </c>
      <c r="E39" s="617">
        <f t="shared" si="0"/>
        <v>1634.5962000000002</v>
      </c>
      <c r="F39" s="617">
        <f t="shared" si="1"/>
        <v>1749.0179340000002</v>
      </c>
      <c r="G39" s="1445">
        <f t="shared" si="2"/>
        <v>1089.7308</v>
      </c>
      <c r="L39" s="633" t="s">
        <v>126</v>
      </c>
      <c r="M39" s="633" t="s">
        <v>127</v>
      </c>
    </row>
    <row r="40" spans="1:13">
      <c r="A40" s="617"/>
      <c r="B40" s="598" t="s">
        <v>1228</v>
      </c>
      <c r="C40" s="49">
        <f>7.86+52.61+1074.8+2.16-977.27+415.74</f>
        <v>575.90000000000009</v>
      </c>
      <c r="D40" s="640">
        <f>E40*0.25</f>
        <v>42.842800000000025</v>
      </c>
      <c r="E40" s="617">
        <f>(C40-415.74)*1.07</f>
        <v>171.3712000000001</v>
      </c>
      <c r="F40" s="617">
        <f t="shared" ref="F40:F48" si="3">E40*1.07</f>
        <v>183.36718400000012</v>
      </c>
    </row>
    <row r="41" spans="1:13">
      <c r="A41" s="598"/>
      <c r="B41" s="598" t="s">
        <v>3436</v>
      </c>
      <c r="C41" s="49">
        <f>565.47+977.27</f>
        <v>1542.74</v>
      </c>
      <c r="D41" s="640">
        <f t="shared" ref="D41:D48" si="4">E41*0.53</f>
        <v>874.88785400000006</v>
      </c>
      <c r="E41" s="1598">
        <f>C41*1.07</f>
        <v>1650.7318</v>
      </c>
      <c r="F41" s="1598">
        <f t="shared" si="3"/>
        <v>1766.2830260000001</v>
      </c>
      <c r="G41" s="1445">
        <f t="shared" si="2"/>
        <v>1100.4878666666666</v>
      </c>
    </row>
    <row r="42" spans="1:13">
      <c r="A42" s="598"/>
      <c r="B42" s="598" t="s">
        <v>3430</v>
      </c>
      <c r="C42" s="617">
        <v>0</v>
      </c>
      <c r="D42" s="640">
        <f t="shared" si="4"/>
        <v>0</v>
      </c>
      <c r="E42" s="617">
        <f>C42*1.07</f>
        <v>0</v>
      </c>
      <c r="F42" s="617">
        <f t="shared" si="3"/>
        <v>0</v>
      </c>
      <c r="G42" s="1445">
        <f t="shared" si="2"/>
        <v>0</v>
      </c>
    </row>
    <row r="43" spans="1:13">
      <c r="A43" s="598"/>
      <c r="B43" s="598" t="s">
        <v>3429</v>
      </c>
      <c r="C43" s="49">
        <v>265.38</v>
      </c>
      <c r="D43" s="640">
        <f t="shared" si="4"/>
        <v>150.49699800000002</v>
      </c>
      <c r="E43" s="617">
        <f t="shared" si="0"/>
        <v>283.95660000000004</v>
      </c>
      <c r="F43" s="617">
        <f t="shared" si="3"/>
        <v>303.83356200000009</v>
      </c>
      <c r="G43" s="1445">
        <f t="shared" si="2"/>
        <v>189.30440000000002</v>
      </c>
    </row>
    <row r="44" spans="1:13">
      <c r="A44" s="598"/>
      <c r="B44" s="598" t="s">
        <v>3431</v>
      </c>
      <c r="C44" s="49">
        <v>40.01</v>
      </c>
      <c r="D44" s="640">
        <f t="shared" si="4"/>
        <v>22.689671000000001</v>
      </c>
      <c r="E44" s="617">
        <f t="shared" si="0"/>
        <v>42.810699999999997</v>
      </c>
      <c r="F44" s="617">
        <f t="shared" si="3"/>
        <v>45.807448999999998</v>
      </c>
      <c r="G44" s="1445">
        <f t="shared" si="2"/>
        <v>28.540466666666664</v>
      </c>
    </row>
    <row r="45" spans="1:13">
      <c r="A45" s="598"/>
      <c r="B45" s="598" t="s">
        <v>3432</v>
      </c>
      <c r="C45" s="49">
        <v>20.73</v>
      </c>
      <c r="D45" s="640">
        <f t="shared" si="4"/>
        <v>11.755983000000001</v>
      </c>
      <c r="E45" s="617">
        <f t="shared" si="0"/>
        <v>22.181100000000001</v>
      </c>
      <c r="F45" s="617">
        <f t="shared" si="3"/>
        <v>23.733777000000003</v>
      </c>
      <c r="G45" s="1445">
        <f t="shared" si="2"/>
        <v>14.7874</v>
      </c>
    </row>
    <row r="46" spans="1:13">
      <c r="A46" s="598"/>
      <c r="B46" s="598" t="s">
        <v>3433</v>
      </c>
      <c r="C46" s="49">
        <v>12.98</v>
      </c>
      <c r="D46" s="640">
        <f t="shared" si="4"/>
        <v>7.3609580000000019</v>
      </c>
      <c r="E46" s="617">
        <f t="shared" si="0"/>
        <v>13.888600000000002</v>
      </c>
      <c r="F46" s="617">
        <f t="shared" si="3"/>
        <v>14.860802000000003</v>
      </c>
      <c r="G46" s="1445">
        <f t="shared" si="2"/>
        <v>9.2590666666666674</v>
      </c>
    </row>
    <row r="47" spans="1:13">
      <c r="A47" s="598"/>
      <c r="B47" s="598" t="s">
        <v>3434</v>
      </c>
      <c r="C47" s="49">
        <v>9.66</v>
      </c>
      <c r="D47" s="640">
        <f t="shared" si="4"/>
        <v>5.4781860000000009</v>
      </c>
      <c r="E47" s="617">
        <f t="shared" si="0"/>
        <v>10.336200000000002</v>
      </c>
      <c r="F47" s="617">
        <f t="shared" si="3"/>
        <v>11.059734000000002</v>
      </c>
      <c r="G47" s="1445">
        <f t="shared" si="2"/>
        <v>6.8908000000000014</v>
      </c>
    </row>
    <row r="48" spans="1:13">
      <c r="A48" s="598"/>
      <c r="B48" s="598" t="s">
        <v>3435</v>
      </c>
      <c r="C48" s="49">
        <v>16.77</v>
      </c>
      <c r="D48" s="640">
        <f t="shared" si="4"/>
        <v>9.5102670000000007</v>
      </c>
      <c r="E48" s="617">
        <f t="shared" si="0"/>
        <v>17.943899999999999</v>
      </c>
      <c r="F48" s="617">
        <f t="shared" si="3"/>
        <v>19.199973</v>
      </c>
      <c r="G48" s="1445">
        <f t="shared" si="2"/>
        <v>11.9626</v>
      </c>
    </row>
    <row r="49" spans="1:19">
      <c r="A49" s="598"/>
      <c r="B49" s="598" t="s">
        <v>520</v>
      </c>
      <c r="C49" s="617"/>
      <c r="D49" s="640"/>
      <c r="E49" s="617"/>
      <c r="F49" s="617"/>
      <c r="H49" s="633" t="s">
        <v>381</v>
      </c>
      <c r="J49" s="633">
        <v>300</v>
      </c>
      <c r="K49" s="646" t="s">
        <v>382</v>
      </c>
      <c r="L49" s="633">
        <f>11*2.25</f>
        <v>24.75</v>
      </c>
      <c r="M49" s="633">
        <v>2.25</v>
      </c>
    </row>
    <row r="50" spans="1:19">
      <c r="A50" s="598"/>
      <c r="B50" s="598" t="s">
        <v>521</v>
      </c>
      <c r="C50" s="49">
        <v>10.7</v>
      </c>
      <c r="D50" s="640">
        <f>E50/2</f>
        <v>5.7244999999999999</v>
      </c>
      <c r="E50" s="617">
        <f>C50*1.07</f>
        <v>11.449</v>
      </c>
      <c r="F50" s="617">
        <f>E50*1.07</f>
        <v>12.25043</v>
      </c>
      <c r="G50" s="1445">
        <f t="shared" si="2"/>
        <v>7.6326666666666663</v>
      </c>
      <c r="H50" s="633" t="s">
        <v>380</v>
      </c>
      <c r="J50" s="633">
        <v>300</v>
      </c>
      <c r="K50" s="647">
        <v>36708</v>
      </c>
      <c r="L50" s="633">
        <f>6*3+3*2.25</f>
        <v>24.75</v>
      </c>
      <c r="M50" s="633">
        <f>9*2.25</f>
        <v>20.25</v>
      </c>
    </row>
    <row r="51" spans="1:19">
      <c r="A51" s="598"/>
      <c r="B51" s="598"/>
      <c r="C51" s="617"/>
      <c r="D51" s="640"/>
      <c r="E51" s="617"/>
      <c r="F51" s="617"/>
      <c r="J51" s="633">
        <v>300</v>
      </c>
      <c r="K51" s="647">
        <v>36739</v>
      </c>
      <c r="L51" s="633">
        <f>6*3+2*2.25</f>
        <v>22.5</v>
      </c>
      <c r="M51" s="633">
        <f>10*2.25</f>
        <v>22.5</v>
      </c>
      <c r="Q51" s="633" t="s">
        <v>1051</v>
      </c>
    </row>
    <row r="52" spans="1:19">
      <c r="A52" s="598"/>
      <c r="B52" s="135" t="s">
        <v>261</v>
      </c>
      <c r="C52" s="49">
        <f>SUM(C34:C51)</f>
        <v>4137.6200000000008</v>
      </c>
      <c r="D52" s="1413">
        <f>SUM(D34:D51)</f>
        <v>1894.5058860000006</v>
      </c>
      <c r="E52" s="49">
        <f>SUM(E34:E50)</f>
        <v>3982.4116000000008</v>
      </c>
      <c r="F52" s="49">
        <f>SUM(F34:F51)</f>
        <v>4261.1804120000006</v>
      </c>
      <c r="G52" s="1446">
        <f>SUM(G34:G51)</f>
        <v>2540.6936000000005</v>
      </c>
      <c r="H52" s="633" t="s">
        <v>1423</v>
      </c>
      <c r="J52" s="633">
        <v>300</v>
      </c>
      <c r="K52" s="647">
        <v>36770</v>
      </c>
      <c r="L52" s="633">
        <f>6*3+2.25</f>
        <v>20.25</v>
      </c>
      <c r="M52" s="633">
        <f>11*2.25</f>
        <v>24.75</v>
      </c>
      <c r="R52" s="633" t="s">
        <v>1901</v>
      </c>
      <c r="S52" s="633" t="s">
        <v>2496</v>
      </c>
    </row>
    <row r="53" spans="1:19">
      <c r="A53" s="598"/>
      <c r="B53" s="598" t="s">
        <v>815</v>
      </c>
      <c r="C53" s="617"/>
      <c r="D53" s="640"/>
      <c r="E53" s="617"/>
      <c r="F53" s="617"/>
      <c r="J53" s="633">
        <v>300</v>
      </c>
      <c r="K53" s="647">
        <v>36800</v>
      </c>
      <c r="L53" s="633">
        <f>6*3</f>
        <v>18</v>
      </c>
      <c r="M53" s="633">
        <f>12*2.25</f>
        <v>27</v>
      </c>
      <c r="Q53" s="633" t="s">
        <v>1053</v>
      </c>
      <c r="R53" s="613">
        <f>(100000*9.5)/10^5</f>
        <v>9.5</v>
      </c>
      <c r="S53" s="11">
        <f>(200000*9.5)/10^5</f>
        <v>19</v>
      </c>
    </row>
    <row r="54" spans="1:19" ht="13.5" thickBot="1">
      <c r="A54" s="598"/>
      <c r="B54" s="598" t="s">
        <v>522</v>
      </c>
      <c r="C54" s="617"/>
      <c r="D54" s="640"/>
      <c r="E54" s="617"/>
      <c r="F54" s="617"/>
      <c r="L54" s="648">
        <f>SUM(L49:L53)</f>
        <v>110.25</v>
      </c>
      <c r="M54" s="648">
        <f>SUM(M49:M53)</f>
        <v>96.75</v>
      </c>
      <c r="Q54" s="633" t="s">
        <v>1052</v>
      </c>
      <c r="R54" s="613">
        <f>(100000*(485-300)*8%)/10^5</f>
        <v>14.8</v>
      </c>
      <c r="S54" s="613">
        <f>(200000*(490-300)*8%)/10^5</f>
        <v>30.4</v>
      </c>
    </row>
    <row r="55" spans="1:19" ht="13.5" thickTop="1">
      <c r="A55" s="598"/>
      <c r="B55" s="598" t="s">
        <v>1038</v>
      </c>
      <c r="C55" s="617"/>
      <c r="D55" s="640"/>
      <c r="E55" s="617"/>
      <c r="F55" s="617"/>
      <c r="Q55" s="633" t="s">
        <v>1054</v>
      </c>
      <c r="R55" s="613">
        <f>R53+R54</f>
        <v>24.3</v>
      </c>
      <c r="S55" s="613">
        <f>S53+S54</f>
        <v>49.4</v>
      </c>
    </row>
    <row r="56" spans="1:19">
      <c r="A56" s="598"/>
      <c r="B56" s="598" t="s">
        <v>523</v>
      </c>
      <c r="C56" s="617"/>
      <c r="D56" s="640"/>
      <c r="E56" s="617"/>
      <c r="F56" s="617"/>
      <c r="P56" s="613"/>
      <c r="Q56" s="613"/>
      <c r="R56" s="633">
        <f>R55*6</f>
        <v>145.80000000000001</v>
      </c>
      <c r="S56" s="633">
        <f>S55*7.5</f>
        <v>370.5</v>
      </c>
    </row>
    <row r="57" spans="1:19">
      <c r="A57" s="598"/>
      <c r="B57" s="598" t="s">
        <v>290</v>
      </c>
      <c r="C57" s="49">
        <v>45.81</v>
      </c>
      <c r="D57" s="640">
        <f>+C57*0.3</f>
        <v>13.743</v>
      </c>
      <c r="E57" s="617">
        <f>C57*1.07</f>
        <v>49.016700000000007</v>
      </c>
      <c r="F57" s="617">
        <f>E57*1.07</f>
        <v>52.447869000000011</v>
      </c>
      <c r="G57" s="1445">
        <f>D57</f>
        <v>13.743</v>
      </c>
    </row>
    <row r="58" spans="1:19">
      <c r="A58" s="598"/>
      <c r="B58" s="598" t="s">
        <v>261</v>
      </c>
      <c r="C58" s="49">
        <f>SUM(C54:C57)</f>
        <v>45.81</v>
      </c>
      <c r="D58" s="1413">
        <f>SUM(D54:D57)</f>
        <v>13.743</v>
      </c>
      <c r="E58" s="49">
        <f>SUM(E54:E57)</f>
        <v>49.016700000000007</v>
      </c>
      <c r="F58" s="49">
        <f>SUM(F54:F57)</f>
        <v>52.447869000000011</v>
      </c>
      <c r="G58" s="1446">
        <f>SUM(G54:G57)</f>
        <v>13.743</v>
      </c>
      <c r="O58" s="613"/>
      <c r="P58" s="613"/>
      <c r="Q58" s="613"/>
    </row>
    <row r="59" spans="1:19" s="6" customFormat="1">
      <c r="A59" s="135"/>
      <c r="B59" s="135" t="s">
        <v>817</v>
      </c>
      <c r="C59" s="49">
        <f>C13+C20+C26+C32+C52+C58</f>
        <v>6957.9930000000013</v>
      </c>
      <c r="D59" s="1413">
        <f>D13+D20+D26+D32+D52+D58</f>
        <v>3469.5662948500008</v>
      </c>
      <c r="E59" s="49">
        <f>E13+E20+E26+E32+E52+E58</f>
        <v>6986.9107100000001</v>
      </c>
      <c r="F59" s="49">
        <f>F13+F20+F26+F32+F52+F58</f>
        <v>7462.6944597000002</v>
      </c>
      <c r="G59" s="1446">
        <f>G13+G20+G26+G32+G52+G58</f>
        <v>4570.516358433335</v>
      </c>
    </row>
    <row r="60" spans="1:19" s="6" customFormat="1">
      <c r="A60" s="135"/>
      <c r="B60" s="135" t="s">
        <v>3437</v>
      </c>
      <c r="C60" s="49">
        <f>'F-12'!H9</f>
        <v>2711.3799119999999</v>
      </c>
      <c r="D60" s="1413">
        <f>E60*0.45</f>
        <v>1319.6432917349998</v>
      </c>
      <c r="E60" s="49">
        <f>'F-12'!M9</f>
        <v>2932.5406482999997</v>
      </c>
      <c r="F60" s="49">
        <f>'F-12'!R9</f>
        <v>3281.2257606759999</v>
      </c>
      <c r="G60" s="1461"/>
    </row>
    <row r="61" spans="1:19" s="6" customFormat="1">
      <c r="A61" s="135"/>
      <c r="B61" s="135" t="s">
        <v>817</v>
      </c>
      <c r="C61" s="49">
        <f>C59-C60</f>
        <v>4246.6130880000019</v>
      </c>
      <c r="D61" s="49">
        <f>D59-D60</f>
        <v>2149.9230031150009</v>
      </c>
      <c r="E61" s="49">
        <f>E59-E60</f>
        <v>4054.3700617000004</v>
      </c>
      <c r="F61" s="49">
        <f>F59-F60</f>
        <v>4181.4686990240007</v>
      </c>
      <c r="G61" s="1461"/>
    </row>
    <row r="62" spans="1:19">
      <c r="A62" s="598"/>
      <c r="B62" s="135" t="s">
        <v>801</v>
      </c>
      <c r="C62" s="49"/>
      <c r="D62" s="1413"/>
      <c r="E62" s="49"/>
      <c r="F62" s="49"/>
      <c r="P62" s="613"/>
      <c r="Q62" s="613"/>
    </row>
    <row r="63" spans="1:19" hidden="1">
      <c r="A63" s="598"/>
      <c r="B63" s="598" t="s">
        <v>280</v>
      </c>
      <c r="C63" s="49"/>
      <c r="D63" s="1413"/>
      <c r="E63" s="617"/>
      <c r="F63" s="617">
        <v>0</v>
      </c>
    </row>
    <row r="64" spans="1:19" hidden="1">
      <c r="A64" s="598"/>
      <c r="B64" s="598" t="s">
        <v>449</v>
      </c>
      <c r="C64" s="49"/>
      <c r="D64" s="1413"/>
      <c r="E64" s="617"/>
      <c r="F64" s="617">
        <v>0</v>
      </c>
    </row>
    <row r="65" spans="1:20" ht="15" customHeight="1">
      <c r="A65" s="598"/>
      <c r="B65" s="598" t="s">
        <v>391</v>
      </c>
      <c r="C65" s="617"/>
      <c r="D65" s="640">
        <f>E65*0.46</f>
        <v>0</v>
      </c>
      <c r="E65" s="617">
        <v>0</v>
      </c>
      <c r="F65" s="1518">
        <f>66086401/10^5-200+10</f>
        <v>470.86401000000001</v>
      </c>
      <c r="P65" s="649" t="s">
        <v>1326</v>
      </c>
      <c r="Q65" s="649" t="s">
        <v>1327</v>
      </c>
      <c r="R65" s="633" t="s">
        <v>45</v>
      </c>
      <c r="S65" s="633" t="s">
        <v>591</v>
      </c>
    </row>
    <row r="66" spans="1:20" ht="25.5" hidden="1">
      <c r="A66" s="598"/>
      <c r="B66" s="598" t="s">
        <v>259</v>
      </c>
      <c r="C66" s="617"/>
      <c r="D66" s="640">
        <f>E66/2</f>
        <v>0</v>
      </c>
      <c r="E66" s="617">
        <f>C66*1.07</f>
        <v>0</v>
      </c>
      <c r="F66" s="1518">
        <f>E66*1.07</f>
        <v>0</v>
      </c>
      <c r="G66" s="1445">
        <f>E66/12*8</f>
        <v>0</v>
      </c>
      <c r="P66" s="633" t="s">
        <v>1328</v>
      </c>
      <c r="Q66" s="650" t="s">
        <v>1258</v>
      </c>
      <c r="R66" s="633">
        <f>37.84*1</f>
        <v>37.840000000000003</v>
      </c>
      <c r="S66" s="633">
        <f>37.84*6</f>
        <v>227.04000000000002</v>
      </c>
      <c r="T66" s="651"/>
    </row>
    <row r="67" spans="1:20" hidden="1">
      <c r="A67" s="598"/>
      <c r="B67" s="598" t="s">
        <v>447</v>
      </c>
      <c r="C67" s="617"/>
      <c r="D67" s="640"/>
      <c r="E67" s="617"/>
      <c r="F67" s="1518">
        <v>0</v>
      </c>
      <c r="P67" s="633" t="s">
        <v>1329</v>
      </c>
      <c r="R67" s="633">
        <v>9</v>
      </c>
      <c r="S67" s="613">
        <v>5</v>
      </c>
      <c r="T67" s="613"/>
    </row>
    <row r="68" spans="1:20" hidden="1">
      <c r="A68" s="598"/>
      <c r="B68" s="598" t="s">
        <v>3357</v>
      </c>
      <c r="C68" s="617"/>
      <c r="D68" s="640">
        <f>E68/2</f>
        <v>0</v>
      </c>
      <c r="E68" s="617">
        <v>0</v>
      </c>
      <c r="F68" s="1518">
        <v>0</v>
      </c>
      <c r="G68" s="1445">
        <f>E68/12*8</f>
        <v>0</v>
      </c>
      <c r="P68" s="633" t="s">
        <v>1254</v>
      </c>
      <c r="Q68" s="633" t="s">
        <v>1257</v>
      </c>
      <c r="R68" s="617">
        <f>(400000*5.5*12)/10^5</f>
        <v>264</v>
      </c>
      <c r="S68" s="617">
        <f>(600000*5.5*12)/10^5</f>
        <v>396</v>
      </c>
      <c r="T68" s="613"/>
    </row>
    <row r="69" spans="1:20">
      <c r="A69" s="598"/>
      <c r="B69" s="598" t="s">
        <v>3790</v>
      </c>
      <c r="C69" s="617"/>
      <c r="D69" s="640"/>
      <c r="E69" s="617"/>
      <c r="F69" s="1518">
        <v>100</v>
      </c>
      <c r="P69" s="633" t="s">
        <v>1330</v>
      </c>
      <c r="Q69" s="633" t="s">
        <v>1256</v>
      </c>
      <c r="S69" s="613">
        <f>0.08*200</f>
        <v>16</v>
      </c>
      <c r="T69" s="613"/>
    </row>
    <row r="70" spans="1:20" ht="25.5">
      <c r="A70" s="598"/>
      <c r="B70" s="598" t="s">
        <v>93</v>
      </c>
      <c r="C70" s="617"/>
      <c r="D70" s="640"/>
      <c r="E70" s="617">
        <v>0</v>
      </c>
      <c r="F70" s="1518">
        <v>0</v>
      </c>
      <c r="P70" s="633" t="s">
        <v>1331</v>
      </c>
      <c r="Q70" s="650" t="s">
        <v>1255</v>
      </c>
      <c r="S70" s="613">
        <f>(40*200000+7000*700)/10^5</f>
        <v>129</v>
      </c>
      <c r="T70" s="613"/>
    </row>
    <row r="71" spans="1:20">
      <c r="A71" s="598"/>
      <c r="B71" s="598" t="s">
        <v>94</v>
      </c>
      <c r="C71" s="617">
        <v>0</v>
      </c>
      <c r="D71" s="640">
        <v>0</v>
      </c>
      <c r="E71" s="617">
        <v>0</v>
      </c>
      <c r="F71" s="1518">
        <f>E71</f>
        <v>0</v>
      </c>
      <c r="P71" s="633" t="s">
        <v>1332</v>
      </c>
      <c r="Q71" s="633" t="s">
        <v>1333</v>
      </c>
      <c r="R71" s="633">
        <f>0.5*12+0.5*2*4</f>
        <v>10</v>
      </c>
      <c r="S71" s="613">
        <f>0.5*5*12</f>
        <v>30</v>
      </c>
      <c r="T71" s="613"/>
    </row>
    <row r="72" spans="1:20">
      <c r="A72" s="598"/>
      <c r="B72" s="598" t="s">
        <v>3357</v>
      </c>
      <c r="C72" s="617"/>
      <c r="D72" s="640"/>
      <c r="E72" s="617"/>
      <c r="F72" s="1518">
        <v>8</v>
      </c>
      <c r="S72" s="613"/>
      <c r="T72" s="613"/>
    </row>
    <row r="73" spans="1:20">
      <c r="A73" s="598"/>
      <c r="B73" s="598" t="s">
        <v>3922</v>
      </c>
      <c r="C73" s="617"/>
      <c r="D73" s="640"/>
      <c r="E73" s="617"/>
      <c r="F73" s="1518">
        <v>0</v>
      </c>
      <c r="S73" s="613"/>
      <c r="T73" s="613"/>
    </row>
    <row r="74" spans="1:20">
      <c r="A74" s="598"/>
      <c r="B74" s="598" t="s">
        <v>3921</v>
      </c>
      <c r="C74" s="617"/>
      <c r="D74" s="640"/>
      <c r="E74" s="617"/>
      <c r="F74" s="1518">
        <v>50</v>
      </c>
      <c r="S74" s="613"/>
      <c r="T74" s="613"/>
    </row>
    <row r="75" spans="1:20">
      <c r="A75" s="598"/>
      <c r="B75" s="598" t="s">
        <v>3961</v>
      </c>
      <c r="C75" s="617"/>
      <c r="D75" s="640">
        <f>E75*0.653</f>
        <v>0</v>
      </c>
      <c r="E75" s="617">
        <f>C75*1.07</f>
        <v>0</v>
      </c>
      <c r="F75" s="1518">
        <v>200</v>
      </c>
      <c r="G75" s="1445">
        <f>E75/12*8</f>
        <v>0</v>
      </c>
      <c r="P75" s="633" t="s">
        <v>15</v>
      </c>
      <c r="S75" s="613">
        <v>5</v>
      </c>
      <c r="T75" s="613"/>
    </row>
    <row r="76" spans="1:20">
      <c r="A76" s="598"/>
      <c r="B76" s="135" t="s">
        <v>261</v>
      </c>
      <c r="C76" s="49">
        <f>SUM(C63:C75)</f>
        <v>0</v>
      </c>
      <c r="D76" s="49">
        <f>SUM(D63:D75)</f>
        <v>0</v>
      </c>
      <c r="E76" s="49">
        <f>SUM(E63:E75)</f>
        <v>0</v>
      </c>
      <c r="F76" s="49">
        <f>SUM(F63:F75)</f>
        <v>828.86401000000001</v>
      </c>
      <c r="S76" s="613"/>
      <c r="T76" s="613"/>
    </row>
    <row r="77" spans="1:20">
      <c r="A77" s="598"/>
      <c r="B77" s="135" t="s">
        <v>817</v>
      </c>
      <c r="C77" s="49">
        <f>C61+C76</f>
        <v>4246.6130880000019</v>
      </c>
      <c r="D77" s="49">
        <f>D61+D76</f>
        <v>2149.9230031150009</v>
      </c>
      <c r="E77" s="49">
        <f>E61+E76</f>
        <v>4054.3700617000004</v>
      </c>
      <c r="F77" s="49">
        <f>F61+F76</f>
        <v>5010.3327090240009</v>
      </c>
      <c r="G77" s="1446">
        <f>SUM(G63:G76)</f>
        <v>0</v>
      </c>
      <c r="P77" s="633" t="s">
        <v>16</v>
      </c>
      <c r="R77" s="633">
        <v>192</v>
      </c>
      <c r="S77" s="613">
        <v>577</v>
      </c>
      <c r="T77" s="613"/>
    </row>
    <row r="78" spans="1:20">
      <c r="C78" s="634"/>
      <c r="D78" s="634"/>
      <c r="E78" s="613"/>
      <c r="F78" s="613"/>
      <c r="G78" s="1446">
        <f>G59+G77</f>
        <v>4570.516358433335</v>
      </c>
      <c r="P78" s="633" t="s">
        <v>451</v>
      </c>
      <c r="R78" s="633">
        <v>64.84</v>
      </c>
      <c r="S78" s="613">
        <v>259.31</v>
      </c>
      <c r="T78" s="613"/>
    </row>
    <row r="79" spans="1:20">
      <c r="C79" s="613"/>
      <c r="D79" s="613"/>
      <c r="E79" s="613"/>
      <c r="F79" s="613"/>
      <c r="P79" s="633" t="s">
        <v>452</v>
      </c>
      <c r="Q79" s="633" t="s">
        <v>453</v>
      </c>
      <c r="R79" s="633">
        <v>59.19</v>
      </c>
      <c r="S79" s="613">
        <v>119.05</v>
      </c>
      <c r="T79" s="613"/>
    </row>
    <row r="80" spans="1:20">
      <c r="C80" s="613"/>
      <c r="D80" s="613"/>
      <c r="E80" s="613"/>
      <c r="F80" s="613"/>
      <c r="P80" s="633" t="s">
        <v>454</v>
      </c>
      <c r="Q80" s="633" t="s">
        <v>455</v>
      </c>
      <c r="R80" s="633">
        <v>492.27</v>
      </c>
      <c r="S80" s="613">
        <v>827.88</v>
      </c>
      <c r="T80" s="613"/>
    </row>
    <row r="81" spans="1:20" ht="27.75" customHeight="1">
      <c r="C81" s="613"/>
      <c r="D81" s="613"/>
      <c r="E81" s="613"/>
      <c r="F81" s="613"/>
      <c r="G81" s="1445">
        <f>C76-C71</f>
        <v>0</v>
      </c>
      <c r="P81" s="633" t="s">
        <v>456</v>
      </c>
      <c r="Q81" s="650" t="s">
        <v>457</v>
      </c>
      <c r="R81" s="617">
        <f>4.5*12+0.2*2*2</f>
        <v>54.8</v>
      </c>
      <c r="S81" s="617">
        <f>4.5*1.03*12+0.2*5*12</f>
        <v>67.62</v>
      </c>
      <c r="T81" s="613"/>
    </row>
    <row r="82" spans="1:20" ht="30" customHeight="1">
      <c r="C82" s="613"/>
      <c r="D82" s="613"/>
      <c r="E82" s="830"/>
      <c r="F82" s="613"/>
      <c r="P82" s="633" t="s">
        <v>458</v>
      </c>
      <c r="Q82" s="650" t="s">
        <v>1253</v>
      </c>
      <c r="R82" s="617">
        <v>6.3</v>
      </c>
      <c r="S82" s="617">
        <v>0</v>
      </c>
      <c r="T82" s="613"/>
    </row>
    <row r="83" spans="1:20" ht="13.5" thickBot="1">
      <c r="B83" s="1501" t="s">
        <v>1537</v>
      </c>
      <c r="C83" s="1501"/>
      <c r="D83" s="1501"/>
      <c r="E83" s="1501"/>
      <c r="F83" s="1501"/>
      <c r="P83" s="633" t="s">
        <v>817</v>
      </c>
      <c r="R83" s="633">
        <f>SUM(R66:R82)</f>
        <v>1190.24</v>
      </c>
      <c r="S83" s="633">
        <f>SUM(S66:S82)</f>
        <v>2658.8999999999996</v>
      </c>
      <c r="T83" s="613"/>
    </row>
    <row r="84" spans="1:20" ht="12.75" customHeight="1">
      <c r="A84" s="652"/>
      <c r="B84" s="653"/>
      <c r="C84" s="604" t="s">
        <v>3772</v>
      </c>
      <c r="D84" s="604"/>
      <c r="E84" s="604"/>
      <c r="F84" s="654"/>
      <c r="S84" s="613"/>
      <c r="T84" s="613"/>
    </row>
    <row r="85" spans="1:20" ht="12.75" customHeight="1" thickBot="1">
      <c r="A85" s="655"/>
      <c r="B85" s="656" t="s">
        <v>216</v>
      </c>
      <c r="C85" s="635" t="s">
        <v>80</v>
      </c>
      <c r="D85" s="635" t="s">
        <v>218</v>
      </c>
      <c r="E85" s="657" t="s">
        <v>816</v>
      </c>
      <c r="F85" s="1443"/>
      <c r="O85" s="6" t="s">
        <v>3370</v>
      </c>
      <c r="S85" s="613"/>
      <c r="T85" s="613"/>
    </row>
    <row r="86" spans="1:20" ht="12.75" customHeight="1" thickTop="1" thickBot="1">
      <c r="A86" s="658" t="s">
        <v>2429</v>
      </c>
      <c r="B86" s="636">
        <f>'F-12'!C44</f>
        <v>2179.0259999999998</v>
      </c>
      <c r="C86" s="636">
        <f>'F-12'!D44</f>
        <v>431.34</v>
      </c>
      <c r="D86" s="636">
        <f>'F-12'!E44</f>
        <v>1920.5499999999997</v>
      </c>
      <c r="E86" s="659">
        <f>B86+C86+D86</f>
        <v>4530.9159999999993</v>
      </c>
      <c r="F86" s="1443"/>
      <c r="T86" s="613"/>
    </row>
    <row r="87" spans="1:20">
      <c r="A87" s="655"/>
      <c r="B87" s="649"/>
      <c r="C87" s="605"/>
      <c r="D87" s="605"/>
      <c r="E87" s="660"/>
      <c r="F87" s="1443"/>
      <c r="P87" s="633" t="s">
        <v>3371</v>
      </c>
      <c r="Q87" s="633" t="s">
        <v>3372</v>
      </c>
      <c r="R87" s="633" t="s">
        <v>3377</v>
      </c>
      <c r="T87" s="613"/>
    </row>
    <row r="88" spans="1:20">
      <c r="A88" s="658" t="s">
        <v>634</v>
      </c>
      <c r="B88" s="605">
        <f>C77*2%</f>
        <v>84.932261760000046</v>
      </c>
      <c r="C88" s="605">
        <f>(E88-B88)/SUM(C86:D86)*C86</f>
        <v>763.25823384187288</v>
      </c>
      <c r="D88" s="605">
        <f>(E88-B88)/SUM(C86:D86)*D86</f>
        <v>3398.4225923981285</v>
      </c>
      <c r="E88" s="660">
        <f>C77</f>
        <v>4246.6130880000019</v>
      </c>
      <c r="F88" s="1443"/>
      <c r="O88" s="633" t="s">
        <v>3373</v>
      </c>
      <c r="P88" s="6">
        <v>241</v>
      </c>
      <c r="Q88" s="6">
        <v>403</v>
      </c>
      <c r="R88" s="633">
        <f>P88+Q88</f>
        <v>644</v>
      </c>
      <c r="T88" s="613"/>
    </row>
    <row r="89" spans="1:20">
      <c r="A89" s="655"/>
      <c r="B89" s="649"/>
      <c r="C89" s="605"/>
      <c r="D89" s="605"/>
      <c r="E89" s="660"/>
      <c r="F89" s="1443"/>
      <c r="O89" s="633" t="s">
        <v>3374</v>
      </c>
      <c r="P89" s="6">
        <v>68</v>
      </c>
      <c r="Q89" s="6">
        <v>9</v>
      </c>
      <c r="R89" s="633">
        <f>P89+Q89</f>
        <v>77</v>
      </c>
      <c r="T89" s="613"/>
    </row>
    <row r="90" spans="1:20" ht="13.5" thickBot="1">
      <c r="A90" s="658" t="s">
        <v>1272</v>
      </c>
      <c r="B90" s="637">
        <f>B88/E88</f>
        <v>0.02</v>
      </c>
      <c r="C90" s="637">
        <f>C88/E88</f>
        <v>0.17973340589908543</v>
      </c>
      <c r="D90" s="637">
        <f>D88/E88</f>
        <v>0.8002665941009145</v>
      </c>
      <c r="E90" s="661">
        <f>SUM(B90:D90)</f>
        <v>0.99999999999999989</v>
      </c>
      <c r="F90" s="1443"/>
      <c r="P90" s="6">
        <f>(P88+P89)*1.14</f>
        <v>352.26</v>
      </c>
      <c r="Q90" s="6">
        <f>(Q88+Q89)*1.14</f>
        <v>469.67999999999995</v>
      </c>
      <c r="T90" s="613"/>
    </row>
    <row r="91" spans="1:20" ht="13.5" thickTop="1">
      <c r="A91" s="655"/>
      <c r="B91" s="1501"/>
      <c r="C91" s="1501"/>
      <c r="D91" s="1501"/>
      <c r="E91" s="1501"/>
      <c r="F91" s="1444"/>
      <c r="O91" s="633" t="s">
        <v>3375</v>
      </c>
      <c r="P91" s="633">
        <v>1222</v>
      </c>
      <c r="Q91" s="633">
        <v>446</v>
      </c>
      <c r="R91" s="633">
        <f>P91+Q91</f>
        <v>1668</v>
      </c>
      <c r="T91" s="613"/>
    </row>
    <row r="92" spans="1:20">
      <c r="A92" s="655"/>
      <c r="B92" s="1501"/>
      <c r="C92" s="1501"/>
      <c r="D92" s="1501"/>
      <c r="E92" s="1501"/>
      <c r="F92" s="1444"/>
      <c r="O92" s="633" t="s">
        <v>3376</v>
      </c>
      <c r="P92" s="633">
        <f>P90*P91</f>
        <v>430461.72</v>
      </c>
      <c r="Q92" s="633">
        <f>Q90*Q91</f>
        <v>209477.27999999997</v>
      </c>
      <c r="R92" s="6">
        <f>P92+Q92</f>
        <v>639939</v>
      </c>
      <c r="T92" s="613"/>
    </row>
    <row r="93" spans="1:20">
      <c r="A93" s="655"/>
      <c r="B93" s="1501"/>
      <c r="C93" s="1501"/>
      <c r="D93" s="1501"/>
      <c r="E93" s="1501"/>
      <c r="F93" s="1444"/>
      <c r="O93" s="633" t="s">
        <v>3378</v>
      </c>
      <c r="P93" s="633">
        <f>P92*12</f>
        <v>5165540.6399999997</v>
      </c>
      <c r="Q93" s="633">
        <f>Q92*12</f>
        <v>2513727.3599999994</v>
      </c>
      <c r="R93" s="6">
        <f>R92*12</f>
        <v>7679268</v>
      </c>
      <c r="T93" s="613"/>
    </row>
    <row r="94" spans="1:20">
      <c r="A94" s="655"/>
      <c r="B94" s="649"/>
      <c r="C94" s="605" t="s">
        <v>4065</v>
      </c>
      <c r="D94" s="605"/>
      <c r="E94" s="605"/>
      <c r="F94" s="660"/>
      <c r="R94" s="6">
        <f>R93/10^5</f>
        <v>76.792680000000004</v>
      </c>
      <c r="T94" s="613"/>
    </row>
    <row r="95" spans="1:20" ht="13.5" thickBot="1">
      <c r="A95" s="655"/>
      <c r="B95" s="656" t="s">
        <v>216</v>
      </c>
      <c r="C95" s="635" t="s">
        <v>80</v>
      </c>
      <c r="D95" s="635" t="s">
        <v>218</v>
      </c>
      <c r="E95" s="657" t="s">
        <v>816</v>
      </c>
      <c r="F95" s="1443"/>
      <c r="T95" s="613"/>
    </row>
    <row r="96" spans="1:20" ht="14.25" thickTop="1" thickBot="1">
      <c r="A96" s="658" t="s">
        <v>2429</v>
      </c>
      <c r="B96" s="636">
        <f>'F-12'!I44</f>
        <v>2121.7720000000004</v>
      </c>
      <c r="C96" s="636">
        <f>'F-12'!J44</f>
        <v>436.26700000000005</v>
      </c>
      <c r="D96" s="636">
        <f>'F-12'!K44</f>
        <v>2369.4389999999999</v>
      </c>
      <c r="E96" s="659">
        <f>B96+C96+D96</f>
        <v>4927.478000000001</v>
      </c>
      <c r="F96" s="1443"/>
      <c r="T96" s="613"/>
    </row>
    <row r="97" spans="1:20">
      <c r="A97" s="655"/>
      <c r="B97" s="649"/>
      <c r="C97" s="605"/>
      <c r="D97" s="605"/>
      <c r="E97" s="660"/>
      <c r="F97" s="1443"/>
      <c r="T97" s="613"/>
    </row>
    <row r="98" spans="1:20">
      <c r="A98" s="658" t="s">
        <v>634</v>
      </c>
      <c r="B98" s="605">
        <f>E77*2%</f>
        <v>81.087401234000012</v>
      </c>
      <c r="C98" s="605">
        <f>(E98-B97:B98)/SUM(C96:D96)*C96</f>
        <v>617.81673006135384</v>
      </c>
      <c r="D98" s="605">
        <f>(E98-B98)/SUM(C96:D96)*D96</f>
        <v>3355.4659304046463</v>
      </c>
      <c r="E98" s="660">
        <f>E77</f>
        <v>4054.3700617000004</v>
      </c>
      <c r="F98" s="1443"/>
      <c r="T98" s="613"/>
    </row>
    <row r="99" spans="1:20">
      <c r="A99" s="655"/>
      <c r="B99" s="649"/>
      <c r="C99" s="605"/>
      <c r="D99" s="605"/>
      <c r="E99" s="660"/>
      <c r="F99" s="1443"/>
      <c r="T99" s="613"/>
    </row>
    <row r="100" spans="1:20" ht="13.5" thickBot="1">
      <c r="A100" s="658" t="s">
        <v>1272</v>
      </c>
      <c r="B100" s="637">
        <f>B98/E98</f>
        <v>0.02</v>
      </c>
      <c r="C100" s="637">
        <f>C98/E98</f>
        <v>0.15238291538742835</v>
      </c>
      <c r="D100" s="637">
        <f>D98/E98</f>
        <v>0.82761708461257155</v>
      </c>
      <c r="E100" s="661">
        <f>SUM(B100:D100)</f>
        <v>0.99999999999999989</v>
      </c>
      <c r="F100" s="1443"/>
      <c r="R100" s="662"/>
      <c r="S100" s="663"/>
      <c r="T100" s="663"/>
    </row>
    <row r="101" spans="1:20" ht="13.5" thickTop="1">
      <c r="A101" s="655"/>
      <c r="B101" s="649"/>
      <c r="C101" s="605"/>
      <c r="D101" s="605"/>
      <c r="E101" s="660"/>
      <c r="F101" s="1443"/>
    </row>
    <row r="102" spans="1:20">
      <c r="A102" s="655"/>
      <c r="B102" s="649"/>
      <c r="C102" s="605" t="s">
        <v>4066</v>
      </c>
      <c r="D102" s="605"/>
      <c r="E102" s="660"/>
      <c r="F102" s="1443"/>
    </row>
    <row r="103" spans="1:20" ht="13.5" thickBot="1">
      <c r="A103" s="655"/>
      <c r="B103" s="656" t="s">
        <v>216</v>
      </c>
      <c r="C103" s="635" t="s">
        <v>80</v>
      </c>
      <c r="D103" s="635" t="s">
        <v>218</v>
      </c>
      <c r="E103" s="657" t="s">
        <v>816</v>
      </c>
      <c r="F103" s="1443"/>
    </row>
    <row r="104" spans="1:20" ht="14.25" thickTop="1" thickBot="1">
      <c r="A104" s="658" t="s">
        <v>633</v>
      </c>
      <c r="B104" s="636">
        <f>'F-12'!N44</f>
        <v>2191.4389999999999</v>
      </c>
      <c r="C104" s="636">
        <f>'F-12'!O44</f>
        <v>439.28100000000001</v>
      </c>
      <c r="D104" s="636">
        <f>'F-12'!P44</f>
        <v>2714.8489999999997</v>
      </c>
      <c r="E104" s="659">
        <f>B104+C104+D104</f>
        <v>5345.5689999999995</v>
      </c>
      <c r="F104" s="1443"/>
    </row>
    <row r="105" spans="1:20">
      <c r="A105" s="655"/>
      <c r="B105" s="649"/>
      <c r="C105" s="605"/>
      <c r="D105" s="605"/>
      <c r="E105" s="660"/>
      <c r="F105" s="1443"/>
    </row>
    <row r="106" spans="1:20" ht="13.5" thickBot="1">
      <c r="A106" s="658" t="s">
        <v>635</v>
      </c>
      <c r="B106" s="605">
        <f>F77*2%</f>
        <v>100.20665418048002</v>
      </c>
      <c r="C106" s="605">
        <f>(E106-B106)/SUM(C104:D104)*C104</f>
        <v>683.84152951771716</v>
      </c>
      <c r="D106" s="605">
        <f>(E106-B106)/SUM(C104:D104)*D104</f>
        <v>4226.2845253258038</v>
      </c>
      <c r="E106" s="660">
        <f>F77</f>
        <v>5010.3327090240009</v>
      </c>
      <c r="F106" s="1443"/>
      <c r="R106" s="648"/>
      <c r="S106" s="648"/>
    </row>
    <row r="107" spans="1:20" ht="13.5" thickTop="1">
      <c r="A107" s="655"/>
      <c r="B107" s="649"/>
      <c r="C107" s="605"/>
      <c r="D107" s="605"/>
      <c r="E107" s="660"/>
      <c r="F107" s="1443"/>
    </row>
    <row r="108" spans="1:20" ht="13.5" thickBot="1">
      <c r="A108" s="658" t="s">
        <v>1272</v>
      </c>
      <c r="B108" s="637">
        <f>B106/E106</f>
        <v>0.02</v>
      </c>
      <c r="C108" s="637">
        <f>C106/E106</f>
        <v>0.1364862513593289</v>
      </c>
      <c r="D108" s="637">
        <f>D106/E106</f>
        <v>0.84351374864067108</v>
      </c>
      <c r="E108" s="661">
        <f>SUM(B108:D108)</f>
        <v>1</v>
      </c>
      <c r="F108" s="1443"/>
    </row>
    <row r="109" spans="1:20" ht="14.25" thickTop="1" thickBot="1">
      <c r="A109" s="664"/>
      <c r="B109" s="638"/>
      <c r="C109" s="638"/>
      <c r="D109" s="638"/>
      <c r="E109" s="638"/>
      <c r="F109" s="665"/>
    </row>
    <row r="111" spans="1:20">
      <c r="A111" s="633" t="s">
        <v>664</v>
      </c>
    </row>
    <row r="112" spans="1:20">
      <c r="A112" s="633" t="s">
        <v>663</v>
      </c>
    </row>
    <row r="113" spans="2:18">
      <c r="B113" s="633" t="s">
        <v>426</v>
      </c>
      <c r="F113" s="6">
        <v>285.16000000000003</v>
      </c>
    </row>
    <row r="114" spans="2:18" ht="39" thickBot="1">
      <c r="B114" s="598"/>
      <c r="C114" s="639" t="s">
        <v>1301</v>
      </c>
      <c r="D114" s="639"/>
      <c r="E114" s="598" t="s">
        <v>1298</v>
      </c>
      <c r="F114" s="598" t="s">
        <v>1072</v>
      </c>
    </row>
    <row r="115" spans="2:18" ht="12.75" hidden="1" customHeight="1">
      <c r="B115" s="639" t="s">
        <v>1316</v>
      </c>
      <c r="C115" s="598">
        <f>(18500*12+1000*12+295902*12)/100000</f>
        <v>37.848239999999997</v>
      </c>
      <c r="D115" s="598"/>
      <c r="E115" s="598">
        <f>1+5</f>
        <v>6</v>
      </c>
      <c r="F115" s="617">
        <f>C115*E115</f>
        <v>227.08943999999997</v>
      </c>
    </row>
    <row r="116" spans="2:18" ht="12.75" hidden="1" customHeight="1">
      <c r="B116" s="598"/>
      <c r="C116" s="639" t="s">
        <v>1300</v>
      </c>
      <c r="D116" s="639"/>
      <c r="E116" s="598" t="s">
        <v>1299</v>
      </c>
      <c r="F116" s="598" t="s">
        <v>1072</v>
      </c>
    </row>
    <row r="117" spans="2:18" ht="30.75" thickBot="1">
      <c r="B117" s="598" t="s">
        <v>1570</v>
      </c>
      <c r="C117" s="598">
        <v>15</v>
      </c>
      <c r="D117" s="598"/>
      <c r="E117" s="598">
        <f>316860/2</f>
        <v>158430</v>
      </c>
      <c r="F117" s="598">
        <f>C117*E117</f>
        <v>2376450</v>
      </c>
      <c r="P117" s="666" t="s">
        <v>605</v>
      </c>
      <c r="Q117" s="667" t="s">
        <v>606</v>
      </c>
      <c r="R117" s="667" t="s">
        <v>607</v>
      </c>
    </row>
    <row r="118" spans="2:18" ht="64.5" thickBot="1">
      <c r="B118" s="669"/>
      <c r="C118" s="639" t="s">
        <v>1302</v>
      </c>
      <c r="D118" s="639"/>
      <c r="E118" s="639" t="s">
        <v>1303</v>
      </c>
      <c r="F118" s="639" t="s">
        <v>1304</v>
      </c>
      <c r="P118" s="460">
        <v>1</v>
      </c>
      <c r="Q118" s="668" t="e">
        <f>#REF!</f>
        <v>#REF!</v>
      </c>
      <c r="R118" s="461" t="e">
        <f>#REF!</f>
        <v>#REF!</v>
      </c>
    </row>
    <row r="119" spans="2:18" ht="26.25" thickBot="1">
      <c r="B119" s="639" t="s">
        <v>1571</v>
      </c>
      <c r="C119" s="598">
        <v>200</v>
      </c>
      <c r="D119" s="598"/>
      <c r="E119" s="598">
        <f>11451/4+0.25</f>
        <v>2863</v>
      </c>
      <c r="F119" s="598">
        <f>C119*E119*12</f>
        <v>6871200</v>
      </c>
      <c r="P119" s="460">
        <v>2</v>
      </c>
      <c r="Q119" s="668" t="str">
        <f>B63</f>
        <v>Expenditure on receivable audit</v>
      </c>
      <c r="R119" s="461">
        <f>F63</f>
        <v>0</v>
      </c>
    </row>
    <row r="120" spans="2:18" ht="39" thickBot="1">
      <c r="B120" s="669"/>
      <c r="C120" s="639" t="s">
        <v>1305</v>
      </c>
      <c r="D120" s="639"/>
      <c r="E120" s="639" t="s">
        <v>1306</v>
      </c>
      <c r="F120" s="639" t="s">
        <v>1304</v>
      </c>
      <c r="P120" s="460">
        <v>3</v>
      </c>
      <c r="Q120" s="668" t="e">
        <f>#REF!</f>
        <v>#REF!</v>
      </c>
      <c r="R120" s="461" t="e">
        <f>#REF!</f>
        <v>#REF!</v>
      </c>
    </row>
    <row r="121" spans="2:18" ht="15" thickBot="1">
      <c r="B121" s="598" t="s">
        <v>1572</v>
      </c>
      <c r="C121" s="598">
        <v>45</v>
      </c>
      <c r="D121" s="598"/>
      <c r="E121" s="598">
        <f>E138</f>
        <v>214546</v>
      </c>
      <c r="F121" s="598">
        <f>C121*E121</f>
        <v>9654570</v>
      </c>
      <c r="P121" s="460">
        <v>4</v>
      </c>
      <c r="Q121" s="668" t="e">
        <f>#REF!</f>
        <v>#REF!</v>
      </c>
      <c r="R121" s="461" t="e">
        <f>#REF!</f>
        <v>#REF!</v>
      </c>
    </row>
    <row r="122" spans="2:18" ht="39" thickBot="1">
      <c r="B122" s="669"/>
      <c r="C122" s="639" t="s">
        <v>1307</v>
      </c>
      <c r="D122" s="639"/>
      <c r="E122" s="639" t="s">
        <v>1308</v>
      </c>
      <c r="F122" s="639" t="s">
        <v>1304</v>
      </c>
      <c r="P122" s="460">
        <v>5</v>
      </c>
      <c r="Q122" s="668" t="e">
        <f>#REF!</f>
        <v>#REF!</v>
      </c>
      <c r="R122" s="461" t="e">
        <f>#REF!</f>
        <v>#REF!</v>
      </c>
    </row>
    <row r="123" spans="2:18" ht="39" thickBot="1">
      <c r="B123" s="639" t="s">
        <v>1575</v>
      </c>
      <c r="C123" s="598"/>
      <c r="D123" s="598"/>
      <c r="E123" s="598"/>
      <c r="F123" s="598"/>
      <c r="P123" s="460">
        <v>6</v>
      </c>
      <c r="Q123" s="668" t="str">
        <f>B64</f>
        <v>Expenditure for intra-state ABT implimentation</v>
      </c>
      <c r="R123" s="461">
        <f>F64</f>
        <v>0</v>
      </c>
    </row>
    <row r="124" spans="2:18" ht="26.25" thickBot="1">
      <c r="B124" s="598" t="s">
        <v>245</v>
      </c>
      <c r="C124" s="598">
        <v>101016</v>
      </c>
      <c r="D124" s="598"/>
      <c r="E124" s="598" t="s">
        <v>86</v>
      </c>
      <c r="F124" s="617">
        <f>(C124*12)/10^5+(C124*2*4)/10^5</f>
        <v>20.203199999999999</v>
      </c>
      <c r="P124" s="460">
        <v>7</v>
      </c>
      <c r="Q124" s="668" t="str">
        <f>B65</f>
        <v>Expenditure for Energy Audit</v>
      </c>
      <c r="R124" s="461">
        <f>F65</f>
        <v>470.86401000000001</v>
      </c>
    </row>
    <row r="125" spans="2:18" ht="39" thickBot="1">
      <c r="B125" s="598" t="s">
        <v>45</v>
      </c>
      <c r="C125" s="598">
        <v>101016</v>
      </c>
      <c r="D125" s="598"/>
      <c r="E125" s="598">
        <v>5</v>
      </c>
      <c r="F125" s="617">
        <f>(C125*E125*12)/10^5</f>
        <v>60.6096</v>
      </c>
      <c r="P125" s="460">
        <v>8</v>
      </c>
      <c r="Q125" s="668" t="str">
        <f>B66</f>
        <v xml:space="preserve">Expenditure for Customer Care Centre </v>
      </c>
      <c r="R125" s="461">
        <f>F66</f>
        <v>0</v>
      </c>
    </row>
    <row r="126" spans="2:18" ht="26.25" thickBot="1">
      <c r="P126" s="460">
        <v>9</v>
      </c>
      <c r="Q126" s="668" t="str">
        <f>B67</f>
        <v>Expenditure for RTI Related activities</v>
      </c>
      <c r="R126" s="461">
        <f>F67</f>
        <v>0</v>
      </c>
    </row>
    <row r="127" spans="2:18" ht="15" thickBot="1">
      <c r="B127" s="639" t="s">
        <v>693</v>
      </c>
      <c r="C127" s="598"/>
      <c r="D127" s="598"/>
      <c r="E127" s="598"/>
      <c r="F127" s="598"/>
      <c r="P127" s="460">
        <v>10</v>
      </c>
      <c r="Q127" s="668" t="e">
        <f>#REF!</f>
        <v>#REF!</v>
      </c>
      <c r="R127" s="461" t="e">
        <f>#REF!</f>
        <v>#REF!</v>
      </c>
    </row>
    <row r="128" spans="2:18" ht="39" customHeight="1" thickBot="1">
      <c r="B128" s="598"/>
      <c r="C128" s="598"/>
      <c r="D128" s="598"/>
      <c r="E128" s="598"/>
      <c r="F128" s="617"/>
      <c r="P128" s="460">
        <v>11</v>
      </c>
      <c r="Q128" s="668" t="str">
        <f>B68</f>
        <v>AMR related - running Expenditure</v>
      </c>
      <c r="R128" s="461">
        <f>F68</f>
        <v>0</v>
      </c>
    </row>
    <row r="129" spans="2:25" ht="26.25" thickBot="1">
      <c r="B129" s="598" t="s">
        <v>245</v>
      </c>
      <c r="C129" s="598">
        <v>100000</v>
      </c>
      <c r="D129" s="598"/>
      <c r="E129" s="617" t="e">
        <f>(#REF!/#REF!*C129*0.95*8%)/12</f>
        <v>#REF!</v>
      </c>
      <c r="F129" s="617" t="e">
        <f>(C129*E129*12)/10^5</f>
        <v>#REF!</v>
      </c>
      <c r="P129" s="460">
        <v>12</v>
      </c>
      <c r="Q129" s="668" t="str">
        <f>B70</f>
        <v>Expenditure on Construction Cess</v>
      </c>
      <c r="R129" s="461">
        <f>F70</f>
        <v>0</v>
      </c>
    </row>
    <row r="130" spans="2:25" ht="26.25" thickBot="1">
      <c r="P130" s="460">
        <v>13</v>
      </c>
      <c r="Q130" s="668" t="str">
        <f>B71</f>
        <v>Expenditure on Inspection Fees</v>
      </c>
      <c r="R130" s="461">
        <f>F71</f>
        <v>0</v>
      </c>
    </row>
    <row r="131" spans="2:25" ht="27" thickBot="1">
      <c r="B131" s="73" t="s">
        <v>1601</v>
      </c>
      <c r="P131" s="460">
        <v>14</v>
      </c>
      <c r="Q131" s="668" t="str">
        <f>B75</f>
        <v xml:space="preserve">Expenditure on IT - Automation </v>
      </c>
      <c r="R131" s="461">
        <f>F75</f>
        <v>200</v>
      </c>
    </row>
    <row r="132" spans="2:25" ht="16.5" thickBot="1">
      <c r="B132" s="73"/>
      <c r="P132" s="460">
        <v>15</v>
      </c>
      <c r="Q132" s="668" t="e">
        <f>#REF!</f>
        <v>#REF!</v>
      </c>
      <c r="R132" s="461" t="e">
        <f>#REF!</f>
        <v>#REF!</v>
      </c>
    </row>
    <row r="133" spans="2:25" ht="26.25" thickBot="1">
      <c r="B133" s="598"/>
      <c r="C133" s="639" t="s">
        <v>1300</v>
      </c>
      <c r="D133" s="639"/>
      <c r="E133" s="598" t="s">
        <v>1299</v>
      </c>
      <c r="F133" s="598" t="s">
        <v>1072</v>
      </c>
      <c r="P133" s="460">
        <v>16</v>
      </c>
      <c r="Q133" s="668" t="str">
        <f>B76</f>
        <v>Sub total :</v>
      </c>
      <c r="R133" s="461" t="e">
        <f>SUM(R118:R132)</f>
        <v>#REF!</v>
      </c>
    </row>
    <row r="134" spans="2:25" ht="15" thickBot="1">
      <c r="B134" s="598" t="s">
        <v>1570</v>
      </c>
      <c r="C134" s="598">
        <v>15</v>
      </c>
      <c r="D134" s="598"/>
      <c r="E134" s="598">
        <f>V154</f>
        <v>155768</v>
      </c>
      <c r="F134" s="598">
        <f>C134*E134</f>
        <v>2336520</v>
      </c>
      <c r="P134" s="460"/>
      <c r="Q134" s="668"/>
      <c r="R134" s="461"/>
    </row>
    <row r="135" spans="2:25" ht="63.75">
      <c r="B135" s="669"/>
      <c r="C135" s="639" t="s">
        <v>1302</v>
      </c>
      <c r="D135" s="639"/>
      <c r="E135" s="639" t="s">
        <v>1303</v>
      </c>
      <c r="F135" s="639" t="s">
        <v>1304</v>
      </c>
    </row>
    <row r="136" spans="2:25" ht="25.5">
      <c r="B136" s="639" t="s">
        <v>1571</v>
      </c>
      <c r="C136" s="598">
        <v>200</v>
      </c>
      <c r="D136" s="598"/>
      <c r="E136" s="598">
        <f>11451/4+0.25</f>
        <v>2863</v>
      </c>
      <c r="F136" s="598">
        <f>C136*E136*12</f>
        <v>6871200</v>
      </c>
      <c r="P136" s="670"/>
      <c r="Q136" s="670"/>
      <c r="R136" s="670"/>
      <c r="S136" s="670"/>
      <c r="T136" s="670"/>
      <c r="U136" s="670"/>
      <c r="V136" s="670"/>
      <c r="W136" s="670"/>
      <c r="X136" s="670"/>
      <c r="Y136" s="670"/>
    </row>
    <row r="137" spans="2:25" ht="39" thickBot="1">
      <c r="B137" s="669"/>
      <c r="C137" s="639" t="s">
        <v>1305</v>
      </c>
      <c r="D137" s="639"/>
      <c r="E137" s="639" t="s">
        <v>1306</v>
      </c>
      <c r="F137" s="639" t="s">
        <v>1304</v>
      </c>
      <c r="G137" s="1447"/>
      <c r="O137" s="649"/>
    </row>
    <row r="138" spans="2:25" ht="14.25" thickTop="1" thickBot="1">
      <c r="B138" s="598" t="s">
        <v>1572</v>
      </c>
      <c r="C138" s="598">
        <v>45</v>
      </c>
      <c r="D138" s="598"/>
      <c r="E138" s="598">
        <f>V168/2</f>
        <v>214546</v>
      </c>
      <c r="F138" s="598">
        <f>W168/2</f>
        <v>96.545699999999982</v>
      </c>
      <c r="P138" s="1919" t="s">
        <v>887</v>
      </c>
      <c r="Q138" s="1919" t="s">
        <v>804</v>
      </c>
      <c r="R138" s="1920" t="s">
        <v>1194</v>
      </c>
      <c r="S138" s="1920"/>
      <c r="T138" s="1920" t="s">
        <v>245</v>
      </c>
      <c r="U138" s="1920"/>
      <c r="V138" s="1920" t="s">
        <v>45</v>
      </c>
      <c r="W138" s="1920"/>
      <c r="X138" s="1919">
        <v>2009</v>
      </c>
    </row>
    <row r="139" spans="2:25" ht="39.75" thickTop="1" thickBot="1">
      <c r="P139" s="1919"/>
      <c r="Q139" s="1919"/>
      <c r="R139" s="671" t="s">
        <v>1602</v>
      </c>
      <c r="S139" s="1500" t="s">
        <v>888</v>
      </c>
      <c r="T139" s="671" t="s">
        <v>1602</v>
      </c>
      <c r="U139" s="1500" t="s">
        <v>888</v>
      </c>
      <c r="V139" s="671" t="s">
        <v>1602</v>
      </c>
      <c r="W139" s="1500" t="s">
        <v>888</v>
      </c>
      <c r="X139" s="1919"/>
    </row>
    <row r="140" spans="2:25" ht="14.25" thickTop="1" thickBot="1">
      <c r="P140" s="672" t="s">
        <v>1608</v>
      </c>
      <c r="Q140" s="672">
        <v>15</v>
      </c>
      <c r="R140" s="673"/>
      <c r="S140" s="673">
        <f>R140*Q140/10^5</f>
        <v>0</v>
      </c>
      <c r="T140" s="673"/>
      <c r="U140" s="673"/>
      <c r="V140" s="673"/>
      <c r="W140" s="673"/>
      <c r="X140" s="674" t="s">
        <v>1603</v>
      </c>
    </row>
    <row r="141" spans="2:25" ht="14.25" thickTop="1" thickBot="1">
      <c r="P141" s="672" t="s">
        <v>1607</v>
      </c>
      <c r="Q141" s="672">
        <v>15</v>
      </c>
      <c r="R141" s="673"/>
      <c r="S141" s="673">
        <f>R141*Q141/10^5</f>
        <v>0</v>
      </c>
      <c r="T141" s="673"/>
      <c r="U141" s="673"/>
      <c r="V141" s="673"/>
      <c r="W141" s="673"/>
      <c r="X141" s="674" t="s">
        <v>1603</v>
      </c>
    </row>
    <row r="142" spans="2:25" ht="14.25" thickTop="1" thickBot="1">
      <c r="P142" s="672" t="s">
        <v>1604</v>
      </c>
      <c r="Q142" s="672">
        <v>15</v>
      </c>
      <c r="R142" s="673"/>
      <c r="S142" s="673">
        <f>Q142*R142/10^5</f>
        <v>0</v>
      </c>
      <c r="T142" s="673"/>
      <c r="U142" s="673">
        <f>T142*Q142/10^5</f>
        <v>0</v>
      </c>
      <c r="V142" s="673"/>
      <c r="W142" s="673"/>
      <c r="X142" s="674" t="s">
        <v>1603</v>
      </c>
    </row>
    <row r="143" spans="2:25" ht="14.25" thickTop="1" thickBot="1">
      <c r="P143" s="672" t="s">
        <v>1605</v>
      </c>
      <c r="Q143" s="672">
        <v>15</v>
      </c>
      <c r="R143" s="673"/>
      <c r="S143" s="673"/>
      <c r="T143" s="673"/>
      <c r="U143" s="673"/>
      <c r="V143" s="673">
        <v>14356</v>
      </c>
      <c r="W143" s="672">
        <f>Q143*V143/10^5</f>
        <v>2.1534</v>
      </c>
      <c r="X143" s="674" t="s">
        <v>1603</v>
      </c>
    </row>
    <row r="144" spans="2:25" ht="14.25" thickTop="1" thickBot="1">
      <c r="P144" s="672" t="s">
        <v>1606</v>
      </c>
      <c r="Q144" s="672">
        <v>15</v>
      </c>
      <c r="R144" s="673"/>
      <c r="S144" s="673"/>
      <c r="T144" s="673"/>
      <c r="U144" s="673"/>
      <c r="V144" s="673">
        <v>16723</v>
      </c>
      <c r="W144" s="672">
        <f t="shared" ref="W144:W152" si="5">Q144*V144/10^5</f>
        <v>2.5084499999999998</v>
      </c>
      <c r="X144" s="674" t="s">
        <v>1603</v>
      </c>
    </row>
    <row r="145" spans="16:24" ht="14.25" thickTop="1" thickBot="1">
      <c r="P145" s="672" t="s">
        <v>1609</v>
      </c>
      <c r="Q145" s="672">
        <v>15</v>
      </c>
      <c r="R145" s="673"/>
      <c r="S145" s="673"/>
      <c r="T145" s="673"/>
      <c r="U145" s="673"/>
      <c r="V145" s="673">
        <v>7403</v>
      </c>
      <c r="W145" s="672">
        <f t="shared" si="5"/>
        <v>1.1104499999999999</v>
      </c>
      <c r="X145" s="674" t="s">
        <v>1603</v>
      </c>
    </row>
    <row r="146" spans="16:24" ht="14.25" thickTop="1" thickBot="1">
      <c r="P146" s="672" t="s">
        <v>1610</v>
      </c>
      <c r="Q146" s="672">
        <v>15</v>
      </c>
      <c r="R146" s="673"/>
      <c r="S146" s="673"/>
      <c r="T146" s="673"/>
      <c r="U146" s="673"/>
      <c r="V146" s="673">
        <v>11893</v>
      </c>
      <c r="W146" s="672">
        <f t="shared" si="5"/>
        <v>1.7839499999999999</v>
      </c>
      <c r="X146" s="674" t="s">
        <v>1603</v>
      </c>
    </row>
    <row r="147" spans="16:24" ht="14.25" thickTop="1" thickBot="1">
      <c r="P147" s="672" t="s">
        <v>805</v>
      </c>
      <c r="Q147" s="672">
        <v>15</v>
      </c>
      <c r="R147" s="673"/>
      <c r="S147" s="673"/>
      <c r="T147" s="673"/>
      <c r="U147" s="673"/>
      <c r="V147" s="673">
        <v>19500</v>
      </c>
      <c r="W147" s="672">
        <f t="shared" si="5"/>
        <v>2.9249999999999998</v>
      </c>
      <c r="X147" s="674" t="s">
        <v>1603</v>
      </c>
    </row>
    <row r="148" spans="16:24" ht="14.25" thickTop="1" thickBot="1">
      <c r="P148" s="672" t="s">
        <v>806</v>
      </c>
      <c r="Q148" s="672">
        <v>15</v>
      </c>
      <c r="R148" s="673"/>
      <c r="S148" s="673"/>
      <c r="T148" s="673"/>
      <c r="U148" s="673"/>
      <c r="V148" s="673">
        <v>24025</v>
      </c>
      <c r="W148" s="672">
        <f t="shared" si="5"/>
        <v>3.6037499999999998</v>
      </c>
      <c r="X148" s="674" t="s">
        <v>1603</v>
      </c>
    </row>
    <row r="149" spans="16:24" ht="14.25" thickTop="1" thickBot="1">
      <c r="P149" s="672" t="s">
        <v>882</v>
      </c>
      <c r="Q149" s="672">
        <v>15</v>
      </c>
      <c r="R149" s="673"/>
      <c r="S149" s="673"/>
      <c r="T149" s="673"/>
      <c r="U149" s="673"/>
      <c r="V149" s="673">
        <v>11562</v>
      </c>
      <c r="W149" s="672">
        <f t="shared" si="5"/>
        <v>1.7343</v>
      </c>
      <c r="X149" s="674" t="s">
        <v>1603</v>
      </c>
    </row>
    <row r="150" spans="16:24" ht="14.25" thickTop="1" thickBot="1">
      <c r="P150" s="672" t="s">
        <v>883</v>
      </c>
      <c r="Q150" s="672">
        <v>15</v>
      </c>
      <c r="R150" s="673"/>
      <c r="S150" s="673"/>
      <c r="T150" s="673"/>
      <c r="U150" s="673"/>
      <c r="V150" s="673">
        <v>18476</v>
      </c>
      <c r="W150" s="672">
        <f t="shared" si="5"/>
        <v>2.7713999999999999</v>
      </c>
      <c r="X150" s="674" t="s">
        <v>1603</v>
      </c>
    </row>
    <row r="151" spans="16:24" ht="14.25" thickTop="1" thickBot="1">
      <c r="P151" s="675" t="s">
        <v>884</v>
      </c>
      <c r="Q151" s="672">
        <v>15</v>
      </c>
      <c r="R151" s="676"/>
      <c r="S151" s="676"/>
      <c r="T151" s="676"/>
      <c r="U151" s="676"/>
      <c r="V151" s="676">
        <v>20161</v>
      </c>
      <c r="W151" s="672">
        <f t="shared" si="5"/>
        <v>3.0241500000000001</v>
      </c>
      <c r="X151" s="674" t="s">
        <v>1603</v>
      </c>
    </row>
    <row r="152" spans="16:24" ht="14.25" thickTop="1" thickBot="1">
      <c r="P152" s="672" t="s">
        <v>885</v>
      </c>
      <c r="Q152" s="672">
        <v>15</v>
      </c>
      <c r="R152" s="673"/>
      <c r="S152" s="673"/>
      <c r="T152" s="673"/>
      <c r="U152" s="673"/>
      <c r="V152" s="673">
        <v>11669</v>
      </c>
      <c r="W152" s="672">
        <f t="shared" si="5"/>
        <v>1.7503500000000001</v>
      </c>
      <c r="X152" s="674" t="s">
        <v>1603</v>
      </c>
    </row>
    <row r="153" spans="16:24" ht="14.25" thickTop="1" thickBot="1">
      <c r="P153" s="675" t="s">
        <v>886</v>
      </c>
      <c r="Q153" s="675">
        <v>15</v>
      </c>
      <c r="R153" s="676"/>
      <c r="S153" s="676"/>
      <c r="T153" s="676">
        <v>16342</v>
      </c>
      <c r="U153" s="676">
        <f>T153*Q153/10^5</f>
        <v>2.4512999999999998</v>
      </c>
      <c r="V153" s="676"/>
      <c r="W153" s="676"/>
      <c r="X153" s="677" t="s">
        <v>1603</v>
      </c>
    </row>
    <row r="154" spans="16:24" ht="14.25" thickTop="1" thickBot="1">
      <c r="P154" s="675"/>
      <c r="Q154" s="675"/>
      <c r="R154" s="676"/>
      <c r="S154" s="676"/>
      <c r="T154" s="676"/>
      <c r="U154" s="676"/>
      <c r="V154" s="676">
        <f>SUM(V143:V153)</f>
        <v>155768</v>
      </c>
      <c r="W154" s="676">
        <f>SUM(W143:W153)</f>
        <v>23.365199999999998</v>
      </c>
      <c r="X154" s="677"/>
    </row>
    <row r="155" spans="16:24" ht="14.25" thickTop="1" thickBot="1">
      <c r="P155" s="672" t="s">
        <v>1608</v>
      </c>
      <c r="Q155" s="672">
        <v>45</v>
      </c>
      <c r="R155" s="672"/>
      <c r="S155" s="672">
        <f>R155*Q155/10^5</f>
        <v>0</v>
      </c>
      <c r="T155" s="672"/>
      <c r="U155" s="672"/>
      <c r="V155" s="672"/>
      <c r="W155" s="672"/>
      <c r="X155" s="674" t="s">
        <v>889</v>
      </c>
    </row>
    <row r="156" spans="16:24" ht="14.25" thickTop="1" thickBot="1">
      <c r="P156" s="672" t="s">
        <v>1607</v>
      </c>
      <c r="Q156" s="672">
        <v>45</v>
      </c>
      <c r="R156" s="672"/>
      <c r="S156" s="672">
        <f>R156*Q156/10^5</f>
        <v>0</v>
      </c>
      <c r="T156" s="672"/>
      <c r="U156" s="672"/>
      <c r="V156" s="672"/>
      <c r="W156" s="672"/>
      <c r="X156" s="674" t="s">
        <v>889</v>
      </c>
    </row>
    <row r="157" spans="16:24" ht="14.25" thickTop="1" thickBot="1">
      <c r="P157" s="672" t="s">
        <v>1604</v>
      </c>
      <c r="Q157" s="672">
        <v>45</v>
      </c>
      <c r="R157" s="672"/>
      <c r="S157" s="672"/>
      <c r="T157" s="672">
        <v>32638</v>
      </c>
      <c r="U157" s="675">
        <f>T157*Q157/10^5</f>
        <v>14.687099999999999</v>
      </c>
      <c r="V157" s="672"/>
      <c r="W157" s="672"/>
      <c r="X157" s="674" t="s">
        <v>889</v>
      </c>
    </row>
    <row r="158" spans="16:24" ht="14.25" thickTop="1" thickBot="1">
      <c r="P158" s="672" t="s">
        <v>1605</v>
      </c>
      <c r="Q158" s="672">
        <v>45</v>
      </c>
      <c r="R158" s="672"/>
      <c r="S158" s="672"/>
      <c r="T158" s="672"/>
      <c r="U158" s="672"/>
      <c r="V158" s="672">
        <v>40898</v>
      </c>
      <c r="W158" s="672">
        <f t="shared" ref="W158:W167" si="6">Q158*V158/10^5</f>
        <v>18.4041</v>
      </c>
      <c r="X158" s="674" t="s">
        <v>889</v>
      </c>
    </row>
    <row r="159" spans="16:24" ht="14.25" thickTop="1" thickBot="1">
      <c r="P159" s="672" t="s">
        <v>1606</v>
      </c>
      <c r="Q159" s="672">
        <v>45</v>
      </c>
      <c r="R159" s="672"/>
      <c r="S159" s="672"/>
      <c r="T159" s="672"/>
      <c r="U159" s="672"/>
      <c r="V159" s="672">
        <v>53439</v>
      </c>
      <c r="W159" s="672">
        <f t="shared" si="6"/>
        <v>24.047550000000001</v>
      </c>
      <c r="X159" s="674" t="s">
        <v>889</v>
      </c>
    </row>
    <row r="160" spans="16:24" ht="14.25" thickTop="1" thickBot="1">
      <c r="P160" s="672" t="s">
        <v>1609</v>
      </c>
      <c r="Q160" s="672">
        <v>45</v>
      </c>
      <c r="R160" s="672"/>
      <c r="S160" s="672"/>
      <c r="T160" s="672"/>
      <c r="U160" s="672"/>
      <c r="V160" s="672">
        <v>19959</v>
      </c>
      <c r="W160" s="672">
        <f t="shared" si="6"/>
        <v>8.9815500000000004</v>
      </c>
      <c r="X160" s="674" t="s">
        <v>889</v>
      </c>
    </row>
    <row r="161" spans="16:24" ht="14.25" thickTop="1" thickBot="1">
      <c r="P161" s="672" t="s">
        <v>1610</v>
      </c>
      <c r="Q161" s="672">
        <v>45</v>
      </c>
      <c r="R161" s="672"/>
      <c r="S161" s="672"/>
      <c r="T161" s="672"/>
      <c r="U161" s="672"/>
      <c r="V161" s="672">
        <v>29992</v>
      </c>
      <c r="W161" s="672">
        <f t="shared" si="6"/>
        <v>13.4964</v>
      </c>
      <c r="X161" s="674" t="s">
        <v>889</v>
      </c>
    </row>
    <row r="162" spans="16:24" ht="14.25" thickTop="1" thickBot="1">
      <c r="P162" s="672" t="s">
        <v>805</v>
      </c>
      <c r="Q162" s="672">
        <v>45</v>
      </c>
      <c r="R162" s="672"/>
      <c r="S162" s="672"/>
      <c r="T162" s="672"/>
      <c r="U162" s="672"/>
      <c r="V162" s="672">
        <v>60017</v>
      </c>
      <c r="W162" s="672">
        <f t="shared" si="6"/>
        <v>27.007650000000002</v>
      </c>
      <c r="X162" s="674" t="s">
        <v>889</v>
      </c>
    </row>
    <row r="163" spans="16:24" ht="14.25" thickTop="1" thickBot="1">
      <c r="P163" s="672" t="s">
        <v>806</v>
      </c>
      <c r="Q163" s="672">
        <v>45</v>
      </c>
      <c r="R163" s="672"/>
      <c r="S163" s="672"/>
      <c r="T163" s="672"/>
      <c r="U163" s="672"/>
      <c r="V163" s="672">
        <v>56826</v>
      </c>
      <c r="W163" s="672">
        <f t="shared" si="6"/>
        <v>25.5717</v>
      </c>
      <c r="X163" s="674" t="s">
        <v>889</v>
      </c>
    </row>
    <row r="164" spans="16:24" ht="14.25" thickTop="1" thickBot="1">
      <c r="P164" s="672" t="s">
        <v>882</v>
      </c>
      <c r="Q164" s="672">
        <v>45</v>
      </c>
      <c r="R164" s="672"/>
      <c r="S164" s="672"/>
      <c r="T164" s="672"/>
      <c r="U164" s="672"/>
      <c r="V164" s="672">
        <v>40097</v>
      </c>
      <c r="W164" s="672">
        <f t="shared" si="6"/>
        <v>18.04365</v>
      </c>
      <c r="X164" s="674" t="s">
        <v>889</v>
      </c>
    </row>
    <row r="165" spans="16:24" ht="14.25" thickTop="1" thickBot="1">
      <c r="P165" s="672" t="s">
        <v>883</v>
      </c>
      <c r="Q165" s="672">
        <v>45</v>
      </c>
      <c r="R165" s="672"/>
      <c r="S165" s="672"/>
      <c r="T165" s="672"/>
      <c r="U165" s="672"/>
      <c r="V165" s="672">
        <v>45383</v>
      </c>
      <c r="W165" s="672">
        <f t="shared" si="6"/>
        <v>20.422350000000002</v>
      </c>
      <c r="X165" s="674" t="s">
        <v>889</v>
      </c>
    </row>
    <row r="166" spans="16:24" ht="14.25" thickTop="1" thickBot="1">
      <c r="P166" s="672" t="s">
        <v>884</v>
      </c>
      <c r="Q166" s="672">
        <v>45</v>
      </c>
      <c r="R166" s="672"/>
      <c r="S166" s="672"/>
      <c r="T166" s="672"/>
      <c r="U166" s="672"/>
      <c r="V166" s="672">
        <v>56940</v>
      </c>
      <c r="W166" s="672">
        <f t="shared" si="6"/>
        <v>25.623000000000001</v>
      </c>
      <c r="X166" s="674" t="s">
        <v>889</v>
      </c>
    </row>
    <row r="167" spans="16:24" ht="14.25" thickTop="1" thickBot="1">
      <c r="P167" s="672" t="s">
        <v>885</v>
      </c>
      <c r="Q167" s="672">
        <v>45</v>
      </c>
      <c r="R167" s="672"/>
      <c r="S167" s="672"/>
      <c r="T167" s="672"/>
      <c r="U167" s="672"/>
      <c r="V167" s="672">
        <v>25541</v>
      </c>
      <c r="W167" s="672">
        <f t="shared" si="6"/>
        <v>11.493449999999999</v>
      </c>
      <c r="X167" s="674" t="s">
        <v>889</v>
      </c>
    </row>
    <row r="168" spans="16:24" ht="14.25" thickTop="1" thickBot="1">
      <c r="P168" s="672"/>
      <c r="Q168" s="672"/>
      <c r="R168" s="672"/>
      <c r="S168" s="672"/>
      <c r="T168" s="672"/>
      <c r="U168" s="672"/>
      <c r="V168" s="672">
        <f>SUM(V158:V167)</f>
        <v>429092</v>
      </c>
      <c r="W168" s="672">
        <f>SUM(W158:W167)</f>
        <v>193.09139999999996</v>
      </c>
      <c r="X168" s="674"/>
    </row>
    <row r="169" spans="16:24" ht="14.25" thickTop="1" thickBot="1">
      <c r="P169" s="672" t="s">
        <v>886</v>
      </c>
      <c r="Q169" s="672">
        <v>45</v>
      </c>
      <c r="R169" s="672"/>
      <c r="S169" s="672"/>
      <c r="T169" s="672">
        <v>41023</v>
      </c>
      <c r="U169" s="672">
        <f>T169*Q169/10^5</f>
        <v>18.460349999999998</v>
      </c>
      <c r="V169" s="672"/>
      <c r="W169" s="672"/>
      <c r="X169" s="674" t="s">
        <v>889</v>
      </c>
    </row>
    <row r="170" spans="16:24" ht="14.25" thickTop="1" thickBot="1">
      <c r="P170" s="672" t="s">
        <v>1608</v>
      </c>
      <c r="Q170" s="672">
        <v>200</v>
      </c>
      <c r="R170" s="673"/>
      <c r="S170" s="673"/>
      <c r="T170" s="672">
        <v>905</v>
      </c>
      <c r="U170" s="672">
        <f>Q170*T170*3/10^5</f>
        <v>5.43</v>
      </c>
      <c r="V170" s="672">
        <v>0</v>
      </c>
      <c r="W170" s="672">
        <f t="shared" ref="W170:W183" si="7">Q170*V170*12/10^5</f>
        <v>0</v>
      </c>
      <c r="X170" s="672" t="s">
        <v>890</v>
      </c>
    </row>
    <row r="171" spans="16:24" ht="14.25" thickTop="1" thickBot="1">
      <c r="P171" s="672" t="s">
        <v>1607</v>
      </c>
      <c r="Q171" s="672">
        <v>200</v>
      </c>
      <c r="R171" s="673"/>
      <c r="S171" s="673"/>
      <c r="T171" s="672">
        <v>813</v>
      </c>
      <c r="U171" s="672">
        <f>Q171*T171*3/10^5</f>
        <v>4.8780000000000001</v>
      </c>
      <c r="V171" s="672">
        <v>0</v>
      </c>
      <c r="W171" s="672">
        <f t="shared" si="7"/>
        <v>0</v>
      </c>
      <c r="X171" s="672" t="s">
        <v>890</v>
      </c>
    </row>
    <row r="172" spans="16:24" ht="14.25" thickTop="1" thickBot="1">
      <c r="P172" s="672" t="s">
        <v>1604</v>
      </c>
      <c r="Q172" s="672">
        <v>200</v>
      </c>
      <c r="R172" s="673"/>
      <c r="S172" s="673"/>
      <c r="T172" s="672">
        <v>880</v>
      </c>
      <c r="U172" s="672">
        <f>Q172*T172*3/10^5</f>
        <v>5.28</v>
      </c>
      <c r="V172" s="672">
        <v>0</v>
      </c>
      <c r="W172" s="672">
        <f t="shared" si="7"/>
        <v>0</v>
      </c>
      <c r="X172" s="672" t="s">
        <v>890</v>
      </c>
    </row>
    <row r="173" spans="16:24" ht="14.25" thickTop="1" thickBot="1">
      <c r="P173" s="672" t="s">
        <v>1605</v>
      </c>
      <c r="Q173" s="672">
        <v>200</v>
      </c>
      <c r="R173" s="673"/>
      <c r="S173" s="673"/>
      <c r="T173" s="673"/>
      <c r="U173" s="673"/>
      <c r="V173" s="672">
        <v>454</v>
      </c>
      <c r="W173" s="672">
        <f t="shared" si="7"/>
        <v>10.896000000000001</v>
      </c>
      <c r="X173" s="672" t="s">
        <v>890</v>
      </c>
    </row>
    <row r="174" spans="16:24" ht="14.25" thickTop="1" thickBot="1">
      <c r="P174" s="672" t="s">
        <v>1606</v>
      </c>
      <c r="Q174" s="672">
        <v>200</v>
      </c>
      <c r="R174" s="673"/>
      <c r="S174" s="673"/>
      <c r="T174" s="673"/>
      <c r="U174" s="673"/>
      <c r="V174" s="672">
        <v>1230</v>
      </c>
      <c r="W174" s="672">
        <f t="shared" si="7"/>
        <v>29.52</v>
      </c>
      <c r="X174" s="672" t="s">
        <v>890</v>
      </c>
    </row>
    <row r="175" spans="16:24" ht="14.25" thickTop="1" thickBot="1">
      <c r="P175" s="672" t="s">
        <v>1609</v>
      </c>
      <c r="Q175" s="672">
        <v>200</v>
      </c>
      <c r="R175" s="673"/>
      <c r="S175" s="673"/>
      <c r="T175" s="673"/>
      <c r="U175" s="673"/>
      <c r="V175" s="672">
        <v>440</v>
      </c>
      <c r="W175" s="672">
        <f t="shared" si="7"/>
        <v>10.56</v>
      </c>
      <c r="X175" s="672" t="s">
        <v>890</v>
      </c>
    </row>
    <row r="176" spans="16:24" ht="14.25" thickTop="1" thickBot="1">
      <c r="P176" s="672" t="s">
        <v>1610</v>
      </c>
      <c r="Q176" s="672">
        <v>200</v>
      </c>
      <c r="R176" s="673"/>
      <c r="S176" s="673"/>
      <c r="T176" s="673"/>
      <c r="U176" s="673"/>
      <c r="V176" s="672">
        <v>650</v>
      </c>
      <c r="W176" s="672">
        <f t="shared" si="7"/>
        <v>15.6</v>
      </c>
      <c r="X176" s="672" t="s">
        <v>890</v>
      </c>
    </row>
    <row r="177" spans="16:24" ht="14.25" thickTop="1" thickBot="1">
      <c r="P177" s="672" t="s">
        <v>805</v>
      </c>
      <c r="Q177" s="672">
        <v>200</v>
      </c>
      <c r="R177" s="673"/>
      <c r="S177" s="673"/>
      <c r="T177" s="673"/>
      <c r="U177" s="673"/>
      <c r="V177" s="672">
        <v>932</v>
      </c>
      <c r="W177" s="672">
        <f t="shared" si="7"/>
        <v>22.367999999999999</v>
      </c>
      <c r="X177" s="672" t="s">
        <v>890</v>
      </c>
    </row>
    <row r="178" spans="16:24" ht="14.25" thickTop="1" thickBot="1">
      <c r="P178" s="672" t="s">
        <v>806</v>
      </c>
      <c r="Q178" s="672">
        <v>200</v>
      </c>
      <c r="R178" s="673"/>
      <c r="S178" s="673"/>
      <c r="T178" s="673"/>
      <c r="U178" s="673"/>
      <c r="V178" s="672">
        <v>930</v>
      </c>
      <c r="W178" s="672">
        <f t="shared" si="7"/>
        <v>22.32</v>
      </c>
      <c r="X178" s="672" t="s">
        <v>890</v>
      </c>
    </row>
    <row r="179" spans="16:24" ht="14.25" thickTop="1" thickBot="1">
      <c r="P179" s="672" t="s">
        <v>882</v>
      </c>
      <c r="Q179" s="672">
        <v>200</v>
      </c>
      <c r="R179" s="673"/>
      <c r="S179" s="673"/>
      <c r="T179" s="673"/>
      <c r="U179" s="673"/>
      <c r="V179" s="672">
        <v>558</v>
      </c>
      <c r="W179" s="672">
        <f t="shared" si="7"/>
        <v>13.391999999999999</v>
      </c>
      <c r="X179" s="672" t="s">
        <v>890</v>
      </c>
    </row>
    <row r="180" spans="16:24" ht="14.25" thickTop="1" thickBot="1">
      <c r="P180" s="672" t="s">
        <v>883</v>
      </c>
      <c r="Q180" s="672">
        <v>200</v>
      </c>
      <c r="R180" s="673"/>
      <c r="S180" s="673"/>
      <c r="T180" s="673"/>
      <c r="U180" s="673"/>
      <c r="V180" s="672">
        <v>1171</v>
      </c>
      <c r="W180" s="672">
        <f t="shared" si="7"/>
        <v>28.103999999999999</v>
      </c>
      <c r="X180" s="672" t="s">
        <v>890</v>
      </c>
    </row>
    <row r="181" spans="16:24" ht="14.25" thickTop="1" thickBot="1">
      <c r="P181" s="672" t="s">
        <v>884</v>
      </c>
      <c r="Q181" s="672">
        <v>200</v>
      </c>
      <c r="R181" s="673"/>
      <c r="S181" s="673"/>
      <c r="T181" s="673"/>
      <c r="U181" s="673"/>
      <c r="V181" s="672">
        <v>1028</v>
      </c>
      <c r="W181" s="672">
        <f t="shared" si="7"/>
        <v>24.672000000000001</v>
      </c>
      <c r="X181" s="672" t="s">
        <v>890</v>
      </c>
    </row>
    <row r="182" spans="16:24" ht="14.25" thickTop="1" thickBot="1">
      <c r="P182" s="672" t="s">
        <v>885</v>
      </c>
      <c r="Q182" s="672">
        <v>200</v>
      </c>
      <c r="R182" s="673"/>
      <c r="S182" s="673"/>
      <c r="T182" s="673"/>
      <c r="U182" s="673"/>
      <c r="V182" s="672">
        <v>613</v>
      </c>
      <c r="W182" s="672">
        <f t="shared" si="7"/>
        <v>14.712</v>
      </c>
      <c r="X182" s="672" t="s">
        <v>890</v>
      </c>
    </row>
    <row r="183" spans="16:24" ht="14.25" thickTop="1" thickBot="1">
      <c r="P183" s="672" t="s">
        <v>886</v>
      </c>
      <c r="Q183" s="672">
        <v>200</v>
      </c>
      <c r="R183" s="673"/>
      <c r="S183" s="673"/>
      <c r="T183" s="672"/>
      <c r="U183" s="672"/>
      <c r="V183" s="672">
        <v>955</v>
      </c>
      <c r="W183" s="672">
        <f t="shared" si="7"/>
        <v>22.92</v>
      </c>
      <c r="X183" s="672" t="s">
        <v>890</v>
      </c>
    </row>
    <row r="184" spans="16:24" ht="13.5" thickTop="1">
      <c r="T184" s="633">
        <f>SUM(T170:T183)</f>
        <v>2598</v>
      </c>
      <c r="U184" s="633">
        <f>SUM(U170:U183)</f>
        <v>15.588000000000001</v>
      </c>
      <c r="V184" s="633">
        <f>SUM(V170:V183)</f>
        <v>8961</v>
      </c>
      <c r="W184" s="633">
        <f>SUM(W170:W183)</f>
        <v>215.06399999999996</v>
      </c>
    </row>
  </sheetData>
  <autoFilter ref="P138:X183">
    <filterColumn colId="2" showButton="0"/>
    <filterColumn colId="4" showButton="0"/>
    <filterColumn colId="6" showButton="0"/>
  </autoFilter>
  <mergeCells count="6">
    <mergeCell ref="X138:X139"/>
    <mergeCell ref="P138:P139"/>
    <mergeCell ref="Q138:Q139"/>
    <mergeCell ref="V138:W138"/>
    <mergeCell ref="T138:U138"/>
    <mergeCell ref="R138:S138"/>
  </mergeCells>
  <phoneticPr fontId="0" type="noConversion"/>
  <printOptions horizontalCentered="1" verticalCentered="1"/>
  <pageMargins left="0.47244094488188981" right="0.74803149606299213" top="0.35433070866141736" bottom="0.27559055118110237" header="0.19685039370078741" footer="0.15748031496062992"/>
  <pageSetup paperSize="9" scale="83" orientation="portrait" blackAndWhite="1" horizontalDpi="300" verticalDpi="300" r:id="rId1"/>
  <headerFooter alignWithMargins="0"/>
  <rowBreaks count="2" manualBreakCount="2">
    <brk id="61" max="5" man="1"/>
    <brk id="110" max="5" man="1"/>
  </rowBreaks>
</worksheet>
</file>

<file path=xl/worksheets/sheet41.xml><?xml version="1.0" encoding="utf-8"?>
<worksheet xmlns="http://schemas.openxmlformats.org/spreadsheetml/2006/main" xmlns:r="http://schemas.openxmlformats.org/officeDocument/2006/relationships">
  <dimension ref="A1:Y171"/>
  <sheetViews>
    <sheetView workbookViewId="0">
      <selection activeCell="D19" sqref="D19"/>
    </sheetView>
  </sheetViews>
  <sheetFormatPr defaultRowHeight="12.75"/>
  <cols>
    <col min="1" max="1" width="14.140625" style="649" customWidth="1"/>
    <col min="2" max="2" width="33.7109375" style="649" customWidth="1"/>
    <col min="3" max="4" width="13.85546875" style="649" customWidth="1"/>
    <col min="5" max="5" width="16.5703125" style="649" bestFit="1" customWidth="1"/>
    <col min="6" max="6" width="15.140625" style="649" customWidth="1"/>
    <col min="7" max="7" width="10" style="649" customWidth="1"/>
    <col min="8" max="14" width="0" style="649" hidden="1" customWidth="1"/>
    <col min="15" max="15" width="9.5703125" style="649" bestFit="1" customWidth="1"/>
    <col min="16" max="16" width="33.42578125" style="649" customWidth="1"/>
    <col min="17" max="17" width="19.28515625" style="649" bestFit="1" customWidth="1"/>
    <col min="18" max="19" width="10.42578125" style="649" customWidth="1"/>
    <col min="20" max="20" width="7.5703125" style="649" customWidth="1"/>
    <col min="21" max="23" width="9.140625" style="649"/>
    <col min="24" max="24" width="18.7109375" style="649" customWidth="1"/>
    <col min="25" max="16384" width="9.140625" style="649"/>
  </cols>
  <sheetData>
    <row r="1" spans="1:18" ht="18">
      <c r="A1" s="1049"/>
      <c r="E1" s="1050"/>
      <c r="F1" s="1046"/>
    </row>
    <row r="2" spans="1:18">
      <c r="B2" s="598" t="s">
        <v>2538</v>
      </c>
      <c r="C2" s="598"/>
      <c r="D2" s="598"/>
      <c r="E2" s="598"/>
      <c r="F2" s="598"/>
      <c r="G2" s="598"/>
      <c r="H2" s="598"/>
      <c r="I2" s="598"/>
      <c r="J2" s="598"/>
      <c r="K2" s="598"/>
      <c r="L2" s="598"/>
      <c r="M2" s="598"/>
      <c r="N2" s="598"/>
      <c r="O2" s="598"/>
      <c r="P2" s="598"/>
      <c r="Q2" s="30"/>
    </row>
    <row r="3" spans="1:18">
      <c r="A3" s="1051"/>
      <c r="B3" s="598" t="s">
        <v>2539</v>
      </c>
      <c r="C3" s="598" t="s">
        <v>2132</v>
      </c>
      <c r="D3" s="598" t="s">
        <v>611</v>
      </c>
      <c r="E3" s="598" t="s">
        <v>236</v>
      </c>
      <c r="F3" s="598" t="s">
        <v>817</v>
      </c>
      <c r="G3" s="598" t="s">
        <v>2540</v>
      </c>
      <c r="H3" s="598" t="s">
        <v>2541</v>
      </c>
      <c r="I3" s="598"/>
      <c r="J3" s="598"/>
      <c r="K3" s="598"/>
      <c r="L3" s="598"/>
      <c r="M3" s="598"/>
      <c r="N3" s="598"/>
      <c r="O3" s="598"/>
      <c r="P3" s="598" t="s">
        <v>2542</v>
      </c>
      <c r="Q3" s="30" t="s">
        <v>2064</v>
      </c>
    </row>
    <row r="4" spans="1:18">
      <c r="B4" s="598" t="s">
        <v>2543</v>
      </c>
      <c r="C4" s="598" t="s">
        <v>2544</v>
      </c>
      <c r="D4" s="598">
        <v>216</v>
      </c>
      <c r="E4" s="598">
        <v>43505</v>
      </c>
      <c r="F4" s="598">
        <f>D4+E4</f>
        <v>43721</v>
      </c>
      <c r="G4" s="598">
        <v>7.92</v>
      </c>
      <c r="H4" s="598">
        <v>7.2</v>
      </c>
      <c r="I4" s="598"/>
      <c r="J4" s="598"/>
      <c r="K4" s="598"/>
      <c r="L4" s="598"/>
      <c r="M4" s="598"/>
      <c r="N4" s="598"/>
      <c r="O4" s="598"/>
      <c r="P4" s="598">
        <f>(D4*G4+E4*H4)</f>
        <v>314946.71999999997</v>
      </c>
      <c r="Q4" s="30">
        <f>P4/F4</f>
        <v>7.2035571007067531</v>
      </c>
    </row>
    <row r="5" spans="1:18">
      <c r="A5" s="54"/>
      <c r="B5" s="598" t="s">
        <v>2543</v>
      </c>
      <c r="C5" s="598" t="s">
        <v>2545</v>
      </c>
      <c r="D5" s="598">
        <v>53679</v>
      </c>
      <c r="E5" s="598">
        <v>177</v>
      </c>
      <c r="F5" s="598">
        <f t="shared" ref="F5:F21" si="0">D5+E5</f>
        <v>53856</v>
      </c>
      <c r="G5" s="598">
        <v>7.92</v>
      </c>
      <c r="H5" s="598">
        <v>7.2</v>
      </c>
      <c r="I5" s="598"/>
      <c r="J5" s="598"/>
      <c r="K5" s="598"/>
      <c r="L5" s="598"/>
      <c r="M5" s="598"/>
      <c r="N5" s="598"/>
      <c r="O5" s="598"/>
      <c r="P5" s="598">
        <f t="shared" ref="P5:P21" si="1">(D5*G5+E5*H5)</f>
        <v>426412.08</v>
      </c>
      <c r="Q5" s="30">
        <f t="shared" ref="Q5:Q21" si="2">P5/F5</f>
        <v>7.9176336898395725</v>
      </c>
    </row>
    <row r="6" spans="1:18">
      <c r="A6" s="54"/>
      <c r="B6" s="598" t="s">
        <v>2543</v>
      </c>
      <c r="C6" s="598" t="s">
        <v>2546</v>
      </c>
      <c r="D6" s="598">
        <v>63211</v>
      </c>
      <c r="E6" s="598">
        <v>13032</v>
      </c>
      <c r="F6" s="598">
        <f t="shared" si="0"/>
        <v>76243</v>
      </c>
      <c r="G6" s="598">
        <v>7.92</v>
      </c>
      <c r="H6" s="598">
        <v>7.2</v>
      </c>
      <c r="I6" s="598"/>
      <c r="J6" s="598"/>
      <c r="K6" s="598"/>
      <c r="L6" s="598"/>
      <c r="M6" s="598"/>
      <c r="N6" s="598"/>
      <c r="O6" s="598"/>
      <c r="P6" s="598">
        <f t="shared" si="1"/>
        <v>594461.52</v>
      </c>
      <c r="Q6" s="30">
        <f t="shared" si="2"/>
        <v>7.7969324396993827</v>
      </c>
    </row>
    <row r="7" spans="1:18">
      <c r="B7" s="598" t="s">
        <v>2543</v>
      </c>
      <c r="C7" s="598" t="s">
        <v>2547</v>
      </c>
      <c r="D7" s="598">
        <v>65990</v>
      </c>
      <c r="E7" s="598">
        <v>3759</v>
      </c>
      <c r="F7" s="598">
        <f t="shared" si="0"/>
        <v>69749</v>
      </c>
      <c r="G7" s="598">
        <v>7.92</v>
      </c>
      <c r="H7" s="598">
        <v>7.2</v>
      </c>
      <c r="I7" s="598"/>
      <c r="J7" s="598"/>
      <c r="K7" s="598"/>
      <c r="L7" s="598"/>
      <c r="M7" s="598"/>
      <c r="N7" s="598"/>
      <c r="O7" s="598"/>
      <c r="P7" s="598">
        <f t="shared" si="1"/>
        <v>549705.6</v>
      </c>
      <c r="Q7" s="30">
        <f t="shared" si="2"/>
        <v>7.8811968630374629</v>
      </c>
    </row>
    <row r="8" spans="1:18">
      <c r="B8" s="598" t="s">
        <v>2548</v>
      </c>
      <c r="C8" s="598" t="s">
        <v>2549</v>
      </c>
      <c r="D8" s="598">
        <v>87444</v>
      </c>
      <c r="E8" s="598">
        <v>31811</v>
      </c>
      <c r="F8" s="598">
        <f t="shared" si="0"/>
        <v>119255</v>
      </c>
      <c r="G8" s="598">
        <v>7.51</v>
      </c>
      <c r="H8" s="598">
        <v>7.19</v>
      </c>
      <c r="I8" s="598"/>
      <c r="J8" s="598"/>
      <c r="K8" s="598"/>
      <c r="L8" s="598"/>
      <c r="M8" s="598"/>
      <c r="N8" s="598"/>
      <c r="O8" s="598"/>
      <c r="P8" s="598">
        <f t="shared" si="1"/>
        <v>885425.53</v>
      </c>
      <c r="Q8" s="30">
        <f t="shared" si="2"/>
        <v>7.4246407278520818</v>
      </c>
    </row>
    <row r="9" spans="1:18">
      <c r="B9" s="598" t="s">
        <v>2548</v>
      </c>
      <c r="C9" s="598" t="s">
        <v>2550</v>
      </c>
      <c r="D9" s="598">
        <v>72710</v>
      </c>
      <c r="E9" s="598">
        <v>312</v>
      </c>
      <c r="F9" s="598">
        <f t="shared" si="0"/>
        <v>73022</v>
      </c>
      <c r="G9" s="598">
        <v>7.51</v>
      </c>
      <c r="H9" s="598">
        <v>7.19</v>
      </c>
      <c r="I9" s="598"/>
      <c r="J9" s="598"/>
      <c r="K9" s="598"/>
      <c r="L9" s="598"/>
      <c r="M9" s="598"/>
      <c r="N9" s="598"/>
      <c r="O9" s="598"/>
      <c r="P9" s="598">
        <f t="shared" si="1"/>
        <v>548295.38</v>
      </c>
      <c r="Q9" s="30">
        <f t="shared" si="2"/>
        <v>7.5086327408178359</v>
      </c>
    </row>
    <row r="10" spans="1:18">
      <c r="B10" s="598" t="s">
        <v>2551</v>
      </c>
      <c r="C10" s="598" t="s">
        <v>2552</v>
      </c>
      <c r="D10" s="598">
        <v>55974</v>
      </c>
      <c r="E10" s="598">
        <v>15314</v>
      </c>
      <c r="F10" s="598">
        <f t="shared" si="0"/>
        <v>71288</v>
      </c>
      <c r="G10" s="598">
        <v>7.92</v>
      </c>
      <c r="H10" s="598">
        <v>7.2</v>
      </c>
      <c r="I10" s="598"/>
      <c r="J10" s="598"/>
      <c r="K10" s="598"/>
      <c r="L10" s="598"/>
      <c r="M10" s="598"/>
      <c r="N10" s="598"/>
      <c r="O10" s="598"/>
      <c r="P10" s="598">
        <f t="shared" si="1"/>
        <v>553574.88</v>
      </c>
      <c r="Q10" s="30">
        <f t="shared" si="2"/>
        <v>7.765330490405117</v>
      </c>
    </row>
    <row r="11" spans="1:18">
      <c r="B11" s="598" t="s">
        <v>2553</v>
      </c>
      <c r="C11" s="598" t="s">
        <v>2554</v>
      </c>
      <c r="D11" s="598">
        <v>133852</v>
      </c>
      <c r="E11" s="598">
        <v>23906</v>
      </c>
      <c r="F11" s="598">
        <f t="shared" si="0"/>
        <v>157758</v>
      </c>
      <c r="G11" s="598">
        <v>7.92</v>
      </c>
      <c r="H11" s="598">
        <v>7.2</v>
      </c>
      <c r="I11" s="598"/>
      <c r="J11" s="598"/>
      <c r="K11" s="598"/>
      <c r="L11" s="598"/>
      <c r="M11" s="598"/>
      <c r="N11" s="598"/>
      <c r="O11" s="598"/>
      <c r="P11" s="598">
        <f t="shared" si="1"/>
        <v>1232231.04</v>
      </c>
      <c r="Q11" s="30">
        <f t="shared" si="2"/>
        <v>7.8108941543376567</v>
      </c>
    </row>
    <row r="12" spans="1:18">
      <c r="B12" s="598" t="s">
        <v>2553</v>
      </c>
      <c r="C12" s="598" t="s">
        <v>2555</v>
      </c>
      <c r="D12" s="598">
        <v>112169</v>
      </c>
      <c r="E12" s="598">
        <v>21057</v>
      </c>
      <c r="F12" s="598">
        <f t="shared" si="0"/>
        <v>133226</v>
      </c>
      <c r="G12" s="598">
        <v>7.92</v>
      </c>
      <c r="H12" s="598">
        <v>7.2</v>
      </c>
      <c r="I12" s="598"/>
      <c r="J12" s="598"/>
      <c r="K12" s="598"/>
      <c r="L12" s="598"/>
      <c r="M12" s="598"/>
      <c r="N12" s="598"/>
      <c r="O12" s="598"/>
      <c r="P12" s="598">
        <f t="shared" si="1"/>
        <v>1039988.88</v>
      </c>
      <c r="Q12" s="30">
        <f t="shared" si="2"/>
        <v>7.8062005914761388</v>
      </c>
    </row>
    <row r="13" spans="1:18">
      <c r="B13" s="598" t="s">
        <v>2553</v>
      </c>
      <c r="C13" s="598" t="s">
        <v>2556</v>
      </c>
      <c r="D13" s="598">
        <v>57707</v>
      </c>
      <c r="E13" s="598">
        <v>10685</v>
      </c>
      <c r="F13" s="598">
        <f t="shared" si="0"/>
        <v>68392</v>
      </c>
      <c r="G13" s="598">
        <v>7.92</v>
      </c>
      <c r="H13" s="598">
        <v>7.2</v>
      </c>
      <c r="I13" s="598"/>
      <c r="J13" s="598"/>
      <c r="K13" s="598"/>
      <c r="L13" s="598"/>
      <c r="M13" s="598"/>
      <c r="N13" s="598"/>
      <c r="O13" s="598"/>
      <c r="P13" s="598">
        <f t="shared" si="1"/>
        <v>533971.43999999994</v>
      </c>
      <c r="Q13" s="30">
        <f t="shared" si="2"/>
        <v>7.8075131594338512</v>
      </c>
    </row>
    <row r="14" spans="1:18">
      <c r="B14" s="598" t="s">
        <v>2557</v>
      </c>
      <c r="C14" s="598" t="s">
        <v>2558</v>
      </c>
      <c r="D14" s="598">
        <v>11158</v>
      </c>
      <c r="E14" s="598">
        <v>41</v>
      </c>
      <c r="F14" s="598">
        <f t="shared" si="0"/>
        <v>11199</v>
      </c>
      <c r="G14" s="598">
        <v>7.51</v>
      </c>
      <c r="H14" s="598">
        <v>7.19</v>
      </c>
      <c r="I14" s="598"/>
      <c r="J14" s="598"/>
      <c r="K14" s="598"/>
      <c r="L14" s="598"/>
      <c r="M14" s="598"/>
      <c r="N14" s="598"/>
      <c r="O14" s="598"/>
      <c r="P14" s="598">
        <f t="shared" si="1"/>
        <v>84091.37</v>
      </c>
      <c r="Q14" s="30">
        <f t="shared" si="2"/>
        <v>7.5088284668273948</v>
      </c>
      <c r="R14" s="1055"/>
    </row>
    <row r="15" spans="1:18">
      <c r="B15" s="598" t="s">
        <v>2559</v>
      </c>
      <c r="C15" s="598" t="s">
        <v>2558</v>
      </c>
      <c r="D15" s="598">
        <v>39173</v>
      </c>
      <c r="E15" s="598">
        <v>14372</v>
      </c>
      <c r="F15" s="598">
        <f t="shared" si="0"/>
        <v>53545</v>
      </c>
      <c r="G15" s="598">
        <v>7.51</v>
      </c>
      <c r="H15" s="598">
        <v>7.19</v>
      </c>
      <c r="I15" s="598"/>
      <c r="J15" s="598"/>
      <c r="K15" s="598"/>
      <c r="L15" s="598"/>
      <c r="M15" s="598"/>
      <c r="N15" s="598"/>
      <c r="O15" s="598"/>
      <c r="P15" s="598">
        <f t="shared" si="1"/>
        <v>397523.91</v>
      </c>
      <c r="Q15" s="30">
        <f t="shared" si="2"/>
        <v>7.4241088803809872</v>
      </c>
      <c r="R15" s="605"/>
    </row>
    <row r="16" spans="1:18">
      <c r="B16" s="598" t="s">
        <v>2557</v>
      </c>
      <c r="C16" s="598" t="s">
        <v>2560</v>
      </c>
      <c r="D16" s="598">
        <v>13667</v>
      </c>
      <c r="E16" s="598">
        <v>8743</v>
      </c>
      <c r="F16" s="598">
        <f t="shared" si="0"/>
        <v>22410</v>
      </c>
      <c r="G16" s="598">
        <v>7.51</v>
      </c>
      <c r="H16" s="598">
        <v>7.19</v>
      </c>
      <c r="I16" s="598"/>
      <c r="J16" s="598"/>
      <c r="K16" s="598"/>
      <c r="L16" s="598"/>
      <c r="M16" s="598"/>
      <c r="N16" s="598"/>
      <c r="O16" s="598"/>
      <c r="P16" s="598">
        <f t="shared" si="1"/>
        <v>165501.34</v>
      </c>
      <c r="Q16" s="30">
        <f t="shared" si="2"/>
        <v>7.3851557340473004</v>
      </c>
      <c r="R16" s="1055"/>
    </row>
    <row r="17" spans="2:17">
      <c r="B17" s="598" t="s">
        <v>2561</v>
      </c>
      <c r="C17" s="598" t="s">
        <v>2560</v>
      </c>
      <c r="D17" s="598">
        <v>54256</v>
      </c>
      <c r="E17" s="598">
        <v>170</v>
      </c>
      <c r="F17" s="598">
        <f t="shared" si="0"/>
        <v>54426</v>
      </c>
      <c r="G17" s="598">
        <v>7.51</v>
      </c>
      <c r="H17" s="598">
        <v>7.19</v>
      </c>
      <c r="I17" s="598"/>
      <c r="J17" s="598"/>
      <c r="K17" s="598"/>
      <c r="L17" s="598"/>
      <c r="M17" s="598"/>
      <c r="N17" s="598"/>
      <c r="O17" s="598"/>
      <c r="P17" s="598">
        <f t="shared" si="1"/>
        <v>408684.86</v>
      </c>
      <c r="Q17" s="30">
        <f t="shared" si="2"/>
        <v>7.5090004777128572</v>
      </c>
    </row>
    <row r="18" spans="2:17">
      <c r="B18" s="598" t="s">
        <v>2557</v>
      </c>
      <c r="C18" s="598" t="s">
        <v>2562</v>
      </c>
      <c r="D18" s="598">
        <v>80771</v>
      </c>
      <c r="E18" s="598">
        <v>251</v>
      </c>
      <c r="F18" s="598">
        <f t="shared" si="0"/>
        <v>81022</v>
      </c>
      <c r="G18" s="598">
        <v>7.51</v>
      </c>
      <c r="H18" s="598">
        <v>7.19</v>
      </c>
      <c r="I18" s="598"/>
      <c r="J18" s="598"/>
      <c r="K18" s="598"/>
      <c r="L18" s="598"/>
      <c r="M18" s="598"/>
      <c r="N18" s="598"/>
      <c r="O18" s="598"/>
      <c r="P18" s="598">
        <f t="shared" si="1"/>
        <v>608394.89999999991</v>
      </c>
      <c r="Q18" s="30">
        <f t="shared" si="2"/>
        <v>7.5090086643133951</v>
      </c>
    </row>
    <row r="19" spans="2:17">
      <c r="B19" s="598" t="s">
        <v>2563</v>
      </c>
      <c r="C19" s="598" t="s">
        <v>2564</v>
      </c>
      <c r="D19" s="598">
        <v>74149</v>
      </c>
      <c r="E19" s="598">
        <v>5291</v>
      </c>
      <c r="F19" s="598">
        <f t="shared" si="0"/>
        <v>79440</v>
      </c>
      <c r="G19" s="598">
        <v>7.51</v>
      </c>
      <c r="H19" s="598">
        <v>7.19</v>
      </c>
      <c r="I19" s="598"/>
      <c r="J19" s="598"/>
      <c r="K19" s="598"/>
      <c r="L19" s="598"/>
      <c r="M19" s="598"/>
      <c r="N19" s="598"/>
      <c r="O19" s="598"/>
      <c r="P19" s="598">
        <f t="shared" si="1"/>
        <v>594901.28</v>
      </c>
      <c r="Q19" s="30">
        <f t="shared" si="2"/>
        <v>7.4886868076535755</v>
      </c>
    </row>
    <row r="20" spans="2:17">
      <c r="B20" s="598" t="s">
        <v>2563</v>
      </c>
      <c r="C20" s="598" t="s">
        <v>2565</v>
      </c>
      <c r="D20" s="598">
        <v>32187</v>
      </c>
      <c r="E20" s="598">
        <v>20506</v>
      </c>
      <c r="F20" s="598">
        <f t="shared" si="0"/>
        <v>52693</v>
      </c>
      <c r="G20" s="598">
        <v>7.51</v>
      </c>
      <c r="H20" s="598">
        <v>7.19</v>
      </c>
      <c r="I20" s="598"/>
      <c r="J20" s="598"/>
      <c r="K20" s="598"/>
      <c r="L20" s="598"/>
      <c r="M20" s="598"/>
      <c r="N20" s="598"/>
      <c r="O20" s="598"/>
      <c r="P20" s="598">
        <f t="shared" si="1"/>
        <v>389162.51</v>
      </c>
      <c r="Q20" s="30">
        <f t="shared" si="2"/>
        <v>7.385468847854554</v>
      </c>
    </row>
    <row r="21" spans="2:17">
      <c r="B21" s="598" t="s">
        <v>2563</v>
      </c>
      <c r="C21" s="598" t="s">
        <v>2566</v>
      </c>
      <c r="D21" s="598">
        <v>44419</v>
      </c>
      <c r="E21" s="598">
        <v>21724</v>
      </c>
      <c r="F21" s="598">
        <f t="shared" si="0"/>
        <v>66143</v>
      </c>
      <c r="G21" s="598">
        <v>7.51</v>
      </c>
      <c r="H21" s="598">
        <v>7.19</v>
      </c>
      <c r="I21" s="598"/>
      <c r="J21" s="598"/>
      <c r="K21" s="598"/>
      <c r="L21" s="598"/>
      <c r="M21" s="598"/>
      <c r="N21" s="598"/>
      <c r="O21" s="598"/>
      <c r="P21" s="598">
        <f t="shared" si="1"/>
        <v>489782.25</v>
      </c>
      <c r="Q21" s="30">
        <f t="shared" si="2"/>
        <v>7.4048992334789769</v>
      </c>
    </row>
    <row r="22" spans="2:17">
      <c r="B22" s="598"/>
      <c r="C22" s="598"/>
      <c r="D22" s="135">
        <f>SUM(D4:D21)</f>
        <v>1052732</v>
      </c>
      <c r="E22" s="135">
        <f>SUM(E4:E21)</f>
        <v>234656</v>
      </c>
      <c r="F22" s="135">
        <f>SUM(F4:F21)</f>
        <v>1287388</v>
      </c>
      <c r="G22" s="598"/>
      <c r="H22" s="598" t="s">
        <v>2567</v>
      </c>
      <c r="I22" s="598"/>
      <c r="J22" s="598"/>
      <c r="K22" s="598"/>
      <c r="L22" s="598"/>
      <c r="M22" s="598"/>
      <c r="N22" s="598"/>
      <c r="O22" s="598"/>
      <c r="P22" s="135">
        <f>SUM(P4:P21)</f>
        <v>9817055.4900000002</v>
      </c>
      <c r="Q22" s="135"/>
    </row>
    <row r="23" spans="2:17">
      <c r="B23" s="598"/>
      <c r="C23" s="598"/>
      <c r="D23" s="598"/>
      <c r="E23" s="598"/>
      <c r="F23" s="598"/>
      <c r="G23" s="598"/>
      <c r="H23" s="598" t="s">
        <v>2568</v>
      </c>
      <c r="I23" s="598"/>
      <c r="J23" s="598"/>
      <c r="K23" s="598"/>
      <c r="L23" s="598"/>
      <c r="M23" s="598"/>
      <c r="N23" s="598"/>
      <c r="O23" s="598"/>
      <c r="P23" s="1077">
        <f>P22*12</f>
        <v>117804665.88</v>
      </c>
      <c r="Q23" s="30"/>
    </row>
    <row r="24" spans="2:17">
      <c r="B24" s="1056"/>
      <c r="C24" s="605"/>
      <c r="D24" s="1053"/>
      <c r="E24" s="605"/>
      <c r="F24" s="605"/>
      <c r="Q24" s="1057"/>
    </row>
    <row r="25" spans="2:17">
      <c r="C25" s="605"/>
      <c r="D25" s="1053"/>
      <c r="E25" s="605"/>
      <c r="F25" s="605"/>
    </row>
    <row r="26" spans="2:17">
      <c r="B26" s="54"/>
      <c r="C26" s="16"/>
      <c r="D26" s="1054"/>
      <c r="E26" s="16"/>
      <c r="F26" s="16"/>
    </row>
    <row r="27" spans="2:17">
      <c r="B27" s="54"/>
      <c r="C27" s="605"/>
      <c r="D27" s="1053"/>
      <c r="E27" s="605"/>
      <c r="F27" s="605"/>
      <c r="Q27" s="605"/>
    </row>
    <row r="28" spans="2:17">
      <c r="C28" s="605"/>
      <c r="D28" s="1053"/>
      <c r="E28" s="605"/>
      <c r="F28" s="605"/>
    </row>
    <row r="29" spans="2:17">
      <c r="C29" s="605"/>
      <c r="D29" s="1053"/>
      <c r="E29" s="605"/>
      <c r="F29" s="605"/>
    </row>
    <row r="30" spans="2:17">
      <c r="C30" s="605"/>
      <c r="D30" s="1053"/>
      <c r="E30" s="605"/>
      <c r="F30" s="605"/>
    </row>
    <row r="31" spans="2:17">
      <c r="C31" s="605"/>
      <c r="D31" s="1053"/>
      <c r="E31" s="605"/>
      <c r="F31" s="605"/>
      <c r="Q31" s="605"/>
    </row>
    <row r="32" spans="2:17">
      <c r="B32" s="54"/>
      <c r="C32" s="16"/>
      <c r="D32" s="1054"/>
      <c r="E32" s="16"/>
      <c r="F32" s="16"/>
    </row>
    <row r="33" spans="1:19">
      <c r="B33" s="54"/>
      <c r="C33" s="605"/>
      <c r="D33" s="1053"/>
      <c r="E33" s="605"/>
      <c r="F33" s="605"/>
    </row>
    <row r="34" spans="1:19">
      <c r="C34" s="605"/>
      <c r="D34" s="1053"/>
      <c r="E34" s="605"/>
      <c r="F34" s="605"/>
    </row>
    <row r="35" spans="1:19">
      <c r="C35" s="605"/>
      <c r="D35" s="1053"/>
      <c r="E35" s="605"/>
      <c r="F35" s="605"/>
    </row>
    <row r="36" spans="1:19">
      <c r="C36" s="605"/>
      <c r="D36" s="1053"/>
      <c r="E36" s="605"/>
      <c r="F36" s="605"/>
      <c r="L36" s="605"/>
    </row>
    <row r="37" spans="1:19">
      <c r="C37" s="605"/>
      <c r="D37" s="1053"/>
      <c r="E37" s="605"/>
      <c r="F37" s="605"/>
    </row>
    <row r="38" spans="1:19">
      <c r="C38" s="605"/>
      <c r="D38" s="1053"/>
      <c r="E38" s="605"/>
      <c r="F38" s="605"/>
    </row>
    <row r="39" spans="1:19">
      <c r="C39" s="605"/>
      <c r="D39" s="1053"/>
      <c r="E39" s="605"/>
      <c r="F39" s="605"/>
    </row>
    <row r="40" spans="1:19">
      <c r="A40" s="605"/>
      <c r="C40" s="605"/>
      <c r="D40" s="1053"/>
      <c r="E40" s="605"/>
      <c r="F40" s="605"/>
    </row>
    <row r="41" spans="1:19">
      <c r="C41" s="605"/>
      <c r="D41" s="1058"/>
      <c r="E41" s="605"/>
      <c r="F41" s="605"/>
    </row>
    <row r="42" spans="1:19">
      <c r="C42" s="605"/>
      <c r="D42" s="1053"/>
      <c r="E42" s="605"/>
      <c r="F42" s="605"/>
      <c r="K42" s="1059"/>
    </row>
    <row r="43" spans="1:19">
      <c r="C43" s="605"/>
      <c r="D43" s="1053"/>
      <c r="E43" s="605"/>
      <c r="F43" s="605"/>
      <c r="K43" s="1060"/>
    </row>
    <row r="44" spans="1:19">
      <c r="C44" s="605"/>
      <c r="D44" s="1053"/>
      <c r="E44" s="605"/>
      <c r="F44" s="605"/>
      <c r="K44" s="1060"/>
    </row>
    <row r="45" spans="1:19">
      <c r="B45" s="54"/>
      <c r="C45" s="16"/>
      <c r="D45" s="1054"/>
      <c r="E45" s="16"/>
      <c r="F45" s="16"/>
      <c r="K45" s="1060"/>
    </row>
    <row r="46" spans="1:19">
      <c r="C46" s="605"/>
      <c r="D46" s="1053"/>
      <c r="E46" s="605"/>
      <c r="F46" s="605"/>
      <c r="K46" s="1060"/>
      <c r="R46" s="605"/>
      <c r="S46" s="16"/>
    </row>
    <row r="47" spans="1:19">
      <c r="C47" s="605"/>
      <c r="D47" s="1053"/>
      <c r="E47" s="605"/>
      <c r="F47" s="605"/>
      <c r="G47" s="605"/>
      <c r="R47" s="605"/>
      <c r="S47" s="605"/>
    </row>
    <row r="48" spans="1:19">
      <c r="C48" s="605"/>
      <c r="D48" s="1053"/>
      <c r="E48" s="605"/>
      <c r="F48" s="605"/>
      <c r="R48" s="605"/>
      <c r="S48" s="605"/>
    </row>
    <row r="49" spans="2:20">
      <c r="C49" s="605"/>
      <c r="D49" s="1053"/>
      <c r="E49" s="605"/>
      <c r="F49" s="605"/>
      <c r="G49" s="605"/>
      <c r="P49" s="605"/>
      <c r="Q49" s="605"/>
    </row>
    <row r="50" spans="2:20">
      <c r="C50" s="605"/>
      <c r="D50" s="1053"/>
      <c r="E50" s="605"/>
      <c r="F50" s="605"/>
      <c r="G50" s="605"/>
    </row>
    <row r="51" spans="2:20">
      <c r="C51" s="16"/>
      <c r="D51" s="1054"/>
      <c r="E51" s="16"/>
      <c r="F51" s="16"/>
      <c r="O51" s="605"/>
      <c r="P51" s="605"/>
      <c r="Q51" s="605"/>
    </row>
    <row r="52" spans="2:20" s="54" customFormat="1">
      <c r="C52" s="16"/>
      <c r="D52" s="1054"/>
      <c r="E52" s="16"/>
      <c r="F52" s="16"/>
    </row>
    <row r="53" spans="2:20">
      <c r="B53" s="54"/>
      <c r="C53" s="16"/>
      <c r="D53" s="1054"/>
      <c r="E53" s="16"/>
      <c r="F53" s="16"/>
      <c r="G53" s="605"/>
      <c r="P53" s="605"/>
      <c r="Q53" s="605"/>
    </row>
    <row r="54" spans="2:20">
      <c r="C54" s="16"/>
      <c r="D54" s="1054"/>
      <c r="E54" s="605"/>
      <c r="F54" s="605"/>
      <c r="O54" s="605"/>
    </row>
    <row r="55" spans="2:20">
      <c r="C55" s="16"/>
      <c r="D55" s="1054"/>
      <c r="E55" s="605"/>
      <c r="F55" s="605"/>
    </row>
    <row r="56" spans="2:20">
      <c r="C56" s="16"/>
      <c r="D56" s="1054"/>
      <c r="E56" s="605"/>
      <c r="F56" s="605"/>
    </row>
    <row r="57" spans="2:20">
      <c r="B57" s="1061"/>
      <c r="C57" s="605"/>
      <c r="D57" s="1053"/>
      <c r="E57" s="605"/>
      <c r="F57" s="1062"/>
    </row>
    <row r="58" spans="2:20">
      <c r="C58" s="605"/>
      <c r="D58" s="1053"/>
      <c r="E58" s="605"/>
      <c r="F58" s="605"/>
      <c r="Q58" s="1063"/>
      <c r="T58" s="1064"/>
    </row>
    <row r="59" spans="2:20">
      <c r="C59" s="16"/>
      <c r="D59" s="1054"/>
      <c r="E59" s="605"/>
      <c r="F59" s="605"/>
      <c r="S59" s="605"/>
      <c r="T59" s="605"/>
    </row>
    <row r="60" spans="2:20">
      <c r="C60" s="605"/>
      <c r="D60" s="1053"/>
      <c r="E60" s="605"/>
      <c r="F60" s="1062"/>
      <c r="R60" s="605"/>
      <c r="S60" s="605"/>
      <c r="T60" s="605"/>
    </row>
    <row r="61" spans="2:20">
      <c r="C61" s="605"/>
      <c r="D61" s="1053"/>
      <c r="E61" s="605"/>
      <c r="F61" s="605"/>
      <c r="S61" s="605"/>
      <c r="T61" s="605"/>
    </row>
    <row r="62" spans="2:20">
      <c r="C62" s="605"/>
      <c r="D62" s="1053"/>
      <c r="E62" s="605"/>
      <c r="F62" s="1062"/>
      <c r="Q62" s="1063"/>
      <c r="S62" s="605"/>
      <c r="T62" s="605"/>
    </row>
    <row r="63" spans="2:20">
      <c r="C63" s="605"/>
      <c r="D63" s="1053"/>
      <c r="E63" s="605"/>
      <c r="F63" s="605"/>
      <c r="S63" s="605"/>
      <c r="T63" s="605"/>
    </row>
    <row r="64" spans="2:20">
      <c r="B64" s="1061"/>
      <c r="C64" s="605"/>
      <c r="D64" s="1053"/>
      <c r="E64" s="605"/>
      <c r="F64" s="605"/>
      <c r="S64" s="605"/>
      <c r="T64" s="605"/>
    </row>
    <row r="65" spans="1:20">
      <c r="C65" s="605"/>
      <c r="D65" s="1053"/>
      <c r="E65" s="605"/>
      <c r="F65" s="605"/>
      <c r="S65" s="605"/>
      <c r="T65" s="605"/>
    </row>
    <row r="66" spans="1:20">
      <c r="C66" s="605"/>
      <c r="D66" s="1053"/>
      <c r="E66" s="605"/>
      <c r="F66" s="605"/>
      <c r="S66" s="605"/>
      <c r="T66" s="605"/>
    </row>
    <row r="67" spans="1:20">
      <c r="C67" s="605"/>
      <c r="D67" s="1053"/>
      <c r="E67" s="605"/>
      <c r="F67" s="605"/>
      <c r="S67" s="605"/>
      <c r="T67" s="605"/>
    </row>
    <row r="68" spans="1:20">
      <c r="C68" s="605"/>
      <c r="D68" s="1053"/>
      <c r="E68" s="605"/>
      <c r="F68" s="605"/>
      <c r="S68" s="605"/>
      <c r="T68" s="605"/>
    </row>
    <row r="69" spans="1:20">
      <c r="B69" s="54"/>
      <c r="C69" s="16"/>
      <c r="D69" s="1054"/>
      <c r="E69" s="16"/>
      <c r="F69" s="16"/>
      <c r="Q69" s="1063"/>
      <c r="R69" s="605"/>
      <c r="S69" s="605"/>
      <c r="T69" s="605"/>
    </row>
    <row r="70" spans="1:20">
      <c r="B70" s="54"/>
      <c r="C70" s="16"/>
      <c r="D70" s="1054"/>
      <c r="E70" s="16"/>
      <c r="F70" s="16"/>
      <c r="Q70" s="1063"/>
      <c r="R70" s="605"/>
      <c r="S70" s="605"/>
      <c r="T70" s="605"/>
    </row>
    <row r="71" spans="1:20">
      <c r="C71" s="1065"/>
      <c r="D71" s="1065"/>
      <c r="E71" s="605"/>
      <c r="F71" s="605"/>
      <c r="T71" s="605"/>
    </row>
    <row r="72" spans="1:20">
      <c r="C72" s="605"/>
      <c r="D72" s="605"/>
      <c r="E72" s="605"/>
      <c r="F72" s="605"/>
      <c r="S72" s="605"/>
      <c r="T72" s="605"/>
    </row>
    <row r="73" spans="1:20">
      <c r="C73" s="605"/>
      <c r="D73" s="605"/>
      <c r="E73" s="605"/>
      <c r="F73" s="605"/>
      <c r="S73" s="605"/>
      <c r="T73" s="605"/>
    </row>
    <row r="74" spans="1:20">
      <c r="C74" s="605"/>
      <c r="D74" s="605"/>
      <c r="E74" s="605"/>
      <c r="F74" s="605"/>
      <c r="T74" s="605"/>
    </row>
    <row r="75" spans="1:20">
      <c r="C75" s="605"/>
      <c r="D75" s="605"/>
      <c r="E75" s="1066"/>
      <c r="F75" s="605"/>
      <c r="T75" s="605"/>
    </row>
    <row r="76" spans="1:20">
      <c r="B76" s="1922"/>
      <c r="C76" s="1922"/>
      <c r="D76" s="1922"/>
      <c r="E76" s="1922"/>
      <c r="F76" s="1922"/>
      <c r="T76" s="605"/>
    </row>
    <row r="77" spans="1:20">
      <c r="C77" s="605"/>
      <c r="D77" s="605"/>
      <c r="E77" s="605"/>
      <c r="F77" s="605"/>
      <c r="T77" s="605"/>
    </row>
    <row r="78" spans="1:20">
      <c r="B78" s="1067"/>
      <c r="C78" s="1068"/>
      <c r="D78" s="1068"/>
      <c r="E78" s="1068"/>
      <c r="T78" s="605"/>
    </row>
    <row r="79" spans="1:20">
      <c r="A79" s="1059"/>
      <c r="B79" s="1055"/>
      <c r="C79" s="1055"/>
      <c r="D79" s="1055"/>
      <c r="E79" s="1055"/>
      <c r="T79" s="605"/>
    </row>
    <row r="80" spans="1:20">
      <c r="C80" s="605"/>
      <c r="D80" s="605"/>
      <c r="E80" s="605"/>
      <c r="T80" s="605"/>
    </row>
    <row r="81" spans="1:20">
      <c r="A81" s="1059"/>
      <c r="B81" s="605"/>
      <c r="C81" s="605"/>
      <c r="D81" s="605"/>
      <c r="E81" s="605"/>
      <c r="T81" s="605"/>
    </row>
    <row r="82" spans="1:20">
      <c r="C82" s="605"/>
      <c r="D82" s="605"/>
      <c r="E82" s="605"/>
      <c r="T82" s="605"/>
    </row>
    <row r="83" spans="1:20">
      <c r="A83" s="1059"/>
      <c r="B83" s="1069"/>
      <c r="C83" s="1069"/>
      <c r="D83" s="1069"/>
      <c r="E83" s="1069"/>
      <c r="T83" s="605"/>
    </row>
    <row r="84" spans="1:20">
      <c r="B84" s="1046"/>
      <c r="C84" s="1046"/>
      <c r="D84" s="1046"/>
      <c r="E84" s="1046"/>
      <c r="F84" s="1046"/>
      <c r="T84" s="605"/>
    </row>
    <row r="85" spans="1:20">
      <c r="B85" s="1046"/>
      <c r="C85" s="1046"/>
      <c r="D85" s="1046"/>
      <c r="E85" s="1046"/>
      <c r="F85" s="1046"/>
      <c r="T85" s="605"/>
    </row>
    <row r="86" spans="1:20">
      <c r="B86" s="1046"/>
      <c r="C86" s="1046"/>
      <c r="D86" s="1046"/>
      <c r="E86" s="1046"/>
      <c r="F86" s="1046"/>
      <c r="T86" s="605"/>
    </row>
    <row r="87" spans="1:20">
      <c r="C87" s="605"/>
      <c r="D87" s="605"/>
      <c r="E87" s="605"/>
      <c r="F87" s="605"/>
      <c r="T87" s="605"/>
    </row>
    <row r="88" spans="1:20">
      <c r="B88" s="1067"/>
      <c r="C88" s="1068"/>
      <c r="D88" s="1068"/>
      <c r="E88" s="1068"/>
      <c r="S88" s="605"/>
      <c r="T88" s="605"/>
    </row>
    <row r="89" spans="1:20">
      <c r="A89" s="1059"/>
      <c r="B89" s="1055"/>
      <c r="C89" s="1055"/>
      <c r="D89" s="1055"/>
      <c r="E89" s="1055"/>
    </row>
    <row r="90" spans="1:20">
      <c r="C90" s="605"/>
      <c r="D90" s="605"/>
      <c r="E90" s="605"/>
    </row>
    <row r="91" spans="1:20">
      <c r="A91" s="1059"/>
      <c r="B91" s="605"/>
      <c r="C91" s="605"/>
      <c r="D91" s="605"/>
      <c r="E91" s="605"/>
    </row>
    <row r="92" spans="1:20">
      <c r="C92" s="605"/>
      <c r="D92" s="605"/>
      <c r="E92" s="605"/>
    </row>
    <row r="93" spans="1:20">
      <c r="A93" s="1059"/>
      <c r="B93" s="1069"/>
      <c r="C93" s="1069"/>
      <c r="D93" s="1069"/>
      <c r="E93" s="1069"/>
    </row>
    <row r="94" spans="1:20">
      <c r="C94" s="605"/>
      <c r="D94" s="605"/>
      <c r="E94" s="605"/>
    </row>
    <row r="95" spans="1:20">
      <c r="C95" s="605"/>
      <c r="D95" s="605"/>
      <c r="E95" s="605"/>
    </row>
    <row r="96" spans="1:20">
      <c r="B96" s="1067"/>
      <c r="C96" s="1068"/>
      <c r="D96" s="1068"/>
      <c r="E96" s="1068"/>
    </row>
    <row r="97" spans="1:18">
      <c r="A97" s="1059"/>
      <c r="B97" s="1055"/>
      <c r="C97" s="1055"/>
      <c r="D97" s="1055"/>
      <c r="E97" s="1055"/>
    </row>
    <row r="98" spans="1:18">
      <c r="C98" s="605"/>
      <c r="D98" s="605"/>
      <c r="E98" s="605"/>
    </row>
    <row r="99" spans="1:18">
      <c r="A99" s="1059"/>
      <c r="B99" s="605"/>
      <c r="C99" s="605"/>
      <c r="D99" s="605"/>
      <c r="E99" s="605"/>
    </row>
    <row r="100" spans="1:18">
      <c r="C100" s="605"/>
      <c r="D100" s="605"/>
      <c r="E100" s="605"/>
    </row>
    <row r="101" spans="1:18">
      <c r="A101" s="1059"/>
      <c r="B101" s="1069"/>
      <c r="C101" s="1069"/>
      <c r="D101" s="1069"/>
      <c r="E101" s="1069"/>
    </row>
    <row r="105" spans="1:18" ht="15">
      <c r="F105" s="54"/>
      <c r="P105" s="1070"/>
      <c r="Q105" s="1070"/>
      <c r="R105" s="1070"/>
    </row>
    <row r="106" spans="1:18" ht="14.25">
      <c r="C106" s="1071"/>
      <c r="D106" s="1071"/>
      <c r="P106" s="1072"/>
      <c r="Q106" s="1056"/>
      <c r="R106" s="1073"/>
    </row>
    <row r="107" spans="1:18" ht="14.25">
      <c r="B107" s="1071"/>
      <c r="F107" s="605"/>
      <c r="P107" s="1072"/>
      <c r="Q107" s="1056"/>
      <c r="R107" s="1073"/>
    </row>
    <row r="108" spans="1:18" ht="14.25">
      <c r="C108" s="1071"/>
      <c r="D108" s="1071"/>
      <c r="P108" s="1072"/>
      <c r="Q108" s="1056"/>
      <c r="R108" s="1073"/>
    </row>
    <row r="109" spans="1:18" ht="14.25">
      <c r="P109" s="1072"/>
      <c r="Q109" s="1056"/>
      <c r="R109" s="1073"/>
    </row>
    <row r="110" spans="1:18" ht="14.25">
      <c r="C110" s="1071"/>
      <c r="D110" s="1071"/>
      <c r="E110" s="1071"/>
      <c r="F110" s="1071"/>
      <c r="P110" s="1072"/>
      <c r="Q110" s="1056"/>
      <c r="R110" s="1073"/>
    </row>
    <row r="111" spans="1:18" ht="14.25">
      <c r="B111" s="1071"/>
      <c r="P111" s="1072"/>
      <c r="Q111" s="1056"/>
      <c r="R111" s="1073"/>
    </row>
    <row r="112" spans="1:18" ht="14.25">
      <c r="C112" s="1071"/>
      <c r="D112" s="1071"/>
      <c r="E112" s="1071"/>
      <c r="F112" s="1071"/>
      <c r="P112" s="1072"/>
      <c r="Q112" s="1056"/>
      <c r="R112" s="1073"/>
    </row>
    <row r="113" spans="2:25" ht="14.25">
      <c r="P113" s="1072"/>
      <c r="Q113" s="1056"/>
      <c r="R113" s="1073"/>
    </row>
    <row r="114" spans="2:25" ht="14.25">
      <c r="C114" s="1071"/>
      <c r="D114" s="1071"/>
      <c r="E114" s="1071"/>
      <c r="F114" s="1071"/>
      <c r="P114" s="1072"/>
      <c r="Q114" s="1056"/>
      <c r="R114" s="1073"/>
    </row>
    <row r="115" spans="2:25" ht="14.25">
      <c r="B115" s="1071"/>
      <c r="P115" s="1072"/>
      <c r="Q115" s="1056"/>
      <c r="R115" s="1073"/>
    </row>
    <row r="116" spans="2:25" ht="14.25">
      <c r="F116" s="605"/>
      <c r="P116" s="1072"/>
      <c r="Q116" s="1056"/>
      <c r="R116" s="1073"/>
    </row>
    <row r="117" spans="2:25" ht="14.25">
      <c r="F117" s="605"/>
      <c r="P117" s="1072"/>
      <c r="Q117" s="1056"/>
      <c r="R117" s="1073"/>
    </row>
    <row r="118" spans="2:25" ht="14.25">
      <c r="P118" s="1072"/>
      <c r="Q118" s="1056"/>
      <c r="R118" s="1073"/>
    </row>
    <row r="119" spans="2:25" ht="14.25">
      <c r="B119" s="1071"/>
      <c r="P119" s="1072"/>
      <c r="Q119" s="1056"/>
      <c r="R119" s="1073"/>
    </row>
    <row r="120" spans="2:25" ht="14.25">
      <c r="F120" s="605"/>
      <c r="P120" s="1072"/>
      <c r="Q120" s="1056"/>
      <c r="R120" s="1073"/>
    </row>
    <row r="121" spans="2:25" ht="14.25">
      <c r="E121" s="605"/>
      <c r="F121" s="605"/>
      <c r="P121" s="1072"/>
      <c r="Q121" s="1056"/>
      <c r="R121" s="1073"/>
    </row>
    <row r="122" spans="2:25" ht="14.25">
      <c r="P122" s="1072"/>
      <c r="Q122" s="1056"/>
      <c r="R122" s="1073"/>
    </row>
    <row r="123" spans="2:25" ht="15.75">
      <c r="B123" s="1074"/>
    </row>
    <row r="124" spans="2:25" ht="15.75">
      <c r="B124" s="1074"/>
      <c r="P124" s="1067"/>
      <c r="Q124" s="1067"/>
      <c r="R124" s="1067"/>
      <c r="S124" s="1067"/>
      <c r="T124" s="1067"/>
      <c r="U124" s="1067"/>
      <c r="V124" s="1067"/>
      <c r="W124" s="1067"/>
      <c r="X124" s="1067"/>
      <c r="Y124" s="1067"/>
    </row>
    <row r="125" spans="2:25">
      <c r="C125" s="1071"/>
      <c r="D125" s="1071"/>
    </row>
    <row r="126" spans="2:25">
      <c r="P126" s="1921"/>
      <c r="Q126" s="1921"/>
      <c r="R126" s="1922"/>
      <c r="S126" s="1922"/>
      <c r="T126" s="1922"/>
      <c r="U126" s="1922"/>
      <c r="V126" s="1922"/>
      <c r="W126" s="1922"/>
      <c r="X126" s="1921"/>
    </row>
    <row r="127" spans="2:25">
      <c r="C127" s="1071"/>
      <c r="D127" s="1071"/>
      <c r="E127" s="1071"/>
      <c r="F127" s="1071"/>
      <c r="P127" s="1921"/>
      <c r="Q127" s="1921"/>
      <c r="R127" s="1075"/>
      <c r="S127" s="1052"/>
      <c r="T127" s="1075"/>
      <c r="U127" s="1052"/>
      <c r="V127" s="1075"/>
      <c r="W127" s="1052"/>
      <c r="X127" s="1921"/>
    </row>
    <row r="128" spans="2:25">
      <c r="B128" s="1071"/>
      <c r="P128" s="54"/>
      <c r="Q128" s="54"/>
      <c r="X128" s="1076"/>
    </row>
    <row r="129" spans="3:24">
      <c r="C129" s="1071"/>
      <c r="D129" s="1071"/>
      <c r="E129" s="1071"/>
      <c r="F129" s="1071"/>
      <c r="P129" s="54"/>
      <c r="Q129" s="54"/>
      <c r="X129" s="1076"/>
    </row>
    <row r="130" spans="3:24">
      <c r="P130" s="54"/>
      <c r="Q130" s="54"/>
      <c r="X130" s="1076"/>
    </row>
    <row r="131" spans="3:24">
      <c r="P131" s="54"/>
      <c r="Q131" s="54"/>
      <c r="W131" s="54"/>
      <c r="X131" s="1076"/>
    </row>
    <row r="132" spans="3:24">
      <c r="P132" s="54"/>
      <c r="Q132" s="54"/>
      <c r="W132" s="54"/>
      <c r="X132" s="1076"/>
    </row>
    <row r="133" spans="3:24">
      <c r="P133" s="54"/>
      <c r="Q133" s="54"/>
      <c r="W133" s="54"/>
      <c r="X133" s="1076"/>
    </row>
    <row r="134" spans="3:24">
      <c r="P134" s="54"/>
      <c r="Q134" s="54"/>
      <c r="W134" s="54"/>
      <c r="X134" s="1076"/>
    </row>
    <row r="135" spans="3:24">
      <c r="P135" s="54"/>
      <c r="Q135" s="54"/>
      <c r="W135" s="54"/>
      <c r="X135" s="1076"/>
    </row>
    <row r="136" spans="3:24">
      <c r="P136" s="54"/>
      <c r="Q136" s="54"/>
      <c r="W136" s="54"/>
      <c r="X136" s="1076"/>
    </row>
    <row r="137" spans="3:24">
      <c r="P137" s="54"/>
      <c r="Q137" s="54"/>
      <c r="W137" s="54"/>
      <c r="X137" s="1076"/>
    </row>
    <row r="138" spans="3:24">
      <c r="P138" s="54"/>
      <c r="Q138" s="54"/>
      <c r="W138" s="54"/>
      <c r="X138" s="1076"/>
    </row>
    <row r="139" spans="3:24">
      <c r="P139" s="54"/>
      <c r="Q139" s="54"/>
      <c r="W139" s="54"/>
      <c r="X139" s="1076"/>
    </row>
    <row r="140" spans="3:24">
      <c r="P140" s="54"/>
      <c r="Q140" s="54"/>
      <c r="W140" s="54"/>
      <c r="X140" s="1076"/>
    </row>
    <row r="141" spans="3:24">
      <c r="P141" s="54"/>
      <c r="Q141" s="54"/>
      <c r="X141" s="1076"/>
    </row>
    <row r="142" spans="3:24">
      <c r="P142" s="54"/>
      <c r="Q142" s="54"/>
      <c r="X142" s="1076"/>
    </row>
    <row r="143" spans="3:24">
      <c r="P143" s="54"/>
      <c r="Q143" s="54"/>
      <c r="R143" s="54"/>
      <c r="S143" s="54"/>
      <c r="T143" s="54"/>
      <c r="U143" s="54"/>
      <c r="V143" s="54"/>
      <c r="W143" s="54"/>
      <c r="X143" s="1076"/>
    </row>
    <row r="144" spans="3:24">
      <c r="P144" s="54"/>
      <c r="Q144" s="54"/>
      <c r="R144" s="54"/>
      <c r="S144" s="54"/>
      <c r="T144" s="54"/>
      <c r="U144" s="54"/>
      <c r="V144" s="54"/>
      <c r="W144" s="54"/>
      <c r="X144" s="1076"/>
    </row>
    <row r="145" spans="16:24">
      <c r="P145" s="54"/>
      <c r="Q145" s="54"/>
      <c r="R145" s="54"/>
      <c r="S145" s="54"/>
      <c r="T145" s="54"/>
      <c r="U145" s="54"/>
      <c r="V145" s="54"/>
      <c r="W145" s="54"/>
      <c r="X145" s="1076"/>
    </row>
    <row r="146" spans="16:24">
      <c r="P146" s="54"/>
      <c r="Q146" s="54"/>
      <c r="R146" s="54"/>
      <c r="S146" s="54"/>
      <c r="T146" s="54"/>
      <c r="U146" s="54"/>
      <c r="V146" s="54"/>
      <c r="W146" s="54"/>
      <c r="X146" s="1076"/>
    </row>
    <row r="147" spans="16:24">
      <c r="P147" s="54"/>
      <c r="Q147" s="54"/>
      <c r="R147" s="54"/>
      <c r="S147" s="54"/>
      <c r="T147" s="54"/>
      <c r="U147" s="54"/>
      <c r="V147" s="54"/>
      <c r="W147" s="54"/>
      <c r="X147" s="1076"/>
    </row>
    <row r="148" spans="16:24">
      <c r="P148" s="54"/>
      <c r="Q148" s="54"/>
      <c r="R148" s="54"/>
      <c r="S148" s="54"/>
      <c r="T148" s="54"/>
      <c r="U148" s="54"/>
      <c r="V148" s="54"/>
      <c r="W148" s="54"/>
      <c r="X148" s="1076"/>
    </row>
    <row r="149" spans="16:24">
      <c r="P149" s="54"/>
      <c r="Q149" s="54"/>
      <c r="R149" s="54"/>
      <c r="S149" s="54"/>
      <c r="T149" s="54"/>
      <c r="U149" s="54"/>
      <c r="V149" s="54"/>
      <c r="W149" s="54"/>
      <c r="X149" s="1076"/>
    </row>
    <row r="150" spans="16:24">
      <c r="P150" s="54"/>
      <c r="Q150" s="54"/>
      <c r="R150" s="54"/>
      <c r="S150" s="54"/>
      <c r="T150" s="54"/>
      <c r="U150" s="54"/>
      <c r="V150" s="54"/>
      <c r="W150" s="54"/>
      <c r="X150" s="1076"/>
    </row>
    <row r="151" spans="16:24">
      <c r="P151" s="54"/>
      <c r="Q151" s="54"/>
      <c r="R151" s="54"/>
      <c r="S151" s="54"/>
      <c r="T151" s="54"/>
      <c r="U151" s="54"/>
      <c r="V151" s="54"/>
      <c r="W151" s="54"/>
      <c r="X151" s="1076"/>
    </row>
    <row r="152" spans="16:24">
      <c r="P152" s="54"/>
      <c r="Q152" s="54"/>
      <c r="R152" s="54"/>
      <c r="S152" s="54"/>
      <c r="T152" s="54"/>
      <c r="U152" s="54"/>
      <c r="V152" s="54"/>
      <c r="W152" s="54"/>
      <c r="X152" s="1076"/>
    </row>
    <row r="153" spans="16:24">
      <c r="P153" s="54"/>
      <c r="Q153" s="54"/>
      <c r="R153" s="54"/>
      <c r="S153" s="54"/>
      <c r="T153" s="54"/>
      <c r="U153" s="54"/>
      <c r="V153" s="54"/>
      <c r="W153" s="54"/>
      <c r="X153" s="1076"/>
    </row>
    <row r="154" spans="16:24">
      <c r="P154" s="54"/>
      <c r="Q154" s="54"/>
      <c r="R154" s="54"/>
      <c r="S154" s="54"/>
      <c r="T154" s="54"/>
      <c r="U154" s="54"/>
      <c r="V154" s="54"/>
      <c r="W154" s="54"/>
      <c r="X154" s="1076"/>
    </row>
    <row r="155" spans="16:24">
      <c r="P155" s="54"/>
      <c r="Q155" s="54"/>
      <c r="R155" s="54"/>
      <c r="S155" s="54"/>
      <c r="T155" s="54"/>
      <c r="U155" s="54"/>
      <c r="V155" s="54"/>
      <c r="W155" s="54"/>
      <c r="X155" s="1076"/>
    </row>
    <row r="156" spans="16:24">
      <c r="P156" s="54"/>
      <c r="Q156" s="54"/>
      <c r="R156" s="54"/>
      <c r="S156" s="54"/>
      <c r="T156" s="54"/>
      <c r="U156" s="54"/>
      <c r="V156" s="54"/>
      <c r="W156" s="54"/>
      <c r="X156" s="1076"/>
    </row>
    <row r="157" spans="16:24">
      <c r="P157" s="54"/>
      <c r="Q157" s="54"/>
      <c r="R157" s="54"/>
      <c r="S157" s="54"/>
      <c r="T157" s="54"/>
      <c r="U157" s="54"/>
      <c r="V157" s="54"/>
      <c r="W157" s="54"/>
      <c r="X157" s="1076"/>
    </row>
    <row r="158" spans="16:24">
      <c r="P158" s="54"/>
      <c r="Q158" s="54"/>
      <c r="T158" s="54"/>
      <c r="U158" s="54"/>
      <c r="V158" s="54"/>
      <c r="W158" s="54"/>
      <c r="X158" s="54"/>
    </row>
    <row r="159" spans="16:24">
      <c r="P159" s="54"/>
      <c r="Q159" s="54"/>
      <c r="T159" s="54"/>
      <c r="U159" s="54"/>
      <c r="V159" s="54"/>
      <c r="W159" s="54"/>
      <c r="X159" s="54"/>
    </row>
    <row r="160" spans="16:24">
      <c r="P160" s="54"/>
      <c r="Q160" s="54"/>
      <c r="T160" s="54"/>
      <c r="U160" s="54"/>
      <c r="V160" s="54"/>
      <c r="W160" s="54"/>
      <c r="X160" s="54"/>
    </row>
    <row r="161" spans="16:24">
      <c r="P161" s="54"/>
      <c r="Q161" s="54"/>
      <c r="V161" s="54"/>
      <c r="W161" s="54"/>
      <c r="X161" s="54"/>
    </row>
    <row r="162" spans="16:24">
      <c r="P162" s="54"/>
      <c r="Q162" s="54"/>
      <c r="V162" s="54"/>
      <c r="W162" s="54"/>
      <c r="X162" s="54"/>
    </row>
    <row r="163" spans="16:24">
      <c r="P163" s="54"/>
      <c r="Q163" s="54"/>
      <c r="V163" s="54"/>
      <c r="W163" s="54"/>
      <c r="X163" s="54"/>
    </row>
    <row r="164" spans="16:24">
      <c r="P164" s="54"/>
      <c r="Q164" s="54"/>
      <c r="V164" s="54"/>
      <c r="W164" s="54"/>
      <c r="X164" s="54"/>
    </row>
    <row r="165" spans="16:24">
      <c r="P165" s="54"/>
      <c r="Q165" s="54"/>
      <c r="V165" s="54"/>
      <c r="W165" s="54"/>
      <c r="X165" s="54"/>
    </row>
    <row r="166" spans="16:24">
      <c r="P166" s="54"/>
      <c r="Q166" s="54"/>
      <c r="V166" s="54"/>
      <c r="W166" s="54"/>
      <c r="X166" s="54"/>
    </row>
    <row r="167" spans="16:24">
      <c r="P167" s="54"/>
      <c r="Q167" s="54"/>
      <c r="V167" s="54"/>
      <c r="W167" s="54"/>
      <c r="X167" s="54"/>
    </row>
    <row r="168" spans="16:24">
      <c r="P168" s="54"/>
      <c r="Q168" s="54"/>
      <c r="V168" s="54"/>
      <c r="W168" s="54"/>
      <c r="X168" s="54"/>
    </row>
    <row r="169" spans="16:24">
      <c r="P169" s="54"/>
      <c r="Q169" s="54"/>
      <c r="V169" s="54"/>
      <c r="W169" s="54"/>
      <c r="X169" s="54"/>
    </row>
    <row r="170" spans="16:24">
      <c r="P170" s="54"/>
      <c r="Q170" s="54"/>
      <c r="V170" s="54"/>
      <c r="W170" s="54"/>
      <c r="X170" s="54"/>
    </row>
    <row r="171" spans="16:24">
      <c r="P171" s="54"/>
      <c r="Q171" s="54"/>
      <c r="T171" s="54"/>
      <c r="U171" s="54"/>
      <c r="V171" s="54"/>
      <c r="W171" s="54"/>
      <c r="X171" s="54"/>
    </row>
  </sheetData>
  <mergeCells count="7">
    <mergeCell ref="X126:X127"/>
    <mergeCell ref="B76:F76"/>
    <mergeCell ref="P126:P127"/>
    <mergeCell ref="Q126:Q127"/>
    <mergeCell ref="R126:S126"/>
    <mergeCell ref="T126:U126"/>
    <mergeCell ref="V126:W126"/>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N98"/>
  <sheetViews>
    <sheetView workbookViewId="0">
      <selection activeCell="K59" sqref="K59"/>
    </sheetView>
  </sheetViews>
  <sheetFormatPr defaultRowHeight="12.75"/>
  <cols>
    <col min="1" max="1" width="23.28515625" style="1640" customWidth="1"/>
    <col min="2" max="2" width="15.85546875" style="1640" bestFit="1" customWidth="1"/>
    <col min="3" max="3" width="13.85546875" style="1640" bestFit="1" customWidth="1"/>
    <col min="4" max="5" width="14.85546875" style="1640" bestFit="1" customWidth="1"/>
    <col min="6" max="6" width="15" style="1640" customWidth="1"/>
    <col min="7" max="7" width="15.5703125" style="1640" customWidth="1"/>
    <col min="8" max="8" width="10.28515625" style="1640" customWidth="1"/>
    <col min="9" max="10" width="11" style="1640" customWidth="1"/>
    <col min="11" max="11" width="33" style="1640" bestFit="1" customWidth="1"/>
    <col min="12" max="12" width="14.28515625" style="1640" bestFit="1" customWidth="1"/>
    <col min="13" max="13" width="12.42578125" style="1640" customWidth="1"/>
    <col min="14" max="16384" width="9.140625" style="1640"/>
  </cols>
  <sheetData>
    <row r="1" spans="1:14" ht="18">
      <c r="A1" s="1639" t="s">
        <v>3380</v>
      </c>
      <c r="K1" s="1641" t="s">
        <v>242</v>
      </c>
      <c r="L1" s="1642" t="s">
        <v>1893</v>
      </c>
      <c r="M1" s="1642"/>
    </row>
    <row r="2" spans="1:14">
      <c r="L2" s="1642"/>
      <c r="M2" s="1642"/>
    </row>
    <row r="3" spans="1:14" s="1644" customFormat="1" ht="15.75">
      <c r="A3" s="1643" t="s">
        <v>4010</v>
      </c>
      <c r="B3" s="1643"/>
      <c r="C3" s="1643"/>
      <c r="D3" s="1643"/>
      <c r="E3" s="1643"/>
      <c r="F3" s="1643"/>
      <c r="G3" s="1643"/>
      <c r="H3" s="1643"/>
      <c r="I3" s="1643"/>
      <c r="J3" s="1643"/>
      <c r="K3" s="1643"/>
      <c r="L3" s="1643"/>
      <c r="M3" s="1643"/>
    </row>
    <row r="4" spans="1:14">
      <c r="L4" s="1642"/>
      <c r="M4" s="1642" t="s">
        <v>344</v>
      </c>
    </row>
    <row r="5" spans="1:14" ht="59.25" customHeight="1">
      <c r="A5" s="1645" t="s">
        <v>306</v>
      </c>
      <c r="B5" s="1646" t="s">
        <v>307</v>
      </c>
      <c r="C5" s="1646" t="s">
        <v>308</v>
      </c>
      <c r="D5" s="1646" t="s">
        <v>309</v>
      </c>
      <c r="E5" s="1646" t="s">
        <v>310</v>
      </c>
      <c r="F5" s="1646" t="s">
        <v>345</v>
      </c>
      <c r="G5" s="1645" t="s">
        <v>311</v>
      </c>
      <c r="H5" s="1645" t="s">
        <v>612</v>
      </c>
      <c r="I5" s="1645" t="s">
        <v>1132</v>
      </c>
      <c r="J5" s="1645" t="s">
        <v>354</v>
      </c>
      <c r="K5" s="1645" t="s">
        <v>355</v>
      </c>
      <c r="L5" s="1645" t="s">
        <v>175</v>
      </c>
      <c r="M5" s="1645" t="s">
        <v>176</v>
      </c>
      <c r="N5" s="1647"/>
    </row>
    <row r="6" spans="1:14" ht="20.25" customHeight="1">
      <c r="A6" s="1648" t="s">
        <v>284</v>
      </c>
      <c r="B6" s="1649">
        <v>13.211508019013978</v>
      </c>
      <c r="C6" s="1649">
        <v>2.0484742398819575</v>
      </c>
      <c r="D6" s="1649">
        <v>0</v>
      </c>
      <c r="E6" s="1649">
        <v>0</v>
      </c>
      <c r="F6" s="1649">
        <v>0</v>
      </c>
      <c r="G6" s="1650">
        <v>15.259982258895933</v>
      </c>
      <c r="H6" s="1650">
        <v>65.510528458187736</v>
      </c>
      <c r="I6" s="1651">
        <f>G6/(H6/365)</f>
        <v>85.022875797010471</v>
      </c>
      <c r="J6" s="1652"/>
      <c r="K6" s="1652"/>
      <c r="L6" s="1652"/>
      <c r="M6" s="1652"/>
      <c r="N6" s="1647"/>
    </row>
    <row r="7" spans="1:14" ht="20.25" customHeight="1">
      <c r="A7" s="1653" t="s">
        <v>873</v>
      </c>
      <c r="B7" s="1649">
        <v>3267.748574261338</v>
      </c>
      <c r="C7" s="1649">
        <v>10130.077471995863</v>
      </c>
      <c r="D7" s="1649">
        <v>16424.707366409548</v>
      </c>
      <c r="E7" s="1649">
        <v>16234.102320908682</v>
      </c>
      <c r="F7" s="1649">
        <v>65355.91932451148</v>
      </c>
      <c r="G7" s="1650">
        <v>111412.55505808692</v>
      </c>
      <c r="H7" s="1649">
        <v>31012.914259885736</v>
      </c>
      <c r="I7" s="1651">
        <f>G7/(H7/365)</f>
        <v>1311.246735970293</v>
      </c>
      <c r="J7" s="1654"/>
      <c r="K7" s="1654"/>
      <c r="L7" s="1654"/>
      <c r="M7" s="1655"/>
    </row>
    <row r="8" spans="1:14" ht="20.25" customHeight="1">
      <c r="A8" s="1656" t="s">
        <v>1459</v>
      </c>
      <c r="B8" s="1649">
        <v>1006.0643141802566</v>
      </c>
      <c r="C8" s="1649">
        <v>1824.4397448016152</v>
      </c>
      <c r="D8" s="1649">
        <v>2900.5898471145988</v>
      </c>
      <c r="E8" s="1649">
        <v>2603.0438380530431</v>
      </c>
      <c r="F8" s="1649">
        <v>10306.540524050932</v>
      </c>
      <c r="G8" s="1650">
        <v>18640.678268200445</v>
      </c>
      <c r="H8" s="1649">
        <v>12259.009609009559</v>
      </c>
      <c r="I8" s="1651">
        <f>G8/(H8/365)</f>
        <v>555.0079317086745</v>
      </c>
      <c r="J8" s="1654"/>
      <c r="K8" s="1654"/>
      <c r="L8" s="1654"/>
      <c r="M8" s="1655"/>
    </row>
    <row r="9" spans="1:14" ht="20.25" customHeight="1">
      <c r="A9" s="1653" t="s">
        <v>267</v>
      </c>
      <c r="B9" s="1649"/>
      <c r="C9" s="1649"/>
      <c r="D9" s="1649"/>
      <c r="E9" s="1649"/>
      <c r="F9" s="1649"/>
      <c r="G9" s="1650">
        <v>0</v>
      </c>
      <c r="H9" s="1649">
        <v>0</v>
      </c>
      <c r="I9" s="1651"/>
      <c r="J9" s="1654"/>
      <c r="K9" s="1654"/>
      <c r="L9" s="1654"/>
      <c r="M9" s="1655"/>
    </row>
    <row r="10" spans="1:14" ht="20.25" customHeight="1">
      <c r="A10" s="1653" t="s">
        <v>1223</v>
      </c>
      <c r="B10" s="1649">
        <v>8159.8430161182332</v>
      </c>
      <c r="C10" s="1649">
        <v>0</v>
      </c>
      <c r="D10" s="1649">
        <v>0</v>
      </c>
      <c r="E10" s="1649">
        <v>815.10414025299508</v>
      </c>
      <c r="F10" s="1649">
        <v>3980.0182348031485</v>
      </c>
      <c r="G10" s="1650">
        <v>12954.965391174377</v>
      </c>
      <c r="H10" s="1649">
        <v>146428.28889199745</v>
      </c>
      <c r="I10" s="1651">
        <f t="shared" ref="I10:I15" si="0">G10/(H10/365)</f>
        <v>32.292683357560364</v>
      </c>
      <c r="J10" s="1654"/>
      <c r="K10" s="1654"/>
      <c r="L10" s="1654"/>
      <c r="M10" s="1655"/>
    </row>
    <row r="11" spans="1:14" ht="20.25" customHeight="1">
      <c r="A11" s="1653" t="s">
        <v>400</v>
      </c>
      <c r="B11" s="1649">
        <v>310.55903788738686</v>
      </c>
      <c r="C11" s="1649">
        <v>187.11166062408444</v>
      </c>
      <c r="D11" s="1649">
        <v>718.1528968554328</v>
      </c>
      <c r="E11" s="1649">
        <v>30.694615698107675</v>
      </c>
      <c r="F11" s="1649">
        <v>761.40084218018239</v>
      </c>
      <c r="G11" s="1650">
        <v>2007.9190532451942</v>
      </c>
      <c r="H11" s="1649">
        <v>5980.3654152738563</v>
      </c>
      <c r="I11" s="1651">
        <f t="shared" si="0"/>
        <v>122.54944364481361</v>
      </c>
      <c r="J11" s="1654"/>
      <c r="K11" s="1654"/>
      <c r="L11" s="1654"/>
      <c r="M11" s="1655"/>
    </row>
    <row r="12" spans="1:14" ht="20.25" customHeight="1">
      <c r="A12" s="1656" t="s">
        <v>1460</v>
      </c>
      <c r="B12" s="1649">
        <v>72.815346959474297</v>
      </c>
      <c r="C12" s="1649">
        <v>0</v>
      </c>
      <c r="D12" s="1649">
        <v>0</v>
      </c>
      <c r="E12" s="1649">
        <v>0</v>
      </c>
      <c r="F12" s="1649">
        <v>1250.4759954397771</v>
      </c>
      <c r="G12" s="1650">
        <v>1323.2913423992513</v>
      </c>
      <c r="H12" s="1649">
        <v>598.76083878192867</v>
      </c>
      <c r="I12" s="1651">
        <f t="shared" si="0"/>
        <v>806.66821991616246</v>
      </c>
      <c r="J12" s="1654"/>
      <c r="K12" s="1654"/>
      <c r="L12" s="1654"/>
      <c r="M12" s="1655"/>
    </row>
    <row r="13" spans="1:14" ht="20.25" customHeight="1">
      <c r="A13" s="1653" t="s">
        <v>401</v>
      </c>
      <c r="B13" s="1649">
        <v>197.18164276077883</v>
      </c>
      <c r="C13" s="1649">
        <v>146.26357231524156</v>
      </c>
      <c r="D13" s="1649">
        <v>289.90945206108279</v>
      </c>
      <c r="E13" s="1649">
        <v>322.83883472387976</v>
      </c>
      <c r="F13" s="1649">
        <v>3613.9295107511721</v>
      </c>
      <c r="G13" s="1650">
        <v>4570.1230126121554</v>
      </c>
      <c r="H13" s="1649">
        <v>1462.751228152325</v>
      </c>
      <c r="I13" s="1651">
        <f t="shared" si="0"/>
        <v>1140.3818144186362</v>
      </c>
      <c r="J13" s="1654"/>
      <c r="K13" s="1654"/>
      <c r="L13" s="1654"/>
      <c r="M13" s="1655"/>
    </row>
    <row r="14" spans="1:14" ht="24" customHeight="1">
      <c r="A14" s="1653" t="s">
        <v>299</v>
      </c>
      <c r="B14" s="1649">
        <v>215.2048780100709</v>
      </c>
      <c r="C14" s="1649">
        <v>0</v>
      </c>
      <c r="D14" s="1649">
        <v>645.63765059470563</v>
      </c>
      <c r="E14" s="1649">
        <v>0</v>
      </c>
      <c r="F14" s="1649">
        <v>3617.5824910670444</v>
      </c>
      <c r="G14" s="1650">
        <v>4478.4250196718203</v>
      </c>
      <c r="H14" s="1649">
        <v>1344.7616858825197</v>
      </c>
      <c r="I14" s="1651">
        <f t="shared" si="0"/>
        <v>1215.5500482655909</v>
      </c>
      <c r="J14" s="1654"/>
      <c r="K14" s="1654"/>
      <c r="L14" s="1654"/>
      <c r="M14" s="1655"/>
    </row>
    <row r="15" spans="1:14" ht="20.25" customHeight="1">
      <c r="A15" s="1653" t="s">
        <v>300</v>
      </c>
      <c r="B15" s="1650">
        <v>1933.9438149645125</v>
      </c>
      <c r="C15" s="1649">
        <v>0</v>
      </c>
      <c r="D15" s="1649">
        <v>0</v>
      </c>
      <c r="E15" s="1649">
        <v>0</v>
      </c>
      <c r="F15" s="1649">
        <v>0</v>
      </c>
      <c r="G15" s="1650">
        <v>1933.9438149645125</v>
      </c>
      <c r="H15" s="1649">
        <v>15727.557730669752</v>
      </c>
      <c r="I15" s="1651">
        <f t="shared" si="0"/>
        <v>44.882333579708757</v>
      </c>
      <c r="J15" s="1654"/>
      <c r="K15" s="1654"/>
      <c r="L15" s="1654"/>
      <c r="M15" s="1655"/>
    </row>
    <row r="16" spans="1:14" ht="20.25" customHeight="1">
      <c r="A16" s="1653" t="s">
        <v>301</v>
      </c>
      <c r="B16" s="1649"/>
      <c r="C16" s="1649"/>
      <c r="D16" s="1649"/>
      <c r="E16" s="1649"/>
      <c r="F16" s="1649"/>
      <c r="G16" s="1650">
        <v>0</v>
      </c>
      <c r="H16" s="1649">
        <v>0</v>
      </c>
      <c r="I16" s="1651"/>
      <c r="J16" s="1654"/>
      <c r="K16" s="1654"/>
      <c r="L16" s="1654"/>
      <c r="M16" s="1655"/>
    </row>
    <row r="17" spans="1:13">
      <c r="A17" s="1653" t="s">
        <v>302</v>
      </c>
      <c r="B17" s="1649"/>
      <c r="C17" s="1649"/>
      <c r="D17" s="1649"/>
      <c r="E17" s="1649"/>
      <c r="F17" s="1649"/>
      <c r="G17" s="1650">
        <v>0</v>
      </c>
      <c r="H17" s="1649">
        <v>0</v>
      </c>
      <c r="I17" s="1651"/>
      <c r="J17" s="1654"/>
      <c r="K17" s="1654"/>
      <c r="L17" s="1654"/>
      <c r="M17" s="1655"/>
    </row>
    <row r="18" spans="1:13" ht="25.5">
      <c r="A18" s="1653" t="s">
        <v>919</v>
      </c>
      <c r="B18" s="1649">
        <v>91.58667071411692</v>
      </c>
      <c r="C18" s="1649">
        <v>0</v>
      </c>
      <c r="D18" s="1649">
        <v>0</v>
      </c>
      <c r="E18" s="1649">
        <v>0</v>
      </c>
      <c r="F18" s="1649">
        <v>104.92875692759273</v>
      </c>
      <c r="G18" s="1650">
        <v>196.51542764170966</v>
      </c>
      <c r="H18" s="1649">
        <v>1067.6293482438678</v>
      </c>
      <c r="I18" s="1651">
        <f>G18/(H18/365)</f>
        <v>67.184487956619847</v>
      </c>
      <c r="J18" s="1654"/>
      <c r="K18" s="1654"/>
      <c r="L18" s="1654"/>
      <c r="M18" s="1655"/>
    </row>
    <row r="19" spans="1:13">
      <c r="A19" s="1653" t="s">
        <v>920</v>
      </c>
      <c r="B19" s="1657">
        <v>105.95682590074009</v>
      </c>
      <c r="C19" s="1649">
        <v>0</v>
      </c>
      <c r="D19" s="1649">
        <v>0</v>
      </c>
      <c r="E19" s="1649">
        <v>148.30446942202906</v>
      </c>
      <c r="F19" s="1649">
        <v>601.70172160947959</v>
      </c>
      <c r="G19" s="1650">
        <v>855.96301693224871</v>
      </c>
      <c r="H19" s="1649">
        <v>2354.4219286841067</v>
      </c>
      <c r="I19" s="1651">
        <f>G19/(H19/365)</f>
        <v>132.69775369229885</v>
      </c>
      <c r="J19" s="1654"/>
      <c r="K19" s="1654"/>
      <c r="L19" s="1654"/>
      <c r="M19" s="1655"/>
    </row>
    <row r="20" spans="1:13">
      <c r="A20" s="1653" t="s">
        <v>1259</v>
      </c>
      <c r="B20" s="1649">
        <v>169.7776191001343</v>
      </c>
      <c r="C20" s="1649">
        <v>205.44510430692381</v>
      </c>
      <c r="D20" s="1649">
        <v>0</v>
      </c>
      <c r="E20" s="1649">
        <v>192.8851415982036</v>
      </c>
      <c r="F20" s="1649">
        <v>2695.3187482071348</v>
      </c>
      <c r="G20" s="1650">
        <v>3263.4266132123967</v>
      </c>
      <c r="H20" s="1649">
        <v>1010.5466205606435</v>
      </c>
      <c r="I20" s="1651">
        <f>G20/(H20/365)</f>
        <v>1178.7192095716312</v>
      </c>
      <c r="J20" s="1654"/>
      <c r="K20" s="1654"/>
      <c r="L20" s="1654"/>
      <c r="M20" s="1655"/>
    </row>
    <row r="21" spans="1:13">
      <c r="A21" s="1652" t="s">
        <v>817</v>
      </c>
      <c r="B21" s="1655">
        <f>SUM(B6:B20)</f>
        <v>15543.893248876057</v>
      </c>
      <c r="C21" s="1655">
        <f t="shared" ref="C21:H21" si="1">SUM(C6:C20)</f>
        <v>12495.38602828361</v>
      </c>
      <c r="D21" s="1655">
        <f t="shared" si="1"/>
        <v>20978.997213035367</v>
      </c>
      <c r="E21" s="1655">
        <f t="shared" si="1"/>
        <v>20346.973360656939</v>
      </c>
      <c r="F21" s="1655">
        <f t="shared" si="1"/>
        <v>92287.816149547958</v>
      </c>
      <c r="G21" s="1655">
        <f t="shared" si="1"/>
        <v>161653.06600039991</v>
      </c>
      <c r="H21" s="1655">
        <f t="shared" si="1"/>
        <v>219312.51808559994</v>
      </c>
      <c r="I21" s="1651">
        <f>G21/(H21/365)</f>
        <v>269.03785340295235</v>
      </c>
      <c r="J21" s="1654"/>
      <c r="K21" s="1654"/>
      <c r="L21" s="1654"/>
      <c r="M21" s="1655">
        <f>'[16]F-9'!C28</f>
        <v>80068.759999999995</v>
      </c>
    </row>
    <row r="22" spans="1:13">
      <c r="A22" s="1654"/>
      <c r="B22" s="1654"/>
      <c r="C22" s="1654"/>
      <c r="D22" s="1654"/>
      <c r="E22" s="1654"/>
      <c r="F22" s="1654"/>
      <c r="G22" s="1654"/>
      <c r="H22" s="1654"/>
      <c r="I22" s="1654"/>
      <c r="J22" s="1654"/>
      <c r="K22" s="1654"/>
      <c r="L22" s="1655"/>
      <c r="M22" s="1655"/>
    </row>
    <row r="23" spans="1:13">
      <c r="A23" s="1654"/>
      <c r="B23" s="1654"/>
      <c r="C23" s="1654"/>
      <c r="D23" s="1654"/>
      <c r="E23" s="1655"/>
      <c r="F23" s="1655"/>
      <c r="G23" s="1655"/>
      <c r="H23" s="1654"/>
      <c r="I23" s="1654"/>
      <c r="J23" s="1654"/>
      <c r="K23" s="1654"/>
      <c r="L23" s="1654"/>
      <c r="M23" s="1654"/>
    </row>
    <row r="24" spans="1:13">
      <c r="A24" s="1640" t="s">
        <v>1318</v>
      </c>
    </row>
    <row r="25" spans="1:13">
      <c r="A25" s="1640" t="s">
        <v>3960</v>
      </c>
      <c r="B25" s="1658"/>
      <c r="C25" s="1658"/>
      <c r="D25" s="1658"/>
      <c r="E25" s="1658"/>
      <c r="F25" s="1658"/>
    </row>
    <row r="26" spans="1:13" ht="38.25">
      <c r="A26" s="1652" t="s">
        <v>306</v>
      </c>
      <c r="B26" s="1659" t="s">
        <v>307</v>
      </c>
      <c r="C26" s="1659" t="s">
        <v>308</v>
      </c>
      <c r="D26" s="1659" t="s">
        <v>309</v>
      </c>
      <c r="E26" s="1659" t="s">
        <v>310</v>
      </c>
      <c r="F26" s="1659" t="s">
        <v>345</v>
      </c>
      <c r="G26" s="1652" t="s">
        <v>311</v>
      </c>
      <c r="H26" s="1652" t="s">
        <v>612</v>
      </c>
      <c r="I26" s="1645" t="s">
        <v>1132</v>
      </c>
    </row>
    <row r="27" spans="1:13">
      <c r="A27" s="1648" t="s">
        <v>284</v>
      </c>
      <c r="B27" s="1660">
        <f>B49/G49*G27</f>
        <v>30.224565564037224</v>
      </c>
      <c r="C27" s="1660">
        <f>C49/G49*G27</f>
        <v>11.810042122753611</v>
      </c>
      <c r="D27" s="1660">
        <f>D49/$G$49*$G$27</f>
        <v>16.819596032603322</v>
      </c>
      <c r="E27" s="1660">
        <f>E49/$G$49*$G$27</f>
        <v>22.310021355894889</v>
      </c>
      <c r="F27" s="1660">
        <f>F49/$G$49*$G$27</f>
        <v>23.207856233113773</v>
      </c>
      <c r="G27" s="1660">
        <f>G49/$G$64*$G$42</f>
        <v>104.37208130840281</v>
      </c>
      <c r="H27" s="1650">
        <f>777.07</f>
        <v>777.07</v>
      </c>
      <c r="I27" s="1661">
        <f>G27/(H27/365)</f>
        <v>49.024939423175546</v>
      </c>
    </row>
    <row r="28" spans="1:13">
      <c r="A28" s="1653" t="s">
        <v>873</v>
      </c>
      <c r="B28" s="1660">
        <f t="shared" ref="B28:B41" si="2">B50/G50*G28</f>
        <v>4504.632929908611</v>
      </c>
      <c r="C28" s="1660">
        <f t="shared" ref="C28:C41" si="3">C50/G50*G28</f>
        <v>4342.9142375803931</v>
      </c>
      <c r="D28" s="1660">
        <f>D50/$G$50*$G$28</f>
        <v>6419.7029838737135</v>
      </c>
      <c r="E28" s="1660">
        <f>E50/$G$50*$G$28</f>
        <v>7569.0585505988165</v>
      </c>
      <c r="F28" s="1660">
        <f>F50/$G$50*$G$28</f>
        <v>38408.373427310216</v>
      </c>
      <c r="G28" s="1660">
        <f t="shared" ref="G28:G41" si="4">G50/$G$64*$G$42</f>
        <v>61244.682129271743</v>
      </c>
      <c r="H28" s="1650">
        <f>44538.17</f>
        <v>44538.17</v>
      </c>
      <c r="I28" s="1661">
        <f>G28/(H28/365)</f>
        <v>501.91350424106304</v>
      </c>
    </row>
    <row r="29" spans="1:13">
      <c r="A29" s="1656" t="s">
        <v>1459</v>
      </c>
      <c r="B29" s="1660">
        <f t="shared" si="2"/>
        <v>1503.7214089521408</v>
      </c>
      <c r="C29" s="1660">
        <f t="shared" si="3"/>
        <v>831.18449950549552</v>
      </c>
      <c r="D29" s="1660">
        <f>D51/$G$51*$G$29</f>
        <v>1277.7702594722775</v>
      </c>
      <c r="E29" s="1660">
        <f>E51/$G$51*$G$29</f>
        <v>1735.1547183873922</v>
      </c>
      <c r="F29" s="1660">
        <f>F51/$G$51*$G$29</f>
        <v>7973.6667788768118</v>
      </c>
      <c r="G29" s="1660">
        <f t="shared" si="4"/>
        <v>13321.497665194118</v>
      </c>
      <c r="H29" s="1650">
        <f>17947.84</f>
        <v>17947.84</v>
      </c>
      <c r="I29" s="1661">
        <f>G29/(H29/365)</f>
        <v>270.9154220115542</v>
      </c>
      <c r="K29" s="1640" t="s">
        <v>306</v>
      </c>
      <c r="L29" s="1640" t="s">
        <v>4069</v>
      </c>
    </row>
    <row r="30" spans="1:13">
      <c r="A30" s="1653" t="s">
        <v>267</v>
      </c>
      <c r="B30" s="1660"/>
      <c r="C30" s="1660"/>
      <c r="D30" s="1660"/>
      <c r="E30" s="1660"/>
      <c r="F30" s="1660"/>
      <c r="G30" s="1660">
        <f t="shared" si="4"/>
        <v>0</v>
      </c>
      <c r="H30" s="1650"/>
      <c r="I30" s="1661"/>
      <c r="K30" s="1640" t="s">
        <v>284</v>
      </c>
      <c r="L30" s="1620">
        <f>6.38+17.25+23.52+2.06</f>
        <v>49.21</v>
      </c>
    </row>
    <row r="31" spans="1:13">
      <c r="A31" s="1653" t="s">
        <v>1223</v>
      </c>
      <c r="B31" s="1660">
        <f t="shared" si="2"/>
        <v>6654.6512541636612</v>
      </c>
      <c r="C31" s="1660">
        <f t="shared" si="3"/>
        <v>3684.6808342290642</v>
      </c>
      <c r="D31" s="1660">
        <f>D53/$G$53*$G$31</f>
        <v>4921.284824624513</v>
      </c>
      <c r="E31" s="1660">
        <f>E53/$G$53*$G$31</f>
        <v>7783.9799230360741</v>
      </c>
      <c r="F31" s="1660">
        <f>F53/$G$53*$G$31</f>
        <v>41518.540805426674</v>
      </c>
      <c r="G31" s="1660">
        <f t="shared" si="4"/>
        <v>64563.137641479982</v>
      </c>
      <c r="H31" s="1650">
        <f>89026.14+3177.04+32569.64</f>
        <v>124772.81999999999</v>
      </c>
      <c r="I31" s="1661">
        <f t="shared" ref="I31:I36" si="5">G31/(H31/365)</f>
        <v>188.86761747582685</v>
      </c>
      <c r="K31" s="1640" t="s">
        <v>873</v>
      </c>
      <c r="L31" s="1620">
        <f>5089.83+23+120.22</f>
        <v>5233.05</v>
      </c>
    </row>
    <row r="32" spans="1:13">
      <c r="A32" s="1653" t="s">
        <v>400</v>
      </c>
      <c r="B32" s="1660">
        <f t="shared" si="2"/>
        <v>236.66375693347959</v>
      </c>
      <c r="C32" s="1660">
        <f t="shared" si="3"/>
        <v>80.659522833608989</v>
      </c>
      <c r="D32" s="1660">
        <f>D54/$G$54*$G$32</f>
        <v>89.651575622285634</v>
      </c>
      <c r="E32" s="1660">
        <f>E54/$G$54*$G$32</f>
        <v>131.6805154364144</v>
      </c>
      <c r="F32" s="1660">
        <f>F54/$G$54*$G$32</f>
        <v>1001.2928757204634</v>
      </c>
      <c r="G32" s="1660">
        <f t="shared" si="4"/>
        <v>1539.948246546252</v>
      </c>
      <c r="H32" s="1650">
        <f>1563.36+3225.19</f>
        <v>4788.55</v>
      </c>
      <c r="I32" s="1661">
        <f t="shared" si="5"/>
        <v>117.38023200956071</v>
      </c>
      <c r="K32" s="1640" t="s">
        <v>1459</v>
      </c>
      <c r="L32" s="1620">
        <f>991.34+804.77+583.87</f>
        <v>2379.98</v>
      </c>
    </row>
    <row r="33" spans="1:12">
      <c r="A33" s="1656" t="s">
        <v>1460</v>
      </c>
      <c r="B33" s="1660">
        <f t="shared" si="2"/>
        <v>59.649755146101505</v>
      </c>
      <c r="C33" s="1660">
        <f t="shared" si="3"/>
        <v>123.83937962010555</v>
      </c>
      <c r="D33" s="1660">
        <f>D55/$G$55*$G$33</f>
        <v>117.79267881964381</v>
      </c>
      <c r="E33" s="1660">
        <f>E55/$G$55*$G$33</f>
        <v>74.280421148303006</v>
      </c>
      <c r="F33" s="1660">
        <f>F55/$G$55*$G$33</f>
        <v>1423.6406441852344</v>
      </c>
      <c r="G33" s="1660">
        <f t="shared" si="4"/>
        <v>1799.2028789193882</v>
      </c>
      <c r="H33" s="1650">
        <f>866.86</f>
        <v>866.86</v>
      </c>
      <c r="I33" s="1661">
        <f t="shared" si="5"/>
        <v>757.57221558911101</v>
      </c>
      <c r="K33" s="1640" t="s">
        <v>267</v>
      </c>
      <c r="L33" s="1620"/>
    </row>
    <row r="34" spans="1:12">
      <c r="A34" s="1653" t="s">
        <v>401</v>
      </c>
      <c r="B34" s="1660">
        <f t="shared" si="2"/>
        <v>152.22996026644265</v>
      </c>
      <c r="C34" s="1660">
        <f t="shared" si="3"/>
        <v>211.2400903600745</v>
      </c>
      <c r="D34" s="1660">
        <f>D56/$G$56*$G$34</f>
        <v>305.55946135295727</v>
      </c>
      <c r="E34" s="1660">
        <f>E56/$G$56*$G$34</f>
        <v>418.51031811754012</v>
      </c>
      <c r="F34" s="1660">
        <f>F56/$G$56*$G$34</f>
        <v>2257.4673008703044</v>
      </c>
      <c r="G34" s="1660">
        <f t="shared" si="4"/>
        <v>3345.007130967319</v>
      </c>
      <c r="H34" s="1650">
        <f>1668.67</f>
        <v>1668.67</v>
      </c>
      <c r="I34" s="1661">
        <f t="shared" si="5"/>
        <v>731.67708582468151</v>
      </c>
      <c r="K34" s="1640" t="s">
        <v>1223</v>
      </c>
      <c r="L34" s="1620">
        <f>131.89+167.2+8264.33+2655.76</f>
        <v>11219.18</v>
      </c>
    </row>
    <row r="35" spans="1:12" ht="25.5">
      <c r="A35" s="1653" t="s">
        <v>299</v>
      </c>
      <c r="B35" s="1660">
        <f t="shared" si="2"/>
        <v>149.54339550596558</v>
      </c>
      <c r="C35" s="1660">
        <f t="shared" si="3"/>
        <v>197.2641264215687</v>
      </c>
      <c r="D35" s="1660">
        <f>D57/$G$57*$G$35</f>
        <v>254.72314287831747</v>
      </c>
      <c r="E35" s="1660">
        <f>E57/$G$57*$G$35</f>
        <v>228.82947526534286</v>
      </c>
      <c r="F35" s="1660">
        <f>F57/$G$57*$G$35</f>
        <v>612.20982048173016</v>
      </c>
      <c r="G35" s="1660">
        <f t="shared" si="4"/>
        <v>1442.5699605529248</v>
      </c>
      <c r="H35" s="1650">
        <v>2345.5</v>
      </c>
      <c r="I35" s="1661">
        <f t="shared" si="5"/>
        <v>224.48861036103926</v>
      </c>
      <c r="K35" s="1640" t="s">
        <v>400</v>
      </c>
      <c r="L35" s="1620">
        <f>277.35+164.98</f>
        <v>442.33000000000004</v>
      </c>
    </row>
    <row r="36" spans="1:12">
      <c r="A36" s="1653" t="s">
        <v>300</v>
      </c>
      <c r="B36" s="1660">
        <f t="shared" si="2"/>
        <v>853.30267696661781</v>
      </c>
      <c r="C36" s="1660">
        <f t="shared" si="3"/>
        <v>0</v>
      </c>
      <c r="D36" s="1660">
        <f>D58/$G$58*$G$36</f>
        <v>0</v>
      </c>
      <c r="E36" s="1660">
        <f>E58/$G$58*$G$36</f>
        <v>0</v>
      </c>
      <c r="F36" s="1660">
        <f>F58/$G$58*$G$36</f>
        <v>0</v>
      </c>
      <c r="G36" s="1660">
        <f t="shared" si="4"/>
        <v>853.30267696661781</v>
      </c>
      <c r="H36" s="1650">
        <v>23748.46</v>
      </c>
      <c r="I36" s="1661">
        <f t="shared" si="5"/>
        <v>13.114765213947159</v>
      </c>
      <c r="K36" s="1640" t="s">
        <v>1460</v>
      </c>
      <c r="L36" s="1620">
        <v>70.92</v>
      </c>
    </row>
    <row r="37" spans="1:12">
      <c r="A37" s="1653" t="s">
        <v>301</v>
      </c>
      <c r="B37" s="1660"/>
      <c r="C37" s="1660"/>
      <c r="D37" s="1660"/>
      <c r="E37" s="1660"/>
      <c r="F37" s="1660"/>
      <c r="G37" s="1660">
        <f t="shared" si="4"/>
        <v>0</v>
      </c>
      <c r="H37" s="1650"/>
      <c r="I37" s="1661"/>
      <c r="K37" s="1640" t="s">
        <v>401</v>
      </c>
      <c r="L37" s="1620">
        <f>137.27+8.32</f>
        <v>145.59</v>
      </c>
    </row>
    <row r="38" spans="1:12">
      <c r="A38" s="1653" t="s">
        <v>302</v>
      </c>
      <c r="B38" s="1660"/>
      <c r="C38" s="1660"/>
      <c r="D38" s="1660"/>
      <c r="E38" s="1660"/>
      <c r="F38" s="1660"/>
      <c r="G38" s="1660">
        <f t="shared" si="4"/>
        <v>0</v>
      </c>
      <c r="H38" s="1650"/>
      <c r="I38" s="1661"/>
      <c r="K38" s="1640" t="s">
        <v>299</v>
      </c>
      <c r="L38" s="1620">
        <f>17.08+198.41</f>
        <v>215.49</v>
      </c>
    </row>
    <row r="39" spans="1:12" ht="25.5">
      <c r="A39" s="1653" t="s">
        <v>919</v>
      </c>
      <c r="B39" s="1660"/>
      <c r="C39" s="1660"/>
      <c r="D39" s="1660"/>
      <c r="E39" s="1660"/>
      <c r="F39" s="1660"/>
      <c r="G39" s="1660">
        <f t="shared" si="4"/>
        <v>0</v>
      </c>
      <c r="H39" s="1650">
        <v>0</v>
      </c>
      <c r="I39" s="1661">
        <v>0</v>
      </c>
      <c r="K39" s="1640" t="s">
        <v>300</v>
      </c>
      <c r="L39" s="1620">
        <f>2033.64</f>
        <v>2033.64</v>
      </c>
    </row>
    <row r="40" spans="1:12">
      <c r="A40" s="1653" t="s">
        <v>920</v>
      </c>
      <c r="B40" s="1660">
        <f t="shared" si="2"/>
        <v>25.667138292817295</v>
      </c>
      <c r="C40" s="1660">
        <f t="shared" si="3"/>
        <v>3.3742259568639135</v>
      </c>
      <c r="D40" s="1660">
        <f>D62/$G$62*$G$40</f>
        <v>1.7586035120354995</v>
      </c>
      <c r="E40" s="1660">
        <f>E62/$G$62*$G$40</f>
        <v>2.9667881948005759</v>
      </c>
      <c r="F40" s="1660">
        <f>F62/$G$62*$G$40</f>
        <v>91.144164487792224</v>
      </c>
      <c r="G40" s="1660">
        <f t="shared" si="4"/>
        <v>124.91092044430951</v>
      </c>
      <c r="H40" s="1650">
        <f>802.85+6668.03</f>
        <v>7470.88</v>
      </c>
      <c r="I40" s="1661">
        <f>G40/(H40/365)</f>
        <v>6.1026928503968705</v>
      </c>
      <c r="K40" s="1640" t="s">
        <v>301</v>
      </c>
      <c r="L40" s="1620"/>
    </row>
    <row r="41" spans="1:12">
      <c r="A41" s="1653" t="s">
        <v>1259</v>
      </c>
      <c r="B41" s="1660">
        <f t="shared" si="2"/>
        <v>158.77161010312795</v>
      </c>
      <c r="C41" s="1660">
        <f t="shared" si="3"/>
        <v>161.26154827119032</v>
      </c>
      <c r="D41" s="1660">
        <f>D63/$G$63*$G$41</f>
        <v>241.31680647821435</v>
      </c>
      <c r="E41" s="1660">
        <f>E63/$G$63*$G$41</f>
        <v>292.15410008877859</v>
      </c>
      <c r="F41" s="1660">
        <f>F63/$G$63*$G$41</f>
        <v>771.64460340760786</v>
      </c>
      <c r="G41" s="1660">
        <f t="shared" si="4"/>
        <v>1625.148668348919</v>
      </c>
      <c r="H41" s="1650">
        <f>1962.37</f>
        <v>1962.37</v>
      </c>
      <c r="I41" s="1661">
        <f>G41/(H41/365)</f>
        <v>302.27697322490434</v>
      </c>
      <c r="K41" s="1640" t="s">
        <v>302</v>
      </c>
      <c r="L41" s="1620"/>
    </row>
    <row r="42" spans="1:12">
      <c r="A42" s="1652" t="s">
        <v>817</v>
      </c>
      <c r="B42" s="1662">
        <f>SUM(B27:B41)</f>
        <v>14329.058451803001</v>
      </c>
      <c r="C42" s="1662">
        <f>SUM(C27:C41)</f>
        <v>9648.2285069011177</v>
      </c>
      <c r="D42" s="1662">
        <f>SUM(D27:D41)</f>
        <v>13646.379932666561</v>
      </c>
      <c r="E42" s="1662">
        <f>SUM(E27:E41)</f>
        <v>18258.924831629356</v>
      </c>
      <c r="F42" s="1662">
        <f>SUM(F27:F41)</f>
        <v>94081.18827699995</v>
      </c>
      <c r="G42" s="1663">
        <f>118792.41+31171.37</f>
        <v>149963.78</v>
      </c>
      <c r="H42" s="1662">
        <f>SUM(H27:H41)</f>
        <v>230887.18999999997</v>
      </c>
      <c r="I42" s="1661">
        <f>G42/(H42/365)</f>
        <v>237.07153133961225</v>
      </c>
      <c r="K42" s="1640" t="s">
        <v>919</v>
      </c>
      <c r="L42" s="1620"/>
    </row>
    <row r="43" spans="1:12">
      <c r="B43" s="1640">
        <f>(C62+C79)/10^5</f>
        <v>2.3774092700000005E-4</v>
      </c>
      <c r="C43" s="1640">
        <f>(D62+D79)/10^5</f>
        <v>3.7182993199999997E-4</v>
      </c>
      <c r="D43" s="1649">
        <f>D65/G65*G43</f>
        <v>1.3463098645969307E-3</v>
      </c>
      <c r="E43" s="1640">
        <f>(F62+F79)/10^5</f>
        <v>2.980096706E-3</v>
      </c>
      <c r="F43" s="1640">
        <f>(G62+G79)/10^5</f>
        <v>1.5357969772000001E-2</v>
      </c>
      <c r="G43" s="1664">
        <f>(B62+B79)/10^5</f>
        <v>1.4794965209999998E-2</v>
      </c>
      <c r="K43" s="1640" t="s">
        <v>920</v>
      </c>
      <c r="L43" s="1620">
        <f>59.07</f>
        <v>59.07</v>
      </c>
    </row>
    <row r="44" spans="1:12">
      <c r="B44" s="1658"/>
      <c r="C44" s="1658"/>
      <c r="D44" s="1649">
        <f>D66/G66*G44</f>
        <v>0</v>
      </c>
      <c r="E44" s="1658"/>
      <c r="F44" s="1658"/>
      <c r="K44" s="1640" t="s">
        <v>1259</v>
      </c>
      <c r="L44" s="1620">
        <f>35.31+159.64</f>
        <v>194.95</v>
      </c>
    </row>
    <row r="45" spans="1:12">
      <c r="B45" s="1658"/>
      <c r="C45" s="1658"/>
      <c r="D45" s="1658"/>
      <c r="E45" s="1658"/>
      <c r="F45" s="1658"/>
      <c r="K45" s="1640" t="s">
        <v>817</v>
      </c>
      <c r="L45" s="1620">
        <f>SUM(L30:L44)</f>
        <v>22043.41</v>
      </c>
    </row>
    <row r="46" spans="1:12">
      <c r="B46" s="1658"/>
      <c r="C46" s="1658"/>
      <c r="D46" s="1658"/>
      <c r="E46" s="1658"/>
      <c r="F46" s="1658"/>
      <c r="L46" s="1665"/>
    </row>
    <row r="47" spans="1:12">
      <c r="B47" s="1658"/>
      <c r="C47" s="1658"/>
      <c r="D47" s="1658"/>
      <c r="E47" s="1658"/>
      <c r="F47" s="1658"/>
    </row>
    <row r="48" spans="1:12" ht="38.25">
      <c r="A48" s="1652" t="s">
        <v>306</v>
      </c>
      <c r="B48" s="1659" t="s">
        <v>307</v>
      </c>
      <c r="C48" s="1659" t="s">
        <v>308</v>
      </c>
      <c r="D48" s="1659" t="s">
        <v>309</v>
      </c>
      <c r="E48" s="1659" t="s">
        <v>310</v>
      </c>
      <c r="F48" s="1659" t="s">
        <v>345</v>
      </c>
      <c r="G48" s="1652" t="s">
        <v>311</v>
      </c>
      <c r="H48" s="1652" t="s">
        <v>612</v>
      </c>
      <c r="I48" s="1645" t="s">
        <v>1132</v>
      </c>
    </row>
    <row r="49" spans="1:9">
      <c r="A49" s="1648" t="s">
        <v>284</v>
      </c>
      <c r="B49" s="1649">
        <f>(C70+C71+C89+C90)+L30</f>
        <v>72.032922400000004</v>
      </c>
      <c r="C49" s="1649">
        <f>(D70+D71+D89+D90)</f>
        <v>28.146371400000003</v>
      </c>
      <c r="D49" s="1649">
        <f t="shared" ref="D49:F49" si="6">(E70+E71+E89+E90)</f>
        <v>40.085428299999997</v>
      </c>
      <c r="E49" s="1649">
        <f t="shared" si="6"/>
        <v>53.170525599999998</v>
      </c>
      <c r="F49" s="1649">
        <f t="shared" si="6"/>
        <v>55.310297299999995</v>
      </c>
      <c r="G49" s="1650">
        <f>SUM(B49:F49)</f>
        <v>248.74554499999999</v>
      </c>
      <c r="H49" s="1650">
        <f>777.07</f>
        <v>777.07</v>
      </c>
      <c r="I49" s="1651">
        <f>G49/(H49/365)</f>
        <v>116.83905430012739</v>
      </c>
    </row>
    <row r="50" spans="1:9">
      <c r="A50" s="1653" t="s">
        <v>873</v>
      </c>
      <c r="B50" s="1649">
        <f>(C72+C73+C76)+L31</f>
        <v>10735.700190400001</v>
      </c>
      <c r="C50" s="1649">
        <f>(D72+D73+D76)</f>
        <v>10350.282904899999</v>
      </c>
      <c r="D50" s="1649">
        <f>(E72+E73+E76)</f>
        <v>15299.8052491</v>
      </c>
      <c r="E50" s="1649">
        <f>(F72+F73+F76)</f>
        <v>18039.015517399999</v>
      </c>
      <c r="F50" s="1649">
        <f>(G72+G73+G76)</f>
        <v>91537.043824100008</v>
      </c>
      <c r="G50" s="1650">
        <f t="shared" ref="G50:G63" si="7">SUM(B50:F50)</f>
        <v>145961.84768589999</v>
      </c>
      <c r="H50" s="1650">
        <f>44538.17</f>
        <v>44538.17</v>
      </c>
      <c r="I50" s="1651">
        <f>G50/(H50/365)</f>
        <v>1196.1891205982081</v>
      </c>
    </row>
    <row r="51" spans="1:9">
      <c r="A51" s="1656" t="s">
        <v>1459</v>
      </c>
      <c r="B51" s="1649">
        <f>(C74+C75+C93)+L32</f>
        <v>3583.7553176000001</v>
      </c>
      <c r="C51" s="1649">
        <f>(D74+D75+D93)</f>
        <v>1980.9266878000003</v>
      </c>
      <c r="D51" s="1649">
        <f t="shared" ref="D51:F51" si="8">(E74+E75+E93)</f>
        <v>3045.2555471999999</v>
      </c>
      <c r="E51" s="1649">
        <f t="shared" si="8"/>
        <v>4135.3204867999993</v>
      </c>
      <c r="F51" s="1649">
        <f t="shared" si="8"/>
        <v>19003.301109799999</v>
      </c>
      <c r="G51" s="1650">
        <f t="shared" si="7"/>
        <v>31748.559149199999</v>
      </c>
      <c r="H51" s="1650">
        <f>17947.84</f>
        <v>17947.84</v>
      </c>
      <c r="I51" s="1651">
        <f>G51/(H51/365)</f>
        <v>645.66120989812703</v>
      </c>
    </row>
    <row r="52" spans="1:9">
      <c r="A52" s="1653" t="s">
        <v>267</v>
      </c>
      <c r="B52" s="1649"/>
      <c r="C52" s="1649"/>
      <c r="D52" s="1649"/>
      <c r="E52" s="1649"/>
      <c r="F52" s="1649"/>
      <c r="G52" s="1650">
        <f t="shared" si="7"/>
        <v>0</v>
      </c>
      <c r="H52" s="1650"/>
      <c r="I52" s="1651"/>
    </row>
    <row r="53" spans="1:9">
      <c r="A53" s="1653" t="s">
        <v>1223</v>
      </c>
      <c r="B53" s="1649">
        <f>(C94+C95+C91)+L34</f>
        <v>15859.747475100001</v>
      </c>
      <c r="C53" s="1649">
        <f>(D94+D95+D91)</f>
        <v>8781.5432132000005</v>
      </c>
      <c r="D53" s="1649">
        <f t="shared" ref="D53:F53" si="9">(E94+E95+E91)</f>
        <v>11728.688941099999</v>
      </c>
      <c r="E53" s="1649">
        <f t="shared" si="9"/>
        <v>18551.228488999997</v>
      </c>
      <c r="F53" s="1649">
        <f t="shared" si="9"/>
        <v>98949.373537299994</v>
      </c>
      <c r="G53" s="1650">
        <f t="shared" si="7"/>
        <v>153870.58165569999</v>
      </c>
      <c r="H53" s="1650">
        <f>89026.14+3177.04+32569.64</f>
        <v>124772.81999999999</v>
      </c>
      <c r="I53" s="1651">
        <f t="shared" ref="I53:I58" si="10">G53/(H53/365)</f>
        <v>450.12016482700722</v>
      </c>
    </row>
    <row r="54" spans="1:9">
      <c r="A54" s="1653" t="s">
        <v>400</v>
      </c>
      <c r="B54" s="1649">
        <f>(C77+C78)+L35</f>
        <v>564.03067240000007</v>
      </c>
      <c r="C54" s="1649">
        <f>(D77+D78)</f>
        <v>192.23241229999999</v>
      </c>
      <c r="D54" s="1649">
        <f t="shared" ref="D54:F54" si="11">(E77+E78)</f>
        <v>213.66278950000003</v>
      </c>
      <c r="E54" s="1649">
        <f t="shared" si="11"/>
        <v>313.82857530000001</v>
      </c>
      <c r="F54" s="1649">
        <f t="shared" si="11"/>
        <v>2386.3387502999999</v>
      </c>
      <c r="G54" s="1650">
        <f t="shared" si="7"/>
        <v>3670.0931998000001</v>
      </c>
      <c r="H54" s="1650">
        <f>1563.36+3225.19</f>
        <v>4788.55</v>
      </c>
      <c r="I54" s="1651">
        <f t="shared" si="10"/>
        <v>279.74731764876634</v>
      </c>
    </row>
    <row r="55" spans="1:9">
      <c r="A55" s="1656" t="s">
        <v>1460</v>
      </c>
      <c r="B55" s="1649">
        <f>(C80)+L36</f>
        <v>142.16072600000001</v>
      </c>
      <c r="C55" s="1649">
        <f>(D80)</f>
        <v>295.1411296</v>
      </c>
      <c r="D55" s="1649">
        <f t="shared" ref="D55:F55" si="12">(E80)</f>
        <v>280.7302846</v>
      </c>
      <c r="E55" s="1649">
        <f t="shared" si="12"/>
        <v>177.0293704</v>
      </c>
      <c r="F55" s="1649">
        <f t="shared" si="12"/>
        <v>3392.9022348000003</v>
      </c>
      <c r="G55" s="1650">
        <f t="shared" si="7"/>
        <v>4287.9637454000003</v>
      </c>
      <c r="H55" s="1650">
        <f>866.86</f>
        <v>866.86</v>
      </c>
      <c r="I55" s="1651">
        <f t="shared" si="10"/>
        <v>1805.4896604653579</v>
      </c>
    </row>
    <row r="56" spans="1:9">
      <c r="A56" s="1653" t="s">
        <v>401</v>
      </c>
      <c r="B56" s="1649">
        <f>(C79+C81)+L37</f>
        <v>362.80319370000001</v>
      </c>
      <c r="C56" s="1649">
        <f>(D79+D81)</f>
        <v>503.43952849999999</v>
      </c>
      <c r="D56" s="1649">
        <f t="shared" ref="D56:F56" si="13">(E79+E81)</f>
        <v>728.22687630000007</v>
      </c>
      <c r="E56" s="1649">
        <f t="shared" si="13"/>
        <v>997.41785219999997</v>
      </c>
      <c r="F56" s="1649">
        <f t="shared" si="13"/>
        <v>5380.1258634999995</v>
      </c>
      <c r="G56" s="1650">
        <f t="shared" si="7"/>
        <v>7972.0133141999995</v>
      </c>
      <c r="H56" s="1650">
        <f>1668.67</f>
        <v>1668.67</v>
      </c>
      <c r="I56" s="1651">
        <f t="shared" si="10"/>
        <v>1743.7748983819447</v>
      </c>
    </row>
    <row r="57" spans="1:9" ht="25.5">
      <c r="A57" s="1653" t="s">
        <v>299</v>
      </c>
      <c r="B57" s="1649">
        <f>(C82+C96)+L38</f>
        <v>356.40041810000002</v>
      </c>
      <c r="C57" s="1649">
        <f>(D82+D96)</f>
        <v>470.1312077</v>
      </c>
      <c r="D57" s="1649">
        <f t="shared" ref="D57:F57" si="14">(E82+E96)</f>
        <v>607.0708393000001</v>
      </c>
      <c r="E57" s="1649">
        <f t="shared" si="14"/>
        <v>545.35956190000002</v>
      </c>
      <c r="F57" s="1649">
        <f t="shared" si="14"/>
        <v>1459.0536429000001</v>
      </c>
      <c r="G57" s="1650">
        <f t="shared" si="7"/>
        <v>3438.0156699000004</v>
      </c>
      <c r="H57" s="1650">
        <v>2345.5</v>
      </c>
      <c r="I57" s="1651">
        <f t="shared" si="10"/>
        <v>535.01416308399064</v>
      </c>
    </row>
    <row r="58" spans="1:9">
      <c r="A58" s="1653" t="s">
        <v>300</v>
      </c>
      <c r="B58" s="1649">
        <f>+L39</f>
        <v>2033.64</v>
      </c>
      <c r="C58" s="1649">
        <v>0</v>
      </c>
      <c r="D58" s="1649">
        <v>0</v>
      </c>
      <c r="E58" s="1649">
        <v>0</v>
      </c>
      <c r="F58" s="1649">
        <v>0</v>
      </c>
      <c r="G58" s="1650">
        <f t="shared" si="7"/>
        <v>2033.64</v>
      </c>
      <c r="H58" s="1650">
        <v>23748.46</v>
      </c>
      <c r="I58" s="1651">
        <f t="shared" si="10"/>
        <v>31.255862485399057</v>
      </c>
    </row>
    <row r="59" spans="1:9">
      <c r="A59" s="1653" t="s">
        <v>301</v>
      </c>
      <c r="B59" s="1649"/>
      <c r="C59" s="1649"/>
      <c r="D59" s="1649"/>
      <c r="E59" s="1649"/>
      <c r="F59" s="1649"/>
      <c r="G59" s="1650">
        <f t="shared" si="7"/>
        <v>0</v>
      </c>
      <c r="H59" s="1650"/>
      <c r="I59" s="1651"/>
    </row>
    <row r="60" spans="1:9">
      <c r="A60" s="1653" t="s">
        <v>302</v>
      </c>
      <c r="B60" s="1649"/>
      <c r="C60" s="1649"/>
      <c r="D60" s="1649"/>
      <c r="E60" s="1649"/>
      <c r="F60" s="1649"/>
      <c r="G60" s="1650">
        <f t="shared" si="7"/>
        <v>0</v>
      </c>
      <c r="H60" s="1650"/>
      <c r="I60" s="1651"/>
    </row>
    <row r="61" spans="1:9" ht="25.5">
      <c r="A61" s="1653" t="s">
        <v>919</v>
      </c>
      <c r="B61" s="1649">
        <v>0</v>
      </c>
      <c r="C61" s="1649">
        <v>0</v>
      </c>
      <c r="D61" s="1649">
        <v>0</v>
      </c>
      <c r="E61" s="1649">
        <v>0</v>
      </c>
      <c r="F61" s="1649">
        <v>0</v>
      </c>
      <c r="G61" s="1650">
        <f t="shared" si="7"/>
        <v>0</v>
      </c>
      <c r="H61" s="1650">
        <v>0</v>
      </c>
      <c r="I61" s="1651">
        <v>0</v>
      </c>
    </row>
    <row r="62" spans="1:9">
      <c r="A62" s="1653" t="s">
        <v>920</v>
      </c>
      <c r="B62" s="1649">
        <f>(C92)+L43</f>
        <v>61.171399700000002</v>
      </c>
      <c r="C62" s="1649">
        <f>(D92)</f>
        <v>8.0416493000000013</v>
      </c>
      <c r="D62" s="1649">
        <f t="shared" ref="D62:F62" si="15">(E92)</f>
        <v>4.1912050000000001</v>
      </c>
      <c r="E62" s="1649">
        <f t="shared" si="15"/>
        <v>7.0706202000000005</v>
      </c>
      <c r="F62" s="1649">
        <f t="shared" si="15"/>
        <v>217.22001309999999</v>
      </c>
      <c r="G62" s="1650">
        <f t="shared" si="7"/>
        <v>297.6948873</v>
      </c>
      <c r="H62" s="1650">
        <f>802.85+6668.03</f>
        <v>7470.88</v>
      </c>
      <c r="I62" s="1651">
        <f>G62/(H62/365)</f>
        <v>14.544288472643117</v>
      </c>
    </row>
    <row r="63" spans="1:9">
      <c r="A63" s="1653" t="s">
        <v>1259</v>
      </c>
      <c r="B63" s="1649">
        <f>(C83+C97)+L44</f>
        <v>378.39362970000002</v>
      </c>
      <c r="C63" s="1649">
        <f>(D83+D97)</f>
        <v>384.32779349999998</v>
      </c>
      <c r="D63" s="1649">
        <f t="shared" ref="D63:F63" si="16">(E83+E97)</f>
        <v>575.12008760000003</v>
      </c>
      <c r="E63" s="1649">
        <f t="shared" si="16"/>
        <v>696.27844860000005</v>
      </c>
      <c r="F63" s="1649">
        <f t="shared" si="16"/>
        <v>1839.0277842</v>
      </c>
      <c r="G63" s="1650">
        <f t="shared" si="7"/>
        <v>3873.1477436</v>
      </c>
      <c r="H63" s="1650">
        <f>1962.37</f>
        <v>1962.37</v>
      </c>
      <c r="I63" s="1651">
        <f>G63/(H63/365)</f>
        <v>720.40386186804733</v>
      </c>
    </row>
    <row r="64" spans="1:9">
      <c r="A64" s="1652" t="s">
        <v>817</v>
      </c>
      <c r="B64" s="1655">
        <f>SUM(B49:B63)</f>
        <v>34149.8359451</v>
      </c>
      <c r="C64" s="1655">
        <f t="shared" ref="C64:H64" si="17">SUM(C49:C63)</f>
        <v>22994.212898200003</v>
      </c>
      <c r="D64" s="1655">
        <f t="shared" si="17"/>
        <v>32522.837247999996</v>
      </c>
      <c r="E64" s="1655">
        <f t="shared" si="17"/>
        <v>43515.719447399999</v>
      </c>
      <c r="F64" s="1655">
        <f t="shared" si="17"/>
        <v>224219.69705730004</v>
      </c>
      <c r="G64" s="1655">
        <f t="shared" si="17"/>
        <v>357402.30259600002</v>
      </c>
      <c r="H64" s="1655">
        <f t="shared" si="17"/>
        <v>230887.18999999997</v>
      </c>
      <c r="I64" s="1651">
        <f>G64/(H64/365)</f>
        <v>565.00250380950126</v>
      </c>
    </row>
    <row r="65" spans="1:9">
      <c r="B65" s="1665">
        <f>C84+C98+L45</f>
        <v>34149.8359451</v>
      </c>
      <c r="C65" s="1666">
        <f>D84+D98</f>
        <v>22994.212898199999</v>
      </c>
      <c r="D65" s="1666">
        <f t="shared" ref="D65:F65" si="18">E84+E98</f>
        <v>32522.837247999993</v>
      </c>
      <c r="E65" s="1666">
        <f t="shared" si="18"/>
        <v>43515.719447399999</v>
      </c>
      <c r="F65" s="1666">
        <f t="shared" si="18"/>
        <v>224219.69705730001</v>
      </c>
      <c r="G65" s="1655">
        <f>SUM(B65:F65)</f>
        <v>357402.30259600002</v>
      </c>
    </row>
    <row r="66" spans="1:9">
      <c r="B66" s="1658">
        <f>B64-B65</f>
        <v>0</v>
      </c>
      <c r="C66" s="1658">
        <f>C64-C65</f>
        <v>0</v>
      </c>
      <c r="D66" s="1658">
        <f>D64-D65</f>
        <v>0</v>
      </c>
      <c r="E66" s="1658">
        <f>E64-E65</f>
        <v>0</v>
      </c>
      <c r="F66" s="1658">
        <f>F64-F65</f>
        <v>0</v>
      </c>
      <c r="G66" s="1658">
        <f>B84+B98+L45</f>
        <v>357402.30259599996</v>
      </c>
    </row>
    <row r="67" spans="1:9">
      <c r="G67" s="1658">
        <f>253887.88</f>
        <v>253887.88</v>
      </c>
    </row>
    <row r="68" spans="1:9">
      <c r="A68" s="1640" t="s">
        <v>258</v>
      </c>
    </row>
    <row r="69" spans="1:9">
      <c r="A69" s="1616" t="s">
        <v>2129</v>
      </c>
      <c r="B69" s="1616" t="s">
        <v>3932</v>
      </c>
      <c r="C69" s="1616" t="s">
        <v>3933</v>
      </c>
      <c r="D69" s="1616" t="s">
        <v>3934</v>
      </c>
      <c r="E69" s="1616" t="s">
        <v>3935</v>
      </c>
      <c r="F69" s="1616" t="s">
        <v>3936</v>
      </c>
      <c r="G69" s="1616" t="s">
        <v>3937</v>
      </c>
      <c r="H69" s="1652"/>
      <c r="I69" s="1645"/>
    </row>
    <row r="70" spans="1:9">
      <c r="A70" s="1490" t="s">
        <v>3938</v>
      </c>
      <c r="B70" s="1667">
        <v>82.252413300000001</v>
      </c>
      <c r="C70" s="1667">
        <v>17.648430399999999</v>
      </c>
      <c r="D70" s="1667">
        <v>20.746198200000002</v>
      </c>
      <c r="E70" s="1667">
        <v>21.906112099999998</v>
      </c>
      <c r="F70" s="1667">
        <v>16.3959589</v>
      </c>
      <c r="G70" s="1667">
        <v>5.5557137000000001</v>
      </c>
      <c r="H70" s="1650"/>
      <c r="I70" s="1651"/>
    </row>
    <row r="71" spans="1:9">
      <c r="A71" s="1490" t="s">
        <v>1742</v>
      </c>
      <c r="B71" s="1667">
        <v>47.1625224</v>
      </c>
      <c r="C71" s="1667">
        <v>0.25453939999999997</v>
      </c>
      <c r="D71" s="1667">
        <v>0.4986892</v>
      </c>
      <c r="E71" s="1667">
        <v>0.57324319999999995</v>
      </c>
      <c r="F71" s="1667">
        <v>2.5464845</v>
      </c>
      <c r="G71" s="1667">
        <v>43.289566100000002</v>
      </c>
      <c r="H71" s="1650"/>
      <c r="I71" s="1651"/>
    </row>
    <row r="72" spans="1:9">
      <c r="A72" s="1490" t="s">
        <v>3939</v>
      </c>
      <c r="B72" s="1667">
        <v>137172.89036029999</v>
      </c>
      <c r="C72" s="1667">
        <v>5345.1683841000004</v>
      </c>
      <c r="D72" s="1667">
        <v>10042.160746699999</v>
      </c>
      <c r="E72" s="1667">
        <v>14872.539183399998</v>
      </c>
      <c r="F72" s="1667">
        <v>17427.8519566</v>
      </c>
      <c r="G72" s="1667">
        <v>89485.17008950001</v>
      </c>
      <c r="H72" s="1650"/>
      <c r="I72" s="1651"/>
    </row>
    <row r="73" spans="1:9">
      <c r="A73" s="1490" t="s">
        <v>3940</v>
      </c>
      <c r="B73" s="1667">
        <v>25.710730499999997</v>
      </c>
      <c r="C73" s="1667">
        <v>2.8309428000000003</v>
      </c>
      <c r="D73" s="1667">
        <v>4.7188008000000004</v>
      </c>
      <c r="E73" s="1667">
        <v>8.9006484999999991</v>
      </c>
      <c r="F73" s="1667">
        <v>6.4576837999999999</v>
      </c>
      <c r="G73" s="1667">
        <v>2.8026546000000003</v>
      </c>
      <c r="H73" s="1650"/>
      <c r="I73" s="1651"/>
    </row>
    <row r="74" spans="1:9">
      <c r="A74" s="1490" t="s">
        <v>3941</v>
      </c>
      <c r="B74" s="1667">
        <v>20111.140076600001</v>
      </c>
      <c r="C74" s="1667">
        <v>698.46683310000003</v>
      </c>
      <c r="D74" s="1667">
        <v>1194.2501693000002</v>
      </c>
      <c r="E74" s="1667">
        <v>1862.7804533999999</v>
      </c>
      <c r="F74" s="1667">
        <v>2384.1333623999999</v>
      </c>
      <c r="G74" s="1667">
        <v>13971.509258399999</v>
      </c>
      <c r="H74" s="1650"/>
      <c r="I74" s="1651"/>
    </row>
    <row r="75" spans="1:9">
      <c r="A75" s="1490" t="s">
        <v>3942</v>
      </c>
      <c r="B75" s="1667">
        <v>1806.8809194</v>
      </c>
      <c r="C75" s="1667">
        <v>245.12477730000001</v>
      </c>
      <c r="D75" s="1667">
        <v>298.84853809999998</v>
      </c>
      <c r="E75" s="1667">
        <v>380.73336860000001</v>
      </c>
      <c r="F75" s="1667">
        <v>346.18263759999996</v>
      </c>
      <c r="G75" s="1667">
        <v>535.99159780000002</v>
      </c>
      <c r="H75" s="1650"/>
      <c r="I75" s="1651"/>
    </row>
    <row r="76" spans="1:9">
      <c r="A76" s="1490" t="s">
        <v>3943</v>
      </c>
      <c r="B76" s="1667">
        <v>3530.1965950999997</v>
      </c>
      <c r="C76" s="1667">
        <v>154.65086349999999</v>
      </c>
      <c r="D76" s="1667">
        <v>303.4033574</v>
      </c>
      <c r="E76" s="1667">
        <v>418.36541719999997</v>
      </c>
      <c r="F76" s="1667">
        <v>604.70587699999999</v>
      </c>
      <c r="G76" s="1667">
        <v>2049.0710800000002</v>
      </c>
      <c r="H76" s="1650"/>
      <c r="I76" s="1651"/>
    </row>
    <row r="77" spans="1:9">
      <c r="A77" s="1490" t="s">
        <v>3944</v>
      </c>
      <c r="B77" s="1667">
        <v>1636.3294811000001</v>
      </c>
      <c r="C77" s="1667">
        <v>67.1165953</v>
      </c>
      <c r="D77" s="1667">
        <v>126.21562689999999</v>
      </c>
      <c r="E77" s="1667">
        <v>129.58551070000001</v>
      </c>
      <c r="F77" s="1667">
        <v>199.30219700000001</v>
      </c>
      <c r="G77" s="1667">
        <v>1114.1095511999999</v>
      </c>
      <c r="H77" s="1650"/>
      <c r="I77" s="1651"/>
    </row>
    <row r="78" spans="1:9">
      <c r="A78" s="1490" t="s">
        <v>3945</v>
      </c>
      <c r="B78" s="1667">
        <v>1591.4337187000001</v>
      </c>
      <c r="C78" s="1667">
        <v>54.584077100000002</v>
      </c>
      <c r="D78" s="1667">
        <v>66.016785400000003</v>
      </c>
      <c r="E78" s="1667">
        <v>84.077278800000002</v>
      </c>
      <c r="F78" s="1667">
        <v>114.5263783</v>
      </c>
      <c r="G78" s="1667">
        <v>1272.2291991</v>
      </c>
      <c r="H78" s="1650"/>
      <c r="I78" s="1651"/>
    </row>
    <row r="79" spans="1:9">
      <c r="A79" s="1490" t="s">
        <v>3946</v>
      </c>
      <c r="B79" s="1667">
        <v>1418.3251212999999</v>
      </c>
      <c r="C79" s="1667">
        <v>15.732443400000001</v>
      </c>
      <c r="D79" s="1667">
        <v>32.991788199999995</v>
      </c>
      <c r="E79" s="1667">
        <v>50.709142300000003</v>
      </c>
      <c r="F79" s="1667">
        <v>80.789657500000004</v>
      </c>
      <c r="G79" s="1667">
        <v>1238.1020899</v>
      </c>
      <c r="H79" s="1650"/>
      <c r="I79" s="1651"/>
    </row>
    <row r="80" spans="1:9">
      <c r="A80" s="1490" t="s">
        <v>3947</v>
      </c>
      <c r="B80" s="1667">
        <v>4217.0437454000003</v>
      </c>
      <c r="C80" s="1667">
        <v>71.240725999999995</v>
      </c>
      <c r="D80" s="1667">
        <v>295.1411296</v>
      </c>
      <c r="E80" s="1667">
        <v>280.7302846</v>
      </c>
      <c r="F80" s="1667">
        <v>177.0293704</v>
      </c>
      <c r="G80" s="1667">
        <v>3392.9022348000003</v>
      </c>
      <c r="H80" s="1650"/>
      <c r="I80" s="1651"/>
    </row>
    <row r="81" spans="1:9">
      <c r="A81" s="1490" t="s">
        <v>3948</v>
      </c>
      <c r="B81" s="1667">
        <v>6408.0981929</v>
      </c>
      <c r="C81" s="1667">
        <v>201.48075030000001</v>
      </c>
      <c r="D81" s="1667">
        <v>470.44774030000002</v>
      </c>
      <c r="E81" s="1667">
        <v>677.51773400000002</v>
      </c>
      <c r="F81" s="1667">
        <v>916.62819469999999</v>
      </c>
      <c r="G81" s="1667">
        <v>4142.0237735999999</v>
      </c>
      <c r="H81" s="1650"/>
      <c r="I81" s="1651"/>
    </row>
    <row r="82" spans="1:9">
      <c r="A82" s="1490" t="s">
        <v>3949</v>
      </c>
      <c r="B82" s="1667">
        <v>2119.6735050000002</v>
      </c>
      <c r="C82" s="1667">
        <v>103.6564733</v>
      </c>
      <c r="D82" s="1667">
        <v>455.3320238</v>
      </c>
      <c r="E82" s="1667">
        <v>595.06368240000006</v>
      </c>
      <c r="F82" s="1667">
        <v>520.07032800000002</v>
      </c>
      <c r="G82" s="1667">
        <v>445.55099749999999</v>
      </c>
      <c r="H82" s="1650"/>
      <c r="I82" s="1651"/>
    </row>
    <row r="83" spans="1:9">
      <c r="A83" s="1490" t="s">
        <v>3950</v>
      </c>
      <c r="B83" s="1667">
        <v>3516.9016513000001</v>
      </c>
      <c r="C83" s="1667">
        <v>147.86457830000001</v>
      </c>
      <c r="D83" s="1667">
        <v>343.7322696</v>
      </c>
      <c r="E83" s="1667">
        <v>540.56992170000001</v>
      </c>
      <c r="F83" s="1667">
        <v>635.23750610000002</v>
      </c>
      <c r="G83" s="1667">
        <v>1849.4973755999999</v>
      </c>
      <c r="H83" s="1650"/>
      <c r="I83" s="1651"/>
    </row>
    <row r="84" spans="1:9">
      <c r="A84" s="1652" t="s">
        <v>817</v>
      </c>
      <c r="B84" s="1668">
        <f t="shared" ref="B84:G84" si="19">SUM(B70:B83)</f>
        <v>183684.03903329998</v>
      </c>
      <c r="C84" s="1668">
        <f t="shared" si="19"/>
        <v>7125.8204143000012</v>
      </c>
      <c r="D84" s="1668">
        <f t="shared" si="19"/>
        <v>13654.503863499998</v>
      </c>
      <c r="E84" s="1668">
        <f t="shared" si="19"/>
        <v>19924.051980899992</v>
      </c>
      <c r="F84" s="1668">
        <f t="shared" si="19"/>
        <v>23431.857592799999</v>
      </c>
      <c r="G84" s="1668">
        <f t="shared" si="19"/>
        <v>119547.80518180001</v>
      </c>
      <c r="H84" s="1650"/>
      <c r="I84" s="1651"/>
    </row>
    <row r="85" spans="1:9">
      <c r="A85" s="1652"/>
      <c r="B85" s="1655"/>
      <c r="C85" s="1655"/>
      <c r="D85" s="1655"/>
      <c r="E85" s="1655"/>
      <c r="F85" s="1655"/>
      <c r="I85" s="1651"/>
    </row>
    <row r="87" spans="1:9">
      <c r="A87" s="1640" t="s">
        <v>232</v>
      </c>
    </row>
    <row r="88" spans="1:9">
      <c r="A88" s="1652" t="s">
        <v>2129</v>
      </c>
      <c r="B88" s="1659" t="s">
        <v>3932</v>
      </c>
      <c r="C88" s="1659" t="s">
        <v>3933</v>
      </c>
      <c r="D88" s="1659" t="s">
        <v>3934</v>
      </c>
      <c r="E88" s="1659" t="s">
        <v>3935</v>
      </c>
      <c r="F88" s="1659" t="s">
        <v>3936</v>
      </c>
      <c r="G88" s="1652" t="s">
        <v>3937</v>
      </c>
      <c r="H88" s="1652"/>
      <c r="I88" s="1645"/>
    </row>
    <row r="89" spans="1:9">
      <c r="A89" s="1490" t="s">
        <v>3951</v>
      </c>
      <c r="B89" s="1667">
        <v>62.567559899999999</v>
      </c>
      <c r="C89" s="1667">
        <v>0.75809380000000004</v>
      </c>
      <c r="D89" s="1667">
        <v>5.7964906000000003</v>
      </c>
      <c r="E89" s="1667">
        <v>10.9806936</v>
      </c>
      <c r="F89" s="1667">
        <v>27.924842599999998</v>
      </c>
      <c r="G89" s="1667">
        <v>17.107439299999999</v>
      </c>
      <c r="H89" s="1650"/>
      <c r="I89" s="1651"/>
    </row>
    <row r="90" spans="1:9">
      <c r="A90" s="1490" t="s">
        <v>3952</v>
      </c>
      <c r="B90" s="1667">
        <v>7.553049399999999</v>
      </c>
      <c r="C90" s="1667">
        <v>4.1618588000000001</v>
      </c>
      <c r="D90" s="1667">
        <v>1.1049933999999999</v>
      </c>
      <c r="E90" s="1667">
        <v>6.625379399999999</v>
      </c>
      <c r="F90" s="1667">
        <v>6.3032395999999995</v>
      </c>
      <c r="G90" s="1669">
        <v>-10.642421799999999</v>
      </c>
      <c r="H90" s="1650"/>
      <c r="I90" s="1651"/>
    </row>
    <row r="91" spans="1:9">
      <c r="A91" s="1490" t="s">
        <v>3953</v>
      </c>
      <c r="B91" s="1667">
        <v>1019.4250393999999</v>
      </c>
      <c r="C91" s="1667">
        <v>8.0708178000000004</v>
      </c>
      <c r="D91" s="1667">
        <v>16.141874900000001</v>
      </c>
      <c r="E91" s="1667">
        <v>23.995574900000001</v>
      </c>
      <c r="F91" s="1667">
        <v>48.363062199999995</v>
      </c>
      <c r="G91" s="1667">
        <v>922.85370959999989</v>
      </c>
      <c r="H91" s="1650"/>
      <c r="I91" s="1651"/>
    </row>
    <row r="92" spans="1:9">
      <c r="A92" s="1490" t="s">
        <v>3954</v>
      </c>
      <c r="B92" s="1667">
        <v>238.62488730000001</v>
      </c>
      <c r="C92" s="1667">
        <v>2.1013997</v>
      </c>
      <c r="D92" s="1667">
        <v>8.0416493000000013</v>
      </c>
      <c r="E92" s="1667">
        <v>4.1912050000000001</v>
      </c>
      <c r="F92" s="1667">
        <v>7.0706202000000005</v>
      </c>
      <c r="G92" s="1667">
        <v>217.22001309999999</v>
      </c>
      <c r="H92" s="1650"/>
      <c r="I92" s="1651"/>
    </row>
    <row r="93" spans="1:9">
      <c r="A93" s="1490" t="s">
        <v>3955</v>
      </c>
      <c r="B93" s="1667">
        <v>7450.5581532000006</v>
      </c>
      <c r="C93" s="1667">
        <v>260.18370720000001</v>
      </c>
      <c r="D93" s="1667">
        <v>487.8279804</v>
      </c>
      <c r="E93" s="1667">
        <v>801.74172519999991</v>
      </c>
      <c r="F93" s="1667">
        <v>1405.0044868</v>
      </c>
      <c r="G93" s="1667">
        <v>4495.8002536000004</v>
      </c>
      <c r="H93" s="1650"/>
      <c r="I93" s="1651"/>
    </row>
    <row r="94" spans="1:9">
      <c r="A94" s="1490" t="s">
        <v>3956</v>
      </c>
      <c r="B94" s="1667">
        <v>45244.2734776</v>
      </c>
      <c r="C94" s="1667">
        <v>1976.2434569</v>
      </c>
      <c r="D94" s="1667">
        <v>3228.4754513999997</v>
      </c>
      <c r="E94" s="1667">
        <v>2226.2769094</v>
      </c>
      <c r="F94" s="1667">
        <v>6367.3798582000009</v>
      </c>
      <c r="G94" s="1667">
        <v>31445.897801700001</v>
      </c>
      <c r="H94" s="1650"/>
      <c r="I94" s="1651"/>
    </row>
    <row r="95" spans="1:9">
      <c r="A95" s="1490" t="s">
        <v>3957</v>
      </c>
      <c r="B95" s="1667">
        <v>96387.703138700002</v>
      </c>
      <c r="C95" s="1667">
        <v>2656.2532004</v>
      </c>
      <c r="D95" s="1667">
        <v>5536.9258869000005</v>
      </c>
      <c r="E95" s="1667">
        <v>9478.4164567999997</v>
      </c>
      <c r="F95" s="1667">
        <v>12135.485568599999</v>
      </c>
      <c r="G95" s="1667">
        <v>66580.622025999997</v>
      </c>
      <c r="H95" s="1650"/>
      <c r="I95" s="1651"/>
    </row>
    <row r="96" spans="1:9">
      <c r="A96" s="1490" t="s">
        <v>3958</v>
      </c>
      <c r="B96" s="1667">
        <v>1102.8521648999999</v>
      </c>
      <c r="C96" s="1667">
        <v>37.253944799999999</v>
      </c>
      <c r="D96" s="1667">
        <v>14.799183899999999</v>
      </c>
      <c r="E96" s="1667">
        <v>12.0071569</v>
      </c>
      <c r="F96" s="1667">
        <v>25.289233900000003</v>
      </c>
      <c r="G96" s="1667">
        <v>1013.5026454000001</v>
      </c>
      <c r="H96" s="1650"/>
      <c r="I96" s="1651"/>
    </row>
    <row r="97" spans="1:9">
      <c r="A97" s="1490" t="s">
        <v>3959</v>
      </c>
      <c r="B97" s="1667">
        <v>161.2960923</v>
      </c>
      <c r="C97" s="1667">
        <v>35.579051400000004</v>
      </c>
      <c r="D97" s="1667">
        <v>40.595523900000003</v>
      </c>
      <c r="E97" s="1667">
        <v>34.550165899999996</v>
      </c>
      <c r="F97" s="1667">
        <v>61.0409425</v>
      </c>
      <c r="G97" s="1669">
        <v>-10.469591400000001</v>
      </c>
      <c r="H97" s="1650"/>
      <c r="I97" s="1651"/>
    </row>
    <row r="98" spans="1:9">
      <c r="A98" s="1670" t="s">
        <v>4070</v>
      </c>
      <c r="B98" s="1671">
        <f>SUM(B89:B97)</f>
        <v>151674.85356270001</v>
      </c>
      <c r="C98" s="1671">
        <f t="shared" ref="C98:G98" si="20">SUM(C89:C97)</f>
        <v>4980.6055307999995</v>
      </c>
      <c r="D98" s="1671">
        <f t="shared" si="20"/>
        <v>9339.7090346999994</v>
      </c>
      <c r="E98" s="1671">
        <f t="shared" si="20"/>
        <v>12598.7852671</v>
      </c>
      <c r="F98" s="1671">
        <f t="shared" si="20"/>
        <v>20083.8618546</v>
      </c>
      <c r="G98" s="1671">
        <f t="shared" si="20"/>
        <v>104671.8918755</v>
      </c>
      <c r="H98" s="1650"/>
      <c r="I98" s="1651"/>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00B0F0"/>
  </sheetPr>
  <dimension ref="A1:N25"/>
  <sheetViews>
    <sheetView view="pageBreakPreview" zoomScaleSheetLayoutView="100" workbookViewId="0">
      <pane xSplit="1" ySplit="5" topLeftCell="B6" activePane="bottomRight" state="frozen"/>
      <selection activeCell="H64" sqref="H64"/>
      <selection pane="topRight" activeCell="H64" sqref="H64"/>
      <selection pane="bottomLeft" activeCell="H64" sqref="H64"/>
      <selection pane="bottomRight" activeCell="R18" sqref="R18"/>
    </sheetView>
  </sheetViews>
  <sheetFormatPr defaultRowHeight="12.75"/>
  <cols>
    <col min="1" max="1" width="23.28515625" style="1640" customWidth="1"/>
    <col min="2" max="2" width="9.28515625" style="1640" customWidth="1"/>
    <col min="3" max="3" width="9.5703125" style="1640" customWidth="1"/>
    <col min="4" max="4" width="10.5703125" style="1640" customWidth="1"/>
    <col min="5" max="5" width="10.28515625" style="1640" customWidth="1"/>
    <col min="6" max="6" width="15" style="1640" customWidth="1"/>
    <col min="7" max="7" width="15.5703125" style="1640" customWidth="1"/>
    <col min="8" max="8" width="10.28515625" style="1640" customWidth="1"/>
    <col min="9" max="10" width="11" style="1640" customWidth="1"/>
    <col min="11" max="12" width="9.140625" style="1640"/>
    <col min="13" max="13" width="12.42578125" style="1640" customWidth="1"/>
    <col min="14" max="16384" width="9.140625" style="1640"/>
  </cols>
  <sheetData>
    <row r="1" spans="1:14" ht="18">
      <c r="A1" s="1639" t="s">
        <v>3380</v>
      </c>
      <c r="K1" s="1641" t="s">
        <v>242</v>
      </c>
      <c r="L1" s="1642" t="s">
        <v>1893</v>
      </c>
      <c r="M1" s="1642"/>
    </row>
    <row r="2" spans="1:14">
      <c r="L2" s="1642"/>
      <c r="M2" s="1642"/>
    </row>
    <row r="3" spans="1:14" s="1644" customFormat="1" ht="15.75">
      <c r="A3" s="1643" t="s">
        <v>4010</v>
      </c>
      <c r="B3" s="1643"/>
      <c r="C3" s="1643"/>
      <c r="D3" s="1643"/>
      <c r="E3" s="1643"/>
      <c r="F3" s="1643"/>
      <c r="G3" s="1643"/>
      <c r="H3" s="1643"/>
      <c r="I3" s="1643"/>
      <c r="J3" s="1643"/>
      <c r="K3" s="1643"/>
      <c r="L3" s="1643"/>
      <c r="M3" s="1643"/>
    </row>
    <row r="4" spans="1:14">
      <c r="L4" s="1642"/>
      <c r="M4" s="1642" t="s">
        <v>344</v>
      </c>
    </row>
    <row r="5" spans="1:14" ht="59.25" customHeight="1">
      <c r="A5" s="1645" t="s">
        <v>306</v>
      </c>
      <c r="B5" s="1646" t="s">
        <v>307</v>
      </c>
      <c r="C5" s="1646" t="s">
        <v>308</v>
      </c>
      <c r="D5" s="1646" t="s">
        <v>309</v>
      </c>
      <c r="E5" s="1646" t="s">
        <v>310</v>
      </c>
      <c r="F5" s="1646" t="s">
        <v>345</v>
      </c>
      <c r="G5" s="1645" t="s">
        <v>311</v>
      </c>
      <c r="H5" s="1645" t="s">
        <v>612</v>
      </c>
      <c r="I5" s="1645" t="s">
        <v>1132</v>
      </c>
      <c r="J5" s="1645" t="s">
        <v>354</v>
      </c>
      <c r="K5" s="1645" t="s">
        <v>355</v>
      </c>
      <c r="L5" s="1645" t="s">
        <v>175</v>
      </c>
      <c r="M5" s="1645" t="s">
        <v>176</v>
      </c>
      <c r="N5" s="1647"/>
    </row>
    <row r="6" spans="1:14" ht="20.25" customHeight="1">
      <c r="A6" s="1648" t="s">
        <v>284</v>
      </c>
      <c r="B6" s="1649">
        <v>30.224565564037224</v>
      </c>
      <c r="C6" s="1649">
        <v>11.810042122753611</v>
      </c>
      <c r="D6" s="1649">
        <v>16.819596032603322</v>
      </c>
      <c r="E6" s="1649">
        <v>22.310021355894889</v>
      </c>
      <c r="F6" s="1649">
        <v>23.207856233113773</v>
      </c>
      <c r="G6" s="1650">
        <f>SUM(B6:F6)</f>
        <v>104.37208130840281</v>
      </c>
      <c r="H6" s="1650">
        <f>777.07</f>
        <v>777.07</v>
      </c>
      <c r="I6" s="1651">
        <f>G6/(H6/365)</f>
        <v>49.024939423175546</v>
      </c>
      <c r="J6" s="1652"/>
      <c r="K6" s="1652"/>
      <c r="L6" s="1652"/>
      <c r="M6" s="1652"/>
      <c r="N6" s="1647"/>
    </row>
    <row r="7" spans="1:14" ht="20.25" customHeight="1">
      <c r="A7" s="1653" t="s">
        <v>873</v>
      </c>
      <c r="B7" s="1649">
        <v>4504.632929908611</v>
      </c>
      <c r="C7" s="1649">
        <v>4342.9142375803931</v>
      </c>
      <c r="D7" s="1649">
        <v>6419.7029838737135</v>
      </c>
      <c r="E7" s="1649">
        <v>7569.0585505988165</v>
      </c>
      <c r="F7" s="1649">
        <v>38408.373427310216</v>
      </c>
      <c r="G7" s="1650">
        <f t="shared" ref="G7:G20" si="0">SUM(B7:F7)</f>
        <v>61244.68212927175</v>
      </c>
      <c r="H7" s="1650">
        <f>44538.17</f>
        <v>44538.17</v>
      </c>
      <c r="I7" s="1651">
        <f>G7/(H7/365)</f>
        <v>501.91350424106309</v>
      </c>
      <c r="J7" s="1654"/>
      <c r="K7" s="1654"/>
      <c r="L7" s="1654"/>
      <c r="M7" s="1655"/>
    </row>
    <row r="8" spans="1:14" ht="20.25" customHeight="1">
      <c r="A8" s="1656" t="s">
        <v>1459</v>
      </c>
      <c r="B8" s="1649">
        <v>1503.7214089521408</v>
      </c>
      <c r="C8" s="1649">
        <v>831.18449950549552</v>
      </c>
      <c r="D8" s="1649">
        <v>1277.7702594722775</v>
      </c>
      <c r="E8" s="1649">
        <v>1735.1547183873922</v>
      </c>
      <c r="F8" s="1649">
        <v>7973.6667788768118</v>
      </c>
      <c r="G8" s="1650">
        <f t="shared" si="0"/>
        <v>13321.497665194118</v>
      </c>
      <c r="H8" s="1650">
        <f>17947.84</f>
        <v>17947.84</v>
      </c>
      <c r="I8" s="1651">
        <f>G8/(H8/365)</f>
        <v>270.9154220115542</v>
      </c>
      <c r="J8" s="1654"/>
      <c r="K8" s="1654"/>
      <c r="L8" s="1654"/>
      <c r="M8" s="1655"/>
    </row>
    <row r="9" spans="1:14" ht="20.25" customHeight="1">
      <c r="A9" s="1653" t="s">
        <v>267</v>
      </c>
      <c r="B9" s="1649"/>
      <c r="C9" s="1649"/>
      <c r="D9" s="1649"/>
      <c r="E9" s="1649"/>
      <c r="F9" s="1649"/>
      <c r="G9" s="1650">
        <f t="shared" si="0"/>
        <v>0</v>
      </c>
      <c r="H9" s="1650"/>
      <c r="I9" s="1651"/>
      <c r="J9" s="1654"/>
      <c r="K9" s="1654"/>
      <c r="L9" s="1654"/>
      <c r="M9" s="1655"/>
    </row>
    <row r="10" spans="1:14" ht="20.25" customHeight="1">
      <c r="A10" s="1653" t="s">
        <v>1223</v>
      </c>
      <c r="B10" s="1649">
        <v>6654.6512541636612</v>
      </c>
      <c r="C10" s="1649">
        <v>3684.6808342290642</v>
      </c>
      <c r="D10" s="1649">
        <v>4921.284824624513</v>
      </c>
      <c r="E10" s="1649">
        <v>7783.9799230360741</v>
      </c>
      <c r="F10" s="1649">
        <v>41518.540805426674</v>
      </c>
      <c r="G10" s="1650">
        <f t="shared" si="0"/>
        <v>64563.137641479989</v>
      </c>
      <c r="H10" s="1650">
        <f>89026.14+3177.04+32569.64</f>
        <v>124772.81999999999</v>
      </c>
      <c r="I10" s="1651">
        <f t="shared" ref="I10:I15" si="1">G10/(H10/365)</f>
        <v>188.86761747582685</v>
      </c>
      <c r="J10" s="1654"/>
      <c r="K10" s="1654"/>
      <c r="L10" s="1654"/>
      <c r="M10" s="1655"/>
    </row>
    <row r="11" spans="1:14" ht="20.25" customHeight="1">
      <c r="A11" s="1653" t="s">
        <v>400</v>
      </c>
      <c r="B11" s="1649">
        <v>236.66375693347959</v>
      </c>
      <c r="C11" s="1649">
        <v>80.659522833608989</v>
      </c>
      <c r="D11" s="1649">
        <v>89.651575622285634</v>
      </c>
      <c r="E11" s="1649">
        <v>131.6805154364144</v>
      </c>
      <c r="F11" s="1649">
        <v>1001.2928757204634</v>
      </c>
      <c r="G11" s="1650">
        <f t="shared" si="0"/>
        <v>1539.948246546252</v>
      </c>
      <c r="H11" s="1650">
        <f>1563.36+3225.19</f>
        <v>4788.55</v>
      </c>
      <c r="I11" s="1651">
        <f t="shared" si="1"/>
        <v>117.38023200956071</v>
      </c>
      <c r="J11" s="1654"/>
      <c r="K11" s="1654"/>
      <c r="L11" s="1654"/>
      <c r="M11" s="1655"/>
    </row>
    <row r="12" spans="1:14" ht="20.25" customHeight="1">
      <c r="A12" s="1656" t="s">
        <v>1460</v>
      </c>
      <c r="B12" s="1649">
        <v>59.649755146101505</v>
      </c>
      <c r="C12" s="1649">
        <v>123.83937962010555</v>
      </c>
      <c r="D12" s="1649">
        <v>117.79267881964381</v>
      </c>
      <c r="E12" s="1649">
        <v>74.280421148303006</v>
      </c>
      <c r="F12" s="1649">
        <v>1423.6406441852344</v>
      </c>
      <c r="G12" s="1650">
        <f t="shared" si="0"/>
        <v>1799.2028789193882</v>
      </c>
      <c r="H12" s="1650">
        <f>866.86</f>
        <v>866.86</v>
      </c>
      <c r="I12" s="1651">
        <f t="shared" si="1"/>
        <v>757.57221558911101</v>
      </c>
      <c r="J12" s="1654"/>
      <c r="K12" s="1654"/>
      <c r="L12" s="1654"/>
      <c r="M12" s="1655"/>
    </row>
    <row r="13" spans="1:14" ht="20.25" customHeight="1">
      <c r="A13" s="1653" t="s">
        <v>401</v>
      </c>
      <c r="B13" s="1649">
        <v>152.22996026644265</v>
      </c>
      <c r="C13" s="1649">
        <v>211.2400903600745</v>
      </c>
      <c r="D13" s="1649">
        <v>305.55946135295727</v>
      </c>
      <c r="E13" s="1649">
        <v>418.51031811754012</v>
      </c>
      <c r="F13" s="1649">
        <v>2257.4673008703044</v>
      </c>
      <c r="G13" s="1650">
        <f t="shared" si="0"/>
        <v>3345.007130967319</v>
      </c>
      <c r="H13" s="1650">
        <f>1668.67</f>
        <v>1668.67</v>
      </c>
      <c r="I13" s="1651">
        <f t="shared" si="1"/>
        <v>731.67708582468151</v>
      </c>
      <c r="J13" s="1654"/>
      <c r="K13" s="1654"/>
      <c r="L13" s="1654"/>
      <c r="M13" s="1655"/>
    </row>
    <row r="14" spans="1:14" ht="24" customHeight="1">
      <c r="A14" s="1653" t="s">
        <v>299</v>
      </c>
      <c r="B14" s="1649">
        <v>149.54339550596558</v>
      </c>
      <c r="C14" s="1649">
        <v>197.2641264215687</v>
      </c>
      <c r="D14" s="1649">
        <v>254.72314287831747</v>
      </c>
      <c r="E14" s="1649">
        <v>228.82947526534286</v>
      </c>
      <c r="F14" s="1649">
        <v>612.20982048173016</v>
      </c>
      <c r="G14" s="1650">
        <f t="shared" si="0"/>
        <v>1442.5699605529248</v>
      </c>
      <c r="H14" s="1650">
        <v>2345.5</v>
      </c>
      <c r="I14" s="1651">
        <f t="shared" si="1"/>
        <v>224.48861036103926</v>
      </c>
      <c r="J14" s="1654"/>
      <c r="K14" s="1654"/>
      <c r="L14" s="1654"/>
      <c r="M14" s="1655"/>
    </row>
    <row r="15" spans="1:14" ht="20.25" customHeight="1">
      <c r="A15" s="1653" t="s">
        <v>300</v>
      </c>
      <c r="B15" s="1650">
        <v>853.30267696661781</v>
      </c>
      <c r="C15" s="1649">
        <v>0</v>
      </c>
      <c r="D15" s="1649">
        <v>0</v>
      </c>
      <c r="E15" s="1649">
        <v>0</v>
      </c>
      <c r="F15" s="1649">
        <v>0</v>
      </c>
      <c r="G15" s="1650">
        <f t="shared" si="0"/>
        <v>853.30267696661781</v>
      </c>
      <c r="H15" s="1650">
        <v>23748.46</v>
      </c>
      <c r="I15" s="1651">
        <f t="shared" si="1"/>
        <v>13.114765213947159</v>
      </c>
      <c r="J15" s="1654"/>
      <c r="K15" s="1654"/>
      <c r="L15" s="1654"/>
      <c r="M15" s="1655"/>
    </row>
    <row r="16" spans="1:14" ht="20.25" customHeight="1">
      <c r="A16" s="1653" t="s">
        <v>301</v>
      </c>
      <c r="B16" s="1649"/>
      <c r="C16" s="1649"/>
      <c r="D16" s="1649"/>
      <c r="E16" s="1649"/>
      <c r="F16" s="1649"/>
      <c r="G16" s="1650">
        <f t="shared" si="0"/>
        <v>0</v>
      </c>
      <c r="H16" s="1650"/>
      <c r="I16" s="1651"/>
      <c r="J16" s="1654"/>
      <c r="K16" s="1654"/>
      <c r="L16" s="1654"/>
      <c r="M16" s="1655"/>
    </row>
    <row r="17" spans="1:13" ht="20.25" customHeight="1">
      <c r="A17" s="1653" t="s">
        <v>302</v>
      </c>
      <c r="B17" s="1649"/>
      <c r="C17" s="1649"/>
      <c r="D17" s="1649"/>
      <c r="E17" s="1649"/>
      <c r="F17" s="1649"/>
      <c r="G17" s="1650">
        <f t="shared" si="0"/>
        <v>0</v>
      </c>
      <c r="H17" s="1650"/>
      <c r="I17" s="1651"/>
      <c r="J17" s="1654"/>
      <c r="K17" s="1654"/>
      <c r="L17" s="1654"/>
      <c r="M17" s="1655"/>
    </row>
    <row r="18" spans="1:13" ht="27" customHeight="1">
      <c r="A18" s="1653" t="s">
        <v>919</v>
      </c>
      <c r="B18" s="1649"/>
      <c r="C18" s="1649"/>
      <c r="D18" s="1649"/>
      <c r="E18" s="1649"/>
      <c r="F18" s="1649"/>
      <c r="G18" s="1650">
        <f t="shared" si="0"/>
        <v>0</v>
      </c>
      <c r="H18" s="1650">
        <v>0</v>
      </c>
      <c r="I18" s="1651"/>
      <c r="J18" s="1654"/>
      <c r="K18" s="1654"/>
      <c r="L18" s="1654"/>
      <c r="M18" s="1655"/>
    </row>
    <row r="19" spans="1:13" ht="20.25" customHeight="1">
      <c r="A19" s="1653" t="s">
        <v>920</v>
      </c>
      <c r="B19" s="1657">
        <v>25.667138292817295</v>
      </c>
      <c r="C19" s="1649">
        <v>3.3742259568639135</v>
      </c>
      <c r="D19" s="1649">
        <v>1.7586035120354995</v>
      </c>
      <c r="E19" s="1649">
        <v>2.9667881948005759</v>
      </c>
      <c r="F19" s="1649">
        <v>91.144164487792224</v>
      </c>
      <c r="G19" s="1650">
        <f t="shared" si="0"/>
        <v>124.91092044430951</v>
      </c>
      <c r="H19" s="1650">
        <f>802.85+6668.03</f>
        <v>7470.88</v>
      </c>
      <c r="I19" s="1651">
        <f>G19/(H19/365)</f>
        <v>6.1026928503968705</v>
      </c>
      <c r="J19" s="1654"/>
      <c r="K19" s="1654"/>
      <c r="L19" s="1654"/>
      <c r="M19" s="1655"/>
    </row>
    <row r="20" spans="1:13" ht="20.25" customHeight="1">
      <c r="A20" s="1653" t="s">
        <v>1259</v>
      </c>
      <c r="B20" s="1649">
        <v>158.77161010312795</v>
      </c>
      <c r="C20" s="1649">
        <v>161.26154827119032</v>
      </c>
      <c r="D20" s="1649">
        <v>241.31680647821435</v>
      </c>
      <c r="E20" s="1649">
        <v>292.15410008877859</v>
      </c>
      <c r="F20" s="1649">
        <v>771.64460340760786</v>
      </c>
      <c r="G20" s="1650">
        <f t="shared" si="0"/>
        <v>1625.148668348919</v>
      </c>
      <c r="H20" s="1650">
        <f>1962.37</f>
        <v>1962.37</v>
      </c>
      <c r="I20" s="1651">
        <f>G20/(H20/365)</f>
        <v>302.27697322490434</v>
      </c>
      <c r="J20" s="1654"/>
      <c r="K20" s="1654"/>
      <c r="L20" s="1654"/>
      <c r="M20" s="1655"/>
    </row>
    <row r="21" spans="1:13" ht="20.25" customHeight="1">
      <c r="A21" s="1652" t="s">
        <v>817</v>
      </c>
      <c r="B21" s="1655">
        <f>SUM(B6:B20)</f>
        <v>14329.058451803001</v>
      </c>
      <c r="C21" s="1655">
        <f t="shared" ref="C21:H21" si="2">SUM(C6:C20)</f>
        <v>9648.2285069011177</v>
      </c>
      <c r="D21" s="1655">
        <f t="shared" si="2"/>
        <v>13646.379932666561</v>
      </c>
      <c r="E21" s="1655">
        <f t="shared" si="2"/>
        <v>18258.924831629356</v>
      </c>
      <c r="F21" s="1655">
        <f t="shared" si="2"/>
        <v>94081.18827699995</v>
      </c>
      <c r="G21" s="1655">
        <f t="shared" si="2"/>
        <v>149963.78</v>
      </c>
      <c r="H21" s="1655">
        <f t="shared" si="2"/>
        <v>230887.18999999997</v>
      </c>
      <c r="I21" s="1651">
        <f>G21/(H21/365)</f>
        <v>237.07153133961225</v>
      </c>
      <c r="J21" s="1654"/>
      <c r="K21" s="1654"/>
      <c r="L21" s="1654"/>
      <c r="M21" s="1655">
        <f>+'F-9'!C28</f>
        <v>80068.759999999995</v>
      </c>
    </row>
    <row r="22" spans="1:13">
      <c r="A22" s="1654"/>
      <c r="B22" s="1654"/>
      <c r="C22" s="1654"/>
      <c r="D22" s="1654"/>
      <c r="E22" s="1654"/>
      <c r="F22" s="1654"/>
      <c r="G22" s="1654"/>
      <c r="H22" s="1654"/>
      <c r="I22" s="1654"/>
      <c r="J22" s="1654"/>
      <c r="K22" s="1654"/>
      <c r="L22" s="1655"/>
      <c r="M22" s="1655"/>
    </row>
    <row r="23" spans="1:13">
      <c r="A23" s="1654"/>
      <c r="B23" s="1654"/>
      <c r="C23" s="1654"/>
      <c r="D23" s="1654"/>
      <c r="E23" s="1655"/>
      <c r="F23" s="1655"/>
      <c r="G23" s="1655"/>
      <c r="H23" s="1654"/>
      <c r="I23" s="1654"/>
      <c r="J23" s="1654"/>
      <c r="K23" s="1654"/>
      <c r="L23" s="1654"/>
      <c r="M23" s="1654"/>
    </row>
    <row r="24" spans="1:13">
      <c r="A24" s="1640" t="s">
        <v>1318</v>
      </c>
      <c r="B24" s="1658"/>
      <c r="C24" s="1658"/>
      <c r="D24" s="1658"/>
      <c r="E24" s="1658"/>
      <c r="F24" s="1658"/>
      <c r="G24" s="1658"/>
      <c r="H24" s="1658"/>
      <c r="I24" s="1658"/>
    </row>
    <row r="25" spans="1:13">
      <c r="B25" s="1658"/>
      <c r="C25" s="1658"/>
      <c r="D25" s="1658"/>
      <c r="E25" s="1658"/>
      <c r="F25" s="1658"/>
    </row>
  </sheetData>
  <printOptions horizontalCentered="1" verticalCentered="1"/>
  <pageMargins left="0.15748031496062992" right="0.15748031496062992" top="0.82677165354330717" bottom="0.51181102362204722" header="0.51181102362204722" footer="0.39370078740157483"/>
  <pageSetup paperSize="9" scale="80" orientation="landscape" horizontalDpi="300" verticalDpi="300" r:id="rId1"/>
  <headerFooter alignWithMargins="0"/>
  <colBreaks count="1" manualBreakCount="1">
    <brk id="13" max="28" man="1"/>
  </colBreaks>
</worksheet>
</file>

<file path=xl/worksheets/sheet44.xml><?xml version="1.0" encoding="utf-8"?>
<worksheet xmlns="http://schemas.openxmlformats.org/spreadsheetml/2006/main" xmlns:r="http://schemas.openxmlformats.org/officeDocument/2006/relationships">
  <sheetPr codeName="Sheet78">
    <tabColor rgb="FF00B0F0"/>
  </sheetPr>
  <dimension ref="A1:H72"/>
  <sheetViews>
    <sheetView view="pageBreakPreview" topLeftCell="A4" zoomScaleSheetLayoutView="100" workbookViewId="0">
      <selection activeCell="K28" sqref="K28"/>
    </sheetView>
  </sheetViews>
  <sheetFormatPr defaultRowHeight="14.25"/>
  <cols>
    <col min="1" max="1" width="22" style="211" customWidth="1"/>
    <col min="2" max="2" width="14.5703125" style="211" customWidth="1"/>
    <col min="3" max="3" width="15" style="211" customWidth="1"/>
    <col min="4" max="4" width="15.85546875" style="211" customWidth="1"/>
    <col min="5" max="5" width="14.5703125" style="211" customWidth="1"/>
    <col min="6" max="6" width="10.7109375" style="211" customWidth="1"/>
    <col min="7" max="7" width="14.7109375" style="211" customWidth="1"/>
    <col min="8" max="8" width="19.28515625" style="211" customWidth="1"/>
    <col min="9" max="16384" width="9.140625" style="211"/>
  </cols>
  <sheetData>
    <row r="1" spans="1:8" ht="15">
      <c r="A1" s="210" t="s">
        <v>3380</v>
      </c>
      <c r="B1" s="210"/>
      <c r="C1" s="210"/>
      <c r="D1" s="210"/>
      <c r="G1" s="212" t="s">
        <v>242</v>
      </c>
      <c r="H1" s="213" t="s">
        <v>1894</v>
      </c>
    </row>
    <row r="3" spans="1:8" ht="15">
      <c r="A3" s="214" t="s">
        <v>178</v>
      </c>
      <c r="B3" s="214"/>
      <c r="C3" s="214"/>
      <c r="D3" s="214"/>
      <c r="E3" s="214"/>
      <c r="F3" s="214"/>
      <c r="G3" s="214"/>
      <c r="H3" s="214"/>
    </row>
    <row r="4" spans="1:8" ht="15">
      <c r="H4" s="213" t="s">
        <v>1058</v>
      </c>
    </row>
    <row r="5" spans="1:8" ht="18">
      <c r="A5" s="597" t="s">
        <v>3761</v>
      </c>
    </row>
    <row r="6" spans="1:8" ht="15" customHeight="1">
      <c r="A6" s="215" t="s">
        <v>1619</v>
      </c>
      <c r="B6" s="1923" t="s">
        <v>861</v>
      </c>
      <c r="C6" s="1924"/>
      <c r="D6" s="1924"/>
      <c r="E6" s="1924"/>
      <c r="F6" s="1925"/>
      <c r="G6" s="215" t="s">
        <v>179</v>
      </c>
      <c r="H6" s="216" t="s">
        <v>180</v>
      </c>
    </row>
    <row r="7" spans="1:8" ht="45" customHeight="1">
      <c r="A7" s="215"/>
      <c r="B7" s="216" t="s">
        <v>921</v>
      </c>
      <c r="C7" s="216" t="s">
        <v>922</v>
      </c>
      <c r="D7" s="216" t="s">
        <v>1478</v>
      </c>
      <c r="E7" s="216" t="s">
        <v>1479</v>
      </c>
      <c r="F7" s="216" t="s">
        <v>1480</v>
      </c>
      <c r="G7" s="1536">
        <v>43190</v>
      </c>
      <c r="H7" s="215" t="s">
        <v>181</v>
      </c>
    </row>
    <row r="8" spans="1:8">
      <c r="A8" s="162"/>
      <c r="B8" s="75"/>
      <c r="C8" s="75"/>
      <c r="D8" s="75"/>
      <c r="E8" s="75"/>
      <c r="F8" s="162"/>
      <c r="G8" s="162"/>
      <c r="H8" s="162"/>
    </row>
    <row r="9" spans="1:8" ht="15">
      <c r="A9" s="216" t="s">
        <v>1245</v>
      </c>
      <c r="B9" s="222"/>
      <c r="C9" s="222"/>
      <c r="D9" s="222"/>
      <c r="E9" s="75"/>
      <c r="F9" s="162"/>
      <c r="G9" s="162"/>
      <c r="H9" s="162"/>
    </row>
    <row r="10" spans="1:8">
      <c r="A10" s="218" t="s">
        <v>1547</v>
      </c>
      <c r="B10" s="221"/>
      <c r="C10" s="221"/>
      <c r="D10" s="221"/>
      <c r="E10" s="75"/>
      <c r="F10" s="162"/>
      <c r="G10" s="162"/>
      <c r="H10" s="162"/>
    </row>
    <row r="11" spans="1:8">
      <c r="A11" s="218" t="s">
        <v>1188</v>
      </c>
      <c r="B11" s="221"/>
      <c r="C11" s="221"/>
      <c r="D11" s="221"/>
      <c r="E11" s="75"/>
      <c r="F11" s="162"/>
      <c r="G11" s="162"/>
      <c r="H11" s="162"/>
    </row>
    <row r="12" spans="1:8">
      <c r="A12" s="218" t="s">
        <v>1189</v>
      </c>
      <c r="B12" s="221"/>
      <c r="C12" s="221"/>
      <c r="D12" s="221"/>
      <c r="E12" s="75"/>
      <c r="F12" s="162"/>
      <c r="G12" s="162"/>
      <c r="H12" s="162"/>
    </row>
    <row r="13" spans="1:8">
      <c r="A13" s="218" t="s">
        <v>143</v>
      </c>
      <c r="B13" s="221"/>
      <c r="C13" s="221"/>
      <c r="D13" s="221"/>
      <c r="E13" s="75"/>
      <c r="F13" s="162"/>
      <c r="G13" s="162"/>
      <c r="H13" s="162"/>
    </row>
    <row r="14" spans="1:8">
      <c r="A14" s="218" t="s">
        <v>144</v>
      </c>
      <c r="B14" s="221"/>
      <c r="C14" s="221"/>
      <c r="D14" s="221"/>
      <c r="E14" s="75"/>
      <c r="F14" s="162"/>
      <c r="G14" s="162"/>
      <c r="H14" s="162"/>
    </row>
    <row r="15" spans="1:8">
      <c r="A15" s="218" t="s">
        <v>144</v>
      </c>
      <c r="B15" s="221"/>
      <c r="C15" s="221"/>
      <c r="D15" s="221"/>
      <c r="E15" s="75"/>
      <c r="F15" s="162"/>
      <c r="G15" s="162"/>
      <c r="H15" s="162"/>
    </row>
    <row r="16" spans="1:8" ht="30">
      <c r="A16" s="216" t="s">
        <v>996</v>
      </c>
      <c r="B16" s="222"/>
      <c r="C16" s="222"/>
      <c r="D16" s="222"/>
      <c r="E16" s="75"/>
      <c r="F16" s="162"/>
      <c r="G16" s="162"/>
      <c r="H16" s="162"/>
    </row>
    <row r="17" spans="1:8" ht="28.5">
      <c r="A17" s="218" t="s">
        <v>304</v>
      </c>
      <c r="B17" s="221">
        <v>1.1482769942108675</v>
      </c>
      <c r="C17" s="221">
        <v>0.56758212279653908</v>
      </c>
      <c r="D17" s="221">
        <v>0.65483230782877877</v>
      </c>
      <c r="E17" s="221">
        <v>0.55655199131239441</v>
      </c>
      <c r="F17" s="221">
        <v>2.927243416148579</v>
      </c>
      <c r="G17" s="221">
        <v>2.9616005324418406</v>
      </c>
      <c r="H17" s="220">
        <f>G17/(F17/12)</f>
        <v>12.140844247268507</v>
      </c>
    </row>
    <row r="18" spans="1:8" ht="15">
      <c r="A18" s="218" t="s">
        <v>305</v>
      </c>
      <c r="B18" s="221">
        <v>0.58023074531025909</v>
      </c>
      <c r="C18" s="221">
        <v>0.67076738185065155</v>
      </c>
      <c r="D18" s="221">
        <v>0.25066177586957766</v>
      </c>
      <c r="E18" s="221">
        <v>0.19104323382612107</v>
      </c>
      <c r="F18" s="221">
        <v>1.692703136856609</v>
      </c>
      <c r="G18" s="221">
        <v>0.59622330648025768</v>
      </c>
      <c r="H18" s="220">
        <f>G18/(F18/12)</f>
        <v>4.2267775854952969</v>
      </c>
    </row>
    <row r="19" spans="1:8" ht="15">
      <c r="A19" s="218" t="s">
        <v>1481</v>
      </c>
      <c r="B19" s="221">
        <v>9.4117182367211855E-3</v>
      </c>
      <c r="C19" s="221">
        <v>2.3954958421452781E-2</v>
      </c>
      <c r="D19" s="221">
        <v>4.8966509602697786E-2</v>
      </c>
      <c r="E19" s="221">
        <v>1.2021231671517254E-2</v>
      </c>
      <c r="F19" s="221">
        <v>9.4354417932389023E-2</v>
      </c>
      <c r="G19" s="221">
        <v>0.12786018493758763</v>
      </c>
      <c r="H19" s="220">
        <f>G19/(F19/12)</f>
        <v>16.261265268474144</v>
      </c>
    </row>
    <row r="20" spans="1:8" ht="15">
      <c r="A20" s="218" t="s">
        <v>671</v>
      </c>
      <c r="B20" s="221">
        <v>4.7096626656186788E-2</v>
      </c>
      <c r="C20" s="221">
        <v>6.5955531791176927E-2</v>
      </c>
      <c r="D20" s="221">
        <v>5.2139243603870157E-2</v>
      </c>
      <c r="E20" s="221">
        <v>5.6169370272238485E-2</v>
      </c>
      <c r="F20" s="221">
        <v>0.22136077232347237</v>
      </c>
      <c r="G20" s="221">
        <v>6.1513565174463533E-2</v>
      </c>
      <c r="H20" s="220">
        <f>G20/(F20/12)</f>
        <v>3.334659408465074</v>
      </c>
    </row>
    <row r="21" spans="1:8" ht="15">
      <c r="A21" s="218" t="s">
        <v>1482</v>
      </c>
      <c r="B21" s="221">
        <v>1.8539545617542421</v>
      </c>
      <c r="C21" s="221">
        <v>1.5720546956122736</v>
      </c>
      <c r="D21" s="221">
        <v>3.428331676876371</v>
      </c>
      <c r="E21" s="221">
        <v>1.0250632197943657</v>
      </c>
      <c r="F21" s="221">
        <v>7.8794041540372532</v>
      </c>
      <c r="G21" s="221">
        <v>2.9177711350612325</v>
      </c>
      <c r="H21" s="220">
        <f>G21/(F21/12)</f>
        <v>4.4436423029265075</v>
      </c>
    </row>
    <row r="22" spans="1:8" ht="15">
      <c r="A22" s="211" t="s">
        <v>1483</v>
      </c>
      <c r="B22" s="221">
        <v>2.1905865395542384E-2</v>
      </c>
      <c r="C22" s="221">
        <v>3.2083037795184316E-2</v>
      </c>
      <c r="D22" s="221">
        <v>1.39541181615671E-2</v>
      </c>
      <c r="E22" s="221">
        <v>3.2082804448726769E-3</v>
      </c>
      <c r="F22" s="221">
        <v>7.1151301797166472E-2</v>
      </c>
      <c r="G22" s="221">
        <v>4.7231507328119871E-2</v>
      </c>
      <c r="H22" s="220">
        <v>0</v>
      </c>
    </row>
    <row r="23" spans="1:8" ht="15">
      <c r="A23" s="218" t="s">
        <v>290</v>
      </c>
      <c r="B23" s="221">
        <v>0.35285017885703102</v>
      </c>
      <c r="C23" s="221">
        <v>0.37586078416477381</v>
      </c>
      <c r="D23" s="221">
        <v>0.46076599286292824</v>
      </c>
      <c r="E23" s="221">
        <v>0.33170004485534482</v>
      </c>
      <c r="F23" s="221">
        <v>1.521177000740078</v>
      </c>
      <c r="G23" s="221">
        <v>0.62289055835985829</v>
      </c>
      <c r="H23" s="220">
        <f>G23/(F23/12)</f>
        <v>4.9137521121353656</v>
      </c>
    </row>
    <row r="24" spans="1:8" ht="15">
      <c r="A24" s="218" t="s">
        <v>1484</v>
      </c>
      <c r="B24" s="221">
        <v>0.42548416404547851</v>
      </c>
      <c r="C24" s="221">
        <v>8.3679906449552754E-2</v>
      </c>
      <c r="D24" s="221">
        <v>0.15381801792803151</v>
      </c>
      <c r="E24" s="221">
        <v>3.3629424769376706E-2</v>
      </c>
      <c r="F24" s="221">
        <v>0.69661151319243952</v>
      </c>
      <c r="G24" s="221">
        <v>0.49239386913934513</v>
      </c>
      <c r="H24" s="220">
        <f>G24/(F24/12)</f>
        <v>8.4820970049627231</v>
      </c>
    </row>
    <row r="25" spans="1:8" ht="15">
      <c r="A25" s="218" t="s">
        <v>803</v>
      </c>
      <c r="B25" s="221">
        <v>4.4301136094722339E-2</v>
      </c>
      <c r="C25" s="221">
        <v>0.1619767434698548</v>
      </c>
      <c r="D25" s="221">
        <v>6.9912076543264104E-2</v>
      </c>
      <c r="E25" s="221">
        <v>5.5781003984720599E-2</v>
      </c>
      <c r="F25" s="221">
        <v>0.33197096009256183</v>
      </c>
      <c r="G25" s="221">
        <v>0.32251534107729529</v>
      </c>
      <c r="H25" s="220">
        <f>G25/(F25/12)</f>
        <v>11.6582007409577</v>
      </c>
    </row>
    <row r="26" spans="1:8" ht="15">
      <c r="A26" s="218" t="s">
        <v>1485</v>
      </c>
      <c r="B26" s="221">
        <v>1.5004002988526264</v>
      </c>
      <c r="C26" s="221">
        <v>2.0967478950751901</v>
      </c>
      <c r="D26" s="221">
        <v>1.1789968997831899</v>
      </c>
      <c r="E26" s="221">
        <v>1.1281045818663211</v>
      </c>
      <c r="F26" s="221">
        <v>5.9042496755773284</v>
      </c>
      <c r="G26" s="221">
        <v>0</v>
      </c>
      <c r="H26" s="220">
        <f>G26/(F26/12)</f>
        <v>0</v>
      </c>
    </row>
    <row r="27" spans="1:8" ht="15.75">
      <c r="A27" s="216" t="s">
        <v>817</v>
      </c>
      <c r="B27" s="222">
        <f t="shared" ref="B27:G27" si="0">SUM(B17:B26)</f>
        <v>5.9839122894136763</v>
      </c>
      <c r="C27" s="222">
        <f t="shared" si="0"/>
        <v>5.6506630574266499</v>
      </c>
      <c r="D27" s="222">
        <f t="shared" si="0"/>
        <v>6.3123786190602758</v>
      </c>
      <c r="E27" s="222">
        <f t="shared" si="0"/>
        <v>3.3932723827972726</v>
      </c>
      <c r="F27" s="222">
        <f t="shared" si="0"/>
        <v>21.340226348697879</v>
      </c>
      <c r="G27" s="222">
        <f t="shared" si="0"/>
        <v>8.15</v>
      </c>
      <c r="H27" s="220">
        <v>3.1053763440860216</v>
      </c>
    </row>
    <row r="28" spans="1:8" ht="15">
      <c r="B28" s="219"/>
      <c r="C28" s="219"/>
      <c r="D28" s="219"/>
      <c r="E28" s="219"/>
      <c r="F28" s="219"/>
      <c r="G28" s="219"/>
      <c r="H28" s="219"/>
    </row>
    <row r="29" spans="1:8" ht="9.75" customHeight="1">
      <c r="B29" s="219"/>
      <c r="C29" s="219"/>
      <c r="D29" s="219"/>
      <c r="E29" s="219"/>
      <c r="F29" s="219"/>
      <c r="G29" s="219"/>
      <c r="H29" s="219"/>
    </row>
    <row r="30" spans="1:8" ht="15">
      <c r="A30" s="210" t="s">
        <v>3380</v>
      </c>
      <c r="B30" s="210"/>
      <c r="C30" s="210"/>
      <c r="D30" s="210"/>
      <c r="G30" s="212" t="s">
        <v>242</v>
      </c>
      <c r="H30" s="213" t="s">
        <v>177</v>
      </c>
    </row>
    <row r="32" spans="1:8" ht="15">
      <c r="A32" s="214" t="s">
        <v>178</v>
      </c>
      <c r="B32" s="214"/>
      <c r="C32" s="214"/>
      <c r="D32" s="214"/>
      <c r="E32" s="214"/>
      <c r="F32" s="214"/>
      <c r="G32" s="214"/>
      <c r="H32" s="214"/>
    </row>
    <row r="33" spans="1:8" ht="15">
      <c r="H33" s="213" t="s">
        <v>1058</v>
      </c>
    </row>
    <row r="34" spans="1:8" ht="18">
      <c r="A34" s="72" t="s">
        <v>4016</v>
      </c>
    </row>
    <row r="35" spans="1:8" ht="15">
      <c r="A35" s="215" t="s">
        <v>1619</v>
      </c>
      <c r="B35" s="1923" t="s">
        <v>861</v>
      </c>
      <c r="C35" s="1924"/>
      <c r="D35" s="1924"/>
      <c r="E35" s="1924"/>
      <c r="F35" s="1925"/>
      <c r="G35" s="215" t="s">
        <v>179</v>
      </c>
      <c r="H35" s="216" t="s">
        <v>180</v>
      </c>
    </row>
    <row r="36" spans="1:8" ht="45">
      <c r="A36" s="215"/>
      <c r="B36" s="216" t="s">
        <v>921</v>
      </c>
      <c r="C36" s="216" t="s">
        <v>922</v>
      </c>
      <c r="D36" s="216" t="s">
        <v>1478</v>
      </c>
      <c r="E36" s="216" t="s">
        <v>1479</v>
      </c>
      <c r="F36" s="216" t="s">
        <v>1480</v>
      </c>
      <c r="G36" s="217" t="s">
        <v>4063</v>
      </c>
      <c r="H36" s="215" t="s">
        <v>181</v>
      </c>
    </row>
    <row r="37" spans="1:8">
      <c r="A37" s="162"/>
      <c r="B37" s="162"/>
      <c r="C37" s="162"/>
      <c r="D37" s="162"/>
      <c r="E37" s="162"/>
      <c r="F37" s="162"/>
      <c r="G37" s="162"/>
      <c r="H37" s="162"/>
    </row>
    <row r="38" spans="1:8" ht="30">
      <c r="A38" s="216" t="s">
        <v>1546</v>
      </c>
      <c r="B38" s="216"/>
      <c r="C38" s="216"/>
      <c r="D38" s="216"/>
      <c r="E38" s="162"/>
      <c r="F38" s="162"/>
      <c r="G38" s="162"/>
      <c r="H38" s="162"/>
    </row>
    <row r="39" spans="1:8">
      <c r="A39" s="218" t="s">
        <v>1547</v>
      </c>
      <c r="B39" s="218"/>
      <c r="C39" s="218"/>
      <c r="D39" s="218"/>
      <c r="E39" s="162"/>
      <c r="F39" s="162"/>
      <c r="G39" s="162"/>
      <c r="H39" s="162"/>
    </row>
    <row r="40" spans="1:8">
      <c r="A40" s="218" t="s">
        <v>1188</v>
      </c>
      <c r="B40" s="218"/>
      <c r="C40" s="218"/>
      <c r="D40" s="218"/>
      <c r="E40" s="162"/>
      <c r="F40" s="162"/>
      <c r="G40" s="162"/>
      <c r="H40" s="162"/>
    </row>
    <row r="41" spans="1:8">
      <c r="A41" s="218" t="s">
        <v>1189</v>
      </c>
      <c r="B41" s="218"/>
      <c r="C41" s="218"/>
      <c r="D41" s="218"/>
      <c r="E41" s="162"/>
      <c r="F41" s="162"/>
      <c r="G41" s="162"/>
      <c r="H41" s="162"/>
    </row>
    <row r="42" spans="1:8">
      <c r="A42" s="218" t="s">
        <v>143</v>
      </c>
      <c r="B42" s="218"/>
      <c r="C42" s="218"/>
      <c r="D42" s="218"/>
      <c r="E42" s="162"/>
      <c r="F42" s="162"/>
      <c r="G42" s="162"/>
      <c r="H42" s="162"/>
    </row>
    <row r="43" spans="1:8">
      <c r="A43" s="218" t="s">
        <v>144</v>
      </c>
      <c r="B43" s="218"/>
      <c r="C43" s="218"/>
      <c r="D43" s="218"/>
      <c r="E43" s="162"/>
      <c r="F43" s="162"/>
      <c r="G43" s="162"/>
      <c r="H43" s="162"/>
    </row>
    <row r="44" spans="1:8">
      <c r="A44" s="218" t="s">
        <v>144</v>
      </c>
      <c r="B44" s="218"/>
      <c r="C44" s="218"/>
      <c r="D44" s="218"/>
      <c r="E44" s="162"/>
      <c r="F44" s="162"/>
      <c r="G44" s="162"/>
      <c r="H44" s="162"/>
    </row>
    <row r="45" spans="1:8" ht="30">
      <c r="A45" s="216" t="s">
        <v>996</v>
      </c>
      <c r="B45" s="216"/>
      <c r="C45" s="216"/>
      <c r="D45" s="216"/>
      <c r="E45" s="162"/>
      <c r="F45" s="162"/>
      <c r="G45" s="162"/>
      <c r="H45" s="162"/>
    </row>
    <row r="46" spans="1:8" ht="28.5">
      <c r="A46" s="218" t="s">
        <v>304</v>
      </c>
      <c r="B46" s="221">
        <v>1.6118145783769724</v>
      </c>
      <c r="C46" s="221">
        <v>0.79670423126287204</v>
      </c>
      <c r="D46" s="221">
        <v>0.91917565663327983</v>
      </c>
      <c r="E46" s="221">
        <v>0.78122144547408501</v>
      </c>
      <c r="F46" s="221">
        <v>4.108915911747208</v>
      </c>
      <c r="G46" s="221">
        <v>4.1571423424705101</v>
      </c>
      <c r="H46" s="220">
        <f>G46/(F46/12)</f>
        <v>12.140844247268506</v>
      </c>
    </row>
    <row r="47" spans="1:8" ht="15">
      <c r="A47" s="218" t="s">
        <v>305</v>
      </c>
      <c r="B47" s="221">
        <v>0.8144588621287564</v>
      </c>
      <c r="C47" s="221">
        <v>0.94154341697809263</v>
      </c>
      <c r="D47" s="221">
        <v>0.35184916760097779</v>
      </c>
      <c r="E47" s="221">
        <v>0.26816375398415032</v>
      </c>
      <c r="F47" s="221">
        <v>2.3760152006919766</v>
      </c>
      <c r="G47" s="221">
        <v>0.83690731609007962</v>
      </c>
      <c r="H47" s="220">
        <f t="shared" ref="H47:H56" si="1">G47/(F47/12)</f>
        <v>4.2267775854952969</v>
      </c>
    </row>
    <row r="48" spans="1:8" ht="15">
      <c r="A48" s="218" t="s">
        <v>1481</v>
      </c>
      <c r="B48" s="221">
        <v>1.3211049893017223E-2</v>
      </c>
      <c r="C48" s="221">
        <v>3.3625119551094457E-2</v>
      </c>
      <c r="D48" s="221">
        <v>6.8733358264400329E-2</v>
      </c>
      <c r="E48" s="221">
        <v>1.6873974272657348E-2</v>
      </c>
      <c r="F48" s="221">
        <v>0.13244350198116939</v>
      </c>
      <c r="G48" s="221">
        <v>0.17947490990012302</v>
      </c>
      <c r="H48" s="220">
        <f t="shared" si="1"/>
        <v>16.261265268474144</v>
      </c>
    </row>
    <row r="49" spans="1:8" ht="15">
      <c r="A49" s="218" t="s">
        <v>671</v>
      </c>
      <c r="B49" s="221">
        <v>6.6108639134573849E-2</v>
      </c>
      <c r="C49" s="221">
        <v>9.2580525606265535E-2</v>
      </c>
      <c r="D49" s="221">
        <v>7.3186864641506089E-2</v>
      </c>
      <c r="E49" s="221">
        <v>7.88438767993139E-2</v>
      </c>
      <c r="F49" s="221">
        <v>0.3107199061816594</v>
      </c>
      <c r="G49" s="221">
        <v>8.6345421545504647E-2</v>
      </c>
      <c r="H49" s="220">
        <f t="shared" si="1"/>
        <v>3.3346594084650745</v>
      </c>
    </row>
    <row r="50" spans="1:8" ht="15">
      <c r="A50" s="218" t="s">
        <v>1482</v>
      </c>
      <c r="B50" s="221">
        <v>2.6023607590758933</v>
      </c>
      <c r="C50" s="221">
        <v>2.2066632782582101</v>
      </c>
      <c r="D50" s="221">
        <v>4.8122839734313727</v>
      </c>
      <c r="E50" s="221">
        <v>1.4388617465579807</v>
      </c>
      <c r="F50" s="221">
        <v>11.060169757323457</v>
      </c>
      <c r="G50" s="221">
        <v>4.095619850932577</v>
      </c>
      <c r="H50" s="220">
        <f t="shared" si="1"/>
        <v>4.4436423029265075</v>
      </c>
    </row>
    <row r="51" spans="1:8" ht="15">
      <c r="A51" s="211" t="s">
        <v>1483</v>
      </c>
      <c r="B51" s="221">
        <v>3.0748846641104895E-2</v>
      </c>
      <c r="C51" s="221">
        <v>4.5034349984896756E-2</v>
      </c>
      <c r="D51" s="221">
        <v>1.9587130278322408E-2</v>
      </c>
      <c r="E51" s="221">
        <v>4.5034022440912178E-3</v>
      </c>
      <c r="F51" s="221">
        <v>9.9873729148415274E-2</v>
      </c>
      <c r="G51" s="221">
        <v>6.629796856855108E-2</v>
      </c>
      <c r="H51" s="220">
        <v>0</v>
      </c>
    </row>
    <row r="52" spans="1:8" ht="15">
      <c r="A52" s="218" t="s">
        <v>290</v>
      </c>
      <c r="B52" s="221">
        <v>0.49528908541404115</v>
      </c>
      <c r="C52" s="221">
        <v>0.52758863445951076</v>
      </c>
      <c r="D52" s="221">
        <v>0.64676846114747233</v>
      </c>
      <c r="E52" s="221">
        <v>0.46560104455768653</v>
      </c>
      <c r="F52" s="221">
        <v>2.1352472255787109</v>
      </c>
      <c r="G52" s="221">
        <v>0.87433963038488094</v>
      </c>
      <c r="H52" s="220">
        <f t="shared" si="1"/>
        <v>4.9137521121353664</v>
      </c>
    </row>
    <row r="53" spans="1:8" ht="15">
      <c r="A53" s="218" t="s">
        <v>1484</v>
      </c>
      <c r="B53" s="221">
        <v>0.59724402904052443</v>
      </c>
      <c r="C53" s="221">
        <v>0.1174598932248937</v>
      </c>
      <c r="D53" s="221">
        <v>0.21591142639223077</v>
      </c>
      <c r="E53" s="221">
        <v>4.7204983970757002E-2</v>
      </c>
      <c r="F53" s="221">
        <v>0.97782033262840595</v>
      </c>
      <c r="G53" s="221">
        <v>0.69116390956492135</v>
      </c>
      <c r="H53" s="220">
        <f t="shared" si="1"/>
        <v>8.4820970049627231</v>
      </c>
    </row>
    <row r="54" spans="1:8" ht="15">
      <c r="A54" s="218" t="s">
        <v>803</v>
      </c>
      <c r="B54" s="221">
        <v>6.2184662199217623E-2</v>
      </c>
      <c r="C54" s="221">
        <v>0.22736367426934223</v>
      </c>
      <c r="D54" s="221">
        <v>9.813425222760018E-2</v>
      </c>
      <c r="E54" s="221">
        <v>7.8298734427632355E-2</v>
      </c>
      <c r="F54" s="221">
        <v>0.46598132312379237</v>
      </c>
      <c r="G54" s="221">
        <v>0.45270865054285381</v>
      </c>
      <c r="H54" s="220">
        <f t="shared" si="1"/>
        <v>11.6582007409577</v>
      </c>
    </row>
    <row r="55" spans="1:8" ht="15">
      <c r="A55" s="218" t="s">
        <v>1485</v>
      </c>
      <c r="B55" s="221">
        <v>2.1060833642790242</v>
      </c>
      <c r="C55" s="221">
        <v>2.9431651435165862</v>
      </c>
      <c r="D55" s="221">
        <v>1.6549355255852383</v>
      </c>
      <c r="E55" s="221">
        <v>1.5834989468160385</v>
      </c>
      <c r="F55" s="221">
        <v>8.2876829801968892</v>
      </c>
      <c r="G55" s="221">
        <v>0</v>
      </c>
      <c r="H55" s="220">
        <f t="shared" si="1"/>
        <v>0</v>
      </c>
    </row>
    <row r="56" spans="1:8" ht="15.75">
      <c r="A56" s="216" t="s">
        <v>817</v>
      </c>
      <c r="B56" s="222">
        <f t="shared" ref="B56:G56" si="2">SUM(B46:B55)</f>
        <v>8.3995038761831253</v>
      </c>
      <c r="C56" s="222">
        <f t="shared" si="2"/>
        <v>7.9317282671117635</v>
      </c>
      <c r="D56" s="222">
        <f t="shared" si="2"/>
        <v>8.860565816202401</v>
      </c>
      <c r="E56" s="222">
        <f t="shared" si="2"/>
        <v>4.7630719091043927</v>
      </c>
      <c r="F56" s="222">
        <f t="shared" si="2"/>
        <v>29.954869868601683</v>
      </c>
      <c r="G56" s="222">
        <f t="shared" si="2"/>
        <v>11.440000000000001</v>
      </c>
      <c r="H56" s="220">
        <f t="shared" si="1"/>
        <v>4.5828942206120269</v>
      </c>
    </row>
    <row r="59" spans="1:8">
      <c r="G59" s="211">
        <v>6.56</v>
      </c>
    </row>
    <row r="61" spans="1:8">
      <c r="B61" s="221">
        <f t="shared" ref="B61:G61" si="3">B46/$G$56*$G$71</f>
        <v>1.1482769942108675</v>
      </c>
      <c r="C61" s="221">
        <f t="shared" si="3"/>
        <v>0.56758212279653908</v>
      </c>
      <c r="D61" s="221">
        <f t="shared" si="3"/>
        <v>0.65483230782877877</v>
      </c>
      <c r="E61" s="221">
        <f t="shared" si="3"/>
        <v>0.55655199131239441</v>
      </c>
      <c r="F61" s="221">
        <f t="shared" si="3"/>
        <v>2.927243416148579</v>
      </c>
      <c r="G61" s="221">
        <f t="shared" si="3"/>
        <v>2.9616005324418406</v>
      </c>
    </row>
    <row r="62" spans="1:8">
      <c r="B62" s="221">
        <f t="shared" ref="B62:G70" si="4">B47/$G$56*$G$71</f>
        <v>0.58023074531025909</v>
      </c>
      <c r="C62" s="221">
        <f t="shared" si="4"/>
        <v>0.67076738185065155</v>
      </c>
      <c r="D62" s="221">
        <f t="shared" si="4"/>
        <v>0.25066177586957766</v>
      </c>
      <c r="E62" s="221">
        <f t="shared" si="4"/>
        <v>0.19104323382612107</v>
      </c>
      <c r="F62" s="221">
        <f t="shared" si="4"/>
        <v>1.692703136856609</v>
      </c>
      <c r="G62" s="221">
        <f t="shared" si="4"/>
        <v>0.59622330648025768</v>
      </c>
    </row>
    <row r="63" spans="1:8">
      <c r="B63" s="221">
        <f t="shared" si="4"/>
        <v>9.4117182367211855E-3</v>
      </c>
      <c r="C63" s="221">
        <f t="shared" si="4"/>
        <v>2.3954958421452781E-2</v>
      </c>
      <c r="D63" s="221">
        <f t="shared" si="4"/>
        <v>4.8966509602697786E-2</v>
      </c>
      <c r="E63" s="221">
        <f t="shared" si="4"/>
        <v>1.2021231671517254E-2</v>
      </c>
      <c r="F63" s="221">
        <f t="shared" si="4"/>
        <v>9.4354417932389023E-2</v>
      </c>
      <c r="G63" s="221">
        <f t="shared" si="4"/>
        <v>0.12786018493758763</v>
      </c>
    </row>
    <row r="64" spans="1:8">
      <c r="B64" s="221">
        <f t="shared" si="4"/>
        <v>4.7096626656186788E-2</v>
      </c>
      <c r="C64" s="221">
        <f t="shared" si="4"/>
        <v>6.5955531791176927E-2</v>
      </c>
      <c r="D64" s="221">
        <f t="shared" si="4"/>
        <v>5.2139243603870157E-2</v>
      </c>
      <c r="E64" s="221">
        <f t="shared" si="4"/>
        <v>5.6169370272238485E-2</v>
      </c>
      <c r="F64" s="221">
        <f t="shared" si="4"/>
        <v>0.22136077232347237</v>
      </c>
      <c r="G64" s="221">
        <f t="shared" si="4"/>
        <v>6.1513565174463533E-2</v>
      </c>
    </row>
    <row r="65" spans="2:7">
      <c r="B65" s="221">
        <f t="shared" si="4"/>
        <v>1.8539545617542421</v>
      </c>
      <c r="C65" s="221">
        <f t="shared" si="4"/>
        <v>1.5720546956122736</v>
      </c>
      <c r="D65" s="221">
        <f t="shared" si="4"/>
        <v>3.428331676876371</v>
      </c>
      <c r="E65" s="221">
        <f t="shared" si="4"/>
        <v>1.0250632197943657</v>
      </c>
      <c r="F65" s="221">
        <f t="shared" si="4"/>
        <v>7.8794041540372532</v>
      </c>
      <c r="G65" s="221">
        <f t="shared" si="4"/>
        <v>2.9177711350612325</v>
      </c>
    </row>
    <row r="66" spans="2:7">
      <c r="B66" s="221">
        <f t="shared" si="4"/>
        <v>2.1905865395542384E-2</v>
      </c>
      <c r="C66" s="221">
        <f t="shared" si="4"/>
        <v>3.2083037795184316E-2</v>
      </c>
      <c r="D66" s="221">
        <f t="shared" si="4"/>
        <v>1.39541181615671E-2</v>
      </c>
      <c r="E66" s="221">
        <f t="shared" si="4"/>
        <v>3.2082804448726769E-3</v>
      </c>
      <c r="F66" s="221">
        <f t="shared" si="4"/>
        <v>7.1151301797166472E-2</v>
      </c>
      <c r="G66" s="221">
        <f t="shared" si="4"/>
        <v>4.7231507328119871E-2</v>
      </c>
    </row>
    <row r="67" spans="2:7">
      <c r="B67" s="221">
        <f t="shared" si="4"/>
        <v>0.35285017885703102</v>
      </c>
      <c r="C67" s="221">
        <f t="shared" si="4"/>
        <v>0.37586078416477381</v>
      </c>
      <c r="D67" s="221">
        <f t="shared" si="4"/>
        <v>0.46076599286292824</v>
      </c>
      <c r="E67" s="221">
        <f t="shared" si="4"/>
        <v>0.33170004485534482</v>
      </c>
      <c r="F67" s="221">
        <f t="shared" si="4"/>
        <v>1.521177000740078</v>
      </c>
      <c r="G67" s="221">
        <f t="shared" si="4"/>
        <v>0.62289055835985829</v>
      </c>
    </row>
    <row r="68" spans="2:7">
      <c r="B68" s="221">
        <f t="shared" si="4"/>
        <v>0.42548416404547851</v>
      </c>
      <c r="C68" s="221">
        <f t="shared" si="4"/>
        <v>8.3679906449552754E-2</v>
      </c>
      <c r="D68" s="221">
        <f t="shared" si="4"/>
        <v>0.15381801792803151</v>
      </c>
      <c r="E68" s="221">
        <f t="shared" si="4"/>
        <v>3.3629424769376706E-2</v>
      </c>
      <c r="F68" s="221">
        <f t="shared" si="4"/>
        <v>0.69661151319243952</v>
      </c>
      <c r="G68" s="221">
        <f t="shared" si="4"/>
        <v>0.49239386913934513</v>
      </c>
    </row>
    <row r="69" spans="2:7">
      <c r="B69" s="221">
        <f t="shared" si="4"/>
        <v>4.4301136094722339E-2</v>
      </c>
      <c r="C69" s="221">
        <f t="shared" si="4"/>
        <v>0.1619767434698548</v>
      </c>
      <c r="D69" s="221">
        <f t="shared" si="4"/>
        <v>6.9912076543264104E-2</v>
      </c>
      <c r="E69" s="221">
        <f t="shared" si="4"/>
        <v>5.5781003984720599E-2</v>
      </c>
      <c r="F69" s="221">
        <f t="shared" si="4"/>
        <v>0.33197096009256183</v>
      </c>
      <c r="G69" s="221">
        <f t="shared" si="4"/>
        <v>0.32251534107729529</v>
      </c>
    </row>
    <row r="70" spans="2:7">
      <c r="B70" s="221">
        <f t="shared" si="4"/>
        <v>1.5004002988526264</v>
      </c>
      <c r="C70" s="221">
        <f t="shared" si="4"/>
        <v>2.0967478950751901</v>
      </c>
      <c r="D70" s="221">
        <f t="shared" si="4"/>
        <v>1.1789968997831899</v>
      </c>
      <c r="E70" s="221">
        <f t="shared" si="4"/>
        <v>1.1281045818663211</v>
      </c>
      <c r="F70" s="221">
        <f t="shared" si="4"/>
        <v>5.9042496755773284</v>
      </c>
      <c r="G70" s="221">
        <f t="shared" si="4"/>
        <v>0</v>
      </c>
    </row>
    <row r="71" spans="2:7" ht="15">
      <c r="B71" s="222">
        <f>SUM(B61:B70)</f>
        <v>5.9839122894136763</v>
      </c>
      <c r="C71" s="222">
        <f>SUM(C61:C70)</f>
        <v>5.6506630574266499</v>
      </c>
      <c r="D71" s="222">
        <f>SUM(D61:D70)</f>
        <v>6.3123786190602758</v>
      </c>
      <c r="E71" s="222">
        <f>SUM(E61:E70)</f>
        <v>3.3932723827972726</v>
      </c>
      <c r="F71" s="222">
        <f>SUM(F61:F70)</f>
        <v>21.340226348697879</v>
      </c>
      <c r="G71" s="222">
        <v>8.15</v>
      </c>
    </row>
    <row r="72" spans="2:7">
      <c r="B72" s="1025">
        <f t="shared" ref="B72:G72" si="5">SUM(B61:B70)</f>
        <v>5.9839122894136763</v>
      </c>
      <c r="C72" s="1025">
        <f t="shared" si="5"/>
        <v>5.6506630574266499</v>
      </c>
      <c r="D72" s="1025" t="s">
        <v>1245</v>
      </c>
      <c r="E72" s="1025">
        <f t="shared" si="5"/>
        <v>3.3932723827972726</v>
      </c>
      <c r="F72" s="1025">
        <f t="shared" si="5"/>
        <v>21.340226348697879</v>
      </c>
      <c r="G72" s="1025">
        <f t="shared" si="5"/>
        <v>8.15</v>
      </c>
    </row>
  </sheetData>
  <mergeCells count="2">
    <mergeCell ref="B6:F6"/>
    <mergeCell ref="B35:F35"/>
  </mergeCells>
  <phoneticPr fontId="113" type="noConversion"/>
  <printOptions horizontalCentered="1" verticalCentered="1"/>
  <pageMargins left="0.16" right="0.22" top="0.59055118110236227" bottom="0.4" header="0.51181102362204722" footer="0.25"/>
  <pageSetup paperSize="9" scale="75" orientation="portrait" horizontalDpi="300" verticalDpi="300" r:id="rId1"/>
  <headerFooter alignWithMargins="0"/>
</worksheet>
</file>

<file path=xl/worksheets/sheet45.xml><?xml version="1.0" encoding="utf-8"?>
<worksheet xmlns="http://schemas.openxmlformats.org/spreadsheetml/2006/main" xmlns:r="http://schemas.openxmlformats.org/officeDocument/2006/relationships">
  <sheetPr codeName="Sheet41" enableFormatConditionsCalculation="0"/>
  <dimension ref="A1:X64"/>
  <sheetViews>
    <sheetView view="pageBreakPreview" zoomScaleSheetLayoutView="100" workbookViewId="0">
      <pane xSplit="3" ySplit="7" topLeftCell="L8" activePane="bottomRight" state="frozen"/>
      <selection activeCell="B10" sqref="B10:F13"/>
      <selection pane="topRight" activeCell="B10" sqref="B10:F13"/>
      <selection pane="bottomLeft" activeCell="B10" sqref="B10:F13"/>
      <selection pane="bottomRight" activeCell="O1" sqref="O1"/>
    </sheetView>
  </sheetViews>
  <sheetFormatPr defaultRowHeight="14.25"/>
  <cols>
    <col min="1" max="1" width="23.140625" style="973" customWidth="1"/>
    <col min="2" max="2" width="18.85546875" style="973" customWidth="1"/>
    <col min="3" max="3" width="27.28515625" style="973" customWidth="1"/>
    <col min="4" max="4" width="8.28515625" style="973" customWidth="1"/>
    <col min="5" max="5" width="14.140625" style="973" customWidth="1"/>
    <col min="6" max="6" width="15.7109375" style="973" customWidth="1"/>
    <col min="7" max="7" width="15.42578125" style="973" bestFit="1" customWidth="1"/>
    <col min="8" max="8" width="12.5703125" style="973" bestFit="1" customWidth="1"/>
    <col min="9" max="9" width="11.5703125" style="973" customWidth="1"/>
    <col min="10" max="10" width="11.42578125" style="973" customWidth="1"/>
    <col min="11" max="11" width="12.85546875" style="973" customWidth="1"/>
    <col min="12" max="12" width="15.140625" style="973" customWidth="1"/>
    <col min="13" max="13" width="13.85546875" style="973" customWidth="1"/>
    <col min="14" max="14" width="14.140625" style="973" customWidth="1"/>
    <col min="15" max="15" width="14" style="973" customWidth="1"/>
    <col min="16" max="16" width="14" style="998" customWidth="1"/>
    <col min="17" max="17" width="12.42578125" style="973" customWidth="1"/>
    <col min="18" max="18" width="11.5703125" style="973" customWidth="1"/>
    <col min="19" max="19" width="14.85546875" style="973" customWidth="1"/>
    <col min="20" max="16384" width="9.140625" style="973"/>
  </cols>
  <sheetData>
    <row r="1" spans="1:24" ht="15">
      <c r="A1" s="871" t="s">
        <v>3379</v>
      </c>
      <c r="B1" s="968"/>
      <c r="C1" s="968"/>
      <c r="D1" s="968"/>
      <c r="E1" s="968"/>
      <c r="F1" s="968"/>
      <c r="G1" s="968"/>
      <c r="H1" s="968"/>
      <c r="I1" s="968"/>
      <c r="J1" s="968"/>
      <c r="K1" s="968"/>
      <c r="L1" s="968"/>
      <c r="M1" s="968"/>
      <c r="N1" s="968"/>
      <c r="O1" s="969"/>
      <c r="P1" s="970"/>
      <c r="Q1" s="971" t="s">
        <v>242</v>
      </c>
      <c r="R1" s="972" t="s">
        <v>1895</v>
      </c>
      <c r="S1" s="968"/>
    </row>
    <row r="2" spans="1:24">
      <c r="A2" s="968"/>
      <c r="B2" s="968"/>
      <c r="C2" s="968"/>
      <c r="D2" s="968"/>
      <c r="E2" s="968"/>
      <c r="F2" s="968"/>
      <c r="G2" s="968"/>
      <c r="H2" s="968"/>
      <c r="I2" s="968"/>
      <c r="J2" s="968"/>
      <c r="K2" s="968"/>
      <c r="L2" s="968"/>
      <c r="M2" s="968"/>
      <c r="N2" s="968"/>
      <c r="O2" s="969"/>
      <c r="P2" s="970"/>
      <c r="Q2" s="968"/>
      <c r="R2" s="968"/>
      <c r="S2" s="968"/>
    </row>
    <row r="3" spans="1:24" ht="15">
      <c r="A3" s="974" t="s">
        <v>1635</v>
      </c>
      <c r="B3" s="974"/>
      <c r="C3" s="974"/>
      <c r="D3" s="974"/>
      <c r="E3" s="975"/>
      <c r="F3" s="975"/>
      <c r="G3" s="975"/>
      <c r="H3" s="975"/>
      <c r="I3" s="975"/>
      <c r="J3" s="975"/>
      <c r="K3" s="975"/>
      <c r="L3" s="975"/>
      <c r="M3" s="975"/>
      <c r="N3" s="975"/>
      <c r="O3" s="975"/>
      <c r="P3" s="976"/>
      <c r="Q3" s="975"/>
      <c r="R3" s="975"/>
      <c r="S3" s="975"/>
    </row>
    <row r="4" spans="1:24" ht="15">
      <c r="A4" s="968"/>
      <c r="B4" s="968"/>
      <c r="C4" s="968"/>
      <c r="D4" s="968"/>
      <c r="E4" s="968"/>
      <c r="F4" s="968"/>
      <c r="G4" s="968"/>
      <c r="H4" s="968"/>
      <c r="I4" s="968"/>
      <c r="J4" s="968"/>
      <c r="K4" s="968"/>
      <c r="L4" s="968"/>
      <c r="M4" s="968"/>
      <c r="N4" s="968"/>
      <c r="O4" s="968"/>
      <c r="P4" s="977"/>
      <c r="Q4" s="968"/>
      <c r="R4" s="968"/>
      <c r="S4" s="972" t="s">
        <v>579</v>
      </c>
    </row>
    <row r="5" spans="1:24" ht="15">
      <c r="A5" s="978" t="s">
        <v>1677</v>
      </c>
      <c r="B5" s="979"/>
      <c r="C5" s="979"/>
      <c r="D5" s="979"/>
      <c r="E5" s="979"/>
      <c r="F5" s="979"/>
      <c r="G5" s="979"/>
      <c r="H5" s="979"/>
      <c r="I5" s="979"/>
      <c r="J5" s="979"/>
      <c r="K5" s="978" t="s">
        <v>1678</v>
      </c>
      <c r="L5" s="979"/>
      <c r="M5" s="979"/>
      <c r="N5" s="978" t="s">
        <v>647</v>
      </c>
      <c r="O5" s="979"/>
      <c r="P5" s="980" t="s">
        <v>648</v>
      </c>
      <c r="Q5" s="979"/>
      <c r="R5" s="979"/>
      <c r="S5" s="979"/>
    </row>
    <row r="6" spans="1:24" ht="71.25">
      <c r="A6" s="981" t="s">
        <v>948</v>
      </c>
      <c r="B6" s="981" t="s">
        <v>949</v>
      </c>
      <c r="C6" s="981" t="s">
        <v>950</v>
      </c>
      <c r="D6" s="981" t="s">
        <v>998</v>
      </c>
      <c r="E6" s="981" t="s">
        <v>548</v>
      </c>
      <c r="F6" s="981" t="s">
        <v>549</v>
      </c>
      <c r="G6" s="981" t="s">
        <v>1525</v>
      </c>
      <c r="H6" s="981" t="s">
        <v>1526</v>
      </c>
      <c r="I6" s="981" t="s">
        <v>1511</v>
      </c>
      <c r="J6" s="981" t="s">
        <v>1512</v>
      </c>
      <c r="K6" s="981" t="s">
        <v>643</v>
      </c>
      <c r="L6" s="981" t="s">
        <v>1062</v>
      </c>
      <c r="M6" s="981" t="s">
        <v>1063</v>
      </c>
      <c r="N6" s="981" t="s">
        <v>1064</v>
      </c>
      <c r="O6" s="981" t="s">
        <v>1104</v>
      </c>
      <c r="P6" s="982" t="s">
        <v>802</v>
      </c>
      <c r="Q6" s="981" t="s">
        <v>266</v>
      </c>
      <c r="R6" s="981" t="s">
        <v>1065</v>
      </c>
      <c r="S6" s="981" t="s">
        <v>1066</v>
      </c>
      <c r="T6" s="983"/>
      <c r="U6" s="983"/>
      <c r="V6" s="983"/>
      <c r="W6" s="983"/>
      <c r="X6" s="983"/>
    </row>
    <row r="7" spans="1:24">
      <c r="A7" s="984"/>
      <c r="B7" s="984"/>
      <c r="C7" s="984"/>
      <c r="D7" s="984"/>
      <c r="E7" s="984"/>
      <c r="F7" s="984"/>
      <c r="G7" s="984"/>
      <c r="H7" s="984"/>
      <c r="I7" s="984"/>
      <c r="J7" s="984"/>
      <c r="K7" s="984"/>
      <c r="L7" s="984"/>
      <c r="M7" s="984"/>
      <c r="N7" s="984"/>
      <c r="O7" s="984"/>
      <c r="P7" s="985"/>
      <c r="Q7" s="984"/>
      <c r="R7" s="984"/>
      <c r="S7" s="984"/>
    </row>
    <row r="8" spans="1:24" ht="15">
      <c r="A8" s="984"/>
      <c r="B8" s="984"/>
      <c r="C8" s="986"/>
      <c r="D8" s="984"/>
      <c r="E8" s="984"/>
      <c r="F8" s="984"/>
      <c r="G8" s="984"/>
      <c r="H8" s="984"/>
      <c r="I8" s="984"/>
      <c r="J8" s="984"/>
      <c r="K8" s="984"/>
      <c r="L8" s="984"/>
      <c r="M8" s="984"/>
      <c r="N8" s="984"/>
      <c r="O8" s="984"/>
      <c r="P8" s="985"/>
      <c r="Q8" s="984"/>
      <c r="R8" s="984"/>
      <c r="S8" s="984"/>
    </row>
    <row r="9" spans="1:24" ht="15">
      <c r="A9" s="984"/>
      <c r="B9" s="984"/>
      <c r="C9" s="986"/>
      <c r="D9" s="984"/>
      <c r="E9" s="984"/>
      <c r="F9" s="984"/>
      <c r="G9" s="984"/>
      <c r="H9" s="984"/>
      <c r="I9" s="984"/>
      <c r="J9" s="984"/>
      <c r="K9" s="984"/>
      <c r="L9" s="984"/>
      <c r="M9" s="984"/>
      <c r="N9" s="984"/>
      <c r="O9" s="984"/>
      <c r="P9" s="985"/>
      <c r="Q9" s="984"/>
      <c r="R9" s="984"/>
      <c r="S9" s="984"/>
    </row>
    <row r="10" spans="1:24" ht="45">
      <c r="A10" s="986" t="s">
        <v>1519</v>
      </c>
      <c r="B10" s="989" t="s">
        <v>613</v>
      </c>
      <c r="C10" s="989" t="s">
        <v>1461</v>
      </c>
      <c r="D10" s="984"/>
      <c r="E10" s="992">
        <v>43556</v>
      </c>
      <c r="F10" s="873">
        <f>'F-3'!B10</f>
        <v>33790.480000000003</v>
      </c>
      <c r="G10" s="984" t="s">
        <v>614</v>
      </c>
      <c r="H10" s="987">
        <v>0</v>
      </c>
      <c r="I10" s="984" t="s">
        <v>615</v>
      </c>
      <c r="J10" s="873">
        <v>0</v>
      </c>
      <c r="K10" s="873">
        <v>0</v>
      </c>
      <c r="L10" s="873">
        <f>'F-3'!D10</f>
        <v>0</v>
      </c>
      <c r="M10" s="873">
        <f>K10+L10</f>
        <v>0</v>
      </c>
      <c r="N10" s="873">
        <f>F10</f>
        <v>33790.480000000003</v>
      </c>
      <c r="O10" s="873">
        <f>N10+F11-M10</f>
        <v>33790.480000000003</v>
      </c>
      <c r="P10" s="988">
        <v>0</v>
      </c>
      <c r="Q10" s="873">
        <v>0</v>
      </c>
      <c r="R10" s="984"/>
      <c r="S10" s="984"/>
    </row>
    <row r="11" spans="1:24" ht="30" customHeight="1">
      <c r="A11" s="984"/>
      <c r="B11" s="984"/>
      <c r="C11" s="989" t="s">
        <v>3775</v>
      </c>
      <c r="D11" s="984"/>
      <c r="E11" s="990">
        <v>0</v>
      </c>
      <c r="F11" s="873">
        <f>'F-3'!C10</f>
        <v>0</v>
      </c>
      <c r="G11" s="984"/>
      <c r="H11" s="987"/>
      <c r="I11" s="984"/>
      <c r="J11" s="873"/>
      <c r="K11" s="873"/>
      <c r="L11" s="873"/>
      <c r="M11" s="873"/>
      <c r="N11" s="873"/>
      <c r="O11" s="873"/>
      <c r="P11" s="988"/>
      <c r="Q11" s="873"/>
      <c r="R11" s="984"/>
      <c r="S11" s="984"/>
    </row>
    <row r="12" spans="1:24" ht="30" customHeight="1">
      <c r="A12" s="984"/>
      <c r="B12" s="984"/>
      <c r="C12" s="981"/>
      <c r="D12" s="984"/>
      <c r="E12" s="990"/>
      <c r="F12" s="984"/>
      <c r="G12" s="984"/>
      <c r="H12" s="987"/>
      <c r="I12" s="984"/>
      <c r="J12" s="873"/>
      <c r="K12" s="873"/>
      <c r="L12" s="873"/>
      <c r="M12" s="873"/>
      <c r="N12" s="873"/>
      <c r="O12" s="873"/>
      <c r="P12" s="988"/>
      <c r="Q12" s="873"/>
      <c r="R12" s="984"/>
      <c r="S12" s="984"/>
    </row>
    <row r="13" spans="1:24" ht="30" customHeight="1">
      <c r="A13" s="984"/>
      <c r="B13" s="984"/>
      <c r="C13" s="984" t="s">
        <v>1527</v>
      </c>
      <c r="D13" s="984"/>
      <c r="E13" s="991"/>
      <c r="F13" s="873">
        <f>O10</f>
        <v>33790.480000000003</v>
      </c>
      <c r="G13" s="984"/>
      <c r="H13" s="987">
        <v>0</v>
      </c>
      <c r="I13" s="984"/>
      <c r="J13" s="873"/>
      <c r="K13" s="873">
        <v>0</v>
      </c>
      <c r="L13" s="873">
        <f>'F-3'!D13</f>
        <v>0</v>
      </c>
      <c r="M13" s="873">
        <f>K13+L13</f>
        <v>0</v>
      </c>
      <c r="N13" s="873">
        <f>F13</f>
        <v>33790.480000000003</v>
      </c>
      <c r="O13" s="873">
        <f>N13+F14-M13</f>
        <v>33790.480000000003</v>
      </c>
      <c r="P13" s="988">
        <f>Interest!C84</f>
        <v>0</v>
      </c>
      <c r="Q13" s="873"/>
      <c r="R13" s="984"/>
      <c r="S13" s="984"/>
    </row>
    <row r="14" spans="1:24" ht="30" customHeight="1">
      <c r="A14" s="984"/>
      <c r="B14" s="984"/>
      <c r="C14" s="981" t="s">
        <v>4052</v>
      </c>
      <c r="D14" s="984"/>
      <c r="E14" s="990">
        <v>0</v>
      </c>
      <c r="F14" s="873">
        <f>'F-3'!G10</f>
        <v>0</v>
      </c>
      <c r="G14" s="984"/>
      <c r="H14" s="987"/>
      <c r="I14" s="984"/>
      <c r="J14" s="873"/>
      <c r="K14" s="873">
        <f>M10</f>
        <v>0</v>
      </c>
      <c r="L14" s="873"/>
      <c r="M14" s="873"/>
      <c r="N14" s="873"/>
      <c r="O14" s="873"/>
      <c r="P14" s="988"/>
      <c r="Q14" s="873"/>
      <c r="R14" s="984"/>
      <c r="S14" s="984"/>
    </row>
    <row r="15" spans="1:24" ht="30" customHeight="1">
      <c r="A15" s="984"/>
      <c r="B15" s="984"/>
      <c r="C15" s="981"/>
      <c r="D15" s="984"/>
      <c r="E15" s="990"/>
      <c r="F15" s="984"/>
      <c r="G15" s="984"/>
      <c r="H15" s="987"/>
      <c r="I15" s="984"/>
      <c r="J15" s="873"/>
      <c r="K15" s="873"/>
      <c r="L15" s="873"/>
      <c r="M15" s="873"/>
      <c r="N15" s="873"/>
      <c r="O15" s="873"/>
      <c r="P15" s="988"/>
      <c r="Q15" s="873"/>
      <c r="R15" s="984"/>
      <c r="S15" s="984"/>
    </row>
    <row r="16" spans="1:24" ht="87" customHeight="1">
      <c r="A16" s="989" t="s">
        <v>1462</v>
      </c>
      <c r="B16" s="989" t="s">
        <v>613</v>
      </c>
      <c r="C16" s="989" t="s">
        <v>7</v>
      </c>
      <c r="D16" s="873"/>
      <c r="E16" s="984" t="s">
        <v>614</v>
      </c>
      <c r="F16" s="873"/>
      <c r="G16" s="984" t="s">
        <v>614</v>
      </c>
      <c r="H16" s="987">
        <v>0.13</v>
      </c>
      <c r="I16" s="981" t="s">
        <v>8</v>
      </c>
      <c r="J16" s="873" t="s">
        <v>9</v>
      </c>
      <c r="K16" s="873">
        <v>0</v>
      </c>
      <c r="L16" s="873">
        <v>0</v>
      </c>
      <c r="M16" s="873">
        <v>0</v>
      </c>
      <c r="N16" s="873">
        <f>F16</f>
        <v>0</v>
      </c>
      <c r="O16" s="873"/>
      <c r="P16" s="988">
        <v>56.85</v>
      </c>
      <c r="Q16" s="873">
        <f>'[17]Interest(01-02)'!AO26</f>
        <v>0</v>
      </c>
      <c r="R16" s="984"/>
      <c r="S16" s="984"/>
    </row>
    <row r="17" spans="1:19" ht="15">
      <c r="A17" s="984"/>
      <c r="B17" s="984"/>
      <c r="C17" s="989" t="s">
        <v>3760</v>
      </c>
      <c r="D17" s="984"/>
      <c r="E17" s="984"/>
      <c r="F17" s="873"/>
      <c r="G17" s="984"/>
      <c r="H17" s="987"/>
      <c r="I17" s="984"/>
      <c r="J17" s="873"/>
      <c r="K17" s="873"/>
      <c r="L17" s="873"/>
      <c r="M17" s="873"/>
      <c r="N17" s="873"/>
      <c r="O17" s="990"/>
      <c r="P17" s="988"/>
      <c r="Q17" s="873"/>
      <c r="R17" s="984"/>
      <c r="S17" s="984"/>
    </row>
    <row r="18" spans="1:19">
      <c r="A18" s="984"/>
      <c r="B18" s="984"/>
      <c r="C18" s="984" t="s">
        <v>1527</v>
      </c>
      <c r="D18" s="984"/>
      <c r="E18" s="984"/>
      <c r="F18" s="873">
        <f>'F-3'!B17</f>
        <v>9127.56</v>
      </c>
      <c r="G18" s="984"/>
      <c r="H18" s="987">
        <v>0.13</v>
      </c>
      <c r="I18" s="984"/>
      <c r="J18" s="873"/>
      <c r="K18" s="873">
        <v>0</v>
      </c>
      <c r="L18" s="873">
        <f>'F-23'!E46</f>
        <v>0</v>
      </c>
      <c r="M18" s="873">
        <f>K18+L18</f>
        <v>0</v>
      </c>
      <c r="N18" s="873">
        <f>F18</f>
        <v>9127.56</v>
      </c>
      <c r="O18" s="991">
        <f>N18-L18</f>
        <v>9127.56</v>
      </c>
      <c r="P18" s="988">
        <f>Interest!E201</f>
        <v>1186.5827999999999</v>
      </c>
      <c r="Q18" s="873"/>
      <c r="R18" s="984"/>
      <c r="S18" s="984"/>
    </row>
    <row r="19" spans="1:19">
      <c r="A19" s="984"/>
      <c r="B19" s="984"/>
      <c r="C19" s="981" t="s">
        <v>3775</v>
      </c>
      <c r="D19" s="984"/>
      <c r="E19" s="984"/>
      <c r="F19" s="873">
        <f>'F-3'!C17</f>
        <v>0</v>
      </c>
      <c r="G19" s="984"/>
      <c r="H19" s="987"/>
      <c r="I19" s="984"/>
      <c r="J19" s="873"/>
      <c r="K19" s="873"/>
      <c r="L19" s="873"/>
      <c r="M19" s="873"/>
      <c r="N19" s="873"/>
      <c r="O19" s="990"/>
      <c r="P19" s="988"/>
      <c r="Q19" s="873"/>
      <c r="R19" s="984"/>
      <c r="S19" s="984"/>
    </row>
    <row r="20" spans="1:19">
      <c r="A20" s="984"/>
      <c r="B20" s="984"/>
      <c r="C20" s="981"/>
      <c r="D20" s="984"/>
      <c r="E20" s="984"/>
      <c r="F20" s="873"/>
      <c r="G20" s="984"/>
      <c r="H20" s="987"/>
      <c r="I20" s="984"/>
      <c r="J20" s="873"/>
      <c r="K20" s="873"/>
      <c r="L20" s="873"/>
      <c r="M20" s="873"/>
      <c r="N20" s="873"/>
      <c r="O20" s="990"/>
      <c r="P20" s="988"/>
      <c r="Q20" s="873"/>
      <c r="R20" s="984"/>
      <c r="S20" s="984"/>
    </row>
    <row r="21" spans="1:19" ht="15">
      <c r="A21" s="984"/>
      <c r="B21" s="984"/>
      <c r="C21" s="989" t="s">
        <v>4002</v>
      </c>
      <c r="D21" s="984"/>
      <c r="E21" s="984"/>
      <c r="F21" s="873"/>
      <c r="G21" s="984"/>
      <c r="H21" s="987"/>
      <c r="I21" s="984"/>
      <c r="J21" s="873"/>
      <c r="K21" s="873"/>
      <c r="L21" s="873"/>
      <c r="M21" s="873"/>
      <c r="N21" s="873"/>
      <c r="O21" s="990"/>
      <c r="P21" s="988"/>
      <c r="Q21" s="873"/>
      <c r="R21" s="984"/>
      <c r="S21" s="984"/>
    </row>
    <row r="22" spans="1:19">
      <c r="A22" s="984"/>
      <c r="B22" s="984"/>
      <c r="C22" s="984" t="s">
        <v>1527</v>
      </c>
      <c r="D22" s="984"/>
      <c r="E22" s="984"/>
      <c r="F22" s="873">
        <f>O18</f>
        <v>9127.56</v>
      </c>
      <c r="G22" s="984"/>
      <c r="H22" s="987">
        <v>0.13</v>
      </c>
      <c r="I22" s="984"/>
      <c r="J22" s="873"/>
      <c r="K22" s="873">
        <f>M18</f>
        <v>0</v>
      </c>
      <c r="L22" s="873">
        <f>'F-3'!H12</f>
        <v>0</v>
      </c>
      <c r="M22" s="873">
        <f>K22+L22</f>
        <v>0</v>
      </c>
      <c r="N22" s="873">
        <f>F22</f>
        <v>9127.56</v>
      </c>
      <c r="O22" s="991">
        <f>N22-L22</f>
        <v>9127.56</v>
      </c>
      <c r="P22" s="988">
        <f>Interest!F201</f>
        <v>1186.5827999999999</v>
      </c>
      <c r="Q22" s="873"/>
      <c r="R22" s="984"/>
      <c r="S22" s="984"/>
    </row>
    <row r="23" spans="1:19">
      <c r="A23" s="984"/>
      <c r="B23" s="984"/>
      <c r="C23" s="981" t="s">
        <v>4052</v>
      </c>
      <c r="D23" s="984"/>
      <c r="E23" s="984"/>
      <c r="F23" s="873">
        <f>'F-3'!G17</f>
        <v>0</v>
      </c>
      <c r="G23" s="984"/>
      <c r="H23" s="987"/>
      <c r="I23" s="984"/>
      <c r="J23" s="873"/>
      <c r="K23" s="873"/>
      <c r="L23" s="873"/>
      <c r="M23" s="873"/>
      <c r="N23" s="873"/>
      <c r="O23" s="990"/>
      <c r="P23" s="988"/>
      <c r="Q23" s="873"/>
      <c r="R23" s="984"/>
      <c r="S23" s="984"/>
    </row>
    <row r="24" spans="1:19">
      <c r="A24" s="984"/>
      <c r="B24" s="984"/>
      <c r="C24" s="981"/>
      <c r="D24" s="984"/>
      <c r="E24" s="984"/>
      <c r="F24" s="873"/>
      <c r="G24" s="984"/>
      <c r="H24" s="987"/>
      <c r="I24" s="984"/>
      <c r="J24" s="873"/>
      <c r="K24" s="873"/>
      <c r="L24" s="873"/>
      <c r="M24" s="873"/>
      <c r="N24" s="873"/>
      <c r="O24" s="1630"/>
      <c r="P24" s="988"/>
      <c r="Q24" s="873"/>
      <c r="R24" s="984"/>
      <c r="S24" s="984"/>
    </row>
    <row r="25" spans="1:19" ht="30">
      <c r="A25" s="986" t="s">
        <v>1024</v>
      </c>
      <c r="B25" s="989" t="s">
        <v>1574</v>
      </c>
      <c r="C25" s="989"/>
      <c r="D25" s="984"/>
      <c r="E25" s="984"/>
      <c r="F25" s="873"/>
      <c r="G25" s="984"/>
      <c r="H25" s="987"/>
      <c r="I25" s="984"/>
      <c r="J25" s="873"/>
      <c r="K25" s="873"/>
      <c r="L25" s="873"/>
      <c r="M25" s="873"/>
      <c r="N25" s="873"/>
      <c r="O25" s="873"/>
      <c r="P25" s="873"/>
      <c r="Q25" s="873"/>
      <c r="R25" s="984"/>
      <c r="S25" s="984"/>
    </row>
    <row r="26" spans="1:19">
      <c r="A26" s="984"/>
      <c r="B26" s="984"/>
      <c r="C26" s="984"/>
      <c r="D26" s="984"/>
      <c r="E26" s="984"/>
      <c r="F26" s="873"/>
      <c r="G26" s="984"/>
      <c r="H26" s="987"/>
      <c r="I26" s="984"/>
      <c r="J26" s="873"/>
      <c r="K26" s="873"/>
      <c r="L26" s="873"/>
      <c r="M26" s="873"/>
      <c r="N26" s="873"/>
      <c r="O26" s="873"/>
      <c r="P26" s="988"/>
      <c r="Q26" s="873"/>
      <c r="R26" s="984"/>
      <c r="S26" s="984"/>
    </row>
    <row r="27" spans="1:19" ht="15">
      <c r="A27" s="984"/>
      <c r="B27" s="984"/>
      <c r="C27" s="986" t="s">
        <v>3760</v>
      </c>
      <c r="D27" s="984"/>
      <c r="E27" s="984"/>
      <c r="F27" s="873"/>
      <c r="G27" s="984"/>
      <c r="H27" s="987"/>
      <c r="I27" s="984"/>
      <c r="J27" s="873"/>
      <c r="K27" s="873"/>
      <c r="L27" s="873"/>
      <c r="M27" s="873"/>
      <c r="N27" s="873"/>
      <c r="O27" s="873"/>
      <c r="P27" s="988"/>
      <c r="Q27" s="873"/>
      <c r="R27" s="984"/>
      <c r="S27" s="984"/>
    </row>
    <row r="28" spans="1:19">
      <c r="A28" s="984"/>
      <c r="B28" s="984"/>
      <c r="C28" s="984" t="s">
        <v>1527</v>
      </c>
      <c r="D28" s="984"/>
      <c r="E28" s="984"/>
      <c r="F28" s="873">
        <f>Interest!B80</f>
        <v>636.5</v>
      </c>
      <c r="G28" s="984"/>
      <c r="H28" s="987">
        <v>0.12</v>
      </c>
      <c r="I28" s="984"/>
      <c r="J28" s="873"/>
      <c r="K28" s="873">
        <v>0</v>
      </c>
      <c r="L28" s="873">
        <f>'F-3'!D12</f>
        <v>0</v>
      </c>
      <c r="M28" s="873">
        <f>K28+L28</f>
        <v>0</v>
      </c>
      <c r="N28" s="873">
        <f>F28-M28</f>
        <v>636.5</v>
      </c>
      <c r="O28" s="873">
        <f>N28-L28+F29</f>
        <v>636.5</v>
      </c>
      <c r="P28" s="988">
        <f>Interest!B83</f>
        <v>76.38</v>
      </c>
      <c r="Q28" s="873"/>
      <c r="R28" s="984"/>
      <c r="S28" s="984"/>
    </row>
    <row r="29" spans="1:19">
      <c r="A29" s="984"/>
      <c r="B29" s="984"/>
      <c r="C29" s="984" t="s">
        <v>3775</v>
      </c>
      <c r="D29" s="984"/>
      <c r="E29" s="984"/>
      <c r="F29" s="873">
        <f>'F-3'!C12</f>
        <v>0</v>
      </c>
      <c r="G29" s="984"/>
      <c r="H29" s="987"/>
      <c r="I29" s="984"/>
      <c r="J29" s="873"/>
      <c r="K29" s="873"/>
      <c r="L29" s="873"/>
      <c r="M29" s="873"/>
      <c r="N29" s="873"/>
      <c r="O29" s="873"/>
      <c r="P29" s="988"/>
      <c r="Q29" s="873"/>
      <c r="R29" s="984"/>
      <c r="S29" s="984"/>
    </row>
    <row r="30" spans="1:19" ht="15">
      <c r="A30" s="994"/>
      <c r="B30" s="990"/>
      <c r="C30" s="981"/>
      <c r="D30" s="990"/>
      <c r="E30" s="993"/>
      <c r="F30" s="873"/>
      <c r="G30" s="984"/>
      <c r="H30" s="987"/>
      <c r="I30" s="984"/>
      <c r="J30" s="873"/>
      <c r="K30" s="873"/>
      <c r="L30" s="873"/>
      <c r="M30" s="873"/>
      <c r="N30" s="873"/>
      <c r="O30" s="873"/>
      <c r="P30" s="988"/>
      <c r="Q30" s="995"/>
      <c r="R30" s="996"/>
      <c r="S30" s="990"/>
    </row>
    <row r="31" spans="1:19" ht="15">
      <c r="A31" s="994"/>
      <c r="B31" s="990"/>
      <c r="C31" s="989" t="s">
        <v>4002</v>
      </c>
      <c r="D31" s="984"/>
      <c r="E31" s="984"/>
      <c r="F31" s="873"/>
      <c r="G31" s="984"/>
      <c r="H31" s="987"/>
      <c r="I31" s="984"/>
      <c r="J31" s="873"/>
      <c r="K31" s="873"/>
      <c r="L31" s="873"/>
      <c r="M31" s="873"/>
      <c r="N31" s="873"/>
      <c r="O31" s="990"/>
      <c r="P31" s="988"/>
      <c r="Q31" s="873"/>
      <c r="R31" s="984"/>
      <c r="S31" s="984"/>
    </row>
    <row r="32" spans="1:19" ht="15">
      <c r="A32" s="994"/>
      <c r="B32" s="990"/>
      <c r="C32" s="984" t="s">
        <v>1527</v>
      </c>
      <c r="D32" s="984"/>
      <c r="E32" s="984"/>
      <c r="F32" s="873">
        <f>O28</f>
        <v>636.5</v>
      </c>
      <c r="G32" s="984"/>
      <c r="H32" s="987">
        <v>0.13</v>
      </c>
      <c r="I32" s="984"/>
      <c r="J32" s="873"/>
      <c r="K32" s="873">
        <f>M28</f>
        <v>0</v>
      </c>
      <c r="L32" s="873">
        <f>'F-3'!H12</f>
        <v>0</v>
      </c>
      <c r="M32" s="873">
        <f>K32+L32</f>
        <v>0</v>
      </c>
      <c r="N32" s="873">
        <f>O28</f>
        <v>636.5</v>
      </c>
      <c r="O32" s="873">
        <f>N32-L32+F33</f>
        <v>636.5</v>
      </c>
      <c r="P32" s="988">
        <f>Interest!B92</f>
        <v>76.38</v>
      </c>
      <c r="Q32" s="873"/>
      <c r="R32" s="984"/>
      <c r="S32" s="984"/>
    </row>
    <row r="33" spans="1:19" ht="15">
      <c r="A33" s="994"/>
      <c r="B33" s="990"/>
      <c r="C33" s="981" t="s">
        <v>4052</v>
      </c>
      <c r="D33" s="984"/>
      <c r="E33" s="984"/>
      <c r="F33" s="873">
        <f>'F-3'!G12</f>
        <v>0</v>
      </c>
      <c r="G33" s="984"/>
      <c r="H33" s="987"/>
      <c r="I33" s="984"/>
      <c r="J33" s="873"/>
      <c r="K33" s="873"/>
      <c r="L33" s="873"/>
      <c r="M33" s="873"/>
      <c r="N33" s="873"/>
      <c r="O33" s="990"/>
      <c r="P33" s="988"/>
      <c r="Q33" s="873"/>
      <c r="R33" s="984"/>
      <c r="S33" s="984"/>
    </row>
    <row r="34" spans="1:19" ht="15">
      <c r="A34" s="994"/>
      <c r="B34" s="990"/>
      <c r="C34" s="981"/>
      <c r="D34" s="990"/>
      <c r="E34" s="993"/>
      <c r="F34" s="873"/>
      <c r="G34" s="984"/>
      <c r="H34" s="987"/>
      <c r="I34" s="984"/>
      <c r="J34" s="873"/>
      <c r="K34" s="873"/>
      <c r="L34" s="873"/>
      <c r="M34" s="873"/>
      <c r="N34" s="873"/>
      <c r="O34" s="873"/>
      <c r="P34" s="988"/>
      <c r="Q34" s="995"/>
      <c r="R34" s="996"/>
      <c r="S34" s="990"/>
    </row>
    <row r="35" spans="1:19" ht="45">
      <c r="A35" s="1492" t="s">
        <v>3567</v>
      </c>
      <c r="B35" s="989" t="s">
        <v>1202</v>
      </c>
      <c r="C35" s="981"/>
      <c r="D35" s="990"/>
      <c r="E35" s="993"/>
      <c r="F35" s="873"/>
      <c r="G35" s="984"/>
      <c r="H35" s="987"/>
      <c r="I35" s="984"/>
      <c r="J35" s="873"/>
      <c r="K35" s="873"/>
      <c r="L35" s="873"/>
      <c r="M35" s="873"/>
      <c r="N35" s="873"/>
      <c r="O35" s="873"/>
      <c r="P35" s="988"/>
      <c r="Q35" s="995"/>
      <c r="R35" s="996"/>
      <c r="S35" s="990"/>
    </row>
    <row r="36" spans="1:19" ht="15">
      <c r="A36" s="994"/>
      <c r="B36" s="990"/>
      <c r="C36" s="986" t="s">
        <v>3760</v>
      </c>
      <c r="D36" s="984"/>
      <c r="E36" s="984"/>
      <c r="F36" s="873"/>
      <c r="G36" s="984"/>
      <c r="H36" s="987"/>
      <c r="I36" s="984"/>
      <c r="J36" s="873"/>
      <c r="K36" s="873"/>
      <c r="L36" s="873"/>
      <c r="M36" s="873"/>
      <c r="N36" s="873"/>
      <c r="O36" s="873"/>
      <c r="P36" s="988"/>
      <c r="Q36" s="873"/>
      <c r="R36" s="984"/>
      <c r="S36" s="984"/>
    </row>
    <row r="37" spans="1:19" ht="15">
      <c r="A37" s="994"/>
      <c r="B37" s="990"/>
      <c r="C37" s="984" t="s">
        <v>1527</v>
      </c>
      <c r="D37" s="984"/>
      <c r="E37" s="984"/>
      <c r="F37" s="873">
        <f>'F-3'!B27</f>
        <v>10442.73</v>
      </c>
      <c r="G37" s="984"/>
      <c r="H37" s="987">
        <v>0</v>
      </c>
      <c r="I37" s="984"/>
      <c r="J37" s="873"/>
      <c r="K37" s="873">
        <v>0</v>
      </c>
      <c r="L37" s="873">
        <f>'F-3'!D27</f>
        <v>0</v>
      </c>
      <c r="M37" s="873">
        <f>K37+L37</f>
        <v>0</v>
      </c>
      <c r="N37" s="873">
        <f>F37-M37</f>
        <v>10442.73</v>
      </c>
      <c r="O37" s="873">
        <f>N37-L37+F38</f>
        <v>14092.49</v>
      </c>
      <c r="P37" s="988">
        <v>0</v>
      </c>
      <c r="Q37" s="873"/>
      <c r="R37" s="984"/>
      <c r="S37" s="984"/>
    </row>
    <row r="38" spans="1:19" ht="15">
      <c r="A38" s="994"/>
      <c r="B38" s="990"/>
      <c r="C38" s="984" t="s">
        <v>3775</v>
      </c>
      <c r="D38" s="984"/>
      <c r="E38" s="984"/>
      <c r="F38" s="873">
        <f>'F-3'!C27</f>
        <v>3649.76</v>
      </c>
      <c r="G38" s="984"/>
      <c r="H38" s="987"/>
      <c r="I38" s="984"/>
      <c r="J38" s="873"/>
      <c r="K38" s="873"/>
      <c r="L38" s="873"/>
      <c r="M38" s="873"/>
      <c r="N38" s="873"/>
      <c r="O38" s="873"/>
      <c r="P38" s="988"/>
      <c r="Q38" s="873"/>
      <c r="R38" s="984"/>
      <c r="S38" s="984"/>
    </row>
    <row r="39" spans="1:19" ht="15">
      <c r="A39" s="994"/>
      <c r="B39" s="990"/>
      <c r="C39" s="981"/>
      <c r="D39" s="990"/>
      <c r="E39" s="993"/>
      <c r="F39" s="873"/>
      <c r="G39" s="984"/>
      <c r="H39" s="987"/>
      <c r="I39" s="984"/>
      <c r="J39" s="873"/>
      <c r="K39" s="873"/>
      <c r="L39" s="873"/>
      <c r="M39" s="873"/>
      <c r="N39" s="873"/>
      <c r="O39" s="873"/>
      <c r="P39" s="988"/>
      <c r="Q39" s="995"/>
      <c r="R39" s="996"/>
      <c r="S39" s="990"/>
    </row>
    <row r="40" spans="1:19" ht="15">
      <c r="A40" s="994"/>
      <c r="B40" s="990"/>
      <c r="C40" s="989" t="s">
        <v>4002</v>
      </c>
      <c r="D40" s="984"/>
      <c r="E40" s="984"/>
      <c r="F40" s="873"/>
      <c r="G40" s="984"/>
      <c r="H40" s="987"/>
      <c r="I40" s="984"/>
      <c r="J40" s="873"/>
      <c r="K40" s="873"/>
      <c r="L40" s="873"/>
      <c r="M40" s="873"/>
      <c r="N40" s="873"/>
      <c r="O40" s="990"/>
      <c r="P40" s="988"/>
      <c r="Q40" s="873"/>
      <c r="R40" s="984"/>
      <c r="S40" s="984"/>
    </row>
    <row r="41" spans="1:19" ht="15">
      <c r="A41" s="994"/>
      <c r="B41" s="990"/>
      <c r="C41" s="984" t="s">
        <v>1527</v>
      </c>
      <c r="D41" s="984"/>
      <c r="E41" s="984"/>
      <c r="F41" s="873">
        <f>O37</f>
        <v>14092.49</v>
      </c>
      <c r="G41" s="984"/>
      <c r="H41" s="987">
        <v>0.13</v>
      </c>
      <c r="I41" s="984"/>
      <c r="J41" s="873"/>
      <c r="K41" s="873">
        <f>M37</f>
        <v>0</v>
      </c>
      <c r="L41" s="873">
        <f>'F-3'!H27</f>
        <v>0</v>
      </c>
      <c r="M41" s="873">
        <f>K41+L41</f>
        <v>0</v>
      </c>
      <c r="N41" s="873">
        <f>O37</f>
        <v>14092.49</v>
      </c>
      <c r="O41" s="873">
        <f>N41-L41+F42</f>
        <v>14092.49</v>
      </c>
      <c r="P41" s="988">
        <f>Interest!B101</f>
        <v>0</v>
      </c>
      <c r="Q41" s="873"/>
      <c r="R41" s="984"/>
      <c r="S41" s="984"/>
    </row>
    <row r="42" spans="1:19" ht="15">
      <c r="A42" s="994"/>
      <c r="B42" s="990"/>
      <c r="C42" s="981" t="s">
        <v>4052</v>
      </c>
      <c r="D42" s="984"/>
      <c r="E42" s="984"/>
      <c r="F42" s="873">
        <f>'F-3'!G27</f>
        <v>0</v>
      </c>
      <c r="G42" s="984"/>
      <c r="H42" s="987"/>
      <c r="I42" s="984"/>
      <c r="J42" s="873"/>
      <c r="K42" s="873"/>
      <c r="L42" s="873"/>
      <c r="M42" s="873"/>
      <c r="N42" s="873"/>
      <c r="O42" s="990"/>
      <c r="P42" s="988"/>
      <c r="Q42" s="873"/>
      <c r="R42" s="984"/>
      <c r="S42" s="984"/>
    </row>
    <row r="43" spans="1:19" ht="15">
      <c r="A43" s="994"/>
      <c r="B43" s="990"/>
      <c r="C43" s="981"/>
      <c r="D43" s="984"/>
      <c r="E43" s="984"/>
      <c r="F43" s="873"/>
      <c r="G43" s="984"/>
      <c r="H43" s="987"/>
      <c r="I43" s="984"/>
      <c r="J43" s="873"/>
      <c r="K43" s="873"/>
      <c r="L43" s="873"/>
      <c r="M43" s="873"/>
      <c r="N43" s="873"/>
      <c r="O43" s="990"/>
      <c r="P43" s="988"/>
      <c r="Q43" s="873"/>
      <c r="R43" s="984"/>
      <c r="S43" s="984"/>
    </row>
    <row r="44" spans="1:19" ht="45">
      <c r="A44" s="1492" t="s">
        <v>3731</v>
      </c>
      <c r="B44" s="989" t="s">
        <v>1202</v>
      </c>
      <c r="C44" s="981"/>
      <c r="D44" s="990"/>
      <c r="E44" s="993"/>
      <c r="F44" s="873"/>
      <c r="G44" s="984"/>
      <c r="H44" s="987"/>
      <c r="I44" s="984"/>
      <c r="J44" s="873"/>
      <c r="K44" s="873"/>
      <c r="L44" s="873"/>
      <c r="M44" s="873"/>
      <c r="N44" s="873"/>
      <c r="O44" s="873"/>
      <c r="P44" s="988"/>
      <c r="Q44" s="995"/>
      <c r="R44" s="996"/>
      <c r="S44" s="990"/>
    </row>
    <row r="45" spans="1:19" ht="15">
      <c r="A45" s="994"/>
      <c r="B45" s="990"/>
      <c r="C45" s="986" t="s">
        <v>3760</v>
      </c>
      <c r="D45" s="984"/>
      <c r="E45" s="984"/>
      <c r="F45" s="873"/>
      <c r="G45" s="984"/>
      <c r="H45" s="987"/>
      <c r="I45" s="984"/>
      <c r="J45" s="873"/>
      <c r="K45" s="873"/>
      <c r="L45" s="873"/>
      <c r="M45" s="873"/>
      <c r="N45" s="873"/>
      <c r="O45" s="873"/>
      <c r="P45" s="988"/>
      <c r="Q45" s="873"/>
      <c r="R45" s="984"/>
      <c r="S45" s="984"/>
    </row>
    <row r="46" spans="1:19" ht="15">
      <c r="A46" s="994"/>
      <c r="B46" s="990"/>
      <c r="C46" s="984" t="s">
        <v>1527</v>
      </c>
      <c r="D46" s="984"/>
      <c r="E46" s="984"/>
      <c r="F46" s="873">
        <f>'F-3'!B25</f>
        <v>4334.51</v>
      </c>
      <c r="G46" s="984"/>
      <c r="H46" s="987">
        <v>0.04</v>
      </c>
      <c r="I46" s="984"/>
      <c r="J46" s="873"/>
      <c r="K46" s="873">
        <v>0</v>
      </c>
      <c r="L46" s="873">
        <v>0</v>
      </c>
      <c r="M46" s="873">
        <f>K46+L46</f>
        <v>0</v>
      </c>
      <c r="N46" s="873">
        <f>F46</f>
        <v>4334.51</v>
      </c>
      <c r="O46" s="873">
        <f>N46-L46+F47</f>
        <v>4334.51</v>
      </c>
      <c r="P46" s="988">
        <f>Interest!E205</f>
        <v>173.38040000000001</v>
      </c>
      <c r="Q46" s="873"/>
      <c r="R46" s="984"/>
      <c r="S46" s="984"/>
    </row>
    <row r="47" spans="1:19" ht="15">
      <c r="A47" s="994"/>
      <c r="B47" s="990"/>
      <c r="C47" s="984" t="s">
        <v>3775</v>
      </c>
      <c r="D47" s="984"/>
      <c r="E47" s="984"/>
      <c r="F47" s="873">
        <v>0</v>
      </c>
      <c r="G47" s="984"/>
      <c r="H47" s="987"/>
      <c r="I47" s="984"/>
      <c r="J47" s="873"/>
      <c r="K47" s="873"/>
      <c r="L47" s="873"/>
      <c r="M47" s="873"/>
      <c r="N47" s="873"/>
      <c r="O47" s="873"/>
      <c r="P47" s="988"/>
      <c r="Q47" s="873"/>
      <c r="R47" s="984"/>
      <c r="S47" s="984"/>
    </row>
    <row r="48" spans="1:19" ht="15">
      <c r="A48" s="994"/>
      <c r="B48" s="990"/>
      <c r="C48" s="981"/>
      <c r="D48" s="990"/>
      <c r="E48" s="993"/>
      <c r="F48" s="873"/>
      <c r="G48" s="984"/>
      <c r="H48" s="987"/>
      <c r="I48" s="984"/>
      <c r="J48" s="873"/>
      <c r="K48" s="873"/>
      <c r="L48" s="873"/>
      <c r="M48" s="873"/>
      <c r="N48" s="873"/>
      <c r="O48" s="873"/>
      <c r="P48" s="988"/>
      <c r="Q48" s="995"/>
      <c r="R48" s="996"/>
      <c r="S48" s="990"/>
    </row>
    <row r="49" spans="1:19" ht="15">
      <c r="A49" s="994"/>
      <c r="B49" s="990"/>
      <c r="C49" s="989" t="s">
        <v>4002</v>
      </c>
      <c r="D49" s="984"/>
      <c r="E49" s="984"/>
      <c r="F49" s="873"/>
      <c r="G49" s="984"/>
      <c r="H49" s="987"/>
      <c r="I49" s="984"/>
      <c r="J49" s="873"/>
      <c r="K49" s="873"/>
      <c r="L49" s="873"/>
      <c r="M49" s="873"/>
      <c r="N49" s="873"/>
      <c r="O49" s="990"/>
      <c r="P49" s="988"/>
      <c r="Q49" s="873"/>
      <c r="R49" s="984"/>
      <c r="S49" s="984"/>
    </row>
    <row r="50" spans="1:19" ht="15">
      <c r="A50" s="994"/>
      <c r="B50" s="990"/>
      <c r="C50" s="984" t="s">
        <v>1527</v>
      </c>
      <c r="D50" s="984"/>
      <c r="E50" s="984"/>
      <c r="F50" s="873">
        <f>O46</f>
        <v>4334.51</v>
      </c>
      <c r="G50" s="984"/>
      <c r="H50" s="987">
        <v>0.04</v>
      </c>
      <c r="I50" s="984"/>
      <c r="J50" s="873"/>
      <c r="K50" s="873">
        <f>M46</f>
        <v>0</v>
      </c>
      <c r="L50" s="873">
        <v>0</v>
      </c>
      <c r="M50" s="873">
        <f>K50+L50</f>
        <v>0</v>
      </c>
      <c r="N50" s="873">
        <f>O46</f>
        <v>4334.51</v>
      </c>
      <c r="O50" s="873">
        <f>N50-L50+F51</f>
        <v>4334.51</v>
      </c>
      <c r="P50" s="988">
        <f>Interest!F205</f>
        <v>173.38040000000001</v>
      </c>
      <c r="Q50" s="873"/>
      <c r="R50" s="984"/>
      <c r="S50" s="984"/>
    </row>
    <row r="51" spans="1:19" ht="15">
      <c r="A51" s="994"/>
      <c r="B51" s="990"/>
      <c r="C51" s="981" t="s">
        <v>4052</v>
      </c>
      <c r="D51" s="984"/>
      <c r="E51" s="984"/>
      <c r="F51" s="873">
        <v>0</v>
      </c>
      <c r="G51" s="984"/>
      <c r="H51" s="987"/>
      <c r="I51" s="984"/>
      <c r="J51" s="873"/>
      <c r="K51" s="873"/>
      <c r="L51" s="873"/>
      <c r="M51" s="873"/>
      <c r="N51" s="873"/>
      <c r="O51" s="990"/>
      <c r="P51" s="988"/>
      <c r="Q51" s="873"/>
      <c r="R51" s="984"/>
      <c r="S51" s="984"/>
    </row>
    <row r="52" spans="1:19" ht="15">
      <c r="A52" s="994"/>
      <c r="B52" s="990"/>
      <c r="C52" s="981"/>
      <c r="D52" s="984"/>
      <c r="E52" s="984"/>
      <c r="F52" s="873"/>
      <c r="G52" s="984"/>
      <c r="H52" s="987"/>
      <c r="I52" s="984"/>
      <c r="J52" s="873"/>
      <c r="K52" s="873"/>
      <c r="L52" s="873"/>
      <c r="M52" s="873"/>
      <c r="N52" s="873"/>
      <c r="O52" s="990"/>
      <c r="P52" s="988"/>
      <c r="Q52" s="873"/>
      <c r="R52" s="984"/>
      <c r="S52" s="984"/>
    </row>
    <row r="53" spans="1:19" ht="30">
      <c r="A53" s="1492" t="s">
        <v>403</v>
      </c>
      <c r="B53" s="989" t="s">
        <v>3569</v>
      </c>
      <c r="C53" s="981"/>
      <c r="D53" s="990"/>
      <c r="E53" s="993"/>
      <c r="F53" s="873"/>
      <c r="G53" s="984"/>
      <c r="H53" s="987"/>
      <c r="I53" s="984"/>
      <c r="J53" s="873"/>
      <c r="K53" s="873"/>
      <c r="L53" s="873"/>
      <c r="M53" s="873"/>
      <c r="N53" s="873"/>
      <c r="O53" s="873"/>
      <c r="P53" s="988"/>
      <c r="Q53" s="995"/>
      <c r="R53" s="996"/>
      <c r="S53" s="990"/>
    </row>
    <row r="54" spans="1:19" ht="15">
      <c r="A54" s="997"/>
      <c r="B54" s="981"/>
      <c r="C54" s="981"/>
      <c r="D54" s="990"/>
      <c r="E54" s="993"/>
      <c r="F54" s="873"/>
      <c r="G54" s="984"/>
      <c r="H54" s="987"/>
      <c r="I54" s="984"/>
      <c r="J54" s="873"/>
      <c r="K54" s="873"/>
      <c r="L54" s="873"/>
      <c r="M54" s="873"/>
      <c r="N54" s="873"/>
      <c r="O54" s="873"/>
      <c r="P54" s="988"/>
      <c r="Q54" s="995"/>
      <c r="R54" s="996"/>
      <c r="S54" s="990"/>
    </row>
    <row r="55" spans="1:19" ht="15">
      <c r="A55" s="994"/>
      <c r="B55" s="990"/>
      <c r="C55" s="989" t="s">
        <v>3760</v>
      </c>
      <c r="D55" s="990"/>
      <c r="E55" s="990"/>
      <c r="F55" s="873"/>
      <c r="G55" s="984"/>
      <c r="H55" s="987"/>
      <c r="I55" s="984"/>
      <c r="J55" s="873"/>
      <c r="K55" s="873"/>
      <c r="L55" s="873"/>
      <c r="M55" s="873"/>
      <c r="N55" s="873"/>
      <c r="O55" s="873"/>
      <c r="P55" s="988"/>
      <c r="Q55" s="995"/>
      <c r="R55" s="996"/>
      <c r="S55" s="990"/>
    </row>
    <row r="56" spans="1:19" ht="15">
      <c r="A56" s="994"/>
      <c r="B56" s="990"/>
      <c r="C56" s="981" t="s">
        <v>1527</v>
      </c>
      <c r="D56" s="990"/>
      <c r="E56" s="984"/>
      <c r="F56" s="873">
        <f>'F-3'!B21</f>
        <v>35899.81</v>
      </c>
      <c r="G56" s="984"/>
      <c r="H56" s="987">
        <v>0.08</v>
      </c>
      <c r="I56" s="984"/>
      <c r="J56" s="873"/>
      <c r="K56" s="873">
        <v>0</v>
      </c>
      <c r="L56" s="873">
        <f>'F-3'!D21</f>
        <v>0</v>
      </c>
      <c r="M56" s="873">
        <f>K56+L56</f>
        <v>0</v>
      </c>
      <c r="N56" s="873">
        <f>F56</f>
        <v>35899.81</v>
      </c>
      <c r="O56" s="873">
        <f>N56-L56+F57</f>
        <v>35899.81</v>
      </c>
      <c r="P56" s="988">
        <f>Interest!B251</f>
        <v>2871.9847999999997</v>
      </c>
      <c r="Q56" s="873"/>
      <c r="R56" s="984"/>
      <c r="S56" s="984"/>
    </row>
    <row r="57" spans="1:19" ht="15">
      <c r="A57" s="994"/>
      <c r="B57" s="990"/>
      <c r="C57" s="981" t="s">
        <v>3775</v>
      </c>
      <c r="D57" s="990"/>
      <c r="E57" s="984"/>
      <c r="F57" s="873">
        <f>'F-3'!C21</f>
        <v>0</v>
      </c>
      <c r="G57" s="984"/>
      <c r="H57" s="987"/>
      <c r="I57" s="984"/>
      <c r="J57" s="873"/>
      <c r="K57" s="873">
        <f>'F-3'!C21</f>
        <v>0</v>
      </c>
      <c r="L57" s="873"/>
      <c r="M57" s="873"/>
      <c r="N57" s="873"/>
      <c r="O57" s="873"/>
      <c r="P57" s="988"/>
      <c r="Q57" s="873"/>
      <c r="R57" s="984"/>
      <c r="S57" s="984"/>
    </row>
    <row r="58" spans="1:19" ht="15">
      <c r="A58" s="997"/>
      <c r="B58" s="981"/>
      <c r="C58" s="981"/>
      <c r="D58" s="990"/>
      <c r="E58" s="993"/>
      <c r="F58" s="873"/>
      <c r="G58" s="984"/>
      <c r="H58" s="987"/>
      <c r="I58" s="984"/>
      <c r="J58" s="873"/>
      <c r="K58" s="873"/>
      <c r="L58" s="873"/>
      <c r="M58" s="873"/>
      <c r="N58" s="873"/>
      <c r="O58" s="873"/>
      <c r="P58" s="988"/>
      <c r="Q58" s="995"/>
      <c r="R58" s="996"/>
      <c r="S58" s="990"/>
    </row>
    <row r="59" spans="1:19" ht="15">
      <c r="A59" s="994"/>
      <c r="B59" s="990"/>
      <c r="C59" s="989" t="s">
        <v>4002</v>
      </c>
      <c r="D59" s="990"/>
      <c r="E59" s="990"/>
      <c r="F59" s="873"/>
      <c r="G59" s="984"/>
      <c r="H59" s="987"/>
      <c r="I59" s="984"/>
      <c r="J59" s="873"/>
      <c r="K59" s="873"/>
      <c r="L59" s="873"/>
      <c r="M59" s="873"/>
      <c r="N59" s="873"/>
      <c r="O59" s="873"/>
      <c r="P59" s="988"/>
      <c r="Q59" s="995"/>
      <c r="R59" s="996"/>
      <c r="S59" s="990"/>
    </row>
    <row r="60" spans="1:19" ht="15">
      <c r="A60" s="994"/>
      <c r="B60" s="990"/>
      <c r="C60" s="981" t="s">
        <v>1527</v>
      </c>
      <c r="D60" s="984"/>
      <c r="E60" s="984"/>
      <c r="F60" s="873">
        <f>O56</f>
        <v>35899.81</v>
      </c>
      <c r="G60" s="984"/>
      <c r="H60" s="987">
        <v>0.08</v>
      </c>
      <c r="I60" s="984"/>
      <c r="J60" s="873"/>
      <c r="K60" s="873">
        <f>M56</f>
        <v>0</v>
      </c>
      <c r="L60" s="873">
        <f>'F-3'!H21</f>
        <v>0</v>
      </c>
      <c r="M60" s="873">
        <f>K60+L60</f>
        <v>0</v>
      </c>
      <c r="N60" s="873">
        <f>O56</f>
        <v>35899.81</v>
      </c>
      <c r="O60" s="873">
        <f>N60-L60+F61</f>
        <v>35899.81</v>
      </c>
      <c r="P60" s="988">
        <f>Interest!B260</f>
        <v>2871.9847999999997</v>
      </c>
      <c r="Q60" s="873"/>
      <c r="R60" s="984"/>
      <c r="S60" s="984"/>
    </row>
    <row r="61" spans="1:19" ht="15">
      <c r="A61" s="994"/>
      <c r="B61" s="990"/>
      <c r="C61" s="981" t="s">
        <v>4052</v>
      </c>
      <c r="D61" s="984"/>
      <c r="E61" s="984"/>
      <c r="F61" s="873">
        <f>'F-3'!G21</f>
        <v>0</v>
      </c>
      <c r="G61" s="984"/>
      <c r="H61" s="987"/>
      <c r="I61" s="984"/>
      <c r="J61" s="873"/>
      <c r="K61" s="873">
        <f>'F-3'!G21</f>
        <v>0</v>
      </c>
      <c r="L61" s="873"/>
      <c r="M61" s="873"/>
      <c r="N61" s="873"/>
      <c r="O61" s="990"/>
      <c r="P61" s="988"/>
      <c r="Q61" s="873"/>
      <c r="R61" s="984"/>
      <c r="S61" s="984"/>
    </row>
    <row r="62" spans="1:19" ht="15">
      <c r="A62" s="997"/>
      <c r="B62" s="981"/>
      <c r="C62" s="981"/>
      <c r="D62" s="990"/>
      <c r="E62" s="993"/>
      <c r="F62" s="873"/>
      <c r="G62" s="984"/>
      <c r="H62" s="987"/>
      <c r="I62" s="984"/>
      <c r="J62" s="873"/>
      <c r="K62" s="873"/>
      <c r="L62" s="873"/>
      <c r="M62" s="873"/>
      <c r="N62" s="873"/>
      <c r="O62" s="873"/>
      <c r="P62" s="988"/>
      <c r="Q62" s="995"/>
      <c r="R62" s="996"/>
      <c r="S62" s="990"/>
    </row>
    <row r="64" spans="1:19" ht="15">
      <c r="A64" s="1491" t="s">
        <v>3568</v>
      </c>
    </row>
  </sheetData>
  <phoneticPr fontId="0" type="noConversion"/>
  <printOptions horizontalCentered="1"/>
  <pageMargins left="0.31496062992125984" right="0.15748031496062992" top="0.31496062992125984" bottom="0.23622047244094491" header="0.23622047244094491" footer="0.15748031496062992"/>
  <pageSetup paperSize="9" scale="42" orientation="landscape" horizontalDpi="300" verticalDpi="300" r:id="rId1"/>
  <headerFooter alignWithMargins="0"/>
</worksheet>
</file>

<file path=xl/worksheets/sheet46.xml><?xml version="1.0" encoding="utf-8"?>
<worksheet xmlns="http://schemas.openxmlformats.org/spreadsheetml/2006/main" xmlns:r="http://schemas.openxmlformats.org/officeDocument/2006/relationships">
  <sheetPr codeName="Sheet44" enableFormatConditionsCalculation="0">
    <tabColor rgb="FFFF0000"/>
  </sheetPr>
  <dimension ref="A1:I14"/>
  <sheetViews>
    <sheetView view="pageBreakPreview" zoomScaleSheetLayoutView="100" workbookViewId="0">
      <selection activeCell="J1" sqref="J1"/>
    </sheetView>
  </sheetViews>
  <sheetFormatPr defaultRowHeight="12.75"/>
  <cols>
    <col min="2" max="2" width="23" customWidth="1"/>
    <col min="3" max="3" width="18.140625" customWidth="1"/>
    <col min="4" max="4" width="20.7109375" customWidth="1"/>
    <col min="5" max="5" width="26.5703125" customWidth="1"/>
    <col min="6" max="6" width="20.5703125" customWidth="1"/>
  </cols>
  <sheetData>
    <row r="1" spans="1:9" ht="15.75">
      <c r="A1" s="19" t="s">
        <v>3379</v>
      </c>
      <c r="E1" s="69" t="s">
        <v>242</v>
      </c>
      <c r="F1" s="2" t="s">
        <v>1896</v>
      </c>
    </row>
    <row r="3" spans="1:9">
      <c r="A3" s="41" t="s">
        <v>4011</v>
      </c>
      <c r="B3" s="41"/>
      <c r="C3" s="41"/>
      <c r="D3" s="41"/>
      <c r="E3" s="41"/>
      <c r="F3" s="41"/>
    </row>
    <row r="4" spans="1:9">
      <c r="A4" t="s">
        <v>985</v>
      </c>
    </row>
    <row r="5" spans="1:9" ht="12.75" customHeight="1">
      <c r="F5" s="1" t="s">
        <v>74</v>
      </c>
    </row>
    <row r="6" spans="1:9" ht="54" customHeight="1">
      <c r="A6" s="43" t="s">
        <v>986</v>
      </c>
      <c r="B6" s="44" t="s">
        <v>601</v>
      </c>
      <c r="C6" s="44" t="s">
        <v>602</v>
      </c>
      <c r="D6" s="44" t="s">
        <v>603</v>
      </c>
      <c r="E6" s="44" t="s">
        <v>818</v>
      </c>
      <c r="F6" s="44" t="s">
        <v>819</v>
      </c>
      <c r="G6" s="38"/>
      <c r="H6" s="38"/>
      <c r="I6" s="38"/>
    </row>
    <row r="7" spans="1:9">
      <c r="A7" s="31"/>
      <c r="B7" s="1926" t="s">
        <v>4012</v>
      </c>
      <c r="C7" s="1927"/>
      <c r="D7" s="1927"/>
      <c r="E7" s="1927"/>
      <c r="F7" s="1928"/>
    </row>
    <row r="8" spans="1:9">
      <c r="A8" s="31"/>
      <c r="B8" s="1929"/>
      <c r="C8" s="1930"/>
      <c r="D8" s="1930"/>
      <c r="E8" s="1930"/>
      <c r="F8" s="1931"/>
    </row>
    <row r="9" spans="1:9">
      <c r="A9" s="31"/>
      <c r="B9" s="1929"/>
      <c r="C9" s="1930"/>
      <c r="D9" s="1930"/>
      <c r="E9" s="1930"/>
      <c r="F9" s="1931"/>
    </row>
    <row r="10" spans="1:9">
      <c r="A10" s="31"/>
      <c r="B10" s="1929"/>
      <c r="C10" s="1930"/>
      <c r="D10" s="1930"/>
      <c r="E10" s="1930"/>
      <c r="F10" s="1931"/>
    </row>
    <row r="11" spans="1:9">
      <c r="A11" s="31"/>
      <c r="B11" s="1929"/>
      <c r="C11" s="1930"/>
      <c r="D11" s="1930"/>
      <c r="E11" s="1930"/>
      <c r="F11" s="1931"/>
    </row>
    <row r="12" spans="1:9">
      <c r="A12" s="31"/>
      <c r="B12" s="1929"/>
      <c r="C12" s="1930"/>
      <c r="D12" s="1930"/>
      <c r="E12" s="1930"/>
      <c r="F12" s="1931"/>
    </row>
    <row r="13" spans="1:9">
      <c r="A13" s="31"/>
      <c r="B13" s="1929"/>
      <c r="C13" s="1930"/>
      <c r="D13" s="1930"/>
      <c r="E13" s="1930"/>
      <c r="F13" s="1931"/>
    </row>
    <row r="14" spans="1:9">
      <c r="A14" s="31"/>
      <c r="B14" s="1932"/>
      <c r="C14" s="1933"/>
      <c r="D14" s="1933"/>
      <c r="E14" s="1933"/>
      <c r="F14" s="1934"/>
    </row>
  </sheetData>
  <mergeCells count="1">
    <mergeCell ref="B7:F14"/>
  </mergeCells>
  <phoneticPr fontId="0" type="noConversion"/>
  <printOptions horizontalCentered="1" verticalCentered="1" gridLines="1"/>
  <pageMargins left="0.75" right="0.75" top="1" bottom="1" header="0.5" footer="0.5"/>
  <pageSetup orientation="landscape" horizontalDpi="300" verticalDpi="300" r:id="rId1"/>
  <headerFooter alignWithMargins="0"/>
</worksheet>
</file>

<file path=xl/worksheets/sheet47.xml><?xml version="1.0" encoding="utf-8"?>
<worksheet xmlns="http://schemas.openxmlformats.org/spreadsheetml/2006/main" xmlns:r="http://schemas.openxmlformats.org/officeDocument/2006/relationships">
  <sheetPr codeName="Sheet68" enableFormatConditionsCalculation="0">
    <tabColor rgb="FFFF0000"/>
  </sheetPr>
  <dimension ref="A1:N90"/>
  <sheetViews>
    <sheetView showZeros="0" view="pageBreakPreview" topLeftCell="A2" zoomScale="90" zoomScaleSheetLayoutView="90" workbookViewId="0">
      <pane xSplit="1" ySplit="5" topLeftCell="B7" activePane="bottomRight" state="frozen"/>
      <selection activeCell="B10" sqref="B10:F13"/>
      <selection pane="topRight" activeCell="B10" sqref="B10:F13"/>
      <selection pane="bottomLeft" activeCell="B10" sqref="B10:F13"/>
      <selection pane="bottomRight" activeCell="L87" sqref="L87"/>
    </sheetView>
  </sheetViews>
  <sheetFormatPr defaultRowHeight="12.75"/>
  <cols>
    <col min="1" max="1" width="25.85546875" style="5" customWidth="1"/>
    <col min="2" max="2" width="17" style="5" customWidth="1"/>
    <col min="3" max="3" width="18" style="5" customWidth="1"/>
    <col min="4" max="4" width="15.140625" style="5" customWidth="1"/>
    <col min="5" max="5" width="12.7109375" style="5" customWidth="1"/>
    <col min="6" max="6" width="14.7109375" style="5" customWidth="1"/>
    <col min="7" max="7" width="14.5703125" style="5" customWidth="1"/>
    <col min="8" max="8" width="12.7109375" style="5" customWidth="1"/>
    <col min="9" max="9" width="15.140625" style="5" bestFit="1" customWidth="1"/>
    <col min="10" max="10" width="12.28515625" style="5" customWidth="1"/>
    <col min="11" max="11" width="12.85546875" style="5" customWidth="1"/>
    <col min="12" max="12" width="12.140625" style="5" customWidth="1"/>
    <col min="13" max="13" width="15.85546875" style="5" customWidth="1"/>
    <col min="14" max="16384" width="9.140625" style="5"/>
  </cols>
  <sheetData>
    <row r="1" spans="1:14">
      <c r="A1" s="19" t="s">
        <v>3379</v>
      </c>
      <c r="K1" s="21" t="s">
        <v>242</v>
      </c>
      <c r="L1" s="6" t="s">
        <v>1897</v>
      </c>
    </row>
    <row r="2" spans="1:14">
      <c r="A2" s="134" t="s">
        <v>1548</v>
      </c>
      <c r="B2" s="134"/>
      <c r="C2" s="134"/>
      <c r="D2" s="134"/>
      <c r="E2" s="134"/>
      <c r="F2" s="134"/>
      <c r="G2" s="134"/>
      <c r="H2" s="134"/>
      <c r="I2" s="134"/>
      <c r="J2" s="134"/>
      <c r="K2" s="134"/>
      <c r="L2" s="134"/>
      <c r="M2" s="134"/>
    </row>
    <row r="3" spans="1:14" ht="11.25" customHeight="1" thickBot="1">
      <c r="L3" s="6" t="s">
        <v>74</v>
      </c>
    </row>
    <row r="4" spans="1:14" ht="14.25" customHeight="1" thickBot="1">
      <c r="A4" s="265" t="s">
        <v>1499</v>
      </c>
      <c r="B4" s="266" t="s">
        <v>1500</v>
      </c>
      <c r="C4" s="267"/>
      <c r="D4" s="267"/>
      <c r="E4" s="267"/>
      <c r="F4" s="267"/>
      <c r="G4" s="267"/>
      <c r="H4" s="266" t="s">
        <v>247</v>
      </c>
      <c r="I4" s="267"/>
      <c r="J4" s="266"/>
      <c r="K4" s="266"/>
      <c r="L4" s="266" t="s">
        <v>1501</v>
      </c>
      <c r="M4" s="268"/>
      <c r="N4" s="262"/>
    </row>
    <row r="5" spans="1:14" ht="84.95" customHeight="1" thickBot="1">
      <c r="A5" s="269" t="s">
        <v>1619</v>
      </c>
      <c r="B5" s="1935" t="s">
        <v>3784</v>
      </c>
      <c r="C5" s="1936"/>
      <c r="D5" s="1937"/>
      <c r="E5" s="270" t="s">
        <v>3785</v>
      </c>
      <c r="F5" s="270" t="s">
        <v>1502</v>
      </c>
      <c r="G5" s="270" t="s">
        <v>4013</v>
      </c>
      <c r="H5" s="270" t="s">
        <v>3784</v>
      </c>
      <c r="I5" s="270" t="s">
        <v>3786</v>
      </c>
      <c r="J5" s="270" t="s">
        <v>1503</v>
      </c>
      <c r="K5" s="270" t="s">
        <v>3787</v>
      </c>
      <c r="L5" s="270" t="s">
        <v>4014</v>
      </c>
      <c r="M5" s="271" t="s">
        <v>4015</v>
      </c>
      <c r="N5" s="262"/>
    </row>
    <row r="6" spans="1:14" ht="25.5">
      <c r="A6" s="226"/>
      <c r="B6" s="272" t="s">
        <v>1504</v>
      </c>
      <c r="C6" s="272" t="s">
        <v>1563</v>
      </c>
      <c r="D6" s="272" t="s">
        <v>816</v>
      </c>
      <c r="E6" s="226"/>
      <c r="F6" s="226"/>
      <c r="G6" s="226"/>
      <c r="H6" s="226"/>
      <c r="I6" s="226"/>
      <c r="J6" s="226"/>
      <c r="K6" s="226"/>
      <c r="L6" s="226"/>
      <c r="M6" s="226"/>
    </row>
    <row r="7" spans="1:14" hidden="1">
      <c r="A7" s="135" t="s">
        <v>1564</v>
      </c>
      <c r="B7" s="138"/>
      <c r="C7" s="138"/>
      <c r="D7" s="138"/>
      <c r="E7" s="138"/>
      <c r="F7" s="138"/>
      <c r="G7" s="138"/>
      <c r="H7" s="138"/>
      <c r="I7" s="138"/>
      <c r="J7" s="138"/>
      <c r="K7" s="138"/>
      <c r="L7" s="138"/>
      <c r="M7" s="138"/>
    </row>
    <row r="8" spans="1:14" hidden="1">
      <c r="A8" s="135" t="s">
        <v>1565</v>
      </c>
      <c r="B8" s="138"/>
      <c r="C8" s="138"/>
      <c r="D8" s="138"/>
      <c r="E8" s="138"/>
      <c r="F8" s="138"/>
      <c r="G8" s="138"/>
      <c r="H8" s="138"/>
      <c r="I8" s="138"/>
      <c r="J8" s="138"/>
      <c r="K8" s="138"/>
      <c r="L8" s="138"/>
      <c r="M8" s="138"/>
    </row>
    <row r="9" spans="1:14" hidden="1">
      <c r="A9" s="138" t="s">
        <v>1566</v>
      </c>
      <c r="B9" s="138"/>
      <c r="C9" s="138"/>
      <c r="D9" s="138"/>
      <c r="E9" s="138"/>
      <c r="F9" s="138"/>
      <c r="G9" s="138"/>
      <c r="H9" s="138"/>
      <c r="I9" s="138"/>
      <c r="J9" s="138"/>
      <c r="K9" s="138"/>
      <c r="L9" s="138"/>
      <c r="M9" s="138"/>
    </row>
    <row r="10" spans="1:14" hidden="1">
      <c r="A10" s="138" t="s">
        <v>1567</v>
      </c>
      <c r="B10" s="138"/>
      <c r="C10" s="138"/>
      <c r="D10" s="138"/>
      <c r="E10" s="138"/>
      <c r="F10" s="138"/>
      <c r="G10" s="138"/>
      <c r="H10" s="138"/>
      <c r="I10" s="138"/>
      <c r="J10" s="138"/>
      <c r="K10" s="138"/>
      <c r="L10" s="138"/>
      <c r="M10" s="138"/>
    </row>
    <row r="11" spans="1:14" hidden="1">
      <c r="A11" s="138" t="s">
        <v>1147</v>
      </c>
      <c r="B11" s="138"/>
      <c r="C11" s="138"/>
      <c r="D11" s="138"/>
      <c r="E11" s="138"/>
      <c r="F11" s="138"/>
      <c r="G11" s="138"/>
      <c r="H11" s="138"/>
      <c r="I11" s="138"/>
      <c r="J11" s="138"/>
      <c r="K11" s="138"/>
      <c r="L11" s="138"/>
      <c r="M11" s="138"/>
    </row>
    <row r="12" spans="1:14" hidden="1">
      <c r="A12" s="138" t="s">
        <v>1568</v>
      </c>
      <c r="B12" s="138"/>
      <c r="C12" s="138"/>
      <c r="D12" s="138"/>
      <c r="E12" s="138"/>
      <c r="F12" s="138"/>
      <c r="G12" s="138"/>
      <c r="H12" s="138"/>
      <c r="I12" s="138"/>
      <c r="J12" s="138"/>
      <c r="K12" s="138"/>
      <c r="L12" s="138"/>
      <c r="M12" s="138"/>
    </row>
    <row r="13" spans="1:14" hidden="1">
      <c r="A13" s="138" t="s">
        <v>1569</v>
      </c>
      <c r="B13" s="138"/>
      <c r="C13" s="138"/>
      <c r="D13" s="138"/>
      <c r="E13" s="138"/>
      <c r="F13" s="138"/>
      <c r="G13" s="138"/>
      <c r="H13" s="138"/>
      <c r="I13" s="138"/>
      <c r="J13" s="138"/>
      <c r="K13" s="138"/>
      <c r="L13" s="138"/>
      <c r="M13" s="138"/>
    </row>
    <row r="14" spans="1:14" hidden="1">
      <c r="A14" s="138" t="s">
        <v>1148</v>
      </c>
      <c r="B14" s="138"/>
      <c r="C14" s="138"/>
      <c r="D14" s="138"/>
      <c r="E14" s="138"/>
      <c r="F14" s="138"/>
      <c r="G14" s="138"/>
      <c r="H14" s="138"/>
      <c r="I14" s="138"/>
      <c r="J14" s="138"/>
      <c r="K14" s="138"/>
      <c r="L14" s="138"/>
      <c r="M14" s="138"/>
    </row>
    <row r="15" spans="1:14" hidden="1">
      <c r="A15" s="138" t="s">
        <v>864</v>
      </c>
      <c r="B15" s="138"/>
      <c r="C15" s="138"/>
      <c r="D15" s="138"/>
      <c r="E15" s="138"/>
      <c r="F15" s="138"/>
      <c r="G15" s="138"/>
      <c r="H15" s="138"/>
      <c r="I15" s="138"/>
      <c r="J15" s="138"/>
      <c r="K15" s="138"/>
      <c r="L15" s="138"/>
      <c r="M15" s="138"/>
    </row>
    <row r="16" spans="1:14" ht="25.5" hidden="1">
      <c r="A16" s="225" t="s">
        <v>1167</v>
      </c>
      <c r="B16" s="138"/>
      <c r="C16" s="138"/>
      <c r="D16" s="138"/>
      <c r="E16" s="138"/>
      <c r="F16" s="138"/>
      <c r="G16" s="138"/>
      <c r="H16" s="138"/>
      <c r="I16" s="138"/>
      <c r="J16" s="138"/>
      <c r="K16" s="138"/>
      <c r="L16" s="138"/>
      <c r="M16" s="138"/>
    </row>
    <row r="17" spans="1:13" hidden="1">
      <c r="A17" s="138" t="s">
        <v>1150</v>
      </c>
      <c r="B17" s="138"/>
      <c r="C17" s="138"/>
      <c r="D17" s="138"/>
      <c r="E17" s="138"/>
      <c r="F17" s="138"/>
      <c r="G17" s="138"/>
      <c r="H17" s="138"/>
      <c r="I17" s="138"/>
      <c r="J17" s="138"/>
      <c r="K17" s="138"/>
      <c r="L17" s="138"/>
      <c r="M17" s="138"/>
    </row>
    <row r="18" spans="1:13" hidden="1">
      <c r="A18" s="138" t="s">
        <v>546</v>
      </c>
      <c r="B18" s="138"/>
      <c r="C18" s="138"/>
      <c r="D18" s="138"/>
      <c r="E18" s="138"/>
      <c r="F18" s="138"/>
      <c r="G18" s="138"/>
      <c r="H18" s="138"/>
      <c r="I18" s="138"/>
      <c r="J18" s="138"/>
      <c r="K18" s="138"/>
      <c r="L18" s="138"/>
      <c r="M18" s="138"/>
    </row>
    <row r="19" spans="1:13" hidden="1">
      <c r="A19" s="138" t="s">
        <v>547</v>
      </c>
      <c r="B19" s="138"/>
      <c r="C19" s="138"/>
      <c r="D19" s="138"/>
      <c r="E19" s="138"/>
      <c r="F19" s="138"/>
      <c r="G19" s="138"/>
      <c r="H19" s="138"/>
      <c r="I19" s="138"/>
      <c r="J19" s="138"/>
      <c r="K19" s="138"/>
      <c r="L19" s="138"/>
      <c r="M19" s="138"/>
    </row>
    <row r="20" spans="1:13" ht="30" customHeight="1">
      <c r="A20" s="135" t="s">
        <v>1107</v>
      </c>
      <c r="B20" s="138"/>
      <c r="C20" s="138"/>
      <c r="D20" s="138"/>
      <c r="E20" s="138"/>
      <c r="F20" s="138"/>
      <c r="G20" s="138"/>
      <c r="H20" s="138"/>
      <c r="I20" s="138"/>
      <c r="J20" s="138"/>
      <c r="K20" s="138"/>
      <c r="L20" s="138"/>
      <c r="M20" s="138"/>
    </row>
    <row r="21" spans="1:13" ht="30" customHeight="1">
      <c r="A21" s="138" t="s">
        <v>435</v>
      </c>
      <c r="B21" s="10">
        <f>cwip!D9</f>
        <v>172.38</v>
      </c>
      <c r="C21" s="138"/>
      <c r="D21" s="273">
        <f t="shared" ref="D21:D32" si="0">B21+C21</f>
        <v>172.38</v>
      </c>
      <c r="E21" s="138">
        <f>cwip!E83</f>
        <v>15</v>
      </c>
      <c r="F21" s="138"/>
      <c r="G21" s="49">
        <f>D21+E21-F21</f>
        <v>187.38</v>
      </c>
      <c r="H21" s="48"/>
      <c r="I21" s="138"/>
      <c r="J21" s="138"/>
      <c r="K21" s="48">
        <f>H21+I21--J21</f>
        <v>0</v>
      </c>
      <c r="L21" s="48">
        <f>G21-K21</f>
        <v>187.38</v>
      </c>
      <c r="M21" s="238">
        <f>B21-H21</f>
        <v>172.38</v>
      </c>
    </row>
    <row r="22" spans="1:13" ht="30" customHeight="1">
      <c r="A22" s="138" t="s">
        <v>1566</v>
      </c>
      <c r="B22" s="48"/>
      <c r="C22" s="138"/>
      <c r="D22" s="273"/>
      <c r="E22" s="48"/>
      <c r="F22" s="138"/>
      <c r="G22" s="49">
        <f>D22+E22-F22</f>
        <v>0</v>
      </c>
      <c r="H22" s="48"/>
      <c r="I22" s="48"/>
      <c r="J22" s="138"/>
      <c r="K22" s="48">
        <f t="shared" ref="K22:K32" si="1">H22+I22--J22</f>
        <v>0</v>
      </c>
      <c r="L22" s="48">
        <f t="shared" ref="L22:L32" si="2">G22-K22</f>
        <v>0</v>
      </c>
      <c r="M22" s="238">
        <f t="shared" ref="M22:M32" si="3">B22-H22</f>
        <v>0</v>
      </c>
    </row>
    <row r="23" spans="1:13" ht="30" customHeight="1">
      <c r="A23" s="138" t="s">
        <v>1567</v>
      </c>
      <c r="B23" s="48"/>
      <c r="C23" s="138"/>
      <c r="D23" s="273"/>
      <c r="E23" s="138"/>
      <c r="F23" s="138"/>
      <c r="G23" s="135"/>
      <c r="H23" s="48"/>
      <c r="I23" s="138"/>
      <c r="J23" s="138"/>
      <c r="K23" s="48">
        <f t="shared" si="1"/>
        <v>0</v>
      </c>
      <c r="L23" s="48">
        <f t="shared" si="2"/>
        <v>0</v>
      </c>
      <c r="M23" s="238">
        <f t="shared" si="3"/>
        <v>0</v>
      </c>
    </row>
    <row r="24" spans="1:13" ht="30" customHeight="1">
      <c r="A24" s="138" t="s">
        <v>1147</v>
      </c>
      <c r="B24" s="48">
        <f>cwip!D11</f>
        <v>549.83000000000004</v>
      </c>
      <c r="C24" s="138"/>
      <c r="D24" s="273">
        <f t="shared" si="0"/>
        <v>549.83000000000004</v>
      </c>
      <c r="E24" s="48">
        <f>cwip!E85</f>
        <v>1.5</v>
      </c>
      <c r="F24" s="138"/>
      <c r="G24" s="49">
        <f>D24+E24-F24</f>
        <v>551.33000000000004</v>
      </c>
      <c r="H24" s="48">
        <f>cwip!D51</f>
        <v>193.91</v>
      </c>
      <c r="I24" s="48">
        <f>cwip!E33</f>
        <v>10.721685000000001</v>
      </c>
      <c r="J24" s="138"/>
      <c r="K24" s="48">
        <f t="shared" si="1"/>
        <v>204.631685</v>
      </c>
      <c r="L24" s="48">
        <f t="shared" si="2"/>
        <v>346.69831500000004</v>
      </c>
      <c r="M24" s="238">
        <f t="shared" si="3"/>
        <v>355.92000000000007</v>
      </c>
    </row>
    <row r="25" spans="1:13" ht="30" customHeight="1">
      <c r="A25" s="138" t="s">
        <v>1568</v>
      </c>
      <c r="B25" s="48"/>
      <c r="C25" s="138"/>
      <c r="D25" s="273"/>
      <c r="E25" s="138"/>
      <c r="F25" s="138"/>
      <c r="G25" s="135"/>
      <c r="H25" s="48"/>
      <c r="I25" s="48"/>
      <c r="J25" s="138"/>
      <c r="K25" s="48">
        <f t="shared" si="1"/>
        <v>0</v>
      </c>
      <c r="L25" s="48">
        <f t="shared" si="2"/>
        <v>0</v>
      </c>
      <c r="M25" s="238">
        <f t="shared" si="3"/>
        <v>0</v>
      </c>
    </row>
    <row r="26" spans="1:13" ht="30" customHeight="1">
      <c r="A26" s="138" t="s">
        <v>1569</v>
      </c>
      <c r="B26" s="48">
        <f>cwip!D13</f>
        <v>155713.29</v>
      </c>
      <c r="C26" s="138"/>
      <c r="D26" s="273">
        <f t="shared" si="0"/>
        <v>155713.29</v>
      </c>
      <c r="E26" s="48">
        <f>'F-2'!L13</f>
        <v>99977.101842481046</v>
      </c>
      <c r="F26" s="138"/>
      <c r="G26" s="49">
        <f>D26+E26-F26</f>
        <v>255690.39184248104</v>
      </c>
      <c r="H26" s="48">
        <f>cwip!D53</f>
        <v>58316.02</v>
      </c>
      <c r="I26" s="48">
        <f>cwip!E35</f>
        <v>5605.6784399999997</v>
      </c>
      <c r="J26" s="138"/>
      <c r="K26" s="48">
        <f t="shared" si="1"/>
        <v>63921.698439999993</v>
      </c>
      <c r="L26" s="48">
        <f t="shared" si="2"/>
        <v>191768.69340248103</v>
      </c>
      <c r="M26" s="238">
        <f>B26-H26</f>
        <v>97397.270000000019</v>
      </c>
    </row>
    <row r="27" spans="1:13" ht="30" customHeight="1">
      <c r="A27" s="138" t="s">
        <v>1148</v>
      </c>
      <c r="B27" s="48"/>
      <c r="C27" s="138"/>
      <c r="D27" s="273"/>
      <c r="E27" s="48"/>
      <c r="F27" s="138"/>
      <c r="G27" s="49">
        <f>D27+E27-F27</f>
        <v>0</v>
      </c>
      <c r="H27" s="48"/>
      <c r="I27" s="48">
        <f>cwip!E36</f>
        <v>0</v>
      </c>
      <c r="J27" s="138"/>
      <c r="K27" s="48">
        <f t="shared" si="1"/>
        <v>0</v>
      </c>
      <c r="L27" s="48">
        <f t="shared" si="2"/>
        <v>0</v>
      </c>
      <c r="M27" s="238">
        <f t="shared" si="3"/>
        <v>0</v>
      </c>
    </row>
    <row r="28" spans="1:13" ht="30" customHeight="1">
      <c r="A28" s="225" t="s">
        <v>864</v>
      </c>
      <c r="B28" s="48"/>
      <c r="C28" s="138"/>
      <c r="D28" s="273"/>
      <c r="E28" s="138"/>
      <c r="F28" s="138"/>
      <c r="G28" s="135"/>
      <c r="H28" s="48"/>
      <c r="I28" s="138"/>
      <c r="J28" s="138"/>
      <c r="K28" s="48">
        <f t="shared" si="1"/>
        <v>0</v>
      </c>
      <c r="L28" s="48">
        <f t="shared" si="2"/>
        <v>0</v>
      </c>
      <c r="M28" s="238">
        <f t="shared" si="3"/>
        <v>0</v>
      </c>
    </row>
    <row r="29" spans="1:13" ht="30" customHeight="1">
      <c r="A29" s="225" t="s">
        <v>1167</v>
      </c>
      <c r="B29" s="48"/>
      <c r="C29" s="138"/>
      <c r="D29" s="273"/>
      <c r="E29" s="138"/>
      <c r="F29" s="138"/>
      <c r="G29" s="135"/>
      <c r="H29" s="48"/>
      <c r="I29" s="138"/>
      <c r="J29" s="138"/>
      <c r="K29" s="48">
        <f t="shared" si="1"/>
        <v>0</v>
      </c>
      <c r="L29" s="48">
        <f t="shared" si="2"/>
        <v>0</v>
      </c>
      <c r="M29" s="238">
        <f t="shared" si="3"/>
        <v>0</v>
      </c>
    </row>
    <row r="30" spans="1:13" ht="30" customHeight="1">
      <c r="A30" s="138" t="s">
        <v>1150</v>
      </c>
      <c r="B30" s="48">
        <f>cwip!D17</f>
        <v>43.628</v>
      </c>
      <c r="C30" s="138"/>
      <c r="D30" s="273">
        <f t="shared" si="0"/>
        <v>43.628</v>
      </c>
      <c r="E30" s="48">
        <f>cwip!E91</f>
        <v>0</v>
      </c>
      <c r="F30" s="138"/>
      <c r="G30" s="49">
        <f>D30+E30-F30</f>
        <v>43.628</v>
      </c>
      <c r="H30" s="48">
        <f>cwip!D57</f>
        <v>30.150000000000002</v>
      </c>
      <c r="I30" s="48">
        <f>cwip!E39</f>
        <v>14.571752</v>
      </c>
      <c r="J30" s="138"/>
      <c r="K30" s="48">
        <f t="shared" si="1"/>
        <v>44.721752000000002</v>
      </c>
      <c r="L30" s="48">
        <f t="shared" si="2"/>
        <v>-1.0937520000000021</v>
      </c>
      <c r="M30" s="238">
        <f t="shared" si="3"/>
        <v>13.477999999999998</v>
      </c>
    </row>
    <row r="31" spans="1:13" ht="30" customHeight="1">
      <c r="A31" s="138" t="s">
        <v>436</v>
      </c>
      <c r="B31" s="48">
        <f>cwip!D15</f>
        <v>216.82</v>
      </c>
      <c r="C31" s="138"/>
      <c r="D31" s="273">
        <f t="shared" si="0"/>
        <v>216.82</v>
      </c>
      <c r="E31" s="48">
        <f>cwip!E89</f>
        <v>30</v>
      </c>
      <c r="F31" s="138"/>
      <c r="G31" s="49">
        <f>D31+E31-F31</f>
        <v>246.82</v>
      </c>
      <c r="H31" s="48">
        <f>cwip!D55</f>
        <v>173.61999999999998</v>
      </c>
      <c r="I31" s="48">
        <f>cwip!E37</f>
        <v>13.0092</v>
      </c>
      <c r="J31" s="138"/>
      <c r="K31" s="48">
        <f>H31+I31--J31</f>
        <v>186.62919999999997</v>
      </c>
      <c r="L31" s="48">
        <f>G31-K31</f>
        <v>60.190800000000024</v>
      </c>
      <c r="M31" s="238">
        <f t="shared" si="3"/>
        <v>43.200000000000017</v>
      </c>
    </row>
    <row r="32" spans="1:13" ht="30" customHeight="1">
      <c r="A32" s="138" t="s">
        <v>547</v>
      </c>
      <c r="B32" s="48">
        <f>cwip!D19</f>
        <v>560.85</v>
      </c>
      <c r="C32" s="138"/>
      <c r="D32" s="273">
        <f t="shared" si="0"/>
        <v>560.85</v>
      </c>
      <c r="E32" s="48">
        <f>cwip!E93</f>
        <v>50</v>
      </c>
      <c r="F32" s="138"/>
      <c r="G32" s="49">
        <f>D32+E32-F32</f>
        <v>610.85</v>
      </c>
      <c r="H32" s="48">
        <f xml:space="preserve">  cwip!D59</f>
        <v>433.8</v>
      </c>
      <c r="I32" s="48">
        <f>cwip!E41</f>
        <v>33.651000000000003</v>
      </c>
      <c r="J32" s="138"/>
      <c r="K32" s="48">
        <f t="shared" si="1"/>
        <v>467.45100000000002</v>
      </c>
      <c r="L32" s="48">
        <f t="shared" si="2"/>
        <v>143.399</v>
      </c>
      <c r="M32" s="238">
        <f t="shared" si="3"/>
        <v>127.05000000000001</v>
      </c>
    </row>
    <row r="33" spans="1:13" ht="30" customHeight="1">
      <c r="A33" s="166" t="s">
        <v>816</v>
      </c>
      <c r="B33" s="49">
        <f>SUM(B21:B32)</f>
        <v>157256.79800000001</v>
      </c>
      <c r="C33" s="135"/>
      <c r="D33" s="49">
        <f t="shared" ref="D33:M33" si="4">SUM(D21:D32)</f>
        <v>157256.79800000001</v>
      </c>
      <c r="E33" s="49">
        <f t="shared" si="4"/>
        <v>100073.60184248105</v>
      </c>
      <c r="F33" s="49"/>
      <c r="G33" s="49">
        <f t="shared" si="4"/>
        <v>257330.39984248104</v>
      </c>
      <c r="H33" s="49">
        <f t="shared" si="4"/>
        <v>59147.500000000007</v>
      </c>
      <c r="I33" s="49">
        <f t="shared" si="4"/>
        <v>5677.6320770000002</v>
      </c>
      <c r="J33" s="49">
        <f t="shared" si="4"/>
        <v>0</v>
      </c>
      <c r="K33" s="49">
        <f t="shared" si="4"/>
        <v>64825.132076999995</v>
      </c>
      <c r="L33" s="49">
        <f t="shared" si="4"/>
        <v>192505.26776548105</v>
      </c>
      <c r="M33" s="49">
        <f t="shared" si="4"/>
        <v>98109.298000000024</v>
      </c>
    </row>
    <row r="34" spans="1:13" hidden="1">
      <c r="A34" s="135" t="s">
        <v>437</v>
      </c>
      <c r="B34" s="138"/>
      <c r="C34" s="138"/>
      <c r="D34" s="138"/>
      <c r="E34" s="138"/>
      <c r="F34" s="138"/>
      <c r="G34" s="138"/>
      <c r="H34" s="138"/>
      <c r="I34" s="138"/>
      <c r="J34" s="138"/>
      <c r="K34" s="138"/>
      <c r="L34" s="138"/>
      <c r="M34" s="138"/>
    </row>
    <row r="35" spans="1:13" hidden="1">
      <c r="A35" s="138"/>
      <c r="B35" s="138"/>
      <c r="C35" s="138"/>
      <c r="D35" s="138"/>
      <c r="E35" s="138"/>
      <c r="F35" s="138"/>
      <c r="G35" s="138"/>
      <c r="H35" s="138"/>
      <c r="I35" s="138"/>
      <c r="J35" s="138"/>
      <c r="K35" s="138"/>
      <c r="L35" s="138"/>
      <c r="M35" s="138"/>
    </row>
    <row r="36" spans="1:13" hidden="1">
      <c r="A36" s="138" t="s">
        <v>1565</v>
      </c>
      <c r="B36" s="138"/>
      <c r="C36" s="138"/>
      <c r="D36" s="138"/>
      <c r="E36" s="138"/>
      <c r="F36" s="138"/>
      <c r="G36" s="138"/>
      <c r="H36" s="138"/>
      <c r="I36" s="138"/>
      <c r="J36" s="138"/>
      <c r="K36" s="138"/>
      <c r="L36" s="138"/>
      <c r="M36" s="138"/>
    </row>
    <row r="37" spans="1:13" hidden="1">
      <c r="A37" s="138" t="s">
        <v>1566</v>
      </c>
      <c r="B37" s="138"/>
      <c r="C37" s="138"/>
      <c r="D37" s="138"/>
      <c r="E37" s="138"/>
      <c r="F37" s="138"/>
      <c r="G37" s="138"/>
      <c r="H37" s="138"/>
      <c r="I37" s="138"/>
      <c r="J37" s="138"/>
      <c r="K37" s="138"/>
      <c r="L37" s="138"/>
      <c r="M37" s="138"/>
    </row>
    <row r="38" spans="1:13" hidden="1">
      <c r="A38" s="138" t="s">
        <v>1567</v>
      </c>
      <c r="B38" s="138"/>
      <c r="C38" s="138"/>
      <c r="D38" s="138"/>
      <c r="E38" s="138"/>
      <c r="F38" s="138"/>
      <c r="G38" s="138"/>
      <c r="H38" s="138"/>
      <c r="I38" s="138"/>
      <c r="J38" s="138"/>
      <c r="K38" s="138"/>
      <c r="L38" s="138"/>
      <c r="M38" s="138"/>
    </row>
    <row r="39" spans="1:13" hidden="1">
      <c r="A39" s="138" t="s">
        <v>1147</v>
      </c>
      <c r="B39" s="138"/>
      <c r="C39" s="138"/>
      <c r="D39" s="138"/>
      <c r="E39" s="138"/>
      <c r="F39" s="138"/>
      <c r="G39" s="138"/>
      <c r="H39" s="138"/>
      <c r="I39" s="138"/>
      <c r="J39" s="138"/>
      <c r="K39" s="138"/>
      <c r="L39" s="138"/>
      <c r="M39" s="138"/>
    </row>
    <row r="40" spans="1:13" hidden="1">
      <c r="A40" s="138" t="s">
        <v>1568</v>
      </c>
      <c r="B40" s="138"/>
      <c r="C40" s="138"/>
      <c r="D40" s="138"/>
      <c r="E40" s="138"/>
      <c r="F40" s="138"/>
      <c r="G40" s="138"/>
      <c r="H40" s="138"/>
      <c r="I40" s="138"/>
      <c r="J40" s="138"/>
      <c r="K40" s="138"/>
      <c r="L40" s="138"/>
      <c r="M40" s="138"/>
    </row>
    <row r="41" spans="1:13" hidden="1">
      <c r="A41" s="138" t="s">
        <v>1473</v>
      </c>
      <c r="B41" s="138"/>
      <c r="C41" s="138"/>
      <c r="D41" s="138"/>
      <c r="E41" s="138"/>
      <c r="F41" s="138"/>
      <c r="G41" s="138"/>
      <c r="H41" s="138"/>
      <c r="I41" s="138"/>
      <c r="J41" s="138"/>
      <c r="K41" s="138"/>
      <c r="L41" s="138"/>
      <c r="M41" s="138"/>
    </row>
    <row r="42" spans="1:13" hidden="1">
      <c r="A42" s="138" t="s">
        <v>546</v>
      </c>
      <c r="B42" s="138"/>
      <c r="C42" s="138"/>
      <c r="D42" s="138"/>
      <c r="E42" s="138"/>
      <c r="F42" s="138"/>
      <c r="G42" s="138"/>
      <c r="H42" s="138"/>
      <c r="I42" s="138"/>
      <c r="J42" s="138"/>
      <c r="K42" s="138"/>
      <c r="L42" s="138"/>
      <c r="M42" s="138"/>
    </row>
    <row r="43" spans="1:13" hidden="1">
      <c r="A43" s="138" t="s">
        <v>547</v>
      </c>
      <c r="B43" s="138"/>
      <c r="C43" s="138"/>
      <c r="D43" s="138"/>
      <c r="E43" s="138"/>
      <c r="F43" s="138"/>
      <c r="G43" s="138"/>
      <c r="H43" s="138"/>
      <c r="I43" s="138"/>
      <c r="J43" s="138"/>
      <c r="K43" s="138"/>
      <c r="L43" s="138"/>
      <c r="M43" s="138"/>
    </row>
    <row r="44" spans="1:13" hidden="1">
      <c r="A44" s="138" t="s">
        <v>1150</v>
      </c>
      <c r="B44" s="138"/>
      <c r="C44" s="138"/>
      <c r="D44" s="138"/>
      <c r="E44" s="138"/>
      <c r="F44" s="138"/>
      <c r="G44" s="138"/>
      <c r="H44" s="138"/>
      <c r="I44" s="138"/>
      <c r="J44" s="138"/>
      <c r="K44" s="138"/>
      <c r="L44" s="138"/>
      <c r="M44" s="138"/>
    </row>
    <row r="45" spans="1:13" ht="25.5" hidden="1">
      <c r="A45" s="225" t="s">
        <v>11</v>
      </c>
      <c r="B45" s="138"/>
      <c r="C45" s="138"/>
      <c r="D45" s="138"/>
      <c r="E45" s="138"/>
      <c r="F45" s="138"/>
      <c r="G45" s="138"/>
      <c r="H45" s="138"/>
      <c r="I45" s="138"/>
      <c r="J45" s="138"/>
      <c r="K45" s="138"/>
      <c r="L45" s="138"/>
      <c r="M45" s="138"/>
    </row>
    <row r="46" spans="1:13" hidden="1">
      <c r="A46" s="138" t="s">
        <v>12</v>
      </c>
      <c r="B46" s="138"/>
      <c r="C46" s="138"/>
      <c r="D46" s="138"/>
      <c r="E46" s="138"/>
      <c r="F46" s="138"/>
      <c r="G46" s="138"/>
      <c r="H46" s="138"/>
      <c r="I46" s="138"/>
      <c r="J46" s="138"/>
      <c r="K46" s="138"/>
      <c r="L46" s="138"/>
      <c r="M46" s="138"/>
    </row>
    <row r="47" spans="1:13" hidden="1">
      <c r="A47" s="138" t="s">
        <v>742</v>
      </c>
      <c r="B47" s="138"/>
      <c r="C47" s="138"/>
      <c r="D47" s="138"/>
      <c r="E47" s="138"/>
      <c r="F47" s="138"/>
      <c r="G47" s="138"/>
      <c r="H47" s="138"/>
      <c r="I47" s="138"/>
      <c r="J47" s="138"/>
      <c r="K47" s="138"/>
      <c r="L47" s="138"/>
      <c r="M47" s="138"/>
    </row>
    <row r="48" spans="1:13">
      <c r="A48" s="6" t="s">
        <v>743</v>
      </c>
      <c r="G48" s="61"/>
      <c r="L48" s="167"/>
    </row>
    <row r="49" spans="1:13">
      <c r="B49" s="5" t="s">
        <v>800</v>
      </c>
      <c r="L49" s="18"/>
    </row>
    <row r="50" spans="1:13">
      <c r="A50" s="5" t="s">
        <v>1318</v>
      </c>
      <c r="I50" s="10"/>
      <c r="L50" s="18">
        <f t="shared" ref="L50:L74" si="5">G50-K50</f>
        <v>0</v>
      </c>
    </row>
    <row r="51" spans="1:13">
      <c r="L51" s="18">
        <f t="shared" si="5"/>
        <v>0</v>
      </c>
    </row>
    <row r="52" spans="1:13">
      <c r="L52" s="18">
        <f t="shared" si="5"/>
        <v>0</v>
      </c>
    </row>
    <row r="53" spans="1:13">
      <c r="L53" s="18">
        <f t="shared" si="5"/>
        <v>0</v>
      </c>
    </row>
    <row r="54" spans="1:13">
      <c r="L54" s="18">
        <f t="shared" si="5"/>
        <v>0</v>
      </c>
    </row>
    <row r="55" spans="1:13">
      <c r="L55" s="18">
        <f t="shared" si="5"/>
        <v>0</v>
      </c>
    </row>
    <row r="56" spans="1:13">
      <c r="A56" s="134" t="s">
        <v>1548</v>
      </c>
      <c r="B56" s="134"/>
      <c r="C56" s="134"/>
      <c r="D56" s="134"/>
      <c r="E56" s="134"/>
      <c r="F56" s="134"/>
      <c r="G56" s="134"/>
      <c r="H56" s="134"/>
      <c r="I56" s="134"/>
      <c r="J56" s="134"/>
      <c r="K56" s="134"/>
      <c r="L56" s="18">
        <f t="shared" si="5"/>
        <v>0</v>
      </c>
      <c r="M56" s="134" t="s">
        <v>827</v>
      </c>
    </row>
    <row r="57" spans="1:13" ht="13.5" thickBot="1">
      <c r="L57" s="112">
        <f t="shared" si="5"/>
        <v>0</v>
      </c>
    </row>
    <row r="58" spans="1:13" ht="13.5" thickBot="1">
      <c r="A58" s="265" t="s">
        <v>1499</v>
      </c>
      <c r="B58" s="266" t="s">
        <v>1500</v>
      </c>
      <c r="C58" s="267"/>
      <c r="D58" s="267"/>
      <c r="E58" s="267"/>
      <c r="F58" s="267"/>
      <c r="G58" s="267"/>
      <c r="H58" s="266" t="s">
        <v>247</v>
      </c>
      <c r="I58" s="267"/>
      <c r="J58" s="266"/>
      <c r="K58" s="266"/>
      <c r="L58" s="403">
        <f t="shared" si="5"/>
        <v>0</v>
      </c>
      <c r="M58" s="268"/>
    </row>
    <row r="59" spans="1:13" ht="66.75" customHeight="1" thickBot="1">
      <c r="A59" s="269" t="s">
        <v>1619</v>
      </c>
      <c r="B59" s="1935" t="s">
        <v>4053</v>
      </c>
      <c r="C59" s="1936"/>
      <c r="D59" s="1937"/>
      <c r="E59" s="270" t="s">
        <v>4054</v>
      </c>
      <c r="F59" s="270" t="s">
        <v>1502</v>
      </c>
      <c r="G59" s="270" t="s">
        <v>4055</v>
      </c>
      <c r="H59" s="270" t="s">
        <v>4056</v>
      </c>
      <c r="I59" s="270" t="s">
        <v>4057</v>
      </c>
      <c r="J59" s="270" t="s">
        <v>1503</v>
      </c>
      <c r="K59" s="270" t="s">
        <v>4058</v>
      </c>
      <c r="L59" s="270" t="s">
        <v>4059</v>
      </c>
      <c r="M59" s="271" t="s">
        <v>4060</v>
      </c>
    </row>
    <row r="60" spans="1:13" ht="25.5">
      <c r="A60" s="226"/>
      <c r="B60" s="272" t="s">
        <v>1504</v>
      </c>
      <c r="C60" s="272" t="s">
        <v>1563</v>
      </c>
      <c r="D60" s="272" t="s">
        <v>816</v>
      </c>
      <c r="E60" s="226"/>
      <c r="F60" s="226"/>
      <c r="G60" s="226"/>
      <c r="H60" s="226"/>
      <c r="I60" s="226"/>
      <c r="J60" s="226"/>
      <c r="K60" s="226"/>
      <c r="L60" s="48">
        <f t="shared" si="5"/>
        <v>0</v>
      </c>
      <c r="M60" s="226"/>
    </row>
    <row r="61" spans="1:13">
      <c r="A61" s="135" t="s">
        <v>1564</v>
      </c>
      <c r="B61" s="138"/>
      <c r="C61" s="138"/>
      <c r="D61" s="138"/>
      <c r="E61" s="138"/>
      <c r="F61" s="138"/>
      <c r="G61" s="138"/>
      <c r="H61" s="138"/>
      <c r="I61" s="138"/>
      <c r="J61" s="138"/>
      <c r="K61" s="138"/>
      <c r="L61" s="48">
        <f t="shared" si="5"/>
        <v>0</v>
      </c>
      <c r="M61" s="138"/>
    </row>
    <row r="62" spans="1:13">
      <c r="A62" s="135" t="s">
        <v>1565</v>
      </c>
      <c r="B62" s="138"/>
      <c r="C62" s="138"/>
      <c r="D62" s="138"/>
      <c r="E62" s="138"/>
      <c r="F62" s="138"/>
      <c r="G62" s="138"/>
      <c r="H62" s="138"/>
      <c r="I62" s="138"/>
      <c r="J62" s="138"/>
      <c r="K62" s="138"/>
      <c r="L62" s="48">
        <f t="shared" si="5"/>
        <v>0</v>
      </c>
      <c r="M62" s="138"/>
    </row>
    <row r="63" spans="1:13">
      <c r="A63" s="138" t="s">
        <v>1566</v>
      </c>
      <c r="B63" s="138"/>
      <c r="C63" s="138"/>
      <c r="D63" s="138"/>
      <c r="E63" s="138"/>
      <c r="F63" s="138"/>
      <c r="G63" s="138"/>
      <c r="H63" s="138"/>
      <c r="I63" s="138"/>
      <c r="J63" s="138"/>
      <c r="K63" s="138"/>
      <c r="L63" s="48">
        <f t="shared" si="5"/>
        <v>0</v>
      </c>
      <c r="M63" s="238"/>
    </row>
    <row r="64" spans="1:13">
      <c r="A64" s="138" t="s">
        <v>1567</v>
      </c>
      <c r="B64" s="138"/>
      <c r="C64" s="138"/>
      <c r="D64" s="138"/>
      <c r="E64" s="138"/>
      <c r="F64" s="138"/>
      <c r="G64" s="138"/>
      <c r="H64" s="138"/>
      <c r="I64" s="138"/>
      <c r="J64" s="138"/>
      <c r="K64" s="138"/>
      <c r="L64" s="48">
        <f t="shared" si="5"/>
        <v>0</v>
      </c>
      <c r="M64" s="138"/>
    </row>
    <row r="65" spans="1:13">
      <c r="A65" s="138" t="s">
        <v>1147</v>
      </c>
      <c r="B65" s="138"/>
      <c r="C65" s="138"/>
      <c r="D65" s="138"/>
      <c r="E65" s="138"/>
      <c r="F65" s="138"/>
      <c r="G65" s="138"/>
      <c r="H65" s="138"/>
      <c r="J65" s="138"/>
      <c r="K65" s="138"/>
      <c r="L65" s="48">
        <f t="shared" si="5"/>
        <v>0</v>
      </c>
      <c r="M65" s="138"/>
    </row>
    <row r="66" spans="1:13">
      <c r="A66" s="138" t="s">
        <v>1568</v>
      </c>
      <c r="B66" s="138"/>
      <c r="C66" s="138"/>
      <c r="D66" s="138"/>
      <c r="E66" s="138"/>
      <c r="F66" s="138"/>
      <c r="G66" s="138"/>
      <c r="H66" s="138"/>
      <c r="I66" s="138"/>
      <c r="J66" s="138"/>
      <c r="K66" s="138"/>
      <c r="L66" s="48">
        <f t="shared" si="5"/>
        <v>0</v>
      </c>
      <c r="M66" s="138"/>
    </row>
    <row r="67" spans="1:13">
      <c r="A67" s="138" t="s">
        <v>1569</v>
      </c>
      <c r="B67" s="138"/>
      <c r="C67" s="138"/>
      <c r="D67" s="138"/>
      <c r="E67" s="138"/>
      <c r="F67" s="138"/>
      <c r="G67" s="138"/>
      <c r="H67" s="138"/>
      <c r="J67" s="138"/>
      <c r="K67" s="138"/>
      <c r="L67" s="48">
        <f t="shared" si="5"/>
        <v>0</v>
      </c>
      <c r="M67" s="138"/>
    </row>
    <row r="68" spans="1:13">
      <c r="A68" s="138" t="s">
        <v>1148</v>
      </c>
      <c r="B68" s="138"/>
      <c r="C68" s="138"/>
      <c r="D68" s="138"/>
      <c r="E68" s="138"/>
      <c r="F68" s="138"/>
      <c r="G68" s="138"/>
      <c r="H68" s="138"/>
      <c r="I68" s="138"/>
      <c r="J68" s="138"/>
      <c r="K68" s="138"/>
      <c r="L68" s="48">
        <f t="shared" si="5"/>
        <v>0</v>
      </c>
      <c r="M68" s="138"/>
    </row>
    <row r="69" spans="1:13">
      <c r="A69" s="138" t="s">
        <v>864</v>
      </c>
      <c r="B69" s="138"/>
      <c r="C69" s="138"/>
      <c r="D69" s="138"/>
      <c r="E69" s="138"/>
      <c r="F69" s="138"/>
      <c r="G69" s="138"/>
      <c r="H69" s="138"/>
      <c r="I69" s="138"/>
      <c r="J69" s="138"/>
      <c r="K69" s="138"/>
      <c r="L69" s="48">
        <f t="shared" si="5"/>
        <v>0</v>
      </c>
      <c r="M69" s="138"/>
    </row>
    <row r="70" spans="1:13" ht="25.5">
      <c r="A70" s="225" t="s">
        <v>1167</v>
      </c>
      <c r="B70" s="138"/>
      <c r="C70" s="138"/>
      <c r="D70" s="138"/>
      <c r="E70" s="138"/>
      <c r="F70" s="138"/>
      <c r="G70" s="138"/>
      <c r="H70" s="138"/>
      <c r="I70" s="138"/>
      <c r="J70" s="138"/>
      <c r="K70" s="138"/>
      <c r="L70" s="48">
        <f t="shared" si="5"/>
        <v>0</v>
      </c>
      <c r="M70" s="138"/>
    </row>
    <row r="71" spans="1:13">
      <c r="A71" s="138" t="s">
        <v>1150</v>
      </c>
      <c r="B71" s="138"/>
      <c r="C71" s="138"/>
      <c r="D71" s="138"/>
      <c r="E71" s="138"/>
      <c r="F71" s="138"/>
      <c r="G71" s="138"/>
      <c r="H71" s="138"/>
      <c r="J71" s="138"/>
      <c r="K71" s="138"/>
      <c r="L71" s="48">
        <f t="shared" si="5"/>
        <v>0</v>
      </c>
      <c r="M71" s="138"/>
    </row>
    <row r="72" spans="1:13">
      <c r="A72" s="138" t="s">
        <v>546</v>
      </c>
      <c r="B72" s="138"/>
      <c r="C72" s="138"/>
      <c r="D72" s="138"/>
      <c r="E72" s="138"/>
      <c r="F72" s="138"/>
      <c r="G72" s="138"/>
      <c r="H72" s="138"/>
      <c r="J72" s="138"/>
      <c r="K72" s="138"/>
      <c r="L72" s="48">
        <f t="shared" si="5"/>
        <v>0</v>
      </c>
      <c r="M72" s="138"/>
    </row>
    <row r="73" spans="1:13">
      <c r="A73" s="138" t="s">
        <v>547</v>
      </c>
      <c r="B73" s="138"/>
      <c r="C73" s="138"/>
      <c r="D73" s="138"/>
      <c r="E73" s="138"/>
      <c r="F73" s="138"/>
      <c r="G73" s="138"/>
      <c r="H73" s="138"/>
      <c r="I73" s="138"/>
      <c r="J73" s="138"/>
      <c r="K73" s="138"/>
      <c r="L73" s="48">
        <f t="shared" si="5"/>
        <v>0</v>
      </c>
      <c r="M73" s="138"/>
    </row>
    <row r="74" spans="1:13">
      <c r="A74" s="135" t="s">
        <v>1107</v>
      </c>
      <c r="B74" s="138"/>
      <c r="C74" s="138"/>
      <c r="D74" s="138"/>
      <c r="E74" s="138"/>
      <c r="F74" s="138"/>
      <c r="G74" s="138"/>
      <c r="H74" s="138"/>
      <c r="J74" s="138"/>
      <c r="K74" s="138"/>
      <c r="L74" s="48">
        <f t="shared" si="5"/>
        <v>0</v>
      </c>
      <c r="M74" s="138"/>
    </row>
    <row r="75" spans="1:13">
      <c r="A75" s="138" t="s">
        <v>435</v>
      </c>
      <c r="B75" s="48">
        <f>G21</f>
        <v>187.38</v>
      </c>
      <c r="C75" s="48"/>
      <c r="D75" s="273">
        <f>B75+C75</f>
        <v>187.38</v>
      </c>
      <c r="E75" s="138">
        <f>cwip!F83</f>
        <v>30</v>
      </c>
      <c r="F75" s="138"/>
      <c r="G75" s="49">
        <f>D75+E75-F75</f>
        <v>217.38</v>
      </c>
      <c r="H75" s="48">
        <f>K21</f>
        <v>0</v>
      </c>
      <c r="I75" s="48"/>
      <c r="J75" s="138"/>
      <c r="K75" s="48"/>
      <c r="L75" s="48">
        <f>G75-K75</f>
        <v>217.38</v>
      </c>
      <c r="M75" s="238">
        <f>L21</f>
        <v>187.38</v>
      </c>
    </row>
    <row r="76" spans="1:13">
      <c r="A76" s="138" t="s">
        <v>1566</v>
      </c>
      <c r="B76" s="48">
        <f t="shared" ref="B76:B86" si="6">G22</f>
        <v>0</v>
      </c>
      <c r="C76" s="48"/>
      <c r="D76" s="273"/>
      <c r="E76" s="138">
        <f>cwip!F84</f>
        <v>0</v>
      </c>
      <c r="F76" s="138"/>
      <c r="G76" s="49">
        <f>D76+E76-F76</f>
        <v>0</v>
      </c>
      <c r="H76" s="48">
        <f t="shared" ref="H76:H86" si="7">K22</f>
        <v>0</v>
      </c>
      <c r="I76" s="48">
        <f>cwip!F34</f>
        <v>0</v>
      </c>
      <c r="J76" s="138"/>
      <c r="K76" s="48">
        <f>H76+I76--J76</f>
        <v>0</v>
      </c>
      <c r="L76" s="48">
        <f t="shared" ref="L76:L86" si="8">G76-K76</f>
        <v>0</v>
      </c>
      <c r="M76" s="238">
        <f t="shared" ref="M76:M86" si="9">L22</f>
        <v>0</v>
      </c>
    </row>
    <row r="77" spans="1:13">
      <c r="A77" s="138" t="s">
        <v>1567</v>
      </c>
      <c r="B77" s="48">
        <f t="shared" si="6"/>
        <v>0</v>
      </c>
      <c r="C77" s="48"/>
      <c r="D77" s="273"/>
      <c r="E77" s="138"/>
      <c r="F77" s="138"/>
      <c r="G77" s="135"/>
      <c r="H77" s="48">
        <f t="shared" si="7"/>
        <v>0</v>
      </c>
      <c r="I77" s="48"/>
      <c r="J77" s="138"/>
      <c r="K77" s="48">
        <f>H77+I77--J77</f>
        <v>0</v>
      </c>
      <c r="L77" s="48">
        <f t="shared" si="8"/>
        <v>0</v>
      </c>
      <c r="M77" s="238">
        <f t="shared" si="9"/>
        <v>0</v>
      </c>
    </row>
    <row r="78" spans="1:13">
      <c r="A78" s="138" t="s">
        <v>1147</v>
      </c>
      <c r="B78" s="48">
        <f t="shared" si="6"/>
        <v>551.33000000000004</v>
      </c>
      <c r="C78" s="48"/>
      <c r="D78" s="273">
        <f>B78+C78</f>
        <v>551.33000000000004</v>
      </c>
      <c r="E78" s="138">
        <f>cwip!F85</f>
        <v>1.5</v>
      </c>
      <c r="F78" s="138"/>
      <c r="G78" s="49">
        <f>D78+E78-F78</f>
        <v>552.83000000000004</v>
      </c>
      <c r="H78" s="48">
        <f t="shared" si="7"/>
        <v>204.631685</v>
      </c>
      <c r="I78" s="48">
        <f>cwip!F33</f>
        <v>10.750935</v>
      </c>
      <c r="J78" s="138"/>
      <c r="K78" s="48">
        <f t="shared" ref="K78:K86" si="10">H78+I78--J78</f>
        <v>215.38262</v>
      </c>
      <c r="L78" s="48">
        <f t="shared" si="8"/>
        <v>337.44738000000007</v>
      </c>
      <c r="M78" s="238">
        <f t="shared" si="9"/>
        <v>346.69831500000004</v>
      </c>
    </row>
    <row r="79" spans="1:13">
      <c r="A79" s="138" t="s">
        <v>1568</v>
      </c>
      <c r="B79" s="48">
        <f t="shared" si="6"/>
        <v>0</v>
      </c>
      <c r="C79" s="48"/>
      <c r="D79" s="273"/>
      <c r="E79" s="138"/>
      <c r="F79" s="138"/>
      <c r="G79" s="135"/>
      <c r="H79" s="48">
        <f t="shared" si="7"/>
        <v>0</v>
      </c>
      <c r="I79" s="48"/>
      <c r="J79" s="138"/>
      <c r="K79" s="48">
        <f t="shared" si="10"/>
        <v>0</v>
      </c>
      <c r="L79" s="48">
        <f t="shared" si="8"/>
        <v>0</v>
      </c>
      <c r="M79" s="238">
        <f t="shared" si="9"/>
        <v>0</v>
      </c>
    </row>
    <row r="80" spans="1:13">
      <c r="A80" s="138" t="s">
        <v>1569</v>
      </c>
      <c r="B80" s="48">
        <f t="shared" si="6"/>
        <v>255690.39184248104</v>
      </c>
      <c r="C80" s="48"/>
      <c r="D80" s="273">
        <f>B80+C80</f>
        <v>255690.39184248104</v>
      </c>
      <c r="E80" s="48">
        <f>cwip!F87</f>
        <v>82472.363478130486</v>
      </c>
      <c r="F80" s="138"/>
      <c r="G80" s="49">
        <f>D80+E80-F80</f>
        <v>338162.75532061153</v>
      </c>
      <c r="H80" s="48">
        <f t="shared" si="7"/>
        <v>63921.698439999993</v>
      </c>
      <c r="I80" s="48">
        <f>cwip!F35</f>
        <v>9204.854106329316</v>
      </c>
      <c r="J80" s="138"/>
      <c r="K80" s="48">
        <f t="shared" si="10"/>
        <v>73126.552546329302</v>
      </c>
      <c r="L80" s="48">
        <f t="shared" si="8"/>
        <v>265036.2027742822</v>
      </c>
      <c r="M80" s="238">
        <f t="shared" si="9"/>
        <v>191768.69340248103</v>
      </c>
    </row>
    <row r="81" spans="1:13">
      <c r="A81" s="138" t="s">
        <v>1148</v>
      </c>
      <c r="B81" s="48">
        <f t="shared" si="6"/>
        <v>0</v>
      </c>
      <c r="C81" s="48"/>
      <c r="D81" s="273"/>
      <c r="E81" s="138"/>
      <c r="F81" s="138"/>
      <c r="G81" s="49">
        <f>D81+E81-F81</f>
        <v>0</v>
      </c>
      <c r="H81" s="48">
        <f>K27</f>
        <v>0</v>
      </c>
      <c r="I81" s="48"/>
      <c r="J81" s="138"/>
      <c r="K81" s="48">
        <f t="shared" si="10"/>
        <v>0</v>
      </c>
      <c r="L81" s="48">
        <f t="shared" si="8"/>
        <v>0</v>
      </c>
      <c r="M81" s="238">
        <f t="shared" si="9"/>
        <v>0</v>
      </c>
    </row>
    <row r="82" spans="1:13">
      <c r="A82" s="225" t="s">
        <v>864</v>
      </c>
      <c r="B82" s="48">
        <f t="shared" si="6"/>
        <v>0</v>
      </c>
      <c r="C82" s="48"/>
      <c r="D82" s="273"/>
      <c r="E82" s="138">
        <f>cwip!F90</f>
        <v>0</v>
      </c>
      <c r="F82" s="138"/>
      <c r="G82" s="135"/>
      <c r="H82" s="48">
        <f t="shared" si="7"/>
        <v>0</v>
      </c>
      <c r="I82" s="48"/>
      <c r="J82" s="138"/>
      <c r="K82" s="48">
        <f t="shared" si="10"/>
        <v>0</v>
      </c>
      <c r="L82" s="48">
        <f t="shared" si="8"/>
        <v>0</v>
      </c>
      <c r="M82" s="238">
        <f>L28</f>
        <v>0</v>
      </c>
    </row>
    <row r="83" spans="1:13" ht="25.5">
      <c r="A83" s="225" t="s">
        <v>1167</v>
      </c>
      <c r="B83" s="48">
        <f t="shared" si="6"/>
        <v>0</v>
      </c>
      <c r="C83" s="48"/>
      <c r="D83" s="273"/>
      <c r="E83" s="138">
        <f>cwip!F91</f>
        <v>0</v>
      </c>
      <c r="F83" s="138"/>
      <c r="G83" s="135"/>
      <c r="H83" s="48">
        <f t="shared" si="7"/>
        <v>0</v>
      </c>
      <c r="I83" s="48"/>
      <c r="J83" s="138"/>
      <c r="K83" s="48">
        <f t="shared" si="10"/>
        <v>0</v>
      </c>
      <c r="L83" s="48">
        <f t="shared" si="8"/>
        <v>0</v>
      </c>
      <c r="M83" s="238">
        <f t="shared" si="9"/>
        <v>0</v>
      </c>
    </row>
    <row r="84" spans="1:13">
      <c r="A84" s="138" t="s">
        <v>1150</v>
      </c>
      <c r="B84" s="48">
        <f t="shared" si="6"/>
        <v>43.628</v>
      </c>
      <c r="C84" s="48"/>
      <c r="D84" s="273">
        <f>B84</f>
        <v>43.628</v>
      </c>
      <c r="E84" s="138">
        <f>cwip!F92</f>
        <v>0</v>
      </c>
      <c r="F84" s="138"/>
      <c r="G84" s="49">
        <f>D84+E84-F84</f>
        <v>43.628</v>
      </c>
      <c r="H84" s="48">
        <f t="shared" si="7"/>
        <v>44.721752000000002</v>
      </c>
      <c r="I84" s="48">
        <f>cwip!F39</f>
        <v>14.571752</v>
      </c>
      <c r="J84" s="138"/>
      <c r="K84" s="48">
        <f t="shared" si="10"/>
        <v>59.293503999999999</v>
      </c>
      <c r="L84" s="48">
        <f t="shared" si="8"/>
        <v>-15.665503999999999</v>
      </c>
      <c r="M84" s="238">
        <f t="shared" si="9"/>
        <v>-1.0937520000000021</v>
      </c>
    </row>
    <row r="85" spans="1:13">
      <c r="A85" s="138" t="s">
        <v>436</v>
      </c>
      <c r="B85" s="48">
        <f t="shared" si="6"/>
        <v>246.82</v>
      </c>
      <c r="C85" s="48"/>
      <c r="D85" s="273">
        <f>B85+C85</f>
        <v>246.82</v>
      </c>
      <c r="E85" s="138">
        <f>cwip!F89</f>
        <v>50</v>
      </c>
      <c r="F85" s="138"/>
      <c r="G85" s="49">
        <f>D85+E85-F85</f>
        <v>296.82</v>
      </c>
      <c r="H85" s="48">
        <f t="shared" si="7"/>
        <v>186.62919999999997</v>
      </c>
      <c r="I85" s="48">
        <f>cwip!F37</f>
        <v>14.809199999999999</v>
      </c>
      <c r="J85" s="138"/>
      <c r="K85" s="48">
        <f t="shared" si="10"/>
        <v>201.43839999999997</v>
      </c>
      <c r="L85" s="48">
        <f t="shared" si="8"/>
        <v>95.38160000000002</v>
      </c>
      <c r="M85" s="238">
        <f t="shared" si="9"/>
        <v>60.190800000000024</v>
      </c>
    </row>
    <row r="86" spans="1:13">
      <c r="A86" s="138" t="s">
        <v>547</v>
      </c>
      <c r="B86" s="48">
        <f t="shared" si="6"/>
        <v>610.85</v>
      </c>
      <c r="C86" s="48"/>
      <c r="D86" s="273">
        <f>B86+C86</f>
        <v>610.85</v>
      </c>
      <c r="E86" s="138">
        <f>cwip!F93</f>
        <v>75</v>
      </c>
      <c r="F86" s="138"/>
      <c r="G86" s="49">
        <f>D86+E86-F86</f>
        <v>685.85</v>
      </c>
      <c r="H86" s="48">
        <f t="shared" si="7"/>
        <v>467.45100000000002</v>
      </c>
      <c r="I86" s="48">
        <f>cwip!F41</f>
        <v>36.651000000000003</v>
      </c>
      <c r="J86" s="138"/>
      <c r="K86" s="48">
        <f t="shared" si="10"/>
        <v>504.10200000000003</v>
      </c>
      <c r="L86" s="48">
        <f t="shared" si="8"/>
        <v>181.74799999999999</v>
      </c>
      <c r="M86" s="238">
        <f t="shared" si="9"/>
        <v>143.399</v>
      </c>
    </row>
    <row r="87" spans="1:13">
      <c r="A87" s="166" t="s">
        <v>816</v>
      </c>
      <c r="B87" s="49">
        <f>SUM(B75:B86)</f>
        <v>257330.39984248104</v>
      </c>
      <c r="C87" s="48"/>
      <c r="D87" s="49">
        <f>SUM(D75:D86)</f>
        <v>257330.39984248104</v>
      </c>
      <c r="E87" s="49">
        <f>SUM(E75:E86)</f>
        <v>82628.863478130486</v>
      </c>
      <c r="F87" s="49"/>
      <c r="G87" s="49">
        <f t="shared" ref="G87:M87" si="11">SUM(G75:G86)</f>
        <v>339959.26332061156</v>
      </c>
      <c r="H87" s="49">
        <f t="shared" si="11"/>
        <v>64825.132076999995</v>
      </c>
      <c r="I87" s="49">
        <f>SUM(I75:I86)</f>
        <v>9281.6369933293154</v>
      </c>
      <c r="J87" s="49">
        <f t="shared" si="11"/>
        <v>0</v>
      </c>
      <c r="K87" s="49">
        <f t="shared" si="11"/>
        <v>74106.769070329305</v>
      </c>
      <c r="L87" s="49">
        <f t="shared" si="11"/>
        <v>265852.49425028224</v>
      </c>
      <c r="M87" s="49">
        <f t="shared" si="11"/>
        <v>192505.26776548105</v>
      </c>
    </row>
    <row r="89" spans="1:13">
      <c r="L89" s="10"/>
    </row>
    <row r="90" spans="1:13">
      <c r="G90" s="10"/>
    </row>
  </sheetData>
  <mergeCells count="2">
    <mergeCell ref="B5:D5"/>
    <mergeCell ref="B59:D59"/>
  </mergeCells>
  <phoneticPr fontId="0" type="noConversion"/>
  <printOptions horizontalCentered="1" verticalCentered="1"/>
  <pageMargins left="0.56000000000000005" right="0.75" top="0.68" bottom="0.57999999999999996" header="0.5" footer="0.5"/>
  <pageSetup scale="62" orientation="landscape" horizontalDpi="300" verticalDpi="300" r:id="rId1"/>
  <headerFooter alignWithMargins="0"/>
  <rowBreaks count="1" manualBreakCount="1">
    <brk id="54" max="12" man="1"/>
  </rowBreaks>
</worksheet>
</file>

<file path=xl/worksheets/sheet48.xml><?xml version="1.0" encoding="utf-8"?>
<worksheet xmlns="http://schemas.openxmlformats.org/spreadsheetml/2006/main" xmlns:r="http://schemas.openxmlformats.org/officeDocument/2006/relationships">
  <sheetPr codeName="Sheet69" enableFormatConditionsCalculation="0"/>
  <dimension ref="A1:K16"/>
  <sheetViews>
    <sheetView view="pageBreakPreview" topLeftCell="A13" zoomScale="166" zoomScaleNormal="85" zoomScaleSheetLayoutView="166" workbookViewId="0">
      <selection sqref="A1:E1"/>
    </sheetView>
  </sheetViews>
  <sheetFormatPr defaultRowHeight="14.25"/>
  <cols>
    <col min="1" max="1" width="9.28515625" style="377" bestFit="1" customWidth="1"/>
    <col min="2" max="2" width="20.5703125" style="377" customWidth="1"/>
    <col min="3" max="3" width="19.7109375" style="418" customWidth="1"/>
    <col min="4" max="4" width="16.5703125" style="377" customWidth="1"/>
    <col min="5" max="5" width="19.5703125" style="377" customWidth="1"/>
    <col min="6" max="6" width="9.140625" style="377"/>
    <col min="7" max="7" width="13.28515625" style="377" bestFit="1" customWidth="1"/>
    <col min="8" max="8" width="9.85546875" style="377" bestFit="1" customWidth="1"/>
    <col min="9" max="9" width="9.140625" style="377"/>
    <col min="10" max="10" width="10.85546875" style="377" bestFit="1" customWidth="1"/>
    <col min="11" max="11" width="13.42578125" style="377" bestFit="1" customWidth="1"/>
    <col min="12" max="16384" width="9.140625" style="377"/>
  </cols>
  <sheetData>
    <row r="1" spans="1:11" ht="36" customHeight="1">
      <c r="A1" s="1938" t="s">
        <v>3398</v>
      </c>
      <c r="B1" s="1939"/>
      <c r="C1" s="1939"/>
      <c r="D1" s="1939"/>
      <c r="E1" s="1939"/>
    </row>
    <row r="2" spans="1:11" ht="31.5" customHeight="1">
      <c r="A2" s="407" t="s">
        <v>746</v>
      </c>
      <c r="B2" s="407" t="s">
        <v>1619</v>
      </c>
      <c r="C2" s="416" t="s">
        <v>1620</v>
      </c>
      <c r="D2" s="407" t="s">
        <v>1621</v>
      </c>
      <c r="E2" s="407" t="s">
        <v>1622</v>
      </c>
    </row>
    <row r="3" spans="1:11" ht="21.6" customHeight="1">
      <c r="A3" s="405">
        <v>1</v>
      </c>
      <c r="B3" s="404" t="s">
        <v>747</v>
      </c>
      <c r="C3" s="410"/>
      <c r="D3" s="406"/>
      <c r="E3" s="406"/>
    </row>
    <row r="4" spans="1:11" ht="21.6" customHeight="1">
      <c r="A4" s="405"/>
      <c r="B4" s="404" t="s">
        <v>1474</v>
      </c>
      <c r="C4" s="735">
        <v>2983.0011371286287</v>
      </c>
      <c r="D4" s="735">
        <f>C4</f>
        <v>2983.0011371286287</v>
      </c>
      <c r="E4" s="735">
        <f>D4</f>
        <v>2983.0011371286287</v>
      </c>
      <c r="G4" s="377">
        <f>C4-C4*3.6%</f>
        <v>2875.613096191998</v>
      </c>
      <c r="J4" s="550">
        <v>3912</v>
      </c>
    </row>
    <row r="5" spans="1:11" ht="21.6" customHeight="1">
      <c r="A5" s="405"/>
      <c r="B5" s="404" t="s">
        <v>1024</v>
      </c>
      <c r="C5" s="735">
        <v>485.3477054658415</v>
      </c>
      <c r="D5" s="735">
        <f>C5+'F-23'!D19</f>
        <v>485.3477054658415</v>
      </c>
      <c r="E5" s="735">
        <f>D5+'F-23'!E19</f>
        <v>485.3477054658415</v>
      </c>
      <c r="G5" s="377">
        <f>C5-C5*3.6%</f>
        <v>467.87518806907121</v>
      </c>
      <c r="J5" s="550">
        <v>636.5</v>
      </c>
    </row>
    <row r="6" spans="1:11" ht="21.6" customHeight="1">
      <c r="A6" s="405"/>
      <c r="B6" s="404" t="s">
        <v>1036</v>
      </c>
      <c r="C6" s="735">
        <v>3876.3389320055303</v>
      </c>
      <c r="D6" s="735">
        <f>C6+'F-3'!C27+'F-23'!D13+SUM('F-23'!D25:D33)</f>
        <v>201664.27263500553</v>
      </c>
      <c r="E6" s="735">
        <f>D6+'F-3'!G27+'F-23'!E13+SUM('F-23'!E25:E33)</f>
        <v>262518.31583200552</v>
      </c>
      <c r="G6" s="377">
        <f>G7-G5-G4</f>
        <v>1995.0717157389308</v>
      </c>
      <c r="H6" s="415"/>
      <c r="J6" s="550">
        <f>4931.72-J5-J4</f>
        <v>383.22000000000025</v>
      </c>
    </row>
    <row r="7" spans="1:11" ht="21.6" customHeight="1">
      <c r="A7" s="405">
        <v>2</v>
      </c>
      <c r="B7" s="404" t="s">
        <v>748</v>
      </c>
      <c r="C7" s="417"/>
      <c r="D7" s="406"/>
      <c r="E7" s="406"/>
      <c r="G7" s="377">
        <v>5338.56</v>
      </c>
      <c r="J7" s="551">
        <f>SUM(J4:J6)</f>
        <v>4931.72</v>
      </c>
      <c r="K7" s="377">
        <v>5338.56</v>
      </c>
    </row>
    <row r="8" spans="1:11" ht="21.6" customHeight="1">
      <c r="A8" s="405" t="s">
        <v>951</v>
      </c>
      <c r="B8" s="404" t="s">
        <v>749</v>
      </c>
      <c r="C8" s="417">
        <v>0</v>
      </c>
      <c r="D8" s="406">
        <v>0</v>
      </c>
      <c r="E8" s="406">
        <v>0</v>
      </c>
    </row>
    <row r="9" spans="1:11" ht="21.6" customHeight="1">
      <c r="A9" s="405" t="s">
        <v>952</v>
      </c>
      <c r="B9" s="404" t="s">
        <v>750</v>
      </c>
      <c r="C9" s="417">
        <v>0</v>
      </c>
      <c r="D9" s="406">
        <v>0</v>
      </c>
      <c r="E9" s="406">
        <v>0</v>
      </c>
    </row>
    <row r="10" spans="1:11" ht="21.6" customHeight="1">
      <c r="A10" s="405" t="s">
        <v>953</v>
      </c>
      <c r="B10" s="404" t="s">
        <v>751</v>
      </c>
      <c r="C10" s="417">
        <v>0</v>
      </c>
      <c r="D10" s="406">
        <v>0</v>
      </c>
      <c r="E10" s="406">
        <v>0</v>
      </c>
    </row>
    <row r="11" spans="1:11" ht="21.6" customHeight="1">
      <c r="A11" s="405">
        <v>3</v>
      </c>
      <c r="B11" s="404" t="s">
        <v>752</v>
      </c>
      <c r="C11" s="410"/>
      <c r="D11" s="406">
        <v>0</v>
      </c>
      <c r="E11" s="406">
        <v>0</v>
      </c>
      <c r="G11" s="415"/>
    </row>
    <row r="12" spans="1:11" ht="21.6" customHeight="1">
      <c r="A12" s="405"/>
      <c r="B12" s="407" t="s">
        <v>816</v>
      </c>
      <c r="C12" s="417">
        <f>SUM(C3:C11)</f>
        <v>7344.6877746000009</v>
      </c>
      <c r="D12" s="406">
        <f>SUM(D3:D11)</f>
        <v>205132.62147760001</v>
      </c>
      <c r="E12" s="406">
        <f>SUM(E3:E11)</f>
        <v>265986.6646746</v>
      </c>
    </row>
    <row r="13" spans="1:11" ht="21" customHeight="1">
      <c r="A13" s="1940" t="s">
        <v>3570</v>
      </c>
      <c r="B13" s="1940"/>
      <c r="C13" s="1940"/>
      <c r="D13" s="1940"/>
      <c r="E13" s="1940"/>
    </row>
    <row r="15" spans="1:11">
      <c r="C15" s="418">
        <f>5342.23+10.72</f>
        <v>5352.95</v>
      </c>
    </row>
    <row r="16" spans="1:11">
      <c r="C16" s="1493">
        <f>C15-C12</f>
        <v>-1991.7377746000011</v>
      </c>
    </row>
  </sheetData>
  <mergeCells count="2">
    <mergeCell ref="A1:E1"/>
    <mergeCell ref="A13:E13"/>
  </mergeCells>
  <phoneticPr fontId="0" type="noConversion"/>
  <printOptions horizontalCentered="1" verticalCentered="1"/>
  <pageMargins left="0.74803149606299213" right="0.74803149606299213" top="0.82677165354330717" bottom="0.98425196850393704" header="0.51181102362204722" footer="0.51181102362204722"/>
  <pageSetup scale="110" orientation="landscape" blackAndWhite="1" horizontalDpi="300" verticalDpi="300" r:id="rId1"/>
  <headerFooter alignWithMargins="0"/>
</worksheet>
</file>

<file path=xl/worksheets/sheet49.xml><?xml version="1.0" encoding="utf-8"?>
<worksheet xmlns="http://schemas.openxmlformats.org/spreadsheetml/2006/main" xmlns:r="http://schemas.openxmlformats.org/officeDocument/2006/relationships">
  <sheetPr codeName="Sheet70" enableFormatConditionsCalculation="0">
    <tabColor rgb="FFFF0000"/>
  </sheetPr>
  <dimension ref="A1:L49"/>
  <sheetViews>
    <sheetView view="pageBreakPreview" zoomScale="124" zoomScaleSheetLayoutView="124" workbookViewId="0">
      <selection activeCell="G42" sqref="G42"/>
    </sheetView>
  </sheetViews>
  <sheetFormatPr defaultRowHeight="14.25"/>
  <cols>
    <col min="1" max="1" width="6.85546875" style="351" customWidth="1"/>
    <col min="2" max="2" width="35.85546875" style="351" customWidth="1"/>
    <col min="3" max="3" width="18.42578125" style="351" customWidth="1"/>
    <col min="4" max="4" width="18" style="351" customWidth="1"/>
    <col min="5" max="5" width="19.7109375" style="351" customWidth="1"/>
    <col min="6" max="6" width="9.85546875" style="351" bestFit="1" customWidth="1"/>
    <col min="7" max="7" width="13.5703125" style="351" bestFit="1" customWidth="1"/>
    <col min="8" max="8" width="10.42578125" style="351" bestFit="1" customWidth="1"/>
    <col min="9" max="9" width="9.140625" style="351"/>
    <col min="10" max="11" width="11" style="351" bestFit="1" customWidth="1"/>
    <col min="12" max="16384" width="9.140625" style="351"/>
  </cols>
  <sheetData>
    <row r="1" spans="1:8" ht="43.5" customHeight="1">
      <c r="A1" s="1942" t="s">
        <v>3381</v>
      </c>
      <c r="B1" s="1942"/>
      <c r="C1" s="1942"/>
      <c r="D1" s="1942"/>
      <c r="E1" s="1942"/>
    </row>
    <row r="2" spans="1:8" ht="20.25" customHeight="1">
      <c r="C2" s="351" t="s">
        <v>4016</v>
      </c>
      <c r="D2" s="351" t="s">
        <v>4022</v>
      </c>
      <c r="E2" s="351" t="s">
        <v>4023</v>
      </c>
    </row>
    <row r="3" spans="1:8" ht="17.25" customHeight="1">
      <c r="C3" s="351" t="s">
        <v>753</v>
      </c>
      <c r="D3" s="351" t="s">
        <v>754</v>
      </c>
      <c r="E3" s="351" t="s">
        <v>755</v>
      </c>
    </row>
    <row r="4" spans="1:8" ht="15">
      <c r="A4" s="351" t="s">
        <v>79</v>
      </c>
      <c r="B4" s="408" t="s">
        <v>756</v>
      </c>
      <c r="C4" s="408"/>
      <c r="D4" s="408"/>
      <c r="E4" s="408"/>
    </row>
    <row r="5" spans="1:8">
      <c r="B5" s="354" t="s">
        <v>757</v>
      </c>
      <c r="D5" s="357"/>
    </row>
    <row r="6" spans="1:8">
      <c r="B6" s="354" t="s">
        <v>758</v>
      </c>
      <c r="C6" s="1513">
        <v>6591</v>
      </c>
      <c r="D6" s="357">
        <f>C6</f>
        <v>6591</v>
      </c>
      <c r="E6" s="357">
        <f>D6</f>
        <v>6591</v>
      </c>
      <c r="F6" s="357">
        <f>+C29-D6</f>
        <v>91938.65</v>
      </c>
    </row>
    <row r="7" spans="1:8">
      <c r="B7" s="354" t="s">
        <v>1015</v>
      </c>
      <c r="C7" s="1513">
        <v>20944.900000000001</v>
      </c>
      <c r="D7" s="357">
        <f>C7+'F-22'!C22</f>
        <v>21534.613037500003</v>
      </c>
      <c r="E7" s="357">
        <f>D7+'F-22'!D22</f>
        <v>22499.602081909306</v>
      </c>
      <c r="F7" s="357">
        <f>D7-C7</f>
        <v>589.71303750000152</v>
      </c>
    </row>
    <row r="8" spans="1:8">
      <c r="B8" s="354" t="s">
        <v>630</v>
      </c>
      <c r="C8" s="1513">
        <v>0</v>
      </c>
      <c r="D8" s="357">
        <f>C8+'F-23'!D19</f>
        <v>0</v>
      </c>
      <c r="E8" s="357">
        <f>D8+'F-23'!E19</f>
        <v>0</v>
      </c>
    </row>
    <row r="9" spans="1:8">
      <c r="B9" s="354"/>
      <c r="C9" s="357"/>
      <c r="D9" s="357"/>
      <c r="E9" s="357"/>
    </row>
    <row r="10" spans="1:8">
      <c r="B10" s="354" t="s">
        <v>1016</v>
      </c>
      <c r="C10" s="357"/>
      <c r="D10" s="357"/>
    </row>
    <row r="11" spans="1:8">
      <c r="B11" s="354" t="s">
        <v>1017</v>
      </c>
      <c r="C11" s="1513">
        <v>94231.59</v>
      </c>
      <c r="D11" s="357">
        <f>C11+'F-3'!C30-'F-3'!D30</f>
        <v>97881.349999999991</v>
      </c>
      <c r="E11" s="357">
        <f>D11+'F-3'!G30-'F-3'!H30</f>
        <v>97881.349999999991</v>
      </c>
      <c r="G11" s="357">
        <f>D11-C11</f>
        <v>3649.7599999999948</v>
      </c>
      <c r="H11" s="357">
        <f>C11-G11</f>
        <v>90581.83</v>
      </c>
    </row>
    <row r="12" spans="1:8">
      <c r="B12" s="354" t="s">
        <v>1018</v>
      </c>
      <c r="D12" s="357"/>
    </row>
    <row r="13" spans="1:8">
      <c r="B13" s="354" t="s">
        <v>1019</v>
      </c>
      <c r="C13" s="357"/>
      <c r="D13" s="357"/>
      <c r="E13" s="357"/>
    </row>
    <row r="14" spans="1:8">
      <c r="B14" s="354" t="s">
        <v>339</v>
      </c>
      <c r="C14" s="1513">
        <v>57460.31</v>
      </c>
      <c r="D14" s="357">
        <f>C14+'F-23'!D11-'F-23'!D41</f>
        <v>60160.31</v>
      </c>
      <c r="E14" s="357">
        <f>D14+'F-23'!E11-'F-23'!E41</f>
        <v>62860.31</v>
      </c>
      <c r="F14" s="357">
        <f>D14-C14</f>
        <v>2700</v>
      </c>
      <c r="G14" s="357">
        <f>E14-D14</f>
        <v>2700</v>
      </c>
    </row>
    <row r="15" spans="1:8" ht="28.5">
      <c r="B15" s="354" t="s">
        <v>340</v>
      </c>
      <c r="C15" s="1513">
        <v>89283.03</v>
      </c>
      <c r="D15" s="357">
        <f>C15+'F-23'!D12+'F-23'!D13+'F-23'!D25+'F-23'!D26+'F-23'!D27+'F-23'!D28+'F-23'!D29+'F-23'!D30+'F-23'!D31+'F-23'!D33+'F-23'!D32</f>
        <v>288362.20370299998</v>
      </c>
      <c r="E15" s="357">
        <f>D15+'F-23'!E12+'F-23'!E13+'F-23'!E25+'F-23'!E26+'F-23'!E27+'F-23'!E28+'F-23'!E29+'F-23'!E30+'F-23'!E31+'F-23'!E33+'F-23'!E32</f>
        <v>354157.24690000003</v>
      </c>
    </row>
    <row r="16" spans="1:8" ht="15">
      <c r="B16" s="372" t="s">
        <v>816</v>
      </c>
      <c r="C16" s="373">
        <f>SUM(C6:C15)</f>
        <v>268510.82999999996</v>
      </c>
      <c r="D16" s="373">
        <f>SUM(D6:D15)</f>
        <v>474529.47674049996</v>
      </c>
      <c r="E16" s="373">
        <f>SUM(E6:E15)</f>
        <v>543989.50898190937</v>
      </c>
    </row>
    <row r="17" spans="1:10" ht="15">
      <c r="A17" s="351" t="s">
        <v>417</v>
      </c>
      <c r="B17" s="1941" t="s">
        <v>341</v>
      </c>
      <c r="C17" s="1941"/>
      <c r="D17" s="1941"/>
      <c r="E17" s="1941"/>
    </row>
    <row r="18" spans="1:10">
      <c r="B18" s="376" t="s">
        <v>1499</v>
      </c>
      <c r="C18" s="357"/>
      <c r="D18" s="357"/>
      <c r="E18" s="357"/>
    </row>
    <row r="19" spans="1:10">
      <c r="B19" s="354" t="s">
        <v>1500</v>
      </c>
      <c r="C19" s="1513">
        <v>157256.81</v>
      </c>
      <c r="D19" s="357">
        <f>C19+'F-2'!L14</f>
        <v>257330.41184248106</v>
      </c>
      <c r="E19" s="357">
        <f>D19+'F-2'!Q14</f>
        <v>339959.27532061154</v>
      </c>
      <c r="F19" s="357">
        <f t="shared" ref="F19:G21" si="0">D19-C19</f>
        <v>100073.60184248106</v>
      </c>
      <c r="G19" s="357">
        <f t="shared" si="0"/>
        <v>82628.863478130486</v>
      </c>
    </row>
    <row r="20" spans="1:10">
      <c r="B20" s="354" t="s">
        <v>342</v>
      </c>
      <c r="C20" s="1513">
        <v>59147.51298</v>
      </c>
      <c r="D20" s="357">
        <f>cwip!E61</f>
        <v>64825.132076999995</v>
      </c>
      <c r="E20" s="357">
        <f>cwip!F61</f>
        <v>74106.769070329305</v>
      </c>
      <c r="F20" s="357">
        <f t="shared" si="0"/>
        <v>5677.6190969999952</v>
      </c>
      <c r="G20" s="357">
        <f t="shared" si="0"/>
        <v>9281.6369933293099</v>
      </c>
    </row>
    <row r="21" spans="1:10">
      <c r="B21" s="354" t="s">
        <v>1501</v>
      </c>
      <c r="C21" s="357">
        <f>C19-C20</f>
        <v>98109.297019999998</v>
      </c>
      <c r="D21" s="357">
        <f>D19-D20</f>
        <v>192505.27976548107</v>
      </c>
      <c r="E21" s="357">
        <f>E19-E20</f>
        <v>265852.50625028223</v>
      </c>
      <c r="F21" s="357">
        <f t="shared" si="0"/>
        <v>94395.982745481073</v>
      </c>
      <c r="G21" s="357">
        <f t="shared" si="0"/>
        <v>73347.226484801155</v>
      </c>
    </row>
    <row r="22" spans="1:10">
      <c r="B22" s="354" t="s">
        <v>343</v>
      </c>
      <c r="C22" s="1513">
        <v>31127.51</v>
      </c>
      <c r="D22" s="357">
        <f>'F-2'!M14</f>
        <v>130159.51982444308</v>
      </c>
      <c r="E22" s="357">
        <f>'F-2'!R14</f>
        <v>113495.8708835624</v>
      </c>
      <c r="F22" s="357">
        <f>F19-F20-F21</f>
        <v>0</v>
      </c>
      <c r="G22" s="357">
        <f>G19-G20-G21</f>
        <v>0</v>
      </c>
    </row>
    <row r="23" spans="1:10">
      <c r="B23" s="354" t="s">
        <v>101</v>
      </c>
      <c r="C23" s="357">
        <v>0</v>
      </c>
      <c r="D23" s="357"/>
      <c r="E23" s="357"/>
    </row>
    <row r="24" spans="1:10">
      <c r="B24" s="354" t="s">
        <v>102</v>
      </c>
      <c r="C24" s="1513">
        <f>C23+C22</f>
        <v>31127.51</v>
      </c>
      <c r="D24" s="357">
        <f>D23+D22</f>
        <v>130159.51982444308</v>
      </c>
      <c r="E24" s="357">
        <f>E23+E22</f>
        <v>113495.8708835624</v>
      </c>
    </row>
    <row r="25" spans="1:10">
      <c r="B25" s="354" t="s">
        <v>1241</v>
      </c>
      <c r="C25" s="357"/>
      <c r="D25" s="357"/>
      <c r="E25" s="357"/>
      <c r="G25" s="351">
        <v>42392.323702043846</v>
      </c>
      <c r="H25" s="351">
        <v>38968.096617063537</v>
      </c>
    </row>
    <row r="26" spans="1:10" ht="23.25" customHeight="1">
      <c r="B26" s="1941" t="s">
        <v>1242</v>
      </c>
      <c r="C26" s="1941"/>
      <c r="D26" s="1941"/>
      <c r="E26" s="1941"/>
    </row>
    <row r="27" spans="1:10">
      <c r="B27" s="354" t="s">
        <v>1243</v>
      </c>
      <c r="C27" s="1513">
        <v>69895.024650000007</v>
      </c>
      <c r="D27" s="357">
        <f>C27+'F-22'!C4-'F-23'!D9-'F-6'!I14-'F-23'!D10</f>
        <v>74801.519254468847</v>
      </c>
      <c r="E27" s="357">
        <f>D27+'F-22'!D4-'F-23'!E9-'F-6'!M14-'F-23'!E10</f>
        <v>78736.281178998805</v>
      </c>
    </row>
    <row r="28" spans="1:10">
      <c r="B28" s="354" t="s">
        <v>1244</v>
      </c>
      <c r="C28" s="1513">
        <v>814.79</v>
      </c>
      <c r="D28" s="357">
        <f>'F-10'!N18</f>
        <v>2483.579999999999</v>
      </c>
      <c r="E28" s="357">
        <f>'F-10'!N40</f>
        <v>2814.6200000000044</v>
      </c>
      <c r="G28" s="351">
        <f>6796742612.61/10^5</f>
        <v>67967.426126099992</v>
      </c>
      <c r="J28" s="351">
        <v>143576.64988810002</v>
      </c>
    </row>
    <row r="29" spans="1:10">
      <c r="B29" s="354" t="s">
        <v>850</v>
      </c>
      <c r="C29" s="1513">
        <v>98529.65</v>
      </c>
      <c r="D29" s="374">
        <f>'F-23'!D60</f>
        <v>98679.07089570252</v>
      </c>
      <c r="E29" s="374">
        <f>'F-23'!E60</f>
        <v>84945.88479206356</v>
      </c>
      <c r="J29" s="357">
        <f>+J28-C32</f>
        <v>48896.039888100015</v>
      </c>
    </row>
    <row r="30" spans="1:10" ht="28.5">
      <c r="B30" s="354" t="s">
        <v>1249</v>
      </c>
      <c r="C30" s="1513">
        <v>91162.03</v>
      </c>
      <c r="D30" s="357">
        <f>C30+'F-23'!D56</f>
        <v>91162.03</v>
      </c>
      <c r="E30" s="357">
        <f>D30+'F-23'!E56</f>
        <v>91162.03</v>
      </c>
      <c r="G30" s="351">
        <f>11697912537.92/10^5</f>
        <v>116979.12537920001</v>
      </c>
    </row>
    <row r="31" spans="1:10" ht="28.5">
      <c r="B31" s="354" t="s">
        <v>851</v>
      </c>
      <c r="C31" s="357"/>
      <c r="D31" s="357"/>
      <c r="E31" s="357"/>
    </row>
    <row r="32" spans="1:10">
      <c r="B32" s="354" t="s">
        <v>526</v>
      </c>
      <c r="C32" s="1513">
        <f>94680.61</f>
        <v>94680.61</v>
      </c>
      <c r="D32" s="357">
        <f>C32+'F-22'!C9+'F-22'!C10-'F-23'!D38-'F-23'!D39</f>
        <v>94680.609999999986</v>
      </c>
      <c r="E32" s="357">
        <f>D32+'F-22'!D9+'F-22'!D10-'F-23'!E38-'F-23'!E39</f>
        <v>94680.610000000015</v>
      </c>
    </row>
    <row r="33" spans="1:12">
      <c r="B33" s="354" t="s">
        <v>852</v>
      </c>
      <c r="C33" s="1513">
        <f>165652.1-C32</f>
        <v>70971.490000000005</v>
      </c>
      <c r="D33" s="357">
        <f>C33+('F-12'!M31+'F-13'!E14+'F-14'!E77)-SUM('F-23'!D42:D44)+'F-21'!D28-'F-21'!C28+'F-22'!C14-'F-23'!D50-'F-23'!D52-'F-23'!D55-'F-23'!D54-'F-23'!D53-'F-23'!D51</f>
        <v>72640.28</v>
      </c>
      <c r="E33" s="357">
        <f>D33+('F-12'!R31+'F-13'!F14+'F-14'!F77)-SUM('F-23'!E42:E44)+'F-21'!E28-'F-21'!D28+'F-22'!D14-'F-23'!E50-'F-23'!E52-'F-23'!E55-'F-23'!E51-'F-23'!E53</f>
        <v>72971.320000000007</v>
      </c>
      <c r="G33" s="351">
        <f>9876291616.38/10^5-C32</f>
        <v>4082.3061637999926</v>
      </c>
      <c r="H33" s="357">
        <f>C33-G33</f>
        <v>66889.183836200013</v>
      </c>
      <c r="J33" s="351">
        <v>120401.28</v>
      </c>
      <c r="K33" s="351">
        <v>120610.65</v>
      </c>
      <c r="L33" s="351">
        <f>K33-J33</f>
        <v>209.36999999999534</v>
      </c>
    </row>
    <row r="34" spans="1:12">
      <c r="B34" s="354" t="s">
        <v>1440</v>
      </c>
      <c r="C34" s="357"/>
      <c r="D34" s="357"/>
      <c r="E34" s="357"/>
      <c r="J34" s="357">
        <f>C35</f>
        <v>105856.83</v>
      </c>
      <c r="K34" s="351">
        <v>74064.37</v>
      </c>
      <c r="L34" s="351">
        <f>K34-J34</f>
        <v>-31792.460000000006</v>
      </c>
    </row>
    <row r="35" spans="1:12">
      <c r="B35" s="354" t="s">
        <v>1422</v>
      </c>
      <c r="C35" s="1513">
        <v>105856.83</v>
      </c>
      <c r="D35" s="357">
        <f>C35</f>
        <v>105856.83</v>
      </c>
      <c r="E35" s="357">
        <f>D35</f>
        <v>105856.83</v>
      </c>
    </row>
    <row r="36" spans="1:12" ht="15">
      <c r="B36" s="1592" t="s">
        <v>853</v>
      </c>
      <c r="C36" s="357">
        <f>SUM(C27:C30)-SUM(C32:C35)</f>
        <v>-11107.435350000014</v>
      </c>
      <c r="D36" s="357">
        <f>SUM(D27:D30)-SUM(D32:D35)</f>
        <v>-6051.5198498285608</v>
      </c>
      <c r="E36" s="357">
        <f>SUM(E27:E30)-SUM(E32:E35)</f>
        <v>-15849.944028937636</v>
      </c>
    </row>
    <row r="37" spans="1:12" ht="28.5">
      <c r="B37" s="354" t="s">
        <v>1435</v>
      </c>
      <c r="C37" s="357"/>
      <c r="D37" s="357"/>
      <c r="E37" s="357"/>
    </row>
    <row r="38" spans="1:12">
      <c r="B38" s="354" t="s">
        <v>1436</v>
      </c>
      <c r="C38" s="357"/>
      <c r="D38" s="357"/>
      <c r="E38" s="357"/>
    </row>
    <row r="39" spans="1:12">
      <c r="B39" s="354" t="s">
        <v>1437</v>
      </c>
      <c r="C39" s="357">
        <f>-'F-22'!B28</f>
        <v>150381.46000000002</v>
      </c>
      <c r="D39" s="357">
        <f>-'F-22'!C28-0.01</f>
        <v>157916.20165040446</v>
      </c>
      <c r="E39" s="357">
        <f>-'F-22'!D28-0.01</f>
        <v>180491.08052700237</v>
      </c>
    </row>
    <row r="40" spans="1:12" ht="15">
      <c r="B40" s="1592" t="s">
        <v>551</v>
      </c>
      <c r="C40" s="373">
        <f>C21+C24+C25+C36+C39</f>
        <v>268510.83166999999</v>
      </c>
      <c r="D40" s="373">
        <f>D21+D24+D25+D36+D39</f>
        <v>474529.48139050009</v>
      </c>
      <c r="E40" s="373">
        <f>E21+E24+E25+E36+E39</f>
        <v>543989.51363190939</v>
      </c>
    </row>
    <row r="41" spans="1:12" ht="12.75" customHeight="1">
      <c r="C41" s="357"/>
      <c r="D41" s="357"/>
      <c r="E41" s="357"/>
    </row>
    <row r="42" spans="1:12">
      <c r="C42" s="357">
        <f>C16-C40</f>
        <v>-1.6700000269338489E-3</v>
      </c>
      <c r="D42" s="357">
        <f>D16-D40</f>
        <v>-4.6500001335516572E-3</v>
      </c>
      <c r="E42" s="357">
        <f>E16-E40</f>
        <v>-4.6500000171363354E-3</v>
      </c>
    </row>
    <row r="43" spans="1:12">
      <c r="A43" s="351" t="s">
        <v>1318</v>
      </c>
      <c r="C43" s="357"/>
      <c r="D43" s="357">
        <f>C39-D42</f>
        <v>150381.46465000015</v>
      </c>
      <c r="E43" s="357">
        <f>E42-D42</f>
        <v>1.1641532182693481E-10</v>
      </c>
    </row>
    <row r="44" spans="1:12">
      <c r="E44" s="357"/>
    </row>
    <row r="45" spans="1:12">
      <c r="C45" s="357"/>
      <c r="D45" s="357">
        <f>D42/9</f>
        <v>-5.1666668150573969E-4</v>
      </c>
    </row>
    <row r="46" spans="1:12">
      <c r="D46" s="357">
        <f>D42*2</f>
        <v>-9.3000002671033144E-3</v>
      </c>
    </row>
    <row r="47" spans="1:12">
      <c r="D47" s="351">
        <f>D42/2</f>
        <v>-2.3250000667758286E-3</v>
      </c>
    </row>
    <row r="48" spans="1:12">
      <c r="D48" s="357">
        <f>D42+3.49</f>
        <v>3.4853499998664486</v>
      </c>
      <c r="E48" s="357"/>
    </row>
    <row r="49" spans="5:5">
      <c r="E49" s="357"/>
    </row>
  </sheetData>
  <mergeCells count="3">
    <mergeCell ref="B26:E26"/>
    <mergeCell ref="A1:E1"/>
    <mergeCell ref="B17:E17"/>
  </mergeCells>
  <phoneticPr fontId="0" type="noConversion"/>
  <printOptions horizontalCentered="1" verticalCentered="1" gridLines="1"/>
  <pageMargins left="0.63" right="0.47" top="0.68" bottom="0.56999999999999995" header="0.5" footer="0.5"/>
  <pageSetup scale="97" orientation="portrait" blackAndWhite="1" horizontalDpi="300" verticalDpi="300" r:id="rId1"/>
  <headerFooter alignWithMargins="0"/>
</worksheet>
</file>

<file path=xl/worksheets/sheet50.xml><?xml version="1.0" encoding="utf-8"?>
<worksheet xmlns="http://schemas.openxmlformats.org/spreadsheetml/2006/main" xmlns:r="http://schemas.openxmlformats.org/officeDocument/2006/relationships">
  <sheetPr codeName="Sheet71" enableFormatConditionsCalculation="0">
    <tabColor rgb="FFFF0000"/>
  </sheetPr>
  <dimension ref="A1:H36"/>
  <sheetViews>
    <sheetView view="pageBreakPreview" topLeftCell="A16" zoomScale="85" zoomScaleSheetLayoutView="85" workbookViewId="0">
      <selection activeCell="B22" sqref="B22"/>
    </sheetView>
  </sheetViews>
  <sheetFormatPr defaultRowHeight="14.25"/>
  <cols>
    <col min="1" max="1" width="44" style="351" customWidth="1"/>
    <col min="2" max="2" width="22" style="351" customWidth="1"/>
    <col min="3" max="3" width="25.42578125" style="351" customWidth="1"/>
    <col min="4" max="4" width="21.140625" style="351" customWidth="1"/>
    <col min="5" max="5" width="13.5703125" style="351" bestFit="1" customWidth="1"/>
    <col min="6" max="6" width="19.7109375" style="351" bestFit="1" customWidth="1"/>
    <col min="7" max="7" width="9.140625" style="351"/>
    <col min="8" max="8" width="10.42578125" style="351" bestFit="1" customWidth="1"/>
    <col min="9" max="16384" width="9.140625" style="351"/>
  </cols>
  <sheetData>
    <row r="1" spans="1:8" ht="39" customHeight="1">
      <c r="A1" s="1938" t="s">
        <v>3382</v>
      </c>
      <c r="B1" s="1938"/>
      <c r="C1" s="1938"/>
      <c r="D1" s="1938"/>
    </row>
    <row r="2" spans="1:8" ht="27.75" customHeight="1">
      <c r="B2" s="372" t="s">
        <v>4017</v>
      </c>
      <c r="C2" s="372" t="s">
        <v>4018</v>
      </c>
      <c r="D2" s="372" t="s">
        <v>4019</v>
      </c>
    </row>
    <row r="3" spans="1:8" ht="50.1" customHeight="1">
      <c r="A3" s="409" t="s">
        <v>1438</v>
      </c>
      <c r="B3" s="351" t="s">
        <v>1020</v>
      </c>
      <c r="C3" s="351" t="s">
        <v>1020</v>
      </c>
      <c r="D3" s="351" t="s">
        <v>402</v>
      </c>
    </row>
    <row r="4" spans="1:8" ht="21.6" customHeight="1">
      <c r="A4" s="354" t="s">
        <v>1250</v>
      </c>
      <c r="B4" s="1624">
        <f>230887.19-1711.41</f>
        <v>229175.78</v>
      </c>
      <c r="C4" s="357">
        <f>'T-7_Current_Year'!Z65*100</f>
        <v>245324.73022344022</v>
      </c>
      <c r="D4" s="357">
        <f>'T-8'!AR64*100</f>
        <v>262317.46163533005</v>
      </c>
      <c r="E4" s="351">
        <v>182181.48019038278</v>
      </c>
      <c r="F4" s="351">
        <f>20128600971.81/10^5</f>
        <v>201286.00971810002</v>
      </c>
      <c r="G4" s="351">
        <v>1375.6705376</v>
      </c>
    </row>
    <row r="5" spans="1:8" ht="21.6" customHeight="1">
      <c r="A5" s="354" t="s">
        <v>1134</v>
      </c>
      <c r="B5" s="1624">
        <v>17649.900000000001</v>
      </c>
      <c r="C5" s="357">
        <f>'F-23'!D35</f>
        <v>7674.4625800000003</v>
      </c>
      <c r="D5" s="357">
        <f>'F-23'!E35</f>
        <v>7885.3178995599992</v>
      </c>
      <c r="E5" s="351">
        <f>129157642.23/10^5</f>
        <v>1291.5764223000001</v>
      </c>
    </row>
    <row r="6" spans="1:8" ht="39" customHeight="1">
      <c r="A6" s="354" t="s">
        <v>448</v>
      </c>
      <c r="B6" s="1513">
        <v>0</v>
      </c>
      <c r="C6" s="357"/>
      <c r="D6" s="357"/>
    </row>
    <row r="7" spans="1:8" ht="21.6" customHeight="1">
      <c r="A7" s="372" t="s">
        <v>816</v>
      </c>
      <c r="B7" s="373">
        <f>SUM(B4:B6)</f>
        <v>246825.68</v>
      </c>
      <c r="C7" s="373">
        <f>SUM(C4:C5)</f>
        <v>252999.19280344021</v>
      </c>
      <c r="D7" s="373">
        <f>SUM(D4:D5)</f>
        <v>270202.77953489003</v>
      </c>
    </row>
    <row r="8" spans="1:8" ht="21.6" customHeight="1">
      <c r="A8" s="409" t="s">
        <v>1135</v>
      </c>
      <c r="B8" s="357"/>
      <c r="C8" s="357"/>
      <c r="D8" s="357"/>
    </row>
    <row r="9" spans="1:8" ht="21.6" customHeight="1">
      <c r="A9" s="354" t="s">
        <v>52</v>
      </c>
      <c r="B9" s="1624">
        <v>187485.14</v>
      </c>
      <c r="C9" s="357">
        <f>'F-23'!D38</f>
        <v>195765.6165</v>
      </c>
      <c r="D9" s="357">
        <f>'F-23'!E38</f>
        <v>212115.3597</v>
      </c>
    </row>
    <row r="10" spans="1:8" ht="21.6" customHeight="1">
      <c r="A10" s="354" t="s">
        <v>313</v>
      </c>
      <c r="B10" s="1513">
        <v>0</v>
      </c>
      <c r="C10" s="357">
        <f>'F-23'!D39</f>
        <v>0</v>
      </c>
      <c r="D10" s="357"/>
    </row>
    <row r="11" spans="1:8" ht="32.25" customHeight="1">
      <c r="A11" s="354" t="s">
        <v>1136</v>
      </c>
      <c r="B11" s="1624">
        <f>55869.09-1711.41</f>
        <v>54157.679999999993</v>
      </c>
      <c r="C11" s="357">
        <f>'F-12'!M33+'F-13'!E14+'F-14'!E77+'F-6'!I14-C18</f>
        <v>50377.73468934463</v>
      </c>
      <c r="D11" s="357">
        <f>'F-12'!R33+'F-13'!F14+'F-14'!F77+'F-6'!M14-D18</f>
        <v>62091.924523749316</v>
      </c>
    </row>
    <row r="12" spans="1:8" ht="21.6" customHeight="1">
      <c r="A12" s="354" t="s">
        <v>247</v>
      </c>
      <c r="B12" s="1624">
        <v>1554.21</v>
      </c>
      <c r="C12" s="357">
        <f>cwip!E43</f>
        <v>5677.6320770000002</v>
      </c>
      <c r="D12" s="357">
        <f>cwip!F43</f>
        <v>9281.6369933293154</v>
      </c>
      <c r="E12" s="357"/>
    </row>
    <row r="13" spans="1:8" ht="21.6" customHeight="1">
      <c r="A13" s="354" t="s">
        <v>356</v>
      </c>
      <c r="B13" s="1625">
        <f>B7-B9-B11-B12</f>
        <v>3628.649999999986</v>
      </c>
      <c r="C13" s="374">
        <f>C7-C9-C10-C11-C12</f>
        <v>1178.209537095574</v>
      </c>
      <c r="D13" s="374">
        <f>D7-D9-D11-D12</f>
        <v>-13286.141682188607</v>
      </c>
    </row>
    <row r="14" spans="1:8" ht="27" customHeight="1">
      <c r="A14" s="354" t="s">
        <v>1013</v>
      </c>
      <c r="B14" s="1624">
        <v>7235.79</v>
      </c>
      <c r="C14" s="357">
        <f>'F-23'!D55+'F-23'!D53+'F-23'!D52+'F-23'!D50</f>
        <v>8123.2481499999994</v>
      </c>
      <c r="D14" s="357">
        <f>'F-23'!E55+'F-23'!E52+'F-23'!E50+'F-23'!E53</f>
        <v>8323.7481499999994</v>
      </c>
      <c r="E14" s="357"/>
      <c r="F14" s="357"/>
      <c r="G14" s="357"/>
      <c r="H14" s="357"/>
    </row>
    <row r="15" spans="1:8" ht="21.6" customHeight="1">
      <c r="A15" s="354" t="s">
        <v>1108</v>
      </c>
      <c r="B15" s="1513">
        <v>0</v>
      </c>
      <c r="C15" s="357">
        <f>'F-2'!J14</f>
        <v>0</v>
      </c>
      <c r="D15" s="357">
        <f>'F-2'!O14</f>
        <v>0</v>
      </c>
    </row>
    <row r="16" spans="1:8" ht="21.6" customHeight="1">
      <c r="A16" s="354" t="s">
        <v>134</v>
      </c>
      <c r="B16" s="1624">
        <f>B14-B15</f>
        <v>7235.79</v>
      </c>
      <c r="C16" s="357">
        <f>C14-C15</f>
        <v>8123.2481499999994</v>
      </c>
      <c r="D16" s="357">
        <f>D14-D15</f>
        <v>8323.7481499999994</v>
      </c>
    </row>
    <row r="17" spans="1:6" ht="21.6" customHeight="1">
      <c r="A17" s="354" t="s">
        <v>1109</v>
      </c>
      <c r="B17" s="1514">
        <f>B13-B16</f>
        <v>-3607.140000000014</v>
      </c>
      <c r="C17" s="374">
        <f>C13-C16</f>
        <v>-6945.0386129044255</v>
      </c>
      <c r="D17" s="374">
        <f>D13-D16</f>
        <v>-21609.889832188608</v>
      </c>
      <c r="F17" s="374"/>
    </row>
    <row r="18" spans="1:6" ht="21.6" customHeight="1">
      <c r="A18" s="354" t="s">
        <v>727</v>
      </c>
      <c r="B18" s="1513">
        <v>0</v>
      </c>
      <c r="C18" s="357">
        <v>0</v>
      </c>
      <c r="D18" s="357">
        <v>0</v>
      </c>
    </row>
    <row r="19" spans="1:6" ht="21.6" customHeight="1">
      <c r="A19" s="354" t="s">
        <v>1644</v>
      </c>
      <c r="B19" s="1514">
        <f>B17-B18</f>
        <v>-3607.140000000014</v>
      </c>
      <c r="C19" s="374">
        <f>C17-C18</f>
        <v>-6945.0386129044255</v>
      </c>
      <c r="D19" s="374">
        <f>D17-D18</f>
        <v>-21609.889832188608</v>
      </c>
    </row>
    <row r="20" spans="1:6" ht="21.6" customHeight="1">
      <c r="A20" s="354" t="s">
        <v>1251</v>
      </c>
      <c r="B20" s="374">
        <v>0</v>
      </c>
      <c r="C20" s="357">
        <v>0</v>
      </c>
      <c r="D20" s="357">
        <v>0</v>
      </c>
    </row>
    <row r="21" spans="1:6" ht="30.75" customHeight="1">
      <c r="A21" s="354" t="s">
        <v>98</v>
      </c>
      <c r="B21" s="1514">
        <v>-146629.85</v>
      </c>
      <c r="C21" s="374">
        <f>B28</f>
        <v>-150381.46000000002</v>
      </c>
      <c r="D21" s="374">
        <f>C28</f>
        <v>-157916.21165040447</v>
      </c>
      <c r="F21" s="375"/>
    </row>
    <row r="22" spans="1:6" ht="25.5" customHeight="1">
      <c r="A22" s="354" t="s">
        <v>759</v>
      </c>
      <c r="B22" s="1624">
        <v>144.47</v>
      </c>
      <c r="C22" s="357">
        <f>'F-21'!C19*0.375%</f>
        <v>589.71303749999993</v>
      </c>
      <c r="D22" s="357">
        <f>'F-21'!D19*0.375%</f>
        <v>964.98904440930392</v>
      </c>
    </row>
    <row r="23" spans="1:6" ht="30" customHeight="1">
      <c r="A23" s="354" t="s">
        <v>760</v>
      </c>
      <c r="B23" s="357"/>
      <c r="C23" s="357"/>
      <c r="D23" s="357"/>
    </row>
    <row r="24" spans="1:6" ht="21.6" customHeight="1">
      <c r="A24" s="354" t="s">
        <v>761</v>
      </c>
      <c r="B24" s="357"/>
      <c r="C24" s="357"/>
      <c r="D24" s="357"/>
    </row>
    <row r="25" spans="1:6" ht="21.6" customHeight="1">
      <c r="A25" s="354" t="s">
        <v>762</v>
      </c>
      <c r="B25" s="357"/>
      <c r="C25" s="357"/>
      <c r="D25" s="357"/>
    </row>
    <row r="26" spans="1:6" ht="21.6" customHeight="1">
      <c r="A26" s="354" t="s">
        <v>974</v>
      </c>
      <c r="B26" s="357"/>
      <c r="C26" s="357"/>
      <c r="D26" s="357"/>
    </row>
    <row r="27" spans="1:6" ht="21.6" customHeight="1">
      <c r="A27" s="354" t="s">
        <v>763</v>
      </c>
      <c r="B27" s="357"/>
      <c r="C27" s="357"/>
      <c r="D27" s="357"/>
    </row>
    <row r="28" spans="1:6">
      <c r="A28" s="354" t="s">
        <v>764</v>
      </c>
      <c r="B28" s="374">
        <f>B19-B20+B21-B22+B26</f>
        <v>-150381.46000000002</v>
      </c>
      <c r="C28" s="374">
        <f>C19-C20+C21-C22</f>
        <v>-157916.21165040447</v>
      </c>
      <c r="D28" s="374">
        <f>D19+D21-SUM(D22:D27)</f>
        <v>-180491.09052700238</v>
      </c>
      <c r="E28" s="351">
        <v>134520.80561800001</v>
      </c>
      <c r="F28" s="374">
        <f>+B28+E28</f>
        <v>-15860.654382000008</v>
      </c>
    </row>
    <row r="30" spans="1:6">
      <c r="B30" s="374">
        <f>B28-B21-B6</f>
        <v>-3751.6100000000151</v>
      </c>
      <c r="C30" s="357"/>
      <c r="D30" s="374"/>
    </row>
    <row r="31" spans="1:6">
      <c r="B31" s="374"/>
      <c r="C31" s="357"/>
    </row>
    <row r="32" spans="1:6">
      <c r="B32" s="374">
        <f>B28-B21</f>
        <v>-3751.6100000000151</v>
      </c>
      <c r="C32" s="374">
        <f>B19-B22</f>
        <v>-3751.6100000000138</v>
      </c>
      <c r="D32" s="374"/>
    </row>
    <row r="34" spans="2:4">
      <c r="B34" s="357">
        <f>B21-B22</f>
        <v>-146774.32</v>
      </c>
    </row>
    <row r="35" spans="2:4">
      <c r="C35" s="357"/>
    </row>
    <row r="36" spans="2:4">
      <c r="C36" s="374"/>
      <c r="D36" s="374"/>
    </row>
  </sheetData>
  <mergeCells count="1">
    <mergeCell ref="A1:D1"/>
  </mergeCells>
  <phoneticPr fontId="0" type="noConversion"/>
  <printOptions horizontalCentered="1" verticalCentered="1" gridLines="1"/>
  <pageMargins left="0.75" right="0.75" top="0.69" bottom="0.73" header="0.5" footer="0.5"/>
  <pageSetup scale="80" orientation="portrait" blackAndWhite="1" horizontalDpi="300" verticalDpi="300" r:id="rId1"/>
  <headerFooter alignWithMargins="0"/>
</worksheet>
</file>

<file path=xl/worksheets/sheet51.xml><?xml version="1.0" encoding="utf-8"?>
<worksheet xmlns="http://schemas.openxmlformats.org/spreadsheetml/2006/main" xmlns:r="http://schemas.openxmlformats.org/officeDocument/2006/relationships">
  <sheetPr codeName="Sheet74" enableFormatConditionsCalculation="0">
    <pageSetUpPr fitToPage="1"/>
  </sheetPr>
  <dimension ref="A1:J181"/>
  <sheetViews>
    <sheetView view="pageBreakPreview" topLeftCell="A35" zoomScale="85" zoomScaleSheetLayoutView="85" workbookViewId="0">
      <selection activeCell="I59" sqref="I59"/>
    </sheetView>
  </sheetViews>
  <sheetFormatPr defaultRowHeight="14.25"/>
  <cols>
    <col min="1" max="1" width="43.28515625" style="351" customWidth="1"/>
    <col min="2" max="2" width="13" style="351" customWidth="1"/>
    <col min="3" max="3" width="16" style="351" bestFit="1" customWidth="1"/>
    <col min="4" max="4" width="14.28515625" style="351" customWidth="1"/>
    <col min="5" max="5" width="14.140625" style="351" customWidth="1"/>
    <col min="6" max="6" width="11.85546875" style="351" customWidth="1"/>
    <col min="7" max="8" width="19.85546875" style="351" customWidth="1"/>
    <col min="9" max="9" width="15.85546875" style="351" customWidth="1"/>
    <col min="10" max="16384" width="9.140625" style="351"/>
  </cols>
  <sheetData>
    <row r="1" spans="1:8" ht="41.25" customHeight="1">
      <c r="A1" s="1943" t="s">
        <v>59</v>
      </c>
      <c r="B1" s="1944"/>
      <c r="C1" s="1944"/>
      <c r="D1" s="1944"/>
      <c r="E1" s="1945"/>
    </row>
    <row r="2" spans="1:8" ht="17.25" customHeight="1">
      <c r="A2" s="630"/>
      <c r="B2" s="631"/>
      <c r="C2" s="631"/>
      <c r="D2" s="631"/>
      <c r="E2" s="632" t="s">
        <v>1898</v>
      </c>
    </row>
    <row r="3" spans="1:8" ht="19.5" customHeight="1">
      <c r="A3" s="1948" t="s">
        <v>269</v>
      </c>
      <c r="B3" s="1946" t="s">
        <v>939</v>
      </c>
      <c r="C3" s="1946"/>
      <c r="D3" s="1946"/>
      <c r="E3" s="1947"/>
    </row>
    <row r="4" spans="1:8" ht="19.5" customHeight="1">
      <c r="A4" s="1948"/>
      <c r="B4" s="1542"/>
      <c r="C4" s="1542"/>
      <c r="D4" s="365" t="s">
        <v>3760</v>
      </c>
      <c r="E4" s="366" t="s">
        <v>4002</v>
      </c>
    </row>
    <row r="5" spans="1:8" ht="19.5" customHeight="1">
      <c r="A5" s="367" t="s">
        <v>1099</v>
      </c>
      <c r="B5" s="358"/>
      <c r="C5" s="358"/>
      <c r="D5" s="360">
        <f>'F-21'!C29-D6</f>
        <v>15989.089999999997</v>
      </c>
      <c r="E5" s="361">
        <f>D58</f>
        <v>13438.510895702522</v>
      </c>
      <c r="F5" s="357"/>
    </row>
    <row r="6" spans="1:8" ht="19.5" customHeight="1">
      <c r="A6" s="367" t="s">
        <v>2272</v>
      </c>
      <c r="B6" s="358"/>
      <c r="C6" s="358"/>
      <c r="D6" s="1604">
        <v>82540.56</v>
      </c>
      <c r="E6" s="1605">
        <f>D59</f>
        <v>85240.56</v>
      </c>
    </row>
    <row r="7" spans="1:8" ht="19.5" customHeight="1">
      <c r="A7" s="367"/>
      <c r="B7" s="358"/>
      <c r="C7" s="358"/>
      <c r="D7" s="437">
        <f>SUM(D5:D6)</f>
        <v>98529.65</v>
      </c>
      <c r="E7" s="438">
        <f>SUM(E5:E6)</f>
        <v>98679.07089570252</v>
      </c>
    </row>
    <row r="8" spans="1:8" ht="19.5" customHeight="1">
      <c r="A8" s="362" t="s">
        <v>269</v>
      </c>
      <c r="B8" s="358"/>
      <c r="C8" s="358"/>
      <c r="D8" s="360"/>
      <c r="E8" s="361"/>
    </row>
    <row r="9" spans="1:8" ht="19.5" customHeight="1">
      <c r="A9" s="356" t="s">
        <v>1097</v>
      </c>
      <c r="B9" s="358"/>
      <c r="C9" s="358"/>
      <c r="D9" s="360">
        <f>'F-22'!C4*'T-1'!K65</f>
        <v>235511.74101450259</v>
      </c>
      <c r="E9" s="361">
        <f>'F-22'!D4*'T-1'!O65</f>
        <v>254447.93778627014</v>
      </c>
    </row>
    <row r="10" spans="1:8" ht="30" hidden="1" customHeight="1">
      <c r="A10" s="356" t="s">
        <v>646</v>
      </c>
      <c r="B10" s="358"/>
      <c r="C10" s="358"/>
      <c r="D10" s="360">
        <v>0</v>
      </c>
      <c r="E10" s="361">
        <v>0</v>
      </c>
    </row>
    <row r="11" spans="1:8" ht="19.5" customHeight="1">
      <c r="A11" s="356" t="s">
        <v>1100</v>
      </c>
      <c r="B11" s="358"/>
      <c r="C11" s="358"/>
      <c r="D11" s="360">
        <v>3000</v>
      </c>
      <c r="E11" s="361">
        <v>3100</v>
      </c>
      <c r="F11" s="351" t="s">
        <v>2497</v>
      </c>
      <c r="G11" s="351">
        <v>30.5</v>
      </c>
    </row>
    <row r="12" spans="1:8" ht="19.5" customHeight="1">
      <c r="A12" s="356" t="s">
        <v>3441</v>
      </c>
      <c r="B12" s="358"/>
      <c r="C12" s="358"/>
      <c r="D12" s="614">
        <v>4941</v>
      </c>
      <c r="E12" s="614">
        <v>4941</v>
      </c>
      <c r="F12" s="351" t="s">
        <v>2498</v>
      </c>
      <c r="G12" s="351">
        <f>(297.12/7*12)/6*100</f>
        <v>8489.1428571428569</v>
      </c>
      <c r="H12" s="351">
        <f>G12*1.07</f>
        <v>9083.3828571428567</v>
      </c>
    </row>
    <row r="13" spans="1:8" ht="31.5" customHeight="1">
      <c r="A13" s="356" t="s">
        <v>3442</v>
      </c>
      <c r="B13" s="358"/>
      <c r="C13" s="358"/>
      <c r="D13" s="360">
        <v>3742</v>
      </c>
      <c r="E13" s="361">
        <v>1213</v>
      </c>
      <c r="G13" s="351">
        <f>G12+G11</f>
        <v>8519.6428571428569</v>
      </c>
    </row>
    <row r="14" spans="1:8" ht="31.5" hidden="1" customHeight="1">
      <c r="A14" s="356" t="s">
        <v>1730</v>
      </c>
      <c r="B14" s="358"/>
      <c r="C14" s="358"/>
      <c r="D14" s="360">
        <v>0</v>
      </c>
      <c r="E14" s="361"/>
      <c r="G14" s="458">
        <f>D11-D41</f>
        <v>2700</v>
      </c>
    </row>
    <row r="15" spans="1:8" ht="19.5" hidden="1" customHeight="1">
      <c r="A15" s="356" t="s">
        <v>1519</v>
      </c>
      <c r="B15" s="358"/>
      <c r="C15" s="358"/>
      <c r="D15" s="360"/>
      <c r="E15" s="361"/>
    </row>
    <row r="16" spans="1:8" ht="19.5" hidden="1" customHeight="1">
      <c r="A16" s="356">
        <v>0</v>
      </c>
      <c r="B16" s="358"/>
      <c r="C16" s="358"/>
      <c r="D16" s="360"/>
      <c r="E16" s="361"/>
    </row>
    <row r="17" spans="1:8" ht="19.5" hidden="1" customHeight="1">
      <c r="A17" s="356" t="s">
        <v>975</v>
      </c>
      <c r="B17" s="358"/>
      <c r="C17" s="358"/>
      <c r="D17" s="360"/>
      <c r="E17" s="361">
        <f>'F-3'!G12</f>
        <v>0</v>
      </c>
    </row>
    <row r="18" spans="1:8" ht="19.5" hidden="1" customHeight="1">
      <c r="A18" s="356" t="s">
        <v>1297</v>
      </c>
      <c r="B18" s="358"/>
      <c r="C18" s="358"/>
      <c r="D18" s="360"/>
      <c r="E18" s="361">
        <f>'F-3'!G14</f>
        <v>0</v>
      </c>
    </row>
    <row r="19" spans="1:8" ht="19.5" hidden="1" customHeight="1">
      <c r="A19" s="356" t="s">
        <v>616</v>
      </c>
      <c r="B19" s="358"/>
      <c r="C19" s="358"/>
      <c r="D19" s="360">
        <f>D17</f>
        <v>0</v>
      </c>
      <c r="E19" s="361">
        <f>E17</f>
        <v>0</v>
      </c>
    </row>
    <row r="20" spans="1:8" ht="19.5" hidden="1" customHeight="1">
      <c r="A20" s="356" t="s">
        <v>1467</v>
      </c>
      <c r="B20" s="358"/>
      <c r="C20" s="358"/>
      <c r="D20" s="360">
        <f>'F-3'!C21</f>
        <v>0</v>
      </c>
      <c r="E20" s="361">
        <f>'F-3'!G21</f>
        <v>0</v>
      </c>
      <c r="F20" s="351" t="s">
        <v>1907</v>
      </c>
      <c r="G20" s="351">
        <v>264</v>
      </c>
      <c r="H20" s="351">
        <v>1200</v>
      </c>
    </row>
    <row r="21" spans="1:8" ht="19.5" hidden="1" customHeight="1">
      <c r="A21" s="356" t="s">
        <v>1021</v>
      </c>
      <c r="B21" s="358"/>
      <c r="C21" s="358"/>
      <c r="D21" s="360">
        <v>0</v>
      </c>
      <c r="E21" s="361">
        <v>0</v>
      </c>
    </row>
    <row r="22" spans="1:8" ht="19.5" hidden="1" customHeight="1">
      <c r="A22" s="356" t="s">
        <v>467</v>
      </c>
      <c r="B22" s="358"/>
      <c r="C22" s="358"/>
      <c r="D22" s="360">
        <f>'F-3'!C25</f>
        <v>0</v>
      </c>
      <c r="E22" s="361">
        <f>'F-3'!G25</f>
        <v>0</v>
      </c>
      <c r="G22" s="351">
        <f>G13+G20</f>
        <v>8783.6428571428569</v>
      </c>
      <c r="H22" s="351">
        <f>H13+H20</f>
        <v>1200</v>
      </c>
    </row>
    <row r="23" spans="1:8" ht="19.5" customHeight="1">
      <c r="A23" s="356" t="s">
        <v>469</v>
      </c>
      <c r="B23" s="358"/>
      <c r="C23" s="358"/>
      <c r="D23" s="1604">
        <f>'F-3'!C27</f>
        <v>3649.76</v>
      </c>
      <c r="E23" s="361">
        <f>'F-3'!G27</f>
        <v>0</v>
      </c>
    </row>
    <row r="24" spans="1:8" ht="19.5" hidden="1" customHeight="1">
      <c r="A24" s="356" t="s">
        <v>468</v>
      </c>
      <c r="B24" s="358"/>
      <c r="C24" s="358"/>
      <c r="D24" s="360">
        <f>'F-3'!C29</f>
        <v>0</v>
      </c>
      <c r="E24" s="361">
        <f>'F-3'!G29</f>
        <v>0</v>
      </c>
    </row>
    <row r="25" spans="1:8" ht="19.5" customHeight="1">
      <c r="A25" s="356" t="s">
        <v>617</v>
      </c>
      <c r="B25" s="358"/>
      <c r="C25" s="358"/>
      <c r="D25" s="1604">
        <v>700</v>
      </c>
      <c r="E25" s="1604">
        <v>700</v>
      </c>
    </row>
    <row r="26" spans="1:8" ht="19.5" customHeight="1">
      <c r="A26" s="356" t="s">
        <v>1282</v>
      </c>
      <c r="B26" s="358"/>
      <c r="C26" s="358"/>
      <c r="D26" s="1604">
        <v>201</v>
      </c>
      <c r="E26" s="1604">
        <v>201</v>
      </c>
    </row>
    <row r="27" spans="1:8" ht="19.5" customHeight="1">
      <c r="A27" s="356" t="s">
        <v>3440</v>
      </c>
      <c r="B27" s="358"/>
      <c r="C27" s="358"/>
      <c r="D27" s="1604">
        <f>32635.1*52%</f>
        <v>16970.252</v>
      </c>
      <c r="E27" s="1605">
        <f>32635.1-D27</f>
        <v>15664.847999999998</v>
      </c>
    </row>
    <row r="28" spans="1:8" ht="19.5" customHeight="1">
      <c r="A28" s="356" t="s">
        <v>3779</v>
      </c>
      <c r="B28" s="358"/>
      <c r="C28" s="358"/>
      <c r="D28" s="1604">
        <f>47015*79%</f>
        <v>37141.85</v>
      </c>
      <c r="E28" s="1604">
        <f>47015*21%</f>
        <v>9873.15</v>
      </c>
    </row>
    <row r="29" spans="1:8" ht="19.5" customHeight="1">
      <c r="A29" s="356" t="s">
        <v>3780</v>
      </c>
      <c r="B29" s="358"/>
      <c r="C29" s="358"/>
      <c r="D29" s="1604">
        <f>70209*86%</f>
        <v>60379.74</v>
      </c>
      <c r="E29" s="1604">
        <f>70209*14%</f>
        <v>9829.26</v>
      </c>
    </row>
    <row r="30" spans="1:8" ht="19.5" customHeight="1">
      <c r="A30" s="356" t="s">
        <v>3781</v>
      </c>
      <c r="B30" s="358"/>
      <c r="C30" s="358"/>
      <c r="D30" s="1604">
        <f>76000*78%</f>
        <v>59280</v>
      </c>
      <c r="E30" s="1604">
        <f>76000*22%</f>
        <v>16720</v>
      </c>
    </row>
    <row r="31" spans="1:8" ht="19.5" customHeight="1">
      <c r="A31" s="1421" t="s">
        <v>3782</v>
      </c>
      <c r="B31" s="358"/>
      <c r="C31" s="358"/>
      <c r="D31" s="68">
        <v>11000</v>
      </c>
      <c r="E31" s="361">
        <v>0</v>
      </c>
    </row>
    <row r="32" spans="1:8" ht="19.5" customHeight="1">
      <c r="A32" s="1421" t="s">
        <v>3789</v>
      </c>
      <c r="B32" s="358"/>
      <c r="C32" s="358"/>
      <c r="D32" s="68">
        <v>0</v>
      </c>
      <c r="E32" s="361">
        <v>5947</v>
      </c>
    </row>
    <row r="33" spans="1:10" ht="19.5" customHeight="1">
      <c r="A33" s="1421" t="s">
        <v>3783</v>
      </c>
      <c r="B33" s="358"/>
      <c r="C33" s="358"/>
      <c r="D33" s="679">
        <f>(5429+0.1169)*87%</f>
        <v>4723.3317029999998</v>
      </c>
      <c r="E33" s="679">
        <f>(5429+0.1169)*13%</f>
        <v>705.78519700000004</v>
      </c>
    </row>
    <row r="34" spans="1:10" ht="19.5" hidden="1" customHeight="1">
      <c r="A34" s="356" t="s">
        <v>618</v>
      </c>
      <c r="B34" s="358"/>
      <c r="C34" s="358"/>
      <c r="D34" s="360">
        <f>'F-3'!C23</f>
        <v>0</v>
      </c>
      <c r="E34" s="361">
        <f>'F-3'!G23</f>
        <v>0</v>
      </c>
      <c r="H34" s="359"/>
    </row>
    <row r="35" spans="1:10" ht="19.5" customHeight="1">
      <c r="A35" s="356" t="s">
        <v>1576</v>
      </c>
      <c r="B35" s="358"/>
      <c r="C35" s="358"/>
      <c r="D35" s="360">
        <f>H45</f>
        <v>7674.4625800000003</v>
      </c>
      <c r="E35" s="361">
        <f>I45</f>
        <v>7885.3178995599992</v>
      </c>
      <c r="F35" s="458"/>
      <c r="G35" s="1952" t="s">
        <v>1288</v>
      </c>
      <c r="H35" s="1952"/>
      <c r="I35" s="1952"/>
      <c r="J35" s="1952"/>
    </row>
    <row r="36" spans="1:10" ht="22.5" customHeight="1">
      <c r="A36" s="362" t="s">
        <v>816</v>
      </c>
      <c r="B36" s="358"/>
      <c r="C36" s="358"/>
      <c r="D36" s="437">
        <f>SUM(D9:D35)</f>
        <v>448915.13729750254</v>
      </c>
      <c r="E36" s="438">
        <f>SUM(E9:E35)</f>
        <v>331228.29888283019</v>
      </c>
      <c r="G36" s="989" t="s">
        <v>125</v>
      </c>
      <c r="H36" s="1503" t="s">
        <v>3760</v>
      </c>
      <c r="I36" s="1503" t="s">
        <v>4002</v>
      </c>
    </row>
    <row r="37" spans="1:10" ht="22.5" customHeight="1">
      <c r="A37" s="1539" t="s">
        <v>1101</v>
      </c>
      <c r="B37" s="358"/>
      <c r="C37" s="358"/>
      <c r="D37" s="360"/>
      <c r="E37" s="361"/>
      <c r="G37" s="981" t="s">
        <v>1289</v>
      </c>
      <c r="H37" s="1504">
        <f>(53.68)/6*12</f>
        <v>107.36000000000001</v>
      </c>
      <c r="I37" s="1504">
        <f>H37*1.03</f>
        <v>110.58080000000001</v>
      </c>
    </row>
    <row r="38" spans="1:10" ht="19.5" customHeight="1">
      <c r="A38" s="356" t="s">
        <v>1102</v>
      </c>
      <c r="B38" s="358"/>
      <c r="C38" s="358"/>
      <c r="D38" s="360">
        <f>'F-4'!H51</f>
        <v>195765.6165</v>
      </c>
      <c r="E38" s="361">
        <f>'F-4'!J51</f>
        <v>212115.3597</v>
      </c>
      <c r="G38" s="981" t="s">
        <v>1290</v>
      </c>
      <c r="H38" s="1504">
        <f>248.56/6*12</f>
        <v>497.12</v>
      </c>
      <c r="I38" s="1504">
        <f>H38*1.003</f>
        <v>498.61135999999993</v>
      </c>
    </row>
    <row r="39" spans="1:10" ht="19.5" customHeight="1">
      <c r="A39" s="356" t="s">
        <v>313</v>
      </c>
      <c r="B39" s="358"/>
      <c r="C39" s="358"/>
      <c r="D39" s="360"/>
      <c r="E39" s="361"/>
      <c r="G39" s="981" t="s">
        <v>3926</v>
      </c>
      <c r="H39" s="1504">
        <f>(((D6+D59)/2)-38472)*6.75%</f>
        <v>3065.7528000000002</v>
      </c>
      <c r="I39" s="1504">
        <f>((E6+E59)/2-38472)*6.75%</f>
        <v>3248.0028000000002</v>
      </c>
    </row>
    <row r="40" spans="1:10" ht="19.5" customHeight="1">
      <c r="A40" s="356" t="s">
        <v>847</v>
      </c>
      <c r="B40" s="358"/>
      <c r="C40" s="358"/>
      <c r="D40" s="360">
        <f>'F-3'!D10+'F-3'!D19</f>
        <v>0</v>
      </c>
      <c r="E40" s="360">
        <f>'F-3'!H10+'F-3'!H19</f>
        <v>0</v>
      </c>
      <c r="G40" s="981" t="s">
        <v>1291</v>
      </c>
      <c r="H40" s="1504">
        <v>0</v>
      </c>
      <c r="I40" s="1504">
        <v>0</v>
      </c>
    </row>
    <row r="41" spans="1:10" ht="19.5" customHeight="1">
      <c r="A41" s="356" t="s">
        <v>958</v>
      </c>
      <c r="B41" s="358"/>
      <c r="C41" s="358"/>
      <c r="D41" s="360">
        <v>300</v>
      </c>
      <c r="E41" s="361">
        <v>400</v>
      </c>
      <c r="G41" s="1537" t="s">
        <v>1775</v>
      </c>
      <c r="H41" s="1537">
        <f>(1133.84)/6*12</f>
        <v>2267.6799999999998</v>
      </c>
      <c r="I41" s="1537">
        <f>H41*1.005</f>
        <v>2279.0183999999995</v>
      </c>
    </row>
    <row r="42" spans="1:10" ht="19.5" customHeight="1">
      <c r="A42" s="356" t="s">
        <v>1103</v>
      </c>
      <c r="B42" s="358"/>
      <c r="C42" s="358"/>
      <c r="D42" s="360">
        <f>'F-12'!M31*100%</f>
        <v>32936.470895099999</v>
      </c>
      <c r="E42" s="361">
        <f>'F-12'!R31</f>
        <v>39264.659638951191</v>
      </c>
      <c r="G42" s="1601" t="s">
        <v>3923</v>
      </c>
      <c r="H42" s="1601">
        <v>864.92</v>
      </c>
      <c r="I42" s="1601">
        <f>H42*1.0125</f>
        <v>875.73149999999987</v>
      </c>
    </row>
    <row r="43" spans="1:10" ht="19.5" customHeight="1">
      <c r="A43" s="356" t="s">
        <v>1110</v>
      </c>
      <c r="B43" s="358"/>
      <c r="C43" s="358"/>
      <c r="D43" s="360">
        <f>'F-14'!E77</f>
        <v>4054.3700617000004</v>
      </c>
      <c r="E43" s="361">
        <f>'F-14'!F77</f>
        <v>5010.3327090240009</v>
      </c>
      <c r="G43" s="1504" t="s">
        <v>1776</v>
      </c>
      <c r="H43" s="1537">
        <v>0</v>
      </c>
      <c r="I43" s="1537">
        <v>0</v>
      </c>
    </row>
    <row r="44" spans="1:10" ht="19.5" customHeight="1">
      <c r="A44" s="356" t="s">
        <v>1111</v>
      </c>
      <c r="B44" s="358"/>
      <c r="C44" s="358"/>
      <c r="D44" s="360">
        <f>'F-13'!E14</f>
        <v>8491.8670920000022</v>
      </c>
      <c r="E44" s="361">
        <f>'F-13'!F14</f>
        <v>13895.841591493978</v>
      </c>
      <c r="G44" s="1537" t="s">
        <v>2498</v>
      </c>
      <c r="H44" s="1504">
        <f>869.89*1.002</f>
        <v>871.62977999999998</v>
      </c>
      <c r="I44" s="1537">
        <f>H44*1.002</f>
        <v>873.37303955999994</v>
      </c>
    </row>
    <row r="45" spans="1:10" ht="19.5" customHeight="1" thickBot="1">
      <c r="A45" s="356" t="s">
        <v>1112</v>
      </c>
      <c r="B45" s="358"/>
      <c r="C45" s="358"/>
      <c r="D45" s="360">
        <f>SUM(D12:D34)-D20+(cwip!E83+cwip!E85+cwip!E89+cwip!E91+cwip!E93)+'F-2'!I16+'F-2'!I22+'F-2'!I21-3731.29</f>
        <v>199094.14370299998</v>
      </c>
      <c r="E45" s="361">
        <f>SUM(E12:E34)-E20+(cwip!F83+cwip!F85+cwip!F89+cwip!F91+cwip!F93)+'F-2'!N16+'F-2'!N22+'F-2'!N21</f>
        <v>65951.543197000006</v>
      </c>
      <c r="F45" s="458"/>
      <c r="G45" s="1505" t="s">
        <v>817</v>
      </c>
      <c r="H45" s="1506">
        <f>SUM(H37:H44)</f>
        <v>7674.4625800000003</v>
      </c>
      <c r="I45" s="1506">
        <f>SUM(I37:I44)</f>
        <v>7885.3178995599992</v>
      </c>
    </row>
    <row r="46" spans="1:10" ht="19.5" hidden="1" customHeight="1" thickTop="1">
      <c r="A46" s="356" t="s">
        <v>976</v>
      </c>
      <c r="B46" s="358"/>
      <c r="C46" s="358"/>
      <c r="D46" s="360">
        <f>'F-3'!D17</f>
        <v>0</v>
      </c>
      <c r="E46" s="361">
        <f>'F-3'!H17</f>
        <v>0</v>
      </c>
      <c r="F46" s="458"/>
    </row>
    <row r="47" spans="1:10" ht="19.5" hidden="1" customHeight="1">
      <c r="A47" s="356" t="s">
        <v>1011</v>
      </c>
      <c r="B47" s="358"/>
      <c r="C47" s="358"/>
      <c r="D47" s="360">
        <f>'F-3'!D14</f>
        <v>0</v>
      </c>
      <c r="E47" s="361">
        <f>'F-3'!H14</f>
        <v>0</v>
      </c>
    </row>
    <row r="48" spans="1:10" ht="19.5" hidden="1" customHeight="1">
      <c r="A48" s="356" t="s">
        <v>1292</v>
      </c>
      <c r="B48" s="358"/>
      <c r="C48" s="358"/>
      <c r="D48" s="360">
        <f>'F-3'!D23</f>
        <v>0</v>
      </c>
      <c r="E48" s="361">
        <f>'F-3'!H23</f>
        <v>0</v>
      </c>
    </row>
    <row r="49" spans="1:7" ht="19.5" hidden="1" customHeight="1">
      <c r="A49" s="356" t="s">
        <v>936</v>
      </c>
      <c r="B49" s="358"/>
      <c r="C49" s="358"/>
      <c r="D49" s="360">
        <f>'F-3'!D21</f>
        <v>0</v>
      </c>
      <c r="E49" s="361">
        <f>'F-3'!H21</f>
        <v>0</v>
      </c>
    </row>
    <row r="50" spans="1:7" ht="19.5" hidden="1" customHeight="1">
      <c r="A50" s="356" t="s">
        <v>1314</v>
      </c>
      <c r="B50" s="358"/>
      <c r="C50" s="358"/>
      <c r="D50" s="360"/>
      <c r="E50" s="361"/>
    </row>
    <row r="51" spans="1:7" ht="19.5" hidden="1" customHeight="1">
      <c r="A51" s="356" t="s">
        <v>91</v>
      </c>
      <c r="B51" s="358"/>
      <c r="C51" s="358"/>
      <c r="D51" s="360">
        <v>0</v>
      </c>
      <c r="E51" s="361"/>
    </row>
    <row r="52" spans="1:7" ht="19.5" customHeight="1" thickTop="1">
      <c r="A52" s="356" t="s">
        <v>870</v>
      </c>
      <c r="B52" s="358"/>
      <c r="C52" s="358"/>
      <c r="D52" s="360">
        <f>'F-6'!I17</f>
        <v>3734.9201499999999</v>
      </c>
      <c r="E52" s="361">
        <f>'F-6'!M17</f>
        <v>3910.4201499999999</v>
      </c>
    </row>
    <row r="53" spans="1:7" ht="19.5" customHeight="1">
      <c r="A53" s="356" t="s">
        <v>51</v>
      </c>
      <c r="B53" s="358"/>
      <c r="C53" s="358"/>
      <c r="D53" s="360">
        <v>80</v>
      </c>
      <c r="E53" s="361">
        <v>105</v>
      </c>
    </row>
    <row r="54" spans="1:7" ht="33.75" hidden="1" customHeight="1">
      <c r="A54" s="356" t="s">
        <v>846</v>
      </c>
      <c r="B54" s="358"/>
      <c r="C54" s="358"/>
      <c r="D54" s="360"/>
      <c r="E54" s="361"/>
    </row>
    <row r="55" spans="1:7" ht="28.5">
      <c r="A55" s="356" t="s">
        <v>470</v>
      </c>
      <c r="B55" s="358"/>
      <c r="C55" s="358"/>
      <c r="D55" s="360">
        <f>Interest!C38+Interest!B83+Interest!B102+Interest!B174+Interest!B194+Interest!B214+Interest!B232+Interest!B251+Interest!C63</f>
        <v>4308.3279999999995</v>
      </c>
      <c r="E55" s="361">
        <f>Interest!C51+Interest!B92+Interest!B111+Interest!B183+Interest!B203+Interest!B223+Interest!B241+Interest!B260+Interest!C74</f>
        <v>4308.3279999999995</v>
      </c>
    </row>
    <row r="56" spans="1:7" ht="19.5" customHeight="1">
      <c r="A56" s="356" t="s">
        <v>1315</v>
      </c>
      <c r="B56" s="358"/>
      <c r="C56" s="358"/>
      <c r="D56" s="360"/>
      <c r="E56" s="361"/>
    </row>
    <row r="57" spans="1:7" ht="20.25" customHeight="1">
      <c r="A57" s="362" t="s">
        <v>816</v>
      </c>
      <c r="B57" s="358"/>
      <c r="C57" s="358"/>
      <c r="D57" s="437">
        <f>SUM(D38:D56)</f>
        <v>448765.71640179999</v>
      </c>
      <c r="E57" s="438">
        <f>SUM(E38:E56)</f>
        <v>344961.48498646915</v>
      </c>
      <c r="G57" s="357"/>
    </row>
    <row r="58" spans="1:7" ht="27.75" customHeight="1">
      <c r="A58" s="367" t="s">
        <v>92</v>
      </c>
      <c r="B58" s="358"/>
      <c r="C58" s="358"/>
      <c r="D58" s="360">
        <f>D60-D59</f>
        <v>13438.510895702522</v>
      </c>
      <c r="E58" s="360">
        <f>E60-E59</f>
        <v>-2994.6752079364378</v>
      </c>
    </row>
    <row r="59" spans="1:7" ht="27.75" customHeight="1">
      <c r="A59" s="367" t="s">
        <v>2273</v>
      </c>
      <c r="B59" s="358"/>
      <c r="C59" s="358"/>
      <c r="D59" s="360">
        <f>D6+D11-D41-D56</f>
        <v>85240.56</v>
      </c>
      <c r="E59" s="361">
        <f>E6+E11-E41</f>
        <v>87940.56</v>
      </c>
      <c r="F59" s="458"/>
    </row>
    <row r="60" spans="1:7" ht="27.75" customHeight="1">
      <c r="A60" s="368"/>
      <c r="B60" s="363"/>
      <c r="C60" s="363"/>
      <c r="D60" s="364">
        <f>D7+D36-D57</f>
        <v>98679.07089570252</v>
      </c>
      <c r="E60" s="364">
        <f>E7+E36-E57</f>
        <v>84945.88479206356</v>
      </c>
    </row>
    <row r="61" spans="1:7" ht="32.25" customHeight="1">
      <c r="A61" s="1949" t="s">
        <v>809</v>
      </c>
      <c r="B61" s="1950"/>
      <c r="C61" s="1950"/>
      <c r="D61" s="1950"/>
      <c r="E61" s="1951"/>
      <c r="F61" s="622"/>
      <c r="G61" s="622"/>
    </row>
    <row r="62" spans="1:7" ht="27.75" customHeight="1">
      <c r="A62" s="352" t="s">
        <v>868</v>
      </c>
      <c r="B62" s="1959"/>
      <c r="C62" s="1959"/>
      <c r="D62" s="1959"/>
      <c r="E62" s="1959"/>
      <c r="F62" s="1960"/>
    </row>
    <row r="63" spans="1:7" ht="23.25" customHeight="1">
      <c r="A63" s="356" t="s">
        <v>85</v>
      </c>
      <c r="B63" s="360">
        <f>0/10</f>
        <v>0</v>
      </c>
      <c r="C63" s="358">
        <f>B63</f>
        <v>0</v>
      </c>
      <c r="D63" s="1956" t="s">
        <v>689</v>
      </c>
      <c r="E63" s="1956"/>
      <c r="F63" s="369">
        <f>'F-21'!C35-7100.29</f>
        <v>98756.540000000008</v>
      </c>
    </row>
    <row r="64" spans="1:7" ht="39" customHeight="1">
      <c r="A64" s="1538" t="s">
        <v>1476</v>
      </c>
      <c r="B64" s="402">
        <f>F64/10</f>
        <v>879.60200000000009</v>
      </c>
      <c r="C64" s="358">
        <f>B64</f>
        <v>879.60200000000009</v>
      </c>
      <c r="D64" s="1956" t="s">
        <v>1476</v>
      </c>
      <c r="E64" s="1956"/>
      <c r="F64" s="1541">
        <v>8796.02</v>
      </c>
    </row>
    <row r="65" spans="1:6" ht="21" customHeight="1">
      <c r="A65" s="356" t="s">
        <v>869</v>
      </c>
      <c r="B65" s="360">
        <f>('F-21'!C35-6573.8+F65)/10</f>
        <v>8742.1179999999986</v>
      </c>
      <c r="C65" s="358">
        <f>B65</f>
        <v>8742.1179999999986</v>
      </c>
      <c r="D65" s="1956" t="s">
        <v>774</v>
      </c>
      <c r="E65" s="1956"/>
      <c r="F65" s="1541">
        <v>-11861.85</v>
      </c>
    </row>
    <row r="66" spans="1:6" ht="21" customHeight="1">
      <c r="A66" s="356" t="s">
        <v>314</v>
      </c>
      <c r="B66" s="360"/>
      <c r="C66" s="358"/>
      <c r="D66" s="1956" t="s">
        <v>690</v>
      </c>
      <c r="E66" s="1956"/>
      <c r="F66" s="369">
        <f>37073.13*0.8</f>
        <v>29658.504000000001</v>
      </c>
    </row>
    <row r="67" spans="1:6" ht="22.5" customHeight="1">
      <c r="A67" s="362" t="s">
        <v>816</v>
      </c>
      <c r="B67" s="360">
        <f>SUM(B63:B66)</f>
        <v>9621.7199999999993</v>
      </c>
      <c r="C67" s="358"/>
      <c r="D67" s="1956" t="s">
        <v>691</v>
      </c>
      <c r="E67" s="1956"/>
      <c r="F67" s="369">
        <f>(E46*4)</f>
        <v>0</v>
      </c>
    </row>
    <row r="68" spans="1:6" ht="35.25" customHeight="1">
      <c r="A68" s="1539"/>
      <c r="B68" s="1540"/>
      <c r="C68" s="358"/>
      <c r="D68" s="1956" t="s">
        <v>692</v>
      </c>
      <c r="E68" s="1956"/>
      <c r="F68" s="369">
        <f>'F-21'!D39-SUM('F-23'!F63:F67)</f>
        <v>32566.987650404451</v>
      </c>
    </row>
    <row r="69" spans="1:6" ht="23.25" customHeight="1">
      <c r="A69" s="353"/>
      <c r="B69" s="355"/>
      <c r="C69" s="363"/>
      <c r="D69" s="363" t="s">
        <v>816</v>
      </c>
      <c r="E69" s="363"/>
      <c r="F69" s="370">
        <f>SUM(F63:F68)</f>
        <v>157916.20165040446</v>
      </c>
    </row>
    <row r="70" spans="1:6" ht="23.25" customHeight="1">
      <c r="A70" s="517"/>
      <c r="B70" s="518"/>
      <c r="C70" s="519"/>
      <c r="D70" s="519"/>
      <c r="E70" s="520"/>
      <c r="F70" s="357"/>
    </row>
    <row r="71" spans="1:6" ht="23.25" customHeight="1">
      <c r="A71" s="521" t="s">
        <v>2572</v>
      </c>
      <c r="B71" s="522">
        <f>8180618974.38/10^5</f>
        <v>81806.189743800001</v>
      </c>
      <c r="C71" s="519"/>
      <c r="D71" s="519"/>
      <c r="E71" s="520"/>
      <c r="F71" s="357"/>
    </row>
    <row r="72" spans="1:6" ht="23.25" customHeight="1">
      <c r="A72" s="517" t="s">
        <v>390</v>
      </c>
      <c r="B72" s="519">
        <f>B71/10</f>
        <v>8180.6189743800005</v>
      </c>
      <c r="C72" s="519"/>
      <c r="D72" s="519"/>
      <c r="E72" s="520"/>
      <c r="F72" s="357"/>
    </row>
    <row r="73" spans="1:6" ht="23.25" customHeight="1">
      <c r="A73" s="517" t="s">
        <v>1725</v>
      </c>
      <c r="B73" s="519"/>
      <c r="C73" s="519">
        <f>3576518974.38/10^5</f>
        <v>35765.189743800001</v>
      </c>
      <c r="D73" s="519"/>
      <c r="E73" s="520"/>
      <c r="F73" s="357"/>
    </row>
    <row r="74" spans="1:6" ht="23.25" customHeight="1">
      <c r="A74" s="517"/>
      <c r="B74" s="529">
        <f>B72+B73</f>
        <v>8180.6189743800005</v>
      </c>
      <c r="C74" s="519"/>
      <c r="D74" s="519"/>
      <c r="E74" s="520"/>
      <c r="F74" s="357"/>
    </row>
    <row r="75" spans="1:6" ht="23.25" customHeight="1">
      <c r="A75" s="517"/>
      <c r="B75" s="518"/>
      <c r="C75" s="519"/>
      <c r="D75" s="519"/>
      <c r="E75" s="520"/>
      <c r="F75" s="357"/>
    </row>
    <row r="76" spans="1:6" ht="23.25" customHeight="1">
      <c r="A76" s="517"/>
      <c r="B76" s="518"/>
      <c r="C76" s="519"/>
      <c r="D76" s="519"/>
      <c r="E76" s="520"/>
      <c r="F76" s="357"/>
    </row>
    <row r="77" spans="1:6" ht="23.25" customHeight="1">
      <c r="A77" s="517"/>
      <c r="B77" s="518"/>
      <c r="C77" s="519"/>
      <c r="D77" s="519"/>
      <c r="E77" s="520"/>
      <c r="F77" s="357"/>
    </row>
    <row r="78" spans="1:6" ht="23.25" customHeight="1">
      <c r="A78" s="517"/>
      <c r="B78" s="518"/>
      <c r="C78" s="519"/>
      <c r="D78" s="519"/>
      <c r="E78" s="520"/>
      <c r="F78" s="357"/>
    </row>
    <row r="79" spans="1:6" ht="23.25" customHeight="1">
      <c r="A79" s="517"/>
      <c r="B79" s="518"/>
      <c r="C79" s="519"/>
      <c r="D79" s="519"/>
      <c r="E79" s="520"/>
      <c r="F79" s="357"/>
    </row>
    <row r="80" spans="1:6" ht="23.25" customHeight="1">
      <c r="A80" s="517"/>
      <c r="B80" s="518"/>
      <c r="C80" s="519"/>
      <c r="D80" s="519"/>
      <c r="E80" s="520"/>
      <c r="F80" s="357"/>
    </row>
    <row r="81" spans="1:6" ht="23.25" customHeight="1">
      <c r="A81" s="517"/>
      <c r="B81" s="518"/>
      <c r="C81" s="519"/>
      <c r="D81" s="519"/>
      <c r="E81" s="520"/>
      <c r="F81" s="357"/>
    </row>
    <row r="82" spans="1:6" ht="23.25" customHeight="1">
      <c r="A82" s="517"/>
      <c r="B82" s="518"/>
      <c r="C82" s="519"/>
      <c r="D82" s="519"/>
      <c r="E82" s="520"/>
      <c r="F82" s="357"/>
    </row>
    <row r="83" spans="1:6" ht="23.25" customHeight="1">
      <c r="A83" s="517"/>
      <c r="B83" s="518"/>
      <c r="C83" s="519"/>
      <c r="D83" s="519"/>
      <c r="E83" s="520"/>
      <c r="F83" s="357"/>
    </row>
    <row r="84" spans="1:6" ht="23.25" customHeight="1">
      <c r="A84" s="517"/>
      <c r="B84" s="518"/>
      <c r="C84" s="519"/>
      <c r="D84" s="519"/>
      <c r="E84" s="520"/>
      <c r="F84" s="357"/>
    </row>
    <row r="85" spans="1:6" ht="23.25" customHeight="1">
      <c r="A85" s="517"/>
      <c r="B85" s="518"/>
      <c r="C85" s="519"/>
      <c r="D85" s="519"/>
      <c r="E85" s="520"/>
      <c r="F85" s="357"/>
    </row>
    <row r="86" spans="1:6" ht="23.25" customHeight="1">
      <c r="A86" s="517"/>
      <c r="B86" s="518"/>
      <c r="C86" s="519"/>
      <c r="D86" s="519"/>
      <c r="E86" s="520"/>
      <c r="F86" s="357"/>
    </row>
    <row r="87" spans="1:6" ht="23.25" customHeight="1">
      <c r="A87" s="517"/>
      <c r="B87" s="518"/>
      <c r="C87" s="519"/>
      <c r="D87" s="519"/>
      <c r="E87" s="520"/>
      <c r="F87" s="357"/>
    </row>
    <row r="88" spans="1:6" ht="23.25" customHeight="1">
      <c r="A88" s="517"/>
      <c r="B88" s="518"/>
      <c r="C88" s="519"/>
      <c r="D88" s="519"/>
      <c r="E88" s="520"/>
      <c r="F88" s="357"/>
    </row>
    <row r="89" spans="1:6" ht="23.25" customHeight="1">
      <c r="A89" s="517"/>
      <c r="B89" s="518"/>
      <c r="C89" s="519"/>
      <c r="D89" s="519"/>
      <c r="E89" s="520"/>
      <c r="F89" s="357"/>
    </row>
    <row r="90" spans="1:6" ht="23.25" customHeight="1">
      <c r="A90" s="517"/>
      <c r="B90" s="518"/>
      <c r="C90" s="519"/>
      <c r="D90" s="519"/>
      <c r="E90" s="520"/>
      <c r="F90" s="357"/>
    </row>
    <row r="91" spans="1:6" ht="23.25" customHeight="1">
      <c r="A91" s="517"/>
      <c r="B91" s="518"/>
      <c r="C91" s="519"/>
      <c r="D91" s="519"/>
      <c r="E91" s="520"/>
      <c r="F91" s="357"/>
    </row>
    <row r="92" spans="1:6" ht="23.25" customHeight="1">
      <c r="A92" s="517"/>
      <c r="B92" s="518"/>
      <c r="C92" s="519"/>
      <c r="D92" s="519"/>
      <c r="E92" s="520"/>
      <c r="F92" s="357"/>
    </row>
    <row r="93" spans="1:6" ht="23.25" customHeight="1">
      <c r="A93" s="517"/>
      <c r="B93" s="518"/>
      <c r="C93" s="519"/>
      <c r="D93" s="519"/>
      <c r="E93" s="520"/>
      <c r="F93" s="357"/>
    </row>
    <row r="94" spans="1:6" ht="23.25" customHeight="1">
      <c r="A94" s="517"/>
      <c r="B94" s="518"/>
      <c r="C94" s="519"/>
      <c r="D94" s="519"/>
      <c r="E94" s="520"/>
      <c r="F94" s="357"/>
    </row>
    <row r="95" spans="1:6" ht="23.25" customHeight="1">
      <c r="A95" s="517"/>
      <c r="B95" s="518"/>
      <c r="C95" s="519"/>
      <c r="D95" s="519"/>
      <c r="E95" s="520"/>
      <c r="F95" s="357"/>
    </row>
    <row r="96" spans="1:6" ht="23.25" customHeight="1">
      <c r="A96" s="517"/>
      <c r="B96" s="518"/>
      <c r="C96" s="519"/>
      <c r="D96" s="519"/>
      <c r="E96" s="520"/>
      <c r="F96" s="357"/>
    </row>
    <row r="97" spans="1:6" ht="23.25" customHeight="1">
      <c r="A97" s="517"/>
      <c r="B97" s="518"/>
      <c r="C97" s="519"/>
      <c r="D97" s="519"/>
      <c r="E97" s="520"/>
      <c r="F97" s="357"/>
    </row>
    <row r="98" spans="1:6" ht="23.25" customHeight="1">
      <c r="A98" s="517"/>
      <c r="B98" s="518"/>
      <c r="C98" s="519"/>
      <c r="D98" s="519"/>
      <c r="E98" s="520"/>
      <c r="F98" s="357"/>
    </row>
    <row r="99" spans="1:6" ht="23.25" customHeight="1">
      <c r="A99" s="517"/>
      <c r="B99" s="518"/>
      <c r="C99" s="519"/>
      <c r="D99" s="519"/>
      <c r="E99" s="520"/>
      <c r="F99" s="357"/>
    </row>
    <row r="100" spans="1:6" ht="19.5" customHeight="1">
      <c r="A100" s="352" t="s">
        <v>845</v>
      </c>
      <c r="B100" s="1957" t="s">
        <v>60</v>
      </c>
      <c r="C100" s="1957"/>
      <c r="D100" s="1957"/>
      <c r="E100" s="1958"/>
    </row>
    <row r="101" spans="1:6" ht="19.5" customHeight="1">
      <c r="A101" s="356" t="s">
        <v>776</v>
      </c>
      <c r="B101" s="358">
        <v>18803.55</v>
      </c>
      <c r="C101" s="1540"/>
      <c r="D101" s="1540"/>
      <c r="E101" s="1541"/>
    </row>
    <row r="102" spans="1:6" ht="19.5" customHeight="1">
      <c r="A102" s="356" t="s">
        <v>226</v>
      </c>
      <c r="B102" s="358">
        <v>10854.95</v>
      </c>
      <c r="C102" s="1540"/>
      <c r="D102" s="1540"/>
      <c r="E102" s="1541"/>
    </row>
    <row r="103" spans="1:6" ht="19.5" customHeight="1">
      <c r="A103" s="356" t="s">
        <v>840</v>
      </c>
      <c r="B103" s="358">
        <f>B101+B102</f>
        <v>29658.5</v>
      </c>
      <c r="C103" s="358">
        <f>B103-B104</f>
        <v>25951.19</v>
      </c>
      <c r="D103" s="358"/>
      <c r="E103" s="1541"/>
    </row>
    <row r="104" spans="1:6" ht="19.5" customHeight="1">
      <c r="A104" s="356" t="s">
        <v>777</v>
      </c>
      <c r="B104" s="358">
        <v>3707.31</v>
      </c>
      <c r="C104" s="1540"/>
      <c r="D104" s="1540"/>
      <c r="E104" s="1541"/>
    </row>
    <row r="105" spans="1:6" ht="19.5" customHeight="1">
      <c r="A105" s="1953" t="s">
        <v>848</v>
      </c>
      <c r="B105" s="1954"/>
      <c r="C105" s="1954"/>
      <c r="D105" s="1954"/>
      <c r="E105" s="1955"/>
    </row>
    <row r="106" spans="1:6" ht="19.5" customHeight="1">
      <c r="A106" s="356" t="s">
        <v>778</v>
      </c>
      <c r="B106" s="1540"/>
      <c r="C106" s="1540"/>
      <c r="D106" s="1540" t="s">
        <v>245</v>
      </c>
      <c r="E106" s="369">
        <f>2448.19*24%</f>
        <v>587.56560000000002</v>
      </c>
    </row>
    <row r="107" spans="1:6" ht="15.75" customHeight="1">
      <c r="A107" s="371">
        <v>38808</v>
      </c>
      <c r="B107" s="1540">
        <v>0</v>
      </c>
      <c r="C107" s="1540"/>
      <c r="D107" s="1540"/>
      <c r="E107" s="1541"/>
    </row>
    <row r="108" spans="1:6" ht="18" customHeight="1">
      <c r="A108" s="371">
        <v>38838</v>
      </c>
      <c r="B108" s="358">
        <v>0</v>
      </c>
      <c r="C108" s="1540"/>
      <c r="D108" s="1540"/>
      <c r="E108" s="369"/>
    </row>
    <row r="109" spans="1:6" ht="16.5" customHeight="1">
      <c r="A109" s="371">
        <v>38869</v>
      </c>
      <c r="B109" s="1540"/>
      <c r="C109" s="1540"/>
      <c r="D109" s="1540" t="s">
        <v>816</v>
      </c>
      <c r="E109" s="369">
        <f>SUM(E106:E108)</f>
        <v>587.56560000000002</v>
      </c>
    </row>
    <row r="110" spans="1:6" ht="18.75" customHeight="1">
      <c r="A110" s="371">
        <v>38899</v>
      </c>
      <c r="B110" s="1540">
        <v>0</v>
      </c>
      <c r="C110" s="1540"/>
      <c r="D110" s="1540"/>
      <c r="E110" s="1541"/>
    </row>
    <row r="111" spans="1:6" ht="19.5" customHeight="1">
      <c r="A111" s="371">
        <v>38930</v>
      </c>
      <c r="B111" s="1540">
        <v>0</v>
      </c>
      <c r="C111" s="1540"/>
      <c r="D111" s="1540"/>
      <c r="E111" s="1541"/>
    </row>
    <row r="112" spans="1:6" ht="15" customHeight="1">
      <c r="A112" s="371" t="s">
        <v>816</v>
      </c>
      <c r="B112" s="1540">
        <f>SUM(B107:B111)</f>
        <v>0</v>
      </c>
      <c r="C112" s="1540"/>
      <c r="D112" s="1540"/>
      <c r="E112" s="1541"/>
    </row>
    <row r="113" spans="1:5" ht="15" customHeight="1">
      <c r="A113" s="371" t="s">
        <v>1647</v>
      </c>
      <c r="B113" s="1540">
        <v>3707.31</v>
      </c>
      <c r="C113" s="1540"/>
      <c r="D113" s="1540"/>
      <c r="E113" s="1541"/>
    </row>
    <row r="114" spans="1:5" ht="19.5" customHeight="1">
      <c r="A114" s="356" t="s">
        <v>621</v>
      </c>
      <c r="B114" s="358">
        <f>37073.13*10%</f>
        <v>3707.3130000000001</v>
      </c>
      <c r="C114" s="1540"/>
      <c r="D114" s="1540"/>
      <c r="E114" s="1541"/>
    </row>
    <row r="115" spans="1:5" ht="19.5" customHeight="1">
      <c r="A115" s="356" t="s">
        <v>841</v>
      </c>
      <c r="B115" s="358">
        <f>B104-B112</f>
        <v>3707.31</v>
      </c>
      <c r="C115" s="1540"/>
      <c r="D115" s="1540"/>
      <c r="E115" s="1541"/>
    </row>
    <row r="116" spans="1:5" ht="19.5" customHeight="1">
      <c r="A116" s="356" t="s">
        <v>620</v>
      </c>
      <c r="B116" s="358">
        <f>B115</f>
        <v>3707.31</v>
      </c>
      <c r="C116" s="1540"/>
      <c r="D116" s="1540"/>
      <c r="E116" s="1541"/>
    </row>
    <row r="117" spans="1:5" ht="19.5" customHeight="1">
      <c r="A117" s="356" t="s">
        <v>779</v>
      </c>
      <c r="B117" s="358">
        <v>3707.31</v>
      </c>
      <c r="C117" s="1540"/>
      <c r="D117" s="1540"/>
      <c r="E117" s="1541"/>
    </row>
    <row r="118" spans="1:5" ht="18.75" customHeight="1">
      <c r="A118" s="362" t="s">
        <v>61</v>
      </c>
      <c r="B118" s="358">
        <f>SUM(B113:B117)</f>
        <v>18536.553</v>
      </c>
      <c r="C118" s="1540"/>
      <c r="D118" s="1540"/>
      <c r="E118" s="1541"/>
    </row>
    <row r="119" spans="1:5" ht="18.75" customHeight="1">
      <c r="A119" s="1953" t="s">
        <v>622</v>
      </c>
      <c r="B119" s="1954"/>
      <c r="C119" s="1954"/>
      <c r="D119" s="1954"/>
      <c r="E119" s="1955"/>
    </row>
    <row r="120" spans="1:5" ht="35.25" customHeight="1">
      <c r="A120" s="1539"/>
      <c r="B120" s="1540" t="s">
        <v>842</v>
      </c>
      <c r="C120" s="1540" t="s">
        <v>843</v>
      </c>
      <c r="D120" s="1540" t="s">
        <v>844</v>
      </c>
      <c r="E120" s="1541" t="s">
        <v>640</v>
      </c>
    </row>
    <row r="121" spans="1:5" ht="35.25" customHeight="1">
      <c r="A121" s="371">
        <v>38443</v>
      </c>
      <c r="B121" s="358">
        <v>308.94</v>
      </c>
      <c r="C121" s="1540">
        <v>308.94</v>
      </c>
      <c r="D121" s="358">
        <f t="shared" ref="D121:D132" si="0">B121-C121</f>
        <v>0</v>
      </c>
      <c r="E121" s="1541"/>
    </row>
    <row r="122" spans="1:5" ht="35.25" customHeight="1">
      <c r="A122" s="371">
        <v>38473</v>
      </c>
      <c r="B122" s="358">
        <v>308.94</v>
      </c>
      <c r="C122" s="1540">
        <v>308.94</v>
      </c>
      <c r="D122" s="358">
        <f t="shared" si="0"/>
        <v>0</v>
      </c>
      <c r="E122" s="1541"/>
    </row>
    <row r="123" spans="1:5" ht="35.25" customHeight="1">
      <c r="A123" s="371">
        <v>38504</v>
      </c>
      <c r="B123" s="358">
        <v>308.94</v>
      </c>
      <c r="C123" s="1540">
        <v>308.94</v>
      </c>
      <c r="D123" s="358">
        <f t="shared" si="0"/>
        <v>0</v>
      </c>
      <c r="E123" s="1541"/>
    </row>
    <row r="124" spans="1:5" ht="35.25" customHeight="1">
      <c r="A124" s="371">
        <v>38534</v>
      </c>
      <c r="B124" s="358">
        <v>308.94</v>
      </c>
      <c r="C124" s="1540">
        <v>308.94</v>
      </c>
      <c r="D124" s="358">
        <f t="shared" si="0"/>
        <v>0</v>
      </c>
      <c r="E124" s="1541"/>
    </row>
    <row r="125" spans="1:5" ht="35.25" customHeight="1">
      <c r="A125" s="371">
        <v>38565</v>
      </c>
      <c r="B125" s="358">
        <v>308.94</v>
      </c>
      <c r="C125" s="1540">
        <v>308.94</v>
      </c>
      <c r="D125" s="358">
        <f t="shared" si="0"/>
        <v>0</v>
      </c>
      <c r="E125" s="1541"/>
    </row>
    <row r="126" spans="1:5" ht="35.25" customHeight="1">
      <c r="A126" s="371">
        <v>38596</v>
      </c>
      <c r="B126" s="358">
        <v>308.94</v>
      </c>
      <c r="C126" s="1540">
        <v>308.94</v>
      </c>
      <c r="D126" s="358">
        <f t="shared" si="0"/>
        <v>0</v>
      </c>
      <c r="E126" s="1541"/>
    </row>
    <row r="127" spans="1:5" ht="35.25" customHeight="1">
      <c r="A127" s="371">
        <v>38626</v>
      </c>
      <c r="B127" s="358">
        <v>308.94</v>
      </c>
      <c r="C127" s="1540">
        <v>308.94</v>
      </c>
      <c r="D127" s="358">
        <f t="shared" si="0"/>
        <v>0</v>
      </c>
      <c r="E127" s="1541"/>
    </row>
    <row r="128" spans="1:5" ht="35.25" customHeight="1">
      <c r="A128" s="371">
        <v>38657</v>
      </c>
      <c r="B128" s="358">
        <v>308.94</v>
      </c>
      <c r="C128" s="1540">
        <v>308.94</v>
      </c>
      <c r="D128" s="358">
        <f t="shared" si="0"/>
        <v>0</v>
      </c>
      <c r="E128" s="1541"/>
    </row>
    <row r="129" spans="1:6" ht="35.25" customHeight="1">
      <c r="A129" s="371">
        <v>38687</v>
      </c>
      <c r="B129" s="358">
        <v>308.94</v>
      </c>
      <c r="C129" s="1540">
        <v>308.94</v>
      </c>
      <c r="D129" s="358">
        <f t="shared" si="0"/>
        <v>0</v>
      </c>
      <c r="E129" s="1541"/>
    </row>
    <row r="130" spans="1:6" ht="35.25" customHeight="1">
      <c r="A130" s="371">
        <v>38718</v>
      </c>
      <c r="B130" s="358">
        <v>308.94</v>
      </c>
      <c r="C130" s="1540">
        <v>308.94</v>
      </c>
      <c r="D130" s="358">
        <f t="shared" si="0"/>
        <v>0</v>
      </c>
      <c r="E130" s="1541"/>
    </row>
    <row r="131" spans="1:6" ht="35.25" customHeight="1">
      <c r="A131" s="371">
        <v>38749</v>
      </c>
      <c r="B131" s="358">
        <v>308.94</v>
      </c>
      <c r="C131" s="1540">
        <v>308.94</v>
      </c>
      <c r="D131" s="358">
        <f t="shared" si="0"/>
        <v>0</v>
      </c>
      <c r="E131" s="1541"/>
    </row>
    <row r="132" spans="1:6" ht="35.25" customHeight="1">
      <c r="A132" s="371">
        <v>38777</v>
      </c>
      <c r="B132" s="358">
        <v>308.94</v>
      </c>
      <c r="C132" s="1540">
        <v>308.94</v>
      </c>
      <c r="D132" s="358">
        <f t="shared" si="0"/>
        <v>0</v>
      </c>
      <c r="E132" s="1541"/>
    </row>
    <row r="133" spans="1:6">
      <c r="A133" s="371">
        <v>38808</v>
      </c>
      <c r="B133" s="358">
        <v>308.94</v>
      </c>
      <c r="C133" s="358">
        <v>308.94</v>
      </c>
      <c r="D133" s="358">
        <f>B133-C133</f>
        <v>0</v>
      </c>
      <c r="E133" s="369">
        <f>D133*1.25%</f>
        <v>0</v>
      </c>
    </row>
    <row r="134" spans="1:6">
      <c r="A134" s="371">
        <v>38838</v>
      </c>
      <c r="B134" s="358">
        <v>308.94</v>
      </c>
      <c r="C134" s="358">
        <v>308.94</v>
      </c>
      <c r="D134" s="358">
        <f>D133+B134-C134</f>
        <v>0</v>
      </c>
      <c r="E134" s="369">
        <f>D134*1.25%</f>
        <v>0</v>
      </c>
    </row>
    <row r="135" spans="1:6">
      <c r="A135" s="371">
        <v>38869</v>
      </c>
      <c r="B135" s="358">
        <v>308.94</v>
      </c>
      <c r="C135" s="358">
        <v>308.94</v>
      </c>
      <c r="D135" s="358">
        <f t="shared" ref="D135:D180" si="1">D134+B135-C135</f>
        <v>0</v>
      </c>
      <c r="E135" s="369">
        <f>D135*1.25%</f>
        <v>0</v>
      </c>
    </row>
    <row r="136" spans="1:6">
      <c r="A136" s="371">
        <v>38899</v>
      </c>
      <c r="B136" s="358">
        <v>308.94</v>
      </c>
      <c r="C136" s="358">
        <v>308.94</v>
      </c>
      <c r="D136" s="358">
        <f t="shared" si="1"/>
        <v>0</v>
      </c>
      <c r="E136" s="369">
        <f t="shared" ref="E136:E143" si="2">D136*1.25%</f>
        <v>0</v>
      </c>
    </row>
    <row r="137" spans="1:6">
      <c r="A137" s="371">
        <v>38930</v>
      </c>
      <c r="B137" s="358">
        <v>308.94</v>
      </c>
      <c r="C137" s="358">
        <v>308.94</v>
      </c>
      <c r="D137" s="358">
        <f t="shared" si="1"/>
        <v>0</v>
      </c>
      <c r="E137" s="369">
        <f t="shared" si="2"/>
        <v>0</v>
      </c>
    </row>
    <row r="138" spans="1:6">
      <c r="A138" s="371">
        <v>38961</v>
      </c>
      <c r="B138" s="358">
        <v>308.94</v>
      </c>
      <c r="C138" s="358">
        <v>308.94</v>
      </c>
      <c r="D138" s="358">
        <f t="shared" si="1"/>
        <v>0</v>
      </c>
      <c r="E138" s="369">
        <f t="shared" si="2"/>
        <v>0</v>
      </c>
    </row>
    <row r="139" spans="1:6">
      <c r="A139" s="371">
        <v>38991</v>
      </c>
      <c r="B139" s="358">
        <v>308.94</v>
      </c>
      <c r="C139" s="358">
        <v>308.94</v>
      </c>
      <c r="D139" s="358">
        <f t="shared" si="1"/>
        <v>0</v>
      </c>
      <c r="E139" s="369">
        <f t="shared" si="2"/>
        <v>0</v>
      </c>
    </row>
    <row r="140" spans="1:6">
      <c r="A140" s="371">
        <v>39022</v>
      </c>
      <c r="B140" s="358">
        <v>308.94</v>
      </c>
      <c r="C140" s="358">
        <v>308.94</v>
      </c>
      <c r="D140" s="358">
        <f t="shared" si="1"/>
        <v>0</v>
      </c>
      <c r="E140" s="369">
        <f t="shared" si="2"/>
        <v>0</v>
      </c>
    </row>
    <row r="141" spans="1:6">
      <c r="A141" s="371">
        <v>39052</v>
      </c>
      <c r="B141" s="358">
        <v>308.94</v>
      </c>
      <c r="C141" s="358">
        <v>308.94</v>
      </c>
      <c r="D141" s="358">
        <f t="shared" si="1"/>
        <v>0</v>
      </c>
      <c r="E141" s="369">
        <f t="shared" si="2"/>
        <v>0</v>
      </c>
    </row>
    <row r="142" spans="1:6">
      <c r="A142" s="371">
        <v>39083</v>
      </c>
      <c r="B142" s="358">
        <v>308.94</v>
      </c>
      <c r="C142" s="358"/>
      <c r="D142" s="358">
        <f t="shared" si="1"/>
        <v>308.94</v>
      </c>
      <c r="E142" s="369">
        <f t="shared" si="2"/>
        <v>3.8617500000000002</v>
      </c>
    </row>
    <row r="143" spans="1:6">
      <c r="A143" s="371">
        <v>39114</v>
      </c>
      <c r="B143" s="358">
        <v>308.94</v>
      </c>
      <c r="C143" s="358"/>
      <c r="D143" s="358">
        <f t="shared" si="1"/>
        <v>617.88</v>
      </c>
      <c r="E143" s="369">
        <f t="shared" si="2"/>
        <v>7.7235000000000005</v>
      </c>
    </row>
    <row r="144" spans="1:6">
      <c r="A144" s="371">
        <v>39142</v>
      </c>
      <c r="B144" s="358">
        <v>308.94</v>
      </c>
      <c r="C144" s="358"/>
      <c r="D144" s="358">
        <f t="shared" si="1"/>
        <v>926.81999999999994</v>
      </c>
      <c r="E144" s="369">
        <f>D144*1.25%</f>
        <v>11.58525</v>
      </c>
      <c r="F144" s="357">
        <f>SUM(E133:E144)</f>
        <v>23.170500000000001</v>
      </c>
    </row>
    <row r="145" spans="1:5">
      <c r="A145" s="371">
        <v>39173</v>
      </c>
      <c r="B145" s="358">
        <v>308.94</v>
      </c>
      <c r="C145" s="358"/>
      <c r="D145" s="358">
        <f t="shared" si="1"/>
        <v>1235.76</v>
      </c>
      <c r="E145" s="369">
        <f t="shared" ref="E145:E180" si="3">D145*1.25%</f>
        <v>15.447000000000001</v>
      </c>
    </row>
    <row r="146" spans="1:5">
      <c r="A146" s="371">
        <v>39203</v>
      </c>
      <c r="B146" s="358">
        <v>308.94</v>
      </c>
      <c r="C146" s="1540">
        <v>0</v>
      </c>
      <c r="D146" s="358">
        <f t="shared" si="1"/>
        <v>1544.7</v>
      </c>
      <c r="E146" s="369">
        <f t="shared" si="3"/>
        <v>19.308750000000003</v>
      </c>
    </row>
    <row r="147" spans="1:5">
      <c r="A147" s="371">
        <v>39234</v>
      </c>
      <c r="B147" s="358">
        <v>308.94</v>
      </c>
      <c r="C147" s="1540">
        <v>0</v>
      </c>
      <c r="D147" s="358">
        <f t="shared" si="1"/>
        <v>1853.64</v>
      </c>
      <c r="E147" s="369">
        <f t="shared" si="3"/>
        <v>23.170500000000004</v>
      </c>
    </row>
    <row r="148" spans="1:5">
      <c r="A148" s="371">
        <v>39264</v>
      </c>
      <c r="B148" s="358">
        <v>308.94</v>
      </c>
      <c r="C148" s="1540">
        <v>0</v>
      </c>
      <c r="D148" s="358">
        <f t="shared" si="1"/>
        <v>2162.58</v>
      </c>
      <c r="E148" s="369">
        <f t="shared" si="3"/>
        <v>27.032250000000001</v>
      </c>
    </row>
    <row r="149" spans="1:5">
      <c r="A149" s="371">
        <v>39295</v>
      </c>
      <c r="B149" s="358">
        <v>308.94</v>
      </c>
      <c r="C149" s="1540">
        <v>0</v>
      </c>
      <c r="D149" s="358">
        <f t="shared" si="1"/>
        <v>2471.52</v>
      </c>
      <c r="E149" s="369">
        <f t="shared" si="3"/>
        <v>30.894000000000002</v>
      </c>
    </row>
    <row r="150" spans="1:5">
      <c r="A150" s="371">
        <v>39326</v>
      </c>
      <c r="B150" s="358">
        <v>308.94</v>
      </c>
      <c r="C150" s="1540">
        <v>0</v>
      </c>
      <c r="D150" s="358">
        <f t="shared" si="1"/>
        <v>2780.46</v>
      </c>
      <c r="E150" s="369">
        <f t="shared" si="3"/>
        <v>34.755749999999999</v>
      </c>
    </row>
    <row r="151" spans="1:5">
      <c r="A151" s="371">
        <v>39356</v>
      </c>
      <c r="B151" s="358">
        <v>308.94</v>
      </c>
      <c r="C151" s="1540">
        <v>0</v>
      </c>
      <c r="D151" s="358">
        <f t="shared" si="1"/>
        <v>3089.4</v>
      </c>
      <c r="E151" s="369">
        <f t="shared" si="3"/>
        <v>38.617500000000007</v>
      </c>
    </row>
    <row r="152" spans="1:5">
      <c r="A152" s="371">
        <v>39387</v>
      </c>
      <c r="B152" s="358">
        <v>308.94</v>
      </c>
      <c r="C152" s="1540">
        <v>0</v>
      </c>
      <c r="D152" s="358">
        <f t="shared" si="1"/>
        <v>3398.34</v>
      </c>
      <c r="E152" s="369">
        <f t="shared" si="3"/>
        <v>42.479250000000008</v>
      </c>
    </row>
    <row r="153" spans="1:5">
      <c r="A153" s="371">
        <v>39417</v>
      </c>
      <c r="B153" s="358">
        <v>308.94</v>
      </c>
      <c r="C153" s="1540">
        <v>0</v>
      </c>
      <c r="D153" s="358">
        <f t="shared" si="1"/>
        <v>3707.28</v>
      </c>
      <c r="E153" s="369">
        <f t="shared" si="3"/>
        <v>46.341000000000008</v>
      </c>
    </row>
    <row r="154" spans="1:5">
      <c r="A154" s="371">
        <v>39448</v>
      </c>
      <c r="B154" s="358">
        <v>308.94</v>
      </c>
      <c r="C154" s="1540">
        <v>0</v>
      </c>
      <c r="D154" s="358">
        <f t="shared" si="1"/>
        <v>4016.2200000000003</v>
      </c>
      <c r="E154" s="369">
        <f t="shared" si="3"/>
        <v>50.202750000000009</v>
      </c>
    </row>
    <row r="155" spans="1:5">
      <c r="A155" s="371">
        <v>39479</v>
      </c>
      <c r="B155" s="358">
        <v>308.94</v>
      </c>
      <c r="C155" s="1540">
        <v>0</v>
      </c>
      <c r="D155" s="358">
        <f t="shared" si="1"/>
        <v>4325.16</v>
      </c>
      <c r="E155" s="369">
        <f t="shared" si="3"/>
        <v>54.064500000000002</v>
      </c>
    </row>
    <row r="156" spans="1:5">
      <c r="A156" s="371">
        <v>39508</v>
      </c>
      <c r="B156" s="358">
        <v>308.94</v>
      </c>
      <c r="C156" s="1540">
        <v>0</v>
      </c>
      <c r="D156" s="358">
        <f t="shared" si="1"/>
        <v>4634.0999999999995</v>
      </c>
      <c r="E156" s="369">
        <f t="shared" si="3"/>
        <v>57.926249999999996</v>
      </c>
    </row>
    <row r="157" spans="1:5">
      <c r="A157" s="371">
        <v>39173</v>
      </c>
      <c r="B157" s="358">
        <v>308.94</v>
      </c>
      <c r="C157" s="379"/>
      <c r="D157" s="358">
        <f t="shared" si="1"/>
        <v>4943.0399999999991</v>
      </c>
      <c r="E157" s="369">
        <f t="shared" si="3"/>
        <v>61.78799999999999</v>
      </c>
    </row>
    <row r="158" spans="1:5">
      <c r="A158" s="371">
        <v>39203</v>
      </c>
      <c r="B158" s="358">
        <v>308.94</v>
      </c>
      <c r="C158" s="379"/>
      <c r="D158" s="358">
        <f t="shared" si="1"/>
        <v>5251.9799999999987</v>
      </c>
      <c r="E158" s="369">
        <f t="shared" si="3"/>
        <v>65.649749999999983</v>
      </c>
    </row>
    <row r="159" spans="1:5">
      <c r="A159" s="371">
        <v>39234</v>
      </c>
      <c r="B159" s="358">
        <v>308.94</v>
      </c>
      <c r="C159" s="379"/>
      <c r="D159" s="358">
        <f t="shared" si="1"/>
        <v>5560.9199999999983</v>
      </c>
      <c r="E159" s="369">
        <f t="shared" si="3"/>
        <v>69.511499999999984</v>
      </c>
    </row>
    <row r="160" spans="1:5">
      <c r="A160" s="371">
        <v>39264</v>
      </c>
      <c r="B160" s="358">
        <v>308.94</v>
      </c>
      <c r="C160" s="379"/>
      <c r="D160" s="358">
        <f t="shared" si="1"/>
        <v>5869.8599999999979</v>
      </c>
      <c r="E160" s="369">
        <f t="shared" si="3"/>
        <v>73.37324999999997</v>
      </c>
    </row>
    <row r="161" spans="1:5">
      <c r="A161" s="371">
        <v>39295</v>
      </c>
      <c r="B161" s="358">
        <v>308.94</v>
      </c>
      <c r="C161" s="379"/>
      <c r="D161" s="358">
        <f t="shared" si="1"/>
        <v>6178.7999999999975</v>
      </c>
      <c r="E161" s="369">
        <f t="shared" si="3"/>
        <v>77.234999999999971</v>
      </c>
    </row>
    <row r="162" spans="1:5">
      <c r="A162" s="371">
        <v>39326</v>
      </c>
      <c r="B162" s="358">
        <v>308.94</v>
      </c>
      <c r="C162" s="379"/>
      <c r="D162" s="358">
        <f t="shared" si="1"/>
        <v>6487.7399999999971</v>
      </c>
      <c r="E162" s="369">
        <f t="shared" si="3"/>
        <v>81.096749999999972</v>
      </c>
    </row>
    <row r="163" spans="1:5">
      <c r="A163" s="371">
        <v>39356</v>
      </c>
      <c r="B163" s="358">
        <v>308.94</v>
      </c>
      <c r="C163" s="379"/>
      <c r="D163" s="358">
        <f t="shared" si="1"/>
        <v>6796.6799999999967</v>
      </c>
      <c r="E163" s="369">
        <f t="shared" si="3"/>
        <v>84.958499999999958</v>
      </c>
    </row>
    <row r="164" spans="1:5">
      <c r="A164" s="371">
        <v>39387</v>
      </c>
      <c r="B164" s="358">
        <v>308.94</v>
      </c>
      <c r="C164" s="379"/>
      <c r="D164" s="358">
        <f t="shared" si="1"/>
        <v>7105.6199999999963</v>
      </c>
      <c r="E164" s="369">
        <f t="shared" si="3"/>
        <v>88.820249999999959</v>
      </c>
    </row>
    <row r="165" spans="1:5">
      <c r="A165" s="371">
        <v>39417</v>
      </c>
      <c r="B165" s="358">
        <v>308.94</v>
      </c>
      <c r="C165" s="379"/>
      <c r="D165" s="358">
        <f t="shared" si="1"/>
        <v>7414.5599999999959</v>
      </c>
      <c r="E165" s="369">
        <f t="shared" si="3"/>
        <v>92.68199999999996</v>
      </c>
    </row>
    <row r="166" spans="1:5">
      <c r="A166" s="371">
        <v>39448</v>
      </c>
      <c r="B166" s="358">
        <v>308.94</v>
      </c>
      <c r="C166" s="379"/>
      <c r="D166" s="358">
        <f t="shared" si="1"/>
        <v>7723.4999999999955</v>
      </c>
      <c r="E166" s="369">
        <f t="shared" si="3"/>
        <v>96.543749999999946</v>
      </c>
    </row>
    <row r="167" spans="1:5">
      <c r="A167" s="371">
        <v>39479</v>
      </c>
      <c r="B167" s="358">
        <v>308.94</v>
      </c>
      <c r="C167" s="379"/>
      <c r="D167" s="358">
        <f t="shared" si="1"/>
        <v>8032.4399999999951</v>
      </c>
      <c r="E167" s="369">
        <f t="shared" si="3"/>
        <v>100.40549999999995</v>
      </c>
    </row>
    <row r="168" spans="1:5">
      <c r="A168" s="371">
        <v>39508</v>
      </c>
      <c r="B168" s="358">
        <v>308.94</v>
      </c>
      <c r="C168" s="379"/>
      <c r="D168" s="358">
        <f t="shared" si="1"/>
        <v>8341.3799999999956</v>
      </c>
      <c r="E168" s="369">
        <f t="shared" si="3"/>
        <v>104.26724999999995</v>
      </c>
    </row>
    <row r="169" spans="1:5">
      <c r="A169" s="378">
        <v>39539</v>
      </c>
      <c r="B169" s="358">
        <v>308.94</v>
      </c>
      <c r="C169" s="379"/>
      <c r="D169" s="358">
        <f t="shared" si="1"/>
        <v>8650.3199999999961</v>
      </c>
      <c r="E169" s="369">
        <f t="shared" si="3"/>
        <v>108.12899999999996</v>
      </c>
    </row>
    <row r="170" spans="1:5">
      <c r="A170" s="378">
        <v>39569</v>
      </c>
      <c r="B170" s="358">
        <v>308.94</v>
      </c>
      <c r="C170" s="379"/>
      <c r="D170" s="358">
        <f t="shared" si="1"/>
        <v>8959.2599999999966</v>
      </c>
      <c r="E170" s="369">
        <f t="shared" si="3"/>
        <v>111.99074999999996</v>
      </c>
    </row>
    <row r="171" spans="1:5">
      <c r="A171" s="378">
        <v>39600</v>
      </c>
      <c r="B171" s="358">
        <v>308.94</v>
      </c>
      <c r="C171" s="379"/>
      <c r="D171" s="358">
        <f t="shared" si="1"/>
        <v>9268.1999999999971</v>
      </c>
      <c r="E171" s="369">
        <f t="shared" si="3"/>
        <v>115.85249999999996</v>
      </c>
    </row>
    <row r="172" spans="1:5">
      <c r="A172" s="378" t="s">
        <v>1648</v>
      </c>
      <c r="B172" s="358">
        <v>308.94</v>
      </c>
      <c r="C172" s="379"/>
      <c r="D172" s="358">
        <f t="shared" si="1"/>
        <v>9577.1399999999976</v>
      </c>
      <c r="E172" s="369">
        <f t="shared" si="3"/>
        <v>119.71424999999998</v>
      </c>
    </row>
    <row r="173" spans="1:5">
      <c r="A173" s="378">
        <v>39661</v>
      </c>
      <c r="B173" s="358">
        <v>308.94</v>
      </c>
      <c r="C173" s="379"/>
      <c r="D173" s="358">
        <f t="shared" si="1"/>
        <v>9886.0799999999981</v>
      </c>
      <c r="E173" s="369">
        <f t="shared" si="3"/>
        <v>123.57599999999998</v>
      </c>
    </row>
    <row r="174" spans="1:5">
      <c r="A174" s="378" t="s">
        <v>1649</v>
      </c>
      <c r="B174" s="358">
        <v>308.94</v>
      </c>
      <c r="C174" s="379"/>
      <c r="D174" s="358">
        <f t="shared" si="1"/>
        <v>10195.019999999999</v>
      </c>
      <c r="E174" s="369">
        <f t="shared" si="3"/>
        <v>127.43774999999999</v>
      </c>
    </row>
    <row r="175" spans="1:5">
      <c r="A175" s="378">
        <v>39722</v>
      </c>
      <c r="B175" s="358">
        <v>308.94</v>
      </c>
      <c r="C175" s="379"/>
      <c r="D175" s="358">
        <f t="shared" si="1"/>
        <v>10503.96</v>
      </c>
      <c r="E175" s="369">
        <f t="shared" si="3"/>
        <v>131.29949999999999</v>
      </c>
    </row>
    <row r="176" spans="1:5">
      <c r="A176" s="378">
        <v>39753</v>
      </c>
      <c r="B176" s="358">
        <v>308.94</v>
      </c>
      <c r="C176" s="379"/>
      <c r="D176" s="358">
        <f t="shared" si="1"/>
        <v>10812.9</v>
      </c>
      <c r="E176" s="369">
        <f t="shared" si="3"/>
        <v>135.16125</v>
      </c>
    </row>
    <row r="177" spans="1:5">
      <c r="A177" s="378">
        <v>39783</v>
      </c>
      <c r="B177" s="358">
        <v>308.94</v>
      </c>
      <c r="C177" s="379"/>
      <c r="D177" s="358">
        <f t="shared" si="1"/>
        <v>11121.84</v>
      </c>
      <c r="E177" s="369">
        <f t="shared" si="3"/>
        <v>139.023</v>
      </c>
    </row>
    <row r="178" spans="1:5">
      <c r="A178" s="378">
        <v>39814</v>
      </c>
      <c r="B178" s="358">
        <v>308.94</v>
      </c>
      <c r="C178" s="379"/>
      <c r="D178" s="358">
        <f t="shared" si="1"/>
        <v>11430.78</v>
      </c>
      <c r="E178" s="369">
        <f t="shared" si="3"/>
        <v>142.88475000000003</v>
      </c>
    </row>
    <row r="179" spans="1:5">
      <c r="A179" s="378">
        <v>39845</v>
      </c>
      <c r="B179" s="358">
        <v>308.94</v>
      </c>
      <c r="C179" s="379"/>
      <c r="D179" s="358">
        <f t="shared" si="1"/>
        <v>11739.720000000001</v>
      </c>
      <c r="E179" s="369">
        <f t="shared" si="3"/>
        <v>146.74650000000003</v>
      </c>
    </row>
    <row r="180" spans="1:5">
      <c r="A180" s="378" t="s">
        <v>1650</v>
      </c>
      <c r="B180" s="358">
        <v>308.94</v>
      </c>
      <c r="C180" s="379"/>
      <c r="D180" s="358">
        <f t="shared" si="1"/>
        <v>12048.660000000002</v>
      </c>
      <c r="E180" s="369">
        <f t="shared" si="3"/>
        <v>150.60825000000003</v>
      </c>
    </row>
    <row r="181" spans="1:5">
      <c r="A181" s="353" t="s">
        <v>816</v>
      </c>
      <c r="B181" s="355"/>
      <c r="C181" s="355"/>
      <c r="D181" s="355"/>
      <c r="E181" s="370"/>
    </row>
  </sheetData>
  <mergeCells count="15">
    <mergeCell ref="D65:E65"/>
    <mergeCell ref="B62:F62"/>
    <mergeCell ref="D63:E63"/>
    <mergeCell ref="D64:E64"/>
    <mergeCell ref="A105:E105"/>
    <mergeCell ref="A119:E119"/>
    <mergeCell ref="D66:E66"/>
    <mergeCell ref="D67:E67"/>
    <mergeCell ref="D68:E68"/>
    <mergeCell ref="B100:E100"/>
    <mergeCell ref="A1:E1"/>
    <mergeCell ref="B3:E3"/>
    <mergeCell ref="A3:A4"/>
    <mergeCell ref="A61:E61"/>
    <mergeCell ref="G35:J35"/>
  </mergeCells>
  <phoneticPr fontId="0" type="noConversion"/>
  <printOptions horizontalCentered="1" verticalCentered="1" gridLines="1"/>
  <pageMargins left="0.62992125984252001" right="0.35433070866141703" top="0.39370078740157499" bottom="0.511811023622047" header="0.27559055118110198" footer="0.31496062992126"/>
  <pageSetup paperSize="9" scale="94" orientation="portrait" blackAndWhite="1" r:id="rId1"/>
  <headerFooter alignWithMargins="0"/>
  <rowBreaks count="2" manualBreakCount="2">
    <brk id="61" max="16383" man="1"/>
    <brk id="99" max="16383" man="1"/>
  </rowBreaks>
  <drawing r:id="rId2"/>
</worksheet>
</file>

<file path=xl/worksheets/sheet52.xml><?xml version="1.0" encoding="utf-8"?>
<worksheet xmlns="http://schemas.openxmlformats.org/spreadsheetml/2006/main" xmlns:r="http://schemas.openxmlformats.org/officeDocument/2006/relationships">
  <sheetPr codeName="Sheet66" enableFormatConditionsCalculation="0"/>
  <dimension ref="A1:F26"/>
  <sheetViews>
    <sheetView view="pageBreakPreview" zoomScaleSheetLayoutView="100" workbookViewId="0">
      <selection activeCell="B31" sqref="B31"/>
    </sheetView>
  </sheetViews>
  <sheetFormatPr defaultRowHeight="12.75"/>
  <cols>
    <col min="1" max="1" width="11.42578125" style="5" customWidth="1"/>
    <col min="2" max="2" width="13.5703125" style="5" customWidth="1"/>
    <col min="3" max="3" width="13.85546875" style="5" customWidth="1"/>
    <col min="4" max="4" width="23.85546875" style="5" customWidth="1"/>
    <col min="5" max="5" width="11.5703125" style="5" customWidth="1"/>
    <col min="6" max="6" width="10.28515625" style="5" customWidth="1"/>
    <col min="7" max="16384" width="9.140625" style="5"/>
  </cols>
  <sheetData>
    <row r="1" spans="1:6">
      <c r="A1" s="19" t="s">
        <v>3379</v>
      </c>
      <c r="D1" s="21" t="s">
        <v>242</v>
      </c>
      <c r="E1" s="6" t="s">
        <v>1899</v>
      </c>
    </row>
    <row r="2" spans="1:6">
      <c r="A2" s="134" t="s">
        <v>1295</v>
      </c>
      <c r="B2" s="134"/>
      <c r="C2" s="134"/>
      <c r="D2" s="134"/>
      <c r="E2" s="134"/>
      <c r="F2" s="134"/>
    </row>
    <row r="3" spans="1:6">
      <c r="A3" s="134" t="s">
        <v>3776</v>
      </c>
      <c r="B3" s="134"/>
      <c r="C3" s="134"/>
      <c r="D3" s="134"/>
      <c r="E3" s="134"/>
      <c r="F3" s="134"/>
    </row>
    <row r="4" spans="1:6">
      <c r="E4" s="6" t="s">
        <v>74</v>
      </c>
    </row>
    <row r="5" spans="1:6" ht="52.5" customHeight="1">
      <c r="A5" s="320" t="s">
        <v>1619</v>
      </c>
      <c r="B5" s="320" t="s">
        <v>3777</v>
      </c>
      <c r="C5" s="320" t="s">
        <v>1296</v>
      </c>
      <c r="D5" s="320" t="s">
        <v>1106</v>
      </c>
      <c r="E5" s="320" t="s">
        <v>3778</v>
      </c>
      <c r="F5" s="320" t="s">
        <v>1418</v>
      </c>
    </row>
    <row r="6" spans="1:6">
      <c r="A6" s="260"/>
      <c r="B6" s="260"/>
      <c r="C6" s="260"/>
      <c r="D6" s="260"/>
      <c r="E6" s="260"/>
      <c r="F6" s="260"/>
    </row>
    <row r="7" spans="1:6">
      <c r="A7" s="138"/>
      <c r="B7" s="138"/>
      <c r="C7" s="138"/>
      <c r="D7" s="138"/>
      <c r="E7" s="138"/>
      <c r="F7" s="138"/>
    </row>
    <row r="8" spans="1:6">
      <c r="A8" s="138"/>
      <c r="B8" s="138"/>
      <c r="C8" s="138"/>
      <c r="D8" s="138"/>
      <c r="E8" s="138"/>
      <c r="F8" s="138"/>
    </row>
    <row r="9" spans="1:6">
      <c r="A9" s="138"/>
      <c r="B9" s="48">
        <f>'F-21'!C7</f>
        <v>20944.900000000001</v>
      </c>
      <c r="C9" s="48">
        <f>'F-22'!C22</f>
        <v>589.71303749999993</v>
      </c>
      <c r="D9" s="138"/>
      <c r="E9" s="48">
        <f>B9+C9-D9</f>
        <v>21534.613037500003</v>
      </c>
      <c r="F9" s="138"/>
    </row>
    <row r="10" spans="1:6">
      <c r="A10" s="138"/>
      <c r="B10" s="138"/>
      <c r="C10" s="138"/>
      <c r="D10" s="138"/>
      <c r="E10" s="138"/>
      <c r="F10" s="138"/>
    </row>
    <row r="11" spans="1:6">
      <c r="A11" s="138"/>
      <c r="B11" s="138"/>
      <c r="C11" s="138"/>
      <c r="D11" s="138"/>
      <c r="E11" s="138"/>
      <c r="F11" s="138"/>
    </row>
    <row r="12" spans="1:6">
      <c r="A12" s="138"/>
      <c r="B12" s="138"/>
      <c r="C12" s="138"/>
      <c r="D12" s="138"/>
      <c r="E12" s="138"/>
      <c r="F12" s="138"/>
    </row>
    <row r="13" spans="1:6">
      <c r="A13" s="138"/>
      <c r="B13" s="138"/>
      <c r="C13" s="138"/>
      <c r="D13" s="138"/>
      <c r="E13" s="138"/>
      <c r="F13" s="138"/>
    </row>
    <row r="16" spans="1:6">
      <c r="A16" s="134" t="s">
        <v>4020</v>
      </c>
      <c r="B16" s="134"/>
      <c r="C16" s="134"/>
      <c r="D16" s="134"/>
      <c r="E16" s="134"/>
      <c r="F16" s="134"/>
    </row>
    <row r="17" spans="1:6">
      <c r="E17" s="6" t="s">
        <v>394</v>
      </c>
    </row>
    <row r="18" spans="1:6" ht="63.75">
      <c r="A18" s="320" t="s">
        <v>1619</v>
      </c>
      <c r="B18" s="320" t="s">
        <v>4061</v>
      </c>
      <c r="C18" s="320" t="s">
        <v>1296</v>
      </c>
      <c r="D18" s="320" t="s">
        <v>1106</v>
      </c>
      <c r="E18" s="320" t="s">
        <v>4062</v>
      </c>
      <c r="F18" s="320" t="s">
        <v>1418</v>
      </c>
    </row>
    <row r="19" spans="1:6">
      <c r="A19" s="260"/>
      <c r="B19" s="260"/>
      <c r="C19" s="260"/>
      <c r="D19" s="260"/>
      <c r="E19" s="260"/>
      <c r="F19" s="260"/>
    </row>
    <row r="20" spans="1:6">
      <c r="A20" s="138"/>
      <c r="B20" s="138"/>
      <c r="C20" s="138"/>
      <c r="D20" s="138"/>
      <c r="E20" s="138"/>
      <c r="F20" s="138"/>
    </row>
    <row r="21" spans="1:6">
      <c r="A21" s="138"/>
      <c r="B21" s="138"/>
      <c r="C21" s="138"/>
      <c r="D21" s="138"/>
      <c r="E21" s="138"/>
      <c r="F21" s="138"/>
    </row>
    <row r="22" spans="1:6">
      <c r="A22" s="138"/>
      <c r="B22" s="48">
        <f>E9</f>
        <v>21534.613037500003</v>
      </c>
      <c r="C22" s="48">
        <f>'F-22'!D22</f>
        <v>964.98904440930392</v>
      </c>
      <c r="D22" s="138"/>
      <c r="E22" s="48">
        <f>B22+C22-D22</f>
        <v>22499.602081909306</v>
      </c>
      <c r="F22" s="138"/>
    </row>
    <row r="23" spans="1:6">
      <c r="A23" s="138"/>
      <c r="B23" s="138"/>
      <c r="C23" s="138"/>
      <c r="D23" s="138"/>
      <c r="E23" s="138"/>
      <c r="F23" s="138"/>
    </row>
    <row r="24" spans="1:6">
      <c r="A24" s="138"/>
      <c r="B24" s="138"/>
      <c r="C24" s="138"/>
      <c r="D24" s="138"/>
      <c r="E24" s="138"/>
      <c r="F24" s="138"/>
    </row>
    <row r="25" spans="1:6">
      <c r="A25" s="138"/>
      <c r="B25" s="138"/>
      <c r="C25" s="138"/>
      <c r="D25" s="138"/>
      <c r="E25" s="138"/>
      <c r="F25" s="138"/>
    </row>
    <row r="26" spans="1:6">
      <c r="A26" s="138"/>
      <c r="B26" s="138"/>
      <c r="C26" s="138"/>
      <c r="D26" s="138"/>
      <c r="E26" s="138"/>
      <c r="F26" s="138"/>
    </row>
  </sheetData>
  <phoneticPr fontId="0" type="noConversion"/>
  <printOptions horizontalCentered="1" verticalCentered="1" gridLines="1"/>
  <pageMargins left="0.53" right="0.51" top="1" bottom="1" header="0.5" footer="0.5"/>
  <pageSetup scale="105" orientation="portrait" horizontalDpi="300" verticalDpi="300" r:id="rId1"/>
  <headerFooter alignWithMargins="0"/>
</worksheet>
</file>

<file path=xl/worksheets/sheet53.xml><?xml version="1.0" encoding="utf-8"?>
<worksheet xmlns="http://schemas.openxmlformats.org/spreadsheetml/2006/main" xmlns:r="http://schemas.openxmlformats.org/officeDocument/2006/relationships">
  <sheetPr codeName="Sheet76">
    <pageSetUpPr fitToPage="1"/>
  </sheetPr>
  <dimension ref="A1:P76"/>
  <sheetViews>
    <sheetView topLeftCell="B1" zoomScale="75" workbookViewId="0">
      <pane xSplit="1" ySplit="4" topLeftCell="E5" activePane="bottomRight" state="frozen"/>
      <selection activeCell="B1" sqref="B1"/>
      <selection pane="topRight" activeCell="C1" sqref="C1"/>
      <selection pane="bottomLeft" activeCell="B5" sqref="B5"/>
      <selection pane="bottomRight" activeCell="H12" sqref="H12"/>
    </sheetView>
  </sheetViews>
  <sheetFormatPr defaultRowHeight="12.75"/>
  <cols>
    <col min="1" max="1" width="6.5703125" style="278" customWidth="1"/>
    <col min="2" max="2" width="43.140625" style="278" customWidth="1"/>
    <col min="3" max="3" width="11.140625" style="278" customWidth="1"/>
    <col min="4" max="4" width="19" style="278" customWidth="1"/>
    <col min="5" max="5" width="11.42578125" style="278" customWidth="1"/>
    <col min="6" max="6" width="13.85546875" style="278" customWidth="1"/>
    <col min="7" max="7" width="16.42578125" style="278" customWidth="1"/>
    <col min="8" max="8" width="17.5703125" style="278" customWidth="1"/>
    <col min="9" max="9" width="15" style="278" customWidth="1"/>
    <col min="10" max="16384" width="9.140625" style="278"/>
  </cols>
  <sheetData>
    <row r="1" spans="1:9" ht="20.25">
      <c r="A1" s="1975" t="s">
        <v>1040</v>
      </c>
      <c r="B1" s="1975"/>
      <c r="C1" s="1975"/>
      <c r="D1" s="1975"/>
      <c r="E1" s="1975"/>
      <c r="F1" s="1975"/>
      <c r="G1" s="1975"/>
      <c r="H1" s="1975"/>
      <c r="I1" s="1975"/>
    </row>
    <row r="2" spans="1:9" ht="16.5" customHeight="1" thickBot="1">
      <c r="A2" s="279"/>
      <c r="B2" s="279"/>
      <c r="C2" s="279"/>
      <c r="D2" s="279"/>
      <c r="E2" s="279"/>
      <c r="F2" s="279"/>
      <c r="G2" s="279"/>
      <c r="H2" s="279"/>
      <c r="I2" s="279"/>
    </row>
    <row r="3" spans="1:9" ht="77.25" customHeight="1" thickTop="1">
      <c r="A3" s="280" t="s">
        <v>986</v>
      </c>
      <c r="B3" s="281" t="s">
        <v>807</v>
      </c>
      <c r="C3" s="281" t="s">
        <v>1041</v>
      </c>
      <c r="D3" s="281" t="s">
        <v>1042</v>
      </c>
      <c r="E3" s="281" t="s">
        <v>1199</v>
      </c>
      <c r="F3" s="281" t="s">
        <v>987</v>
      </c>
      <c r="G3" s="281" t="s">
        <v>988</v>
      </c>
      <c r="H3" s="281" t="s">
        <v>989</v>
      </c>
      <c r="I3" s="282" t="s">
        <v>990</v>
      </c>
    </row>
    <row r="4" spans="1:9" ht="15.75">
      <c r="A4" s="283"/>
      <c r="B4" s="1976" t="s">
        <v>258</v>
      </c>
      <c r="C4" s="1977"/>
      <c r="D4" s="1977"/>
      <c r="E4" s="1977"/>
      <c r="F4" s="1977"/>
      <c r="G4" s="1977"/>
      <c r="H4" s="1977"/>
      <c r="I4" s="1978"/>
    </row>
    <row r="5" spans="1:9" ht="15.75">
      <c r="A5" s="284">
        <v>1</v>
      </c>
      <c r="B5" s="285" t="s">
        <v>873</v>
      </c>
      <c r="C5" s="286"/>
      <c r="D5" s="287"/>
      <c r="E5" s="287"/>
      <c r="F5" s="287"/>
      <c r="G5" s="287"/>
      <c r="H5" s="287"/>
      <c r="I5" s="288"/>
    </row>
    <row r="6" spans="1:9" ht="15">
      <c r="A6" s="289" t="s">
        <v>658</v>
      </c>
      <c r="B6" s="290" t="s">
        <v>991</v>
      </c>
      <c r="C6" s="291" t="s">
        <v>218</v>
      </c>
      <c r="D6" s="1970" t="s">
        <v>992</v>
      </c>
      <c r="E6" s="1970"/>
      <c r="F6" s="1970"/>
      <c r="G6" s="287">
        <v>30</v>
      </c>
      <c r="H6" s="287"/>
      <c r="I6" s="288"/>
    </row>
    <row r="7" spans="1:9" ht="15.75">
      <c r="A7" s="289" t="s">
        <v>659</v>
      </c>
      <c r="B7" s="290" t="s">
        <v>290</v>
      </c>
      <c r="C7" s="291"/>
      <c r="D7" s="287"/>
      <c r="E7" s="287"/>
      <c r="F7" s="287"/>
      <c r="G7" s="287"/>
      <c r="H7" s="287"/>
      <c r="I7" s="292">
        <v>10</v>
      </c>
    </row>
    <row r="8" spans="1:9" ht="15">
      <c r="A8" s="293"/>
      <c r="B8" s="290" t="s">
        <v>993</v>
      </c>
      <c r="C8" s="291" t="s">
        <v>218</v>
      </c>
      <c r="D8" s="287"/>
      <c r="E8" s="287">
        <v>140</v>
      </c>
      <c r="F8" s="287"/>
      <c r="G8" s="287">
        <v>20</v>
      </c>
      <c r="H8" s="287">
        <v>10</v>
      </c>
      <c r="I8" s="288"/>
    </row>
    <row r="9" spans="1:9" ht="15">
      <c r="A9" s="283"/>
      <c r="B9" s="290" t="s">
        <v>994</v>
      </c>
      <c r="C9" s="291" t="s">
        <v>218</v>
      </c>
      <c r="D9" s="287"/>
      <c r="E9" s="287">
        <v>230</v>
      </c>
      <c r="F9" s="287"/>
      <c r="G9" s="287">
        <v>20</v>
      </c>
      <c r="H9" s="287">
        <v>10</v>
      </c>
      <c r="I9" s="288"/>
    </row>
    <row r="10" spans="1:9" ht="15.75">
      <c r="A10" s="283"/>
      <c r="B10" s="290" t="s">
        <v>40</v>
      </c>
      <c r="C10" s="291" t="s">
        <v>218</v>
      </c>
      <c r="D10" s="287"/>
      <c r="E10" s="294">
        <v>310</v>
      </c>
      <c r="F10" s="287"/>
      <c r="G10" s="287">
        <v>20</v>
      </c>
      <c r="H10" s="287">
        <v>10</v>
      </c>
      <c r="I10" s="288"/>
    </row>
    <row r="11" spans="1:9" ht="15">
      <c r="A11" s="283">
        <v>2</v>
      </c>
      <c r="B11" s="295" t="s">
        <v>41</v>
      </c>
      <c r="C11" s="291"/>
      <c r="D11" s="287"/>
      <c r="E11" s="287"/>
      <c r="F11" s="287"/>
      <c r="G11" s="287"/>
      <c r="H11" s="287"/>
      <c r="I11" s="288" t="s">
        <v>42</v>
      </c>
    </row>
    <row r="12" spans="1:9" ht="15">
      <c r="A12" s="296"/>
      <c r="B12" s="297" t="s">
        <v>287</v>
      </c>
      <c r="C12" s="291" t="s">
        <v>218</v>
      </c>
      <c r="D12" s="287"/>
      <c r="E12" s="287">
        <v>320</v>
      </c>
      <c r="F12" s="287"/>
      <c r="G12" s="287">
        <v>30</v>
      </c>
      <c r="H12" s="287">
        <v>20</v>
      </c>
      <c r="I12" s="288"/>
    </row>
    <row r="13" spans="1:9" ht="15">
      <c r="A13" s="289"/>
      <c r="B13" s="297" t="s">
        <v>288</v>
      </c>
      <c r="C13" s="291" t="s">
        <v>218</v>
      </c>
      <c r="D13" s="287"/>
      <c r="E13" s="287">
        <v>410</v>
      </c>
      <c r="F13" s="287"/>
      <c r="G13" s="287">
        <v>30</v>
      </c>
      <c r="H13" s="287">
        <v>20</v>
      </c>
      <c r="I13" s="288"/>
    </row>
    <row r="14" spans="1:9" ht="15">
      <c r="A14" s="289"/>
      <c r="B14" s="297" t="s">
        <v>525</v>
      </c>
      <c r="C14" s="291" t="s">
        <v>218</v>
      </c>
      <c r="D14" s="287"/>
      <c r="E14" s="287">
        <v>450</v>
      </c>
      <c r="F14" s="287"/>
      <c r="G14" s="287">
        <v>30</v>
      </c>
      <c r="H14" s="287">
        <v>20</v>
      </c>
      <c r="I14" s="288"/>
    </row>
    <row r="15" spans="1:9" ht="15">
      <c r="A15" s="289">
        <v>3</v>
      </c>
      <c r="B15" s="290" t="s">
        <v>1079</v>
      </c>
      <c r="C15" s="291" t="s">
        <v>218</v>
      </c>
      <c r="D15" s="287"/>
      <c r="E15" s="287">
        <v>110</v>
      </c>
      <c r="F15" s="287"/>
      <c r="G15" s="287">
        <v>20</v>
      </c>
      <c r="H15" s="287">
        <v>10</v>
      </c>
      <c r="I15" s="288" t="s">
        <v>42</v>
      </c>
    </row>
    <row r="16" spans="1:9" ht="15">
      <c r="A16" s="289">
        <v>4</v>
      </c>
      <c r="B16" s="295" t="s">
        <v>1080</v>
      </c>
      <c r="C16" s="291" t="s">
        <v>218</v>
      </c>
      <c r="D16" s="287"/>
      <c r="E16" s="287">
        <v>320</v>
      </c>
      <c r="F16" s="287"/>
      <c r="G16" s="287">
        <v>20</v>
      </c>
      <c r="H16" s="287">
        <v>10</v>
      </c>
      <c r="I16" s="288" t="s">
        <v>709</v>
      </c>
    </row>
    <row r="17" spans="1:9" ht="15">
      <c r="A17" s="289">
        <v>5</v>
      </c>
      <c r="B17" s="295" t="s">
        <v>117</v>
      </c>
      <c r="C17" s="291" t="s">
        <v>218</v>
      </c>
      <c r="D17" s="287"/>
      <c r="E17" s="287">
        <v>320</v>
      </c>
      <c r="F17" s="287"/>
      <c r="G17" s="287">
        <v>40</v>
      </c>
      <c r="H17" s="287">
        <v>30</v>
      </c>
      <c r="I17" s="288" t="s">
        <v>42</v>
      </c>
    </row>
    <row r="18" spans="1:9" ht="15">
      <c r="A18" s="289">
        <v>6</v>
      </c>
      <c r="B18" s="295" t="s">
        <v>710</v>
      </c>
      <c r="C18" s="291" t="s">
        <v>218</v>
      </c>
      <c r="D18" s="287"/>
      <c r="E18" s="287">
        <v>320</v>
      </c>
      <c r="F18" s="287"/>
      <c r="G18" s="287">
        <v>80</v>
      </c>
      <c r="H18" s="287">
        <v>50</v>
      </c>
      <c r="I18" s="288" t="s">
        <v>709</v>
      </c>
    </row>
    <row r="19" spans="1:9" ht="15.75">
      <c r="A19" s="289">
        <v>7</v>
      </c>
      <c r="B19" s="295" t="s">
        <v>711</v>
      </c>
      <c r="C19" s="291" t="s">
        <v>218</v>
      </c>
      <c r="D19" s="287"/>
      <c r="E19" s="287">
        <v>320</v>
      </c>
      <c r="F19" s="287"/>
      <c r="G19" s="294">
        <v>50</v>
      </c>
      <c r="H19" s="287">
        <v>50</v>
      </c>
      <c r="I19" s="288" t="s">
        <v>709</v>
      </c>
    </row>
    <row r="20" spans="1:9" ht="30">
      <c r="A20" s="289">
        <v>8</v>
      </c>
      <c r="B20" s="297" t="s">
        <v>712</v>
      </c>
      <c r="C20" s="291" t="s">
        <v>218</v>
      </c>
      <c r="D20" s="287"/>
      <c r="E20" s="287">
        <v>320</v>
      </c>
      <c r="F20" s="287"/>
      <c r="G20" s="294">
        <v>50</v>
      </c>
      <c r="H20" s="287">
        <v>50</v>
      </c>
      <c r="I20" s="288" t="s">
        <v>709</v>
      </c>
    </row>
    <row r="21" spans="1:9" ht="30">
      <c r="A21" s="289">
        <v>9</v>
      </c>
      <c r="B21" s="297" t="s">
        <v>357</v>
      </c>
      <c r="C21" s="291" t="s">
        <v>218</v>
      </c>
      <c r="D21" s="287">
        <v>200</v>
      </c>
      <c r="E21" s="287">
        <v>320</v>
      </c>
      <c r="F21" s="287">
        <v>30</v>
      </c>
      <c r="G21" s="287"/>
      <c r="H21" s="287"/>
      <c r="I21" s="288" t="s">
        <v>709</v>
      </c>
    </row>
    <row r="22" spans="1:9" ht="15">
      <c r="A22" s="289">
        <v>10</v>
      </c>
      <c r="B22" s="285" t="s">
        <v>358</v>
      </c>
      <c r="C22" s="291" t="s">
        <v>218</v>
      </c>
      <c r="D22" s="287">
        <v>200</v>
      </c>
      <c r="E22" s="287">
        <v>320</v>
      </c>
      <c r="F22" s="287">
        <v>30</v>
      </c>
      <c r="G22" s="287"/>
      <c r="H22" s="287"/>
      <c r="I22" s="288" t="s">
        <v>709</v>
      </c>
    </row>
    <row r="23" spans="1:9" ht="15">
      <c r="A23" s="289">
        <v>11</v>
      </c>
      <c r="B23" s="285" t="s">
        <v>405</v>
      </c>
      <c r="C23" s="291" t="s">
        <v>218</v>
      </c>
      <c r="D23" s="287">
        <v>200</v>
      </c>
      <c r="E23" s="287">
        <v>320</v>
      </c>
      <c r="F23" s="287">
        <v>30</v>
      </c>
      <c r="G23" s="287"/>
      <c r="H23" s="287"/>
      <c r="I23" s="288" t="s">
        <v>709</v>
      </c>
    </row>
    <row r="24" spans="1:9" ht="15.75">
      <c r="A24" s="283"/>
      <c r="B24" s="1976" t="s">
        <v>359</v>
      </c>
      <c r="C24" s="1977"/>
      <c r="D24" s="1977"/>
      <c r="E24" s="1977"/>
      <c r="F24" s="1977"/>
      <c r="G24" s="1977"/>
      <c r="H24" s="1977"/>
      <c r="I24" s="1978"/>
    </row>
    <row r="25" spans="1:9" ht="15.75">
      <c r="A25" s="289">
        <v>12</v>
      </c>
      <c r="B25" s="297" t="s">
        <v>228</v>
      </c>
      <c r="C25" s="298" t="s">
        <v>80</v>
      </c>
      <c r="D25" s="287">
        <v>10</v>
      </c>
      <c r="E25" s="287">
        <v>230</v>
      </c>
      <c r="F25" s="287">
        <v>250</v>
      </c>
      <c r="G25" s="287"/>
      <c r="H25" s="287"/>
      <c r="I25" s="292">
        <v>10</v>
      </c>
    </row>
    <row r="26" spans="1:9" ht="15">
      <c r="A26" s="299">
        <v>13</v>
      </c>
      <c r="B26" s="297" t="s">
        <v>874</v>
      </c>
      <c r="C26" s="298" t="s">
        <v>80</v>
      </c>
      <c r="D26" s="287">
        <v>30</v>
      </c>
      <c r="E26" s="287">
        <v>100</v>
      </c>
      <c r="F26" s="287">
        <v>250</v>
      </c>
      <c r="G26" s="287"/>
      <c r="H26" s="287"/>
      <c r="I26" s="288" t="s">
        <v>42</v>
      </c>
    </row>
    <row r="27" spans="1:9" ht="15">
      <c r="A27" s="289">
        <v>14</v>
      </c>
      <c r="B27" s="295" t="s">
        <v>711</v>
      </c>
      <c r="C27" s="298" t="s">
        <v>80</v>
      </c>
      <c r="D27" s="287">
        <v>50</v>
      </c>
      <c r="E27" s="287">
        <v>300</v>
      </c>
      <c r="F27" s="287">
        <v>250</v>
      </c>
      <c r="G27" s="287"/>
      <c r="H27" s="287"/>
      <c r="I27" s="288" t="s">
        <v>709</v>
      </c>
    </row>
    <row r="28" spans="1:9" ht="15">
      <c r="A28" s="299">
        <v>15</v>
      </c>
      <c r="B28" s="295" t="s">
        <v>41</v>
      </c>
      <c r="C28" s="298" t="s">
        <v>80</v>
      </c>
      <c r="D28" s="287">
        <v>50</v>
      </c>
      <c r="E28" s="287">
        <v>300</v>
      </c>
      <c r="F28" s="287">
        <v>250</v>
      </c>
      <c r="G28" s="287"/>
      <c r="H28" s="287"/>
      <c r="I28" s="288" t="s">
        <v>42</v>
      </c>
    </row>
    <row r="29" spans="1:9" ht="15">
      <c r="A29" s="289">
        <v>16</v>
      </c>
      <c r="B29" s="295" t="s">
        <v>360</v>
      </c>
      <c r="C29" s="298" t="s">
        <v>80</v>
      </c>
      <c r="D29" s="287">
        <v>50</v>
      </c>
      <c r="E29" s="287">
        <v>300</v>
      </c>
      <c r="F29" s="287">
        <v>250</v>
      </c>
      <c r="G29" s="287"/>
      <c r="H29" s="287"/>
      <c r="I29" s="288" t="s">
        <v>709</v>
      </c>
    </row>
    <row r="30" spans="1:9" ht="15">
      <c r="A30" s="299">
        <v>17</v>
      </c>
      <c r="B30" s="285" t="s">
        <v>358</v>
      </c>
      <c r="C30" s="298" t="s">
        <v>80</v>
      </c>
      <c r="D30" s="287">
        <v>200</v>
      </c>
      <c r="E30" s="287">
        <v>300</v>
      </c>
      <c r="F30" s="287">
        <v>250</v>
      </c>
      <c r="G30" s="287"/>
      <c r="H30" s="287"/>
      <c r="I30" s="288" t="s">
        <v>709</v>
      </c>
    </row>
    <row r="31" spans="1:9" ht="30">
      <c r="A31" s="289">
        <v>18</v>
      </c>
      <c r="B31" s="297" t="s">
        <v>361</v>
      </c>
      <c r="C31" s="298" t="s">
        <v>80</v>
      </c>
      <c r="D31" s="287">
        <v>200</v>
      </c>
      <c r="E31" s="287">
        <v>300</v>
      </c>
      <c r="F31" s="287">
        <v>250</v>
      </c>
      <c r="G31" s="287"/>
      <c r="H31" s="287"/>
      <c r="I31" s="288" t="s">
        <v>709</v>
      </c>
    </row>
    <row r="32" spans="1:9" ht="15">
      <c r="A32" s="299">
        <v>19</v>
      </c>
      <c r="B32" s="297" t="s">
        <v>405</v>
      </c>
      <c r="C32" s="298" t="s">
        <v>80</v>
      </c>
      <c r="D32" s="287">
        <v>200</v>
      </c>
      <c r="E32" s="287">
        <v>300</v>
      </c>
      <c r="F32" s="287">
        <v>250</v>
      </c>
      <c r="G32" s="287"/>
      <c r="H32" s="287"/>
      <c r="I32" s="288" t="s">
        <v>709</v>
      </c>
    </row>
    <row r="33" spans="1:9" ht="15">
      <c r="A33" s="289">
        <v>20</v>
      </c>
      <c r="B33" s="285" t="s">
        <v>408</v>
      </c>
      <c r="C33" s="298" t="s">
        <v>80</v>
      </c>
      <c r="D33" s="287">
        <v>200</v>
      </c>
      <c r="E33" s="287">
        <v>300</v>
      </c>
      <c r="F33" s="287">
        <v>250</v>
      </c>
      <c r="G33" s="287"/>
      <c r="H33" s="287"/>
      <c r="I33" s="288" t="s">
        <v>709</v>
      </c>
    </row>
    <row r="34" spans="1:9" ht="15">
      <c r="A34" s="299">
        <v>21</v>
      </c>
      <c r="B34" s="285" t="s">
        <v>554</v>
      </c>
      <c r="C34" s="298" t="s">
        <v>80</v>
      </c>
      <c r="D34" s="287">
        <v>200</v>
      </c>
      <c r="E34" s="287">
        <v>300</v>
      </c>
      <c r="F34" s="287">
        <v>250</v>
      </c>
      <c r="G34" s="287"/>
      <c r="H34" s="287"/>
      <c r="I34" s="288" t="s">
        <v>709</v>
      </c>
    </row>
    <row r="35" spans="1:9" ht="15">
      <c r="A35" s="289">
        <v>22</v>
      </c>
      <c r="B35" s="297" t="s">
        <v>362</v>
      </c>
      <c r="C35" s="298" t="s">
        <v>80</v>
      </c>
      <c r="D35" s="287">
        <v>0</v>
      </c>
      <c r="E35" s="287">
        <v>400</v>
      </c>
      <c r="F35" s="287">
        <v>250</v>
      </c>
      <c r="G35" s="287"/>
      <c r="H35" s="287"/>
      <c r="I35" s="288" t="s">
        <v>709</v>
      </c>
    </row>
    <row r="36" spans="1:9" ht="15">
      <c r="A36" s="299">
        <v>23</v>
      </c>
      <c r="B36" s="285" t="s">
        <v>406</v>
      </c>
      <c r="C36" s="298" t="s">
        <v>80</v>
      </c>
      <c r="D36" s="287">
        <v>200</v>
      </c>
      <c r="E36" s="287">
        <v>300</v>
      </c>
      <c r="F36" s="287">
        <v>250</v>
      </c>
      <c r="G36" s="287"/>
      <c r="H36" s="287"/>
      <c r="I36" s="288" t="s">
        <v>709</v>
      </c>
    </row>
    <row r="37" spans="1:9" ht="15">
      <c r="A37" s="289">
        <v>24</v>
      </c>
      <c r="B37" s="285" t="s">
        <v>363</v>
      </c>
      <c r="C37" s="298" t="s">
        <v>80</v>
      </c>
      <c r="D37" s="287">
        <v>0</v>
      </c>
      <c r="E37" s="287">
        <v>230</v>
      </c>
      <c r="F37" s="287">
        <v>0</v>
      </c>
      <c r="G37" s="287"/>
      <c r="H37" s="287"/>
      <c r="I37" s="288" t="s">
        <v>709</v>
      </c>
    </row>
    <row r="38" spans="1:9" ht="15.75">
      <c r="A38" s="283"/>
      <c r="B38" s="1979" t="s">
        <v>364</v>
      </c>
      <c r="C38" s="1980"/>
      <c r="D38" s="1980"/>
      <c r="E38" s="1980"/>
      <c r="F38" s="1980"/>
      <c r="G38" s="1980"/>
      <c r="H38" s="1980"/>
      <c r="I38" s="1981"/>
    </row>
    <row r="39" spans="1:9" ht="15">
      <c r="A39" s="299">
        <v>25</v>
      </c>
      <c r="B39" s="297" t="s">
        <v>879</v>
      </c>
      <c r="C39" s="298" t="s">
        <v>216</v>
      </c>
      <c r="D39" s="287">
        <v>200</v>
      </c>
      <c r="E39" s="287">
        <v>290</v>
      </c>
      <c r="F39" s="287">
        <v>700</v>
      </c>
      <c r="G39" s="287"/>
      <c r="H39" s="287"/>
      <c r="I39" s="288" t="s">
        <v>709</v>
      </c>
    </row>
    <row r="40" spans="1:9" ht="15">
      <c r="A40" s="289">
        <v>26</v>
      </c>
      <c r="B40" s="297" t="s">
        <v>405</v>
      </c>
      <c r="C40" s="298" t="s">
        <v>216</v>
      </c>
      <c r="D40" s="287">
        <v>200</v>
      </c>
      <c r="E40" s="287">
        <v>290</v>
      </c>
      <c r="F40" s="287">
        <v>700</v>
      </c>
      <c r="G40" s="287"/>
      <c r="H40" s="287"/>
      <c r="I40" s="288" t="s">
        <v>709</v>
      </c>
    </row>
    <row r="41" spans="1:9" ht="15">
      <c r="A41" s="299">
        <v>27</v>
      </c>
      <c r="B41" s="297" t="s">
        <v>406</v>
      </c>
      <c r="C41" s="298" t="s">
        <v>216</v>
      </c>
      <c r="D41" s="287">
        <v>200</v>
      </c>
      <c r="E41" s="287">
        <v>290</v>
      </c>
      <c r="F41" s="287">
        <v>700</v>
      </c>
      <c r="G41" s="287"/>
      <c r="H41" s="287"/>
      <c r="I41" s="288" t="s">
        <v>709</v>
      </c>
    </row>
    <row r="42" spans="1:9" ht="15">
      <c r="A42" s="289">
        <v>28</v>
      </c>
      <c r="B42" s="297" t="s">
        <v>407</v>
      </c>
      <c r="C42" s="298" t="s">
        <v>216</v>
      </c>
      <c r="D42" s="287">
        <v>200</v>
      </c>
      <c r="E42" s="287">
        <v>290</v>
      </c>
      <c r="F42" s="287">
        <v>700</v>
      </c>
      <c r="G42" s="287"/>
      <c r="H42" s="287"/>
      <c r="I42" s="288" t="s">
        <v>709</v>
      </c>
    </row>
    <row r="43" spans="1:9" ht="15">
      <c r="A43" s="299">
        <v>29</v>
      </c>
      <c r="B43" s="297" t="s">
        <v>408</v>
      </c>
      <c r="C43" s="298" t="s">
        <v>216</v>
      </c>
      <c r="D43" s="287">
        <v>200</v>
      </c>
      <c r="E43" s="287">
        <v>290</v>
      </c>
      <c r="F43" s="287">
        <v>700</v>
      </c>
      <c r="G43" s="287"/>
      <c r="H43" s="287"/>
      <c r="I43" s="288" t="s">
        <v>709</v>
      </c>
    </row>
    <row r="44" spans="1:9" ht="15">
      <c r="A44" s="289">
        <v>30</v>
      </c>
      <c r="B44" s="297" t="s">
        <v>554</v>
      </c>
      <c r="C44" s="298" t="s">
        <v>216</v>
      </c>
      <c r="D44" s="287">
        <v>200</v>
      </c>
      <c r="E44" s="287">
        <v>290</v>
      </c>
      <c r="F44" s="287">
        <v>700</v>
      </c>
      <c r="G44" s="287"/>
      <c r="H44" s="287"/>
      <c r="I44" s="288" t="s">
        <v>709</v>
      </c>
    </row>
    <row r="45" spans="1:9" ht="15">
      <c r="A45" s="299">
        <v>31</v>
      </c>
      <c r="B45" s="297" t="s">
        <v>362</v>
      </c>
      <c r="C45" s="298" t="s">
        <v>216</v>
      </c>
      <c r="D45" s="287">
        <v>0</v>
      </c>
      <c r="E45" s="287">
        <v>380</v>
      </c>
      <c r="F45" s="287">
        <v>700</v>
      </c>
      <c r="G45" s="287"/>
      <c r="H45" s="287"/>
      <c r="I45" s="288" t="s">
        <v>709</v>
      </c>
    </row>
    <row r="46" spans="1:9" ht="15">
      <c r="A46" s="289">
        <v>32</v>
      </c>
      <c r="B46" s="297" t="s">
        <v>231</v>
      </c>
      <c r="C46" s="298" t="s">
        <v>216</v>
      </c>
      <c r="D46" s="287">
        <v>0</v>
      </c>
      <c r="E46" s="287">
        <v>230</v>
      </c>
      <c r="F46" s="287">
        <v>0</v>
      </c>
      <c r="G46" s="287"/>
      <c r="H46" s="287"/>
      <c r="I46" s="288" t="s">
        <v>709</v>
      </c>
    </row>
    <row r="47" spans="1:9" ht="15.75">
      <c r="A47" s="283"/>
      <c r="B47" s="300" t="s">
        <v>234</v>
      </c>
      <c r="C47" s="298"/>
      <c r="D47" s="1970" t="s">
        <v>365</v>
      </c>
      <c r="E47" s="1970"/>
      <c r="F47" s="1970"/>
      <c r="G47" s="1970"/>
      <c r="H47" s="1970"/>
      <c r="I47" s="288"/>
    </row>
    <row r="48" spans="1:9" ht="15.75">
      <c r="A48" s="299">
        <v>34</v>
      </c>
      <c r="B48" s="300" t="s">
        <v>873</v>
      </c>
      <c r="C48" s="298" t="s">
        <v>218</v>
      </c>
      <c r="D48" s="1970" t="s">
        <v>366</v>
      </c>
      <c r="E48" s="1970"/>
      <c r="F48" s="1970"/>
      <c r="G48" s="1970"/>
      <c r="H48" s="1970"/>
      <c r="I48" s="292">
        <v>10</v>
      </c>
    </row>
    <row r="49" spans="1:9" ht="15">
      <c r="A49" s="289">
        <v>35</v>
      </c>
      <c r="B49" s="301" t="s">
        <v>41</v>
      </c>
      <c r="C49" s="298" t="s">
        <v>218</v>
      </c>
      <c r="D49" s="1970" t="s">
        <v>367</v>
      </c>
      <c r="E49" s="1970"/>
      <c r="F49" s="1970"/>
      <c r="G49" s="1970"/>
      <c r="H49" s="1970"/>
      <c r="I49" s="288" t="s">
        <v>42</v>
      </c>
    </row>
    <row r="50" spans="1:9" ht="15.75" thickBot="1">
      <c r="A50" s="302">
        <v>36</v>
      </c>
      <c r="B50" s="303" t="s">
        <v>117</v>
      </c>
      <c r="C50" s="304" t="s">
        <v>218</v>
      </c>
      <c r="D50" s="1971" t="s">
        <v>368</v>
      </c>
      <c r="E50" s="1971"/>
      <c r="F50" s="1971"/>
      <c r="G50" s="1971"/>
      <c r="H50" s="1971"/>
      <c r="I50" s="305" t="s">
        <v>42</v>
      </c>
    </row>
    <row r="51" spans="1:9" ht="25.5" customHeight="1">
      <c r="A51" s="1972" t="s">
        <v>369</v>
      </c>
      <c r="B51" s="1973"/>
      <c r="C51" s="1973"/>
      <c r="D51" s="1973"/>
      <c r="E51" s="1973"/>
      <c r="F51" s="1973"/>
      <c r="G51" s="1973"/>
      <c r="H51" s="1973"/>
      <c r="I51" s="1974"/>
    </row>
    <row r="52" spans="1:9" ht="20.100000000000001" customHeight="1">
      <c r="A52" s="306" t="s">
        <v>370</v>
      </c>
      <c r="B52" s="1965" t="s">
        <v>371</v>
      </c>
      <c r="C52" s="1965"/>
      <c r="D52" s="1965"/>
      <c r="E52" s="1965"/>
      <c r="F52" s="1965"/>
      <c r="G52" s="1965"/>
      <c r="H52" s="1965"/>
      <c r="I52" s="1966"/>
    </row>
    <row r="53" spans="1:9" ht="20.100000000000001" customHeight="1">
      <c r="A53" s="306" t="s">
        <v>372</v>
      </c>
      <c r="B53" s="1965" t="s">
        <v>373</v>
      </c>
      <c r="C53" s="1965"/>
      <c r="D53" s="1965"/>
      <c r="E53" s="1965"/>
      <c r="F53" s="1965"/>
      <c r="G53" s="1965"/>
      <c r="H53" s="1965"/>
      <c r="I53" s="1966"/>
    </row>
    <row r="54" spans="1:9" ht="20.100000000000001" customHeight="1">
      <c r="A54" s="306" t="s">
        <v>372</v>
      </c>
      <c r="B54" s="1965" t="s">
        <v>374</v>
      </c>
      <c r="C54" s="1965"/>
      <c r="D54" s="1965"/>
      <c r="E54" s="1965"/>
      <c r="F54" s="1965"/>
      <c r="G54" s="1965"/>
      <c r="H54" s="1965"/>
      <c r="I54" s="1966"/>
    </row>
    <row r="55" spans="1:9" ht="19.5" customHeight="1">
      <c r="A55" s="307" t="s">
        <v>375</v>
      </c>
      <c r="B55" s="1963" t="s">
        <v>376</v>
      </c>
      <c r="C55" s="1963"/>
      <c r="D55" s="1963"/>
      <c r="E55" s="1963"/>
      <c r="F55" s="1963"/>
      <c r="G55" s="1963"/>
      <c r="H55" s="1963"/>
      <c r="I55" s="1964"/>
    </row>
    <row r="56" spans="1:9" ht="33" customHeight="1">
      <c r="A56" s="307" t="s">
        <v>377</v>
      </c>
      <c r="B56" s="1963" t="s">
        <v>159</v>
      </c>
      <c r="C56" s="1963"/>
      <c r="D56" s="1963"/>
      <c r="E56" s="1963"/>
      <c r="F56" s="1963"/>
      <c r="G56" s="1963"/>
      <c r="H56" s="1963"/>
      <c r="I56" s="1964"/>
    </row>
    <row r="57" spans="1:9" ht="29.25" customHeight="1">
      <c r="A57" s="307" t="s">
        <v>160</v>
      </c>
      <c r="B57" s="1963" t="s">
        <v>161</v>
      </c>
      <c r="C57" s="1963"/>
      <c r="D57" s="1963"/>
      <c r="E57" s="1963"/>
      <c r="F57" s="1963"/>
      <c r="G57" s="1963"/>
      <c r="H57" s="1963"/>
      <c r="I57" s="1964"/>
    </row>
    <row r="58" spans="1:9" ht="32.25" customHeight="1">
      <c r="A58" s="308" t="s">
        <v>162</v>
      </c>
      <c r="B58" s="1963" t="s">
        <v>1195</v>
      </c>
      <c r="C58" s="1963"/>
      <c r="D58" s="1963"/>
      <c r="E58" s="1963"/>
      <c r="F58" s="1963"/>
      <c r="G58" s="1963"/>
      <c r="H58" s="1963"/>
      <c r="I58" s="1964"/>
    </row>
    <row r="59" spans="1:9" ht="33" customHeight="1">
      <c r="A59" s="308" t="s">
        <v>838</v>
      </c>
      <c r="B59" s="1963" t="s">
        <v>1190</v>
      </c>
      <c r="C59" s="1963"/>
      <c r="D59" s="1963"/>
      <c r="E59" s="1963"/>
      <c r="F59" s="1963"/>
      <c r="G59" s="1963"/>
      <c r="H59" s="1963"/>
      <c r="I59" s="1964"/>
    </row>
    <row r="60" spans="1:9" ht="32.25" customHeight="1">
      <c r="A60" s="308" t="s">
        <v>1191</v>
      </c>
      <c r="B60" s="1963" t="s">
        <v>1192</v>
      </c>
      <c r="C60" s="1963"/>
      <c r="D60" s="1963"/>
      <c r="E60" s="1963"/>
      <c r="F60" s="1963"/>
      <c r="G60" s="1963"/>
      <c r="H60" s="1963"/>
      <c r="I60" s="1964"/>
    </row>
    <row r="61" spans="1:9" ht="23.25" customHeight="1">
      <c r="A61" s="306" t="s">
        <v>1193</v>
      </c>
      <c r="B61" s="1965" t="s">
        <v>685</v>
      </c>
      <c r="C61" s="1965"/>
      <c r="D61" s="1965"/>
      <c r="E61" s="1965"/>
      <c r="F61" s="1965"/>
      <c r="G61" s="1965"/>
      <c r="H61" s="1965"/>
      <c r="I61" s="1966"/>
    </row>
    <row r="62" spans="1:9" ht="21.75" customHeight="1">
      <c r="A62" s="1967" t="s">
        <v>686</v>
      </c>
      <c r="B62" s="1968"/>
      <c r="C62" s="1968"/>
      <c r="D62" s="1968"/>
      <c r="E62" s="1968"/>
      <c r="F62" s="1968"/>
      <c r="G62" s="1968"/>
      <c r="H62" s="1968"/>
      <c r="I62" s="1969"/>
    </row>
    <row r="63" spans="1:9" ht="22.5" customHeight="1">
      <c r="A63" s="1967" t="s">
        <v>837</v>
      </c>
      <c r="B63" s="1968"/>
      <c r="C63" s="1968"/>
      <c r="D63" s="1968"/>
      <c r="E63" s="1968"/>
      <c r="F63" s="1968"/>
      <c r="G63" s="1968"/>
      <c r="H63" s="1968"/>
      <c r="I63" s="1969"/>
    </row>
    <row r="64" spans="1:9" ht="36" customHeight="1" thickBot="1">
      <c r="A64" s="309"/>
      <c r="B64" s="1961" t="s">
        <v>150</v>
      </c>
      <c r="C64" s="1961"/>
      <c r="D64" s="1961"/>
      <c r="E64" s="1961"/>
      <c r="F64" s="1961"/>
      <c r="G64" s="1961"/>
      <c r="H64" s="1961"/>
      <c r="I64" s="1962"/>
    </row>
    <row r="65" spans="1:16">
      <c r="J65" s="279"/>
      <c r="K65" s="279"/>
      <c r="L65" s="279"/>
      <c r="M65" s="279"/>
      <c r="N65" s="279"/>
      <c r="O65" s="279"/>
      <c r="P65" s="279"/>
    </row>
    <row r="67" spans="1:16">
      <c r="A67" s="279"/>
      <c r="B67" s="279"/>
      <c r="C67" s="279"/>
      <c r="D67" s="279"/>
      <c r="E67" s="279"/>
      <c r="F67" s="279"/>
      <c r="G67" s="279"/>
      <c r="H67" s="279"/>
      <c r="I67" s="279"/>
    </row>
    <row r="68" spans="1:16">
      <c r="A68" s="279"/>
      <c r="B68" s="279"/>
      <c r="C68" s="279"/>
      <c r="D68" s="279"/>
      <c r="E68" s="279"/>
      <c r="F68" s="279"/>
      <c r="G68" s="279"/>
      <c r="H68" s="279"/>
      <c r="I68" s="279"/>
    </row>
    <row r="69" spans="1:16">
      <c r="A69" s="279"/>
      <c r="B69" s="279"/>
      <c r="C69" s="279"/>
      <c r="D69" s="279"/>
      <c r="E69" s="279"/>
      <c r="F69" s="279"/>
      <c r="G69" s="279"/>
      <c r="H69" s="279"/>
      <c r="I69" s="279"/>
    </row>
    <row r="70" spans="1:16">
      <c r="A70" s="279"/>
      <c r="B70" s="279"/>
      <c r="C70" s="279"/>
      <c r="D70" s="279"/>
      <c r="E70" s="279"/>
      <c r="F70" s="279"/>
      <c r="G70" s="279"/>
      <c r="H70" s="279"/>
      <c r="I70" s="279"/>
    </row>
    <row r="71" spans="1:16">
      <c r="A71" s="279"/>
      <c r="B71" s="279"/>
      <c r="C71" s="279"/>
      <c r="D71" s="279"/>
      <c r="E71" s="279"/>
      <c r="F71" s="279"/>
      <c r="G71" s="279"/>
      <c r="H71" s="279"/>
      <c r="I71" s="279"/>
    </row>
    <row r="72" spans="1:16">
      <c r="A72" s="279"/>
      <c r="B72" s="279"/>
      <c r="C72" s="279"/>
      <c r="D72" s="279"/>
      <c r="E72" s="279"/>
      <c r="F72" s="279"/>
      <c r="G72" s="279"/>
      <c r="H72" s="279"/>
      <c r="I72" s="279"/>
    </row>
    <row r="73" spans="1:16">
      <c r="A73" s="279"/>
      <c r="B73" s="279"/>
      <c r="C73" s="279"/>
      <c r="D73" s="279"/>
      <c r="E73" s="279"/>
      <c r="F73" s="279"/>
      <c r="G73" s="279"/>
      <c r="H73" s="279"/>
      <c r="I73" s="279"/>
    </row>
    <row r="74" spans="1:16">
      <c r="A74" s="279"/>
      <c r="B74" s="279"/>
      <c r="C74" s="279"/>
      <c r="D74" s="279"/>
      <c r="E74" s="279"/>
      <c r="F74" s="279"/>
      <c r="G74" s="279"/>
      <c r="H74" s="279"/>
      <c r="I74" s="279"/>
    </row>
    <row r="75" spans="1:16">
      <c r="A75" s="279"/>
      <c r="B75" s="279"/>
      <c r="C75" s="279"/>
      <c r="D75" s="279"/>
      <c r="E75" s="279"/>
      <c r="F75" s="279"/>
      <c r="G75" s="279"/>
      <c r="H75" s="279"/>
      <c r="I75" s="279"/>
    </row>
    <row r="76" spans="1:16">
      <c r="A76" s="279"/>
      <c r="B76" s="279"/>
      <c r="C76" s="279"/>
      <c r="D76" s="279"/>
      <c r="E76" s="279"/>
      <c r="F76" s="279"/>
      <c r="G76" s="279"/>
      <c r="H76" s="279"/>
      <c r="I76" s="279"/>
    </row>
  </sheetData>
  <mergeCells count="23">
    <mergeCell ref="D48:H48"/>
    <mergeCell ref="A1:I1"/>
    <mergeCell ref="B4:I4"/>
    <mergeCell ref="D6:F6"/>
    <mergeCell ref="B24:I24"/>
    <mergeCell ref="B38:I38"/>
    <mergeCell ref="D47:H47"/>
    <mergeCell ref="D49:H49"/>
    <mergeCell ref="D50:H50"/>
    <mergeCell ref="A51:I51"/>
    <mergeCell ref="B52:I52"/>
    <mergeCell ref="B53:I53"/>
    <mergeCell ref="B57:I57"/>
    <mergeCell ref="B54:I54"/>
    <mergeCell ref="B55:I55"/>
    <mergeCell ref="B56:I56"/>
    <mergeCell ref="A62:I62"/>
    <mergeCell ref="B64:I64"/>
    <mergeCell ref="B58:I58"/>
    <mergeCell ref="B59:I59"/>
    <mergeCell ref="B60:I60"/>
    <mergeCell ref="B61:I61"/>
    <mergeCell ref="A63:I63"/>
  </mergeCells>
  <phoneticPr fontId="0" type="noConversion"/>
  <pageMargins left="0.75" right="0.75" top="1" bottom="1" header="0.5" footer="0.5"/>
  <pageSetup scale="53" orientation="portrait" r:id="rId1"/>
  <headerFooter alignWithMargins="0"/>
</worksheet>
</file>

<file path=xl/worksheets/sheet54.xml><?xml version="1.0" encoding="utf-8"?>
<worksheet xmlns="http://schemas.openxmlformats.org/spreadsheetml/2006/main" xmlns:r="http://schemas.openxmlformats.org/officeDocument/2006/relationships">
  <dimension ref="B1:M13"/>
  <sheetViews>
    <sheetView view="pageBreakPreview" zoomScaleSheetLayoutView="100" workbookViewId="0">
      <selection activeCell="H10" sqref="H10"/>
    </sheetView>
  </sheetViews>
  <sheetFormatPr defaultRowHeight="15.75"/>
  <cols>
    <col min="1" max="1" width="9.140625" style="623"/>
    <col min="2" max="2" width="5.140625" style="623" customWidth="1"/>
    <col min="3" max="3" width="18.85546875" style="623" bestFit="1" customWidth="1"/>
    <col min="4" max="4" width="11.5703125" style="623" customWidth="1"/>
    <col min="5" max="5" width="10.85546875" style="623" customWidth="1"/>
    <col min="6" max="6" width="12.28515625" style="623" customWidth="1"/>
    <col min="7" max="7" width="15.5703125" style="623" customWidth="1"/>
    <col min="8" max="8" width="13" style="623" customWidth="1"/>
    <col min="9" max="10" width="12.85546875" style="623" customWidth="1"/>
    <col min="11" max="11" width="12.5703125" style="623" customWidth="1"/>
    <col min="12" max="12" width="9.5703125" style="623" bestFit="1" customWidth="1"/>
    <col min="13" max="16384" width="9.140625" style="623"/>
  </cols>
  <sheetData>
    <row r="1" spans="2:13" ht="15.75" customHeight="1">
      <c r="B1" s="1982" t="s">
        <v>1838</v>
      </c>
      <c r="C1" s="1982"/>
      <c r="D1" s="1982"/>
      <c r="E1" s="1982"/>
      <c r="F1" s="1982"/>
      <c r="G1" s="1982"/>
      <c r="H1" s="1982"/>
      <c r="I1" s="1982"/>
      <c r="J1" s="1982"/>
      <c r="K1" s="1982"/>
    </row>
    <row r="2" spans="2:13">
      <c r="B2" s="1983" t="s">
        <v>1839</v>
      </c>
      <c r="C2" s="1983"/>
      <c r="D2" s="1983"/>
      <c r="E2" s="1983"/>
      <c r="F2" s="1983"/>
      <c r="G2" s="1983"/>
      <c r="H2" s="1983"/>
      <c r="I2" s="1983"/>
      <c r="J2" s="1983"/>
      <c r="K2" s="1983"/>
    </row>
    <row r="3" spans="2:13" ht="69" customHeight="1">
      <c r="B3" s="624"/>
      <c r="C3" s="624"/>
      <c r="D3" s="625" t="s">
        <v>1840</v>
      </c>
      <c r="E3" s="625" t="s">
        <v>1841</v>
      </c>
      <c r="F3" s="625" t="s">
        <v>1842</v>
      </c>
      <c r="G3" s="625" t="s">
        <v>1843</v>
      </c>
      <c r="H3" s="625" t="s">
        <v>1844</v>
      </c>
      <c r="I3" s="625" t="s">
        <v>1845</v>
      </c>
      <c r="J3" s="625" t="s">
        <v>1900</v>
      </c>
      <c r="K3" s="625" t="s">
        <v>1846</v>
      </c>
      <c r="L3" s="626"/>
    </row>
    <row r="4" spans="2:13" ht="24.95" customHeight="1">
      <c r="B4" s="624" t="s">
        <v>244</v>
      </c>
      <c r="C4" s="627" t="s">
        <v>1847</v>
      </c>
      <c r="D4" s="625"/>
      <c r="E4" s="625"/>
      <c r="F4" s="625"/>
      <c r="G4" s="625"/>
      <c r="H4" s="625"/>
      <c r="I4" s="625"/>
      <c r="J4" s="625"/>
      <c r="K4" s="625"/>
      <c r="L4" s="626"/>
    </row>
    <row r="5" spans="2:13" ht="24.95" customHeight="1">
      <c r="B5" s="624">
        <v>1</v>
      </c>
      <c r="C5" s="624" t="s">
        <v>1848</v>
      </c>
      <c r="D5" s="826">
        <f>'F-21'!C14</f>
        <v>57460.31</v>
      </c>
      <c r="E5" s="826">
        <v>0</v>
      </c>
      <c r="F5" s="826">
        <f>'F-23'!D11</f>
        <v>3000</v>
      </c>
      <c r="G5" s="826">
        <f>'F-23'!D41</f>
        <v>300</v>
      </c>
      <c r="H5" s="826">
        <f>D5+E5+F5-G5</f>
        <v>60160.31</v>
      </c>
      <c r="I5" s="826">
        <f>'F-23'!E11</f>
        <v>3100</v>
      </c>
      <c r="J5" s="826">
        <f>'F-23'!E41</f>
        <v>400</v>
      </c>
      <c r="K5" s="826">
        <f>H5+I5-J5</f>
        <v>62860.31</v>
      </c>
      <c r="L5" s="827"/>
      <c r="M5" s="827"/>
    </row>
    <row r="6" spans="2:13" ht="24.95" customHeight="1">
      <c r="B6" s="624">
        <v>2</v>
      </c>
      <c r="C6" s="624" t="s">
        <v>1849</v>
      </c>
      <c r="D6" s="826">
        <f>'F-12'!E157</f>
        <v>97912.28</v>
      </c>
      <c r="E6" s="826">
        <f>'F-12'!G164</f>
        <v>1163.086875</v>
      </c>
      <c r="F6" s="826">
        <f>'F-12'!I164</f>
        <v>12095.373124999998</v>
      </c>
      <c r="G6" s="826">
        <f>'F-12'!H164</f>
        <v>13428.96</v>
      </c>
      <c r="H6" s="826">
        <f>D6+E6+F6-G6</f>
        <v>97741.78</v>
      </c>
      <c r="I6" s="826">
        <f>'F-12'!J164</f>
        <v>13179.656746093753</v>
      </c>
      <c r="J6" s="826">
        <f>'F-12'!I171</f>
        <v>13932.546</v>
      </c>
      <c r="K6" s="826">
        <f>H6+I6-J6</f>
        <v>96988.890746093748</v>
      </c>
      <c r="L6" s="827"/>
      <c r="M6" s="827"/>
    </row>
    <row r="7" spans="2:13" ht="24.95" customHeight="1">
      <c r="B7" s="624">
        <v>3</v>
      </c>
      <c r="C7" s="624" t="s">
        <v>1850</v>
      </c>
      <c r="D7" s="826">
        <f>'F-12'!E159</f>
        <v>6462.5</v>
      </c>
      <c r="E7" s="826">
        <f>'F-12'!G166</f>
        <v>165.4905</v>
      </c>
      <c r="F7" s="826">
        <f>'F-12'!I166</f>
        <v>1722.6494999999995</v>
      </c>
      <c r="G7" s="826">
        <f>'F-12'!H166</f>
        <v>1690.3199999999997</v>
      </c>
      <c r="H7" s="826">
        <f>D7+E7+F7-G7</f>
        <v>6660.32</v>
      </c>
      <c r="I7" s="826">
        <f>'F-12'!J166</f>
        <v>1533.2342124999998</v>
      </c>
      <c r="J7" s="826">
        <f>'F-12'!I173</f>
        <v>1753.7069999999999</v>
      </c>
      <c r="K7" s="826">
        <f>H7+I7-J7</f>
        <v>6439.8472124999989</v>
      </c>
      <c r="L7" s="827"/>
      <c r="M7" s="827"/>
    </row>
    <row r="8" spans="2:13" ht="24.95" customHeight="1">
      <c r="B8" s="624" t="s">
        <v>1181</v>
      </c>
      <c r="C8" s="627" t="s">
        <v>1851</v>
      </c>
      <c r="D8" s="828" t="s">
        <v>1287</v>
      </c>
      <c r="E8" s="828" t="s">
        <v>1852</v>
      </c>
      <c r="F8" s="828" t="s">
        <v>1853</v>
      </c>
      <c r="G8" s="828" t="s">
        <v>1854</v>
      </c>
      <c r="H8" s="828" t="s">
        <v>816</v>
      </c>
      <c r="I8" s="826"/>
      <c r="J8" s="826"/>
      <c r="K8" s="826"/>
      <c r="L8" s="827"/>
      <c r="M8" s="827"/>
    </row>
    <row r="9" spans="2:13" ht="24.95" customHeight="1">
      <c r="B9" s="624">
        <v>1</v>
      </c>
      <c r="C9" s="624" t="s">
        <v>1848</v>
      </c>
      <c r="D9" s="826">
        <v>147.27000000000001</v>
      </c>
      <c r="E9" s="826">
        <v>60463.39</v>
      </c>
      <c r="F9" s="826"/>
      <c r="G9" s="826"/>
      <c r="H9" s="826">
        <f>SUM(D9:G9)</f>
        <v>60610.659999999996</v>
      </c>
      <c r="I9" s="826"/>
      <c r="J9" s="826"/>
      <c r="K9" s="826"/>
      <c r="L9" s="827"/>
      <c r="M9" s="827"/>
    </row>
    <row r="10" spans="2:13" ht="24.95" customHeight="1">
      <c r="B10" s="624">
        <v>2</v>
      </c>
      <c r="C10" s="624" t="s">
        <v>1849</v>
      </c>
      <c r="D10" s="826">
        <f>606.6</f>
        <v>606.6</v>
      </c>
      <c r="E10" s="826">
        <v>0</v>
      </c>
      <c r="F10" s="826">
        <v>5735</v>
      </c>
      <c r="G10" s="826">
        <v>10360</v>
      </c>
      <c r="H10" s="826">
        <f>SUM(D10:G10)</f>
        <v>16701.599999999999</v>
      </c>
      <c r="I10" s="826"/>
      <c r="J10" s="826"/>
      <c r="K10" s="826"/>
      <c r="L10" s="1599">
        <f>K6-H10</f>
        <v>80287.290746093757</v>
      </c>
      <c r="M10" s="827"/>
    </row>
    <row r="11" spans="2:13" ht="24.95" customHeight="1">
      <c r="B11" s="624">
        <v>3</v>
      </c>
      <c r="C11" s="624" t="s">
        <v>1850</v>
      </c>
      <c r="D11" s="826">
        <v>390.39</v>
      </c>
      <c r="E11" s="826">
        <v>0</v>
      </c>
      <c r="F11" s="826">
        <v>1075</v>
      </c>
      <c r="G11" s="826">
        <v>1300</v>
      </c>
      <c r="H11" s="826">
        <f>SUM(D11:G11)</f>
        <v>2765.39</v>
      </c>
      <c r="I11" s="826"/>
      <c r="J11" s="826"/>
      <c r="K11" s="826"/>
      <c r="L11" s="1599">
        <f>K7-H11</f>
        <v>3674.4572124999991</v>
      </c>
      <c r="M11" s="827"/>
    </row>
    <row r="12" spans="2:13">
      <c r="D12" s="827"/>
      <c r="E12" s="827"/>
      <c r="F12" s="827"/>
      <c r="G12" s="827"/>
      <c r="H12" s="827"/>
      <c r="I12" s="827"/>
      <c r="J12" s="827"/>
      <c r="K12" s="827"/>
      <c r="L12" s="827"/>
      <c r="M12" s="827"/>
    </row>
    <row r="13" spans="2:13">
      <c r="J13" s="623">
        <f>162/90*105</f>
        <v>189</v>
      </c>
    </row>
  </sheetData>
  <mergeCells count="2">
    <mergeCell ref="B1:K1"/>
    <mergeCell ref="B2:K2"/>
  </mergeCells>
  <pageMargins left="0.62" right="0.5" top="0.74803149606299213" bottom="0.74803149606299213" header="0.31496062992125984" footer="0.31496062992125984"/>
  <pageSetup scale="95" orientation="landscape" r:id="rId1"/>
</worksheet>
</file>

<file path=xl/worksheets/sheet55.xml><?xml version="1.0" encoding="utf-8"?>
<worksheet xmlns="http://schemas.openxmlformats.org/spreadsheetml/2006/main" xmlns:r="http://schemas.openxmlformats.org/officeDocument/2006/relationships">
  <sheetPr>
    <tabColor rgb="FF92D050"/>
  </sheetPr>
  <dimension ref="A1:K35"/>
  <sheetViews>
    <sheetView topLeftCell="A10" zoomScaleSheetLayoutView="100" workbookViewId="0">
      <selection activeCell="D27" sqref="D27"/>
    </sheetView>
  </sheetViews>
  <sheetFormatPr defaultRowHeight="15.75"/>
  <cols>
    <col min="1" max="1" width="9.140625" style="1013"/>
    <col min="2" max="2" width="22.140625" style="1013" customWidth="1"/>
    <col min="3" max="3" width="17.85546875" style="1013" customWidth="1"/>
    <col min="4" max="4" width="15.5703125" style="1786" customWidth="1"/>
    <col min="5" max="5" width="13.140625" style="1013" customWidth="1"/>
    <col min="6" max="6" width="13.140625" style="1013" bestFit="1" customWidth="1"/>
    <col min="7" max="16384" width="9.140625" style="1013"/>
  </cols>
  <sheetData>
    <row r="1" spans="1:10" ht="15.75" customHeight="1">
      <c r="A1" s="1984" t="s">
        <v>2452</v>
      </c>
      <c r="B1" s="1985"/>
      <c r="C1" s="1985"/>
      <c r="D1" s="1985"/>
      <c r="E1" s="1985"/>
      <c r="F1" s="1986"/>
      <c r="G1" s="799"/>
      <c r="H1" s="799"/>
      <c r="I1" s="799"/>
      <c r="J1" s="1012"/>
    </row>
    <row r="2" spans="1:10">
      <c r="A2" s="1987" t="s">
        <v>2451</v>
      </c>
      <c r="B2" s="1987"/>
      <c r="C2" s="1987"/>
      <c r="D2" s="1987"/>
      <c r="E2" s="1987"/>
      <c r="F2" s="1987"/>
    </row>
    <row r="3" spans="1:10" ht="35.25" customHeight="1">
      <c r="A3" s="1014" t="s">
        <v>986</v>
      </c>
      <c r="B3" s="1014"/>
      <c r="C3" s="1015" t="s">
        <v>2450</v>
      </c>
      <c r="D3" s="1782" t="s">
        <v>2449</v>
      </c>
      <c r="E3" s="1015" t="s">
        <v>2448</v>
      </c>
      <c r="F3" s="1015" t="s">
        <v>1622</v>
      </c>
    </row>
    <row r="4" spans="1:10" ht="18" customHeight="1">
      <c r="A4" s="1016"/>
      <c r="B4" s="1016" t="s">
        <v>1527</v>
      </c>
      <c r="C4" s="802">
        <v>-162.06</v>
      </c>
      <c r="D4" s="1783">
        <f>C33</f>
        <v>-180.24000000000046</v>
      </c>
      <c r="E4" s="1017">
        <f>D4</f>
        <v>-180.24000000000046</v>
      </c>
      <c r="F4" s="1018">
        <f>E33</f>
        <v>-242.95701140373285</v>
      </c>
    </row>
    <row r="5" spans="1:10" ht="19.5" customHeight="1">
      <c r="A5" s="1014" t="s">
        <v>244</v>
      </c>
      <c r="B5" s="1016" t="s">
        <v>2447</v>
      </c>
      <c r="C5" s="802"/>
      <c r="D5" s="1783"/>
      <c r="E5" s="802"/>
      <c r="F5" s="802"/>
    </row>
    <row r="6" spans="1:10" ht="16.5" customHeight="1">
      <c r="A6" s="1014">
        <v>1</v>
      </c>
      <c r="B6" s="1016" t="s">
        <v>1097</v>
      </c>
      <c r="C6" s="802">
        <v>2147.0300000000002</v>
      </c>
      <c r="D6" s="1783">
        <v>1159.79</v>
      </c>
      <c r="E6" s="1018">
        <f>+'F-23'!D9/100</f>
        <v>2355.117410145026</v>
      </c>
      <c r="F6" s="1018">
        <f>+'F-23'!E9/100</f>
        <v>2544.4793778627013</v>
      </c>
    </row>
    <row r="7" spans="1:10" ht="16.5" customHeight="1">
      <c r="A7" s="1014">
        <v>2</v>
      </c>
      <c r="B7" s="1016" t="s">
        <v>2446</v>
      </c>
      <c r="C7" s="1018">
        <v>23.01</v>
      </c>
      <c r="D7" s="1783">
        <v>18.579999999999998</v>
      </c>
      <c r="E7" s="1018">
        <f>+'F-23'!D35/100</f>
        <v>76.744625800000009</v>
      </c>
      <c r="F7" s="1018">
        <f>+'F-23'!E35/100</f>
        <v>78.85317899559999</v>
      </c>
    </row>
    <row r="8" spans="1:10" ht="17.25" customHeight="1">
      <c r="A8" s="1014">
        <v>3</v>
      </c>
      <c r="B8" s="1016"/>
      <c r="C8" s="802"/>
      <c r="D8" s="1783"/>
      <c r="E8" s="802"/>
      <c r="F8" s="802"/>
    </row>
    <row r="9" spans="1:10" ht="19.5" customHeight="1">
      <c r="A9" s="1014">
        <v>4</v>
      </c>
      <c r="B9" s="1016" t="s">
        <v>2445</v>
      </c>
      <c r="C9" s="802">
        <f>C4+C6+C7</f>
        <v>2007.9800000000002</v>
      </c>
      <c r="D9" s="1783">
        <f>D4+D6+D7</f>
        <v>998.12999999999954</v>
      </c>
      <c r="E9" s="1018">
        <f>E4+E6+E7</f>
        <v>2251.6220359450253</v>
      </c>
      <c r="F9" s="1018">
        <f>F4+F6+F7</f>
        <v>2380.3755454545685</v>
      </c>
    </row>
    <row r="10" spans="1:10" ht="18" customHeight="1">
      <c r="A10" s="1014" t="s">
        <v>1181</v>
      </c>
      <c r="B10" s="1016" t="s">
        <v>2444</v>
      </c>
      <c r="C10" s="802"/>
      <c r="D10" s="1783"/>
      <c r="E10" s="802"/>
      <c r="F10" s="802"/>
    </row>
    <row r="11" spans="1:10" ht="20.25" customHeight="1">
      <c r="A11" s="1014">
        <v>1</v>
      </c>
      <c r="B11" s="1019" t="s">
        <v>2443</v>
      </c>
      <c r="C11" s="802">
        <v>1707.04</v>
      </c>
      <c r="D11" s="1784">
        <v>900.36</v>
      </c>
      <c r="E11" s="1018">
        <f>'F-6'!I6/10^2</f>
        <v>1806.1347899999998</v>
      </c>
      <c r="F11" s="1018">
        <f>'F-6'!M6/10^2</f>
        <v>1956.9776219999999</v>
      </c>
    </row>
    <row r="12" spans="1:10" ht="21.75" customHeight="1">
      <c r="A12" s="1014">
        <v>2</v>
      </c>
      <c r="B12" s="1019" t="s">
        <v>2442</v>
      </c>
      <c r="C12" s="802">
        <v>139.31</v>
      </c>
      <c r="D12" s="1783">
        <v>76.430000000000007</v>
      </c>
      <c r="E12" s="1018">
        <f>'F-6'!I7/10^2</f>
        <v>151.52137499999998</v>
      </c>
      <c r="F12" s="1018">
        <f>'F-6'!M7/10^2</f>
        <v>164.17597499999999</v>
      </c>
    </row>
    <row r="13" spans="1:10" ht="21.75" customHeight="1">
      <c r="A13" s="1014">
        <v>3</v>
      </c>
      <c r="B13" s="1016" t="s">
        <v>2441</v>
      </c>
      <c r="C13" s="802">
        <v>0.95</v>
      </c>
      <c r="D13" s="1784">
        <v>0.48</v>
      </c>
      <c r="E13" s="1018">
        <f>'F-6'!I8/10^2</f>
        <v>0.97799999999999998</v>
      </c>
      <c r="F13" s="1018">
        <f>'F-6'!M8/10^2</f>
        <v>0.97799999999999998</v>
      </c>
    </row>
    <row r="14" spans="1:10" ht="23.25" customHeight="1">
      <c r="A14" s="1014">
        <v>4</v>
      </c>
      <c r="B14" s="1016" t="s">
        <v>1072</v>
      </c>
      <c r="C14" s="802">
        <f>SUM(C11:C13)</f>
        <v>1847.3</v>
      </c>
      <c r="D14" s="1783">
        <f>SUM(D11:D13)</f>
        <v>977.27</v>
      </c>
      <c r="E14" s="1018">
        <f>SUM(E11:E13)</f>
        <v>1958.6341649999999</v>
      </c>
      <c r="F14" s="1018">
        <f>SUM(F11:F13)</f>
        <v>2122.1315970000001</v>
      </c>
    </row>
    <row r="15" spans="1:10" ht="21" customHeight="1">
      <c r="A15" s="1014"/>
      <c r="B15" s="1016" t="s">
        <v>290</v>
      </c>
      <c r="C15" s="802"/>
      <c r="D15" s="1783"/>
      <c r="E15" s="802"/>
      <c r="F15" s="802"/>
    </row>
    <row r="16" spans="1:10" ht="21.95" customHeight="1">
      <c r="A16" s="1014">
        <v>1</v>
      </c>
      <c r="B16" s="1016" t="s">
        <v>2440</v>
      </c>
      <c r="C16" s="1020">
        <v>102.5</v>
      </c>
      <c r="D16" s="1020">
        <v>62.28</v>
      </c>
      <c r="E16" s="1022">
        <f>'F-12'!M7/10^2</f>
        <v>107.2899144</v>
      </c>
      <c r="F16" s="1022">
        <f>('F-12'!R7+'F-12'!R8)/10^2</f>
        <v>109.32656323199998</v>
      </c>
    </row>
    <row r="17" spans="1:11" ht="21.95" customHeight="1">
      <c r="A17" s="1014">
        <v>2</v>
      </c>
      <c r="B17" s="1016" t="s">
        <v>2439</v>
      </c>
      <c r="C17" s="1020"/>
      <c r="D17" s="1020">
        <v>0</v>
      </c>
      <c r="E17" s="1016">
        <v>0</v>
      </c>
      <c r="F17" s="1016">
        <v>0</v>
      </c>
    </row>
    <row r="18" spans="1:11" ht="21.95" customHeight="1">
      <c r="A18" s="1014">
        <v>3</v>
      </c>
      <c r="B18" s="1016" t="s">
        <v>271</v>
      </c>
      <c r="C18" s="1020">
        <v>27.97</v>
      </c>
      <c r="D18" s="1020">
        <v>7.23</v>
      </c>
      <c r="E18" s="1022">
        <f>'F-12'!M12/10^2</f>
        <v>18.228135318000003</v>
      </c>
      <c r="F18" s="1022">
        <f>'F-12'!R12/10^2</f>
        <v>29.518172072639999</v>
      </c>
    </row>
    <row r="19" spans="1:11" ht="21.95" customHeight="1">
      <c r="A19" s="1014">
        <v>4</v>
      </c>
      <c r="B19" s="1016" t="s">
        <v>272</v>
      </c>
      <c r="C19" s="1020">
        <v>13.16</v>
      </c>
      <c r="D19" s="1020">
        <v>7.79</v>
      </c>
      <c r="E19" s="1022">
        <f>'F-12'!M20/10^2</f>
        <v>15.581045999999999</v>
      </c>
      <c r="F19" s="1022">
        <f>'F-12'!R20/10^2</f>
        <v>19.678781381759997</v>
      </c>
    </row>
    <row r="20" spans="1:11" ht="21.95" customHeight="1">
      <c r="A20" s="1014">
        <v>5</v>
      </c>
      <c r="B20" s="1016" t="s">
        <v>2438</v>
      </c>
      <c r="C20" s="1020">
        <v>3.67</v>
      </c>
      <c r="D20" s="1020">
        <v>2.16</v>
      </c>
      <c r="E20" s="1022">
        <f>'F-12'!M18/10^2</f>
        <v>4.3268231999999998</v>
      </c>
      <c r="F20" s="1022">
        <f>'F-12'!R18/10^2</f>
        <v>5.4663281615999999</v>
      </c>
    </row>
    <row r="21" spans="1:11" ht="21.95" customHeight="1">
      <c r="A21" s="1014">
        <v>6</v>
      </c>
      <c r="B21" s="1016" t="s">
        <v>257</v>
      </c>
      <c r="C21" s="1020">
        <v>6.51</v>
      </c>
      <c r="D21" s="1020">
        <v>2.4700000000000002</v>
      </c>
      <c r="E21" s="1022">
        <f>'F-12'!M13/10^2</f>
        <v>0.3974664</v>
      </c>
      <c r="F21" s="1022">
        <f>+('F-12'!R13+'F-12'!R19+'F-12'!R21+'F-12'!R25+'F-12'!R26)/100</f>
        <v>3.6528395117375494</v>
      </c>
    </row>
    <row r="22" spans="1:11" ht="21.95" customHeight="1">
      <c r="A22" s="1014">
        <v>7</v>
      </c>
      <c r="B22" s="1016" t="s">
        <v>2437</v>
      </c>
      <c r="C22" s="1020">
        <v>0</v>
      </c>
      <c r="D22" s="1020">
        <v>11.94</v>
      </c>
      <c r="E22" s="1022"/>
      <c r="F22" s="1022">
        <f>'F-12'!R10/10^2</f>
        <v>35.671146923076925</v>
      </c>
    </row>
    <row r="23" spans="1:11" ht="21.95" customHeight="1">
      <c r="A23" s="1014">
        <v>8</v>
      </c>
      <c r="B23" s="1016" t="s">
        <v>821</v>
      </c>
      <c r="C23" s="1020">
        <v>11.75</v>
      </c>
      <c r="D23" s="1020">
        <v>5</v>
      </c>
      <c r="E23" s="1022">
        <f>'F-12'!I180/10^2</f>
        <v>16.865576337499999</v>
      </c>
      <c r="F23" s="1022">
        <f>'F-12'!I180/10^2</f>
        <v>16.865576337499999</v>
      </c>
    </row>
    <row r="24" spans="1:11" ht="21.95" customHeight="1">
      <c r="A24" s="1014">
        <v>9</v>
      </c>
      <c r="B24" s="1016" t="s">
        <v>2436</v>
      </c>
      <c r="C24" s="1020">
        <v>5.55</v>
      </c>
      <c r="D24" s="1020">
        <v>4.82</v>
      </c>
      <c r="E24" s="1022">
        <f>'F-12'!I179/10^2</f>
        <v>0.16467000000000284</v>
      </c>
      <c r="F24" s="1022">
        <f>'F-12'!I179/10^2</f>
        <v>0.16467000000000284</v>
      </c>
    </row>
    <row r="25" spans="1:11" ht="21.95" customHeight="1">
      <c r="A25" s="1014">
        <v>10</v>
      </c>
      <c r="B25" s="1016" t="s">
        <v>1505</v>
      </c>
      <c r="C25" s="1020">
        <v>84.09</v>
      </c>
      <c r="D25" s="1020">
        <v>44.38</v>
      </c>
      <c r="E25" s="1022">
        <f>'F-12'!I178/10^2</f>
        <v>144.97622420703129</v>
      </c>
      <c r="F25" s="1022">
        <f>'F-12'!R29/10^2</f>
        <v>135.99035980166488</v>
      </c>
    </row>
    <row r="26" spans="1:11" ht="31.5" customHeight="1">
      <c r="A26" s="1014">
        <v>11</v>
      </c>
      <c r="B26" s="802" t="s">
        <v>4331</v>
      </c>
      <c r="C26" s="1020">
        <v>10.84</v>
      </c>
      <c r="D26" s="1020">
        <v>6.96</v>
      </c>
      <c r="E26" s="1022">
        <f>'F-12'!M33/10^2-SUM('F-25 '!E16:E25)</f>
        <v>21.420173449226866</v>
      </c>
      <c r="F26" s="1022">
        <f>'F-12'!R33/10^2-SUM('F-25 '!F16:F25)</f>
        <v>36.175445565034579</v>
      </c>
    </row>
    <row r="27" spans="1:11" ht="21.95" customHeight="1">
      <c r="A27" s="1014">
        <v>12</v>
      </c>
      <c r="B27" s="1016" t="s">
        <v>2435</v>
      </c>
      <c r="C27" s="1020">
        <f>SUM(C16:C26)</f>
        <v>266.03999999999996</v>
      </c>
      <c r="D27" s="1020">
        <f>SUM(D16:D26)</f>
        <v>155.03</v>
      </c>
      <c r="E27" s="1020">
        <f>SUM(E16:E26)</f>
        <v>329.25002931175817</v>
      </c>
      <c r="F27" s="1020">
        <f>SUM(F16:F26)</f>
        <v>392.50988298701384</v>
      </c>
      <c r="K27" s="1494"/>
    </row>
    <row r="28" spans="1:11" ht="21.95" customHeight="1">
      <c r="A28" s="1014">
        <v>13</v>
      </c>
      <c r="B28" s="1016" t="s">
        <v>2434</v>
      </c>
      <c r="C28" s="1020">
        <v>24.03</v>
      </c>
      <c r="D28" s="1020">
        <v>12.71</v>
      </c>
      <c r="E28" s="1022">
        <f>'F-13'!E14/10^2</f>
        <v>84.918670920000025</v>
      </c>
      <c r="F28" s="1022">
        <f>'F-13'!F14/10^2</f>
        <v>138.95841591493979</v>
      </c>
    </row>
    <row r="29" spans="1:11" ht="21.95" customHeight="1">
      <c r="A29" s="1014">
        <v>14</v>
      </c>
      <c r="B29" s="1016" t="s">
        <v>635</v>
      </c>
      <c r="C29" s="1020">
        <v>25.3</v>
      </c>
      <c r="D29" s="1020">
        <v>14.2</v>
      </c>
      <c r="E29" s="1022">
        <f>'F-14'!E77/10^2</f>
        <v>40.543700617000006</v>
      </c>
      <c r="F29" s="1022">
        <f>'F-14'!F77/10^2</f>
        <v>50.103327090240008</v>
      </c>
      <c r="G29" s="1494"/>
    </row>
    <row r="30" spans="1:11" ht="21.95" customHeight="1">
      <c r="A30" s="1014">
        <v>15</v>
      </c>
      <c r="B30" s="1016" t="s">
        <v>2433</v>
      </c>
      <c r="C30" s="1778">
        <v>25.55</v>
      </c>
      <c r="D30" s="1778">
        <v>11.21</v>
      </c>
      <c r="E30" s="1022">
        <f>('F-6'!I16+'F-6'!I17)/10^2</f>
        <v>81.232481499999992</v>
      </c>
      <c r="F30" s="1022">
        <f>('F-6'!M16+'F-6'!M17)/10^2</f>
        <v>83.237481500000001</v>
      </c>
    </row>
    <row r="31" spans="1:11" ht="21.95" customHeight="1">
      <c r="A31" s="1014">
        <v>16</v>
      </c>
      <c r="B31" s="1016" t="s">
        <v>2432</v>
      </c>
      <c r="C31" s="1778">
        <v>0</v>
      </c>
      <c r="D31" s="1778"/>
      <c r="E31" s="1016"/>
      <c r="F31" s="1016"/>
    </row>
    <row r="32" spans="1:11" ht="21.95" customHeight="1">
      <c r="A32" s="1014">
        <v>17</v>
      </c>
      <c r="B32" s="1016" t="s">
        <v>816</v>
      </c>
      <c r="C32" s="1020">
        <f>C14+C27+C28+C29+C30</f>
        <v>2188.2200000000007</v>
      </c>
      <c r="D32" s="1020">
        <f>D14+D27+D28+D29+D30</f>
        <v>1170.42</v>
      </c>
      <c r="E32" s="1021">
        <f>E14+E27+E28+E29+E30</f>
        <v>2494.5790473487582</v>
      </c>
      <c r="F32" s="1021">
        <f>F14+F27+F28+F29+F30</f>
        <v>2786.9407044921936</v>
      </c>
    </row>
    <row r="33" spans="1:7" ht="25.5" customHeight="1">
      <c r="A33" s="1014">
        <v>18</v>
      </c>
      <c r="B33" s="1016" t="s">
        <v>2431</v>
      </c>
      <c r="C33" s="1021">
        <f>C9-C32</f>
        <v>-180.24000000000046</v>
      </c>
      <c r="D33" s="1020">
        <f>D9-D32</f>
        <v>-172.29000000000053</v>
      </c>
      <c r="E33" s="1022">
        <f>E9-E32</f>
        <v>-242.95701140373285</v>
      </c>
      <c r="F33" s="1022">
        <f>F9-F32</f>
        <v>-406.56515903762511</v>
      </c>
    </row>
    <row r="34" spans="1:7">
      <c r="D34" s="1785"/>
    </row>
    <row r="35" spans="1:7">
      <c r="E35" s="1023"/>
      <c r="G35" s="1023"/>
    </row>
  </sheetData>
  <mergeCells count="2">
    <mergeCell ref="A1:F1"/>
    <mergeCell ref="A2:F2"/>
  </mergeCells>
  <pageMargins left="0.7" right="0.7" top="0.56000000000000005" bottom="0.44" header="0.3" footer="0.3"/>
  <pageSetup orientation="portrait" r:id="rId1"/>
</worksheet>
</file>

<file path=xl/worksheets/sheet56.xml><?xml version="1.0" encoding="utf-8"?>
<worksheet xmlns="http://schemas.openxmlformats.org/spreadsheetml/2006/main" xmlns:r="http://schemas.openxmlformats.org/officeDocument/2006/relationships">
  <sheetPr>
    <tabColor rgb="FF92D050"/>
    <pageSetUpPr fitToPage="1"/>
  </sheetPr>
  <dimension ref="A1:G15"/>
  <sheetViews>
    <sheetView zoomScaleSheetLayoutView="100" workbookViewId="0">
      <selection activeCell="E13" sqref="E13"/>
    </sheetView>
  </sheetViews>
  <sheetFormatPr defaultRowHeight="12.75"/>
  <cols>
    <col min="1" max="1" width="6.28515625" style="800" customWidth="1"/>
    <col min="2" max="2" width="36.28515625" style="800" customWidth="1"/>
    <col min="3" max="3" width="14" style="800" customWidth="1"/>
    <col min="4" max="4" width="14.85546875" style="800" customWidth="1"/>
    <col min="5" max="5" width="15.7109375" style="800" customWidth="1"/>
    <col min="6" max="6" width="14.42578125" style="800" customWidth="1"/>
    <col min="7" max="16384" width="9.140625" style="800"/>
  </cols>
  <sheetData>
    <row r="1" spans="1:7" ht="14.25" customHeight="1">
      <c r="A1" s="1988" t="s">
        <v>2469</v>
      </c>
      <c r="B1" s="1989"/>
      <c r="C1" s="1989"/>
      <c r="D1" s="1989"/>
      <c r="E1" s="1989"/>
      <c r="F1" s="1990"/>
      <c r="G1" s="799"/>
    </row>
    <row r="2" spans="1:7" ht="15.75">
      <c r="A2" s="808" t="s">
        <v>2468</v>
      </c>
      <c r="B2" s="807"/>
      <c r="C2" s="807"/>
      <c r="D2" s="807"/>
      <c r="E2" s="807"/>
      <c r="F2" s="806"/>
    </row>
    <row r="3" spans="1:7" ht="25.5">
      <c r="A3" s="801" t="s">
        <v>2467</v>
      </c>
      <c r="B3" s="801"/>
      <c r="C3" s="805" t="s">
        <v>2450</v>
      </c>
      <c r="D3" s="805" t="s">
        <v>2449</v>
      </c>
      <c r="E3" s="805" t="s">
        <v>2466</v>
      </c>
      <c r="F3" s="805" t="s">
        <v>2465</v>
      </c>
    </row>
    <row r="4" spans="1:7" ht="31.5">
      <c r="A4" s="804" t="s">
        <v>2464</v>
      </c>
      <c r="B4" s="802" t="s">
        <v>2463</v>
      </c>
      <c r="C4" s="801">
        <v>2147.0300000000002</v>
      </c>
      <c r="D4" s="801">
        <v>1049.6300000000001</v>
      </c>
      <c r="E4" s="803">
        <f>'F-23'!D9/10^2</f>
        <v>2355.117410145026</v>
      </c>
      <c r="F4" s="803">
        <f>'F-23'!E9/10^2</f>
        <v>2544.4793778627013</v>
      </c>
    </row>
    <row r="5" spans="1:7" ht="31.5">
      <c r="A5" s="804" t="s">
        <v>1181</v>
      </c>
      <c r="B5" s="802" t="s">
        <v>2462</v>
      </c>
      <c r="C5" s="801"/>
      <c r="D5" s="801"/>
      <c r="E5" s="803"/>
      <c r="F5" s="803"/>
    </row>
    <row r="6" spans="1:7" ht="15.75">
      <c r="A6" s="801"/>
      <c r="B6" s="802" t="s">
        <v>2461</v>
      </c>
      <c r="C6" s="801">
        <v>140.26</v>
      </c>
      <c r="D6" s="801">
        <v>71.91</v>
      </c>
      <c r="E6" s="803">
        <f>'F-6'!I8/10^2+'F-6'!I7/10^2</f>
        <v>152.49937499999999</v>
      </c>
      <c r="F6" s="803">
        <f>('F-6'!M7+'F-6'!M8)/10^2</f>
        <v>165.153975</v>
      </c>
    </row>
    <row r="7" spans="1:7" ht="22.5" customHeight="1">
      <c r="A7" s="801"/>
      <c r="B7" s="802" t="s">
        <v>2460</v>
      </c>
      <c r="C7" s="801">
        <v>1707.04</v>
      </c>
      <c r="D7" s="801">
        <v>812.44</v>
      </c>
      <c r="E7" s="803">
        <f>'F-6'!I6/10^2</f>
        <v>1806.1347899999998</v>
      </c>
      <c r="F7" s="803">
        <f>'F-6'!M6/10^2</f>
        <v>1956.9776219999999</v>
      </c>
    </row>
    <row r="8" spans="1:7" ht="19.5" customHeight="1">
      <c r="A8" s="801"/>
      <c r="B8" s="802" t="s">
        <v>2459</v>
      </c>
      <c r="C8" s="803">
        <v>1.9</v>
      </c>
      <c r="D8" s="803">
        <v>1.9</v>
      </c>
      <c r="E8" s="803">
        <v>1.9</v>
      </c>
      <c r="F8" s="803">
        <v>1.9</v>
      </c>
    </row>
    <row r="9" spans="1:7" ht="33.75" customHeight="1">
      <c r="A9" s="801"/>
      <c r="B9" s="802" t="s">
        <v>2458</v>
      </c>
      <c r="C9" s="801">
        <v>0</v>
      </c>
      <c r="D9" s="801">
        <v>6.98</v>
      </c>
      <c r="E9" s="803">
        <v>0</v>
      </c>
      <c r="F9" s="803"/>
    </row>
    <row r="10" spans="1:7" ht="31.5">
      <c r="A10" s="801"/>
      <c r="B10" s="802" t="s">
        <v>2457</v>
      </c>
      <c r="C10" s="803">
        <v>6</v>
      </c>
      <c r="D10" s="803">
        <v>0</v>
      </c>
      <c r="E10" s="803">
        <f>'F-6'!I12/10^2</f>
        <v>84.918670920000025</v>
      </c>
      <c r="F10" s="803">
        <f>+'F-23'!E44/100</f>
        <v>138.95841591493979</v>
      </c>
    </row>
    <row r="11" spans="1:7" ht="31.5">
      <c r="A11" s="801"/>
      <c r="B11" s="802" t="s">
        <v>2456</v>
      </c>
      <c r="C11" s="801">
        <v>251.84</v>
      </c>
      <c r="D11" s="801">
        <v>153.51</v>
      </c>
      <c r="E11" s="803">
        <f>'F-12'!M31/10^2</f>
        <v>329.36470895100001</v>
      </c>
      <c r="F11" s="803">
        <f>+'F-23'!E42/100</f>
        <v>392.6465963895119</v>
      </c>
    </row>
    <row r="12" spans="1:7" ht="47.25">
      <c r="A12" s="801"/>
      <c r="B12" s="802" t="s">
        <v>2455</v>
      </c>
      <c r="C12" s="801">
        <v>0</v>
      </c>
      <c r="D12" s="801">
        <v>0</v>
      </c>
      <c r="E12" s="803">
        <v>0</v>
      </c>
      <c r="F12" s="803">
        <v>0</v>
      </c>
    </row>
    <row r="13" spans="1:7" ht="21.75" customHeight="1">
      <c r="A13" s="801"/>
      <c r="B13" s="802" t="s">
        <v>2454</v>
      </c>
      <c r="C13" s="803">
        <v>0</v>
      </c>
      <c r="D13" s="803">
        <v>0</v>
      </c>
      <c r="E13" s="803">
        <v>0</v>
      </c>
      <c r="F13" s="803">
        <v>0</v>
      </c>
    </row>
    <row r="14" spans="1:7" ht="56.25" customHeight="1">
      <c r="A14" s="801"/>
      <c r="B14" s="802" t="s">
        <v>2453</v>
      </c>
      <c r="C14" s="801">
        <v>0</v>
      </c>
      <c r="D14" s="801">
        <v>0</v>
      </c>
      <c r="E14" s="803">
        <v>0</v>
      </c>
      <c r="F14" s="803">
        <v>0</v>
      </c>
    </row>
    <row r="15" spans="1:7" ht="31.5">
      <c r="A15" s="801"/>
      <c r="B15" s="802" t="s">
        <v>4326</v>
      </c>
      <c r="C15" s="803">
        <v>24</v>
      </c>
      <c r="D15" s="803">
        <v>0</v>
      </c>
      <c r="E15" s="803">
        <v>0</v>
      </c>
      <c r="F15" s="803">
        <v>0</v>
      </c>
    </row>
  </sheetData>
  <mergeCells count="1">
    <mergeCell ref="A1:F1"/>
  </mergeCells>
  <pageMargins left="0.7" right="0.52" top="0.75" bottom="0.75" header="0.3" footer="0.3"/>
  <pageSetup scale="93" orientation="portrait" r:id="rId1"/>
</worksheet>
</file>

<file path=xl/worksheets/sheet57.xml><?xml version="1.0" encoding="utf-8"?>
<worksheet xmlns="http://schemas.openxmlformats.org/spreadsheetml/2006/main" xmlns:r="http://schemas.openxmlformats.org/officeDocument/2006/relationships">
  <sheetPr>
    <tabColor rgb="FF00B050"/>
  </sheetPr>
  <dimension ref="A1:Q75"/>
  <sheetViews>
    <sheetView view="pageBreakPreview" zoomScaleSheetLayoutView="100" workbookViewId="0">
      <pane xSplit="4" ySplit="3" topLeftCell="E4" activePane="bottomRight" state="frozen"/>
      <selection activeCell="Q28" sqref="Q28"/>
      <selection pane="topRight" activeCell="Q28" sqref="Q28"/>
      <selection pane="bottomLeft" activeCell="Q28" sqref="Q28"/>
      <selection pane="bottomRight" activeCell="J8" sqref="J8"/>
    </sheetView>
  </sheetViews>
  <sheetFormatPr defaultRowHeight="12.75"/>
  <cols>
    <col min="1" max="1" width="5.5703125" style="748" customWidth="1"/>
    <col min="2" max="2" width="26.42578125" style="748" customWidth="1"/>
    <col min="3" max="3" width="5.140625" style="758" customWidth="1"/>
    <col min="4" max="4" width="13.42578125" style="748" customWidth="1"/>
    <col min="5" max="9" width="7.5703125" style="748" bestFit="1" customWidth="1"/>
    <col min="10" max="10" width="10" style="748" bestFit="1" customWidth="1"/>
    <col min="11" max="11" width="7.5703125" style="748" bestFit="1" customWidth="1"/>
    <col min="12" max="12" width="9.140625" style="748" bestFit="1" customWidth="1"/>
    <col min="13" max="13" width="9.42578125" style="748" bestFit="1" customWidth="1"/>
    <col min="14" max="14" width="7.5703125" style="748" bestFit="1" customWidth="1"/>
    <col min="15" max="15" width="8.28515625" style="748" bestFit="1" customWidth="1"/>
    <col min="16" max="16" width="7.5703125" style="748" bestFit="1" customWidth="1"/>
    <col min="17" max="17" width="8.5703125" style="758" bestFit="1" customWidth="1"/>
    <col min="18" max="16384" width="9.140625" style="748"/>
  </cols>
  <sheetData>
    <row r="1" spans="1:17">
      <c r="A1" s="1337" t="s">
        <v>1940</v>
      </c>
      <c r="B1" s="767"/>
      <c r="C1" s="1631"/>
      <c r="D1" s="768"/>
      <c r="E1" s="768"/>
      <c r="F1" s="768"/>
      <c r="G1" s="768"/>
      <c r="H1" s="768"/>
      <c r="I1" s="768"/>
      <c r="J1" s="768"/>
      <c r="K1" s="768"/>
      <c r="L1" s="768"/>
      <c r="M1" s="768"/>
      <c r="N1" s="767"/>
      <c r="O1" s="768"/>
      <c r="P1" s="1991" t="s">
        <v>1855</v>
      </c>
      <c r="Q1" s="1991"/>
    </row>
    <row r="2" spans="1:17" ht="23.25" customHeight="1">
      <c r="A2" s="1992" t="s">
        <v>2311</v>
      </c>
      <c r="B2" s="1992"/>
      <c r="C2" s="1992"/>
      <c r="D2" s="1992"/>
      <c r="E2" s="1992"/>
      <c r="F2" s="1992"/>
      <c r="G2" s="1992"/>
      <c r="H2" s="1992"/>
      <c r="I2" s="1992"/>
      <c r="J2" s="1992"/>
      <c r="K2" s="1992"/>
      <c r="L2" s="1992"/>
      <c r="M2" s="1992"/>
      <c r="N2" s="1992"/>
      <c r="O2" s="1992"/>
      <c r="P2" s="1992"/>
      <c r="Q2" s="1992"/>
    </row>
    <row r="3" spans="1:17" ht="31.5" customHeight="1">
      <c r="A3" s="750" t="s">
        <v>986</v>
      </c>
      <c r="B3" s="754" t="s">
        <v>1857</v>
      </c>
      <c r="C3" s="750" t="s">
        <v>1489</v>
      </c>
      <c r="D3" s="774" t="s">
        <v>2310</v>
      </c>
      <c r="E3" s="1000">
        <v>43191</v>
      </c>
      <c r="F3" s="1000">
        <v>43221</v>
      </c>
      <c r="G3" s="1000">
        <v>43252</v>
      </c>
      <c r="H3" s="1000">
        <v>43282</v>
      </c>
      <c r="I3" s="1000">
        <v>43313</v>
      </c>
      <c r="J3" s="1000">
        <v>43344</v>
      </c>
      <c r="K3" s="1000">
        <v>43374</v>
      </c>
      <c r="L3" s="1000">
        <v>43405</v>
      </c>
      <c r="M3" s="1000">
        <v>43435</v>
      </c>
      <c r="N3" s="1000">
        <v>43466</v>
      </c>
      <c r="O3" s="1000">
        <v>43497</v>
      </c>
      <c r="P3" s="1000">
        <v>43525</v>
      </c>
      <c r="Q3" s="754" t="s">
        <v>816</v>
      </c>
    </row>
    <row r="4" spans="1:17" ht="24.95" customHeight="1">
      <c r="A4" s="751">
        <v>1</v>
      </c>
      <c r="B4" s="752" t="s">
        <v>1860</v>
      </c>
      <c r="C4" s="750" t="s">
        <v>1273</v>
      </c>
      <c r="D4" s="753"/>
      <c r="E4" s="766">
        <v>262.678</v>
      </c>
      <c r="F4" s="765">
        <v>306.78400000000005</v>
      </c>
      <c r="G4" s="765">
        <v>315.73099999999999</v>
      </c>
      <c r="H4" s="765">
        <v>316.03300000000007</v>
      </c>
      <c r="I4" s="765">
        <v>321.899</v>
      </c>
      <c r="J4" s="765">
        <v>308.89800000000002</v>
      </c>
      <c r="K4" s="765">
        <v>296.95699999999999</v>
      </c>
      <c r="L4" s="765">
        <v>248.15300000000002</v>
      </c>
      <c r="M4" s="765">
        <v>238.624</v>
      </c>
      <c r="N4" s="765">
        <v>257.48600000000005</v>
      </c>
      <c r="O4" s="765">
        <v>235.143</v>
      </c>
      <c r="P4" s="765">
        <v>288.197</v>
      </c>
      <c r="Q4" s="771">
        <f>SUM(E4:P4)</f>
        <v>3396.5829999999996</v>
      </c>
    </row>
    <row r="5" spans="1:17" ht="24.95" customHeight="1">
      <c r="A5" s="751">
        <v>2</v>
      </c>
      <c r="B5" s="752" t="s">
        <v>1861</v>
      </c>
      <c r="C5" s="750" t="s">
        <v>1273</v>
      </c>
      <c r="D5" s="753"/>
      <c r="E5" s="765">
        <v>0</v>
      </c>
      <c r="F5" s="765">
        <v>0</v>
      </c>
      <c r="G5" s="765">
        <v>0</v>
      </c>
      <c r="H5" s="765">
        <v>0</v>
      </c>
      <c r="I5" s="765">
        <v>0</v>
      </c>
      <c r="J5" s="765">
        <v>0</v>
      </c>
      <c r="K5" s="765">
        <v>0</v>
      </c>
      <c r="L5" s="765">
        <v>0</v>
      </c>
      <c r="M5" s="765">
        <v>0</v>
      </c>
      <c r="N5" s="765">
        <v>0</v>
      </c>
      <c r="O5" s="765">
        <v>0</v>
      </c>
      <c r="P5" s="765">
        <v>0</v>
      </c>
      <c r="Q5" s="771">
        <f>SUM(E5:P5)</f>
        <v>0</v>
      </c>
    </row>
    <row r="6" spans="1:17" ht="24.95" customHeight="1">
      <c r="A6" s="751">
        <v>3</v>
      </c>
      <c r="B6" s="752" t="s">
        <v>1862</v>
      </c>
      <c r="C6" s="750" t="s">
        <v>1273</v>
      </c>
      <c r="D6" s="753"/>
      <c r="E6" s="765">
        <v>24.155999999999999</v>
      </c>
      <c r="F6" s="765">
        <v>26.547999999999998</v>
      </c>
      <c r="G6" s="765">
        <v>23.356000000000002</v>
      </c>
      <c r="H6" s="765">
        <v>22.06</v>
      </c>
      <c r="I6" s="765">
        <v>24.292999999999999</v>
      </c>
      <c r="J6" s="765">
        <v>22.943000000000001</v>
      </c>
      <c r="K6" s="765">
        <v>22.867999999999999</v>
      </c>
      <c r="L6" s="765">
        <v>24.488</v>
      </c>
      <c r="M6" s="765">
        <v>22.625</v>
      </c>
      <c r="N6" s="765">
        <v>23.922000000000001</v>
      </c>
      <c r="O6" s="765">
        <v>22.684999999999999</v>
      </c>
      <c r="P6" s="765">
        <v>27.905000000000001</v>
      </c>
      <c r="Q6" s="771">
        <f>SUM(E6:P6)</f>
        <v>287.84900000000005</v>
      </c>
    </row>
    <row r="7" spans="1:17" ht="24.95" customHeight="1">
      <c r="A7" s="751">
        <v>4</v>
      </c>
      <c r="B7" s="752" t="s">
        <v>1863</v>
      </c>
      <c r="C7" s="750" t="s">
        <v>1273</v>
      </c>
      <c r="D7" s="753"/>
      <c r="E7" s="765">
        <f>+E4-E6-E8</f>
        <v>230.642</v>
      </c>
      <c r="F7" s="765">
        <f t="shared" ref="F7:P7" si="0">+F4-F6-F8</f>
        <v>271.03200000000004</v>
      </c>
      <c r="G7" s="765">
        <f t="shared" si="0"/>
        <v>282.90300000000002</v>
      </c>
      <c r="H7" s="765">
        <f t="shared" si="0"/>
        <v>284.49200000000008</v>
      </c>
      <c r="I7" s="765">
        <f t="shared" si="0"/>
        <v>287.94900000000001</v>
      </c>
      <c r="J7" s="765">
        <f t="shared" si="0"/>
        <v>276.68800000000005</v>
      </c>
      <c r="K7" s="765">
        <f t="shared" si="0"/>
        <v>265.18</v>
      </c>
      <c r="L7" s="765">
        <f t="shared" si="0"/>
        <v>216.22000000000003</v>
      </c>
      <c r="M7" s="765">
        <f t="shared" si="0"/>
        <v>208.84</v>
      </c>
      <c r="N7" s="765">
        <f t="shared" si="0"/>
        <v>225.83900000000006</v>
      </c>
      <c r="O7" s="765">
        <f t="shared" si="0"/>
        <v>205.404</v>
      </c>
      <c r="P7" s="765">
        <f t="shared" si="0"/>
        <v>251.64600000000002</v>
      </c>
      <c r="Q7" s="771">
        <f>SUM(E7:P7)</f>
        <v>3006.8350000000005</v>
      </c>
    </row>
    <row r="8" spans="1:17" ht="24.95" customHeight="1">
      <c r="A8" s="751">
        <v>5</v>
      </c>
      <c r="B8" s="752" t="s">
        <v>1864</v>
      </c>
      <c r="C8" s="750" t="s">
        <v>1273</v>
      </c>
      <c r="D8" s="754" t="s">
        <v>1865</v>
      </c>
      <c r="E8" s="765">
        <v>7.88</v>
      </c>
      <c r="F8" s="765">
        <v>9.2040000000000006</v>
      </c>
      <c r="G8" s="765">
        <v>9.4719999999999995</v>
      </c>
      <c r="H8" s="765">
        <v>9.4809999999999999</v>
      </c>
      <c r="I8" s="765">
        <v>9.657</v>
      </c>
      <c r="J8" s="765">
        <v>9.2669999999999995</v>
      </c>
      <c r="K8" s="765">
        <v>8.9090000000000007</v>
      </c>
      <c r="L8" s="765">
        <v>7.4450000000000003</v>
      </c>
      <c r="M8" s="765">
        <v>7.1589999999999998</v>
      </c>
      <c r="N8" s="765">
        <v>7.7249999999999996</v>
      </c>
      <c r="O8" s="765">
        <v>7.0540000000000003</v>
      </c>
      <c r="P8" s="765">
        <v>8.6460000000000008</v>
      </c>
      <c r="Q8" s="771">
        <f>SUM(E8:P8)</f>
        <v>101.899</v>
      </c>
    </row>
    <row r="9" spans="1:17" ht="24.95" customHeight="1">
      <c r="A9" s="751">
        <v>6</v>
      </c>
      <c r="B9" s="752" t="s">
        <v>1866</v>
      </c>
      <c r="C9" s="750" t="s">
        <v>1272</v>
      </c>
      <c r="D9" s="755" t="s">
        <v>1867</v>
      </c>
      <c r="E9" s="763">
        <f t="shared" ref="E9:Q9" si="1">+E8/(E4+E5)</f>
        <v>2.9998705639604384E-2</v>
      </c>
      <c r="F9" s="763">
        <f t="shared" si="1"/>
        <v>3.0001564618754559E-2</v>
      </c>
      <c r="G9" s="763">
        <f t="shared" si="1"/>
        <v>3.0000221707719547E-2</v>
      </c>
      <c r="H9" s="763">
        <f t="shared" si="1"/>
        <v>3.0000031642265199E-2</v>
      </c>
      <c r="I9" s="763">
        <f t="shared" si="1"/>
        <v>3.0000093196934443E-2</v>
      </c>
      <c r="J9" s="763">
        <f t="shared" si="1"/>
        <v>3.0000194238874966E-2</v>
      </c>
      <c r="K9" s="763">
        <f t="shared" si="1"/>
        <v>3.0000976572365699E-2</v>
      </c>
      <c r="L9" s="763">
        <f t="shared" si="1"/>
        <v>3.0001652206501632E-2</v>
      </c>
      <c r="M9" s="763">
        <f t="shared" si="1"/>
        <v>3.0001173394126324E-2</v>
      </c>
      <c r="N9" s="763">
        <f t="shared" si="1"/>
        <v>3.0001631156645402E-2</v>
      </c>
      <c r="O9" s="763">
        <f t="shared" si="1"/>
        <v>2.9998766707918161E-2</v>
      </c>
      <c r="P9" s="763">
        <f t="shared" si="1"/>
        <v>3.0000312286387439E-2</v>
      </c>
      <c r="Q9" s="770">
        <f t="shared" si="1"/>
        <v>3.000044456443432E-2</v>
      </c>
    </row>
    <row r="10" spans="1:17" ht="24.95" customHeight="1">
      <c r="A10" s="751">
        <v>7</v>
      </c>
      <c r="B10" s="752" t="s">
        <v>1868</v>
      </c>
      <c r="C10" s="750" t="s">
        <v>1273</v>
      </c>
      <c r="D10" s="749"/>
      <c r="E10" s="765">
        <v>0</v>
      </c>
      <c r="F10" s="765">
        <v>0</v>
      </c>
      <c r="G10" s="765">
        <v>0</v>
      </c>
      <c r="H10" s="765">
        <v>0</v>
      </c>
      <c r="I10" s="765">
        <v>0</v>
      </c>
      <c r="J10" s="765">
        <v>0</v>
      </c>
      <c r="K10" s="765">
        <v>0</v>
      </c>
      <c r="L10" s="765">
        <v>0</v>
      </c>
      <c r="M10" s="765">
        <v>0</v>
      </c>
      <c r="N10" s="765">
        <v>0</v>
      </c>
      <c r="O10" s="765">
        <v>0</v>
      </c>
      <c r="P10" s="765">
        <v>0</v>
      </c>
      <c r="Q10" s="771">
        <f t="shared" ref="Q10:Q15" si="2">SUM(E10:P10)</f>
        <v>0</v>
      </c>
    </row>
    <row r="11" spans="1:17" ht="24.95" customHeight="1">
      <c r="A11" s="751">
        <v>8</v>
      </c>
      <c r="B11" s="752" t="s">
        <v>1869</v>
      </c>
      <c r="C11" s="750" t="s">
        <v>1273</v>
      </c>
      <c r="D11" s="754" t="s">
        <v>1870</v>
      </c>
      <c r="E11" s="765">
        <f t="shared" ref="E11:P11" si="3">+E12+E13</f>
        <v>11.622</v>
      </c>
      <c r="F11" s="765">
        <f t="shared" si="3"/>
        <v>12.521000000000004</v>
      </c>
      <c r="G11" s="765">
        <f t="shared" si="3"/>
        <v>13.649000000000001</v>
      </c>
      <c r="H11" s="765">
        <f t="shared" si="3"/>
        <v>13.394000000000002</v>
      </c>
      <c r="I11" s="765">
        <f t="shared" si="3"/>
        <v>12.696999999999996</v>
      </c>
      <c r="J11" s="765">
        <f t="shared" si="3"/>
        <v>12.235000000000003</v>
      </c>
      <c r="K11" s="765">
        <f t="shared" si="3"/>
        <v>11.55800000000001</v>
      </c>
      <c r="L11" s="765">
        <f t="shared" si="3"/>
        <v>11.344000000000001</v>
      </c>
      <c r="M11" s="765">
        <f t="shared" si="3"/>
        <v>10.563000000000002</v>
      </c>
      <c r="N11" s="765">
        <f t="shared" si="3"/>
        <v>11.307999999999996</v>
      </c>
      <c r="O11" s="765">
        <f t="shared" si="3"/>
        <v>11.289000000000005</v>
      </c>
      <c r="P11" s="765">
        <f t="shared" si="3"/>
        <v>11.311</v>
      </c>
      <c r="Q11" s="771">
        <f t="shared" si="2"/>
        <v>143.49100000000001</v>
      </c>
    </row>
    <row r="12" spans="1:17" ht="24.95" customHeight="1">
      <c r="A12" s="756" t="s">
        <v>960</v>
      </c>
      <c r="B12" s="752" t="s">
        <v>1871</v>
      </c>
      <c r="C12" s="750"/>
      <c r="D12" s="749"/>
      <c r="E12" s="765">
        <v>11.622</v>
      </c>
      <c r="F12" s="765">
        <v>12.521000000000004</v>
      </c>
      <c r="G12" s="765">
        <v>13.649000000000001</v>
      </c>
      <c r="H12" s="765">
        <v>13.394000000000002</v>
      </c>
      <c r="I12" s="765">
        <v>12.696999999999996</v>
      </c>
      <c r="J12" s="765">
        <v>12.235000000000003</v>
      </c>
      <c r="K12" s="765">
        <v>11.55800000000001</v>
      </c>
      <c r="L12" s="765">
        <v>11.344000000000001</v>
      </c>
      <c r="M12" s="765">
        <v>10.563000000000002</v>
      </c>
      <c r="N12" s="765">
        <v>11.307999999999996</v>
      </c>
      <c r="O12" s="765">
        <v>11.289000000000005</v>
      </c>
      <c r="P12" s="765">
        <v>11.311</v>
      </c>
      <c r="Q12" s="771">
        <f t="shared" si="2"/>
        <v>143.49100000000001</v>
      </c>
    </row>
    <row r="13" spans="1:17" ht="24.95" customHeight="1">
      <c r="A13" s="756" t="s">
        <v>962</v>
      </c>
      <c r="B13" s="752" t="s">
        <v>1872</v>
      </c>
      <c r="C13" s="750"/>
      <c r="D13" s="749"/>
      <c r="E13" s="765">
        <v>0</v>
      </c>
      <c r="F13" s="765">
        <v>0</v>
      </c>
      <c r="G13" s="765">
        <v>0</v>
      </c>
      <c r="H13" s="765">
        <v>0</v>
      </c>
      <c r="I13" s="765">
        <v>0</v>
      </c>
      <c r="J13" s="765">
        <v>0</v>
      </c>
      <c r="K13" s="765">
        <v>0</v>
      </c>
      <c r="L13" s="765">
        <v>0</v>
      </c>
      <c r="M13" s="765">
        <v>0</v>
      </c>
      <c r="N13" s="765">
        <v>0</v>
      </c>
      <c r="O13" s="765">
        <v>0</v>
      </c>
      <c r="P13" s="765">
        <v>0</v>
      </c>
      <c r="Q13" s="771">
        <f t="shared" si="2"/>
        <v>0</v>
      </c>
    </row>
    <row r="14" spans="1:17" ht="24.95" customHeight="1">
      <c r="A14" s="751">
        <v>9</v>
      </c>
      <c r="B14" s="752" t="s">
        <v>1873</v>
      </c>
      <c r="C14" s="750" t="s">
        <v>1273</v>
      </c>
      <c r="D14" s="754"/>
      <c r="E14" s="765">
        <v>205.887</v>
      </c>
      <c r="F14" s="765">
        <v>243.17300000000003</v>
      </c>
      <c r="G14" s="765">
        <v>253.46700000000001</v>
      </c>
      <c r="H14" s="765">
        <v>255.29600000000005</v>
      </c>
      <c r="I14" s="765">
        <v>259.15600000000001</v>
      </c>
      <c r="J14" s="765">
        <v>249.00699999999998</v>
      </c>
      <c r="K14" s="765">
        <v>238.77199999999996</v>
      </c>
      <c r="L14" s="765">
        <v>192.47000000000003</v>
      </c>
      <c r="M14" s="765">
        <v>186.34499999999997</v>
      </c>
      <c r="N14" s="765">
        <v>201.65700000000004</v>
      </c>
      <c r="O14" s="765">
        <v>182.357</v>
      </c>
      <c r="P14" s="765">
        <v>225.92400000000001</v>
      </c>
      <c r="Q14" s="771">
        <f t="shared" si="2"/>
        <v>2693.511</v>
      </c>
    </row>
    <row r="15" spans="1:17" ht="24.95" customHeight="1">
      <c r="A15" s="751">
        <v>10</v>
      </c>
      <c r="B15" s="752" t="s">
        <v>1874</v>
      </c>
      <c r="C15" s="750" t="s">
        <v>1273</v>
      </c>
      <c r="D15" s="754" t="s">
        <v>1875</v>
      </c>
      <c r="E15" s="772">
        <f t="shared" ref="E15:P15" si="4">+E7+E10-E11-E14</f>
        <v>13.132999999999981</v>
      </c>
      <c r="F15" s="772">
        <f t="shared" si="4"/>
        <v>15.337999999999994</v>
      </c>
      <c r="G15" s="772">
        <f t="shared" si="4"/>
        <v>15.787000000000006</v>
      </c>
      <c r="H15" s="772">
        <f t="shared" si="4"/>
        <v>15.802000000000021</v>
      </c>
      <c r="I15" s="772">
        <f t="shared" si="4"/>
        <v>16.096000000000004</v>
      </c>
      <c r="J15" s="772">
        <f t="shared" si="4"/>
        <v>15.446000000000055</v>
      </c>
      <c r="K15" s="772">
        <f t="shared" si="4"/>
        <v>14.850000000000023</v>
      </c>
      <c r="L15" s="772">
        <f t="shared" si="4"/>
        <v>12.406000000000006</v>
      </c>
      <c r="M15" s="772">
        <f t="shared" si="4"/>
        <v>11.932000000000016</v>
      </c>
      <c r="N15" s="772">
        <f t="shared" si="4"/>
        <v>12.874000000000024</v>
      </c>
      <c r="O15" s="772">
        <f t="shared" si="4"/>
        <v>11.757999999999981</v>
      </c>
      <c r="P15" s="772">
        <f t="shared" si="4"/>
        <v>14.411000000000001</v>
      </c>
      <c r="Q15" s="771">
        <f t="shared" si="2"/>
        <v>169.83300000000011</v>
      </c>
    </row>
    <row r="16" spans="1:17" ht="24.95" customHeight="1">
      <c r="A16" s="751">
        <v>11</v>
      </c>
      <c r="B16" s="752" t="s">
        <v>1876</v>
      </c>
      <c r="C16" s="750" t="s">
        <v>1272</v>
      </c>
      <c r="D16" s="755" t="s">
        <v>1877</v>
      </c>
      <c r="E16" s="763">
        <f t="shared" ref="E16:Q16" si="5">+E15/(E7+E10)</f>
        <v>5.6941060171174292E-2</v>
      </c>
      <c r="F16" s="763">
        <f t="shared" si="5"/>
        <v>5.6591103633519262E-2</v>
      </c>
      <c r="G16" s="763">
        <f t="shared" si="5"/>
        <v>5.5803579318706428E-2</v>
      </c>
      <c r="H16" s="763">
        <f t="shared" si="5"/>
        <v>5.5544619883863222E-2</v>
      </c>
      <c r="I16" s="763">
        <f t="shared" si="5"/>
        <v>5.5898787632532157E-2</v>
      </c>
      <c r="J16" s="763">
        <f t="shared" si="5"/>
        <v>5.5824611114323901E-2</v>
      </c>
      <c r="K16" s="763">
        <f t="shared" si="5"/>
        <v>5.5999698318123625E-2</v>
      </c>
      <c r="L16" s="763">
        <f t="shared" si="5"/>
        <v>5.737674590694665E-2</v>
      </c>
      <c r="M16" s="763">
        <f t="shared" si="5"/>
        <v>5.7134648534763535E-2</v>
      </c>
      <c r="N16" s="763">
        <f t="shared" si="5"/>
        <v>5.7005211677345458E-2</v>
      </c>
      <c r="O16" s="763">
        <f t="shared" si="5"/>
        <v>5.7243286401433183E-2</v>
      </c>
      <c r="P16" s="763">
        <f t="shared" si="5"/>
        <v>5.7266954372412041E-2</v>
      </c>
      <c r="Q16" s="773">
        <f t="shared" si="5"/>
        <v>5.6482314460221492E-2</v>
      </c>
    </row>
    <row r="17" spans="1:17" ht="24.95" customHeight="1">
      <c r="A17" s="751">
        <v>12</v>
      </c>
      <c r="B17" s="752" t="s">
        <v>1878</v>
      </c>
      <c r="C17" s="750" t="s">
        <v>1273</v>
      </c>
      <c r="D17" s="750"/>
      <c r="E17" s="765">
        <v>0</v>
      </c>
      <c r="F17" s="765">
        <v>0</v>
      </c>
      <c r="G17" s="765">
        <v>0</v>
      </c>
      <c r="H17" s="765">
        <v>0</v>
      </c>
      <c r="I17" s="765">
        <v>0</v>
      </c>
      <c r="J17" s="765">
        <v>0</v>
      </c>
      <c r="K17" s="765">
        <v>0</v>
      </c>
      <c r="L17" s="765">
        <v>0</v>
      </c>
      <c r="M17" s="765">
        <v>0</v>
      </c>
      <c r="N17" s="765">
        <v>0</v>
      </c>
      <c r="O17" s="765">
        <v>0</v>
      </c>
      <c r="P17" s="765">
        <v>0</v>
      </c>
      <c r="Q17" s="771">
        <f>SUM(E17:P17)</f>
        <v>0</v>
      </c>
    </row>
    <row r="18" spans="1:17" ht="24.95" customHeight="1">
      <c r="A18" s="751">
        <v>13</v>
      </c>
      <c r="B18" s="752" t="s">
        <v>1879</v>
      </c>
      <c r="C18" s="750" t="s">
        <v>1273</v>
      </c>
      <c r="D18" s="754" t="s">
        <v>1880</v>
      </c>
      <c r="E18" s="765">
        <f t="shared" ref="E18:P18" si="6">+E19+E20</f>
        <v>154.40600000000001</v>
      </c>
      <c r="F18" s="765">
        <f t="shared" si="6"/>
        <v>164.04900000000004</v>
      </c>
      <c r="G18" s="765">
        <f t="shared" si="6"/>
        <v>160.97099999999998</v>
      </c>
      <c r="H18" s="765">
        <f t="shared" si="6"/>
        <v>163.60400000000001</v>
      </c>
      <c r="I18" s="765">
        <f t="shared" si="6"/>
        <v>171.34300000000002</v>
      </c>
      <c r="J18" s="765">
        <f t="shared" si="6"/>
        <v>174.58500000000004</v>
      </c>
      <c r="K18" s="765">
        <f t="shared" si="6"/>
        <v>158.95599999999999</v>
      </c>
      <c r="L18" s="765">
        <f t="shared" si="6"/>
        <v>150.87400000000002</v>
      </c>
      <c r="M18" s="765">
        <f t="shared" si="6"/>
        <v>143.714</v>
      </c>
      <c r="N18" s="765">
        <f t="shared" si="6"/>
        <v>148.69800000000001</v>
      </c>
      <c r="O18" s="765">
        <f t="shared" si="6"/>
        <v>149.53399999999999</v>
      </c>
      <c r="P18" s="765">
        <f t="shared" si="6"/>
        <v>179.816</v>
      </c>
      <c r="Q18" s="771">
        <f>SUM(E18:P18)</f>
        <v>1920.55</v>
      </c>
    </row>
    <row r="19" spans="1:17" ht="24.95" customHeight="1">
      <c r="A19" s="756" t="s">
        <v>960</v>
      </c>
      <c r="B19" s="752" t="s">
        <v>1871</v>
      </c>
      <c r="C19" s="750"/>
      <c r="D19" s="749"/>
      <c r="E19" s="1339">
        <v>83.549000000000007</v>
      </c>
      <c r="F19" s="1339">
        <v>94.966999999999999</v>
      </c>
      <c r="G19" s="1339">
        <v>94.12</v>
      </c>
      <c r="H19" s="1339">
        <v>93.853999999999999</v>
      </c>
      <c r="I19" s="1339">
        <v>102.07</v>
      </c>
      <c r="J19" s="1339">
        <v>100.718</v>
      </c>
      <c r="K19" s="765">
        <v>82.39</v>
      </c>
      <c r="L19" s="765">
        <v>76.933999999999997</v>
      </c>
      <c r="M19" s="765">
        <v>65.334000000000003</v>
      </c>
      <c r="N19" s="765">
        <v>61.573999999999998</v>
      </c>
      <c r="O19" s="765">
        <v>80.296000000000006</v>
      </c>
      <c r="P19" s="765">
        <v>90.069000000000003</v>
      </c>
      <c r="Q19" s="771">
        <f>SUM(E19:P19)</f>
        <v>1025.875</v>
      </c>
    </row>
    <row r="20" spans="1:17" ht="24.95" customHeight="1">
      <c r="A20" s="756" t="s">
        <v>962</v>
      </c>
      <c r="B20" s="752" t="s">
        <v>1872</v>
      </c>
      <c r="C20" s="750"/>
      <c r="D20" s="749"/>
      <c r="E20" s="1339">
        <v>70.856999999999999</v>
      </c>
      <c r="F20" s="1339">
        <v>69.082000000000036</v>
      </c>
      <c r="G20" s="1339">
        <v>66.850999999999971</v>
      </c>
      <c r="H20" s="1339">
        <v>69.750000000000014</v>
      </c>
      <c r="I20" s="1339">
        <v>69.273000000000025</v>
      </c>
      <c r="J20" s="1339">
        <v>73.867000000000033</v>
      </c>
      <c r="K20" s="765">
        <v>76.565999999999988</v>
      </c>
      <c r="L20" s="765">
        <v>73.940000000000026</v>
      </c>
      <c r="M20" s="765">
        <v>78.38</v>
      </c>
      <c r="N20" s="765">
        <v>87.124000000000009</v>
      </c>
      <c r="O20" s="765">
        <v>69.237999999999985</v>
      </c>
      <c r="P20" s="765">
        <v>89.747</v>
      </c>
      <c r="Q20" s="771">
        <f>SUM(E20:P20)</f>
        <v>894.67499999999995</v>
      </c>
    </row>
    <row r="21" spans="1:17" ht="24.95" customHeight="1">
      <c r="A21" s="751">
        <v>14</v>
      </c>
      <c r="B21" s="757" t="s">
        <v>1881</v>
      </c>
      <c r="C21" s="750" t="s">
        <v>1273</v>
      </c>
      <c r="D21" s="754" t="s">
        <v>1882</v>
      </c>
      <c r="E21" s="765">
        <f t="shared" ref="E21:P21" si="7">+E14+E17-E18</f>
        <v>51.480999999999995</v>
      </c>
      <c r="F21" s="765">
        <f t="shared" si="7"/>
        <v>79.123999999999995</v>
      </c>
      <c r="G21" s="765">
        <f t="shared" si="7"/>
        <v>92.496000000000038</v>
      </c>
      <c r="H21" s="765">
        <f t="shared" si="7"/>
        <v>91.692000000000036</v>
      </c>
      <c r="I21" s="765">
        <f t="shared" si="7"/>
        <v>87.812999999999988</v>
      </c>
      <c r="J21" s="765">
        <f t="shared" si="7"/>
        <v>74.42199999999994</v>
      </c>
      <c r="K21" s="765">
        <f t="shared" si="7"/>
        <v>79.815999999999974</v>
      </c>
      <c r="L21" s="765">
        <f t="shared" si="7"/>
        <v>41.596000000000004</v>
      </c>
      <c r="M21" s="765">
        <f t="shared" si="7"/>
        <v>42.630999999999972</v>
      </c>
      <c r="N21" s="765">
        <f t="shared" si="7"/>
        <v>52.959000000000032</v>
      </c>
      <c r="O21" s="765">
        <f t="shared" si="7"/>
        <v>32.823000000000008</v>
      </c>
      <c r="P21" s="765">
        <f t="shared" si="7"/>
        <v>46.108000000000004</v>
      </c>
      <c r="Q21" s="771">
        <f>SUM(E21:P21)</f>
        <v>772.96100000000001</v>
      </c>
    </row>
    <row r="22" spans="1:17" ht="24.95" customHeight="1">
      <c r="A22" s="751">
        <v>15</v>
      </c>
      <c r="B22" s="757" t="s">
        <v>1883</v>
      </c>
      <c r="C22" s="750" t="s">
        <v>1272</v>
      </c>
      <c r="D22" s="755" t="s">
        <v>1884</v>
      </c>
      <c r="E22" s="1463">
        <f t="shared" ref="E22:Q22" si="8">+E21/(E14+E17)</f>
        <v>0.25004492755734942</v>
      </c>
      <c r="F22" s="1463">
        <f t="shared" si="8"/>
        <v>0.32538151850740005</v>
      </c>
      <c r="G22" s="1463">
        <f t="shared" si="8"/>
        <v>0.3649232444460227</v>
      </c>
      <c r="H22" s="1463">
        <f t="shared" si="8"/>
        <v>0.35915956380045133</v>
      </c>
      <c r="I22" s="1463">
        <f t="shared" si="8"/>
        <v>0.3388422417385667</v>
      </c>
      <c r="J22" s="1463">
        <f t="shared" si="8"/>
        <v>0.29887513202440069</v>
      </c>
      <c r="K22" s="1463">
        <f t="shared" si="8"/>
        <v>0.33427705091049198</v>
      </c>
      <c r="L22" s="1463">
        <f t="shared" si="8"/>
        <v>0.21611679742297499</v>
      </c>
      <c r="M22" s="1463">
        <f t="shared" si="8"/>
        <v>0.2287745847755506</v>
      </c>
      <c r="N22" s="1463">
        <f t="shared" si="8"/>
        <v>0.26261919992859173</v>
      </c>
      <c r="O22" s="1463">
        <f t="shared" si="8"/>
        <v>0.1799930904763733</v>
      </c>
      <c r="P22" s="1463">
        <f t="shared" si="8"/>
        <v>0.20408632991625503</v>
      </c>
      <c r="Q22" s="1336">
        <f t="shared" si="8"/>
        <v>0.28697154011994014</v>
      </c>
    </row>
    <row r="23" spans="1:17" ht="20.100000000000001" customHeight="1"/>
    <row r="24" spans="1:17" ht="20.100000000000001" customHeight="1"/>
    <row r="25" spans="1:17" ht="20.100000000000001" customHeight="1">
      <c r="E25" s="759"/>
      <c r="F25" s="759"/>
      <c r="G25" s="759"/>
      <c r="H25" s="759"/>
      <c r="I25" s="759"/>
      <c r="J25" s="759"/>
      <c r="K25" s="759"/>
      <c r="L25" s="759"/>
      <c r="M25" s="759"/>
      <c r="N25" s="759"/>
      <c r="O25" s="759"/>
      <c r="P25" s="759"/>
    </row>
    <row r="26" spans="1:17">
      <c r="E26" s="759"/>
      <c r="F26" s="759"/>
      <c r="G26" s="759"/>
      <c r="H26" s="759"/>
      <c r="I26" s="759"/>
      <c r="J26" s="759"/>
      <c r="K26" s="759"/>
      <c r="L26" s="759"/>
      <c r="M26" s="759"/>
      <c r="N26" s="759"/>
      <c r="O26" s="759"/>
      <c r="P26" s="759"/>
      <c r="Q26" s="759"/>
    </row>
    <row r="28" spans="1:17">
      <c r="E28" s="759"/>
      <c r="F28" s="759"/>
      <c r="G28" s="759"/>
      <c r="H28" s="759"/>
      <c r="I28" s="759"/>
      <c r="J28" s="759"/>
      <c r="K28" s="759"/>
      <c r="L28" s="759"/>
      <c r="M28" s="759"/>
      <c r="N28" s="759"/>
      <c r="O28" s="759"/>
      <c r="P28" s="759"/>
    </row>
    <row r="29" spans="1:17">
      <c r="E29" s="759"/>
      <c r="F29" s="759"/>
      <c r="G29" s="759"/>
      <c r="H29" s="759"/>
      <c r="I29" s="759"/>
      <c r="J29" s="759"/>
      <c r="K29" s="759"/>
      <c r="L29" s="759"/>
      <c r="M29" s="759"/>
      <c r="N29" s="759"/>
      <c r="O29" s="759"/>
      <c r="P29" s="759"/>
    </row>
    <row r="30" spans="1:17">
      <c r="E30" s="759"/>
      <c r="F30" s="759"/>
      <c r="G30" s="759"/>
      <c r="H30" s="759"/>
      <c r="I30" s="759"/>
      <c r="J30" s="759"/>
      <c r="K30" s="759"/>
      <c r="L30" s="759"/>
      <c r="M30" s="759"/>
      <c r="N30" s="759"/>
      <c r="O30" s="759"/>
      <c r="P30" s="759"/>
    </row>
    <row r="31" spans="1:17">
      <c r="E31" s="759"/>
      <c r="F31" s="759"/>
      <c r="G31" s="759"/>
      <c r="H31" s="759"/>
      <c r="I31" s="759"/>
      <c r="J31" s="759"/>
      <c r="K31" s="759"/>
      <c r="L31" s="759"/>
      <c r="M31" s="759"/>
      <c r="N31" s="759"/>
      <c r="O31" s="759"/>
      <c r="P31" s="759"/>
    </row>
    <row r="32" spans="1:17">
      <c r="E32" s="759"/>
      <c r="F32" s="759"/>
      <c r="G32" s="759"/>
      <c r="H32" s="759"/>
      <c r="I32" s="759"/>
      <c r="J32" s="759"/>
      <c r="K32" s="759"/>
      <c r="L32" s="759"/>
      <c r="M32" s="759"/>
      <c r="N32" s="759"/>
      <c r="O32" s="759"/>
      <c r="P32" s="759"/>
    </row>
    <row r="33" spans="3:17">
      <c r="C33" s="748"/>
      <c r="K33" s="759"/>
      <c r="L33" s="759"/>
      <c r="M33" s="759"/>
      <c r="N33" s="759"/>
      <c r="O33" s="759"/>
      <c r="P33" s="759"/>
      <c r="Q33" s="748"/>
    </row>
    <row r="35" spans="3:17">
      <c r="C35" s="748"/>
      <c r="E35" s="769"/>
      <c r="F35" s="769"/>
      <c r="G35" s="769"/>
      <c r="H35" s="769"/>
      <c r="I35" s="769"/>
      <c r="J35" s="769"/>
      <c r="K35" s="769"/>
      <c r="L35" s="769"/>
      <c r="M35" s="769"/>
      <c r="N35" s="769"/>
      <c r="O35" s="769"/>
      <c r="P35" s="769"/>
      <c r="Q35" s="748"/>
    </row>
    <row r="37" spans="3:17">
      <c r="C37" s="748"/>
      <c r="E37" s="759"/>
      <c r="Q37" s="748"/>
    </row>
    <row r="39" spans="3:17">
      <c r="E39" s="759"/>
      <c r="F39" s="759"/>
      <c r="G39" s="759"/>
      <c r="H39" s="759"/>
      <c r="I39" s="759"/>
      <c r="J39" s="759"/>
      <c r="K39" s="759"/>
      <c r="L39" s="759"/>
      <c r="M39" s="759"/>
      <c r="N39" s="759"/>
      <c r="O39" s="759"/>
      <c r="P39" s="759"/>
    </row>
    <row r="46" spans="3:17">
      <c r="E46" s="759"/>
      <c r="F46" s="759"/>
      <c r="G46" s="759"/>
      <c r="H46" s="759"/>
      <c r="I46" s="759"/>
      <c r="J46" s="759"/>
      <c r="K46" s="759"/>
      <c r="L46" s="759"/>
      <c r="M46" s="759"/>
      <c r="N46" s="759"/>
      <c r="O46" s="759"/>
      <c r="P46" s="759"/>
    </row>
    <row r="49" spans="5:16">
      <c r="E49" s="759"/>
      <c r="F49" s="759"/>
      <c r="G49" s="759"/>
      <c r="H49" s="759"/>
      <c r="I49" s="759"/>
      <c r="J49" s="759"/>
      <c r="K49" s="759"/>
      <c r="L49" s="759"/>
      <c r="M49" s="759"/>
      <c r="N49" s="759"/>
      <c r="O49" s="759"/>
      <c r="P49" s="759"/>
    </row>
    <row r="51" spans="5:16">
      <c r="E51" s="759"/>
      <c r="F51" s="759"/>
      <c r="G51" s="759"/>
      <c r="H51" s="759"/>
      <c r="I51" s="759"/>
      <c r="J51" s="759"/>
      <c r="K51" s="759"/>
      <c r="L51" s="759"/>
      <c r="M51" s="759"/>
      <c r="N51" s="759"/>
      <c r="O51" s="759"/>
      <c r="P51" s="759"/>
    </row>
    <row r="56" spans="5:16">
      <c r="E56" s="759"/>
      <c r="F56" s="759"/>
      <c r="G56" s="759"/>
      <c r="H56" s="759"/>
      <c r="I56" s="759"/>
      <c r="J56" s="759"/>
      <c r="K56" s="759"/>
      <c r="L56" s="759"/>
      <c r="M56" s="759"/>
      <c r="N56" s="759"/>
      <c r="O56" s="759"/>
      <c r="P56" s="759"/>
    </row>
    <row r="62" spans="5:16">
      <c r="E62" s="759"/>
      <c r="F62" s="759"/>
      <c r="G62" s="759"/>
      <c r="H62" s="759"/>
      <c r="I62" s="759"/>
      <c r="J62" s="759"/>
      <c r="K62" s="759"/>
      <c r="L62" s="759"/>
      <c r="M62" s="759"/>
      <c r="N62" s="759"/>
      <c r="O62" s="759"/>
      <c r="P62" s="759"/>
    </row>
    <row r="65" spans="5:16">
      <c r="E65" s="759"/>
      <c r="F65" s="759"/>
      <c r="G65" s="759"/>
      <c r="H65" s="759"/>
      <c r="I65" s="759"/>
      <c r="J65" s="759"/>
      <c r="K65" s="759"/>
      <c r="L65" s="759"/>
      <c r="M65" s="759"/>
      <c r="N65" s="759"/>
      <c r="O65" s="759"/>
      <c r="P65" s="759"/>
    </row>
    <row r="67" spans="5:16">
      <c r="E67" s="759"/>
      <c r="F67" s="759"/>
      <c r="G67" s="759"/>
      <c r="H67" s="759"/>
      <c r="I67" s="759"/>
      <c r="J67" s="759"/>
      <c r="K67" s="759"/>
      <c r="L67" s="759"/>
      <c r="M67" s="759"/>
      <c r="N67" s="759"/>
      <c r="O67" s="759"/>
      <c r="P67" s="759"/>
    </row>
    <row r="69" spans="5:16">
      <c r="E69" s="759"/>
      <c r="F69" s="759"/>
      <c r="G69" s="759"/>
      <c r="H69" s="759"/>
      <c r="I69" s="759"/>
      <c r="J69" s="759"/>
      <c r="K69" s="759"/>
      <c r="L69" s="759"/>
      <c r="M69" s="759"/>
      <c r="N69" s="759"/>
      <c r="O69" s="759"/>
      <c r="P69" s="759"/>
    </row>
    <row r="75" spans="5:16">
      <c r="E75" s="759"/>
      <c r="F75" s="759"/>
      <c r="G75" s="759"/>
      <c r="H75" s="759"/>
      <c r="I75" s="759"/>
      <c r="J75" s="759"/>
      <c r="K75" s="759"/>
      <c r="L75" s="759"/>
      <c r="M75" s="759"/>
      <c r="N75" s="759"/>
      <c r="O75" s="759"/>
      <c r="P75" s="759"/>
    </row>
  </sheetData>
  <mergeCells count="2">
    <mergeCell ref="P1:Q1"/>
    <mergeCell ref="A2:Q2"/>
  </mergeCells>
  <printOptions horizontalCentered="1"/>
  <pageMargins left="0.15748031496062992" right="0.15748031496062992" top="0.43307086614173229" bottom="0.43307086614173229" header="0.31496062992125984" footer="0.31496062992125984"/>
  <pageSetup paperSize="9" scale="94" orientation="landscape" r:id="rId1"/>
</worksheet>
</file>

<file path=xl/worksheets/sheet58.xml><?xml version="1.0" encoding="utf-8"?>
<worksheet xmlns="http://schemas.openxmlformats.org/spreadsheetml/2006/main" xmlns:r="http://schemas.openxmlformats.org/officeDocument/2006/relationships">
  <sheetPr>
    <tabColor rgb="FF00B050"/>
  </sheetPr>
  <dimension ref="A1:K33"/>
  <sheetViews>
    <sheetView view="pageBreakPreview" zoomScaleSheetLayoutView="100" workbookViewId="0">
      <pane xSplit="4" ySplit="3" topLeftCell="E4" activePane="bottomRight" state="frozen"/>
      <selection activeCell="Q28" sqref="Q28"/>
      <selection pane="topRight" activeCell="Q28" sqref="Q28"/>
      <selection pane="bottomLeft" activeCell="Q28" sqref="Q28"/>
      <selection pane="bottomRight" activeCell="Q28" sqref="Q28"/>
    </sheetView>
  </sheetViews>
  <sheetFormatPr defaultRowHeight="12.75"/>
  <cols>
    <col min="1" max="1" width="5.5703125" style="748" customWidth="1"/>
    <col min="2" max="2" width="32.85546875" style="748" customWidth="1"/>
    <col min="3" max="3" width="5.140625" style="758" customWidth="1"/>
    <col min="4" max="4" width="16.7109375" style="748" bestFit="1" customWidth="1"/>
    <col min="5" max="10" width="9.42578125" style="748" customWidth="1"/>
    <col min="11" max="15" width="9.28515625" style="748" customWidth="1"/>
    <col min="16" max="16384" width="9.140625" style="748"/>
  </cols>
  <sheetData>
    <row r="1" spans="1:11" ht="15.75" customHeight="1">
      <c r="A1" s="1337" t="s">
        <v>1940</v>
      </c>
      <c r="B1" s="767"/>
      <c r="C1" s="1631"/>
      <c r="D1" s="768"/>
      <c r="E1" s="767"/>
      <c r="F1" s="767"/>
      <c r="G1" s="767"/>
      <c r="H1" s="767"/>
      <c r="I1" s="767"/>
      <c r="J1" s="1991" t="s">
        <v>1855</v>
      </c>
      <c r="K1" s="1991"/>
    </row>
    <row r="2" spans="1:11" ht="18.75" customHeight="1">
      <c r="A2" s="1993" t="s">
        <v>1856</v>
      </c>
      <c r="B2" s="1993"/>
      <c r="C2" s="1993"/>
      <c r="D2" s="1993"/>
      <c r="E2" s="1993"/>
      <c r="F2" s="1993"/>
      <c r="G2" s="1993"/>
      <c r="H2" s="1993"/>
      <c r="I2" s="1993"/>
      <c r="J2" s="1993"/>
      <c r="K2" s="1993"/>
    </row>
    <row r="3" spans="1:11" ht="24.95" customHeight="1">
      <c r="A3" s="750" t="s">
        <v>986</v>
      </c>
      <c r="B3" s="754" t="s">
        <v>1857</v>
      </c>
      <c r="C3" s="750" t="s">
        <v>1489</v>
      </c>
      <c r="D3" s="750" t="s">
        <v>1858</v>
      </c>
      <c r="E3" s="1000">
        <v>43556</v>
      </c>
      <c r="F3" s="1000">
        <v>43586</v>
      </c>
      <c r="G3" s="1000">
        <v>43617</v>
      </c>
      <c r="H3" s="1000">
        <v>43647</v>
      </c>
      <c r="I3" s="1000">
        <v>43678</v>
      </c>
      <c r="J3" s="1000">
        <v>43709</v>
      </c>
      <c r="K3" s="754" t="s">
        <v>816</v>
      </c>
    </row>
    <row r="4" spans="1:11" ht="24.95" customHeight="1">
      <c r="A4" s="751">
        <v>1</v>
      </c>
      <c r="B4" s="752" t="s">
        <v>1860</v>
      </c>
      <c r="C4" s="750" t="s">
        <v>1273</v>
      </c>
      <c r="D4" s="753"/>
      <c r="E4" s="766">
        <v>303.77999999999997</v>
      </c>
      <c r="F4" s="765">
        <v>327.1350000000001</v>
      </c>
      <c r="G4" s="765">
        <v>319.399</v>
      </c>
      <c r="H4" s="765">
        <v>333.76900000000006</v>
      </c>
      <c r="I4" s="765">
        <v>314.36500000000001</v>
      </c>
      <c r="J4" s="765">
        <v>302.27499999999998</v>
      </c>
      <c r="K4" s="764">
        <f>SUM(E4:J4)</f>
        <v>1900.723</v>
      </c>
    </row>
    <row r="5" spans="1:11" ht="24.95" customHeight="1">
      <c r="A5" s="751">
        <v>2</v>
      </c>
      <c r="B5" s="752" t="s">
        <v>1861</v>
      </c>
      <c r="C5" s="750" t="s">
        <v>1273</v>
      </c>
      <c r="D5" s="753"/>
      <c r="E5" s="765">
        <v>0</v>
      </c>
      <c r="F5" s="765">
        <v>0</v>
      </c>
      <c r="G5" s="765">
        <v>0</v>
      </c>
      <c r="H5" s="765">
        <v>0</v>
      </c>
      <c r="I5" s="765">
        <v>0</v>
      </c>
      <c r="J5" s="765">
        <v>0</v>
      </c>
      <c r="K5" s="764">
        <f>SUM(E5:J5)</f>
        <v>0</v>
      </c>
    </row>
    <row r="6" spans="1:11" ht="24.95" customHeight="1">
      <c r="A6" s="751">
        <v>3</v>
      </c>
      <c r="B6" s="752" t="s">
        <v>1862</v>
      </c>
      <c r="C6" s="750" t="s">
        <v>1273</v>
      </c>
      <c r="D6" s="753"/>
      <c r="E6" s="765">
        <v>27.452999999999999</v>
      </c>
      <c r="F6" s="765">
        <v>25.081</v>
      </c>
      <c r="G6" s="765">
        <v>22.163</v>
      </c>
      <c r="H6" s="765">
        <v>22.704000000000001</v>
      </c>
      <c r="I6" s="765">
        <v>22.484000000000002</v>
      </c>
      <c r="J6" s="765">
        <v>22.091999999999999</v>
      </c>
      <c r="K6" s="764">
        <f>SUM(E6:J6)</f>
        <v>141.97700000000003</v>
      </c>
    </row>
    <row r="7" spans="1:11" ht="24.95" customHeight="1">
      <c r="A7" s="751">
        <v>4</v>
      </c>
      <c r="B7" s="752" t="s">
        <v>1863</v>
      </c>
      <c r="C7" s="750" t="s">
        <v>1273</v>
      </c>
      <c r="D7" s="753"/>
      <c r="E7" s="765">
        <f t="shared" ref="E7:J7" si="0">+E4-E6-E8</f>
        <v>267.214</v>
      </c>
      <c r="F7" s="765">
        <f t="shared" si="0"/>
        <v>292.24000000000007</v>
      </c>
      <c r="G7" s="765">
        <f t="shared" si="0"/>
        <v>287.654</v>
      </c>
      <c r="H7" s="765">
        <f t="shared" si="0"/>
        <v>301.05200000000008</v>
      </c>
      <c r="I7" s="765">
        <f t="shared" si="0"/>
        <v>282.45000000000005</v>
      </c>
      <c r="J7" s="765">
        <f t="shared" si="0"/>
        <v>271.11500000000001</v>
      </c>
      <c r="K7" s="764">
        <f>SUM(E7:J7)</f>
        <v>1701.7250000000001</v>
      </c>
    </row>
    <row r="8" spans="1:11" ht="24.95" customHeight="1">
      <c r="A8" s="751">
        <v>5</v>
      </c>
      <c r="B8" s="752" t="s">
        <v>1864</v>
      </c>
      <c r="C8" s="750" t="s">
        <v>1273</v>
      </c>
      <c r="D8" s="754" t="s">
        <v>1865</v>
      </c>
      <c r="E8" s="765">
        <v>9.1129999999999995</v>
      </c>
      <c r="F8" s="765">
        <v>9.8140000000000001</v>
      </c>
      <c r="G8" s="765">
        <v>9.5820000000000007</v>
      </c>
      <c r="H8" s="765">
        <v>10.013</v>
      </c>
      <c r="I8" s="765">
        <v>9.4309999999999992</v>
      </c>
      <c r="J8" s="765">
        <v>9.0679999999999996</v>
      </c>
      <c r="K8" s="764">
        <f>SUM(E8:J8)</f>
        <v>57.020999999999994</v>
      </c>
    </row>
    <row r="9" spans="1:11" ht="24.95" customHeight="1">
      <c r="A9" s="751">
        <v>6</v>
      </c>
      <c r="B9" s="752" t="s">
        <v>1866</v>
      </c>
      <c r="C9" s="750" t="s">
        <v>1272</v>
      </c>
      <c r="D9" s="755" t="s">
        <v>1867</v>
      </c>
      <c r="E9" s="763">
        <f t="shared" ref="E9:K9" si="1">+E8/(E4+E5)</f>
        <v>2.9998683257620649E-2</v>
      </c>
      <c r="F9" s="763">
        <f t="shared" si="1"/>
        <v>2.9999847157901164E-2</v>
      </c>
      <c r="G9" s="763">
        <f t="shared" si="1"/>
        <v>3.0000093926405534E-2</v>
      </c>
      <c r="H9" s="763">
        <f t="shared" si="1"/>
        <v>2.9999790274111732E-2</v>
      </c>
      <c r="I9" s="763">
        <f t="shared" si="1"/>
        <v>3.0000159050784913E-2</v>
      </c>
      <c r="J9" s="763">
        <f t="shared" si="1"/>
        <v>2.9999172938549337E-2</v>
      </c>
      <c r="K9" s="762">
        <f t="shared" si="1"/>
        <v>2.999963698024383E-2</v>
      </c>
    </row>
    <row r="10" spans="1:11" ht="24.95" customHeight="1">
      <c r="A10" s="751">
        <v>7</v>
      </c>
      <c r="B10" s="752" t="s">
        <v>1868</v>
      </c>
      <c r="C10" s="750" t="s">
        <v>1273</v>
      </c>
      <c r="D10" s="749"/>
      <c r="E10" s="765">
        <v>0</v>
      </c>
      <c r="F10" s="765">
        <v>0</v>
      </c>
      <c r="G10" s="765">
        <v>0</v>
      </c>
      <c r="H10" s="765">
        <v>0</v>
      </c>
      <c r="I10" s="765">
        <v>0</v>
      </c>
      <c r="J10" s="765">
        <v>0</v>
      </c>
      <c r="K10" s="764">
        <f t="shared" ref="K10:K15" si="2">SUM(E10:J10)</f>
        <v>0</v>
      </c>
    </row>
    <row r="11" spans="1:11" ht="24.95" customHeight="1">
      <c r="A11" s="751">
        <v>8</v>
      </c>
      <c r="B11" s="752" t="s">
        <v>1869</v>
      </c>
      <c r="C11" s="750" t="s">
        <v>1273</v>
      </c>
      <c r="D11" s="754" t="s">
        <v>1870</v>
      </c>
      <c r="E11" s="765">
        <f t="shared" ref="E11:J11" si="3">+E12+E13</f>
        <v>12.147000000000002</v>
      </c>
      <c r="F11" s="765">
        <f t="shared" si="3"/>
        <v>13.153000000000002</v>
      </c>
      <c r="G11" s="765">
        <f t="shared" si="3"/>
        <v>13.943000000000001</v>
      </c>
      <c r="H11" s="765">
        <f t="shared" si="3"/>
        <v>15.844000000000001</v>
      </c>
      <c r="I11" s="765">
        <f t="shared" si="3"/>
        <v>14.340000000000011</v>
      </c>
      <c r="J11" s="765">
        <f t="shared" si="3"/>
        <v>15.387999999999998</v>
      </c>
      <c r="K11" s="764">
        <f t="shared" si="2"/>
        <v>84.815000000000026</v>
      </c>
    </row>
    <row r="12" spans="1:11" ht="24.95" customHeight="1">
      <c r="A12" s="756" t="s">
        <v>960</v>
      </c>
      <c r="B12" s="752" t="s">
        <v>1871</v>
      </c>
      <c r="C12" s="750"/>
      <c r="D12" s="749"/>
      <c r="E12" s="765">
        <v>12.147000000000002</v>
      </c>
      <c r="F12" s="765">
        <v>13.153000000000002</v>
      </c>
      <c r="G12" s="765">
        <v>13.943000000000001</v>
      </c>
      <c r="H12" s="765">
        <v>15.844000000000001</v>
      </c>
      <c r="I12" s="765">
        <v>14.340000000000011</v>
      </c>
      <c r="J12" s="765">
        <v>15.387999999999998</v>
      </c>
      <c r="K12" s="764">
        <f t="shared" si="2"/>
        <v>84.815000000000026</v>
      </c>
    </row>
    <row r="13" spans="1:11" ht="24.95" customHeight="1">
      <c r="A13" s="756" t="s">
        <v>962</v>
      </c>
      <c r="B13" s="752" t="s">
        <v>1872</v>
      </c>
      <c r="C13" s="750"/>
      <c r="D13" s="749"/>
      <c r="E13" s="765">
        <v>0</v>
      </c>
      <c r="F13" s="765">
        <v>0</v>
      </c>
      <c r="G13" s="765">
        <v>0</v>
      </c>
      <c r="H13" s="765">
        <v>0</v>
      </c>
      <c r="I13" s="765">
        <v>0</v>
      </c>
      <c r="J13" s="765">
        <v>0</v>
      </c>
      <c r="K13" s="764">
        <f t="shared" si="2"/>
        <v>0</v>
      </c>
    </row>
    <row r="14" spans="1:11" ht="24.95" customHeight="1">
      <c r="A14" s="751">
        <v>9</v>
      </c>
      <c r="B14" s="752" t="s">
        <v>1873</v>
      </c>
      <c r="C14" s="750" t="s">
        <v>1273</v>
      </c>
      <c r="D14" s="754"/>
      <c r="E14" s="765">
        <v>239.87599999999995</v>
      </c>
      <c r="F14" s="765">
        <v>262.73200000000003</v>
      </c>
      <c r="G14" s="765">
        <v>257.74100000000004</v>
      </c>
      <c r="H14" s="765">
        <v>268.52000000000004</v>
      </c>
      <c r="I14" s="765">
        <v>252.392</v>
      </c>
      <c r="J14" s="765">
        <v>240.61399999999998</v>
      </c>
      <c r="K14" s="764">
        <f t="shared" si="2"/>
        <v>1521.875</v>
      </c>
    </row>
    <row r="15" spans="1:11" ht="24.95" customHeight="1">
      <c r="A15" s="751">
        <v>10</v>
      </c>
      <c r="B15" s="752" t="s">
        <v>1874</v>
      </c>
      <c r="C15" s="750" t="s">
        <v>1273</v>
      </c>
      <c r="D15" s="754" t="s">
        <v>1875</v>
      </c>
      <c r="E15" s="772">
        <f t="shared" ref="E15:J15" si="4">+E7+E10-E11-E14</f>
        <v>15.191000000000059</v>
      </c>
      <c r="F15" s="772">
        <f t="shared" si="4"/>
        <v>16.355000000000018</v>
      </c>
      <c r="G15" s="772">
        <f t="shared" si="4"/>
        <v>15.96999999999997</v>
      </c>
      <c r="H15" s="772">
        <f t="shared" si="4"/>
        <v>16.688000000000045</v>
      </c>
      <c r="I15" s="772">
        <f t="shared" si="4"/>
        <v>15.718000000000018</v>
      </c>
      <c r="J15" s="772">
        <f t="shared" si="4"/>
        <v>15.113000000000028</v>
      </c>
      <c r="K15" s="764">
        <f t="shared" si="2"/>
        <v>95.035000000000139</v>
      </c>
    </row>
    <row r="16" spans="1:11" ht="24.95" customHeight="1">
      <c r="A16" s="751">
        <v>11</v>
      </c>
      <c r="B16" s="752" t="s">
        <v>1876</v>
      </c>
      <c r="C16" s="750" t="s">
        <v>1272</v>
      </c>
      <c r="D16" s="755" t="s">
        <v>1877</v>
      </c>
      <c r="E16" s="763">
        <f t="shared" ref="E16:K16" si="5">+E15/(E7+E10)</f>
        <v>5.6849566265240813E-2</v>
      </c>
      <c r="F16" s="763">
        <f t="shared" si="5"/>
        <v>5.5964275937585593E-2</v>
      </c>
      <c r="G16" s="763">
        <f t="shared" si="5"/>
        <v>5.5518087702587031E-2</v>
      </c>
      <c r="H16" s="763">
        <f t="shared" si="5"/>
        <v>5.5432284123673119E-2</v>
      </c>
      <c r="I16" s="763">
        <f t="shared" si="5"/>
        <v>5.5648787395999343E-2</v>
      </c>
      <c r="J16" s="763">
        <f t="shared" si="5"/>
        <v>5.5743872526418776E-2</v>
      </c>
      <c r="K16" s="762">
        <f t="shared" si="5"/>
        <v>5.5846273634106644E-2</v>
      </c>
    </row>
    <row r="17" spans="1:11" ht="24.95" customHeight="1">
      <c r="A17" s="751">
        <v>12</v>
      </c>
      <c r="B17" s="752" t="s">
        <v>1878</v>
      </c>
      <c r="C17" s="750" t="s">
        <v>1273</v>
      </c>
      <c r="D17" s="750"/>
      <c r="E17" s="765">
        <v>0</v>
      </c>
      <c r="F17" s="765">
        <v>0</v>
      </c>
      <c r="G17" s="765">
        <v>0</v>
      </c>
      <c r="H17" s="765">
        <v>0</v>
      </c>
      <c r="I17" s="765">
        <v>0</v>
      </c>
      <c r="J17" s="765">
        <v>0</v>
      </c>
      <c r="K17" s="764">
        <f>SUM(E17:J17)</f>
        <v>0</v>
      </c>
    </row>
    <row r="18" spans="1:11" ht="24.95" customHeight="1">
      <c r="A18" s="751">
        <v>13</v>
      </c>
      <c r="B18" s="752" t="s">
        <v>1879</v>
      </c>
      <c r="C18" s="750" t="s">
        <v>1273</v>
      </c>
      <c r="D18" s="754" t="s">
        <v>1880</v>
      </c>
      <c r="E18" s="765">
        <f t="shared" ref="E18:J18" si="6">+E19+E20</f>
        <v>172.88300000000001</v>
      </c>
      <c r="F18" s="765">
        <f t="shared" si="6"/>
        <v>182.17899999999995</v>
      </c>
      <c r="G18" s="765">
        <f t="shared" si="6"/>
        <v>192.33200000000002</v>
      </c>
      <c r="H18" s="765">
        <f t="shared" si="6"/>
        <v>190.70100000000002</v>
      </c>
      <c r="I18" s="765">
        <f t="shared" si="6"/>
        <v>176.82799999999997</v>
      </c>
      <c r="J18" s="765">
        <f t="shared" si="6"/>
        <v>172.73</v>
      </c>
      <c r="K18" s="764">
        <f>SUM(E18:J18)</f>
        <v>1087.653</v>
      </c>
    </row>
    <row r="19" spans="1:11" ht="24.95" customHeight="1">
      <c r="A19" s="756" t="s">
        <v>960</v>
      </c>
      <c r="B19" s="752" t="s">
        <v>1871</v>
      </c>
      <c r="C19" s="750"/>
      <c r="D19" s="749"/>
      <c r="E19" s="1339">
        <v>89.695999999999998</v>
      </c>
      <c r="F19" s="1339">
        <v>106.878</v>
      </c>
      <c r="G19" s="1339">
        <v>118.923</v>
      </c>
      <c r="H19" s="1339">
        <v>116.476</v>
      </c>
      <c r="I19" s="1339">
        <v>109.68</v>
      </c>
      <c r="J19" s="1339">
        <v>102.739</v>
      </c>
      <c r="K19" s="764">
        <f>SUM(E19:J19)</f>
        <v>644.39200000000005</v>
      </c>
    </row>
    <row r="20" spans="1:11" ht="24.95" customHeight="1">
      <c r="A20" s="756" t="s">
        <v>962</v>
      </c>
      <c r="B20" s="752" t="s">
        <v>1872</v>
      </c>
      <c r="C20" s="750"/>
      <c r="D20" s="749"/>
      <c r="E20" s="1339">
        <v>83.187000000000012</v>
      </c>
      <c r="F20" s="1339">
        <v>75.300999999999945</v>
      </c>
      <c r="G20" s="1339">
        <v>73.40900000000002</v>
      </c>
      <c r="H20" s="1339">
        <v>74.225000000000023</v>
      </c>
      <c r="I20" s="1339">
        <v>67.147999999999968</v>
      </c>
      <c r="J20" s="1339">
        <v>69.990999999999985</v>
      </c>
      <c r="K20" s="764">
        <f>SUM(E20:J20)</f>
        <v>443.26099999999991</v>
      </c>
    </row>
    <row r="21" spans="1:11" ht="24.95" customHeight="1">
      <c r="A21" s="751">
        <v>14</v>
      </c>
      <c r="B21" s="757" t="s">
        <v>1881</v>
      </c>
      <c r="C21" s="750" t="s">
        <v>1273</v>
      </c>
      <c r="D21" s="754" t="s">
        <v>1882</v>
      </c>
      <c r="E21" s="765">
        <f t="shared" ref="E21:J21" si="7">+E14+E17-E18</f>
        <v>66.992999999999938</v>
      </c>
      <c r="F21" s="765">
        <f t="shared" si="7"/>
        <v>80.553000000000083</v>
      </c>
      <c r="G21" s="765">
        <f t="shared" si="7"/>
        <v>65.40900000000002</v>
      </c>
      <c r="H21" s="765">
        <f t="shared" si="7"/>
        <v>77.819000000000017</v>
      </c>
      <c r="I21" s="765">
        <f t="shared" si="7"/>
        <v>75.564000000000021</v>
      </c>
      <c r="J21" s="765">
        <f t="shared" si="7"/>
        <v>67.883999999999986</v>
      </c>
      <c r="K21" s="764">
        <f>SUM(E21:J21)</f>
        <v>434.22200000000009</v>
      </c>
    </row>
    <row r="22" spans="1:11" ht="24.95" customHeight="1">
      <c r="A22" s="751">
        <v>15</v>
      </c>
      <c r="B22" s="757" t="s">
        <v>1883</v>
      </c>
      <c r="C22" s="750" t="s">
        <v>1272</v>
      </c>
      <c r="D22" s="755" t="s">
        <v>1884</v>
      </c>
      <c r="E22" s="763">
        <f t="shared" ref="E22:K22" si="8">+E21/(E14+E17)</f>
        <v>0.27928179559439026</v>
      </c>
      <c r="F22" s="763">
        <f t="shared" si="8"/>
        <v>0.30659759755187826</v>
      </c>
      <c r="G22" s="763">
        <f t="shared" si="8"/>
        <v>0.25377801746714729</v>
      </c>
      <c r="H22" s="763">
        <f t="shared" si="8"/>
        <v>0.2898070907194995</v>
      </c>
      <c r="I22" s="763">
        <f t="shared" si="8"/>
        <v>0.29939142286601805</v>
      </c>
      <c r="J22" s="763">
        <f t="shared" si="8"/>
        <v>0.28212822196547166</v>
      </c>
      <c r="K22" s="1338">
        <f t="shared" si="8"/>
        <v>0.28532041067761815</v>
      </c>
    </row>
    <row r="23" spans="1:11" ht="20.100000000000001" customHeight="1"/>
    <row r="24" spans="1:11" ht="20.100000000000001" customHeight="1"/>
    <row r="25" spans="1:11" ht="20.100000000000001" customHeight="1">
      <c r="E25" s="769"/>
      <c r="F25" s="769"/>
      <c r="G25" s="769"/>
      <c r="H25" s="769"/>
      <c r="I25" s="769"/>
      <c r="J25" s="769"/>
      <c r="K25" s="769"/>
    </row>
    <row r="26" spans="1:11">
      <c r="E26" s="759"/>
      <c r="F26" s="759"/>
      <c r="G26" s="759"/>
      <c r="H26" s="759"/>
      <c r="I26" s="759"/>
      <c r="J26" s="759"/>
    </row>
    <row r="28" spans="1:11">
      <c r="E28" s="759"/>
      <c r="F28" s="759"/>
      <c r="G28" s="759"/>
      <c r="H28" s="759"/>
      <c r="I28" s="759"/>
      <c r="J28" s="759"/>
    </row>
    <row r="31" spans="1:11">
      <c r="E31" s="759"/>
      <c r="F31" s="759"/>
      <c r="G31" s="759"/>
      <c r="H31" s="759"/>
      <c r="I31" s="759"/>
      <c r="J31" s="759"/>
    </row>
    <row r="33" spans="5:10" s="748" customFormat="1">
      <c r="E33" s="759"/>
      <c r="F33" s="759"/>
      <c r="G33" s="759"/>
      <c r="H33" s="759"/>
      <c r="I33" s="759"/>
      <c r="J33" s="759"/>
    </row>
  </sheetData>
  <mergeCells count="2">
    <mergeCell ref="J1:K1"/>
    <mergeCell ref="A2:K2"/>
  </mergeCells>
  <printOptions horizontalCentered="1"/>
  <pageMargins left="0.47244094488188981" right="0.15748031496062992" top="0.43307086614173229" bottom="0.27" header="0.28999999999999998" footer="0.2"/>
  <pageSetup paperSize="9" orientation="landscape" r:id="rId1"/>
</worksheet>
</file>

<file path=xl/worksheets/sheet59.xml><?xml version="1.0" encoding="utf-8"?>
<worksheet xmlns="http://schemas.openxmlformats.org/spreadsheetml/2006/main" xmlns:r="http://schemas.openxmlformats.org/officeDocument/2006/relationships">
  <sheetPr>
    <tabColor rgb="FF00B050"/>
    <pageSetUpPr fitToPage="1"/>
  </sheetPr>
  <dimension ref="A1:I25"/>
  <sheetViews>
    <sheetView showOutlineSymbols="0" view="pageBreakPreview" zoomScale="80" zoomScaleNormal="87" zoomScaleSheetLayoutView="80" workbookViewId="0">
      <selection activeCell="J17" sqref="J17"/>
    </sheetView>
  </sheetViews>
  <sheetFormatPr defaultColWidth="14.7109375" defaultRowHeight="15"/>
  <cols>
    <col min="1" max="1" width="30.5703125" style="1366" customWidth="1"/>
    <col min="2" max="2" width="14.7109375" style="1366" customWidth="1"/>
    <col min="3" max="6" width="13.7109375" style="1366" customWidth="1"/>
    <col min="7" max="7" width="14.7109375" style="1366" customWidth="1"/>
    <col min="8" max="8" width="25.42578125" style="1366" customWidth="1"/>
    <col min="9" max="10" width="18.85546875" style="1366" customWidth="1"/>
    <col min="11" max="16384" width="14.7109375" style="1366"/>
  </cols>
  <sheetData>
    <row r="1" spans="1:9">
      <c r="A1" s="1755" t="s">
        <v>2471</v>
      </c>
      <c r="G1" s="1756" t="s">
        <v>242</v>
      </c>
      <c r="H1" s="1757" t="s">
        <v>2322</v>
      </c>
    </row>
    <row r="2" spans="1:9" ht="18">
      <c r="A2" s="1758" t="s">
        <v>2321</v>
      </c>
      <c r="B2" s="1758"/>
      <c r="C2" s="1758"/>
      <c r="D2" s="1758"/>
      <c r="E2" s="1758"/>
      <c r="F2" s="1758"/>
      <c r="G2" s="1758"/>
      <c r="H2" s="1758"/>
    </row>
    <row r="3" spans="1:9" ht="18">
      <c r="A3" s="1758"/>
      <c r="B3" s="1758"/>
      <c r="C3" s="1758"/>
      <c r="D3" s="1994" t="s">
        <v>724</v>
      </c>
      <c r="E3" s="1994"/>
      <c r="G3" s="1758"/>
    </row>
    <row r="4" spans="1:9" ht="18">
      <c r="A4" s="1758"/>
      <c r="B4" s="1758"/>
      <c r="C4" s="1758"/>
      <c r="D4" s="1758"/>
      <c r="E4" s="1758"/>
      <c r="F4" s="1758"/>
      <c r="G4" s="1758"/>
      <c r="H4" s="1758"/>
    </row>
    <row r="5" spans="1:9" ht="55.5" customHeight="1">
      <c r="A5" s="1759" t="s">
        <v>867</v>
      </c>
      <c r="B5" s="1995" t="s">
        <v>4088</v>
      </c>
      <c r="C5" s="1996"/>
      <c r="D5" s="1995" t="s">
        <v>4087</v>
      </c>
      <c r="E5" s="1996"/>
      <c r="F5" s="1995" t="s">
        <v>4086</v>
      </c>
      <c r="G5" s="1996"/>
      <c r="H5" s="1760" t="s">
        <v>2320</v>
      </c>
    </row>
    <row r="6" spans="1:9">
      <c r="A6" s="1761"/>
      <c r="B6" s="1762" t="s">
        <v>2319</v>
      </c>
      <c r="C6" s="1763"/>
      <c r="D6" s="1762" t="s">
        <v>2319</v>
      </c>
      <c r="E6" s="1763"/>
      <c r="F6" s="1762" t="s">
        <v>2319</v>
      </c>
      <c r="G6" s="1763"/>
      <c r="H6" s="1764" t="s">
        <v>2318</v>
      </c>
      <c r="I6" s="1403"/>
    </row>
    <row r="7" spans="1:9" ht="15.75">
      <c r="A7" s="1765" t="s">
        <v>2317</v>
      </c>
      <c r="B7" s="1766" t="s">
        <v>2316</v>
      </c>
      <c r="C7" s="1767"/>
      <c r="D7" s="1766" t="s">
        <v>2316</v>
      </c>
      <c r="E7" s="1767"/>
      <c r="F7" s="1766" t="s">
        <v>2316</v>
      </c>
      <c r="G7" s="1767"/>
      <c r="H7" s="1768"/>
    </row>
    <row r="8" spans="1:9">
      <c r="A8" s="1997" t="s">
        <v>1772</v>
      </c>
      <c r="B8" s="1769" t="s">
        <v>2315</v>
      </c>
      <c r="C8" s="1770" t="s">
        <v>2314</v>
      </c>
      <c r="D8" s="1769" t="s">
        <v>2315</v>
      </c>
      <c r="E8" s="1770" t="s">
        <v>2314</v>
      </c>
      <c r="F8" s="1769" t="s">
        <v>2315</v>
      </c>
      <c r="G8" s="1770" t="s">
        <v>2314</v>
      </c>
      <c r="H8" s="1771"/>
    </row>
    <row r="9" spans="1:9" ht="36.75" customHeight="1">
      <c r="A9" s="1998"/>
      <c r="B9" s="1772" t="s">
        <v>2313</v>
      </c>
      <c r="C9" s="1773" t="s">
        <v>2312</v>
      </c>
      <c r="D9" s="1772" t="s">
        <v>2313</v>
      </c>
      <c r="E9" s="1773" t="s">
        <v>2312</v>
      </c>
      <c r="F9" s="1772" t="s">
        <v>2313</v>
      </c>
      <c r="G9" s="1773" t="s">
        <v>2312</v>
      </c>
      <c r="H9" s="1774"/>
    </row>
    <row r="10" spans="1:9">
      <c r="A10" s="555" t="s">
        <v>1442</v>
      </c>
      <c r="B10" s="1775">
        <v>0</v>
      </c>
      <c r="C10" s="1776">
        <v>0</v>
      </c>
      <c r="D10" s="1776">
        <v>0</v>
      </c>
      <c r="E10" s="1776">
        <v>0</v>
      </c>
      <c r="F10" s="1776">
        <v>0</v>
      </c>
      <c r="G10" s="1776">
        <v>0</v>
      </c>
      <c r="H10" s="1774"/>
    </row>
    <row r="11" spans="1:9">
      <c r="A11" s="555" t="s">
        <v>1445</v>
      </c>
      <c r="B11" s="1775">
        <v>0</v>
      </c>
      <c r="C11" s="1776">
        <v>0</v>
      </c>
      <c r="D11" s="1776">
        <v>0</v>
      </c>
      <c r="E11" s="1776">
        <v>0</v>
      </c>
      <c r="F11" s="1776">
        <v>0</v>
      </c>
      <c r="G11" s="1776">
        <v>0</v>
      </c>
      <c r="H11" s="1774"/>
    </row>
    <row r="12" spans="1:9">
      <c r="A12" s="555" t="s">
        <v>386</v>
      </c>
      <c r="B12" s="1775">
        <v>0</v>
      </c>
      <c r="C12" s="1776">
        <v>0</v>
      </c>
      <c r="D12" s="1776">
        <v>0</v>
      </c>
      <c r="E12" s="1776">
        <v>0</v>
      </c>
      <c r="F12" s="1776">
        <v>0</v>
      </c>
      <c r="G12" s="1776">
        <v>0</v>
      </c>
      <c r="H12" s="1774"/>
    </row>
    <row r="13" spans="1:9">
      <c r="A13" s="555" t="s">
        <v>1443</v>
      </c>
      <c r="B13" s="1775">
        <v>0</v>
      </c>
      <c r="C13" s="1776">
        <v>0</v>
      </c>
      <c r="D13" s="1776">
        <v>0</v>
      </c>
      <c r="E13" s="1776">
        <v>0</v>
      </c>
      <c r="F13" s="1776">
        <v>0</v>
      </c>
      <c r="G13" s="1776">
        <v>0</v>
      </c>
      <c r="H13" s="1774"/>
    </row>
    <row r="14" spans="1:9">
      <c r="A14" s="555" t="s">
        <v>1444</v>
      </c>
      <c r="B14" s="1775">
        <v>0</v>
      </c>
      <c r="C14" s="1776">
        <v>0</v>
      </c>
      <c r="D14" s="1776">
        <v>0</v>
      </c>
      <c r="E14" s="1776">
        <v>0</v>
      </c>
      <c r="F14" s="1776">
        <v>0</v>
      </c>
      <c r="G14" s="1776">
        <v>0</v>
      </c>
      <c r="H14" s="1774"/>
    </row>
    <row r="15" spans="1:9">
      <c r="A15" s="555" t="s">
        <v>1446</v>
      </c>
      <c r="B15" s="1775">
        <v>0</v>
      </c>
      <c r="C15" s="1776">
        <v>0</v>
      </c>
      <c r="D15" s="1776">
        <v>0</v>
      </c>
      <c r="E15" s="1776">
        <v>0</v>
      </c>
      <c r="F15" s="1776">
        <v>0</v>
      </c>
      <c r="G15" s="1776">
        <v>0</v>
      </c>
      <c r="H15" s="1774"/>
    </row>
    <row r="16" spans="1:9">
      <c r="A16" s="555" t="s">
        <v>1447</v>
      </c>
      <c r="B16" s="1775">
        <v>0</v>
      </c>
      <c r="C16" s="1776">
        <v>0</v>
      </c>
      <c r="D16" s="1776">
        <v>0</v>
      </c>
      <c r="E16" s="1776">
        <v>0</v>
      </c>
      <c r="F16" s="1776">
        <v>0</v>
      </c>
      <c r="G16" s="1776">
        <v>0</v>
      </c>
      <c r="H16" s="1774"/>
    </row>
    <row r="17" spans="1:8">
      <c r="A17" s="555" t="s">
        <v>1014</v>
      </c>
      <c r="B17" s="1775">
        <v>0</v>
      </c>
      <c r="C17" s="1776">
        <v>0</v>
      </c>
      <c r="D17" s="1776">
        <v>0</v>
      </c>
      <c r="E17" s="1776">
        <v>0</v>
      </c>
      <c r="F17" s="1776">
        <v>0</v>
      </c>
      <c r="G17" s="1776">
        <v>0</v>
      </c>
      <c r="H17" s="1774"/>
    </row>
    <row r="18" spans="1:8">
      <c r="A18" s="555" t="s">
        <v>1448</v>
      </c>
      <c r="B18" s="1775">
        <v>0</v>
      </c>
      <c r="C18" s="1776">
        <v>3</v>
      </c>
      <c r="D18" s="1776">
        <v>0</v>
      </c>
      <c r="E18" s="1776">
        <v>0</v>
      </c>
      <c r="F18" s="1776">
        <v>0</v>
      </c>
      <c r="G18" s="1776">
        <v>0</v>
      </c>
      <c r="H18" s="1774"/>
    </row>
    <row r="19" spans="1:8">
      <c r="A19" s="555" t="s">
        <v>1449</v>
      </c>
      <c r="B19" s="1775">
        <v>0</v>
      </c>
      <c r="C19" s="1776">
        <v>0</v>
      </c>
      <c r="D19" s="1776">
        <v>0</v>
      </c>
      <c r="E19" s="1776">
        <v>0</v>
      </c>
      <c r="F19" s="1776">
        <v>0</v>
      </c>
      <c r="G19" s="1776">
        <v>0</v>
      </c>
      <c r="H19" s="1774"/>
    </row>
    <row r="20" spans="1:8">
      <c r="A20" s="555" t="s">
        <v>1423</v>
      </c>
      <c r="B20" s="1775">
        <v>0</v>
      </c>
      <c r="C20" s="1776">
        <v>0</v>
      </c>
      <c r="D20" s="1776">
        <v>0</v>
      </c>
      <c r="E20" s="1776">
        <v>0</v>
      </c>
      <c r="F20" s="1776">
        <v>0</v>
      </c>
      <c r="G20" s="1776">
        <v>0</v>
      </c>
      <c r="H20" s="1774"/>
    </row>
    <row r="21" spans="1:8">
      <c r="A21" s="555" t="s">
        <v>1450</v>
      </c>
      <c r="B21" s="1775">
        <v>0</v>
      </c>
      <c r="C21" s="1776">
        <v>0</v>
      </c>
      <c r="D21" s="1776">
        <v>0</v>
      </c>
      <c r="E21" s="1776">
        <v>0</v>
      </c>
      <c r="F21" s="1776">
        <v>0</v>
      </c>
      <c r="G21" s="1776">
        <v>0</v>
      </c>
      <c r="H21" s="1774"/>
    </row>
    <row r="22" spans="1:8">
      <c r="A22" s="555" t="s">
        <v>380</v>
      </c>
      <c r="B22" s="1775">
        <v>0</v>
      </c>
      <c r="C22" s="1776">
        <v>0</v>
      </c>
      <c r="D22" s="1776">
        <v>0</v>
      </c>
      <c r="E22" s="1776">
        <v>0</v>
      </c>
      <c r="F22" s="1776">
        <v>0</v>
      </c>
      <c r="G22" s="1776">
        <v>0</v>
      </c>
      <c r="H22" s="1774"/>
    </row>
    <row r="23" spans="1:8">
      <c r="A23" s="555" t="s">
        <v>379</v>
      </c>
      <c r="B23" s="1775">
        <v>0</v>
      </c>
      <c r="C23" s="1776">
        <v>0</v>
      </c>
      <c r="D23" s="1776">
        <v>0</v>
      </c>
      <c r="E23" s="1776">
        <v>0</v>
      </c>
      <c r="F23" s="1776">
        <v>0</v>
      </c>
      <c r="G23" s="1776">
        <v>0</v>
      </c>
      <c r="H23" s="1774"/>
    </row>
    <row r="24" spans="1:8">
      <c r="A24" s="555" t="s">
        <v>381</v>
      </c>
      <c r="B24" s="1775">
        <v>0</v>
      </c>
      <c r="C24" s="1776">
        <v>0</v>
      </c>
      <c r="D24" s="1776">
        <v>0</v>
      </c>
      <c r="E24" s="1776">
        <v>0</v>
      </c>
      <c r="F24" s="1776">
        <v>0</v>
      </c>
      <c r="G24" s="1776">
        <v>0</v>
      </c>
      <c r="H24" s="1774"/>
    </row>
    <row r="25" spans="1:8">
      <c r="A25" s="775" t="s">
        <v>1463</v>
      </c>
      <c r="B25" s="556">
        <f t="shared" ref="B25:G25" si="0">AVERAGE(B10:B24)</f>
        <v>0</v>
      </c>
      <c r="C25" s="558">
        <f t="shared" si="0"/>
        <v>0.2</v>
      </c>
      <c r="D25" s="556">
        <f t="shared" si="0"/>
        <v>0</v>
      </c>
      <c r="E25" s="558">
        <f t="shared" si="0"/>
        <v>0</v>
      </c>
      <c r="F25" s="556">
        <f t="shared" si="0"/>
        <v>0</v>
      </c>
      <c r="G25" s="557">
        <f t="shared" si="0"/>
        <v>0</v>
      </c>
      <c r="H25" s="1777"/>
    </row>
  </sheetData>
  <mergeCells count="5">
    <mergeCell ref="D3:E3"/>
    <mergeCell ref="B5:C5"/>
    <mergeCell ref="D5:E5"/>
    <mergeCell ref="F5:G5"/>
    <mergeCell ref="A8:A9"/>
  </mergeCells>
  <printOptions horizontalCentered="1"/>
  <pageMargins left="0.5" right="0.5" top="1" bottom="0.75" header="0.5" footer="0.5"/>
  <pageSetup scale="92" orientation="landscape" r:id="rId1"/>
  <headerFooter alignWithMargins="0"/>
</worksheet>
</file>

<file path=xl/worksheets/sheet60.xml><?xml version="1.0" encoding="utf-8"?>
<worksheet xmlns="http://schemas.openxmlformats.org/spreadsheetml/2006/main" xmlns:r="http://schemas.openxmlformats.org/officeDocument/2006/relationships">
  <sheetPr>
    <tabColor rgb="FF00B050"/>
    <pageSetUpPr fitToPage="1"/>
  </sheetPr>
  <dimension ref="A1:N15"/>
  <sheetViews>
    <sheetView showOutlineSymbols="0" view="pageBreakPreview" topLeftCell="A2" zoomScaleNormal="87" zoomScaleSheetLayoutView="100" workbookViewId="0">
      <selection activeCell="J11" sqref="J11"/>
    </sheetView>
  </sheetViews>
  <sheetFormatPr defaultColWidth="14.7109375" defaultRowHeight="15"/>
  <cols>
    <col min="1" max="1" width="24" style="1348" customWidth="1"/>
    <col min="2" max="2" width="9.42578125" style="1348" bestFit="1" customWidth="1"/>
    <col min="3" max="3" width="9.5703125" style="1348" bestFit="1" customWidth="1"/>
    <col min="4" max="4" width="9.42578125" style="1348" bestFit="1" customWidth="1"/>
    <col min="5" max="5" width="9.5703125" style="1348" bestFit="1" customWidth="1"/>
    <col min="6" max="6" width="9.42578125" style="1348" bestFit="1" customWidth="1"/>
    <col min="7" max="7" width="9.5703125" style="1348" bestFit="1" customWidth="1"/>
    <col min="8" max="8" width="9.42578125" style="1348" bestFit="1" customWidth="1"/>
    <col min="9" max="9" width="9.5703125" style="1348" bestFit="1" customWidth="1"/>
    <col min="10" max="10" width="9.42578125" style="1348" bestFit="1" customWidth="1"/>
    <col min="11" max="11" width="9.5703125" style="1348" bestFit="1" customWidth="1"/>
    <col min="12" max="12" width="9.42578125" style="1348" bestFit="1" customWidth="1"/>
    <col min="13" max="13" width="9.5703125" style="1348" bestFit="1" customWidth="1"/>
    <col min="14" max="14" width="24.85546875" style="1348" customWidth="1"/>
    <col min="15" max="16384" width="14.7109375" style="1348"/>
  </cols>
  <sheetData>
    <row r="1" spans="1:14" ht="38.25" customHeight="1">
      <c r="A1" s="2005" t="s">
        <v>3931</v>
      </c>
      <c r="B1" s="2005"/>
      <c r="M1" s="1349" t="s">
        <v>242</v>
      </c>
      <c r="N1" s="1350" t="s">
        <v>2332</v>
      </c>
    </row>
    <row r="3" spans="1:14" ht="19.5">
      <c r="A3" s="1351" t="s">
        <v>1184</v>
      </c>
      <c r="B3" s="1351"/>
      <c r="C3" s="1351"/>
      <c r="D3" s="1351"/>
      <c r="E3" s="1351"/>
      <c r="F3" s="1351"/>
      <c r="G3" s="1351"/>
      <c r="H3" s="1351"/>
      <c r="I3" s="1351"/>
      <c r="J3" s="1351"/>
      <c r="K3" s="1351"/>
      <c r="L3" s="1351"/>
      <c r="M3" s="1351"/>
      <c r="N3" s="1351"/>
    </row>
    <row r="4" spans="1:14" ht="31.5" customHeight="1">
      <c r="E4" s="1352"/>
      <c r="G4" s="2006" t="s">
        <v>724</v>
      </c>
      <c r="H4" s="2006"/>
    </row>
    <row r="5" spans="1:14" ht="18">
      <c r="A5" s="1353" t="s">
        <v>1185</v>
      </c>
      <c r="B5" s="1354" t="s">
        <v>867</v>
      </c>
      <c r="C5" s="1354"/>
      <c r="D5" s="1354"/>
      <c r="E5" s="1354"/>
      <c r="F5" s="1354"/>
      <c r="G5" s="1354"/>
      <c r="H5" s="1354"/>
      <c r="I5" s="1354"/>
      <c r="J5" s="1354"/>
      <c r="K5" s="1354"/>
      <c r="L5" s="1354"/>
      <c r="M5" s="1355"/>
      <c r="N5" s="1356"/>
    </row>
    <row r="6" spans="1:14" ht="43.5" customHeight="1">
      <c r="A6" s="1357"/>
      <c r="B6" s="2007" t="s">
        <v>4091</v>
      </c>
      <c r="C6" s="2007"/>
      <c r="D6" s="2007"/>
      <c r="E6" s="2007"/>
      <c r="F6" s="2007" t="s">
        <v>4090</v>
      </c>
      <c r="G6" s="2007"/>
      <c r="H6" s="2007"/>
      <c r="I6" s="2007"/>
      <c r="J6" s="2007" t="s">
        <v>4089</v>
      </c>
      <c r="K6" s="2007"/>
      <c r="L6" s="2007"/>
      <c r="M6" s="2007"/>
      <c r="N6" s="1358" t="s">
        <v>2331</v>
      </c>
    </row>
    <row r="7" spans="1:14" ht="15.75" customHeight="1">
      <c r="A7" s="1357"/>
      <c r="B7" s="1359" t="s">
        <v>1186</v>
      </c>
      <c r="C7" s="1359"/>
      <c r="D7" s="1359"/>
      <c r="E7" s="1359"/>
      <c r="F7" s="1359" t="s">
        <v>1186</v>
      </c>
      <c r="G7" s="1360"/>
      <c r="H7" s="1360"/>
      <c r="I7" s="1360"/>
      <c r="J7" s="1359" t="s">
        <v>1186</v>
      </c>
      <c r="K7" s="1359"/>
      <c r="L7" s="1359"/>
      <c r="M7" s="1359"/>
      <c r="N7" s="1358" t="s">
        <v>2330</v>
      </c>
    </row>
    <row r="8" spans="1:14" ht="15.75" customHeight="1">
      <c r="A8" s="1357"/>
      <c r="B8" s="1360" t="s">
        <v>1187</v>
      </c>
      <c r="C8" s="1360"/>
      <c r="D8" s="1360" t="s">
        <v>2329</v>
      </c>
      <c r="E8" s="1360"/>
      <c r="F8" s="1360" t="s">
        <v>1187</v>
      </c>
      <c r="G8" s="1360"/>
      <c r="H8" s="1360" t="s">
        <v>2329</v>
      </c>
      <c r="I8" s="1360"/>
      <c r="J8" s="1360" t="s">
        <v>1187</v>
      </c>
      <c r="K8" s="1360"/>
      <c r="L8" s="1360" t="s">
        <v>2329</v>
      </c>
      <c r="M8" s="1360"/>
      <c r="N8" s="1358" t="s">
        <v>2328</v>
      </c>
    </row>
    <row r="9" spans="1:14">
      <c r="A9" s="1481"/>
      <c r="B9" s="1482" t="s">
        <v>2327</v>
      </c>
      <c r="C9" s="1483" t="s">
        <v>1402</v>
      </c>
      <c r="D9" s="1483" t="s">
        <v>2327</v>
      </c>
      <c r="E9" s="1484" t="s">
        <v>1402</v>
      </c>
      <c r="F9" s="1482" t="s">
        <v>2327</v>
      </c>
      <c r="G9" s="1483" t="s">
        <v>1402</v>
      </c>
      <c r="H9" s="1483" t="s">
        <v>2327</v>
      </c>
      <c r="I9" s="1484" t="s">
        <v>1402</v>
      </c>
      <c r="J9" s="1482" t="s">
        <v>2327</v>
      </c>
      <c r="K9" s="1483" t="s">
        <v>1402</v>
      </c>
      <c r="L9" s="1483" t="s">
        <v>2327</v>
      </c>
      <c r="M9" s="1484" t="s">
        <v>1402</v>
      </c>
      <c r="N9" s="1361"/>
    </row>
    <row r="10" spans="1:14" ht="27.75" customHeight="1">
      <c r="A10" s="1485"/>
      <c r="B10" s="1612"/>
      <c r="C10" s="1613"/>
      <c r="D10" s="1613"/>
      <c r="E10" s="1614"/>
      <c r="F10" s="1612"/>
      <c r="G10" s="1613"/>
      <c r="H10" s="1613"/>
      <c r="I10" s="1614"/>
      <c r="J10" s="1612"/>
      <c r="K10" s="1613"/>
      <c r="L10" s="1613"/>
      <c r="M10" s="1614"/>
      <c r="N10" s="1999" t="s">
        <v>3459</v>
      </c>
    </row>
    <row r="11" spans="1:14" ht="27.75" customHeight="1">
      <c r="A11" s="1362" t="s">
        <v>2326</v>
      </c>
      <c r="B11" s="1357">
        <v>1</v>
      </c>
      <c r="C11" s="1357">
        <v>1</v>
      </c>
      <c r="D11" s="1357">
        <v>3</v>
      </c>
      <c r="E11" s="1357">
        <v>0</v>
      </c>
      <c r="F11" s="1357">
        <v>0</v>
      </c>
      <c r="G11" s="1357">
        <v>0</v>
      </c>
      <c r="H11" s="1357">
        <v>0</v>
      </c>
      <c r="I11" s="1357">
        <v>0</v>
      </c>
      <c r="J11" s="1357">
        <v>0</v>
      </c>
      <c r="K11" s="1357">
        <v>0</v>
      </c>
      <c r="L11" s="1357">
        <v>0</v>
      </c>
      <c r="M11" s="1357">
        <v>0</v>
      </c>
      <c r="N11" s="2000"/>
    </row>
    <row r="12" spans="1:14" ht="27.75" customHeight="1">
      <c r="A12" s="1362" t="s">
        <v>2325</v>
      </c>
      <c r="B12" s="1357">
        <v>9</v>
      </c>
      <c r="C12" s="1357">
        <v>18</v>
      </c>
      <c r="D12" s="1357">
        <v>6</v>
      </c>
      <c r="E12" s="1357">
        <v>0</v>
      </c>
      <c r="F12" s="1357">
        <v>9</v>
      </c>
      <c r="G12" s="1357">
        <v>4</v>
      </c>
      <c r="H12" s="1357">
        <v>10</v>
      </c>
      <c r="I12" s="1357">
        <v>0</v>
      </c>
      <c r="J12" s="1357">
        <v>9</v>
      </c>
      <c r="K12" s="1357">
        <v>24</v>
      </c>
      <c r="L12" s="1357">
        <v>4</v>
      </c>
      <c r="M12" s="1357">
        <v>0</v>
      </c>
      <c r="N12" s="2000"/>
    </row>
    <row r="13" spans="1:14" ht="27.75" customHeight="1">
      <c r="A13" s="1362" t="s">
        <v>2324</v>
      </c>
      <c r="B13" s="1357">
        <v>6</v>
      </c>
      <c r="C13" s="1357">
        <v>5</v>
      </c>
      <c r="D13" s="1357">
        <v>1</v>
      </c>
      <c r="E13" s="1357">
        <v>0</v>
      </c>
      <c r="F13" s="1357">
        <v>6</v>
      </c>
      <c r="G13" s="1357">
        <v>12</v>
      </c>
      <c r="H13" s="1357">
        <v>0</v>
      </c>
      <c r="I13" s="1357">
        <v>1</v>
      </c>
      <c r="J13" s="1357">
        <v>13</v>
      </c>
      <c r="K13" s="1357">
        <v>7</v>
      </c>
      <c r="L13" s="1357">
        <v>3</v>
      </c>
      <c r="M13" s="1357">
        <v>0</v>
      </c>
      <c r="N13" s="2000"/>
    </row>
    <row r="14" spans="1:14" ht="27.75" customHeight="1">
      <c r="A14" s="1362" t="s">
        <v>2323</v>
      </c>
      <c r="B14" s="2002" t="s">
        <v>387</v>
      </c>
      <c r="C14" s="2003"/>
      <c r="D14" s="2003"/>
      <c r="E14" s="2004"/>
      <c r="F14" s="2002" t="s">
        <v>387</v>
      </c>
      <c r="G14" s="2003"/>
      <c r="H14" s="2003"/>
      <c r="I14" s="2004"/>
      <c r="J14" s="2002" t="s">
        <v>387</v>
      </c>
      <c r="K14" s="2003"/>
      <c r="L14" s="2003"/>
      <c r="M14" s="2004"/>
      <c r="N14" s="2000"/>
    </row>
    <row r="15" spans="1:14" ht="27.75" customHeight="1">
      <c r="A15" s="1363"/>
      <c r="B15" s="1357">
        <f t="shared" ref="B15:M15" si="0">SUM(B11:B13)</f>
        <v>16</v>
      </c>
      <c r="C15" s="1357">
        <f t="shared" si="0"/>
        <v>24</v>
      </c>
      <c r="D15" s="1357">
        <f t="shared" si="0"/>
        <v>10</v>
      </c>
      <c r="E15" s="1357">
        <f t="shared" si="0"/>
        <v>0</v>
      </c>
      <c r="F15" s="1357">
        <f t="shared" si="0"/>
        <v>15</v>
      </c>
      <c r="G15" s="1357">
        <f t="shared" si="0"/>
        <v>16</v>
      </c>
      <c r="H15" s="1357">
        <f t="shared" si="0"/>
        <v>10</v>
      </c>
      <c r="I15" s="1357">
        <f t="shared" si="0"/>
        <v>1</v>
      </c>
      <c r="J15" s="1357">
        <f t="shared" si="0"/>
        <v>22</v>
      </c>
      <c r="K15" s="1357">
        <f t="shared" si="0"/>
        <v>31</v>
      </c>
      <c r="L15" s="1357">
        <f t="shared" si="0"/>
        <v>7</v>
      </c>
      <c r="M15" s="1357">
        <f t="shared" si="0"/>
        <v>0</v>
      </c>
      <c r="N15" s="2001"/>
    </row>
  </sheetData>
  <mergeCells count="9">
    <mergeCell ref="N10:N15"/>
    <mergeCell ref="B14:E14"/>
    <mergeCell ref="F14:I14"/>
    <mergeCell ref="J14:M14"/>
    <mergeCell ref="A1:B1"/>
    <mergeCell ref="G4:H4"/>
    <mergeCell ref="B6:E6"/>
    <mergeCell ref="F6:I6"/>
    <mergeCell ref="J6:M6"/>
  </mergeCells>
  <printOptions horizontalCentered="1"/>
  <pageMargins left="0.5" right="0.5" top="1" bottom="0.75" header="0.5" footer="0.5"/>
  <pageSetup scale="80" orientation="landscape" r:id="rId1"/>
  <headerFooter alignWithMargins="0"/>
</worksheet>
</file>

<file path=xl/worksheets/sheet61.xml><?xml version="1.0" encoding="utf-8"?>
<worksheet xmlns="http://schemas.openxmlformats.org/spreadsheetml/2006/main" xmlns:r="http://schemas.openxmlformats.org/officeDocument/2006/relationships">
  <sheetPr>
    <tabColor rgb="FF00B050"/>
    <pageSetUpPr fitToPage="1"/>
  </sheetPr>
  <dimension ref="A1:J5"/>
  <sheetViews>
    <sheetView showOutlineSymbols="0" view="pageBreakPreview" zoomScale="80" zoomScaleNormal="87" zoomScaleSheetLayoutView="80" workbookViewId="0">
      <selection activeCell="J11" sqref="J11"/>
    </sheetView>
  </sheetViews>
  <sheetFormatPr defaultRowHeight="14.25"/>
  <cols>
    <col min="1" max="1" width="12.85546875" style="565" customWidth="1"/>
    <col min="2" max="10" width="17.42578125" style="565" customWidth="1"/>
    <col min="11" max="11" width="11.85546875" style="565" customWidth="1"/>
    <col min="12" max="256" width="9.140625" style="565"/>
    <col min="257" max="257" width="12.85546875" style="565" customWidth="1"/>
    <col min="258" max="258" width="19.5703125" style="565" customWidth="1"/>
    <col min="259" max="259" width="18.85546875" style="565" customWidth="1"/>
    <col min="260" max="260" width="17.85546875" style="565" customWidth="1"/>
    <col min="261" max="261" width="19.5703125" style="565" customWidth="1"/>
    <col min="262" max="263" width="16.140625" style="565" customWidth="1"/>
    <col min="264" max="264" width="16.5703125" style="565" customWidth="1"/>
    <col min="265" max="265" width="17.28515625" style="565" customWidth="1"/>
    <col min="266" max="266" width="20.140625" style="565" customWidth="1"/>
    <col min="267" max="267" width="11.85546875" style="565" customWidth="1"/>
    <col min="268" max="512" width="9.140625" style="565"/>
    <col min="513" max="513" width="12.85546875" style="565" customWidth="1"/>
    <col min="514" max="514" width="19.5703125" style="565" customWidth="1"/>
    <col min="515" max="515" width="18.85546875" style="565" customWidth="1"/>
    <col min="516" max="516" width="17.85546875" style="565" customWidth="1"/>
    <col min="517" max="517" width="19.5703125" style="565" customWidth="1"/>
    <col min="518" max="519" width="16.140625" style="565" customWidth="1"/>
    <col min="520" max="520" width="16.5703125" style="565" customWidth="1"/>
    <col min="521" max="521" width="17.28515625" style="565" customWidth="1"/>
    <col min="522" max="522" width="20.140625" style="565" customWidth="1"/>
    <col min="523" max="523" width="11.85546875" style="565" customWidth="1"/>
    <col min="524" max="768" width="9.140625" style="565"/>
    <col min="769" max="769" width="12.85546875" style="565" customWidth="1"/>
    <col min="770" max="770" width="19.5703125" style="565" customWidth="1"/>
    <col min="771" max="771" width="18.85546875" style="565" customWidth="1"/>
    <col min="772" max="772" width="17.85546875" style="565" customWidth="1"/>
    <col min="773" max="773" width="19.5703125" style="565" customWidth="1"/>
    <col min="774" max="775" width="16.140625" style="565" customWidth="1"/>
    <col min="776" max="776" width="16.5703125" style="565" customWidth="1"/>
    <col min="777" max="777" width="17.28515625" style="565" customWidth="1"/>
    <col min="778" max="778" width="20.140625" style="565" customWidth="1"/>
    <col min="779" max="779" width="11.85546875" style="565" customWidth="1"/>
    <col min="780" max="1024" width="9.140625" style="565"/>
    <col min="1025" max="1025" width="12.85546875" style="565" customWidth="1"/>
    <col min="1026" max="1026" width="19.5703125" style="565" customWidth="1"/>
    <col min="1027" max="1027" width="18.85546875" style="565" customWidth="1"/>
    <col min="1028" max="1028" width="17.85546875" style="565" customWidth="1"/>
    <col min="1029" max="1029" width="19.5703125" style="565" customWidth="1"/>
    <col min="1030" max="1031" width="16.140625" style="565" customWidth="1"/>
    <col min="1032" max="1032" width="16.5703125" style="565" customWidth="1"/>
    <col min="1033" max="1033" width="17.28515625" style="565" customWidth="1"/>
    <col min="1034" max="1034" width="20.140625" style="565" customWidth="1"/>
    <col min="1035" max="1035" width="11.85546875" style="565" customWidth="1"/>
    <col min="1036" max="1280" width="9.140625" style="565"/>
    <col min="1281" max="1281" width="12.85546875" style="565" customWidth="1"/>
    <col min="1282" max="1282" width="19.5703125" style="565" customWidth="1"/>
    <col min="1283" max="1283" width="18.85546875" style="565" customWidth="1"/>
    <col min="1284" max="1284" width="17.85546875" style="565" customWidth="1"/>
    <col min="1285" max="1285" width="19.5703125" style="565" customWidth="1"/>
    <col min="1286" max="1287" width="16.140625" style="565" customWidth="1"/>
    <col min="1288" max="1288" width="16.5703125" style="565" customWidth="1"/>
    <col min="1289" max="1289" width="17.28515625" style="565" customWidth="1"/>
    <col min="1290" max="1290" width="20.140625" style="565" customWidth="1"/>
    <col min="1291" max="1291" width="11.85546875" style="565" customWidth="1"/>
    <col min="1292" max="1536" width="9.140625" style="565"/>
    <col min="1537" max="1537" width="12.85546875" style="565" customWidth="1"/>
    <col min="1538" max="1538" width="19.5703125" style="565" customWidth="1"/>
    <col min="1539" max="1539" width="18.85546875" style="565" customWidth="1"/>
    <col min="1540" max="1540" width="17.85546875" style="565" customWidth="1"/>
    <col min="1541" max="1541" width="19.5703125" style="565" customWidth="1"/>
    <col min="1542" max="1543" width="16.140625" style="565" customWidth="1"/>
    <col min="1544" max="1544" width="16.5703125" style="565" customWidth="1"/>
    <col min="1545" max="1545" width="17.28515625" style="565" customWidth="1"/>
    <col min="1546" max="1546" width="20.140625" style="565" customWidth="1"/>
    <col min="1547" max="1547" width="11.85546875" style="565" customWidth="1"/>
    <col min="1548" max="1792" width="9.140625" style="565"/>
    <col min="1793" max="1793" width="12.85546875" style="565" customWidth="1"/>
    <col min="1794" max="1794" width="19.5703125" style="565" customWidth="1"/>
    <col min="1795" max="1795" width="18.85546875" style="565" customWidth="1"/>
    <col min="1796" max="1796" width="17.85546875" style="565" customWidth="1"/>
    <col min="1797" max="1797" width="19.5703125" style="565" customWidth="1"/>
    <col min="1798" max="1799" width="16.140625" style="565" customWidth="1"/>
    <col min="1800" max="1800" width="16.5703125" style="565" customWidth="1"/>
    <col min="1801" max="1801" width="17.28515625" style="565" customWidth="1"/>
    <col min="1802" max="1802" width="20.140625" style="565" customWidth="1"/>
    <col min="1803" max="1803" width="11.85546875" style="565" customWidth="1"/>
    <col min="1804" max="2048" width="9.140625" style="565"/>
    <col min="2049" max="2049" width="12.85546875" style="565" customWidth="1"/>
    <col min="2050" max="2050" width="19.5703125" style="565" customWidth="1"/>
    <col min="2051" max="2051" width="18.85546875" style="565" customWidth="1"/>
    <col min="2052" max="2052" width="17.85546875" style="565" customWidth="1"/>
    <col min="2053" max="2053" width="19.5703125" style="565" customWidth="1"/>
    <col min="2054" max="2055" width="16.140625" style="565" customWidth="1"/>
    <col min="2056" max="2056" width="16.5703125" style="565" customWidth="1"/>
    <col min="2057" max="2057" width="17.28515625" style="565" customWidth="1"/>
    <col min="2058" max="2058" width="20.140625" style="565" customWidth="1"/>
    <col min="2059" max="2059" width="11.85546875" style="565" customWidth="1"/>
    <col min="2060" max="2304" width="9.140625" style="565"/>
    <col min="2305" max="2305" width="12.85546875" style="565" customWidth="1"/>
    <col min="2306" max="2306" width="19.5703125" style="565" customWidth="1"/>
    <col min="2307" max="2307" width="18.85546875" style="565" customWidth="1"/>
    <col min="2308" max="2308" width="17.85546875" style="565" customWidth="1"/>
    <col min="2309" max="2309" width="19.5703125" style="565" customWidth="1"/>
    <col min="2310" max="2311" width="16.140625" style="565" customWidth="1"/>
    <col min="2312" max="2312" width="16.5703125" style="565" customWidth="1"/>
    <col min="2313" max="2313" width="17.28515625" style="565" customWidth="1"/>
    <col min="2314" max="2314" width="20.140625" style="565" customWidth="1"/>
    <col min="2315" max="2315" width="11.85546875" style="565" customWidth="1"/>
    <col min="2316" max="2560" width="9.140625" style="565"/>
    <col min="2561" max="2561" width="12.85546875" style="565" customWidth="1"/>
    <col min="2562" max="2562" width="19.5703125" style="565" customWidth="1"/>
    <col min="2563" max="2563" width="18.85546875" style="565" customWidth="1"/>
    <col min="2564" max="2564" width="17.85546875" style="565" customWidth="1"/>
    <col min="2565" max="2565" width="19.5703125" style="565" customWidth="1"/>
    <col min="2566" max="2567" width="16.140625" style="565" customWidth="1"/>
    <col min="2568" max="2568" width="16.5703125" style="565" customWidth="1"/>
    <col min="2569" max="2569" width="17.28515625" style="565" customWidth="1"/>
    <col min="2570" max="2570" width="20.140625" style="565" customWidth="1"/>
    <col min="2571" max="2571" width="11.85546875" style="565" customWidth="1"/>
    <col min="2572" max="2816" width="9.140625" style="565"/>
    <col min="2817" max="2817" width="12.85546875" style="565" customWidth="1"/>
    <col min="2818" max="2818" width="19.5703125" style="565" customWidth="1"/>
    <col min="2819" max="2819" width="18.85546875" style="565" customWidth="1"/>
    <col min="2820" max="2820" width="17.85546875" style="565" customWidth="1"/>
    <col min="2821" max="2821" width="19.5703125" style="565" customWidth="1"/>
    <col min="2822" max="2823" width="16.140625" style="565" customWidth="1"/>
    <col min="2824" max="2824" width="16.5703125" style="565" customWidth="1"/>
    <col min="2825" max="2825" width="17.28515625" style="565" customWidth="1"/>
    <col min="2826" max="2826" width="20.140625" style="565" customWidth="1"/>
    <col min="2827" max="2827" width="11.85546875" style="565" customWidth="1"/>
    <col min="2828" max="3072" width="9.140625" style="565"/>
    <col min="3073" max="3073" width="12.85546875" style="565" customWidth="1"/>
    <col min="3074" max="3074" width="19.5703125" style="565" customWidth="1"/>
    <col min="3075" max="3075" width="18.85546875" style="565" customWidth="1"/>
    <col min="3076" max="3076" width="17.85546875" style="565" customWidth="1"/>
    <col min="3077" max="3077" width="19.5703125" style="565" customWidth="1"/>
    <col min="3078" max="3079" width="16.140625" style="565" customWidth="1"/>
    <col min="3080" max="3080" width="16.5703125" style="565" customWidth="1"/>
    <col min="3081" max="3081" width="17.28515625" style="565" customWidth="1"/>
    <col min="3082" max="3082" width="20.140625" style="565" customWidth="1"/>
    <col min="3083" max="3083" width="11.85546875" style="565" customWidth="1"/>
    <col min="3084" max="3328" width="9.140625" style="565"/>
    <col min="3329" max="3329" width="12.85546875" style="565" customWidth="1"/>
    <col min="3330" max="3330" width="19.5703125" style="565" customWidth="1"/>
    <col min="3331" max="3331" width="18.85546875" style="565" customWidth="1"/>
    <col min="3332" max="3332" width="17.85546875" style="565" customWidth="1"/>
    <col min="3333" max="3333" width="19.5703125" style="565" customWidth="1"/>
    <col min="3334" max="3335" width="16.140625" style="565" customWidth="1"/>
    <col min="3336" max="3336" width="16.5703125" style="565" customWidth="1"/>
    <col min="3337" max="3337" width="17.28515625" style="565" customWidth="1"/>
    <col min="3338" max="3338" width="20.140625" style="565" customWidth="1"/>
    <col min="3339" max="3339" width="11.85546875" style="565" customWidth="1"/>
    <col min="3340" max="3584" width="9.140625" style="565"/>
    <col min="3585" max="3585" width="12.85546875" style="565" customWidth="1"/>
    <col min="3586" max="3586" width="19.5703125" style="565" customWidth="1"/>
    <col min="3587" max="3587" width="18.85546875" style="565" customWidth="1"/>
    <col min="3588" max="3588" width="17.85546875" style="565" customWidth="1"/>
    <col min="3589" max="3589" width="19.5703125" style="565" customWidth="1"/>
    <col min="3590" max="3591" width="16.140625" style="565" customWidth="1"/>
    <col min="3592" max="3592" width="16.5703125" style="565" customWidth="1"/>
    <col min="3593" max="3593" width="17.28515625" style="565" customWidth="1"/>
    <col min="3594" max="3594" width="20.140625" style="565" customWidth="1"/>
    <col min="3595" max="3595" width="11.85546875" style="565" customWidth="1"/>
    <col min="3596" max="3840" width="9.140625" style="565"/>
    <col min="3841" max="3841" width="12.85546875" style="565" customWidth="1"/>
    <col min="3842" max="3842" width="19.5703125" style="565" customWidth="1"/>
    <col min="3843" max="3843" width="18.85546875" style="565" customWidth="1"/>
    <col min="3844" max="3844" width="17.85546875" style="565" customWidth="1"/>
    <col min="3845" max="3845" width="19.5703125" style="565" customWidth="1"/>
    <col min="3846" max="3847" width="16.140625" style="565" customWidth="1"/>
    <col min="3848" max="3848" width="16.5703125" style="565" customWidth="1"/>
    <col min="3849" max="3849" width="17.28515625" style="565" customWidth="1"/>
    <col min="3850" max="3850" width="20.140625" style="565" customWidth="1"/>
    <col min="3851" max="3851" width="11.85546875" style="565" customWidth="1"/>
    <col min="3852" max="4096" width="9.140625" style="565"/>
    <col min="4097" max="4097" width="12.85546875" style="565" customWidth="1"/>
    <col min="4098" max="4098" width="19.5703125" style="565" customWidth="1"/>
    <col min="4099" max="4099" width="18.85546875" style="565" customWidth="1"/>
    <col min="4100" max="4100" width="17.85546875" style="565" customWidth="1"/>
    <col min="4101" max="4101" width="19.5703125" style="565" customWidth="1"/>
    <col min="4102" max="4103" width="16.140625" style="565" customWidth="1"/>
    <col min="4104" max="4104" width="16.5703125" style="565" customWidth="1"/>
    <col min="4105" max="4105" width="17.28515625" style="565" customWidth="1"/>
    <col min="4106" max="4106" width="20.140625" style="565" customWidth="1"/>
    <col min="4107" max="4107" width="11.85546875" style="565" customWidth="1"/>
    <col min="4108" max="4352" width="9.140625" style="565"/>
    <col min="4353" max="4353" width="12.85546875" style="565" customWidth="1"/>
    <col min="4354" max="4354" width="19.5703125" style="565" customWidth="1"/>
    <col min="4355" max="4355" width="18.85546875" style="565" customWidth="1"/>
    <col min="4356" max="4356" width="17.85546875" style="565" customWidth="1"/>
    <col min="4357" max="4357" width="19.5703125" style="565" customWidth="1"/>
    <col min="4358" max="4359" width="16.140625" style="565" customWidth="1"/>
    <col min="4360" max="4360" width="16.5703125" style="565" customWidth="1"/>
    <col min="4361" max="4361" width="17.28515625" style="565" customWidth="1"/>
    <col min="4362" max="4362" width="20.140625" style="565" customWidth="1"/>
    <col min="4363" max="4363" width="11.85546875" style="565" customWidth="1"/>
    <col min="4364" max="4608" width="9.140625" style="565"/>
    <col min="4609" max="4609" width="12.85546875" style="565" customWidth="1"/>
    <col min="4610" max="4610" width="19.5703125" style="565" customWidth="1"/>
    <col min="4611" max="4611" width="18.85546875" style="565" customWidth="1"/>
    <col min="4612" max="4612" width="17.85546875" style="565" customWidth="1"/>
    <col min="4613" max="4613" width="19.5703125" style="565" customWidth="1"/>
    <col min="4614" max="4615" width="16.140625" style="565" customWidth="1"/>
    <col min="4616" max="4616" width="16.5703125" style="565" customWidth="1"/>
    <col min="4617" max="4617" width="17.28515625" style="565" customWidth="1"/>
    <col min="4618" max="4618" width="20.140625" style="565" customWidth="1"/>
    <col min="4619" max="4619" width="11.85546875" style="565" customWidth="1"/>
    <col min="4620" max="4864" width="9.140625" style="565"/>
    <col min="4865" max="4865" width="12.85546875" style="565" customWidth="1"/>
    <col min="4866" max="4866" width="19.5703125" style="565" customWidth="1"/>
    <col min="4867" max="4867" width="18.85546875" style="565" customWidth="1"/>
    <col min="4868" max="4868" width="17.85546875" style="565" customWidth="1"/>
    <col min="4869" max="4869" width="19.5703125" style="565" customWidth="1"/>
    <col min="4870" max="4871" width="16.140625" style="565" customWidth="1"/>
    <col min="4872" max="4872" width="16.5703125" style="565" customWidth="1"/>
    <col min="4873" max="4873" width="17.28515625" style="565" customWidth="1"/>
    <col min="4874" max="4874" width="20.140625" style="565" customWidth="1"/>
    <col min="4875" max="4875" width="11.85546875" style="565" customWidth="1"/>
    <col min="4876" max="5120" width="9.140625" style="565"/>
    <col min="5121" max="5121" width="12.85546875" style="565" customWidth="1"/>
    <col min="5122" max="5122" width="19.5703125" style="565" customWidth="1"/>
    <col min="5123" max="5123" width="18.85546875" style="565" customWidth="1"/>
    <col min="5124" max="5124" width="17.85546875" style="565" customWidth="1"/>
    <col min="5125" max="5125" width="19.5703125" style="565" customWidth="1"/>
    <col min="5126" max="5127" width="16.140625" style="565" customWidth="1"/>
    <col min="5128" max="5128" width="16.5703125" style="565" customWidth="1"/>
    <col min="5129" max="5129" width="17.28515625" style="565" customWidth="1"/>
    <col min="5130" max="5130" width="20.140625" style="565" customWidth="1"/>
    <col min="5131" max="5131" width="11.85546875" style="565" customWidth="1"/>
    <col min="5132" max="5376" width="9.140625" style="565"/>
    <col min="5377" max="5377" width="12.85546875" style="565" customWidth="1"/>
    <col min="5378" max="5378" width="19.5703125" style="565" customWidth="1"/>
    <col min="5379" max="5379" width="18.85546875" style="565" customWidth="1"/>
    <col min="5380" max="5380" width="17.85546875" style="565" customWidth="1"/>
    <col min="5381" max="5381" width="19.5703125" style="565" customWidth="1"/>
    <col min="5382" max="5383" width="16.140625" style="565" customWidth="1"/>
    <col min="5384" max="5384" width="16.5703125" style="565" customWidth="1"/>
    <col min="5385" max="5385" width="17.28515625" style="565" customWidth="1"/>
    <col min="5386" max="5386" width="20.140625" style="565" customWidth="1"/>
    <col min="5387" max="5387" width="11.85546875" style="565" customWidth="1"/>
    <col min="5388" max="5632" width="9.140625" style="565"/>
    <col min="5633" max="5633" width="12.85546875" style="565" customWidth="1"/>
    <col min="5634" max="5634" width="19.5703125" style="565" customWidth="1"/>
    <col min="5635" max="5635" width="18.85546875" style="565" customWidth="1"/>
    <col min="5636" max="5636" width="17.85546875" style="565" customWidth="1"/>
    <col min="5637" max="5637" width="19.5703125" style="565" customWidth="1"/>
    <col min="5638" max="5639" width="16.140625" style="565" customWidth="1"/>
    <col min="5640" max="5640" width="16.5703125" style="565" customWidth="1"/>
    <col min="5641" max="5641" width="17.28515625" style="565" customWidth="1"/>
    <col min="5642" max="5642" width="20.140625" style="565" customWidth="1"/>
    <col min="5643" max="5643" width="11.85546875" style="565" customWidth="1"/>
    <col min="5644" max="5888" width="9.140625" style="565"/>
    <col min="5889" max="5889" width="12.85546875" style="565" customWidth="1"/>
    <col min="5890" max="5890" width="19.5703125" style="565" customWidth="1"/>
    <col min="5891" max="5891" width="18.85546875" style="565" customWidth="1"/>
    <col min="5892" max="5892" width="17.85546875" style="565" customWidth="1"/>
    <col min="5893" max="5893" width="19.5703125" style="565" customWidth="1"/>
    <col min="5894" max="5895" width="16.140625" style="565" customWidth="1"/>
    <col min="5896" max="5896" width="16.5703125" style="565" customWidth="1"/>
    <col min="5897" max="5897" width="17.28515625" style="565" customWidth="1"/>
    <col min="5898" max="5898" width="20.140625" style="565" customWidth="1"/>
    <col min="5899" max="5899" width="11.85546875" style="565" customWidth="1"/>
    <col min="5900" max="6144" width="9.140625" style="565"/>
    <col min="6145" max="6145" width="12.85546875" style="565" customWidth="1"/>
    <col min="6146" max="6146" width="19.5703125" style="565" customWidth="1"/>
    <col min="6147" max="6147" width="18.85546875" style="565" customWidth="1"/>
    <col min="6148" max="6148" width="17.85546875" style="565" customWidth="1"/>
    <col min="6149" max="6149" width="19.5703125" style="565" customWidth="1"/>
    <col min="6150" max="6151" width="16.140625" style="565" customWidth="1"/>
    <col min="6152" max="6152" width="16.5703125" style="565" customWidth="1"/>
    <col min="6153" max="6153" width="17.28515625" style="565" customWidth="1"/>
    <col min="6154" max="6154" width="20.140625" style="565" customWidth="1"/>
    <col min="6155" max="6155" width="11.85546875" style="565" customWidth="1"/>
    <col min="6156" max="6400" width="9.140625" style="565"/>
    <col min="6401" max="6401" width="12.85546875" style="565" customWidth="1"/>
    <col min="6402" max="6402" width="19.5703125" style="565" customWidth="1"/>
    <col min="6403" max="6403" width="18.85546875" style="565" customWidth="1"/>
    <col min="6404" max="6404" width="17.85546875" style="565" customWidth="1"/>
    <col min="6405" max="6405" width="19.5703125" style="565" customWidth="1"/>
    <col min="6406" max="6407" width="16.140625" style="565" customWidth="1"/>
    <col min="6408" max="6408" width="16.5703125" style="565" customWidth="1"/>
    <col min="6409" max="6409" width="17.28515625" style="565" customWidth="1"/>
    <col min="6410" max="6410" width="20.140625" style="565" customWidth="1"/>
    <col min="6411" max="6411" width="11.85546875" style="565" customWidth="1"/>
    <col min="6412" max="6656" width="9.140625" style="565"/>
    <col min="6657" max="6657" width="12.85546875" style="565" customWidth="1"/>
    <col min="6658" max="6658" width="19.5703125" style="565" customWidth="1"/>
    <col min="6659" max="6659" width="18.85546875" style="565" customWidth="1"/>
    <col min="6660" max="6660" width="17.85546875" style="565" customWidth="1"/>
    <col min="6661" max="6661" width="19.5703125" style="565" customWidth="1"/>
    <col min="6662" max="6663" width="16.140625" style="565" customWidth="1"/>
    <col min="6664" max="6664" width="16.5703125" style="565" customWidth="1"/>
    <col min="6665" max="6665" width="17.28515625" style="565" customWidth="1"/>
    <col min="6666" max="6666" width="20.140625" style="565" customWidth="1"/>
    <col min="6667" max="6667" width="11.85546875" style="565" customWidth="1"/>
    <col min="6668" max="6912" width="9.140625" style="565"/>
    <col min="6913" max="6913" width="12.85546875" style="565" customWidth="1"/>
    <col min="6914" max="6914" width="19.5703125" style="565" customWidth="1"/>
    <col min="6915" max="6915" width="18.85546875" style="565" customWidth="1"/>
    <col min="6916" max="6916" width="17.85546875" style="565" customWidth="1"/>
    <col min="6917" max="6917" width="19.5703125" style="565" customWidth="1"/>
    <col min="6918" max="6919" width="16.140625" style="565" customWidth="1"/>
    <col min="6920" max="6920" width="16.5703125" style="565" customWidth="1"/>
    <col min="6921" max="6921" width="17.28515625" style="565" customWidth="1"/>
    <col min="6922" max="6922" width="20.140625" style="565" customWidth="1"/>
    <col min="6923" max="6923" width="11.85546875" style="565" customWidth="1"/>
    <col min="6924" max="7168" width="9.140625" style="565"/>
    <col min="7169" max="7169" width="12.85546875" style="565" customWidth="1"/>
    <col min="7170" max="7170" width="19.5703125" style="565" customWidth="1"/>
    <col min="7171" max="7171" width="18.85546875" style="565" customWidth="1"/>
    <col min="7172" max="7172" width="17.85546875" style="565" customWidth="1"/>
    <col min="7173" max="7173" width="19.5703125" style="565" customWidth="1"/>
    <col min="7174" max="7175" width="16.140625" style="565" customWidth="1"/>
    <col min="7176" max="7176" width="16.5703125" style="565" customWidth="1"/>
    <col min="7177" max="7177" width="17.28515625" style="565" customWidth="1"/>
    <col min="7178" max="7178" width="20.140625" style="565" customWidth="1"/>
    <col min="7179" max="7179" width="11.85546875" style="565" customWidth="1"/>
    <col min="7180" max="7424" width="9.140625" style="565"/>
    <col min="7425" max="7425" width="12.85546875" style="565" customWidth="1"/>
    <col min="7426" max="7426" width="19.5703125" style="565" customWidth="1"/>
    <col min="7427" max="7427" width="18.85546875" style="565" customWidth="1"/>
    <col min="7428" max="7428" width="17.85546875" style="565" customWidth="1"/>
    <col min="7429" max="7429" width="19.5703125" style="565" customWidth="1"/>
    <col min="7430" max="7431" width="16.140625" style="565" customWidth="1"/>
    <col min="7432" max="7432" width="16.5703125" style="565" customWidth="1"/>
    <col min="7433" max="7433" width="17.28515625" style="565" customWidth="1"/>
    <col min="7434" max="7434" width="20.140625" style="565" customWidth="1"/>
    <col min="7435" max="7435" width="11.85546875" style="565" customWidth="1"/>
    <col min="7436" max="7680" width="9.140625" style="565"/>
    <col min="7681" max="7681" width="12.85546875" style="565" customWidth="1"/>
    <col min="7682" max="7682" width="19.5703125" style="565" customWidth="1"/>
    <col min="7683" max="7683" width="18.85546875" style="565" customWidth="1"/>
    <col min="7684" max="7684" width="17.85546875" style="565" customWidth="1"/>
    <col min="7685" max="7685" width="19.5703125" style="565" customWidth="1"/>
    <col min="7686" max="7687" width="16.140625" style="565" customWidth="1"/>
    <col min="7688" max="7688" width="16.5703125" style="565" customWidth="1"/>
    <col min="7689" max="7689" width="17.28515625" style="565" customWidth="1"/>
    <col min="7690" max="7690" width="20.140625" style="565" customWidth="1"/>
    <col min="7691" max="7691" width="11.85546875" style="565" customWidth="1"/>
    <col min="7692" max="7936" width="9.140625" style="565"/>
    <col min="7937" max="7937" width="12.85546875" style="565" customWidth="1"/>
    <col min="7938" max="7938" width="19.5703125" style="565" customWidth="1"/>
    <col min="7939" max="7939" width="18.85546875" style="565" customWidth="1"/>
    <col min="7940" max="7940" width="17.85546875" style="565" customWidth="1"/>
    <col min="7941" max="7941" width="19.5703125" style="565" customWidth="1"/>
    <col min="7942" max="7943" width="16.140625" style="565" customWidth="1"/>
    <col min="7944" max="7944" width="16.5703125" style="565" customWidth="1"/>
    <col min="7945" max="7945" width="17.28515625" style="565" customWidth="1"/>
    <col min="7946" max="7946" width="20.140625" style="565" customWidth="1"/>
    <col min="7947" max="7947" width="11.85546875" style="565" customWidth="1"/>
    <col min="7948" max="8192" width="9.140625" style="565"/>
    <col min="8193" max="8193" width="12.85546875" style="565" customWidth="1"/>
    <col min="8194" max="8194" width="19.5703125" style="565" customWidth="1"/>
    <col min="8195" max="8195" width="18.85546875" style="565" customWidth="1"/>
    <col min="8196" max="8196" width="17.85546875" style="565" customWidth="1"/>
    <col min="8197" max="8197" width="19.5703125" style="565" customWidth="1"/>
    <col min="8198" max="8199" width="16.140625" style="565" customWidth="1"/>
    <col min="8200" max="8200" width="16.5703125" style="565" customWidth="1"/>
    <col min="8201" max="8201" width="17.28515625" style="565" customWidth="1"/>
    <col min="8202" max="8202" width="20.140625" style="565" customWidth="1"/>
    <col min="8203" max="8203" width="11.85546875" style="565" customWidth="1"/>
    <col min="8204" max="8448" width="9.140625" style="565"/>
    <col min="8449" max="8449" width="12.85546875" style="565" customWidth="1"/>
    <col min="8450" max="8450" width="19.5703125" style="565" customWidth="1"/>
    <col min="8451" max="8451" width="18.85546875" style="565" customWidth="1"/>
    <col min="8452" max="8452" width="17.85546875" style="565" customWidth="1"/>
    <col min="8453" max="8453" width="19.5703125" style="565" customWidth="1"/>
    <col min="8454" max="8455" width="16.140625" style="565" customWidth="1"/>
    <col min="8456" max="8456" width="16.5703125" style="565" customWidth="1"/>
    <col min="8457" max="8457" width="17.28515625" style="565" customWidth="1"/>
    <col min="8458" max="8458" width="20.140625" style="565" customWidth="1"/>
    <col min="8459" max="8459" width="11.85546875" style="565" customWidth="1"/>
    <col min="8460" max="8704" width="9.140625" style="565"/>
    <col min="8705" max="8705" width="12.85546875" style="565" customWidth="1"/>
    <col min="8706" max="8706" width="19.5703125" style="565" customWidth="1"/>
    <col min="8707" max="8707" width="18.85546875" style="565" customWidth="1"/>
    <col min="8708" max="8708" width="17.85546875" style="565" customWidth="1"/>
    <col min="8709" max="8709" width="19.5703125" style="565" customWidth="1"/>
    <col min="8710" max="8711" width="16.140625" style="565" customWidth="1"/>
    <col min="8712" max="8712" width="16.5703125" style="565" customWidth="1"/>
    <col min="8713" max="8713" width="17.28515625" style="565" customWidth="1"/>
    <col min="8714" max="8714" width="20.140625" style="565" customWidth="1"/>
    <col min="8715" max="8715" width="11.85546875" style="565" customWidth="1"/>
    <col min="8716" max="8960" width="9.140625" style="565"/>
    <col min="8961" max="8961" width="12.85546875" style="565" customWidth="1"/>
    <col min="8962" max="8962" width="19.5703125" style="565" customWidth="1"/>
    <col min="8963" max="8963" width="18.85546875" style="565" customWidth="1"/>
    <col min="8964" max="8964" width="17.85546875" style="565" customWidth="1"/>
    <col min="8965" max="8965" width="19.5703125" style="565" customWidth="1"/>
    <col min="8966" max="8967" width="16.140625" style="565" customWidth="1"/>
    <col min="8968" max="8968" width="16.5703125" style="565" customWidth="1"/>
    <col min="8969" max="8969" width="17.28515625" style="565" customWidth="1"/>
    <col min="8970" max="8970" width="20.140625" style="565" customWidth="1"/>
    <col min="8971" max="8971" width="11.85546875" style="565" customWidth="1"/>
    <col min="8972" max="9216" width="9.140625" style="565"/>
    <col min="9217" max="9217" width="12.85546875" style="565" customWidth="1"/>
    <col min="9218" max="9218" width="19.5703125" style="565" customWidth="1"/>
    <col min="9219" max="9219" width="18.85546875" style="565" customWidth="1"/>
    <col min="9220" max="9220" width="17.85546875" style="565" customWidth="1"/>
    <col min="9221" max="9221" width="19.5703125" style="565" customWidth="1"/>
    <col min="9222" max="9223" width="16.140625" style="565" customWidth="1"/>
    <col min="9224" max="9224" width="16.5703125" style="565" customWidth="1"/>
    <col min="9225" max="9225" width="17.28515625" style="565" customWidth="1"/>
    <col min="9226" max="9226" width="20.140625" style="565" customWidth="1"/>
    <col min="9227" max="9227" width="11.85546875" style="565" customWidth="1"/>
    <col min="9228" max="9472" width="9.140625" style="565"/>
    <col min="9473" max="9473" width="12.85546875" style="565" customWidth="1"/>
    <col min="9474" max="9474" width="19.5703125" style="565" customWidth="1"/>
    <col min="9475" max="9475" width="18.85546875" style="565" customWidth="1"/>
    <col min="9476" max="9476" width="17.85546875" style="565" customWidth="1"/>
    <col min="9477" max="9477" width="19.5703125" style="565" customWidth="1"/>
    <col min="9478" max="9479" width="16.140625" style="565" customWidth="1"/>
    <col min="9480" max="9480" width="16.5703125" style="565" customWidth="1"/>
    <col min="9481" max="9481" width="17.28515625" style="565" customWidth="1"/>
    <col min="9482" max="9482" width="20.140625" style="565" customWidth="1"/>
    <col min="9483" max="9483" width="11.85546875" style="565" customWidth="1"/>
    <col min="9484" max="9728" width="9.140625" style="565"/>
    <col min="9729" max="9729" width="12.85546875" style="565" customWidth="1"/>
    <col min="9730" max="9730" width="19.5703125" style="565" customWidth="1"/>
    <col min="9731" max="9731" width="18.85546875" style="565" customWidth="1"/>
    <col min="9732" max="9732" width="17.85546875" style="565" customWidth="1"/>
    <col min="9733" max="9733" width="19.5703125" style="565" customWidth="1"/>
    <col min="9734" max="9735" width="16.140625" style="565" customWidth="1"/>
    <col min="9736" max="9736" width="16.5703125" style="565" customWidth="1"/>
    <col min="9737" max="9737" width="17.28515625" style="565" customWidth="1"/>
    <col min="9738" max="9738" width="20.140625" style="565" customWidth="1"/>
    <col min="9739" max="9739" width="11.85546875" style="565" customWidth="1"/>
    <col min="9740" max="9984" width="9.140625" style="565"/>
    <col min="9985" max="9985" width="12.85546875" style="565" customWidth="1"/>
    <col min="9986" max="9986" width="19.5703125" style="565" customWidth="1"/>
    <col min="9987" max="9987" width="18.85546875" style="565" customWidth="1"/>
    <col min="9988" max="9988" width="17.85546875" style="565" customWidth="1"/>
    <col min="9989" max="9989" width="19.5703125" style="565" customWidth="1"/>
    <col min="9990" max="9991" width="16.140625" style="565" customWidth="1"/>
    <col min="9992" max="9992" width="16.5703125" style="565" customWidth="1"/>
    <col min="9993" max="9993" width="17.28515625" style="565" customWidth="1"/>
    <col min="9994" max="9994" width="20.140625" style="565" customWidth="1"/>
    <col min="9995" max="9995" width="11.85546875" style="565" customWidth="1"/>
    <col min="9996" max="10240" width="9.140625" style="565"/>
    <col min="10241" max="10241" width="12.85546875" style="565" customWidth="1"/>
    <col min="10242" max="10242" width="19.5703125" style="565" customWidth="1"/>
    <col min="10243" max="10243" width="18.85546875" style="565" customWidth="1"/>
    <col min="10244" max="10244" width="17.85546875" style="565" customWidth="1"/>
    <col min="10245" max="10245" width="19.5703125" style="565" customWidth="1"/>
    <col min="10246" max="10247" width="16.140625" style="565" customWidth="1"/>
    <col min="10248" max="10248" width="16.5703125" style="565" customWidth="1"/>
    <col min="10249" max="10249" width="17.28515625" style="565" customWidth="1"/>
    <col min="10250" max="10250" width="20.140625" style="565" customWidth="1"/>
    <col min="10251" max="10251" width="11.85546875" style="565" customWidth="1"/>
    <col min="10252" max="10496" width="9.140625" style="565"/>
    <col min="10497" max="10497" width="12.85546875" style="565" customWidth="1"/>
    <col min="10498" max="10498" width="19.5703125" style="565" customWidth="1"/>
    <col min="10499" max="10499" width="18.85546875" style="565" customWidth="1"/>
    <col min="10500" max="10500" width="17.85546875" style="565" customWidth="1"/>
    <col min="10501" max="10501" width="19.5703125" style="565" customWidth="1"/>
    <col min="10502" max="10503" width="16.140625" style="565" customWidth="1"/>
    <col min="10504" max="10504" width="16.5703125" style="565" customWidth="1"/>
    <col min="10505" max="10505" width="17.28515625" style="565" customWidth="1"/>
    <col min="10506" max="10506" width="20.140625" style="565" customWidth="1"/>
    <col min="10507" max="10507" width="11.85546875" style="565" customWidth="1"/>
    <col min="10508" max="10752" width="9.140625" style="565"/>
    <col min="10753" max="10753" width="12.85546875" style="565" customWidth="1"/>
    <col min="10754" max="10754" width="19.5703125" style="565" customWidth="1"/>
    <col min="10755" max="10755" width="18.85546875" style="565" customWidth="1"/>
    <col min="10756" max="10756" width="17.85546875" style="565" customWidth="1"/>
    <col min="10757" max="10757" width="19.5703125" style="565" customWidth="1"/>
    <col min="10758" max="10759" width="16.140625" style="565" customWidth="1"/>
    <col min="10760" max="10760" width="16.5703125" style="565" customWidth="1"/>
    <col min="10761" max="10761" width="17.28515625" style="565" customWidth="1"/>
    <col min="10762" max="10762" width="20.140625" style="565" customWidth="1"/>
    <col min="10763" max="10763" width="11.85546875" style="565" customWidth="1"/>
    <col min="10764" max="11008" width="9.140625" style="565"/>
    <col min="11009" max="11009" width="12.85546875" style="565" customWidth="1"/>
    <col min="11010" max="11010" width="19.5703125" style="565" customWidth="1"/>
    <col min="11011" max="11011" width="18.85546875" style="565" customWidth="1"/>
    <col min="11012" max="11012" width="17.85546875" style="565" customWidth="1"/>
    <col min="11013" max="11013" width="19.5703125" style="565" customWidth="1"/>
    <col min="11014" max="11015" width="16.140625" style="565" customWidth="1"/>
    <col min="11016" max="11016" width="16.5703125" style="565" customWidth="1"/>
    <col min="11017" max="11017" width="17.28515625" style="565" customWidth="1"/>
    <col min="11018" max="11018" width="20.140625" style="565" customWidth="1"/>
    <col min="11019" max="11019" width="11.85546875" style="565" customWidth="1"/>
    <col min="11020" max="11264" width="9.140625" style="565"/>
    <col min="11265" max="11265" width="12.85546875" style="565" customWidth="1"/>
    <col min="11266" max="11266" width="19.5703125" style="565" customWidth="1"/>
    <col min="11267" max="11267" width="18.85546875" style="565" customWidth="1"/>
    <col min="11268" max="11268" width="17.85546875" style="565" customWidth="1"/>
    <col min="11269" max="11269" width="19.5703125" style="565" customWidth="1"/>
    <col min="11270" max="11271" width="16.140625" style="565" customWidth="1"/>
    <col min="11272" max="11272" width="16.5703125" style="565" customWidth="1"/>
    <col min="11273" max="11273" width="17.28515625" style="565" customWidth="1"/>
    <col min="11274" max="11274" width="20.140625" style="565" customWidth="1"/>
    <col min="11275" max="11275" width="11.85546875" style="565" customWidth="1"/>
    <col min="11276" max="11520" width="9.140625" style="565"/>
    <col min="11521" max="11521" width="12.85546875" style="565" customWidth="1"/>
    <col min="11522" max="11522" width="19.5703125" style="565" customWidth="1"/>
    <col min="11523" max="11523" width="18.85546875" style="565" customWidth="1"/>
    <col min="11524" max="11524" width="17.85546875" style="565" customWidth="1"/>
    <col min="11525" max="11525" width="19.5703125" style="565" customWidth="1"/>
    <col min="11526" max="11527" width="16.140625" style="565" customWidth="1"/>
    <col min="11528" max="11528" width="16.5703125" style="565" customWidth="1"/>
    <col min="11529" max="11529" width="17.28515625" style="565" customWidth="1"/>
    <col min="11530" max="11530" width="20.140625" style="565" customWidth="1"/>
    <col min="11531" max="11531" width="11.85546875" style="565" customWidth="1"/>
    <col min="11532" max="11776" width="9.140625" style="565"/>
    <col min="11777" max="11777" width="12.85546875" style="565" customWidth="1"/>
    <col min="11778" max="11778" width="19.5703125" style="565" customWidth="1"/>
    <col min="11779" max="11779" width="18.85546875" style="565" customWidth="1"/>
    <col min="11780" max="11780" width="17.85546875" style="565" customWidth="1"/>
    <col min="11781" max="11781" width="19.5703125" style="565" customWidth="1"/>
    <col min="11782" max="11783" width="16.140625" style="565" customWidth="1"/>
    <col min="11784" max="11784" width="16.5703125" style="565" customWidth="1"/>
    <col min="11785" max="11785" width="17.28515625" style="565" customWidth="1"/>
    <col min="11786" max="11786" width="20.140625" style="565" customWidth="1"/>
    <col min="11787" max="11787" width="11.85546875" style="565" customWidth="1"/>
    <col min="11788" max="12032" width="9.140625" style="565"/>
    <col min="12033" max="12033" width="12.85546875" style="565" customWidth="1"/>
    <col min="12034" max="12034" width="19.5703125" style="565" customWidth="1"/>
    <col min="12035" max="12035" width="18.85546875" style="565" customWidth="1"/>
    <col min="12036" max="12036" width="17.85546875" style="565" customWidth="1"/>
    <col min="12037" max="12037" width="19.5703125" style="565" customWidth="1"/>
    <col min="12038" max="12039" width="16.140625" style="565" customWidth="1"/>
    <col min="12040" max="12040" width="16.5703125" style="565" customWidth="1"/>
    <col min="12041" max="12041" width="17.28515625" style="565" customWidth="1"/>
    <col min="12042" max="12042" width="20.140625" style="565" customWidth="1"/>
    <col min="12043" max="12043" width="11.85546875" style="565" customWidth="1"/>
    <col min="12044" max="12288" width="9.140625" style="565"/>
    <col min="12289" max="12289" width="12.85546875" style="565" customWidth="1"/>
    <col min="12290" max="12290" width="19.5703125" style="565" customWidth="1"/>
    <col min="12291" max="12291" width="18.85546875" style="565" customWidth="1"/>
    <col min="12292" max="12292" width="17.85546875" style="565" customWidth="1"/>
    <col min="12293" max="12293" width="19.5703125" style="565" customWidth="1"/>
    <col min="12294" max="12295" width="16.140625" style="565" customWidth="1"/>
    <col min="12296" max="12296" width="16.5703125" style="565" customWidth="1"/>
    <col min="12297" max="12297" width="17.28515625" style="565" customWidth="1"/>
    <col min="12298" max="12298" width="20.140625" style="565" customWidth="1"/>
    <col min="12299" max="12299" width="11.85546875" style="565" customWidth="1"/>
    <col min="12300" max="12544" width="9.140625" style="565"/>
    <col min="12545" max="12545" width="12.85546875" style="565" customWidth="1"/>
    <col min="12546" max="12546" width="19.5703125" style="565" customWidth="1"/>
    <col min="12547" max="12547" width="18.85546875" style="565" customWidth="1"/>
    <col min="12548" max="12548" width="17.85546875" style="565" customWidth="1"/>
    <col min="12549" max="12549" width="19.5703125" style="565" customWidth="1"/>
    <col min="12550" max="12551" width="16.140625" style="565" customWidth="1"/>
    <col min="12552" max="12552" width="16.5703125" style="565" customWidth="1"/>
    <col min="12553" max="12553" width="17.28515625" style="565" customWidth="1"/>
    <col min="12554" max="12554" width="20.140625" style="565" customWidth="1"/>
    <col min="12555" max="12555" width="11.85546875" style="565" customWidth="1"/>
    <col min="12556" max="12800" width="9.140625" style="565"/>
    <col min="12801" max="12801" width="12.85546875" style="565" customWidth="1"/>
    <col min="12802" max="12802" width="19.5703125" style="565" customWidth="1"/>
    <col min="12803" max="12803" width="18.85546875" style="565" customWidth="1"/>
    <col min="12804" max="12804" width="17.85546875" style="565" customWidth="1"/>
    <col min="12805" max="12805" width="19.5703125" style="565" customWidth="1"/>
    <col min="12806" max="12807" width="16.140625" style="565" customWidth="1"/>
    <col min="12808" max="12808" width="16.5703125" style="565" customWidth="1"/>
    <col min="12809" max="12809" width="17.28515625" style="565" customWidth="1"/>
    <col min="12810" max="12810" width="20.140625" style="565" customWidth="1"/>
    <col min="12811" max="12811" width="11.85546875" style="565" customWidth="1"/>
    <col min="12812" max="13056" width="9.140625" style="565"/>
    <col min="13057" max="13057" width="12.85546875" style="565" customWidth="1"/>
    <col min="13058" max="13058" width="19.5703125" style="565" customWidth="1"/>
    <col min="13059" max="13059" width="18.85546875" style="565" customWidth="1"/>
    <col min="13060" max="13060" width="17.85546875" style="565" customWidth="1"/>
    <col min="13061" max="13061" width="19.5703125" style="565" customWidth="1"/>
    <col min="13062" max="13063" width="16.140625" style="565" customWidth="1"/>
    <col min="13064" max="13064" width="16.5703125" style="565" customWidth="1"/>
    <col min="13065" max="13065" width="17.28515625" style="565" customWidth="1"/>
    <col min="13066" max="13066" width="20.140625" style="565" customWidth="1"/>
    <col min="13067" max="13067" width="11.85546875" style="565" customWidth="1"/>
    <col min="13068" max="13312" width="9.140625" style="565"/>
    <col min="13313" max="13313" width="12.85546875" style="565" customWidth="1"/>
    <col min="13314" max="13314" width="19.5703125" style="565" customWidth="1"/>
    <col min="13315" max="13315" width="18.85546875" style="565" customWidth="1"/>
    <col min="13316" max="13316" width="17.85546875" style="565" customWidth="1"/>
    <col min="13317" max="13317" width="19.5703125" style="565" customWidth="1"/>
    <col min="13318" max="13319" width="16.140625" style="565" customWidth="1"/>
    <col min="13320" max="13320" width="16.5703125" style="565" customWidth="1"/>
    <col min="13321" max="13321" width="17.28515625" style="565" customWidth="1"/>
    <col min="13322" max="13322" width="20.140625" style="565" customWidth="1"/>
    <col min="13323" max="13323" width="11.85546875" style="565" customWidth="1"/>
    <col min="13324" max="13568" width="9.140625" style="565"/>
    <col min="13569" max="13569" width="12.85546875" style="565" customWidth="1"/>
    <col min="13570" max="13570" width="19.5703125" style="565" customWidth="1"/>
    <col min="13571" max="13571" width="18.85546875" style="565" customWidth="1"/>
    <col min="13572" max="13572" width="17.85546875" style="565" customWidth="1"/>
    <col min="13573" max="13573" width="19.5703125" style="565" customWidth="1"/>
    <col min="13574" max="13575" width="16.140625" style="565" customWidth="1"/>
    <col min="13576" max="13576" width="16.5703125" style="565" customWidth="1"/>
    <col min="13577" max="13577" width="17.28515625" style="565" customWidth="1"/>
    <col min="13578" max="13578" width="20.140625" style="565" customWidth="1"/>
    <col min="13579" max="13579" width="11.85546875" style="565" customWidth="1"/>
    <col min="13580" max="13824" width="9.140625" style="565"/>
    <col min="13825" max="13825" width="12.85546875" style="565" customWidth="1"/>
    <col min="13826" max="13826" width="19.5703125" style="565" customWidth="1"/>
    <col min="13827" max="13827" width="18.85546875" style="565" customWidth="1"/>
    <col min="13828" max="13828" width="17.85546875" style="565" customWidth="1"/>
    <col min="13829" max="13829" width="19.5703125" style="565" customWidth="1"/>
    <col min="13830" max="13831" width="16.140625" style="565" customWidth="1"/>
    <col min="13832" max="13832" width="16.5703125" style="565" customWidth="1"/>
    <col min="13833" max="13833" width="17.28515625" style="565" customWidth="1"/>
    <col min="13834" max="13834" width="20.140625" style="565" customWidth="1"/>
    <col min="13835" max="13835" width="11.85546875" style="565" customWidth="1"/>
    <col min="13836" max="14080" width="9.140625" style="565"/>
    <col min="14081" max="14081" width="12.85546875" style="565" customWidth="1"/>
    <col min="14082" max="14082" width="19.5703125" style="565" customWidth="1"/>
    <col min="14083" max="14083" width="18.85546875" style="565" customWidth="1"/>
    <col min="14084" max="14084" width="17.85546875" style="565" customWidth="1"/>
    <col min="14085" max="14085" width="19.5703125" style="565" customWidth="1"/>
    <col min="14086" max="14087" width="16.140625" style="565" customWidth="1"/>
    <col min="14088" max="14088" width="16.5703125" style="565" customWidth="1"/>
    <col min="14089" max="14089" width="17.28515625" style="565" customWidth="1"/>
    <col min="14090" max="14090" width="20.140625" style="565" customWidth="1"/>
    <col min="14091" max="14091" width="11.85546875" style="565" customWidth="1"/>
    <col min="14092" max="14336" width="9.140625" style="565"/>
    <col min="14337" max="14337" width="12.85546875" style="565" customWidth="1"/>
    <col min="14338" max="14338" width="19.5703125" style="565" customWidth="1"/>
    <col min="14339" max="14339" width="18.85546875" style="565" customWidth="1"/>
    <col min="14340" max="14340" width="17.85546875" style="565" customWidth="1"/>
    <col min="14341" max="14341" width="19.5703125" style="565" customWidth="1"/>
    <col min="14342" max="14343" width="16.140625" style="565" customWidth="1"/>
    <col min="14344" max="14344" width="16.5703125" style="565" customWidth="1"/>
    <col min="14345" max="14345" width="17.28515625" style="565" customWidth="1"/>
    <col min="14346" max="14346" width="20.140625" style="565" customWidth="1"/>
    <col min="14347" max="14347" width="11.85546875" style="565" customWidth="1"/>
    <col min="14348" max="14592" width="9.140625" style="565"/>
    <col min="14593" max="14593" width="12.85546875" style="565" customWidth="1"/>
    <col min="14594" max="14594" width="19.5703125" style="565" customWidth="1"/>
    <col min="14595" max="14595" width="18.85546875" style="565" customWidth="1"/>
    <col min="14596" max="14596" width="17.85546875" style="565" customWidth="1"/>
    <col min="14597" max="14597" width="19.5703125" style="565" customWidth="1"/>
    <col min="14598" max="14599" width="16.140625" style="565" customWidth="1"/>
    <col min="14600" max="14600" width="16.5703125" style="565" customWidth="1"/>
    <col min="14601" max="14601" width="17.28515625" style="565" customWidth="1"/>
    <col min="14602" max="14602" width="20.140625" style="565" customWidth="1"/>
    <col min="14603" max="14603" width="11.85546875" style="565" customWidth="1"/>
    <col min="14604" max="14848" width="9.140625" style="565"/>
    <col min="14849" max="14849" width="12.85546875" style="565" customWidth="1"/>
    <col min="14850" max="14850" width="19.5703125" style="565" customWidth="1"/>
    <col min="14851" max="14851" width="18.85546875" style="565" customWidth="1"/>
    <col min="14852" max="14852" width="17.85546875" style="565" customWidth="1"/>
    <col min="14853" max="14853" width="19.5703125" style="565" customWidth="1"/>
    <col min="14854" max="14855" width="16.140625" style="565" customWidth="1"/>
    <col min="14856" max="14856" width="16.5703125" style="565" customWidth="1"/>
    <col min="14857" max="14857" width="17.28515625" style="565" customWidth="1"/>
    <col min="14858" max="14858" width="20.140625" style="565" customWidth="1"/>
    <col min="14859" max="14859" width="11.85546875" style="565" customWidth="1"/>
    <col min="14860" max="15104" width="9.140625" style="565"/>
    <col min="15105" max="15105" width="12.85546875" style="565" customWidth="1"/>
    <col min="15106" max="15106" width="19.5703125" style="565" customWidth="1"/>
    <col min="15107" max="15107" width="18.85546875" style="565" customWidth="1"/>
    <col min="15108" max="15108" width="17.85546875" style="565" customWidth="1"/>
    <col min="15109" max="15109" width="19.5703125" style="565" customWidth="1"/>
    <col min="15110" max="15111" width="16.140625" style="565" customWidth="1"/>
    <col min="15112" max="15112" width="16.5703125" style="565" customWidth="1"/>
    <col min="15113" max="15113" width="17.28515625" style="565" customWidth="1"/>
    <col min="15114" max="15114" width="20.140625" style="565" customWidth="1"/>
    <col min="15115" max="15115" width="11.85546875" style="565" customWidth="1"/>
    <col min="15116" max="15360" width="9.140625" style="565"/>
    <col min="15361" max="15361" width="12.85546875" style="565" customWidth="1"/>
    <col min="15362" max="15362" width="19.5703125" style="565" customWidth="1"/>
    <col min="15363" max="15363" width="18.85546875" style="565" customWidth="1"/>
    <col min="15364" max="15364" width="17.85546875" style="565" customWidth="1"/>
    <col min="15365" max="15365" width="19.5703125" style="565" customWidth="1"/>
    <col min="15366" max="15367" width="16.140625" style="565" customWidth="1"/>
    <col min="15368" max="15368" width="16.5703125" style="565" customWidth="1"/>
    <col min="15369" max="15369" width="17.28515625" style="565" customWidth="1"/>
    <col min="15370" max="15370" width="20.140625" style="565" customWidth="1"/>
    <col min="15371" max="15371" width="11.85546875" style="565" customWidth="1"/>
    <col min="15372" max="15616" width="9.140625" style="565"/>
    <col min="15617" max="15617" width="12.85546875" style="565" customWidth="1"/>
    <col min="15618" max="15618" width="19.5703125" style="565" customWidth="1"/>
    <col min="15619" max="15619" width="18.85546875" style="565" customWidth="1"/>
    <col min="15620" max="15620" width="17.85546875" style="565" customWidth="1"/>
    <col min="15621" max="15621" width="19.5703125" style="565" customWidth="1"/>
    <col min="15622" max="15623" width="16.140625" style="565" customWidth="1"/>
    <col min="15624" max="15624" width="16.5703125" style="565" customWidth="1"/>
    <col min="15625" max="15625" width="17.28515625" style="565" customWidth="1"/>
    <col min="15626" max="15626" width="20.140625" style="565" customWidth="1"/>
    <col min="15627" max="15627" width="11.85546875" style="565" customWidth="1"/>
    <col min="15628" max="15872" width="9.140625" style="565"/>
    <col min="15873" max="15873" width="12.85546875" style="565" customWidth="1"/>
    <col min="15874" max="15874" width="19.5703125" style="565" customWidth="1"/>
    <col min="15875" max="15875" width="18.85546875" style="565" customWidth="1"/>
    <col min="15876" max="15876" width="17.85546875" style="565" customWidth="1"/>
    <col min="15877" max="15877" width="19.5703125" style="565" customWidth="1"/>
    <col min="15878" max="15879" width="16.140625" style="565" customWidth="1"/>
    <col min="15880" max="15880" width="16.5703125" style="565" customWidth="1"/>
    <col min="15881" max="15881" width="17.28515625" style="565" customWidth="1"/>
    <col min="15882" max="15882" width="20.140625" style="565" customWidth="1"/>
    <col min="15883" max="15883" width="11.85546875" style="565" customWidth="1"/>
    <col min="15884" max="16128" width="9.140625" style="565"/>
    <col min="16129" max="16129" width="12.85546875" style="565" customWidth="1"/>
    <col min="16130" max="16130" width="19.5703125" style="565" customWidth="1"/>
    <col min="16131" max="16131" width="18.85546875" style="565" customWidth="1"/>
    <col min="16132" max="16132" width="17.85546875" style="565" customWidth="1"/>
    <col min="16133" max="16133" width="19.5703125" style="565" customWidth="1"/>
    <col min="16134" max="16135" width="16.140625" style="565" customWidth="1"/>
    <col min="16136" max="16136" width="16.5703125" style="565" customWidth="1"/>
    <col min="16137" max="16137" width="17.28515625" style="565" customWidth="1"/>
    <col min="16138" max="16138" width="20.140625" style="565" customWidth="1"/>
    <col min="16139" max="16139" width="11.85546875" style="565" customWidth="1"/>
    <col min="16140" max="16384" width="9.140625" style="565"/>
  </cols>
  <sheetData>
    <row r="1" spans="1:10" s="474" customFormat="1" ht="35.25" customHeight="1">
      <c r="A1" s="2008" t="s">
        <v>2472</v>
      </c>
      <c r="B1" s="2008"/>
      <c r="C1" s="2008"/>
      <c r="I1" s="2009" t="s">
        <v>1046</v>
      </c>
      <c r="J1" s="2010"/>
    </row>
    <row r="2" spans="1:10" ht="33.75" customHeight="1">
      <c r="A2" s="2011" t="s">
        <v>71</v>
      </c>
      <c r="B2" s="2011"/>
      <c r="C2" s="2011"/>
      <c r="D2" s="2011"/>
      <c r="E2" s="2011"/>
      <c r="F2" s="2011"/>
      <c r="G2" s="2011"/>
      <c r="H2" s="2011"/>
      <c r="I2" s="2011"/>
      <c r="J2" s="2011"/>
    </row>
    <row r="3" spans="1:10" ht="77.25" customHeight="1">
      <c r="A3" s="1466" t="s">
        <v>72</v>
      </c>
      <c r="B3" s="2012" t="s">
        <v>4095</v>
      </c>
      <c r="C3" s="2013"/>
      <c r="D3" s="2014"/>
      <c r="E3" s="2012" t="s">
        <v>4094</v>
      </c>
      <c r="F3" s="2013"/>
      <c r="G3" s="2014"/>
      <c r="H3" s="2012" t="s">
        <v>4093</v>
      </c>
      <c r="I3" s="2013"/>
      <c r="J3" s="2014"/>
    </row>
    <row r="4" spans="1:10" ht="174" customHeight="1">
      <c r="A4" s="566"/>
      <c r="B4" s="561" t="s">
        <v>854</v>
      </c>
      <c r="C4" s="559" t="s">
        <v>298</v>
      </c>
      <c r="D4" s="560" t="s">
        <v>1403</v>
      </c>
      <c r="E4" s="561" t="s">
        <v>854</v>
      </c>
      <c r="F4" s="559" t="s">
        <v>298</v>
      </c>
      <c r="G4" s="560" t="s">
        <v>1403</v>
      </c>
      <c r="H4" s="561" t="s">
        <v>854</v>
      </c>
      <c r="I4" s="559" t="s">
        <v>298</v>
      </c>
      <c r="J4" s="560" t="s">
        <v>1403</v>
      </c>
    </row>
    <row r="5" spans="1:10" ht="70.5" customHeight="1">
      <c r="A5" s="567" t="s">
        <v>550</v>
      </c>
      <c r="B5" s="564">
        <v>70410</v>
      </c>
      <c r="C5" s="564">
        <v>70410</v>
      </c>
      <c r="D5" s="563" t="s">
        <v>4092</v>
      </c>
      <c r="E5" s="564">
        <v>138781</v>
      </c>
      <c r="F5" s="564">
        <v>138781</v>
      </c>
      <c r="G5" s="563" t="s">
        <v>4092</v>
      </c>
      <c r="H5" s="564">
        <v>143122</v>
      </c>
      <c r="I5" s="564">
        <v>143122</v>
      </c>
      <c r="J5" s="563" t="s">
        <v>4092</v>
      </c>
    </row>
  </sheetData>
  <mergeCells count="6">
    <mergeCell ref="A1:C1"/>
    <mergeCell ref="I1:J1"/>
    <mergeCell ref="A2:J2"/>
    <mergeCell ref="B3:D3"/>
    <mergeCell ref="E3:G3"/>
    <mergeCell ref="H3:J3"/>
  </mergeCells>
  <printOptions horizontalCentered="1"/>
  <pageMargins left="0.5" right="0.5" top="1" bottom="0.75" header="0.5" footer="0.5"/>
  <pageSetup scale="76" orientation="landscape" r:id="rId1"/>
  <headerFooter alignWithMargins="0"/>
</worksheet>
</file>

<file path=xl/worksheets/sheet62.xml><?xml version="1.0" encoding="utf-8"?>
<worksheet xmlns="http://schemas.openxmlformats.org/spreadsheetml/2006/main" xmlns:r="http://schemas.openxmlformats.org/officeDocument/2006/relationships">
  <sheetPr>
    <tabColor rgb="FF00B050"/>
    <pageSetUpPr fitToPage="1"/>
  </sheetPr>
  <dimension ref="A1:J5"/>
  <sheetViews>
    <sheetView view="pageBreakPreview" zoomScale="80" zoomScaleSheetLayoutView="80" workbookViewId="0">
      <selection activeCell="J11" sqref="J11"/>
    </sheetView>
  </sheetViews>
  <sheetFormatPr defaultRowHeight="14.25"/>
  <cols>
    <col min="1" max="1" width="11" style="565" customWidth="1"/>
    <col min="2" max="2" width="17.140625" style="565" customWidth="1"/>
    <col min="3" max="3" width="18.42578125" style="565" customWidth="1"/>
    <col min="4" max="4" width="17.7109375" style="565" customWidth="1"/>
    <col min="5" max="5" width="13.7109375" style="565" customWidth="1"/>
    <col min="6" max="7" width="17.28515625" style="565" customWidth="1"/>
    <col min="8" max="8" width="14.85546875" style="565" customWidth="1"/>
    <col min="9" max="9" width="17" style="565" customWidth="1"/>
    <col min="10" max="10" width="18.28515625" style="565" customWidth="1"/>
    <col min="11" max="257" width="9.140625" style="565"/>
    <col min="258" max="258" width="17.140625" style="565" customWidth="1"/>
    <col min="259" max="259" width="18.42578125" style="565" customWidth="1"/>
    <col min="260" max="260" width="17.7109375" style="565" customWidth="1"/>
    <col min="261" max="261" width="13.7109375" style="565" customWidth="1"/>
    <col min="262" max="263" width="17.28515625" style="565" customWidth="1"/>
    <col min="264" max="264" width="14.85546875" style="565" customWidth="1"/>
    <col min="265" max="265" width="17" style="565" customWidth="1"/>
    <col min="266" max="266" width="17.28515625" style="565" customWidth="1"/>
    <col min="267" max="513" width="9.140625" style="565"/>
    <col min="514" max="514" width="17.140625" style="565" customWidth="1"/>
    <col min="515" max="515" width="18.42578125" style="565" customWidth="1"/>
    <col min="516" max="516" width="17.7109375" style="565" customWidth="1"/>
    <col min="517" max="517" width="13.7109375" style="565" customWidth="1"/>
    <col min="518" max="519" width="17.28515625" style="565" customWidth="1"/>
    <col min="520" max="520" width="14.85546875" style="565" customWidth="1"/>
    <col min="521" max="521" width="17" style="565" customWidth="1"/>
    <col min="522" max="522" width="17.28515625" style="565" customWidth="1"/>
    <col min="523" max="769" width="9.140625" style="565"/>
    <col min="770" max="770" width="17.140625" style="565" customWidth="1"/>
    <col min="771" max="771" width="18.42578125" style="565" customWidth="1"/>
    <col min="772" max="772" width="17.7109375" style="565" customWidth="1"/>
    <col min="773" max="773" width="13.7109375" style="565" customWidth="1"/>
    <col min="774" max="775" width="17.28515625" style="565" customWidth="1"/>
    <col min="776" max="776" width="14.85546875" style="565" customWidth="1"/>
    <col min="777" max="777" width="17" style="565" customWidth="1"/>
    <col min="778" max="778" width="17.28515625" style="565" customWidth="1"/>
    <col min="779" max="1025" width="9.140625" style="565"/>
    <col min="1026" max="1026" width="17.140625" style="565" customWidth="1"/>
    <col min="1027" max="1027" width="18.42578125" style="565" customWidth="1"/>
    <col min="1028" max="1028" width="17.7109375" style="565" customWidth="1"/>
    <col min="1029" max="1029" width="13.7109375" style="565" customWidth="1"/>
    <col min="1030" max="1031" width="17.28515625" style="565" customWidth="1"/>
    <col min="1032" max="1032" width="14.85546875" style="565" customWidth="1"/>
    <col min="1033" max="1033" width="17" style="565" customWidth="1"/>
    <col min="1034" max="1034" width="17.28515625" style="565" customWidth="1"/>
    <col min="1035" max="1281" width="9.140625" style="565"/>
    <col min="1282" max="1282" width="17.140625" style="565" customWidth="1"/>
    <col min="1283" max="1283" width="18.42578125" style="565" customWidth="1"/>
    <col min="1284" max="1284" width="17.7109375" style="565" customWidth="1"/>
    <col min="1285" max="1285" width="13.7109375" style="565" customWidth="1"/>
    <col min="1286" max="1287" width="17.28515625" style="565" customWidth="1"/>
    <col min="1288" max="1288" width="14.85546875" style="565" customWidth="1"/>
    <col min="1289" max="1289" width="17" style="565" customWidth="1"/>
    <col min="1290" max="1290" width="17.28515625" style="565" customWidth="1"/>
    <col min="1291" max="1537" width="9.140625" style="565"/>
    <col min="1538" max="1538" width="17.140625" style="565" customWidth="1"/>
    <col min="1539" max="1539" width="18.42578125" style="565" customWidth="1"/>
    <col min="1540" max="1540" width="17.7109375" style="565" customWidth="1"/>
    <col min="1541" max="1541" width="13.7109375" style="565" customWidth="1"/>
    <col min="1542" max="1543" width="17.28515625" style="565" customWidth="1"/>
    <col min="1544" max="1544" width="14.85546875" style="565" customWidth="1"/>
    <col min="1545" max="1545" width="17" style="565" customWidth="1"/>
    <col min="1546" max="1546" width="17.28515625" style="565" customWidth="1"/>
    <col min="1547" max="1793" width="9.140625" style="565"/>
    <col min="1794" max="1794" width="17.140625" style="565" customWidth="1"/>
    <col min="1795" max="1795" width="18.42578125" style="565" customWidth="1"/>
    <col min="1796" max="1796" width="17.7109375" style="565" customWidth="1"/>
    <col min="1797" max="1797" width="13.7109375" style="565" customWidth="1"/>
    <col min="1798" max="1799" width="17.28515625" style="565" customWidth="1"/>
    <col min="1800" max="1800" width="14.85546875" style="565" customWidth="1"/>
    <col min="1801" max="1801" width="17" style="565" customWidth="1"/>
    <col min="1802" max="1802" width="17.28515625" style="565" customWidth="1"/>
    <col min="1803" max="2049" width="9.140625" style="565"/>
    <col min="2050" max="2050" width="17.140625" style="565" customWidth="1"/>
    <col min="2051" max="2051" width="18.42578125" style="565" customWidth="1"/>
    <col min="2052" max="2052" width="17.7109375" style="565" customWidth="1"/>
    <col min="2053" max="2053" width="13.7109375" style="565" customWidth="1"/>
    <col min="2054" max="2055" width="17.28515625" style="565" customWidth="1"/>
    <col min="2056" max="2056" width="14.85546875" style="565" customWidth="1"/>
    <col min="2057" max="2057" width="17" style="565" customWidth="1"/>
    <col min="2058" max="2058" width="17.28515625" style="565" customWidth="1"/>
    <col min="2059" max="2305" width="9.140625" style="565"/>
    <col min="2306" max="2306" width="17.140625" style="565" customWidth="1"/>
    <col min="2307" max="2307" width="18.42578125" style="565" customWidth="1"/>
    <col min="2308" max="2308" width="17.7109375" style="565" customWidth="1"/>
    <col min="2309" max="2309" width="13.7109375" style="565" customWidth="1"/>
    <col min="2310" max="2311" width="17.28515625" style="565" customWidth="1"/>
    <col min="2312" max="2312" width="14.85546875" style="565" customWidth="1"/>
    <col min="2313" max="2313" width="17" style="565" customWidth="1"/>
    <col min="2314" max="2314" width="17.28515625" style="565" customWidth="1"/>
    <col min="2315" max="2561" width="9.140625" style="565"/>
    <col min="2562" max="2562" width="17.140625" style="565" customWidth="1"/>
    <col min="2563" max="2563" width="18.42578125" style="565" customWidth="1"/>
    <col min="2564" max="2564" width="17.7109375" style="565" customWidth="1"/>
    <col min="2565" max="2565" width="13.7109375" style="565" customWidth="1"/>
    <col min="2566" max="2567" width="17.28515625" style="565" customWidth="1"/>
    <col min="2568" max="2568" width="14.85546875" style="565" customWidth="1"/>
    <col min="2569" max="2569" width="17" style="565" customWidth="1"/>
    <col min="2570" max="2570" width="17.28515625" style="565" customWidth="1"/>
    <col min="2571" max="2817" width="9.140625" style="565"/>
    <col min="2818" max="2818" width="17.140625" style="565" customWidth="1"/>
    <col min="2819" max="2819" width="18.42578125" style="565" customWidth="1"/>
    <col min="2820" max="2820" width="17.7109375" style="565" customWidth="1"/>
    <col min="2821" max="2821" width="13.7109375" style="565" customWidth="1"/>
    <col min="2822" max="2823" width="17.28515625" style="565" customWidth="1"/>
    <col min="2824" max="2824" width="14.85546875" style="565" customWidth="1"/>
    <col min="2825" max="2825" width="17" style="565" customWidth="1"/>
    <col min="2826" max="2826" width="17.28515625" style="565" customWidth="1"/>
    <col min="2827" max="3073" width="9.140625" style="565"/>
    <col min="3074" max="3074" width="17.140625" style="565" customWidth="1"/>
    <col min="3075" max="3075" width="18.42578125" style="565" customWidth="1"/>
    <col min="3076" max="3076" width="17.7109375" style="565" customWidth="1"/>
    <col min="3077" max="3077" width="13.7109375" style="565" customWidth="1"/>
    <col min="3078" max="3079" width="17.28515625" style="565" customWidth="1"/>
    <col min="3080" max="3080" width="14.85546875" style="565" customWidth="1"/>
    <col min="3081" max="3081" width="17" style="565" customWidth="1"/>
    <col min="3082" max="3082" width="17.28515625" style="565" customWidth="1"/>
    <col min="3083" max="3329" width="9.140625" style="565"/>
    <col min="3330" max="3330" width="17.140625" style="565" customWidth="1"/>
    <col min="3331" max="3331" width="18.42578125" style="565" customWidth="1"/>
    <col min="3332" max="3332" width="17.7109375" style="565" customWidth="1"/>
    <col min="3333" max="3333" width="13.7109375" style="565" customWidth="1"/>
    <col min="3334" max="3335" width="17.28515625" style="565" customWidth="1"/>
    <col min="3336" max="3336" width="14.85546875" style="565" customWidth="1"/>
    <col min="3337" max="3337" width="17" style="565" customWidth="1"/>
    <col min="3338" max="3338" width="17.28515625" style="565" customWidth="1"/>
    <col min="3339" max="3585" width="9.140625" style="565"/>
    <col min="3586" max="3586" width="17.140625" style="565" customWidth="1"/>
    <col min="3587" max="3587" width="18.42578125" style="565" customWidth="1"/>
    <col min="3588" max="3588" width="17.7109375" style="565" customWidth="1"/>
    <col min="3589" max="3589" width="13.7109375" style="565" customWidth="1"/>
    <col min="3590" max="3591" width="17.28515625" style="565" customWidth="1"/>
    <col min="3592" max="3592" width="14.85546875" style="565" customWidth="1"/>
    <col min="3593" max="3593" width="17" style="565" customWidth="1"/>
    <col min="3594" max="3594" width="17.28515625" style="565" customWidth="1"/>
    <col min="3595" max="3841" width="9.140625" style="565"/>
    <col min="3842" max="3842" width="17.140625" style="565" customWidth="1"/>
    <col min="3843" max="3843" width="18.42578125" style="565" customWidth="1"/>
    <col min="3844" max="3844" width="17.7109375" style="565" customWidth="1"/>
    <col min="3845" max="3845" width="13.7109375" style="565" customWidth="1"/>
    <col min="3846" max="3847" width="17.28515625" style="565" customWidth="1"/>
    <col min="3848" max="3848" width="14.85546875" style="565" customWidth="1"/>
    <col min="3849" max="3849" width="17" style="565" customWidth="1"/>
    <col min="3850" max="3850" width="17.28515625" style="565" customWidth="1"/>
    <col min="3851" max="4097" width="9.140625" style="565"/>
    <col min="4098" max="4098" width="17.140625" style="565" customWidth="1"/>
    <col min="4099" max="4099" width="18.42578125" style="565" customWidth="1"/>
    <col min="4100" max="4100" width="17.7109375" style="565" customWidth="1"/>
    <col min="4101" max="4101" width="13.7109375" style="565" customWidth="1"/>
    <col min="4102" max="4103" width="17.28515625" style="565" customWidth="1"/>
    <col min="4104" max="4104" width="14.85546875" style="565" customWidth="1"/>
    <col min="4105" max="4105" width="17" style="565" customWidth="1"/>
    <col min="4106" max="4106" width="17.28515625" style="565" customWidth="1"/>
    <col min="4107" max="4353" width="9.140625" style="565"/>
    <col min="4354" max="4354" width="17.140625" style="565" customWidth="1"/>
    <col min="4355" max="4355" width="18.42578125" style="565" customWidth="1"/>
    <col min="4356" max="4356" width="17.7109375" style="565" customWidth="1"/>
    <col min="4357" max="4357" width="13.7109375" style="565" customWidth="1"/>
    <col min="4358" max="4359" width="17.28515625" style="565" customWidth="1"/>
    <col min="4360" max="4360" width="14.85546875" style="565" customWidth="1"/>
    <col min="4361" max="4361" width="17" style="565" customWidth="1"/>
    <col min="4362" max="4362" width="17.28515625" style="565" customWidth="1"/>
    <col min="4363" max="4609" width="9.140625" style="565"/>
    <col min="4610" max="4610" width="17.140625" style="565" customWidth="1"/>
    <col min="4611" max="4611" width="18.42578125" style="565" customWidth="1"/>
    <col min="4612" max="4612" width="17.7109375" style="565" customWidth="1"/>
    <col min="4613" max="4613" width="13.7109375" style="565" customWidth="1"/>
    <col min="4614" max="4615" width="17.28515625" style="565" customWidth="1"/>
    <col min="4616" max="4616" width="14.85546875" style="565" customWidth="1"/>
    <col min="4617" max="4617" width="17" style="565" customWidth="1"/>
    <col min="4618" max="4618" width="17.28515625" style="565" customWidth="1"/>
    <col min="4619" max="4865" width="9.140625" style="565"/>
    <col min="4866" max="4866" width="17.140625" style="565" customWidth="1"/>
    <col min="4867" max="4867" width="18.42578125" style="565" customWidth="1"/>
    <col min="4868" max="4868" width="17.7109375" style="565" customWidth="1"/>
    <col min="4869" max="4869" width="13.7109375" style="565" customWidth="1"/>
    <col min="4870" max="4871" width="17.28515625" style="565" customWidth="1"/>
    <col min="4872" max="4872" width="14.85546875" style="565" customWidth="1"/>
    <col min="4873" max="4873" width="17" style="565" customWidth="1"/>
    <col min="4874" max="4874" width="17.28515625" style="565" customWidth="1"/>
    <col min="4875" max="5121" width="9.140625" style="565"/>
    <col min="5122" max="5122" width="17.140625" style="565" customWidth="1"/>
    <col min="5123" max="5123" width="18.42578125" style="565" customWidth="1"/>
    <col min="5124" max="5124" width="17.7109375" style="565" customWidth="1"/>
    <col min="5125" max="5125" width="13.7109375" style="565" customWidth="1"/>
    <col min="5126" max="5127" width="17.28515625" style="565" customWidth="1"/>
    <col min="5128" max="5128" width="14.85546875" style="565" customWidth="1"/>
    <col min="5129" max="5129" width="17" style="565" customWidth="1"/>
    <col min="5130" max="5130" width="17.28515625" style="565" customWidth="1"/>
    <col min="5131" max="5377" width="9.140625" style="565"/>
    <col min="5378" max="5378" width="17.140625" style="565" customWidth="1"/>
    <col min="5379" max="5379" width="18.42578125" style="565" customWidth="1"/>
    <col min="5380" max="5380" width="17.7109375" style="565" customWidth="1"/>
    <col min="5381" max="5381" width="13.7109375" style="565" customWidth="1"/>
    <col min="5382" max="5383" width="17.28515625" style="565" customWidth="1"/>
    <col min="5384" max="5384" width="14.85546875" style="565" customWidth="1"/>
    <col min="5385" max="5385" width="17" style="565" customWidth="1"/>
    <col min="5386" max="5386" width="17.28515625" style="565" customWidth="1"/>
    <col min="5387" max="5633" width="9.140625" style="565"/>
    <col min="5634" max="5634" width="17.140625" style="565" customWidth="1"/>
    <col min="5635" max="5635" width="18.42578125" style="565" customWidth="1"/>
    <col min="5636" max="5636" width="17.7109375" style="565" customWidth="1"/>
    <col min="5637" max="5637" width="13.7109375" style="565" customWidth="1"/>
    <col min="5638" max="5639" width="17.28515625" style="565" customWidth="1"/>
    <col min="5640" max="5640" width="14.85546875" style="565" customWidth="1"/>
    <col min="5641" max="5641" width="17" style="565" customWidth="1"/>
    <col min="5642" max="5642" width="17.28515625" style="565" customWidth="1"/>
    <col min="5643" max="5889" width="9.140625" style="565"/>
    <col min="5890" max="5890" width="17.140625" style="565" customWidth="1"/>
    <col min="5891" max="5891" width="18.42578125" style="565" customWidth="1"/>
    <col min="5892" max="5892" width="17.7109375" style="565" customWidth="1"/>
    <col min="5893" max="5893" width="13.7109375" style="565" customWidth="1"/>
    <col min="5894" max="5895" width="17.28515625" style="565" customWidth="1"/>
    <col min="5896" max="5896" width="14.85546875" style="565" customWidth="1"/>
    <col min="5897" max="5897" width="17" style="565" customWidth="1"/>
    <col min="5898" max="5898" width="17.28515625" style="565" customWidth="1"/>
    <col min="5899" max="6145" width="9.140625" style="565"/>
    <col min="6146" max="6146" width="17.140625" style="565" customWidth="1"/>
    <col min="6147" max="6147" width="18.42578125" style="565" customWidth="1"/>
    <col min="6148" max="6148" width="17.7109375" style="565" customWidth="1"/>
    <col min="6149" max="6149" width="13.7109375" style="565" customWidth="1"/>
    <col min="6150" max="6151" width="17.28515625" style="565" customWidth="1"/>
    <col min="6152" max="6152" width="14.85546875" style="565" customWidth="1"/>
    <col min="6153" max="6153" width="17" style="565" customWidth="1"/>
    <col min="6154" max="6154" width="17.28515625" style="565" customWidth="1"/>
    <col min="6155" max="6401" width="9.140625" style="565"/>
    <col min="6402" max="6402" width="17.140625" style="565" customWidth="1"/>
    <col min="6403" max="6403" width="18.42578125" style="565" customWidth="1"/>
    <col min="6404" max="6404" width="17.7109375" style="565" customWidth="1"/>
    <col min="6405" max="6405" width="13.7109375" style="565" customWidth="1"/>
    <col min="6406" max="6407" width="17.28515625" style="565" customWidth="1"/>
    <col min="6408" max="6408" width="14.85546875" style="565" customWidth="1"/>
    <col min="6409" max="6409" width="17" style="565" customWidth="1"/>
    <col min="6410" max="6410" width="17.28515625" style="565" customWidth="1"/>
    <col min="6411" max="6657" width="9.140625" style="565"/>
    <col min="6658" max="6658" width="17.140625" style="565" customWidth="1"/>
    <col min="6659" max="6659" width="18.42578125" style="565" customWidth="1"/>
    <col min="6660" max="6660" width="17.7109375" style="565" customWidth="1"/>
    <col min="6661" max="6661" width="13.7109375" style="565" customWidth="1"/>
    <col min="6662" max="6663" width="17.28515625" style="565" customWidth="1"/>
    <col min="6664" max="6664" width="14.85546875" style="565" customWidth="1"/>
    <col min="6665" max="6665" width="17" style="565" customWidth="1"/>
    <col min="6666" max="6666" width="17.28515625" style="565" customWidth="1"/>
    <col min="6667" max="6913" width="9.140625" style="565"/>
    <col min="6914" max="6914" width="17.140625" style="565" customWidth="1"/>
    <col min="6915" max="6915" width="18.42578125" style="565" customWidth="1"/>
    <col min="6916" max="6916" width="17.7109375" style="565" customWidth="1"/>
    <col min="6917" max="6917" width="13.7109375" style="565" customWidth="1"/>
    <col min="6918" max="6919" width="17.28515625" style="565" customWidth="1"/>
    <col min="6920" max="6920" width="14.85546875" style="565" customWidth="1"/>
    <col min="6921" max="6921" width="17" style="565" customWidth="1"/>
    <col min="6922" max="6922" width="17.28515625" style="565" customWidth="1"/>
    <col min="6923" max="7169" width="9.140625" style="565"/>
    <col min="7170" max="7170" width="17.140625" style="565" customWidth="1"/>
    <col min="7171" max="7171" width="18.42578125" style="565" customWidth="1"/>
    <col min="7172" max="7172" width="17.7109375" style="565" customWidth="1"/>
    <col min="7173" max="7173" width="13.7109375" style="565" customWidth="1"/>
    <col min="7174" max="7175" width="17.28515625" style="565" customWidth="1"/>
    <col min="7176" max="7176" width="14.85546875" style="565" customWidth="1"/>
    <col min="7177" max="7177" width="17" style="565" customWidth="1"/>
    <col min="7178" max="7178" width="17.28515625" style="565" customWidth="1"/>
    <col min="7179" max="7425" width="9.140625" style="565"/>
    <col min="7426" max="7426" width="17.140625" style="565" customWidth="1"/>
    <col min="7427" max="7427" width="18.42578125" style="565" customWidth="1"/>
    <col min="7428" max="7428" width="17.7109375" style="565" customWidth="1"/>
    <col min="7429" max="7429" width="13.7109375" style="565" customWidth="1"/>
    <col min="7430" max="7431" width="17.28515625" style="565" customWidth="1"/>
    <col min="7432" max="7432" width="14.85546875" style="565" customWidth="1"/>
    <col min="7433" max="7433" width="17" style="565" customWidth="1"/>
    <col min="7434" max="7434" width="17.28515625" style="565" customWidth="1"/>
    <col min="7435" max="7681" width="9.140625" style="565"/>
    <col min="7682" max="7682" width="17.140625" style="565" customWidth="1"/>
    <col min="7683" max="7683" width="18.42578125" style="565" customWidth="1"/>
    <col min="7684" max="7684" width="17.7109375" style="565" customWidth="1"/>
    <col min="7685" max="7685" width="13.7109375" style="565" customWidth="1"/>
    <col min="7686" max="7687" width="17.28515625" style="565" customWidth="1"/>
    <col min="7688" max="7688" width="14.85546875" style="565" customWidth="1"/>
    <col min="7689" max="7689" width="17" style="565" customWidth="1"/>
    <col min="7690" max="7690" width="17.28515625" style="565" customWidth="1"/>
    <col min="7691" max="7937" width="9.140625" style="565"/>
    <col min="7938" max="7938" width="17.140625" style="565" customWidth="1"/>
    <col min="7939" max="7939" width="18.42578125" style="565" customWidth="1"/>
    <col min="7940" max="7940" width="17.7109375" style="565" customWidth="1"/>
    <col min="7941" max="7941" width="13.7109375" style="565" customWidth="1"/>
    <col min="7942" max="7943" width="17.28515625" style="565" customWidth="1"/>
    <col min="7944" max="7944" width="14.85546875" style="565" customWidth="1"/>
    <col min="7945" max="7945" width="17" style="565" customWidth="1"/>
    <col min="7946" max="7946" width="17.28515625" style="565" customWidth="1"/>
    <col min="7947" max="8193" width="9.140625" style="565"/>
    <col min="8194" max="8194" width="17.140625" style="565" customWidth="1"/>
    <col min="8195" max="8195" width="18.42578125" style="565" customWidth="1"/>
    <col min="8196" max="8196" width="17.7109375" style="565" customWidth="1"/>
    <col min="8197" max="8197" width="13.7109375" style="565" customWidth="1"/>
    <col min="8198" max="8199" width="17.28515625" style="565" customWidth="1"/>
    <col min="8200" max="8200" width="14.85546875" style="565" customWidth="1"/>
    <col min="8201" max="8201" width="17" style="565" customWidth="1"/>
    <col min="8202" max="8202" width="17.28515625" style="565" customWidth="1"/>
    <col min="8203" max="8449" width="9.140625" style="565"/>
    <col min="8450" max="8450" width="17.140625" style="565" customWidth="1"/>
    <col min="8451" max="8451" width="18.42578125" style="565" customWidth="1"/>
    <col min="8452" max="8452" width="17.7109375" style="565" customWidth="1"/>
    <col min="8453" max="8453" width="13.7109375" style="565" customWidth="1"/>
    <col min="8454" max="8455" width="17.28515625" style="565" customWidth="1"/>
    <col min="8456" max="8456" width="14.85546875" style="565" customWidth="1"/>
    <col min="8457" max="8457" width="17" style="565" customWidth="1"/>
    <col min="8458" max="8458" width="17.28515625" style="565" customWidth="1"/>
    <col min="8459" max="8705" width="9.140625" style="565"/>
    <col min="8706" max="8706" width="17.140625" style="565" customWidth="1"/>
    <col min="8707" max="8707" width="18.42578125" style="565" customWidth="1"/>
    <col min="8708" max="8708" width="17.7109375" style="565" customWidth="1"/>
    <col min="8709" max="8709" width="13.7109375" style="565" customWidth="1"/>
    <col min="8710" max="8711" width="17.28515625" style="565" customWidth="1"/>
    <col min="8712" max="8712" width="14.85546875" style="565" customWidth="1"/>
    <col min="8713" max="8713" width="17" style="565" customWidth="1"/>
    <col min="8714" max="8714" width="17.28515625" style="565" customWidth="1"/>
    <col min="8715" max="8961" width="9.140625" style="565"/>
    <col min="8962" max="8962" width="17.140625" style="565" customWidth="1"/>
    <col min="8963" max="8963" width="18.42578125" style="565" customWidth="1"/>
    <col min="8964" max="8964" width="17.7109375" style="565" customWidth="1"/>
    <col min="8965" max="8965" width="13.7109375" style="565" customWidth="1"/>
    <col min="8966" max="8967" width="17.28515625" style="565" customWidth="1"/>
    <col min="8968" max="8968" width="14.85546875" style="565" customWidth="1"/>
    <col min="8969" max="8969" width="17" style="565" customWidth="1"/>
    <col min="8970" max="8970" width="17.28515625" style="565" customWidth="1"/>
    <col min="8971" max="9217" width="9.140625" style="565"/>
    <col min="9218" max="9218" width="17.140625" style="565" customWidth="1"/>
    <col min="9219" max="9219" width="18.42578125" style="565" customWidth="1"/>
    <col min="9220" max="9220" width="17.7109375" style="565" customWidth="1"/>
    <col min="9221" max="9221" width="13.7109375" style="565" customWidth="1"/>
    <col min="9222" max="9223" width="17.28515625" style="565" customWidth="1"/>
    <col min="9224" max="9224" width="14.85546875" style="565" customWidth="1"/>
    <col min="9225" max="9225" width="17" style="565" customWidth="1"/>
    <col min="9226" max="9226" width="17.28515625" style="565" customWidth="1"/>
    <col min="9227" max="9473" width="9.140625" style="565"/>
    <col min="9474" max="9474" width="17.140625" style="565" customWidth="1"/>
    <col min="9475" max="9475" width="18.42578125" style="565" customWidth="1"/>
    <col min="9476" max="9476" width="17.7109375" style="565" customWidth="1"/>
    <col min="9477" max="9477" width="13.7109375" style="565" customWidth="1"/>
    <col min="9478" max="9479" width="17.28515625" style="565" customWidth="1"/>
    <col min="9480" max="9480" width="14.85546875" style="565" customWidth="1"/>
    <col min="9481" max="9481" width="17" style="565" customWidth="1"/>
    <col min="9482" max="9482" width="17.28515625" style="565" customWidth="1"/>
    <col min="9483" max="9729" width="9.140625" style="565"/>
    <col min="9730" max="9730" width="17.140625" style="565" customWidth="1"/>
    <col min="9731" max="9731" width="18.42578125" style="565" customWidth="1"/>
    <col min="9732" max="9732" width="17.7109375" style="565" customWidth="1"/>
    <col min="9733" max="9733" width="13.7109375" style="565" customWidth="1"/>
    <col min="9734" max="9735" width="17.28515625" style="565" customWidth="1"/>
    <col min="9736" max="9736" width="14.85546875" style="565" customWidth="1"/>
    <col min="9737" max="9737" width="17" style="565" customWidth="1"/>
    <col min="9738" max="9738" width="17.28515625" style="565" customWidth="1"/>
    <col min="9739" max="9985" width="9.140625" style="565"/>
    <col min="9986" max="9986" width="17.140625" style="565" customWidth="1"/>
    <col min="9987" max="9987" width="18.42578125" style="565" customWidth="1"/>
    <col min="9988" max="9988" width="17.7109375" style="565" customWidth="1"/>
    <col min="9989" max="9989" width="13.7109375" style="565" customWidth="1"/>
    <col min="9990" max="9991" width="17.28515625" style="565" customWidth="1"/>
    <col min="9992" max="9992" width="14.85546875" style="565" customWidth="1"/>
    <col min="9993" max="9993" width="17" style="565" customWidth="1"/>
    <col min="9994" max="9994" width="17.28515625" style="565" customWidth="1"/>
    <col min="9995" max="10241" width="9.140625" style="565"/>
    <col min="10242" max="10242" width="17.140625" style="565" customWidth="1"/>
    <col min="10243" max="10243" width="18.42578125" style="565" customWidth="1"/>
    <col min="10244" max="10244" width="17.7109375" style="565" customWidth="1"/>
    <col min="10245" max="10245" width="13.7109375" style="565" customWidth="1"/>
    <col min="10246" max="10247" width="17.28515625" style="565" customWidth="1"/>
    <col min="10248" max="10248" width="14.85546875" style="565" customWidth="1"/>
    <col min="10249" max="10249" width="17" style="565" customWidth="1"/>
    <col min="10250" max="10250" width="17.28515625" style="565" customWidth="1"/>
    <col min="10251" max="10497" width="9.140625" style="565"/>
    <col min="10498" max="10498" width="17.140625" style="565" customWidth="1"/>
    <col min="10499" max="10499" width="18.42578125" style="565" customWidth="1"/>
    <col min="10500" max="10500" width="17.7109375" style="565" customWidth="1"/>
    <col min="10501" max="10501" width="13.7109375" style="565" customWidth="1"/>
    <col min="10502" max="10503" width="17.28515625" style="565" customWidth="1"/>
    <col min="10504" max="10504" width="14.85546875" style="565" customWidth="1"/>
    <col min="10505" max="10505" width="17" style="565" customWidth="1"/>
    <col min="10506" max="10506" width="17.28515625" style="565" customWidth="1"/>
    <col min="10507" max="10753" width="9.140625" style="565"/>
    <col min="10754" max="10754" width="17.140625" style="565" customWidth="1"/>
    <col min="10755" max="10755" width="18.42578125" style="565" customWidth="1"/>
    <col min="10756" max="10756" width="17.7109375" style="565" customWidth="1"/>
    <col min="10757" max="10757" width="13.7109375" style="565" customWidth="1"/>
    <col min="10758" max="10759" width="17.28515625" style="565" customWidth="1"/>
    <col min="10760" max="10760" width="14.85546875" style="565" customWidth="1"/>
    <col min="10761" max="10761" width="17" style="565" customWidth="1"/>
    <col min="10762" max="10762" width="17.28515625" style="565" customWidth="1"/>
    <col min="10763" max="11009" width="9.140625" style="565"/>
    <col min="11010" max="11010" width="17.140625" style="565" customWidth="1"/>
    <col min="11011" max="11011" width="18.42578125" style="565" customWidth="1"/>
    <col min="11012" max="11012" width="17.7109375" style="565" customWidth="1"/>
    <col min="11013" max="11013" width="13.7109375" style="565" customWidth="1"/>
    <col min="11014" max="11015" width="17.28515625" style="565" customWidth="1"/>
    <col min="11016" max="11016" width="14.85546875" style="565" customWidth="1"/>
    <col min="11017" max="11017" width="17" style="565" customWidth="1"/>
    <col min="11018" max="11018" width="17.28515625" style="565" customWidth="1"/>
    <col min="11019" max="11265" width="9.140625" style="565"/>
    <col min="11266" max="11266" width="17.140625" style="565" customWidth="1"/>
    <col min="11267" max="11267" width="18.42578125" style="565" customWidth="1"/>
    <col min="11268" max="11268" width="17.7109375" style="565" customWidth="1"/>
    <col min="11269" max="11269" width="13.7109375" style="565" customWidth="1"/>
    <col min="11270" max="11271" width="17.28515625" style="565" customWidth="1"/>
    <col min="11272" max="11272" width="14.85546875" style="565" customWidth="1"/>
    <col min="11273" max="11273" width="17" style="565" customWidth="1"/>
    <col min="11274" max="11274" width="17.28515625" style="565" customWidth="1"/>
    <col min="11275" max="11521" width="9.140625" style="565"/>
    <col min="11522" max="11522" width="17.140625" style="565" customWidth="1"/>
    <col min="11523" max="11523" width="18.42578125" style="565" customWidth="1"/>
    <col min="11524" max="11524" width="17.7109375" style="565" customWidth="1"/>
    <col min="11525" max="11525" width="13.7109375" style="565" customWidth="1"/>
    <col min="11526" max="11527" width="17.28515625" style="565" customWidth="1"/>
    <col min="11528" max="11528" width="14.85546875" style="565" customWidth="1"/>
    <col min="11529" max="11529" width="17" style="565" customWidth="1"/>
    <col min="11530" max="11530" width="17.28515625" style="565" customWidth="1"/>
    <col min="11531" max="11777" width="9.140625" style="565"/>
    <col min="11778" max="11778" width="17.140625" style="565" customWidth="1"/>
    <col min="11779" max="11779" width="18.42578125" style="565" customWidth="1"/>
    <col min="11780" max="11780" width="17.7109375" style="565" customWidth="1"/>
    <col min="11781" max="11781" width="13.7109375" style="565" customWidth="1"/>
    <col min="11782" max="11783" width="17.28515625" style="565" customWidth="1"/>
    <col min="11784" max="11784" width="14.85546875" style="565" customWidth="1"/>
    <col min="11785" max="11785" width="17" style="565" customWidth="1"/>
    <col min="11786" max="11786" width="17.28515625" style="565" customWidth="1"/>
    <col min="11787" max="12033" width="9.140625" style="565"/>
    <col min="12034" max="12034" width="17.140625" style="565" customWidth="1"/>
    <col min="12035" max="12035" width="18.42578125" style="565" customWidth="1"/>
    <col min="12036" max="12036" width="17.7109375" style="565" customWidth="1"/>
    <col min="12037" max="12037" width="13.7109375" style="565" customWidth="1"/>
    <col min="12038" max="12039" width="17.28515625" style="565" customWidth="1"/>
    <col min="12040" max="12040" width="14.85546875" style="565" customWidth="1"/>
    <col min="12041" max="12041" width="17" style="565" customWidth="1"/>
    <col min="12042" max="12042" width="17.28515625" style="565" customWidth="1"/>
    <col min="12043" max="12289" width="9.140625" style="565"/>
    <col min="12290" max="12290" width="17.140625" style="565" customWidth="1"/>
    <col min="12291" max="12291" width="18.42578125" style="565" customWidth="1"/>
    <col min="12292" max="12292" width="17.7109375" style="565" customWidth="1"/>
    <col min="12293" max="12293" width="13.7109375" style="565" customWidth="1"/>
    <col min="12294" max="12295" width="17.28515625" style="565" customWidth="1"/>
    <col min="12296" max="12296" width="14.85546875" style="565" customWidth="1"/>
    <col min="12297" max="12297" width="17" style="565" customWidth="1"/>
    <col min="12298" max="12298" width="17.28515625" style="565" customWidth="1"/>
    <col min="12299" max="12545" width="9.140625" style="565"/>
    <col min="12546" max="12546" width="17.140625" style="565" customWidth="1"/>
    <col min="12547" max="12547" width="18.42578125" style="565" customWidth="1"/>
    <col min="12548" max="12548" width="17.7109375" style="565" customWidth="1"/>
    <col min="12549" max="12549" width="13.7109375" style="565" customWidth="1"/>
    <col min="12550" max="12551" width="17.28515625" style="565" customWidth="1"/>
    <col min="12552" max="12552" width="14.85546875" style="565" customWidth="1"/>
    <col min="12553" max="12553" width="17" style="565" customWidth="1"/>
    <col min="12554" max="12554" width="17.28515625" style="565" customWidth="1"/>
    <col min="12555" max="12801" width="9.140625" style="565"/>
    <col min="12802" max="12802" width="17.140625" style="565" customWidth="1"/>
    <col min="12803" max="12803" width="18.42578125" style="565" customWidth="1"/>
    <col min="12804" max="12804" width="17.7109375" style="565" customWidth="1"/>
    <col min="12805" max="12805" width="13.7109375" style="565" customWidth="1"/>
    <col min="12806" max="12807" width="17.28515625" style="565" customWidth="1"/>
    <col min="12808" max="12808" width="14.85546875" style="565" customWidth="1"/>
    <col min="12809" max="12809" width="17" style="565" customWidth="1"/>
    <col min="12810" max="12810" width="17.28515625" style="565" customWidth="1"/>
    <col min="12811" max="13057" width="9.140625" style="565"/>
    <col min="13058" max="13058" width="17.140625" style="565" customWidth="1"/>
    <col min="13059" max="13059" width="18.42578125" style="565" customWidth="1"/>
    <col min="13060" max="13060" width="17.7109375" style="565" customWidth="1"/>
    <col min="13061" max="13061" width="13.7109375" style="565" customWidth="1"/>
    <col min="13062" max="13063" width="17.28515625" style="565" customWidth="1"/>
    <col min="13064" max="13064" width="14.85546875" style="565" customWidth="1"/>
    <col min="13065" max="13065" width="17" style="565" customWidth="1"/>
    <col min="13066" max="13066" width="17.28515625" style="565" customWidth="1"/>
    <col min="13067" max="13313" width="9.140625" style="565"/>
    <col min="13314" max="13314" width="17.140625" style="565" customWidth="1"/>
    <col min="13315" max="13315" width="18.42578125" style="565" customWidth="1"/>
    <col min="13316" max="13316" width="17.7109375" style="565" customWidth="1"/>
    <col min="13317" max="13317" width="13.7109375" style="565" customWidth="1"/>
    <col min="13318" max="13319" width="17.28515625" style="565" customWidth="1"/>
    <col min="13320" max="13320" width="14.85546875" style="565" customWidth="1"/>
    <col min="13321" max="13321" width="17" style="565" customWidth="1"/>
    <col min="13322" max="13322" width="17.28515625" style="565" customWidth="1"/>
    <col min="13323" max="13569" width="9.140625" style="565"/>
    <col min="13570" max="13570" width="17.140625" style="565" customWidth="1"/>
    <col min="13571" max="13571" width="18.42578125" style="565" customWidth="1"/>
    <col min="13572" max="13572" width="17.7109375" style="565" customWidth="1"/>
    <col min="13573" max="13573" width="13.7109375" style="565" customWidth="1"/>
    <col min="13574" max="13575" width="17.28515625" style="565" customWidth="1"/>
    <col min="13576" max="13576" width="14.85546875" style="565" customWidth="1"/>
    <col min="13577" max="13577" width="17" style="565" customWidth="1"/>
    <col min="13578" max="13578" width="17.28515625" style="565" customWidth="1"/>
    <col min="13579" max="13825" width="9.140625" style="565"/>
    <col min="13826" max="13826" width="17.140625" style="565" customWidth="1"/>
    <col min="13827" max="13827" width="18.42578125" style="565" customWidth="1"/>
    <col min="13828" max="13828" width="17.7109375" style="565" customWidth="1"/>
    <col min="13829" max="13829" width="13.7109375" style="565" customWidth="1"/>
    <col min="13830" max="13831" width="17.28515625" style="565" customWidth="1"/>
    <col min="13832" max="13832" width="14.85546875" style="565" customWidth="1"/>
    <col min="13833" max="13833" width="17" style="565" customWidth="1"/>
    <col min="13834" max="13834" width="17.28515625" style="565" customWidth="1"/>
    <col min="13835" max="14081" width="9.140625" style="565"/>
    <col min="14082" max="14082" width="17.140625" style="565" customWidth="1"/>
    <col min="14083" max="14083" width="18.42578125" style="565" customWidth="1"/>
    <col min="14084" max="14084" width="17.7109375" style="565" customWidth="1"/>
    <col min="14085" max="14085" width="13.7109375" style="565" customWidth="1"/>
    <col min="14086" max="14087" width="17.28515625" style="565" customWidth="1"/>
    <col min="14088" max="14088" width="14.85546875" style="565" customWidth="1"/>
    <col min="14089" max="14089" width="17" style="565" customWidth="1"/>
    <col min="14090" max="14090" width="17.28515625" style="565" customWidth="1"/>
    <col min="14091" max="14337" width="9.140625" style="565"/>
    <col min="14338" max="14338" width="17.140625" style="565" customWidth="1"/>
    <col min="14339" max="14339" width="18.42578125" style="565" customWidth="1"/>
    <col min="14340" max="14340" width="17.7109375" style="565" customWidth="1"/>
    <col min="14341" max="14341" width="13.7109375" style="565" customWidth="1"/>
    <col min="14342" max="14343" width="17.28515625" style="565" customWidth="1"/>
    <col min="14344" max="14344" width="14.85546875" style="565" customWidth="1"/>
    <col min="14345" max="14345" width="17" style="565" customWidth="1"/>
    <col min="14346" max="14346" width="17.28515625" style="565" customWidth="1"/>
    <col min="14347" max="14593" width="9.140625" style="565"/>
    <col min="14594" max="14594" width="17.140625" style="565" customWidth="1"/>
    <col min="14595" max="14595" width="18.42578125" style="565" customWidth="1"/>
    <col min="14596" max="14596" width="17.7109375" style="565" customWidth="1"/>
    <col min="14597" max="14597" width="13.7109375" style="565" customWidth="1"/>
    <col min="14598" max="14599" width="17.28515625" style="565" customWidth="1"/>
    <col min="14600" max="14600" width="14.85546875" style="565" customWidth="1"/>
    <col min="14601" max="14601" width="17" style="565" customWidth="1"/>
    <col min="14602" max="14602" width="17.28515625" style="565" customWidth="1"/>
    <col min="14603" max="14849" width="9.140625" style="565"/>
    <col min="14850" max="14850" width="17.140625" style="565" customWidth="1"/>
    <col min="14851" max="14851" width="18.42578125" style="565" customWidth="1"/>
    <col min="14852" max="14852" width="17.7109375" style="565" customWidth="1"/>
    <col min="14853" max="14853" width="13.7109375" style="565" customWidth="1"/>
    <col min="14854" max="14855" width="17.28515625" style="565" customWidth="1"/>
    <col min="14856" max="14856" width="14.85546875" style="565" customWidth="1"/>
    <col min="14857" max="14857" width="17" style="565" customWidth="1"/>
    <col min="14858" max="14858" width="17.28515625" style="565" customWidth="1"/>
    <col min="14859" max="15105" width="9.140625" style="565"/>
    <col min="15106" max="15106" width="17.140625" style="565" customWidth="1"/>
    <col min="15107" max="15107" width="18.42578125" style="565" customWidth="1"/>
    <col min="15108" max="15108" width="17.7109375" style="565" customWidth="1"/>
    <col min="15109" max="15109" width="13.7109375" style="565" customWidth="1"/>
    <col min="15110" max="15111" width="17.28515625" style="565" customWidth="1"/>
    <col min="15112" max="15112" width="14.85546875" style="565" customWidth="1"/>
    <col min="15113" max="15113" width="17" style="565" customWidth="1"/>
    <col min="15114" max="15114" width="17.28515625" style="565" customWidth="1"/>
    <col min="15115" max="15361" width="9.140625" style="565"/>
    <col min="15362" max="15362" width="17.140625" style="565" customWidth="1"/>
    <col min="15363" max="15363" width="18.42578125" style="565" customWidth="1"/>
    <col min="15364" max="15364" width="17.7109375" style="565" customWidth="1"/>
    <col min="15365" max="15365" width="13.7109375" style="565" customWidth="1"/>
    <col min="15366" max="15367" width="17.28515625" style="565" customWidth="1"/>
    <col min="15368" max="15368" width="14.85546875" style="565" customWidth="1"/>
    <col min="15369" max="15369" width="17" style="565" customWidth="1"/>
    <col min="15370" max="15370" width="17.28515625" style="565" customWidth="1"/>
    <col min="15371" max="15617" width="9.140625" style="565"/>
    <col min="15618" max="15618" width="17.140625" style="565" customWidth="1"/>
    <col min="15619" max="15619" width="18.42578125" style="565" customWidth="1"/>
    <col min="15620" max="15620" width="17.7109375" style="565" customWidth="1"/>
    <col min="15621" max="15621" width="13.7109375" style="565" customWidth="1"/>
    <col min="15622" max="15623" width="17.28515625" style="565" customWidth="1"/>
    <col min="15624" max="15624" width="14.85546875" style="565" customWidth="1"/>
    <col min="15625" max="15625" width="17" style="565" customWidth="1"/>
    <col min="15626" max="15626" width="17.28515625" style="565" customWidth="1"/>
    <col min="15627" max="15873" width="9.140625" style="565"/>
    <col min="15874" max="15874" width="17.140625" style="565" customWidth="1"/>
    <col min="15875" max="15875" width="18.42578125" style="565" customWidth="1"/>
    <col min="15876" max="15876" width="17.7109375" style="565" customWidth="1"/>
    <col min="15877" max="15877" width="13.7109375" style="565" customWidth="1"/>
    <col min="15878" max="15879" width="17.28515625" style="565" customWidth="1"/>
    <col min="15880" max="15880" width="14.85546875" style="565" customWidth="1"/>
    <col min="15881" max="15881" width="17" style="565" customWidth="1"/>
    <col min="15882" max="15882" width="17.28515625" style="565" customWidth="1"/>
    <col min="15883" max="16129" width="9.140625" style="565"/>
    <col min="16130" max="16130" width="17.140625" style="565" customWidth="1"/>
    <col min="16131" max="16131" width="18.42578125" style="565" customWidth="1"/>
    <col min="16132" max="16132" width="17.7109375" style="565" customWidth="1"/>
    <col min="16133" max="16133" width="13.7109375" style="565" customWidth="1"/>
    <col min="16134" max="16135" width="17.28515625" style="565" customWidth="1"/>
    <col min="16136" max="16136" width="14.85546875" style="565" customWidth="1"/>
    <col min="16137" max="16137" width="17" style="565" customWidth="1"/>
    <col min="16138" max="16138" width="17.28515625" style="565" customWidth="1"/>
    <col min="16139" max="16384" width="9.140625" style="565"/>
  </cols>
  <sheetData>
    <row r="1" spans="1:10" s="474" customFormat="1" ht="31.5" customHeight="1">
      <c r="A1" s="2008" t="s">
        <v>2472</v>
      </c>
      <c r="B1" s="2008"/>
      <c r="C1" s="2008"/>
      <c r="G1" s="2009" t="s">
        <v>1047</v>
      </c>
      <c r="H1" s="2009"/>
      <c r="I1" s="2009"/>
      <c r="J1" s="2009"/>
    </row>
    <row r="2" spans="1:10" ht="34.5" customHeight="1">
      <c r="A2" s="2011" t="s">
        <v>1246</v>
      </c>
      <c r="B2" s="2011"/>
      <c r="C2" s="2011"/>
      <c r="D2" s="2011"/>
      <c r="E2" s="2011"/>
      <c r="F2" s="2011"/>
      <c r="G2" s="2011"/>
      <c r="H2" s="2011"/>
      <c r="I2" s="2011"/>
      <c r="J2" s="2011"/>
    </row>
    <row r="3" spans="1:10" ht="63.75" customHeight="1">
      <c r="A3" s="1466" t="s">
        <v>867</v>
      </c>
      <c r="B3" s="2012" t="s">
        <v>4095</v>
      </c>
      <c r="C3" s="2013"/>
      <c r="D3" s="2014"/>
      <c r="E3" s="2012" t="s">
        <v>4094</v>
      </c>
      <c r="F3" s="2013"/>
      <c r="G3" s="2014"/>
      <c r="H3" s="2012" t="s">
        <v>4093</v>
      </c>
      <c r="I3" s="2013"/>
      <c r="J3" s="2014"/>
    </row>
    <row r="4" spans="1:10" ht="168.75" customHeight="1">
      <c r="A4" s="566"/>
      <c r="B4" s="561" t="s">
        <v>593</v>
      </c>
      <c r="C4" s="559" t="s">
        <v>594</v>
      </c>
      <c r="D4" s="560" t="s">
        <v>54</v>
      </c>
      <c r="E4" s="561" t="s">
        <v>593</v>
      </c>
      <c r="F4" s="559" t="s">
        <v>594</v>
      </c>
      <c r="G4" s="560" t="s">
        <v>54</v>
      </c>
      <c r="H4" s="561" t="s">
        <v>593</v>
      </c>
      <c r="I4" s="559" t="s">
        <v>594</v>
      </c>
      <c r="J4" s="560" t="s">
        <v>54</v>
      </c>
    </row>
    <row r="5" spans="1:10" ht="62.25" customHeight="1">
      <c r="A5" s="567" t="s">
        <v>550</v>
      </c>
      <c r="B5" s="564">
        <v>22</v>
      </c>
      <c r="C5" s="562">
        <v>22</v>
      </c>
      <c r="D5" s="563" t="s">
        <v>4092</v>
      </c>
      <c r="E5" s="564">
        <v>20</v>
      </c>
      <c r="F5" s="562">
        <v>20</v>
      </c>
      <c r="G5" s="563" t="s">
        <v>4092</v>
      </c>
      <c r="H5" s="564">
        <v>33</v>
      </c>
      <c r="I5" s="562">
        <v>33</v>
      </c>
      <c r="J5" s="563" t="s">
        <v>4092</v>
      </c>
    </row>
  </sheetData>
  <mergeCells count="6">
    <mergeCell ref="A1:C1"/>
    <mergeCell ref="G1:J1"/>
    <mergeCell ref="A2:J2"/>
    <mergeCell ref="B3:D3"/>
    <mergeCell ref="E3:G3"/>
    <mergeCell ref="H3:J3"/>
  </mergeCells>
  <pageMargins left="0.22" right="0.23" top="0.98425196850393704" bottom="0.98425196850393704" header="0.51181102362204722" footer="0.51181102362204722"/>
  <pageSetup paperSize="9" scale="89" orientation="landscape" r:id="rId1"/>
  <headerFooter alignWithMargins="0"/>
</worksheet>
</file>

<file path=xl/worksheets/sheet63.xml><?xml version="1.0" encoding="utf-8"?>
<worksheet xmlns="http://schemas.openxmlformats.org/spreadsheetml/2006/main" xmlns:r="http://schemas.openxmlformats.org/officeDocument/2006/relationships">
  <sheetPr>
    <tabColor rgb="FF00B050"/>
    <pageSetUpPr fitToPage="1"/>
  </sheetPr>
  <dimension ref="A1:J8"/>
  <sheetViews>
    <sheetView showOutlineSymbols="0" view="pageBreakPreview" zoomScale="90" zoomScaleNormal="87" zoomScaleSheetLayoutView="90" workbookViewId="0">
      <selection activeCell="F10" sqref="F10"/>
    </sheetView>
  </sheetViews>
  <sheetFormatPr defaultRowHeight="14.25"/>
  <cols>
    <col min="1" max="1" width="37" style="1632" customWidth="1"/>
    <col min="2" max="2" width="18" style="1632" bestFit="1" customWidth="1"/>
    <col min="3" max="3" width="16.85546875" style="1632" bestFit="1" customWidth="1"/>
    <col min="4" max="4" width="18" style="1632" bestFit="1" customWidth="1"/>
    <col min="5" max="5" width="16.85546875" style="1632" bestFit="1" customWidth="1"/>
    <col min="6" max="6" width="18" style="1632" customWidth="1"/>
    <col min="7" max="7" width="16.85546875" style="1632" bestFit="1" customWidth="1"/>
    <col min="8" max="8" width="22.7109375" style="1632" customWidth="1"/>
    <col min="9" max="9" width="9.140625" style="1632"/>
    <col min="10" max="12" width="16.7109375" style="1632" bestFit="1" customWidth="1"/>
    <col min="13" max="13" width="17.7109375" style="1632" bestFit="1" customWidth="1"/>
    <col min="14" max="256" width="9.140625" style="1632"/>
    <col min="257" max="257" width="37" style="1632" customWidth="1"/>
    <col min="258" max="258" width="18" style="1632" bestFit="1" customWidth="1"/>
    <col min="259" max="259" width="16.85546875" style="1632" bestFit="1" customWidth="1"/>
    <col min="260" max="260" width="18" style="1632" bestFit="1" customWidth="1"/>
    <col min="261" max="261" width="16.85546875" style="1632" bestFit="1" customWidth="1"/>
    <col min="262" max="262" width="18" style="1632" customWidth="1"/>
    <col min="263" max="263" width="16.85546875" style="1632" bestFit="1" customWidth="1"/>
    <col min="264" max="264" width="21.42578125" style="1632" customWidth="1"/>
    <col min="265" max="265" width="9.140625" style="1632"/>
    <col min="266" max="268" width="16.7109375" style="1632" bestFit="1" customWidth="1"/>
    <col min="269" max="269" width="17.7109375" style="1632" bestFit="1" customWidth="1"/>
    <col min="270" max="512" width="9.140625" style="1632"/>
    <col min="513" max="513" width="37" style="1632" customWidth="1"/>
    <col min="514" max="514" width="18" style="1632" bestFit="1" customWidth="1"/>
    <col min="515" max="515" width="16.85546875" style="1632" bestFit="1" customWidth="1"/>
    <col min="516" max="516" width="18" style="1632" bestFit="1" customWidth="1"/>
    <col min="517" max="517" width="16.85546875" style="1632" bestFit="1" customWidth="1"/>
    <col min="518" max="518" width="18" style="1632" customWidth="1"/>
    <col min="519" max="519" width="16.85546875" style="1632" bestFit="1" customWidth="1"/>
    <col min="520" max="520" width="21.42578125" style="1632" customWidth="1"/>
    <col min="521" max="521" width="9.140625" style="1632"/>
    <col min="522" max="524" width="16.7109375" style="1632" bestFit="1" customWidth="1"/>
    <col min="525" max="525" width="17.7109375" style="1632" bestFit="1" customWidth="1"/>
    <col min="526" max="768" width="9.140625" style="1632"/>
    <col min="769" max="769" width="37" style="1632" customWidth="1"/>
    <col min="770" max="770" width="18" style="1632" bestFit="1" customWidth="1"/>
    <col min="771" max="771" width="16.85546875" style="1632" bestFit="1" customWidth="1"/>
    <col min="772" max="772" width="18" style="1632" bestFit="1" customWidth="1"/>
    <col min="773" max="773" width="16.85546875" style="1632" bestFit="1" customWidth="1"/>
    <col min="774" max="774" width="18" style="1632" customWidth="1"/>
    <col min="775" max="775" width="16.85546875" style="1632" bestFit="1" customWidth="1"/>
    <col min="776" max="776" width="21.42578125" style="1632" customWidth="1"/>
    <col min="777" max="777" width="9.140625" style="1632"/>
    <col min="778" max="780" width="16.7109375" style="1632" bestFit="1" customWidth="1"/>
    <col min="781" max="781" width="17.7109375" style="1632" bestFit="1" customWidth="1"/>
    <col min="782" max="1024" width="9.140625" style="1632"/>
    <col min="1025" max="1025" width="37" style="1632" customWidth="1"/>
    <col min="1026" max="1026" width="18" style="1632" bestFit="1" customWidth="1"/>
    <col min="1027" max="1027" width="16.85546875" style="1632" bestFit="1" customWidth="1"/>
    <col min="1028" max="1028" width="18" style="1632" bestFit="1" customWidth="1"/>
    <col min="1029" max="1029" width="16.85546875" style="1632" bestFit="1" customWidth="1"/>
    <col min="1030" max="1030" width="18" style="1632" customWidth="1"/>
    <col min="1031" max="1031" width="16.85546875" style="1632" bestFit="1" customWidth="1"/>
    <col min="1032" max="1032" width="21.42578125" style="1632" customWidth="1"/>
    <col min="1033" max="1033" width="9.140625" style="1632"/>
    <col min="1034" max="1036" width="16.7109375" style="1632" bestFit="1" customWidth="1"/>
    <col min="1037" max="1037" width="17.7109375" style="1632" bestFit="1" customWidth="1"/>
    <col min="1038" max="1280" width="9.140625" style="1632"/>
    <col min="1281" max="1281" width="37" style="1632" customWidth="1"/>
    <col min="1282" max="1282" width="18" style="1632" bestFit="1" customWidth="1"/>
    <col min="1283" max="1283" width="16.85546875" style="1632" bestFit="1" customWidth="1"/>
    <col min="1284" max="1284" width="18" style="1632" bestFit="1" customWidth="1"/>
    <col min="1285" max="1285" width="16.85546875" style="1632" bestFit="1" customWidth="1"/>
    <col min="1286" max="1286" width="18" style="1632" customWidth="1"/>
    <col min="1287" max="1287" width="16.85546875" style="1632" bestFit="1" customWidth="1"/>
    <col min="1288" max="1288" width="21.42578125" style="1632" customWidth="1"/>
    <col min="1289" max="1289" width="9.140625" style="1632"/>
    <col min="1290" max="1292" width="16.7109375" style="1632" bestFit="1" customWidth="1"/>
    <col min="1293" max="1293" width="17.7109375" style="1632" bestFit="1" customWidth="1"/>
    <col min="1294" max="1536" width="9.140625" style="1632"/>
    <col min="1537" max="1537" width="37" style="1632" customWidth="1"/>
    <col min="1538" max="1538" width="18" style="1632" bestFit="1" customWidth="1"/>
    <col min="1539" max="1539" width="16.85546875" style="1632" bestFit="1" customWidth="1"/>
    <col min="1540" max="1540" width="18" style="1632" bestFit="1" customWidth="1"/>
    <col min="1541" max="1541" width="16.85546875" style="1632" bestFit="1" customWidth="1"/>
    <col min="1542" max="1542" width="18" style="1632" customWidth="1"/>
    <col min="1543" max="1543" width="16.85546875" style="1632" bestFit="1" customWidth="1"/>
    <col min="1544" max="1544" width="21.42578125" style="1632" customWidth="1"/>
    <col min="1545" max="1545" width="9.140625" style="1632"/>
    <col min="1546" max="1548" width="16.7109375" style="1632" bestFit="1" customWidth="1"/>
    <col min="1549" max="1549" width="17.7109375" style="1632" bestFit="1" customWidth="1"/>
    <col min="1550" max="1792" width="9.140625" style="1632"/>
    <col min="1793" max="1793" width="37" style="1632" customWidth="1"/>
    <col min="1794" max="1794" width="18" style="1632" bestFit="1" customWidth="1"/>
    <col min="1795" max="1795" width="16.85546875" style="1632" bestFit="1" customWidth="1"/>
    <col min="1796" max="1796" width="18" style="1632" bestFit="1" customWidth="1"/>
    <col min="1797" max="1797" width="16.85546875" style="1632" bestFit="1" customWidth="1"/>
    <col min="1798" max="1798" width="18" style="1632" customWidth="1"/>
    <col min="1799" max="1799" width="16.85546875" style="1632" bestFit="1" customWidth="1"/>
    <col min="1800" max="1800" width="21.42578125" style="1632" customWidth="1"/>
    <col min="1801" max="1801" width="9.140625" style="1632"/>
    <col min="1802" max="1804" width="16.7109375" style="1632" bestFit="1" customWidth="1"/>
    <col min="1805" max="1805" width="17.7109375" style="1632" bestFit="1" customWidth="1"/>
    <col min="1806" max="2048" width="9.140625" style="1632"/>
    <col min="2049" max="2049" width="37" style="1632" customWidth="1"/>
    <col min="2050" max="2050" width="18" style="1632" bestFit="1" customWidth="1"/>
    <col min="2051" max="2051" width="16.85546875" style="1632" bestFit="1" customWidth="1"/>
    <col min="2052" max="2052" width="18" style="1632" bestFit="1" customWidth="1"/>
    <col min="2053" max="2053" width="16.85546875" style="1632" bestFit="1" customWidth="1"/>
    <col min="2054" max="2054" width="18" style="1632" customWidth="1"/>
    <col min="2055" max="2055" width="16.85546875" style="1632" bestFit="1" customWidth="1"/>
    <col min="2056" max="2056" width="21.42578125" style="1632" customWidth="1"/>
    <col min="2057" max="2057" width="9.140625" style="1632"/>
    <col min="2058" max="2060" width="16.7109375" style="1632" bestFit="1" customWidth="1"/>
    <col min="2061" max="2061" width="17.7109375" style="1632" bestFit="1" customWidth="1"/>
    <col min="2062" max="2304" width="9.140625" style="1632"/>
    <col min="2305" max="2305" width="37" style="1632" customWidth="1"/>
    <col min="2306" max="2306" width="18" style="1632" bestFit="1" customWidth="1"/>
    <col min="2307" max="2307" width="16.85546875" style="1632" bestFit="1" customWidth="1"/>
    <col min="2308" max="2308" width="18" style="1632" bestFit="1" customWidth="1"/>
    <col min="2309" max="2309" width="16.85546875" style="1632" bestFit="1" customWidth="1"/>
    <col min="2310" max="2310" width="18" style="1632" customWidth="1"/>
    <col min="2311" max="2311" width="16.85546875" style="1632" bestFit="1" customWidth="1"/>
    <col min="2312" max="2312" width="21.42578125" style="1632" customWidth="1"/>
    <col min="2313" max="2313" width="9.140625" style="1632"/>
    <col min="2314" max="2316" width="16.7109375" style="1632" bestFit="1" customWidth="1"/>
    <col min="2317" max="2317" width="17.7109375" style="1632" bestFit="1" customWidth="1"/>
    <col min="2318" max="2560" width="9.140625" style="1632"/>
    <col min="2561" max="2561" width="37" style="1632" customWidth="1"/>
    <col min="2562" max="2562" width="18" style="1632" bestFit="1" customWidth="1"/>
    <col min="2563" max="2563" width="16.85546875" style="1632" bestFit="1" customWidth="1"/>
    <col min="2564" max="2564" width="18" style="1632" bestFit="1" customWidth="1"/>
    <col min="2565" max="2565" width="16.85546875" style="1632" bestFit="1" customWidth="1"/>
    <col min="2566" max="2566" width="18" style="1632" customWidth="1"/>
    <col min="2567" max="2567" width="16.85546875" style="1632" bestFit="1" customWidth="1"/>
    <col min="2568" max="2568" width="21.42578125" style="1632" customWidth="1"/>
    <col min="2569" max="2569" width="9.140625" style="1632"/>
    <col min="2570" max="2572" width="16.7109375" style="1632" bestFit="1" customWidth="1"/>
    <col min="2573" max="2573" width="17.7109375" style="1632" bestFit="1" customWidth="1"/>
    <col min="2574" max="2816" width="9.140625" style="1632"/>
    <col min="2817" max="2817" width="37" style="1632" customWidth="1"/>
    <col min="2818" max="2818" width="18" style="1632" bestFit="1" customWidth="1"/>
    <col min="2819" max="2819" width="16.85546875" style="1632" bestFit="1" customWidth="1"/>
    <col min="2820" max="2820" width="18" style="1632" bestFit="1" customWidth="1"/>
    <col min="2821" max="2821" width="16.85546875" style="1632" bestFit="1" customWidth="1"/>
    <col min="2822" max="2822" width="18" style="1632" customWidth="1"/>
    <col min="2823" max="2823" width="16.85546875" style="1632" bestFit="1" customWidth="1"/>
    <col min="2824" max="2824" width="21.42578125" style="1632" customWidth="1"/>
    <col min="2825" max="2825" width="9.140625" style="1632"/>
    <col min="2826" max="2828" width="16.7109375" style="1632" bestFit="1" customWidth="1"/>
    <col min="2829" max="2829" width="17.7109375" style="1632" bestFit="1" customWidth="1"/>
    <col min="2830" max="3072" width="9.140625" style="1632"/>
    <col min="3073" max="3073" width="37" style="1632" customWidth="1"/>
    <col min="3074" max="3074" width="18" style="1632" bestFit="1" customWidth="1"/>
    <col min="3075" max="3075" width="16.85546875" style="1632" bestFit="1" customWidth="1"/>
    <col min="3076" max="3076" width="18" style="1632" bestFit="1" customWidth="1"/>
    <col min="3077" max="3077" width="16.85546875" style="1632" bestFit="1" customWidth="1"/>
    <col min="3078" max="3078" width="18" style="1632" customWidth="1"/>
    <col min="3079" max="3079" width="16.85546875" style="1632" bestFit="1" customWidth="1"/>
    <col min="3080" max="3080" width="21.42578125" style="1632" customWidth="1"/>
    <col min="3081" max="3081" width="9.140625" style="1632"/>
    <col min="3082" max="3084" width="16.7109375" style="1632" bestFit="1" customWidth="1"/>
    <col min="3085" max="3085" width="17.7109375" style="1632" bestFit="1" customWidth="1"/>
    <col min="3086" max="3328" width="9.140625" style="1632"/>
    <col min="3329" max="3329" width="37" style="1632" customWidth="1"/>
    <col min="3330" max="3330" width="18" style="1632" bestFit="1" customWidth="1"/>
    <col min="3331" max="3331" width="16.85546875" style="1632" bestFit="1" customWidth="1"/>
    <col min="3332" max="3332" width="18" style="1632" bestFit="1" customWidth="1"/>
    <col min="3333" max="3333" width="16.85546875" style="1632" bestFit="1" customWidth="1"/>
    <col min="3334" max="3334" width="18" style="1632" customWidth="1"/>
    <col min="3335" max="3335" width="16.85546875" style="1632" bestFit="1" customWidth="1"/>
    <col min="3336" max="3336" width="21.42578125" style="1632" customWidth="1"/>
    <col min="3337" max="3337" width="9.140625" style="1632"/>
    <col min="3338" max="3340" width="16.7109375" style="1632" bestFit="1" customWidth="1"/>
    <col min="3341" max="3341" width="17.7109375" style="1632" bestFit="1" customWidth="1"/>
    <col min="3342" max="3584" width="9.140625" style="1632"/>
    <col min="3585" max="3585" width="37" style="1632" customWidth="1"/>
    <col min="3586" max="3586" width="18" style="1632" bestFit="1" customWidth="1"/>
    <col min="3587" max="3587" width="16.85546875" style="1632" bestFit="1" customWidth="1"/>
    <col min="3588" max="3588" width="18" style="1632" bestFit="1" customWidth="1"/>
    <col min="3589" max="3589" width="16.85546875" style="1632" bestFit="1" customWidth="1"/>
    <col min="3590" max="3590" width="18" style="1632" customWidth="1"/>
    <col min="3591" max="3591" width="16.85546875" style="1632" bestFit="1" customWidth="1"/>
    <col min="3592" max="3592" width="21.42578125" style="1632" customWidth="1"/>
    <col min="3593" max="3593" width="9.140625" style="1632"/>
    <col min="3594" max="3596" width="16.7109375" style="1632" bestFit="1" customWidth="1"/>
    <col min="3597" max="3597" width="17.7109375" style="1632" bestFit="1" customWidth="1"/>
    <col min="3598" max="3840" width="9.140625" style="1632"/>
    <col min="3841" max="3841" width="37" style="1632" customWidth="1"/>
    <col min="3842" max="3842" width="18" style="1632" bestFit="1" customWidth="1"/>
    <col min="3843" max="3843" width="16.85546875" style="1632" bestFit="1" customWidth="1"/>
    <col min="3844" max="3844" width="18" style="1632" bestFit="1" customWidth="1"/>
    <col min="3845" max="3845" width="16.85546875" style="1632" bestFit="1" customWidth="1"/>
    <col min="3846" max="3846" width="18" style="1632" customWidth="1"/>
    <col min="3847" max="3847" width="16.85546875" style="1632" bestFit="1" customWidth="1"/>
    <col min="3848" max="3848" width="21.42578125" style="1632" customWidth="1"/>
    <col min="3849" max="3849" width="9.140625" style="1632"/>
    <col min="3850" max="3852" width="16.7109375" style="1632" bestFit="1" customWidth="1"/>
    <col min="3853" max="3853" width="17.7109375" style="1632" bestFit="1" customWidth="1"/>
    <col min="3854" max="4096" width="9.140625" style="1632"/>
    <col min="4097" max="4097" width="37" style="1632" customWidth="1"/>
    <col min="4098" max="4098" width="18" style="1632" bestFit="1" customWidth="1"/>
    <col min="4099" max="4099" width="16.85546875" style="1632" bestFit="1" customWidth="1"/>
    <col min="4100" max="4100" width="18" style="1632" bestFit="1" customWidth="1"/>
    <col min="4101" max="4101" width="16.85546875" style="1632" bestFit="1" customWidth="1"/>
    <col min="4102" max="4102" width="18" style="1632" customWidth="1"/>
    <col min="4103" max="4103" width="16.85546875" style="1632" bestFit="1" customWidth="1"/>
    <col min="4104" max="4104" width="21.42578125" style="1632" customWidth="1"/>
    <col min="4105" max="4105" width="9.140625" style="1632"/>
    <col min="4106" max="4108" width="16.7109375" style="1632" bestFit="1" customWidth="1"/>
    <col min="4109" max="4109" width="17.7109375" style="1632" bestFit="1" customWidth="1"/>
    <col min="4110" max="4352" width="9.140625" style="1632"/>
    <col min="4353" max="4353" width="37" style="1632" customWidth="1"/>
    <col min="4354" max="4354" width="18" style="1632" bestFit="1" customWidth="1"/>
    <col min="4355" max="4355" width="16.85546875" style="1632" bestFit="1" customWidth="1"/>
    <col min="4356" max="4356" width="18" style="1632" bestFit="1" customWidth="1"/>
    <col min="4357" max="4357" width="16.85546875" style="1632" bestFit="1" customWidth="1"/>
    <col min="4358" max="4358" width="18" style="1632" customWidth="1"/>
    <col min="4359" max="4359" width="16.85546875" style="1632" bestFit="1" customWidth="1"/>
    <col min="4360" max="4360" width="21.42578125" style="1632" customWidth="1"/>
    <col min="4361" max="4361" width="9.140625" style="1632"/>
    <col min="4362" max="4364" width="16.7109375" style="1632" bestFit="1" customWidth="1"/>
    <col min="4365" max="4365" width="17.7109375" style="1632" bestFit="1" customWidth="1"/>
    <col min="4366" max="4608" width="9.140625" style="1632"/>
    <col min="4609" max="4609" width="37" style="1632" customWidth="1"/>
    <col min="4610" max="4610" width="18" style="1632" bestFit="1" customWidth="1"/>
    <col min="4611" max="4611" width="16.85546875" style="1632" bestFit="1" customWidth="1"/>
    <col min="4612" max="4612" width="18" style="1632" bestFit="1" customWidth="1"/>
    <col min="4613" max="4613" width="16.85546875" style="1632" bestFit="1" customWidth="1"/>
    <col min="4614" max="4614" width="18" style="1632" customWidth="1"/>
    <col min="4615" max="4615" width="16.85546875" style="1632" bestFit="1" customWidth="1"/>
    <col min="4616" max="4616" width="21.42578125" style="1632" customWidth="1"/>
    <col min="4617" max="4617" width="9.140625" style="1632"/>
    <col min="4618" max="4620" width="16.7109375" style="1632" bestFit="1" customWidth="1"/>
    <col min="4621" max="4621" width="17.7109375" style="1632" bestFit="1" customWidth="1"/>
    <col min="4622" max="4864" width="9.140625" style="1632"/>
    <col min="4865" max="4865" width="37" style="1632" customWidth="1"/>
    <col min="4866" max="4866" width="18" style="1632" bestFit="1" customWidth="1"/>
    <col min="4867" max="4867" width="16.85546875" style="1632" bestFit="1" customWidth="1"/>
    <col min="4868" max="4868" width="18" style="1632" bestFit="1" customWidth="1"/>
    <col min="4869" max="4869" width="16.85546875" style="1632" bestFit="1" customWidth="1"/>
    <col min="4870" max="4870" width="18" style="1632" customWidth="1"/>
    <col min="4871" max="4871" width="16.85546875" style="1632" bestFit="1" customWidth="1"/>
    <col min="4872" max="4872" width="21.42578125" style="1632" customWidth="1"/>
    <col min="4873" max="4873" width="9.140625" style="1632"/>
    <col min="4874" max="4876" width="16.7109375" style="1632" bestFit="1" customWidth="1"/>
    <col min="4877" max="4877" width="17.7109375" style="1632" bestFit="1" customWidth="1"/>
    <col min="4878" max="5120" width="9.140625" style="1632"/>
    <col min="5121" max="5121" width="37" style="1632" customWidth="1"/>
    <col min="5122" max="5122" width="18" style="1632" bestFit="1" customWidth="1"/>
    <col min="5123" max="5123" width="16.85546875" style="1632" bestFit="1" customWidth="1"/>
    <col min="5124" max="5124" width="18" style="1632" bestFit="1" customWidth="1"/>
    <col min="5125" max="5125" width="16.85546875" style="1632" bestFit="1" customWidth="1"/>
    <col min="5126" max="5126" width="18" style="1632" customWidth="1"/>
    <col min="5127" max="5127" width="16.85546875" style="1632" bestFit="1" customWidth="1"/>
    <col min="5128" max="5128" width="21.42578125" style="1632" customWidth="1"/>
    <col min="5129" max="5129" width="9.140625" style="1632"/>
    <col min="5130" max="5132" width="16.7109375" style="1632" bestFit="1" customWidth="1"/>
    <col min="5133" max="5133" width="17.7109375" style="1632" bestFit="1" customWidth="1"/>
    <col min="5134" max="5376" width="9.140625" style="1632"/>
    <col min="5377" max="5377" width="37" style="1632" customWidth="1"/>
    <col min="5378" max="5378" width="18" style="1632" bestFit="1" customWidth="1"/>
    <col min="5379" max="5379" width="16.85546875" style="1632" bestFit="1" customWidth="1"/>
    <col min="5380" max="5380" width="18" style="1632" bestFit="1" customWidth="1"/>
    <col min="5381" max="5381" width="16.85546875" style="1632" bestFit="1" customWidth="1"/>
    <col min="5382" max="5382" width="18" style="1632" customWidth="1"/>
    <col min="5383" max="5383" width="16.85546875" style="1632" bestFit="1" customWidth="1"/>
    <col min="5384" max="5384" width="21.42578125" style="1632" customWidth="1"/>
    <col min="5385" max="5385" width="9.140625" style="1632"/>
    <col min="5386" max="5388" width="16.7109375" style="1632" bestFit="1" customWidth="1"/>
    <col min="5389" max="5389" width="17.7109375" style="1632" bestFit="1" customWidth="1"/>
    <col min="5390" max="5632" width="9.140625" style="1632"/>
    <col min="5633" max="5633" width="37" style="1632" customWidth="1"/>
    <col min="5634" max="5634" width="18" style="1632" bestFit="1" customWidth="1"/>
    <col min="5635" max="5635" width="16.85546875" style="1632" bestFit="1" customWidth="1"/>
    <col min="5636" max="5636" width="18" style="1632" bestFit="1" customWidth="1"/>
    <col min="5637" max="5637" width="16.85546875" style="1632" bestFit="1" customWidth="1"/>
    <col min="5638" max="5638" width="18" style="1632" customWidth="1"/>
    <col min="5639" max="5639" width="16.85546875" style="1632" bestFit="1" customWidth="1"/>
    <col min="5640" max="5640" width="21.42578125" style="1632" customWidth="1"/>
    <col min="5641" max="5641" width="9.140625" style="1632"/>
    <col min="5642" max="5644" width="16.7109375" style="1632" bestFit="1" customWidth="1"/>
    <col min="5645" max="5645" width="17.7109375" style="1632" bestFit="1" customWidth="1"/>
    <col min="5646" max="5888" width="9.140625" style="1632"/>
    <col min="5889" max="5889" width="37" style="1632" customWidth="1"/>
    <col min="5890" max="5890" width="18" style="1632" bestFit="1" customWidth="1"/>
    <col min="5891" max="5891" width="16.85546875" style="1632" bestFit="1" customWidth="1"/>
    <col min="5892" max="5892" width="18" style="1632" bestFit="1" customWidth="1"/>
    <col min="5893" max="5893" width="16.85546875" style="1632" bestFit="1" customWidth="1"/>
    <col min="5894" max="5894" width="18" style="1632" customWidth="1"/>
    <col min="5895" max="5895" width="16.85546875" style="1632" bestFit="1" customWidth="1"/>
    <col min="5896" max="5896" width="21.42578125" style="1632" customWidth="1"/>
    <col min="5897" max="5897" width="9.140625" style="1632"/>
    <col min="5898" max="5900" width="16.7109375" style="1632" bestFit="1" customWidth="1"/>
    <col min="5901" max="5901" width="17.7109375" style="1632" bestFit="1" customWidth="1"/>
    <col min="5902" max="6144" width="9.140625" style="1632"/>
    <col min="6145" max="6145" width="37" style="1632" customWidth="1"/>
    <col min="6146" max="6146" width="18" style="1632" bestFit="1" customWidth="1"/>
    <col min="6147" max="6147" width="16.85546875" style="1632" bestFit="1" customWidth="1"/>
    <col min="6148" max="6148" width="18" style="1632" bestFit="1" customWidth="1"/>
    <col min="6149" max="6149" width="16.85546875" style="1632" bestFit="1" customWidth="1"/>
    <col min="6150" max="6150" width="18" style="1632" customWidth="1"/>
    <col min="6151" max="6151" width="16.85546875" style="1632" bestFit="1" customWidth="1"/>
    <col min="6152" max="6152" width="21.42578125" style="1632" customWidth="1"/>
    <col min="6153" max="6153" width="9.140625" style="1632"/>
    <col min="6154" max="6156" width="16.7109375" style="1632" bestFit="1" customWidth="1"/>
    <col min="6157" max="6157" width="17.7109375" style="1632" bestFit="1" customWidth="1"/>
    <col min="6158" max="6400" width="9.140625" style="1632"/>
    <col min="6401" max="6401" width="37" style="1632" customWidth="1"/>
    <col min="6402" max="6402" width="18" style="1632" bestFit="1" customWidth="1"/>
    <col min="6403" max="6403" width="16.85546875" style="1632" bestFit="1" customWidth="1"/>
    <col min="6404" max="6404" width="18" style="1632" bestFit="1" customWidth="1"/>
    <col min="6405" max="6405" width="16.85546875" style="1632" bestFit="1" customWidth="1"/>
    <col min="6406" max="6406" width="18" style="1632" customWidth="1"/>
    <col min="6407" max="6407" width="16.85546875" style="1632" bestFit="1" customWidth="1"/>
    <col min="6408" max="6408" width="21.42578125" style="1632" customWidth="1"/>
    <col min="6409" max="6409" width="9.140625" style="1632"/>
    <col min="6410" max="6412" width="16.7109375" style="1632" bestFit="1" customWidth="1"/>
    <col min="6413" max="6413" width="17.7109375" style="1632" bestFit="1" customWidth="1"/>
    <col min="6414" max="6656" width="9.140625" style="1632"/>
    <col min="6657" max="6657" width="37" style="1632" customWidth="1"/>
    <col min="6658" max="6658" width="18" style="1632" bestFit="1" customWidth="1"/>
    <col min="6659" max="6659" width="16.85546875" style="1632" bestFit="1" customWidth="1"/>
    <col min="6660" max="6660" width="18" style="1632" bestFit="1" customWidth="1"/>
    <col min="6661" max="6661" width="16.85546875" style="1632" bestFit="1" customWidth="1"/>
    <col min="6662" max="6662" width="18" style="1632" customWidth="1"/>
    <col min="6663" max="6663" width="16.85546875" style="1632" bestFit="1" customWidth="1"/>
    <col min="6664" max="6664" width="21.42578125" style="1632" customWidth="1"/>
    <col min="6665" max="6665" width="9.140625" style="1632"/>
    <col min="6666" max="6668" width="16.7109375" style="1632" bestFit="1" customWidth="1"/>
    <col min="6669" max="6669" width="17.7109375" style="1632" bestFit="1" customWidth="1"/>
    <col min="6670" max="6912" width="9.140625" style="1632"/>
    <col min="6913" max="6913" width="37" style="1632" customWidth="1"/>
    <col min="6914" max="6914" width="18" style="1632" bestFit="1" customWidth="1"/>
    <col min="6915" max="6915" width="16.85546875" style="1632" bestFit="1" customWidth="1"/>
    <col min="6916" max="6916" width="18" style="1632" bestFit="1" customWidth="1"/>
    <col min="6917" max="6917" width="16.85546875" style="1632" bestFit="1" customWidth="1"/>
    <col min="6918" max="6918" width="18" style="1632" customWidth="1"/>
    <col min="6919" max="6919" width="16.85546875" style="1632" bestFit="1" customWidth="1"/>
    <col min="6920" max="6920" width="21.42578125" style="1632" customWidth="1"/>
    <col min="6921" max="6921" width="9.140625" style="1632"/>
    <col min="6922" max="6924" width="16.7109375" style="1632" bestFit="1" customWidth="1"/>
    <col min="6925" max="6925" width="17.7109375" style="1632" bestFit="1" customWidth="1"/>
    <col min="6926" max="7168" width="9.140625" style="1632"/>
    <col min="7169" max="7169" width="37" style="1632" customWidth="1"/>
    <col min="7170" max="7170" width="18" style="1632" bestFit="1" customWidth="1"/>
    <col min="7171" max="7171" width="16.85546875" style="1632" bestFit="1" customWidth="1"/>
    <col min="7172" max="7172" width="18" style="1632" bestFit="1" customWidth="1"/>
    <col min="7173" max="7173" width="16.85546875" style="1632" bestFit="1" customWidth="1"/>
    <col min="7174" max="7174" width="18" style="1632" customWidth="1"/>
    <col min="7175" max="7175" width="16.85546875" style="1632" bestFit="1" customWidth="1"/>
    <col min="7176" max="7176" width="21.42578125" style="1632" customWidth="1"/>
    <col min="7177" max="7177" width="9.140625" style="1632"/>
    <col min="7178" max="7180" width="16.7109375" style="1632" bestFit="1" customWidth="1"/>
    <col min="7181" max="7181" width="17.7109375" style="1632" bestFit="1" customWidth="1"/>
    <col min="7182" max="7424" width="9.140625" style="1632"/>
    <col min="7425" max="7425" width="37" style="1632" customWidth="1"/>
    <col min="7426" max="7426" width="18" style="1632" bestFit="1" customWidth="1"/>
    <col min="7427" max="7427" width="16.85546875" style="1632" bestFit="1" customWidth="1"/>
    <col min="7428" max="7428" width="18" style="1632" bestFit="1" customWidth="1"/>
    <col min="7429" max="7429" width="16.85546875" style="1632" bestFit="1" customWidth="1"/>
    <col min="7430" max="7430" width="18" style="1632" customWidth="1"/>
    <col min="7431" max="7431" width="16.85546875" style="1632" bestFit="1" customWidth="1"/>
    <col min="7432" max="7432" width="21.42578125" style="1632" customWidth="1"/>
    <col min="7433" max="7433" width="9.140625" style="1632"/>
    <col min="7434" max="7436" width="16.7109375" style="1632" bestFit="1" customWidth="1"/>
    <col min="7437" max="7437" width="17.7109375" style="1632" bestFit="1" customWidth="1"/>
    <col min="7438" max="7680" width="9.140625" style="1632"/>
    <col min="7681" max="7681" width="37" style="1632" customWidth="1"/>
    <col min="7682" max="7682" width="18" style="1632" bestFit="1" customWidth="1"/>
    <col min="7683" max="7683" width="16.85546875" style="1632" bestFit="1" customWidth="1"/>
    <col min="7684" max="7684" width="18" style="1632" bestFit="1" customWidth="1"/>
    <col min="7685" max="7685" width="16.85546875" style="1632" bestFit="1" customWidth="1"/>
    <col min="7686" max="7686" width="18" style="1632" customWidth="1"/>
    <col min="7687" max="7687" width="16.85546875" style="1632" bestFit="1" customWidth="1"/>
    <col min="7688" max="7688" width="21.42578125" style="1632" customWidth="1"/>
    <col min="7689" max="7689" width="9.140625" style="1632"/>
    <col min="7690" max="7692" width="16.7109375" style="1632" bestFit="1" customWidth="1"/>
    <col min="7693" max="7693" width="17.7109375" style="1632" bestFit="1" customWidth="1"/>
    <col min="7694" max="7936" width="9.140625" style="1632"/>
    <col min="7937" max="7937" width="37" style="1632" customWidth="1"/>
    <col min="7938" max="7938" width="18" style="1632" bestFit="1" customWidth="1"/>
    <col min="7939" max="7939" width="16.85546875" style="1632" bestFit="1" customWidth="1"/>
    <col min="7940" max="7940" width="18" style="1632" bestFit="1" customWidth="1"/>
    <col min="7941" max="7941" width="16.85546875" style="1632" bestFit="1" customWidth="1"/>
    <col min="7942" max="7942" width="18" style="1632" customWidth="1"/>
    <col min="7943" max="7943" width="16.85546875" style="1632" bestFit="1" customWidth="1"/>
    <col min="7944" max="7944" width="21.42578125" style="1632" customWidth="1"/>
    <col min="7945" max="7945" width="9.140625" style="1632"/>
    <col min="7946" max="7948" width="16.7109375" style="1632" bestFit="1" customWidth="1"/>
    <col min="7949" max="7949" width="17.7109375" style="1632" bestFit="1" customWidth="1"/>
    <col min="7950" max="8192" width="9.140625" style="1632"/>
    <col min="8193" max="8193" width="37" style="1632" customWidth="1"/>
    <col min="8194" max="8194" width="18" style="1632" bestFit="1" customWidth="1"/>
    <col min="8195" max="8195" width="16.85546875" style="1632" bestFit="1" customWidth="1"/>
    <col min="8196" max="8196" width="18" style="1632" bestFit="1" customWidth="1"/>
    <col min="8197" max="8197" width="16.85546875" style="1632" bestFit="1" customWidth="1"/>
    <col min="8198" max="8198" width="18" style="1632" customWidth="1"/>
    <col min="8199" max="8199" width="16.85546875" style="1632" bestFit="1" customWidth="1"/>
    <col min="8200" max="8200" width="21.42578125" style="1632" customWidth="1"/>
    <col min="8201" max="8201" width="9.140625" style="1632"/>
    <col min="8202" max="8204" width="16.7109375" style="1632" bestFit="1" customWidth="1"/>
    <col min="8205" max="8205" width="17.7109375" style="1632" bestFit="1" customWidth="1"/>
    <col min="8206" max="8448" width="9.140625" style="1632"/>
    <col min="8449" max="8449" width="37" style="1632" customWidth="1"/>
    <col min="8450" max="8450" width="18" style="1632" bestFit="1" customWidth="1"/>
    <col min="8451" max="8451" width="16.85546875" style="1632" bestFit="1" customWidth="1"/>
    <col min="8452" max="8452" width="18" style="1632" bestFit="1" customWidth="1"/>
    <col min="8453" max="8453" width="16.85546875" style="1632" bestFit="1" customWidth="1"/>
    <col min="8454" max="8454" width="18" style="1632" customWidth="1"/>
    <col min="8455" max="8455" width="16.85546875" style="1632" bestFit="1" customWidth="1"/>
    <col min="8456" max="8456" width="21.42578125" style="1632" customWidth="1"/>
    <col min="8457" max="8457" width="9.140625" style="1632"/>
    <col min="8458" max="8460" width="16.7109375" style="1632" bestFit="1" customWidth="1"/>
    <col min="8461" max="8461" width="17.7109375" style="1632" bestFit="1" customWidth="1"/>
    <col min="8462" max="8704" width="9.140625" style="1632"/>
    <col min="8705" max="8705" width="37" style="1632" customWidth="1"/>
    <col min="8706" max="8706" width="18" style="1632" bestFit="1" customWidth="1"/>
    <col min="8707" max="8707" width="16.85546875" style="1632" bestFit="1" customWidth="1"/>
    <col min="8708" max="8708" width="18" style="1632" bestFit="1" customWidth="1"/>
    <col min="8709" max="8709" width="16.85546875" style="1632" bestFit="1" customWidth="1"/>
    <col min="8710" max="8710" width="18" style="1632" customWidth="1"/>
    <col min="8711" max="8711" width="16.85546875" style="1632" bestFit="1" customWidth="1"/>
    <col min="8712" max="8712" width="21.42578125" style="1632" customWidth="1"/>
    <col min="8713" max="8713" width="9.140625" style="1632"/>
    <col min="8714" max="8716" width="16.7109375" style="1632" bestFit="1" customWidth="1"/>
    <col min="8717" max="8717" width="17.7109375" style="1632" bestFit="1" customWidth="1"/>
    <col min="8718" max="8960" width="9.140625" style="1632"/>
    <col min="8961" max="8961" width="37" style="1632" customWidth="1"/>
    <col min="8962" max="8962" width="18" style="1632" bestFit="1" customWidth="1"/>
    <col min="8963" max="8963" width="16.85546875" style="1632" bestFit="1" customWidth="1"/>
    <col min="8964" max="8964" width="18" style="1632" bestFit="1" customWidth="1"/>
    <col min="8965" max="8965" width="16.85546875" style="1632" bestFit="1" customWidth="1"/>
    <col min="8966" max="8966" width="18" style="1632" customWidth="1"/>
    <col min="8967" max="8967" width="16.85546875" style="1632" bestFit="1" customWidth="1"/>
    <col min="8968" max="8968" width="21.42578125" style="1632" customWidth="1"/>
    <col min="8969" max="8969" width="9.140625" style="1632"/>
    <col min="8970" max="8972" width="16.7109375" style="1632" bestFit="1" customWidth="1"/>
    <col min="8973" max="8973" width="17.7109375" style="1632" bestFit="1" customWidth="1"/>
    <col min="8974" max="9216" width="9.140625" style="1632"/>
    <col min="9217" max="9217" width="37" style="1632" customWidth="1"/>
    <col min="9218" max="9218" width="18" style="1632" bestFit="1" customWidth="1"/>
    <col min="9219" max="9219" width="16.85546875" style="1632" bestFit="1" customWidth="1"/>
    <col min="9220" max="9220" width="18" style="1632" bestFit="1" customWidth="1"/>
    <col min="9221" max="9221" width="16.85546875" style="1632" bestFit="1" customWidth="1"/>
    <col min="9222" max="9222" width="18" style="1632" customWidth="1"/>
    <col min="9223" max="9223" width="16.85546875" style="1632" bestFit="1" customWidth="1"/>
    <col min="9224" max="9224" width="21.42578125" style="1632" customWidth="1"/>
    <col min="9225" max="9225" width="9.140625" style="1632"/>
    <col min="9226" max="9228" width="16.7109375" style="1632" bestFit="1" customWidth="1"/>
    <col min="9229" max="9229" width="17.7109375" style="1632" bestFit="1" customWidth="1"/>
    <col min="9230" max="9472" width="9.140625" style="1632"/>
    <col min="9473" max="9473" width="37" style="1632" customWidth="1"/>
    <col min="9474" max="9474" width="18" style="1632" bestFit="1" customWidth="1"/>
    <col min="9475" max="9475" width="16.85546875" style="1632" bestFit="1" customWidth="1"/>
    <col min="9476" max="9476" width="18" style="1632" bestFit="1" customWidth="1"/>
    <col min="9477" max="9477" width="16.85546875" style="1632" bestFit="1" customWidth="1"/>
    <col min="9478" max="9478" width="18" style="1632" customWidth="1"/>
    <col min="9479" max="9479" width="16.85546875" style="1632" bestFit="1" customWidth="1"/>
    <col min="9480" max="9480" width="21.42578125" style="1632" customWidth="1"/>
    <col min="9481" max="9481" width="9.140625" style="1632"/>
    <col min="9482" max="9484" width="16.7109375" style="1632" bestFit="1" customWidth="1"/>
    <col min="9485" max="9485" width="17.7109375" style="1632" bestFit="1" customWidth="1"/>
    <col min="9486" max="9728" width="9.140625" style="1632"/>
    <col min="9729" max="9729" width="37" style="1632" customWidth="1"/>
    <col min="9730" max="9730" width="18" style="1632" bestFit="1" customWidth="1"/>
    <col min="9731" max="9731" width="16.85546875" style="1632" bestFit="1" customWidth="1"/>
    <col min="9732" max="9732" width="18" style="1632" bestFit="1" customWidth="1"/>
    <col min="9733" max="9733" width="16.85546875" style="1632" bestFit="1" customWidth="1"/>
    <col min="9734" max="9734" width="18" style="1632" customWidth="1"/>
    <col min="9735" max="9735" width="16.85546875" style="1632" bestFit="1" customWidth="1"/>
    <col min="9736" max="9736" width="21.42578125" style="1632" customWidth="1"/>
    <col min="9737" max="9737" width="9.140625" style="1632"/>
    <col min="9738" max="9740" width="16.7109375" style="1632" bestFit="1" customWidth="1"/>
    <col min="9741" max="9741" width="17.7109375" style="1632" bestFit="1" customWidth="1"/>
    <col min="9742" max="9984" width="9.140625" style="1632"/>
    <col min="9985" max="9985" width="37" style="1632" customWidth="1"/>
    <col min="9986" max="9986" width="18" style="1632" bestFit="1" customWidth="1"/>
    <col min="9987" max="9987" width="16.85546875" style="1632" bestFit="1" customWidth="1"/>
    <col min="9988" max="9988" width="18" style="1632" bestFit="1" customWidth="1"/>
    <col min="9989" max="9989" width="16.85546875" style="1632" bestFit="1" customWidth="1"/>
    <col min="9990" max="9990" width="18" style="1632" customWidth="1"/>
    <col min="9991" max="9991" width="16.85546875" style="1632" bestFit="1" customWidth="1"/>
    <col min="9992" max="9992" width="21.42578125" style="1632" customWidth="1"/>
    <col min="9993" max="9993" width="9.140625" style="1632"/>
    <col min="9994" max="9996" width="16.7109375" style="1632" bestFit="1" customWidth="1"/>
    <col min="9997" max="9997" width="17.7109375" style="1632" bestFit="1" customWidth="1"/>
    <col min="9998" max="10240" width="9.140625" style="1632"/>
    <col min="10241" max="10241" width="37" style="1632" customWidth="1"/>
    <col min="10242" max="10242" width="18" style="1632" bestFit="1" customWidth="1"/>
    <col min="10243" max="10243" width="16.85546875" style="1632" bestFit="1" customWidth="1"/>
    <col min="10244" max="10244" width="18" style="1632" bestFit="1" customWidth="1"/>
    <col min="10245" max="10245" width="16.85546875" style="1632" bestFit="1" customWidth="1"/>
    <col min="10246" max="10246" width="18" style="1632" customWidth="1"/>
    <col min="10247" max="10247" width="16.85546875" style="1632" bestFit="1" customWidth="1"/>
    <col min="10248" max="10248" width="21.42578125" style="1632" customWidth="1"/>
    <col min="10249" max="10249" width="9.140625" style="1632"/>
    <col min="10250" max="10252" width="16.7109375" style="1632" bestFit="1" customWidth="1"/>
    <col min="10253" max="10253" width="17.7109375" style="1632" bestFit="1" customWidth="1"/>
    <col min="10254" max="10496" width="9.140625" style="1632"/>
    <col min="10497" max="10497" width="37" style="1632" customWidth="1"/>
    <col min="10498" max="10498" width="18" style="1632" bestFit="1" customWidth="1"/>
    <col min="10499" max="10499" width="16.85546875" style="1632" bestFit="1" customWidth="1"/>
    <col min="10500" max="10500" width="18" style="1632" bestFit="1" customWidth="1"/>
    <col min="10501" max="10501" width="16.85546875" style="1632" bestFit="1" customWidth="1"/>
    <col min="10502" max="10502" width="18" style="1632" customWidth="1"/>
    <col min="10503" max="10503" width="16.85546875" style="1632" bestFit="1" customWidth="1"/>
    <col min="10504" max="10504" width="21.42578125" style="1632" customWidth="1"/>
    <col min="10505" max="10505" width="9.140625" style="1632"/>
    <col min="10506" max="10508" width="16.7109375" style="1632" bestFit="1" customWidth="1"/>
    <col min="10509" max="10509" width="17.7109375" style="1632" bestFit="1" customWidth="1"/>
    <col min="10510" max="10752" width="9.140625" style="1632"/>
    <col min="10753" max="10753" width="37" style="1632" customWidth="1"/>
    <col min="10754" max="10754" width="18" style="1632" bestFit="1" customWidth="1"/>
    <col min="10755" max="10755" width="16.85546875" style="1632" bestFit="1" customWidth="1"/>
    <col min="10756" max="10756" width="18" style="1632" bestFit="1" customWidth="1"/>
    <col min="10757" max="10757" width="16.85546875" style="1632" bestFit="1" customWidth="1"/>
    <col min="10758" max="10758" width="18" style="1632" customWidth="1"/>
    <col min="10759" max="10759" width="16.85546875" style="1632" bestFit="1" customWidth="1"/>
    <col min="10760" max="10760" width="21.42578125" style="1632" customWidth="1"/>
    <col min="10761" max="10761" width="9.140625" style="1632"/>
    <col min="10762" max="10764" width="16.7109375" style="1632" bestFit="1" customWidth="1"/>
    <col min="10765" max="10765" width="17.7109375" style="1632" bestFit="1" customWidth="1"/>
    <col min="10766" max="11008" width="9.140625" style="1632"/>
    <col min="11009" max="11009" width="37" style="1632" customWidth="1"/>
    <col min="11010" max="11010" width="18" style="1632" bestFit="1" customWidth="1"/>
    <col min="11011" max="11011" width="16.85546875" style="1632" bestFit="1" customWidth="1"/>
    <col min="11012" max="11012" width="18" style="1632" bestFit="1" customWidth="1"/>
    <col min="11013" max="11013" width="16.85546875" style="1632" bestFit="1" customWidth="1"/>
    <col min="11014" max="11014" width="18" style="1632" customWidth="1"/>
    <col min="11015" max="11015" width="16.85546875" style="1632" bestFit="1" customWidth="1"/>
    <col min="11016" max="11016" width="21.42578125" style="1632" customWidth="1"/>
    <col min="11017" max="11017" width="9.140625" style="1632"/>
    <col min="11018" max="11020" width="16.7109375" style="1632" bestFit="1" customWidth="1"/>
    <col min="11021" max="11021" width="17.7109375" style="1632" bestFit="1" customWidth="1"/>
    <col min="11022" max="11264" width="9.140625" style="1632"/>
    <col min="11265" max="11265" width="37" style="1632" customWidth="1"/>
    <col min="11266" max="11266" width="18" style="1632" bestFit="1" customWidth="1"/>
    <col min="11267" max="11267" width="16.85546875" style="1632" bestFit="1" customWidth="1"/>
    <col min="11268" max="11268" width="18" style="1632" bestFit="1" customWidth="1"/>
    <col min="11269" max="11269" width="16.85546875" style="1632" bestFit="1" customWidth="1"/>
    <col min="11270" max="11270" width="18" style="1632" customWidth="1"/>
    <col min="11271" max="11271" width="16.85546875" style="1632" bestFit="1" customWidth="1"/>
    <col min="11272" max="11272" width="21.42578125" style="1632" customWidth="1"/>
    <col min="11273" max="11273" width="9.140625" style="1632"/>
    <col min="11274" max="11276" width="16.7109375" style="1632" bestFit="1" customWidth="1"/>
    <col min="11277" max="11277" width="17.7109375" style="1632" bestFit="1" customWidth="1"/>
    <col min="11278" max="11520" width="9.140625" style="1632"/>
    <col min="11521" max="11521" width="37" style="1632" customWidth="1"/>
    <col min="11522" max="11522" width="18" style="1632" bestFit="1" customWidth="1"/>
    <col min="11523" max="11523" width="16.85546875" style="1632" bestFit="1" customWidth="1"/>
    <col min="11524" max="11524" width="18" style="1632" bestFit="1" customWidth="1"/>
    <col min="11525" max="11525" width="16.85546875" style="1632" bestFit="1" customWidth="1"/>
    <col min="11526" max="11526" width="18" style="1632" customWidth="1"/>
    <col min="11527" max="11527" width="16.85546875" style="1632" bestFit="1" customWidth="1"/>
    <col min="11528" max="11528" width="21.42578125" style="1632" customWidth="1"/>
    <col min="11529" max="11529" width="9.140625" style="1632"/>
    <col min="11530" max="11532" width="16.7109375" style="1632" bestFit="1" customWidth="1"/>
    <col min="11533" max="11533" width="17.7109375" style="1632" bestFit="1" customWidth="1"/>
    <col min="11534" max="11776" width="9.140625" style="1632"/>
    <col min="11777" max="11777" width="37" style="1632" customWidth="1"/>
    <col min="11778" max="11778" width="18" style="1632" bestFit="1" customWidth="1"/>
    <col min="11779" max="11779" width="16.85546875" style="1632" bestFit="1" customWidth="1"/>
    <col min="11780" max="11780" width="18" style="1632" bestFit="1" customWidth="1"/>
    <col min="11781" max="11781" width="16.85546875" style="1632" bestFit="1" customWidth="1"/>
    <col min="11782" max="11782" width="18" style="1632" customWidth="1"/>
    <col min="11783" max="11783" width="16.85546875" style="1632" bestFit="1" customWidth="1"/>
    <col min="11784" max="11784" width="21.42578125" style="1632" customWidth="1"/>
    <col min="11785" max="11785" width="9.140625" style="1632"/>
    <col min="11786" max="11788" width="16.7109375" style="1632" bestFit="1" customWidth="1"/>
    <col min="11789" max="11789" width="17.7109375" style="1632" bestFit="1" customWidth="1"/>
    <col min="11790" max="12032" width="9.140625" style="1632"/>
    <col min="12033" max="12033" width="37" style="1632" customWidth="1"/>
    <col min="12034" max="12034" width="18" style="1632" bestFit="1" customWidth="1"/>
    <col min="12035" max="12035" width="16.85546875" style="1632" bestFit="1" customWidth="1"/>
    <col min="12036" max="12036" width="18" style="1632" bestFit="1" customWidth="1"/>
    <col min="12037" max="12037" width="16.85546875" style="1632" bestFit="1" customWidth="1"/>
    <col min="12038" max="12038" width="18" style="1632" customWidth="1"/>
    <col min="12039" max="12039" width="16.85546875" style="1632" bestFit="1" customWidth="1"/>
    <col min="12040" max="12040" width="21.42578125" style="1632" customWidth="1"/>
    <col min="12041" max="12041" width="9.140625" style="1632"/>
    <col min="12042" max="12044" width="16.7109375" style="1632" bestFit="1" customWidth="1"/>
    <col min="12045" max="12045" width="17.7109375" style="1632" bestFit="1" customWidth="1"/>
    <col min="12046" max="12288" width="9.140625" style="1632"/>
    <col min="12289" max="12289" width="37" style="1632" customWidth="1"/>
    <col min="12290" max="12290" width="18" style="1632" bestFit="1" customWidth="1"/>
    <col min="12291" max="12291" width="16.85546875" style="1632" bestFit="1" customWidth="1"/>
    <col min="12292" max="12292" width="18" style="1632" bestFit="1" customWidth="1"/>
    <col min="12293" max="12293" width="16.85546875" style="1632" bestFit="1" customWidth="1"/>
    <col min="12294" max="12294" width="18" style="1632" customWidth="1"/>
    <col min="12295" max="12295" width="16.85546875" style="1632" bestFit="1" customWidth="1"/>
    <col min="12296" max="12296" width="21.42578125" style="1632" customWidth="1"/>
    <col min="12297" max="12297" width="9.140625" style="1632"/>
    <col min="12298" max="12300" width="16.7109375" style="1632" bestFit="1" customWidth="1"/>
    <col min="12301" max="12301" width="17.7109375" style="1632" bestFit="1" customWidth="1"/>
    <col min="12302" max="12544" width="9.140625" style="1632"/>
    <col min="12545" max="12545" width="37" style="1632" customWidth="1"/>
    <col min="12546" max="12546" width="18" style="1632" bestFit="1" customWidth="1"/>
    <col min="12547" max="12547" width="16.85546875" style="1632" bestFit="1" customWidth="1"/>
    <col min="12548" max="12548" width="18" style="1632" bestFit="1" customWidth="1"/>
    <col min="12549" max="12549" width="16.85546875" style="1632" bestFit="1" customWidth="1"/>
    <col min="12550" max="12550" width="18" style="1632" customWidth="1"/>
    <col min="12551" max="12551" width="16.85546875" style="1632" bestFit="1" customWidth="1"/>
    <col min="12552" max="12552" width="21.42578125" style="1632" customWidth="1"/>
    <col min="12553" max="12553" width="9.140625" style="1632"/>
    <col min="12554" max="12556" width="16.7109375" style="1632" bestFit="1" customWidth="1"/>
    <col min="12557" max="12557" width="17.7109375" style="1632" bestFit="1" customWidth="1"/>
    <col min="12558" max="12800" width="9.140625" style="1632"/>
    <col min="12801" max="12801" width="37" style="1632" customWidth="1"/>
    <col min="12802" max="12802" width="18" style="1632" bestFit="1" customWidth="1"/>
    <col min="12803" max="12803" width="16.85546875" style="1632" bestFit="1" customWidth="1"/>
    <col min="12804" max="12804" width="18" style="1632" bestFit="1" customWidth="1"/>
    <col min="12805" max="12805" width="16.85546875" style="1632" bestFit="1" customWidth="1"/>
    <col min="12806" max="12806" width="18" style="1632" customWidth="1"/>
    <col min="12807" max="12807" width="16.85546875" style="1632" bestFit="1" customWidth="1"/>
    <col min="12808" max="12808" width="21.42578125" style="1632" customWidth="1"/>
    <col min="12809" max="12809" width="9.140625" style="1632"/>
    <col min="12810" max="12812" width="16.7109375" style="1632" bestFit="1" customWidth="1"/>
    <col min="12813" max="12813" width="17.7109375" style="1632" bestFit="1" customWidth="1"/>
    <col min="12814" max="13056" width="9.140625" style="1632"/>
    <col min="13057" max="13057" width="37" style="1632" customWidth="1"/>
    <col min="13058" max="13058" width="18" style="1632" bestFit="1" customWidth="1"/>
    <col min="13059" max="13059" width="16.85546875" style="1632" bestFit="1" customWidth="1"/>
    <col min="13060" max="13060" width="18" style="1632" bestFit="1" customWidth="1"/>
    <col min="13061" max="13061" width="16.85546875" style="1632" bestFit="1" customWidth="1"/>
    <col min="13062" max="13062" width="18" style="1632" customWidth="1"/>
    <col min="13063" max="13063" width="16.85546875" style="1632" bestFit="1" customWidth="1"/>
    <col min="13064" max="13064" width="21.42578125" style="1632" customWidth="1"/>
    <col min="13065" max="13065" width="9.140625" style="1632"/>
    <col min="13066" max="13068" width="16.7109375" style="1632" bestFit="1" customWidth="1"/>
    <col min="13069" max="13069" width="17.7109375" style="1632" bestFit="1" customWidth="1"/>
    <col min="13070" max="13312" width="9.140625" style="1632"/>
    <col min="13313" max="13313" width="37" style="1632" customWidth="1"/>
    <col min="13314" max="13314" width="18" style="1632" bestFit="1" customWidth="1"/>
    <col min="13315" max="13315" width="16.85546875" style="1632" bestFit="1" customWidth="1"/>
    <col min="13316" max="13316" width="18" style="1632" bestFit="1" customWidth="1"/>
    <col min="13317" max="13317" width="16.85546875" style="1632" bestFit="1" customWidth="1"/>
    <col min="13318" max="13318" width="18" style="1632" customWidth="1"/>
    <col min="13319" max="13319" width="16.85546875" style="1632" bestFit="1" customWidth="1"/>
    <col min="13320" max="13320" width="21.42578125" style="1632" customWidth="1"/>
    <col min="13321" max="13321" width="9.140625" style="1632"/>
    <col min="13322" max="13324" width="16.7109375" style="1632" bestFit="1" customWidth="1"/>
    <col min="13325" max="13325" width="17.7109375" style="1632" bestFit="1" customWidth="1"/>
    <col min="13326" max="13568" width="9.140625" style="1632"/>
    <col min="13569" max="13569" width="37" style="1632" customWidth="1"/>
    <col min="13570" max="13570" width="18" style="1632" bestFit="1" customWidth="1"/>
    <col min="13571" max="13571" width="16.85546875" style="1632" bestFit="1" customWidth="1"/>
    <col min="13572" max="13572" width="18" style="1632" bestFit="1" customWidth="1"/>
    <col min="13573" max="13573" width="16.85546875" style="1632" bestFit="1" customWidth="1"/>
    <col min="13574" max="13574" width="18" style="1632" customWidth="1"/>
    <col min="13575" max="13575" width="16.85546875" style="1632" bestFit="1" customWidth="1"/>
    <col min="13576" max="13576" width="21.42578125" style="1632" customWidth="1"/>
    <col min="13577" max="13577" width="9.140625" style="1632"/>
    <col min="13578" max="13580" width="16.7109375" style="1632" bestFit="1" customWidth="1"/>
    <col min="13581" max="13581" width="17.7109375" style="1632" bestFit="1" customWidth="1"/>
    <col min="13582" max="13824" width="9.140625" style="1632"/>
    <col min="13825" max="13825" width="37" style="1632" customWidth="1"/>
    <col min="13826" max="13826" width="18" style="1632" bestFit="1" customWidth="1"/>
    <col min="13827" max="13827" width="16.85546875" style="1632" bestFit="1" customWidth="1"/>
    <col min="13828" max="13828" width="18" style="1632" bestFit="1" customWidth="1"/>
    <col min="13829" max="13829" width="16.85546875" style="1632" bestFit="1" customWidth="1"/>
    <col min="13830" max="13830" width="18" style="1632" customWidth="1"/>
    <col min="13831" max="13831" width="16.85546875" style="1632" bestFit="1" customWidth="1"/>
    <col min="13832" max="13832" width="21.42578125" style="1632" customWidth="1"/>
    <col min="13833" max="13833" width="9.140625" style="1632"/>
    <col min="13834" max="13836" width="16.7109375" style="1632" bestFit="1" customWidth="1"/>
    <col min="13837" max="13837" width="17.7109375" style="1632" bestFit="1" customWidth="1"/>
    <col min="13838" max="14080" width="9.140625" style="1632"/>
    <col min="14081" max="14081" width="37" style="1632" customWidth="1"/>
    <col min="14082" max="14082" width="18" style="1632" bestFit="1" customWidth="1"/>
    <col min="14083" max="14083" width="16.85546875" style="1632" bestFit="1" customWidth="1"/>
    <col min="14084" max="14084" width="18" style="1632" bestFit="1" customWidth="1"/>
    <col min="14085" max="14085" width="16.85546875" style="1632" bestFit="1" customWidth="1"/>
    <col min="14086" max="14086" width="18" style="1632" customWidth="1"/>
    <col min="14087" max="14087" width="16.85546875" style="1632" bestFit="1" customWidth="1"/>
    <col min="14088" max="14088" width="21.42578125" style="1632" customWidth="1"/>
    <col min="14089" max="14089" width="9.140625" style="1632"/>
    <col min="14090" max="14092" width="16.7109375" style="1632" bestFit="1" customWidth="1"/>
    <col min="14093" max="14093" width="17.7109375" style="1632" bestFit="1" customWidth="1"/>
    <col min="14094" max="14336" width="9.140625" style="1632"/>
    <col min="14337" max="14337" width="37" style="1632" customWidth="1"/>
    <col min="14338" max="14338" width="18" style="1632" bestFit="1" customWidth="1"/>
    <col min="14339" max="14339" width="16.85546875" style="1632" bestFit="1" customWidth="1"/>
    <col min="14340" max="14340" width="18" style="1632" bestFit="1" customWidth="1"/>
    <col min="14341" max="14341" width="16.85546875" style="1632" bestFit="1" customWidth="1"/>
    <col min="14342" max="14342" width="18" style="1632" customWidth="1"/>
    <col min="14343" max="14343" width="16.85546875" style="1632" bestFit="1" customWidth="1"/>
    <col min="14344" max="14344" width="21.42578125" style="1632" customWidth="1"/>
    <col min="14345" max="14345" width="9.140625" style="1632"/>
    <col min="14346" max="14348" width="16.7109375" style="1632" bestFit="1" customWidth="1"/>
    <col min="14349" max="14349" width="17.7109375" style="1632" bestFit="1" customWidth="1"/>
    <col min="14350" max="14592" width="9.140625" style="1632"/>
    <col min="14593" max="14593" width="37" style="1632" customWidth="1"/>
    <col min="14594" max="14594" width="18" style="1632" bestFit="1" customWidth="1"/>
    <col min="14595" max="14595" width="16.85546875" style="1632" bestFit="1" customWidth="1"/>
    <col min="14596" max="14596" width="18" style="1632" bestFit="1" customWidth="1"/>
    <col min="14597" max="14597" width="16.85546875" style="1632" bestFit="1" customWidth="1"/>
    <col min="14598" max="14598" width="18" style="1632" customWidth="1"/>
    <col min="14599" max="14599" width="16.85546875" style="1632" bestFit="1" customWidth="1"/>
    <col min="14600" max="14600" width="21.42578125" style="1632" customWidth="1"/>
    <col min="14601" max="14601" width="9.140625" style="1632"/>
    <col min="14602" max="14604" width="16.7109375" style="1632" bestFit="1" customWidth="1"/>
    <col min="14605" max="14605" width="17.7109375" style="1632" bestFit="1" customWidth="1"/>
    <col min="14606" max="14848" width="9.140625" style="1632"/>
    <col min="14849" max="14849" width="37" style="1632" customWidth="1"/>
    <col min="14850" max="14850" width="18" style="1632" bestFit="1" customWidth="1"/>
    <col min="14851" max="14851" width="16.85546875" style="1632" bestFit="1" customWidth="1"/>
    <col min="14852" max="14852" width="18" style="1632" bestFit="1" customWidth="1"/>
    <col min="14853" max="14853" width="16.85546875" style="1632" bestFit="1" customWidth="1"/>
    <col min="14854" max="14854" width="18" style="1632" customWidth="1"/>
    <col min="14855" max="14855" width="16.85546875" style="1632" bestFit="1" customWidth="1"/>
    <col min="14856" max="14856" width="21.42578125" style="1632" customWidth="1"/>
    <col min="14857" max="14857" width="9.140625" style="1632"/>
    <col min="14858" max="14860" width="16.7109375" style="1632" bestFit="1" customWidth="1"/>
    <col min="14861" max="14861" width="17.7109375" style="1632" bestFit="1" customWidth="1"/>
    <col min="14862" max="15104" width="9.140625" style="1632"/>
    <col min="15105" max="15105" width="37" style="1632" customWidth="1"/>
    <col min="15106" max="15106" width="18" style="1632" bestFit="1" customWidth="1"/>
    <col min="15107" max="15107" width="16.85546875" style="1632" bestFit="1" customWidth="1"/>
    <col min="15108" max="15108" width="18" style="1632" bestFit="1" customWidth="1"/>
    <col min="15109" max="15109" width="16.85546875" style="1632" bestFit="1" customWidth="1"/>
    <col min="15110" max="15110" width="18" style="1632" customWidth="1"/>
    <col min="15111" max="15111" width="16.85546875" style="1632" bestFit="1" customWidth="1"/>
    <col min="15112" max="15112" width="21.42578125" style="1632" customWidth="1"/>
    <col min="15113" max="15113" width="9.140625" style="1632"/>
    <col min="15114" max="15116" width="16.7109375" style="1632" bestFit="1" customWidth="1"/>
    <col min="15117" max="15117" width="17.7109375" style="1632" bestFit="1" customWidth="1"/>
    <col min="15118" max="15360" width="9.140625" style="1632"/>
    <col min="15361" max="15361" width="37" style="1632" customWidth="1"/>
    <col min="15362" max="15362" width="18" style="1632" bestFit="1" customWidth="1"/>
    <col min="15363" max="15363" width="16.85546875" style="1632" bestFit="1" customWidth="1"/>
    <col min="15364" max="15364" width="18" style="1632" bestFit="1" customWidth="1"/>
    <col min="15365" max="15365" width="16.85546875" style="1632" bestFit="1" customWidth="1"/>
    <col min="15366" max="15366" width="18" style="1632" customWidth="1"/>
    <col min="15367" max="15367" width="16.85546875" style="1632" bestFit="1" customWidth="1"/>
    <col min="15368" max="15368" width="21.42578125" style="1632" customWidth="1"/>
    <col min="15369" max="15369" width="9.140625" style="1632"/>
    <col min="15370" max="15372" width="16.7109375" style="1632" bestFit="1" customWidth="1"/>
    <col min="15373" max="15373" width="17.7109375" style="1632" bestFit="1" customWidth="1"/>
    <col min="15374" max="15616" width="9.140625" style="1632"/>
    <col min="15617" max="15617" width="37" style="1632" customWidth="1"/>
    <col min="15618" max="15618" width="18" style="1632" bestFit="1" customWidth="1"/>
    <col min="15619" max="15619" width="16.85546875" style="1632" bestFit="1" customWidth="1"/>
    <col min="15620" max="15620" width="18" style="1632" bestFit="1" customWidth="1"/>
    <col min="15621" max="15621" width="16.85546875" style="1632" bestFit="1" customWidth="1"/>
    <col min="15622" max="15622" width="18" style="1632" customWidth="1"/>
    <col min="15623" max="15623" width="16.85546875" style="1632" bestFit="1" customWidth="1"/>
    <col min="15624" max="15624" width="21.42578125" style="1632" customWidth="1"/>
    <col min="15625" max="15625" width="9.140625" style="1632"/>
    <col min="15626" max="15628" width="16.7109375" style="1632" bestFit="1" customWidth="1"/>
    <col min="15629" max="15629" width="17.7109375" style="1632" bestFit="1" customWidth="1"/>
    <col min="15630" max="15872" width="9.140625" style="1632"/>
    <col min="15873" max="15873" width="37" style="1632" customWidth="1"/>
    <col min="15874" max="15874" width="18" style="1632" bestFit="1" customWidth="1"/>
    <col min="15875" max="15875" width="16.85546875" style="1632" bestFit="1" customWidth="1"/>
    <col min="15876" max="15876" width="18" style="1632" bestFit="1" customWidth="1"/>
    <col min="15877" max="15877" width="16.85546875" style="1632" bestFit="1" customWidth="1"/>
    <col min="15878" max="15878" width="18" style="1632" customWidth="1"/>
    <col min="15879" max="15879" width="16.85546875" style="1632" bestFit="1" customWidth="1"/>
    <col min="15880" max="15880" width="21.42578125" style="1632" customWidth="1"/>
    <col min="15881" max="15881" width="9.140625" style="1632"/>
    <col min="15882" max="15884" width="16.7109375" style="1632" bestFit="1" customWidth="1"/>
    <col min="15885" max="15885" width="17.7109375" style="1632" bestFit="1" customWidth="1"/>
    <col min="15886" max="16128" width="9.140625" style="1632"/>
    <col min="16129" max="16129" width="37" style="1632" customWidth="1"/>
    <col min="16130" max="16130" width="18" style="1632" bestFit="1" customWidth="1"/>
    <col min="16131" max="16131" width="16.85546875" style="1632" bestFit="1" customWidth="1"/>
    <col min="16132" max="16132" width="18" style="1632" bestFit="1" customWidth="1"/>
    <col min="16133" max="16133" width="16.85546875" style="1632" bestFit="1" customWidth="1"/>
    <col min="16134" max="16134" width="18" style="1632" customWidth="1"/>
    <col min="16135" max="16135" width="16.85546875" style="1632" bestFit="1" customWidth="1"/>
    <col min="16136" max="16136" width="21.42578125" style="1632" customWidth="1"/>
    <col min="16137" max="16137" width="9.140625" style="1632"/>
    <col min="16138" max="16140" width="16.7109375" style="1632" bestFit="1" customWidth="1"/>
    <col min="16141" max="16141" width="17.7109375" style="1632" bestFit="1" customWidth="1"/>
    <col min="16142" max="16384" width="9.140625" style="1632"/>
  </cols>
  <sheetData>
    <row r="1" spans="1:10" s="474" customFormat="1" ht="21" customHeight="1">
      <c r="A1" s="2018" t="s">
        <v>3930</v>
      </c>
      <c r="B1" s="2018"/>
      <c r="F1" s="2019" t="s">
        <v>1048</v>
      </c>
      <c r="G1" s="2019"/>
      <c r="H1" s="2019"/>
    </row>
    <row r="2" spans="1:10" ht="43.5" customHeight="1">
      <c r="A2" s="2020" t="s">
        <v>73</v>
      </c>
      <c r="B2" s="2020"/>
      <c r="C2" s="2020"/>
      <c r="D2" s="2020"/>
      <c r="E2" s="2020"/>
      <c r="F2" s="2020"/>
      <c r="G2" s="2020"/>
      <c r="H2" s="2020"/>
    </row>
    <row r="3" spans="1:10" ht="57" customHeight="1">
      <c r="A3" s="760" t="s">
        <v>388</v>
      </c>
      <c r="B3" s="2021" t="s">
        <v>4098</v>
      </c>
      <c r="C3" s="2022"/>
      <c r="D3" s="2021" t="s">
        <v>4097</v>
      </c>
      <c r="E3" s="2022"/>
      <c r="F3" s="2021" t="s">
        <v>4096</v>
      </c>
      <c r="G3" s="2022"/>
      <c r="H3" s="2023" t="s">
        <v>76</v>
      </c>
    </row>
    <row r="4" spans="1:10" ht="52.5" customHeight="1">
      <c r="A4" s="568"/>
      <c r="B4" s="1606" t="s">
        <v>1404</v>
      </c>
      <c r="C4" s="1607" t="s">
        <v>1405</v>
      </c>
      <c r="D4" s="1606" t="s">
        <v>1404</v>
      </c>
      <c r="E4" s="1607" t="s">
        <v>1405</v>
      </c>
      <c r="F4" s="1606" t="s">
        <v>1404</v>
      </c>
      <c r="G4" s="1607" t="s">
        <v>1405</v>
      </c>
      <c r="H4" s="2024"/>
    </row>
    <row r="5" spans="1:10" ht="59.25" customHeight="1">
      <c r="A5" s="569" t="s">
        <v>1049</v>
      </c>
      <c r="B5" s="1610">
        <v>2983</v>
      </c>
      <c r="C5" s="1610">
        <v>449</v>
      </c>
      <c r="D5" s="1610">
        <v>2277</v>
      </c>
      <c r="E5" s="1610">
        <v>389</v>
      </c>
      <c r="F5" s="1610">
        <v>3764</v>
      </c>
      <c r="G5" s="1610">
        <v>543</v>
      </c>
      <c r="H5" s="2015" t="s">
        <v>3609</v>
      </c>
      <c r="J5" s="570"/>
    </row>
    <row r="6" spans="1:10" ht="59.25" customHeight="1">
      <c r="A6" s="571" t="s">
        <v>1050</v>
      </c>
      <c r="B6" s="1611">
        <v>119394</v>
      </c>
      <c r="C6" s="1611">
        <v>27135</v>
      </c>
      <c r="D6" s="1611">
        <v>231188</v>
      </c>
      <c r="E6" s="1611">
        <v>61262</v>
      </c>
      <c r="F6" s="1611">
        <v>258689</v>
      </c>
      <c r="G6" s="1611">
        <v>38020</v>
      </c>
      <c r="H6" s="2016"/>
      <c r="J6" s="570"/>
    </row>
    <row r="8" spans="1:10">
      <c r="A8" s="2017"/>
      <c r="B8" s="2017"/>
      <c r="C8" s="2017"/>
      <c r="D8" s="2017"/>
      <c r="E8" s="2017"/>
      <c r="F8" s="2017"/>
      <c r="G8" s="2017"/>
      <c r="H8" s="2017"/>
    </row>
  </sheetData>
  <mergeCells count="9">
    <mergeCell ref="H5:H6"/>
    <mergeCell ref="A8:H8"/>
    <mergeCell ref="A1:B1"/>
    <mergeCell ref="F1:H1"/>
    <mergeCell ref="A2:H2"/>
    <mergeCell ref="B3:C3"/>
    <mergeCell ref="D3:E3"/>
    <mergeCell ref="F3:G3"/>
    <mergeCell ref="H3:H4"/>
  </mergeCells>
  <printOptions horizontalCentered="1"/>
  <pageMargins left="0.5" right="0.5" top="1" bottom="0.75" header="0.5" footer="0.5"/>
  <pageSetup scale="79" orientation="landscape" r:id="rId1"/>
  <headerFooter alignWithMargins="0"/>
</worksheet>
</file>

<file path=xl/worksheets/sheet64.xml><?xml version="1.0" encoding="utf-8"?>
<worksheet xmlns="http://schemas.openxmlformats.org/spreadsheetml/2006/main" xmlns:r="http://schemas.openxmlformats.org/officeDocument/2006/relationships">
  <sheetPr>
    <tabColor rgb="FF00B050"/>
    <pageSetUpPr fitToPage="1"/>
  </sheetPr>
  <dimension ref="A1:G8"/>
  <sheetViews>
    <sheetView showOutlineSymbols="0" view="pageBreakPreview" zoomScaleNormal="87" zoomScaleSheetLayoutView="100" workbookViewId="0">
      <selection activeCell="J11" sqref="J11"/>
    </sheetView>
  </sheetViews>
  <sheetFormatPr defaultColWidth="14.7109375" defaultRowHeight="15"/>
  <cols>
    <col min="1" max="1" width="4.7109375" style="1368" customWidth="1"/>
    <col min="2" max="2" width="17.42578125" style="1366" customWidth="1"/>
    <col min="3" max="3" width="16.42578125" style="1366" customWidth="1"/>
    <col min="4" max="4" width="17.140625" style="1366" customWidth="1"/>
    <col min="5" max="5" width="16.7109375" style="1366" customWidth="1"/>
    <col min="6" max="6" width="12.140625" style="1366" customWidth="1"/>
    <col min="7" max="7" width="39.140625" style="1366" customWidth="1"/>
    <col min="8" max="16384" width="14.7109375" style="1366"/>
  </cols>
  <sheetData>
    <row r="1" spans="1:7">
      <c r="A1" s="2025" t="s">
        <v>3614</v>
      </c>
      <c r="B1" s="2025"/>
      <c r="C1" s="1403"/>
      <c r="D1" s="1403"/>
      <c r="E1" s="1403"/>
      <c r="F1" s="1404"/>
      <c r="G1" s="1529" t="s">
        <v>3613</v>
      </c>
    </row>
    <row r="2" spans="1:7" ht="19.5">
      <c r="A2" s="2026" t="s">
        <v>286</v>
      </c>
      <c r="B2" s="2026"/>
      <c r="C2" s="2026"/>
      <c r="D2" s="2026"/>
      <c r="E2" s="2026"/>
      <c r="F2" s="2026"/>
      <c r="G2" s="2026"/>
    </row>
    <row r="3" spans="1:7" ht="63.75" customHeight="1">
      <c r="A3" s="1528" t="s">
        <v>2338</v>
      </c>
      <c r="B3" s="1527" t="s">
        <v>867</v>
      </c>
      <c r="C3" s="1526" t="s">
        <v>4101</v>
      </c>
      <c r="D3" s="1526" t="s">
        <v>4100</v>
      </c>
      <c r="E3" s="1526" t="s">
        <v>4099</v>
      </c>
      <c r="F3" s="1526" t="s">
        <v>2337</v>
      </c>
      <c r="G3" s="1526" t="s">
        <v>2336</v>
      </c>
    </row>
    <row r="4" spans="1:7">
      <c r="A4" s="1525"/>
      <c r="B4" s="1524" t="s">
        <v>2335</v>
      </c>
      <c r="C4" s="1523"/>
      <c r="D4" s="1523"/>
      <c r="E4" s="1523"/>
      <c r="F4" s="1523"/>
      <c r="G4" s="1523"/>
    </row>
    <row r="5" spans="1:7" ht="120">
      <c r="A5" s="1364">
        <v>1</v>
      </c>
      <c r="B5" s="1357" t="s">
        <v>2334</v>
      </c>
      <c r="C5" s="1364">
        <v>6</v>
      </c>
      <c r="D5" s="1364">
        <v>9</v>
      </c>
      <c r="E5" s="1364">
        <v>11</v>
      </c>
      <c r="F5" s="1522" t="s">
        <v>3460</v>
      </c>
      <c r="G5" s="1357" t="s">
        <v>3612</v>
      </c>
    </row>
    <row r="6" spans="1:7">
      <c r="A6" s="1364"/>
      <c r="B6" s="1365"/>
      <c r="C6" s="1364"/>
      <c r="D6" s="1364"/>
      <c r="E6" s="1364"/>
      <c r="F6" s="1522"/>
      <c r="G6" s="1365"/>
    </row>
    <row r="7" spans="1:7" ht="120">
      <c r="A7" s="1364">
        <v>2</v>
      </c>
      <c r="B7" s="1357" t="s">
        <v>2333</v>
      </c>
      <c r="C7" s="1364">
        <v>1358</v>
      </c>
      <c r="D7" s="1364">
        <v>989</v>
      </c>
      <c r="E7" s="1364">
        <v>1601</v>
      </c>
      <c r="F7" s="1522" t="s">
        <v>3461</v>
      </c>
      <c r="G7" s="1357" t="s">
        <v>3611</v>
      </c>
    </row>
    <row r="8" spans="1:7">
      <c r="A8" s="1364"/>
      <c r="B8" s="1365"/>
      <c r="C8" s="1365"/>
      <c r="D8" s="1365"/>
      <c r="E8" s="1365"/>
      <c r="F8" s="1365"/>
      <c r="G8" s="1365"/>
    </row>
  </sheetData>
  <mergeCells count="2">
    <mergeCell ref="A1:B1"/>
    <mergeCell ref="A2:G2"/>
  </mergeCells>
  <printOptions horizontalCentered="1"/>
  <pageMargins left="0.5" right="0.5" top="1" bottom="0.75" header="0.5" footer="0.5"/>
  <pageSetup orientation="landscape" r:id="rId1"/>
  <headerFooter alignWithMargins="0"/>
</worksheet>
</file>

<file path=xl/worksheets/sheet65.xml><?xml version="1.0" encoding="utf-8"?>
<worksheet xmlns="http://schemas.openxmlformats.org/spreadsheetml/2006/main" xmlns:r="http://schemas.openxmlformats.org/officeDocument/2006/relationships">
  <sheetPr>
    <tabColor rgb="FF00B050"/>
  </sheetPr>
  <dimension ref="A1:O38"/>
  <sheetViews>
    <sheetView showOutlineSymbols="0" view="pageBreakPreview" topLeftCell="A5" zoomScaleNormal="87" zoomScaleSheetLayoutView="100" workbookViewId="0">
      <selection activeCell="K13" sqref="K13"/>
    </sheetView>
  </sheetViews>
  <sheetFormatPr defaultColWidth="14.7109375" defaultRowHeight="15"/>
  <cols>
    <col min="1" max="1" width="14.7109375" style="1366" customWidth="1"/>
    <col min="2" max="2" width="11.28515625" style="1366" customWidth="1"/>
    <col min="3" max="14" width="13.85546875" style="1366" customWidth="1"/>
    <col min="15" max="16384" width="14.7109375" style="1366"/>
  </cols>
  <sheetData>
    <row r="1" spans="1:15" s="1403" customFormat="1">
      <c r="A1" s="1337" t="s">
        <v>1940</v>
      </c>
      <c r="F1" s="1337"/>
      <c r="M1" s="1404" t="s">
        <v>242</v>
      </c>
      <c r="N1" s="1405" t="s">
        <v>2397</v>
      </c>
    </row>
    <row r="2" spans="1:15" s="1403" customFormat="1"/>
    <row r="3" spans="1:15" s="1403" customFormat="1" ht="18">
      <c r="A3" s="2027" t="s">
        <v>954</v>
      </c>
      <c r="B3" s="2027"/>
      <c r="C3" s="2027"/>
      <c r="D3" s="2027"/>
      <c r="E3" s="2027"/>
      <c r="F3" s="2027"/>
      <c r="G3" s="2027"/>
      <c r="H3" s="2027"/>
      <c r="I3" s="2027"/>
      <c r="J3" s="2027"/>
      <c r="K3" s="2027"/>
      <c r="L3" s="2027"/>
      <c r="M3" s="2027"/>
      <c r="N3" s="2027"/>
    </row>
    <row r="4" spans="1:15" s="1407" customFormat="1" ht="66" customHeight="1">
      <c r="A4" s="1406" t="s">
        <v>867</v>
      </c>
      <c r="B4" s="2007" t="s">
        <v>4103</v>
      </c>
      <c r="C4" s="2007"/>
      <c r="D4" s="2007"/>
      <c r="E4" s="2007"/>
      <c r="F4" s="2007"/>
      <c r="G4" s="2007"/>
      <c r="H4" s="2007" t="s">
        <v>4102</v>
      </c>
      <c r="I4" s="2007"/>
      <c r="J4" s="2007"/>
      <c r="K4" s="2007"/>
      <c r="L4" s="2007"/>
      <c r="M4" s="2007"/>
      <c r="N4" s="1467" t="s">
        <v>2398</v>
      </c>
    </row>
    <row r="5" spans="1:15" s="1407" customFormat="1" ht="97.5" customHeight="1">
      <c r="A5" s="1406" t="s">
        <v>2409</v>
      </c>
      <c r="B5" s="1408" t="s">
        <v>2399</v>
      </c>
      <c r="C5" s="1408" t="s">
        <v>2400</v>
      </c>
      <c r="D5" s="1408" t="s">
        <v>2401</v>
      </c>
      <c r="E5" s="1408" t="s">
        <v>2402</v>
      </c>
      <c r="F5" s="1408" t="s">
        <v>2403</v>
      </c>
      <c r="G5" s="1408" t="s">
        <v>2404</v>
      </c>
      <c r="H5" s="1408" t="s">
        <v>2399</v>
      </c>
      <c r="I5" s="1408" t="s">
        <v>2400</v>
      </c>
      <c r="J5" s="1408" t="s">
        <v>2401</v>
      </c>
      <c r="K5" s="1408" t="s">
        <v>2402</v>
      </c>
      <c r="L5" s="1408" t="s">
        <v>2403</v>
      </c>
      <c r="M5" s="1408" t="s">
        <v>3462</v>
      </c>
      <c r="N5" s="1408" t="s">
        <v>2405</v>
      </c>
      <c r="O5" s="1409"/>
    </row>
    <row r="6" spans="1:15" ht="21" customHeight="1">
      <c r="A6" s="1365" t="s">
        <v>1600</v>
      </c>
      <c r="B6" s="1410">
        <v>1526463</v>
      </c>
      <c r="C6" s="1410">
        <v>1483915</v>
      </c>
      <c r="D6" s="1365">
        <v>42548</v>
      </c>
      <c r="E6" s="1410">
        <v>1526463</v>
      </c>
      <c r="F6" s="1365">
        <v>0</v>
      </c>
      <c r="G6" s="1410">
        <v>719971</v>
      </c>
      <c r="H6" s="1410">
        <v>1725078</v>
      </c>
      <c r="I6" s="1410">
        <v>1510171</v>
      </c>
      <c r="J6" s="1365">
        <v>45511</v>
      </c>
      <c r="K6" s="1410">
        <f>+I6+J6</f>
        <v>1555682</v>
      </c>
      <c r="L6" s="1365">
        <v>0</v>
      </c>
      <c r="M6" s="1410">
        <v>715699</v>
      </c>
      <c r="N6" s="1410"/>
    </row>
    <row r="7" spans="1:15" ht="21" customHeight="1">
      <c r="A7" s="1365" t="s">
        <v>678</v>
      </c>
      <c r="B7" s="1410">
        <v>1542203</v>
      </c>
      <c r="C7" s="1410">
        <v>1499352</v>
      </c>
      <c r="D7" s="1365">
        <v>42851</v>
      </c>
      <c r="E7" s="1410">
        <v>1542203</v>
      </c>
      <c r="F7" s="1365">
        <v>0</v>
      </c>
      <c r="G7" s="1410">
        <v>511458</v>
      </c>
      <c r="H7" s="1410">
        <v>1742469</v>
      </c>
      <c r="I7" s="1410">
        <v>1525827</v>
      </c>
      <c r="J7" s="1365">
        <v>45787</v>
      </c>
      <c r="K7" s="1410">
        <f t="shared" ref="K7:K11" si="0">+I7+J7</f>
        <v>1571614</v>
      </c>
      <c r="L7" s="1365">
        <v>0</v>
      </c>
      <c r="M7" s="1410">
        <v>504950</v>
      </c>
      <c r="N7" s="1410"/>
    </row>
    <row r="8" spans="1:15" ht="21" customHeight="1">
      <c r="A8" s="1365" t="s">
        <v>679</v>
      </c>
      <c r="B8" s="1410">
        <v>1571203</v>
      </c>
      <c r="C8" s="1410">
        <v>1528087</v>
      </c>
      <c r="D8" s="1365">
        <v>43116</v>
      </c>
      <c r="E8" s="1410">
        <v>1571203</v>
      </c>
      <c r="F8" s="1365">
        <v>0</v>
      </c>
      <c r="G8" s="1410">
        <v>564318</v>
      </c>
      <c r="H8" s="1410">
        <v>1808844</v>
      </c>
      <c r="I8" s="1410">
        <v>1584551</v>
      </c>
      <c r="J8" s="1365">
        <v>45962</v>
      </c>
      <c r="K8" s="1410">
        <f t="shared" si="0"/>
        <v>1630513</v>
      </c>
      <c r="L8" s="1365">
        <v>0</v>
      </c>
      <c r="M8" s="1410">
        <v>564624</v>
      </c>
      <c r="N8" s="1410"/>
    </row>
    <row r="9" spans="1:15" ht="21" customHeight="1">
      <c r="A9" s="1365" t="s">
        <v>680</v>
      </c>
      <c r="B9" s="1410">
        <v>1599425</v>
      </c>
      <c r="C9" s="1410">
        <v>1556015</v>
      </c>
      <c r="D9" s="1365">
        <v>43410</v>
      </c>
      <c r="E9" s="1410">
        <v>1599425</v>
      </c>
      <c r="F9" s="1365">
        <v>0</v>
      </c>
      <c r="G9" s="1410">
        <v>619715</v>
      </c>
      <c r="H9" s="1410">
        <v>1839725</v>
      </c>
      <c r="I9" s="1410">
        <v>1612175</v>
      </c>
      <c r="J9" s="1365">
        <v>46283</v>
      </c>
      <c r="K9" s="1410">
        <f t="shared" si="0"/>
        <v>1658458</v>
      </c>
      <c r="L9" s="1365">
        <v>0</v>
      </c>
      <c r="M9" s="1410">
        <v>585350</v>
      </c>
      <c r="N9" s="1410"/>
    </row>
    <row r="10" spans="1:15" ht="21" customHeight="1">
      <c r="A10" s="1365" t="s">
        <v>681</v>
      </c>
      <c r="B10" s="1410">
        <v>1618490</v>
      </c>
      <c r="C10" s="1410">
        <v>1574994</v>
      </c>
      <c r="D10" s="1365">
        <v>43496</v>
      </c>
      <c r="E10" s="1410">
        <v>1618490</v>
      </c>
      <c r="F10" s="1365">
        <v>0</v>
      </c>
      <c r="G10" s="1410">
        <v>620107</v>
      </c>
      <c r="H10" s="1410">
        <v>1847402</v>
      </c>
      <c r="I10" s="1410">
        <v>1619045</v>
      </c>
      <c r="J10" s="1365">
        <v>46538</v>
      </c>
      <c r="K10" s="1410">
        <f t="shared" si="0"/>
        <v>1665583</v>
      </c>
      <c r="L10" s="1365">
        <v>0</v>
      </c>
      <c r="M10" s="1410">
        <v>552235</v>
      </c>
      <c r="N10" s="1410"/>
    </row>
    <row r="11" spans="1:15" ht="21" customHeight="1">
      <c r="A11" s="1365" t="s">
        <v>62</v>
      </c>
      <c r="B11" s="1410">
        <v>1634103</v>
      </c>
      <c r="C11" s="1410">
        <v>1590444</v>
      </c>
      <c r="D11" s="1365">
        <v>43659</v>
      </c>
      <c r="E11" s="1410">
        <v>1634103</v>
      </c>
      <c r="F11" s="1365">
        <v>0</v>
      </c>
      <c r="G11" s="1410">
        <v>649269</v>
      </c>
      <c r="H11" s="1410">
        <v>1854760</v>
      </c>
      <c r="I11" s="1410">
        <v>1624778</v>
      </c>
      <c r="J11" s="1365">
        <v>46708</v>
      </c>
      <c r="K11" s="1410">
        <f t="shared" si="0"/>
        <v>1671486</v>
      </c>
      <c r="L11" s="1365">
        <v>0</v>
      </c>
      <c r="M11" s="1410">
        <v>647692</v>
      </c>
      <c r="N11" s="1410"/>
    </row>
    <row r="12" spans="1:15" ht="21" customHeight="1">
      <c r="A12" s="1365" t="s">
        <v>63</v>
      </c>
      <c r="B12" s="1365">
        <v>1646069</v>
      </c>
      <c r="C12" s="1365">
        <v>1602270</v>
      </c>
      <c r="D12" s="1365">
        <v>43799</v>
      </c>
      <c r="E12" s="1410">
        <v>1646069</v>
      </c>
      <c r="F12" s="1365">
        <v>0</v>
      </c>
      <c r="G12" s="1365">
        <v>641464</v>
      </c>
      <c r="H12" s="1365"/>
      <c r="I12" s="1365"/>
      <c r="J12" s="1365"/>
      <c r="K12" s="1365"/>
      <c r="L12" s="1365"/>
      <c r="M12" s="1365"/>
      <c r="N12" s="1365"/>
    </row>
    <row r="13" spans="1:15" ht="21" customHeight="1">
      <c r="A13" s="1365" t="s">
        <v>64</v>
      </c>
      <c r="B13" s="1365">
        <v>1662621</v>
      </c>
      <c r="C13" s="1365">
        <v>1618551</v>
      </c>
      <c r="D13" s="1365">
        <v>44070</v>
      </c>
      <c r="E13" s="1410">
        <v>1662621</v>
      </c>
      <c r="F13" s="1365">
        <v>0</v>
      </c>
      <c r="G13" s="1365">
        <v>640435</v>
      </c>
      <c r="H13" s="1365"/>
      <c r="I13" s="1365"/>
      <c r="J13" s="1365"/>
      <c r="K13" s="1365"/>
      <c r="L13" s="1365"/>
      <c r="M13" s="1365"/>
      <c r="N13" s="1365"/>
    </row>
    <row r="14" spans="1:15" ht="21" customHeight="1">
      <c r="A14" s="1365" t="s">
        <v>65</v>
      </c>
      <c r="B14" s="1365">
        <v>1673359</v>
      </c>
      <c r="C14" s="1365">
        <v>1629058</v>
      </c>
      <c r="D14" s="1365">
        <v>44301</v>
      </c>
      <c r="E14" s="1410">
        <v>1673359</v>
      </c>
      <c r="F14" s="1365">
        <v>0</v>
      </c>
      <c r="G14" s="1365">
        <v>608590</v>
      </c>
      <c r="H14" s="1365"/>
      <c r="I14" s="1365"/>
      <c r="J14" s="1365"/>
      <c r="K14" s="1365"/>
      <c r="L14" s="1365"/>
      <c r="M14" s="1365"/>
      <c r="N14" s="1365"/>
    </row>
    <row r="15" spans="1:15" ht="21" customHeight="1">
      <c r="A15" s="1365" t="s">
        <v>66</v>
      </c>
      <c r="B15" s="1365">
        <v>1689798</v>
      </c>
      <c r="C15" s="1365">
        <v>1645079</v>
      </c>
      <c r="D15" s="1365">
        <v>44719</v>
      </c>
      <c r="E15" s="1410">
        <v>1689798</v>
      </c>
      <c r="F15" s="1365">
        <v>0</v>
      </c>
      <c r="G15" s="1365">
        <v>534085</v>
      </c>
      <c r="H15" s="1365"/>
      <c r="I15" s="1365"/>
      <c r="J15" s="1365"/>
      <c r="K15" s="1365"/>
      <c r="L15" s="1365"/>
      <c r="M15" s="1365"/>
      <c r="N15" s="1365"/>
    </row>
    <row r="16" spans="1:15" ht="21" customHeight="1">
      <c r="A16" s="1365" t="s">
        <v>1859</v>
      </c>
      <c r="B16" s="1365">
        <v>1711026</v>
      </c>
      <c r="C16" s="1365">
        <v>1665999</v>
      </c>
      <c r="D16" s="1365">
        <v>45027</v>
      </c>
      <c r="E16" s="1410">
        <v>1711026</v>
      </c>
      <c r="F16" s="1365">
        <v>0</v>
      </c>
      <c r="G16" s="1365">
        <v>941835</v>
      </c>
      <c r="H16" s="1365"/>
      <c r="I16" s="1365"/>
      <c r="J16" s="1365"/>
      <c r="K16" s="1365"/>
      <c r="L16" s="1365"/>
      <c r="M16" s="1365"/>
      <c r="N16" s="1365"/>
    </row>
    <row r="17" spans="1:14" ht="21" customHeight="1">
      <c r="A17" s="1365" t="s">
        <v>1140</v>
      </c>
      <c r="B17" s="1365">
        <v>1716424</v>
      </c>
      <c r="C17" s="1365">
        <v>1671150</v>
      </c>
      <c r="D17" s="1365">
        <v>45274</v>
      </c>
      <c r="E17" s="1410">
        <v>1716424</v>
      </c>
      <c r="F17" s="1365">
        <v>0</v>
      </c>
      <c r="G17" s="1365">
        <v>366301</v>
      </c>
      <c r="H17" s="1365"/>
      <c r="I17" s="1365"/>
      <c r="J17" s="1365"/>
      <c r="K17" s="1365"/>
      <c r="L17" s="1365"/>
      <c r="M17" s="1365"/>
      <c r="N17" s="1365"/>
    </row>
    <row r="18" spans="1:14" ht="21" customHeight="1">
      <c r="A18" s="1367" t="s">
        <v>2406</v>
      </c>
      <c r="B18" s="1411">
        <f t="shared" ref="B18:G18" si="1">SUM(B6:B17)/12</f>
        <v>1632598.6666666667</v>
      </c>
      <c r="C18" s="1411">
        <f t="shared" si="1"/>
        <v>1588742.8333333333</v>
      </c>
      <c r="D18" s="1411">
        <f t="shared" si="1"/>
        <v>43855.833333333336</v>
      </c>
      <c r="E18" s="1411">
        <f t="shared" si="1"/>
        <v>1632598.6666666667</v>
      </c>
      <c r="F18" s="1411">
        <f t="shared" si="1"/>
        <v>0</v>
      </c>
      <c r="G18" s="1411">
        <f t="shared" si="1"/>
        <v>618129</v>
      </c>
      <c r="H18" s="1411">
        <f t="shared" ref="H18:M18" si="2">SUM(H6:H17)/6</f>
        <v>1803046.3333333333</v>
      </c>
      <c r="I18" s="1411">
        <f t="shared" si="2"/>
        <v>1579424.5</v>
      </c>
      <c r="J18" s="1411">
        <f t="shared" si="2"/>
        <v>46131.5</v>
      </c>
      <c r="K18" s="1411">
        <f t="shared" si="2"/>
        <v>1625556</v>
      </c>
      <c r="L18" s="1411">
        <f t="shared" si="2"/>
        <v>0</v>
      </c>
      <c r="M18" s="1411">
        <f t="shared" si="2"/>
        <v>595091.66666666663</v>
      </c>
      <c r="N18" s="1406"/>
    </row>
    <row r="20" spans="1:14">
      <c r="F20" s="1368"/>
      <c r="G20" s="1368"/>
      <c r="H20" s="1368"/>
    </row>
    <row r="21" spans="1:14">
      <c r="E21" s="1600"/>
    </row>
    <row r="22" spans="1:14">
      <c r="E22" s="1600"/>
    </row>
    <row r="23" spans="1:14">
      <c r="E23" s="1600"/>
    </row>
    <row r="24" spans="1:14">
      <c r="E24" s="1600"/>
    </row>
    <row r="25" spans="1:14">
      <c r="E25" s="1600"/>
    </row>
    <row r="26" spans="1:14">
      <c r="E26" s="1600"/>
    </row>
    <row r="27" spans="1:14">
      <c r="E27" s="1600"/>
    </row>
    <row r="28" spans="1:14">
      <c r="E28" s="1600"/>
    </row>
    <row r="29" spans="1:14">
      <c r="E29" s="1600"/>
    </row>
    <row r="30" spans="1:14">
      <c r="E30" s="1600"/>
    </row>
    <row r="31" spans="1:14">
      <c r="E31" s="1600"/>
    </row>
    <row r="32" spans="1:14">
      <c r="E32" s="1600"/>
    </row>
    <row r="33" spans="5:5">
      <c r="E33" s="1600"/>
    </row>
    <row r="34" spans="5:5">
      <c r="E34" s="1600"/>
    </row>
    <row r="35" spans="5:5">
      <c r="E35" s="1600"/>
    </row>
    <row r="36" spans="5:5">
      <c r="E36" s="1600"/>
    </row>
    <row r="37" spans="5:5">
      <c r="E37" s="1600"/>
    </row>
    <row r="38" spans="5:5">
      <c r="E38" s="1600"/>
    </row>
  </sheetData>
  <mergeCells count="3">
    <mergeCell ref="A3:N3"/>
    <mergeCell ref="B4:G4"/>
    <mergeCell ref="H4:M4"/>
  </mergeCells>
  <printOptions horizontalCentered="1"/>
  <pageMargins left="0.15748031496062992" right="0.19685039370078741" top="0.70866141732283472" bottom="0.74803149606299213" header="0.51181102362204722" footer="0.51181102362204722"/>
  <pageSetup paperSize="9" scale="76" orientation="landscape" r:id="rId1"/>
  <headerFooter alignWithMargins="0"/>
</worksheet>
</file>

<file path=xl/worksheets/sheet66.xml><?xml version="1.0" encoding="utf-8"?>
<worksheet xmlns="http://schemas.openxmlformats.org/spreadsheetml/2006/main" xmlns:r="http://schemas.openxmlformats.org/officeDocument/2006/relationships">
  <dimension ref="A1:AU547"/>
  <sheetViews>
    <sheetView view="pageBreakPreview" zoomScaleSheetLayoutView="100" workbookViewId="0">
      <pane xSplit="10" ySplit="5" topLeftCell="S39" activePane="bottomRight" state="frozen"/>
      <selection activeCell="J11" sqref="J11"/>
      <selection pane="topRight" activeCell="J11" sqref="J11"/>
      <selection pane="bottomLeft" activeCell="J11" sqref="J11"/>
      <selection pane="bottomRight" activeCell="J11" sqref="J11"/>
    </sheetView>
  </sheetViews>
  <sheetFormatPr defaultRowHeight="15"/>
  <cols>
    <col min="1" max="3" width="0" style="1674" hidden="1" customWidth="1"/>
    <col min="4" max="4" width="6.5703125" style="1674" customWidth="1"/>
    <col min="5" max="5" width="0" style="1674" hidden="1" customWidth="1"/>
    <col min="6" max="6" width="41.28515625" style="1674" customWidth="1"/>
    <col min="7" max="7" width="7" style="1674" customWidth="1"/>
    <col min="8" max="8" width="9.140625" style="1674"/>
    <col min="9" max="9" width="5.7109375" style="1674" customWidth="1"/>
    <col min="10" max="10" width="9.42578125" style="1674" customWidth="1"/>
    <col min="11" max="11" width="10" style="1674" hidden="1" customWidth="1"/>
    <col min="12" max="12" width="11" style="1674" hidden="1" customWidth="1"/>
    <col min="13" max="13" width="8.28515625" style="1693" customWidth="1"/>
    <col min="14" max="14" width="10" style="1674" hidden="1" customWidth="1"/>
    <col min="15" max="15" width="0.85546875" style="1674" hidden="1" customWidth="1"/>
    <col min="16" max="16" width="9.140625" style="1674" customWidth="1"/>
    <col min="17" max="17" width="10" style="1674" hidden="1" customWidth="1"/>
    <col min="18" max="18" width="11" style="1674" hidden="1" customWidth="1"/>
    <col min="19" max="19" width="8.42578125" style="1674" customWidth="1"/>
    <col min="20" max="20" width="10" style="1674" hidden="1" customWidth="1"/>
    <col min="21" max="21" width="11" style="1674" hidden="1" customWidth="1"/>
    <col min="22" max="22" width="8.140625" style="1674" customWidth="1"/>
    <col min="23" max="23" width="10" style="1674" hidden="1" customWidth="1"/>
    <col min="24" max="24" width="11" style="1674" hidden="1" customWidth="1"/>
    <col min="25" max="25" width="8.28515625" style="1674" customWidth="1"/>
    <col min="26" max="26" width="10" style="1674" hidden="1" customWidth="1"/>
    <col min="27" max="27" width="11" style="1674" hidden="1" customWidth="1"/>
    <col min="28" max="28" width="9.140625" style="1674"/>
    <col min="29" max="29" width="10" style="1674" hidden="1" customWidth="1"/>
    <col min="30" max="30" width="11" style="1674" hidden="1" customWidth="1"/>
    <col min="31" max="31" width="9.140625" style="1674"/>
    <col min="32" max="32" width="10" style="1674" hidden="1" customWidth="1"/>
    <col min="33" max="33" width="11" style="1674" hidden="1" customWidth="1"/>
    <col min="34" max="34" width="9.5703125" style="1674" customWidth="1"/>
    <col min="35" max="35" width="10" style="1674" hidden="1" customWidth="1"/>
    <col min="36" max="36" width="11" style="1674" hidden="1" customWidth="1"/>
    <col min="37" max="37" width="9.85546875" style="1674" customWidth="1"/>
    <col min="38" max="38" width="10" style="1674" hidden="1" customWidth="1"/>
    <col min="39" max="39" width="11" style="1674" hidden="1" customWidth="1"/>
    <col min="40" max="40" width="9.140625" style="1674"/>
    <col min="41" max="41" width="10" style="1674" hidden="1" customWidth="1"/>
    <col min="42" max="42" width="0.85546875" style="1674" hidden="1" customWidth="1"/>
    <col min="43" max="43" width="9.85546875" style="1674" customWidth="1"/>
    <col min="44" max="44" width="10" style="1674" hidden="1" customWidth="1"/>
    <col min="45" max="45" width="11" style="1674" hidden="1" customWidth="1"/>
    <col min="46" max="46" width="11.140625" style="1674" customWidth="1"/>
    <col min="47" max="47" width="10.7109375" style="1693" customWidth="1"/>
    <col min="48" max="16384" width="9.140625" style="1674"/>
  </cols>
  <sheetData>
    <row r="1" spans="1:47">
      <c r="D1" s="1694" t="s">
        <v>2235</v>
      </c>
      <c r="AE1" s="1715" t="s">
        <v>2234</v>
      </c>
      <c r="AU1" s="1715" t="s">
        <v>2234</v>
      </c>
    </row>
    <row r="2" spans="1:47">
      <c r="D2" s="1694" t="s">
        <v>1174</v>
      </c>
    </row>
    <row r="3" spans="1:47">
      <c r="D3" s="1694" t="s">
        <v>4158</v>
      </c>
    </row>
    <row r="4" spans="1:47">
      <c r="A4" s="1347"/>
      <c r="B4" s="1347"/>
      <c r="C4" s="1347"/>
      <c r="D4" s="1702"/>
      <c r="E4" s="1702"/>
      <c r="F4" s="1702"/>
      <c r="G4" s="1702"/>
      <c r="H4" s="1702"/>
      <c r="I4" s="1702"/>
      <c r="J4" s="1702"/>
      <c r="K4" s="2028">
        <v>43191</v>
      </c>
      <c r="L4" s="2029"/>
      <c r="M4" s="2029"/>
      <c r="N4" s="2028">
        <v>43221</v>
      </c>
      <c r="O4" s="2029"/>
      <c r="P4" s="2029"/>
      <c r="Q4" s="2028">
        <v>43252</v>
      </c>
      <c r="R4" s="2029"/>
      <c r="S4" s="2029"/>
      <c r="T4" s="2028">
        <v>43282</v>
      </c>
      <c r="U4" s="2029"/>
      <c r="V4" s="2029"/>
      <c r="W4" s="2028">
        <v>43313</v>
      </c>
      <c r="X4" s="2028"/>
      <c r="Y4" s="2028"/>
      <c r="Z4" s="2028">
        <v>43344</v>
      </c>
      <c r="AA4" s="2029"/>
      <c r="AB4" s="2029"/>
      <c r="AC4" s="2028">
        <v>43374</v>
      </c>
      <c r="AD4" s="2029"/>
      <c r="AE4" s="2029"/>
      <c r="AF4" s="2028">
        <v>43405</v>
      </c>
      <c r="AG4" s="2029"/>
      <c r="AH4" s="2029"/>
      <c r="AI4" s="2028">
        <v>43435</v>
      </c>
      <c r="AJ4" s="2029"/>
      <c r="AK4" s="2029"/>
      <c r="AL4" s="2028">
        <v>43466</v>
      </c>
      <c r="AM4" s="2029"/>
      <c r="AN4" s="2029"/>
      <c r="AO4" s="2028">
        <v>43497</v>
      </c>
      <c r="AP4" s="2029"/>
      <c r="AQ4" s="2029"/>
      <c r="AR4" s="2028">
        <v>43525</v>
      </c>
      <c r="AS4" s="2029"/>
      <c r="AT4" s="2029"/>
      <c r="AU4" s="2030" t="s">
        <v>2231</v>
      </c>
    </row>
    <row r="5" spans="1:47" ht="114.75">
      <c r="A5" s="1713" t="s">
        <v>2574</v>
      </c>
      <c r="B5" s="1712" t="s">
        <v>2575</v>
      </c>
      <c r="C5" s="1712" t="s">
        <v>2576</v>
      </c>
      <c r="D5" s="1714" t="s">
        <v>2133</v>
      </c>
      <c r="E5" s="1714" t="s">
        <v>2978</v>
      </c>
      <c r="F5" s="1714" t="s">
        <v>2131</v>
      </c>
      <c r="G5" s="1714" t="s">
        <v>2130</v>
      </c>
      <c r="H5" s="1714" t="s">
        <v>2129</v>
      </c>
      <c r="I5" s="1714" t="s">
        <v>2128</v>
      </c>
      <c r="J5" s="1714" t="s">
        <v>4157</v>
      </c>
      <c r="K5" s="1714" t="s">
        <v>2232</v>
      </c>
      <c r="L5" s="1714" t="s">
        <v>3640</v>
      </c>
      <c r="M5" s="1709" t="s">
        <v>2233</v>
      </c>
      <c r="N5" s="1714" t="s">
        <v>2232</v>
      </c>
      <c r="O5" s="1714" t="s">
        <v>3640</v>
      </c>
      <c r="P5" s="1709" t="s">
        <v>2233</v>
      </c>
      <c r="Q5" s="1714" t="s">
        <v>2232</v>
      </c>
      <c r="R5" s="1714" t="s">
        <v>3640</v>
      </c>
      <c r="S5" s="1709" t="s">
        <v>2233</v>
      </c>
      <c r="T5" s="1714" t="s">
        <v>2232</v>
      </c>
      <c r="U5" s="1714" t="s">
        <v>3640</v>
      </c>
      <c r="V5" s="1709" t="s">
        <v>2233</v>
      </c>
      <c r="W5" s="1714" t="s">
        <v>2232</v>
      </c>
      <c r="X5" s="1714" t="s">
        <v>3640</v>
      </c>
      <c r="Y5" s="1709" t="s">
        <v>2233</v>
      </c>
      <c r="Z5" s="1714" t="s">
        <v>2232</v>
      </c>
      <c r="AA5" s="1714" t="s">
        <v>3640</v>
      </c>
      <c r="AB5" s="1709" t="s">
        <v>2233</v>
      </c>
      <c r="AC5" s="1714" t="s">
        <v>2232</v>
      </c>
      <c r="AD5" s="1714" t="s">
        <v>3640</v>
      </c>
      <c r="AE5" s="1709" t="s">
        <v>2233</v>
      </c>
      <c r="AF5" s="1714" t="s">
        <v>2232</v>
      </c>
      <c r="AG5" s="1714" t="s">
        <v>3640</v>
      </c>
      <c r="AH5" s="1709" t="s">
        <v>2233</v>
      </c>
      <c r="AI5" s="1714" t="s">
        <v>2232</v>
      </c>
      <c r="AJ5" s="1714" t="s">
        <v>3640</v>
      </c>
      <c r="AK5" s="1709" t="s">
        <v>2233</v>
      </c>
      <c r="AL5" s="1714" t="s">
        <v>2232</v>
      </c>
      <c r="AM5" s="1714" t="s">
        <v>3640</v>
      </c>
      <c r="AN5" s="1709" t="s">
        <v>2233</v>
      </c>
      <c r="AO5" s="1714" t="s">
        <v>2232</v>
      </c>
      <c r="AP5" s="1714" t="s">
        <v>3640</v>
      </c>
      <c r="AQ5" s="1709" t="s">
        <v>2233</v>
      </c>
      <c r="AR5" s="1714" t="s">
        <v>2232</v>
      </c>
      <c r="AS5" s="1714" t="s">
        <v>3640</v>
      </c>
      <c r="AT5" s="1709" t="s">
        <v>2233</v>
      </c>
      <c r="AU5" s="2030"/>
    </row>
    <row r="6" spans="1:47">
      <c r="A6" s="1713"/>
      <c r="B6" s="1712"/>
      <c r="C6" s="1712"/>
      <c r="D6" s="1711"/>
      <c r="E6" s="1711"/>
      <c r="F6" s="1704" t="s">
        <v>2238</v>
      </c>
      <c r="G6" s="1711"/>
      <c r="H6" s="1711"/>
      <c r="I6" s="1711"/>
      <c r="J6" s="1711"/>
      <c r="K6" s="1711"/>
      <c r="L6" s="1711"/>
      <c r="M6" s="1710"/>
      <c r="N6" s="1711"/>
      <c r="O6" s="1711"/>
      <c r="P6" s="1710"/>
      <c r="Q6" s="1711"/>
      <c r="R6" s="1711"/>
      <c r="S6" s="1710"/>
      <c r="T6" s="1711"/>
      <c r="U6" s="1711"/>
      <c r="V6" s="1710"/>
      <c r="W6" s="1711"/>
      <c r="X6" s="1711"/>
      <c r="Y6" s="1710"/>
      <c r="Z6" s="1711"/>
      <c r="AA6" s="1711"/>
      <c r="AB6" s="1710"/>
      <c r="AC6" s="1711"/>
      <c r="AD6" s="1711"/>
      <c r="AE6" s="1710"/>
      <c r="AF6" s="1711"/>
      <c r="AG6" s="1711"/>
      <c r="AH6" s="1710"/>
      <c r="AI6" s="1711"/>
      <c r="AJ6" s="1711"/>
      <c r="AK6" s="1710"/>
      <c r="AL6" s="1711"/>
      <c r="AM6" s="1711"/>
      <c r="AN6" s="1710"/>
      <c r="AO6" s="1711"/>
      <c r="AP6" s="1711"/>
      <c r="AQ6" s="1710"/>
      <c r="AR6" s="1711"/>
      <c r="AS6" s="1711"/>
      <c r="AT6" s="1710"/>
      <c r="AU6" s="1709"/>
    </row>
    <row r="7" spans="1:47">
      <c r="A7" s="1703" t="s">
        <v>2578</v>
      </c>
      <c r="B7" s="1347">
        <v>1220</v>
      </c>
      <c r="C7" s="1347">
        <v>21</v>
      </c>
      <c r="D7" s="1702">
        <v>1</v>
      </c>
      <c r="E7" s="1701">
        <v>19061</v>
      </c>
      <c r="F7" s="1701" t="s">
        <v>26</v>
      </c>
      <c r="G7" s="1701" t="s">
        <v>2116</v>
      </c>
      <c r="H7" s="1701" t="s">
        <v>2115</v>
      </c>
      <c r="I7" s="1701">
        <v>33</v>
      </c>
      <c r="J7" s="1701">
        <v>110</v>
      </c>
      <c r="K7" s="1701">
        <v>110</v>
      </c>
      <c r="L7" s="1701">
        <v>42</v>
      </c>
      <c r="M7" s="1700">
        <f t="shared" ref="M7:M17" si="0">+L7/K7</f>
        <v>0.38181818181818183</v>
      </c>
      <c r="N7" s="1701">
        <v>110</v>
      </c>
      <c r="O7" s="1701">
        <v>90</v>
      </c>
      <c r="P7" s="1700">
        <f t="shared" ref="P7:P17" si="1">+O7/N7</f>
        <v>0.81818181818181823</v>
      </c>
      <c r="Q7" s="1701">
        <v>110</v>
      </c>
      <c r="R7" s="1701">
        <v>66</v>
      </c>
      <c r="S7" s="1700">
        <f t="shared" ref="S7:S17" si="2">+R7/Q7</f>
        <v>0.6</v>
      </c>
      <c r="T7" s="1701">
        <v>110</v>
      </c>
      <c r="U7" s="1701">
        <v>84</v>
      </c>
      <c r="V7" s="1700">
        <f t="shared" ref="V7:V17" si="3">+U7/T7</f>
        <v>0.76363636363636367</v>
      </c>
      <c r="W7" s="1701">
        <v>110</v>
      </c>
      <c r="X7" s="1701">
        <v>72</v>
      </c>
      <c r="Y7" s="1700">
        <f t="shared" ref="Y7:Y17" si="4">+X7/W7</f>
        <v>0.65454545454545454</v>
      </c>
      <c r="Z7" s="1701">
        <v>110</v>
      </c>
      <c r="AA7" s="1701">
        <v>72</v>
      </c>
      <c r="AB7" s="1700">
        <f t="shared" ref="AB7:AB17" si="5">+AA7/Z7</f>
        <v>0.65454545454545454</v>
      </c>
      <c r="AC7" s="1701">
        <v>110</v>
      </c>
      <c r="AD7" s="1701">
        <v>96</v>
      </c>
      <c r="AE7" s="1700">
        <f t="shared" ref="AE7:AE17" si="6">+AD7/AC7</f>
        <v>0.87272727272727268</v>
      </c>
      <c r="AF7" s="1701">
        <v>110</v>
      </c>
      <c r="AG7" s="1701">
        <v>60</v>
      </c>
      <c r="AH7" s="1700">
        <f t="shared" ref="AH7:AH17" si="7">+AG7/AF7</f>
        <v>0.54545454545454541</v>
      </c>
      <c r="AI7" s="1701">
        <v>110</v>
      </c>
      <c r="AJ7" s="1701">
        <v>72</v>
      </c>
      <c r="AK7" s="1700">
        <f t="shared" ref="AK7:AK21" si="8">+AJ7/AI7</f>
        <v>0.65454545454545454</v>
      </c>
      <c r="AL7" s="1701">
        <v>110</v>
      </c>
      <c r="AM7" s="1701">
        <v>63</v>
      </c>
      <c r="AN7" s="1700">
        <f t="shared" ref="AN7:AN21" si="9">+AM7/AL7</f>
        <v>0.57272727272727275</v>
      </c>
      <c r="AO7" s="1701">
        <v>110</v>
      </c>
      <c r="AP7" s="1701">
        <v>78</v>
      </c>
      <c r="AQ7" s="1700">
        <f t="shared" ref="AQ7:AQ21" si="10">+AP7/AO7</f>
        <v>0.70909090909090911</v>
      </c>
      <c r="AR7" s="1701">
        <v>110</v>
      </c>
      <c r="AS7" s="1701">
        <v>75</v>
      </c>
      <c r="AT7" s="1700">
        <f t="shared" ref="AT7:AT70" si="11">+AS7/AR7</f>
        <v>0.68181818181818177</v>
      </c>
      <c r="AU7" s="1699">
        <f t="shared" ref="AU7:AU70" si="12">+(L7+O7+R7+U7+X7+AA7+AD7+AG7+AJ7+AM7+AP7+AS7)/(K7+N7+Q7+T7+W7+Z7+AC7+AF7+AI7+AL7+AO7+AR7)</f>
        <v>0.65909090909090906</v>
      </c>
    </row>
    <row r="8" spans="1:47">
      <c r="A8" s="1703" t="s">
        <v>2579</v>
      </c>
      <c r="B8" s="1347">
        <v>1230</v>
      </c>
      <c r="C8" s="1347">
        <v>73</v>
      </c>
      <c r="D8" s="1702">
        <v>2</v>
      </c>
      <c r="E8" s="1701" t="s">
        <v>2980</v>
      </c>
      <c r="F8" s="1701" t="s">
        <v>1703</v>
      </c>
      <c r="G8" s="1701" t="s">
        <v>2116</v>
      </c>
      <c r="H8" s="1701" t="s">
        <v>2115</v>
      </c>
      <c r="I8" s="1701">
        <v>11</v>
      </c>
      <c r="J8" s="1701">
        <v>110</v>
      </c>
      <c r="K8" s="1701">
        <v>110</v>
      </c>
      <c r="L8" s="1701">
        <v>90</v>
      </c>
      <c r="M8" s="1700">
        <f t="shared" si="0"/>
        <v>0.81818181818181823</v>
      </c>
      <c r="N8" s="1701">
        <v>110</v>
      </c>
      <c r="O8" s="1701">
        <v>95.68</v>
      </c>
      <c r="P8" s="1700">
        <f t="shared" si="1"/>
        <v>0.86981818181818193</v>
      </c>
      <c r="Q8" s="1701">
        <v>110</v>
      </c>
      <c r="R8" s="1701">
        <v>84.72</v>
      </c>
      <c r="S8" s="1700">
        <f t="shared" si="2"/>
        <v>0.77018181818181819</v>
      </c>
      <c r="T8" s="1701">
        <v>110</v>
      </c>
      <c r="U8" s="1701">
        <v>82</v>
      </c>
      <c r="V8" s="1700">
        <f t="shared" si="3"/>
        <v>0.74545454545454548</v>
      </c>
      <c r="W8" s="1701">
        <v>110</v>
      </c>
      <c r="X8" s="1701">
        <v>90</v>
      </c>
      <c r="Y8" s="1700">
        <f t="shared" si="4"/>
        <v>0.81818181818181823</v>
      </c>
      <c r="Z8" s="1701">
        <v>110</v>
      </c>
      <c r="AA8" s="1701">
        <v>79.760000000000005</v>
      </c>
      <c r="AB8" s="1700">
        <f t="shared" si="5"/>
        <v>0.72509090909090912</v>
      </c>
      <c r="AC8" s="1701">
        <v>110</v>
      </c>
      <c r="AD8" s="1701">
        <v>96</v>
      </c>
      <c r="AE8" s="1700">
        <f t="shared" si="6"/>
        <v>0.87272727272727268</v>
      </c>
      <c r="AF8" s="1701">
        <v>110</v>
      </c>
      <c r="AG8" s="1701">
        <v>88</v>
      </c>
      <c r="AH8" s="1700">
        <f t="shared" si="7"/>
        <v>0.8</v>
      </c>
      <c r="AI8" s="1701">
        <v>110</v>
      </c>
      <c r="AJ8" s="1701">
        <v>76</v>
      </c>
      <c r="AK8" s="1700">
        <f t="shared" si="8"/>
        <v>0.69090909090909092</v>
      </c>
      <c r="AL8" s="1701">
        <v>110</v>
      </c>
      <c r="AM8" s="1701">
        <v>86</v>
      </c>
      <c r="AN8" s="1700">
        <f t="shared" si="9"/>
        <v>0.78181818181818186</v>
      </c>
      <c r="AO8" s="1701">
        <v>110</v>
      </c>
      <c r="AP8" s="1701">
        <v>83.84</v>
      </c>
      <c r="AQ8" s="1700">
        <f t="shared" si="10"/>
        <v>0.76218181818181818</v>
      </c>
      <c r="AR8" s="1701">
        <v>110</v>
      </c>
      <c r="AS8" s="1701">
        <v>32</v>
      </c>
      <c r="AT8" s="1700">
        <f t="shared" si="11"/>
        <v>0.29090909090909089</v>
      </c>
      <c r="AU8" s="1699">
        <f t="shared" si="12"/>
        <v>0.74545454545454548</v>
      </c>
    </row>
    <row r="9" spans="1:47">
      <c r="A9" s="1703" t="s">
        <v>2580</v>
      </c>
      <c r="B9" s="1347">
        <v>1230</v>
      </c>
      <c r="C9" s="1347">
        <v>78</v>
      </c>
      <c r="D9" s="1702">
        <v>3</v>
      </c>
      <c r="E9" s="1701" t="s">
        <v>2981</v>
      </c>
      <c r="F9" s="1701" t="s">
        <v>1757</v>
      </c>
      <c r="G9" s="1701" t="s">
        <v>2116</v>
      </c>
      <c r="H9" s="1701" t="s">
        <v>2115</v>
      </c>
      <c r="I9" s="1701">
        <v>11</v>
      </c>
      <c r="J9" s="1701">
        <v>110</v>
      </c>
      <c r="K9" s="1701">
        <v>110</v>
      </c>
      <c r="L9" s="1701">
        <v>110</v>
      </c>
      <c r="M9" s="1700">
        <f t="shared" si="0"/>
        <v>1</v>
      </c>
      <c r="N9" s="1701">
        <v>110</v>
      </c>
      <c r="O9" s="1701">
        <v>100</v>
      </c>
      <c r="P9" s="1700">
        <f t="shared" si="1"/>
        <v>0.90909090909090906</v>
      </c>
      <c r="Q9" s="1701">
        <v>110</v>
      </c>
      <c r="R9" s="1701">
        <v>102.32</v>
      </c>
      <c r="S9" s="1700">
        <f t="shared" si="2"/>
        <v>0.93018181818181811</v>
      </c>
      <c r="T9" s="1701">
        <v>110</v>
      </c>
      <c r="U9" s="1701">
        <v>102</v>
      </c>
      <c r="V9" s="1700">
        <f t="shared" si="3"/>
        <v>0.92727272727272725</v>
      </c>
      <c r="W9" s="1701">
        <v>110</v>
      </c>
      <c r="X9" s="1701">
        <v>102</v>
      </c>
      <c r="Y9" s="1700">
        <f t="shared" si="4"/>
        <v>0.92727272727272725</v>
      </c>
      <c r="Z9" s="1701">
        <v>110</v>
      </c>
      <c r="AA9" s="1701">
        <v>104</v>
      </c>
      <c r="AB9" s="1700">
        <f t="shared" si="5"/>
        <v>0.94545454545454544</v>
      </c>
      <c r="AC9" s="1701">
        <v>110</v>
      </c>
      <c r="AD9" s="1701">
        <v>102</v>
      </c>
      <c r="AE9" s="1700">
        <f t="shared" si="6"/>
        <v>0.92727272727272725</v>
      </c>
      <c r="AF9" s="1701">
        <v>110</v>
      </c>
      <c r="AG9" s="1701">
        <v>104</v>
      </c>
      <c r="AH9" s="1700">
        <f t="shared" si="7"/>
        <v>0.94545454545454544</v>
      </c>
      <c r="AI9" s="1701">
        <v>110</v>
      </c>
      <c r="AJ9" s="1701">
        <v>100</v>
      </c>
      <c r="AK9" s="1700">
        <f t="shared" si="8"/>
        <v>0.90909090909090906</v>
      </c>
      <c r="AL9" s="1701">
        <v>110</v>
      </c>
      <c r="AM9" s="1701">
        <v>104</v>
      </c>
      <c r="AN9" s="1700">
        <f t="shared" si="9"/>
        <v>0.94545454545454544</v>
      </c>
      <c r="AO9" s="1701">
        <v>110</v>
      </c>
      <c r="AP9" s="1701">
        <v>98</v>
      </c>
      <c r="AQ9" s="1700">
        <f t="shared" si="10"/>
        <v>0.89090909090909087</v>
      </c>
      <c r="AR9" s="1701">
        <v>110</v>
      </c>
      <c r="AS9" s="1701">
        <v>96</v>
      </c>
      <c r="AT9" s="1700">
        <f t="shared" si="11"/>
        <v>0.87272727272727268</v>
      </c>
      <c r="AU9" s="1699">
        <f t="shared" si="12"/>
        <v>0.92751515151515151</v>
      </c>
    </row>
    <row r="10" spans="1:47">
      <c r="A10" s="1703" t="s">
        <v>3848</v>
      </c>
      <c r="B10" s="1347">
        <v>1230</v>
      </c>
      <c r="C10" s="1347">
        <v>109</v>
      </c>
      <c r="D10" s="1702">
        <v>4</v>
      </c>
      <c r="E10" s="1701" t="s">
        <v>3849</v>
      </c>
      <c r="F10" s="1701" t="s">
        <v>3850</v>
      </c>
      <c r="G10" s="1701" t="s">
        <v>2116</v>
      </c>
      <c r="H10" s="1701" t="s">
        <v>1429</v>
      </c>
      <c r="I10" s="1701">
        <v>11</v>
      </c>
      <c r="J10" s="1701">
        <v>110</v>
      </c>
      <c r="K10" s="1701">
        <v>222</v>
      </c>
      <c r="L10" s="1701">
        <v>9</v>
      </c>
      <c r="M10" s="1700">
        <f t="shared" si="0"/>
        <v>4.0540540540540543E-2</v>
      </c>
      <c r="N10" s="1701">
        <v>222</v>
      </c>
      <c r="O10" s="1701">
        <v>6</v>
      </c>
      <c r="P10" s="1700">
        <f t="shared" si="1"/>
        <v>2.7027027027027029E-2</v>
      </c>
      <c r="Q10" s="1701">
        <v>222</v>
      </c>
      <c r="R10" s="1701">
        <v>6</v>
      </c>
      <c r="S10" s="1700">
        <f t="shared" si="2"/>
        <v>2.7027027027027029E-2</v>
      </c>
      <c r="T10" s="1701">
        <v>222</v>
      </c>
      <c r="U10" s="1701">
        <v>0</v>
      </c>
      <c r="V10" s="1700">
        <f t="shared" si="3"/>
        <v>0</v>
      </c>
      <c r="W10" s="1701">
        <v>222</v>
      </c>
      <c r="X10" s="1701">
        <v>6</v>
      </c>
      <c r="Y10" s="1700">
        <f t="shared" si="4"/>
        <v>2.7027027027027029E-2</v>
      </c>
      <c r="Z10" s="1701">
        <v>222</v>
      </c>
      <c r="AA10" s="1701">
        <v>174</v>
      </c>
      <c r="AB10" s="1700">
        <f t="shared" si="5"/>
        <v>0.78378378378378377</v>
      </c>
      <c r="AC10" s="1701">
        <v>222</v>
      </c>
      <c r="AD10" s="1701">
        <v>3</v>
      </c>
      <c r="AE10" s="1700">
        <f t="shared" si="6"/>
        <v>1.3513513513513514E-2</v>
      </c>
      <c r="AF10" s="1701">
        <v>222</v>
      </c>
      <c r="AG10" s="1701">
        <v>69</v>
      </c>
      <c r="AH10" s="1700">
        <f t="shared" si="7"/>
        <v>0.3108108108108108</v>
      </c>
      <c r="AI10" s="1701">
        <v>222</v>
      </c>
      <c r="AJ10" s="1701">
        <v>66</v>
      </c>
      <c r="AK10" s="1700">
        <f t="shared" si="8"/>
        <v>0.29729729729729731</v>
      </c>
      <c r="AL10" s="1701">
        <v>110</v>
      </c>
      <c r="AM10" s="1701">
        <v>3</v>
      </c>
      <c r="AN10" s="1700">
        <f t="shared" si="9"/>
        <v>2.7272727272727271E-2</v>
      </c>
      <c r="AO10" s="1701">
        <v>110</v>
      </c>
      <c r="AP10" s="1701">
        <v>3</v>
      </c>
      <c r="AQ10" s="1700">
        <f t="shared" si="10"/>
        <v>2.7272727272727271E-2</v>
      </c>
      <c r="AR10" s="1701">
        <v>110</v>
      </c>
      <c r="AS10" s="1701">
        <v>3</v>
      </c>
      <c r="AT10" s="1700">
        <f t="shared" si="11"/>
        <v>2.7272727272727271E-2</v>
      </c>
      <c r="AU10" s="1699">
        <f t="shared" si="12"/>
        <v>0.14948453608247422</v>
      </c>
    </row>
    <row r="11" spans="1:47">
      <c r="A11" s="1703" t="s">
        <v>2581</v>
      </c>
      <c r="B11" s="1347">
        <v>1240</v>
      </c>
      <c r="C11" s="1347">
        <v>8</v>
      </c>
      <c r="D11" s="1702">
        <v>5</v>
      </c>
      <c r="E11" s="1701">
        <v>33018</v>
      </c>
      <c r="F11" s="1701" t="s">
        <v>499</v>
      </c>
      <c r="G11" s="1701" t="s">
        <v>2116</v>
      </c>
      <c r="H11" s="1701" t="s">
        <v>1429</v>
      </c>
      <c r="I11" s="1701">
        <v>11</v>
      </c>
      <c r="J11" s="1701">
        <v>110</v>
      </c>
      <c r="K11" s="1701">
        <v>110</v>
      </c>
      <c r="L11" s="1701">
        <v>49.2</v>
      </c>
      <c r="M11" s="1700">
        <f t="shared" si="0"/>
        <v>0.44727272727272732</v>
      </c>
      <c r="N11" s="1701">
        <v>110</v>
      </c>
      <c r="O11" s="1701">
        <v>51.8</v>
      </c>
      <c r="P11" s="1700">
        <f t="shared" si="1"/>
        <v>0.47090909090909089</v>
      </c>
      <c r="Q11" s="1701">
        <v>110</v>
      </c>
      <c r="R11" s="1701">
        <v>47.1</v>
      </c>
      <c r="S11" s="1700">
        <f t="shared" si="2"/>
        <v>0.42818181818181822</v>
      </c>
      <c r="T11" s="1701">
        <v>110</v>
      </c>
      <c r="U11" s="1701">
        <v>51.7</v>
      </c>
      <c r="V11" s="1700">
        <f t="shared" si="3"/>
        <v>0.47000000000000003</v>
      </c>
      <c r="W11" s="1701">
        <v>110</v>
      </c>
      <c r="X11" s="1701">
        <v>44.2</v>
      </c>
      <c r="Y11" s="1700">
        <f t="shared" si="4"/>
        <v>0.40181818181818185</v>
      </c>
      <c r="Z11" s="1701">
        <v>110</v>
      </c>
      <c r="AA11" s="1701">
        <v>46.9</v>
      </c>
      <c r="AB11" s="1700">
        <f t="shared" si="5"/>
        <v>0.42636363636363633</v>
      </c>
      <c r="AC11" s="1701">
        <v>110</v>
      </c>
      <c r="AD11" s="1701">
        <v>45.2</v>
      </c>
      <c r="AE11" s="1700">
        <f t="shared" si="6"/>
        <v>0.41090909090909095</v>
      </c>
      <c r="AF11" s="1701">
        <v>110</v>
      </c>
      <c r="AG11" s="1701">
        <v>46.1</v>
      </c>
      <c r="AH11" s="1700">
        <f t="shared" si="7"/>
        <v>0.41909090909090913</v>
      </c>
      <c r="AI11" s="1701">
        <v>110</v>
      </c>
      <c r="AJ11" s="1701">
        <v>45</v>
      </c>
      <c r="AK11" s="1700">
        <f t="shared" si="8"/>
        <v>0.40909090909090912</v>
      </c>
      <c r="AL11" s="1701">
        <v>110</v>
      </c>
      <c r="AM11" s="1701">
        <v>44.1</v>
      </c>
      <c r="AN11" s="1700">
        <f t="shared" si="9"/>
        <v>0.40090909090909094</v>
      </c>
      <c r="AO11" s="1701">
        <v>110</v>
      </c>
      <c r="AP11" s="1701">
        <v>43.4</v>
      </c>
      <c r="AQ11" s="1700">
        <f t="shared" si="10"/>
        <v>0.39454545454545453</v>
      </c>
      <c r="AR11" s="1701">
        <v>110</v>
      </c>
      <c r="AS11" s="1701">
        <v>40.799999999999997</v>
      </c>
      <c r="AT11" s="1700">
        <f t="shared" si="11"/>
        <v>0.37090909090909091</v>
      </c>
      <c r="AU11" s="1699">
        <f t="shared" si="12"/>
        <v>0.42083333333333334</v>
      </c>
    </row>
    <row r="12" spans="1:47">
      <c r="A12" s="1703" t="s">
        <v>2582</v>
      </c>
      <c r="B12" s="1347">
        <v>1290</v>
      </c>
      <c r="C12" s="1347">
        <v>1</v>
      </c>
      <c r="D12" s="1702">
        <v>6</v>
      </c>
      <c r="E12" s="1701" t="s">
        <v>2982</v>
      </c>
      <c r="F12" s="1701" t="s">
        <v>1045</v>
      </c>
      <c r="G12" s="1701" t="s">
        <v>2116</v>
      </c>
      <c r="H12" s="1701" t="s">
        <v>1043</v>
      </c>
      <c r="I12" s="1701">
        <v>11</v>
      </c>
      <c r="J12" s="1701">
        <v>110</v>
      </c>
      <c r="K12" s="1701">
        <v>110</v>
      </c>
      <c r="L12" s="1701">
        <v>20</v>
      </c>
      <c r="M12" s="1700">
        <f t="shared" si="0"/>
        <v>0.18181818181818182</v>
      </c>
      <c r="N12" s="1701">
        <v>110</v>
      </c>
      <c r="O12" s="1701">
        <v>10</v>
      </c>
      <c r="P12" s="1700">
        <f t="shared" si="1"/>
        <v>9.0909090909090912E-2</v>
      </c>
      <c r="Q12" s="1701">
        <v>110</v>
      </c>
      <c r="R12" s="1701">
        <v>10</v>
      </c>
      <c r="S12" s="1700">
        <f t="shared" si="2"/>
        <v>9.0909090909090912E-2</v>
      </c>
      <c r="T12" s="1701">
        <v>110</v>
      </c>
      <c r="U12" s="1701">
        <v>20</v>
      </c>
      <c r="V12" s="1700">
        <f t="shared" si="3"/>
        <v>0.18181818181818182</v>
      </c>
      <c r="W12" s="1701">
        <v>110</v>
      </c>
      <c r="X12" s="1701">
        <v>20</v>
      </c>
      <c r="Y12" s="1700">
        <f t="shared" si="4"/>
        <v>0.18181818181818182</v>
      </c>
      <c r="Z12" s="1701">
        <v>110</v>
      </c>
      <c r="AA12" s="1701">
        <v>20</v>
      </c>
      <c r="AB12" s="1700">
        <f t="shared" si="5"/>
        <v>0.18181818181818182</v>
      </c>
      <c r="AC12" s="1701">
        <v>110</v>
      </c>
      <c r="AD12" s="1701">
        <v>20</v>
      </c>
      <c r="AE12" s="1700">
        <f t="shared" si="6"/>
        <v>0.18181818181818182</v>
      </c>
      <c r="AF12" s="1701">
        <v>110</v>
      </c>
      <c r="AG12" s="1701">
        <v>20</v>
      </c>
      <c r="AH12" s="1700">
        <f t="shared" si="7"/>
        <v>0.18181818181818182</v>
      </c>
      <c r="AI12" s="1701">
        <v>110</v>
      </c>
      <c r="AJ12" s="1701">
        <v>15</v>
      </c>
      <c r="AK12" s="1700">
        <f t="shared" si="8"/>
        <v>0.13636363636363635</v>
      </c>
      <c r="AL12" s="1701">
        <v>110</v>
      </c>
      <c r="AM12" s="1701">
        <v>15</v>
      </c>
      <c r="AN12" s="1700">
        <f t="shared" si="9"/>
        <v>0.13636363636363635</v>
      </c>
      <c r="AO12" s="1701">
        <v>110</v>
      </c>
      <c r="AP12" s="1701">
        <v>20</v>
      </c>
      <c r="AQ12" s="1700">
        <f t="shared" si="10"/>
        <v>0.18181818181818182</v>
      </c>
      <c r="AR12" s="1701">
        <v>110</v>
      </c>
      <c r="AS12" s="1701">
        <v>25</v>
      </c>
      <c r="AT12" s="1700">
        <f t="shared" si="11"/>
        <v>0.22727272727272727</v>
      </c>
      <c r="AU12" s="1699">
        <f t="shared" si="12"/>
        <v>0.16287878787878787</v>
      </c>
    </row>
    <row r="13" spans="1:47">
      <c r="A13" s="1703" t="s">
        <v>2583</v>
      </c>
      <c r="B13" s="1347">
        <v>6210</v>
      </c>
      <c r="C13" s="1347">
        <v>2</v>
      </c>
      <c r="D13" s="1702">
        <v>7</v>
      </c>
      <c r="E13" s="1701" t="s">
        <v>2983</v>
      </c>
      <c r="F13" s="1701" t="s">
        <v>970</v>
      </c>
      <c r="G13" s="1701" t="s">
        <v>2116</v>
      </c>
      <c r="H13" s="1701" t="s">
        <v>1429</v>
      </c>
      <c r="I13" s="1701">
        <v>11</v>
      </c>
      <c r="J13" s="1701">
        <v>110</v>
      </c>
      <c r="K13" s="1701">
        <v>110</v>
      </c>
      <c r="L13" s="1701">
        <v>71.2</v>
      </c>
      <c r="M13" s="1700">
        <f t="shared" si="0"/>
        <v>0.64727272727272733</v>
      </c>
      <c r="N13" s="1701">
        <v>110</v>
      </c>
      <c r="O13" s="1701">
        <v>75</v>
      </c>
      <c r="P13" s="1700">
        <f t="shared" si="1"/>
        <v>0.68181818181818177</v>
      </c>
      <c r="Q13" s="1701">
        <v>110</v>
      </c>
      <c r="R13" s="1701">
        <v>74.8</v>
      </c>
      <c r="S13" s="1700">
        <f t="shared" si="2"/>
        <v>0.67999999999999994</v>
      </c>
      <c r="T13" s="1701">
        <v>110</v>
      </c>
      <c r="U13" s="1701">
        <v>72</v>
      </c>
      <c r="V13" s="1700">
        <f t="shared" si="3"/>
        <v>0.65454545454545454</v>
      </c>
      <c r="W13" s="1701">
        <v>110</v>
      </c>
      <c r="X13" s="1701">
        <v>77.599999999999994</v>
      </c>
      <c r="Y13" s="1700">
        <f t="shared" si="4"/>
        <v>0.70545454545454545</v>
      </c>
      <c r="Z13" s="1701">
        <v>110</v>
      </c>
      <c r="AA13" s="1701">
        <v>86</v>
      </c>
      <c r="AB13" s="1700">
        <f t="shared" si="5"/>
        <v>0.78181818181818186</v>
      </c>
      <c r="AC13" s="1701">
        <v>110</v>
      </c>
      <c r="AD13" s="1701">
        <v>76</v>
      </c>
      <c r="AE13" s="1700">
        <f t="shared" si="6"/>
        <v>0.69090909090909092</v>
      </c>
      <c r="AF13" s="1701">
        <v>110</v>
      </c>
      <c r="AG13" s="1701">
        <v>71.2</v>
      </c>
      <c r="AH13" s="1700">
        <f t="shared" si="7"/>
        <v>0.64727272727272733</v>
      </c>
      <c r="AI13" s="1701">
        <v>110</v>
      </c>
      <c r="AJ13" s="1701">
        <v>87.4</v>
      </c>
      <c r="AK13" s="1700">
        <f t="shared" si="8"/>
        <v>0.79454545454545455</v>
      </c>
      <c r="AL13" s="1701">
        <v>110</v>
      </c>
      <c r="AM13" s="1701">
        <v>79.599999999999994</v>
      </c>
      <c r="AN13" s="1700">
        <f t="shared" si="9"/>
        <v>0.72363636363636363</v>
      </c>
      <c r="AO13" s="1701">
        <v>110</v>
      </c>
      <c r="AP13" s="1701">
        <v>81.599999999999994</v>
      </c>
      <c r="AQ13" s="1700">
        <f t="shared" si="10"/>
        <v>0.74181818181818182</v>
      </c>
      <c r="AR13" s="1701">
        <v>110</v>
      </c>
      <c r="AS13" s="1701">
        <v>74.56</v>
      </c>
      <c r="AT13" s="1700">
        <f t="shared" si="11"/>
        <v>0.67781818181818188</v>
      </c>
      <c r="AU13" s="1699">
        <f t="shared" si="12"/>
        <v>0.70224242424242422</v>
      </c>
    </row>
    <row r="14" spans="1:47">
      <c r="A14" s="1703" t="s">
        <v>2900</v>
      </c>
      <c r="B14" s="1347">
        <v>6220</v>
      </c>
      <c r="C14" s="1347">
        <v>62</v>
      </c>
      <c r="D14" s="1702">
        <v>8</v>
      </c>
      <c r="E14" s="1701" t="s">
        <v>3271</v>
      </c>
      <c r="F14" s="1701" t="s">
        <v>1229</v>
      </c>
      <c r="G14" s="1701" t="s">
        <v>2116</v>
      </c>
      <c r="H14" s="1701" t="s">
        <v>2115</v>
      </c>
      <c r="I14" s="1701">
        <v>11</v>
      </c>
      <c r="J14" s="1701">
        <v>110</v>
      </c>
      <c r="K14" s="1701">
        <v>110</v>
      </c>
      <c r="L14" s="1701">
        <v>54</v>
      </c>
      <c r="M14" s="1700">
        <f t="shared" si="0"/>
        <v>0.49090909090909091</v>
      </c>
      <c r="N14" s="1701">
        <v>110</v>
      </c>
      <c r="O14" s="1701">
        <v>58</v>
      </c>
      <c r="P14" s="1700">
        <f t="shared" si="1"/>
        <v>0.52727272727272723</v>
      </c>
      <c r="Q14" s="1701">
        <v>110</v>
      </c>
      <c r="R14" s="1701">
        <v>62</v>
      </c>
      <c r="S14" s="1700">
        <f t="shared" si="2"/>
        <v>0.5636363636363636</v>
      </c>
      <c r="T14" s="1701">
        <v>110</v>
      </c>
      <c r="U14" s="1701">
        <v>54</v>
      </c>
      <c r="V14" s="1700">
        <f t="shared" si="3"/>
        <v>0.49090909090909091</v>
      </c>
      <c r="W14" s="1701">
        <v>110</v>
      </c>
      <c r="X14" s="1701">
        <v>70</v>
      </c>
      <c r="Y14" s="1700">
        <f t="shared" si="4"/>
        <v>0.63636363636363635</v>
      </c>
      <c r="Z14" s="1701">
        <v>110</v>
      </c>
      <c r="AA14" s="1701">
        <v>50</v>
      </c>
      <c r="AB14" s="1700">
        <f t="shared" si="5"/>
        <v>0.45454545454545453</v>
      </c>
      <c r="AC14" s="1701">
        <v>110</v>
      </c>
      <c r="AD14" s="1701">
        <v>54</v>
      </c>
      <c r="AE14" s="1700">
        <f t="shared" si="6"/>
        <v>0.49090909090909091</v>
      </c>
      <c r="AF14" s="1701">
        <v>110</v>
      </c>
      <c r="AG14" s="1701">
        <v>48</v>
      </c>
      <c r="AH14" s="1700">
        <f t="shared" si="7"/>
        <v>0.43636363636363634</v>
      </c>
      <c r="AI14" s="1701">
        <v>110</v>
      </c>
      <c r="AJ14" s="1701">
        <v>62</v>
      </c>
      <c r="AK14" s="1700">
        <f t="shared" si="8"/>
        <v>0.5636363636363636</v>
      </c>
      <c r="AL14" s="1701">
        <v>110</v>
      </c>
      <c r="AM14" s="1701">
        <v>54</v>
      </c>
      <c r="AN14" s="1700">
        <f t="shared" si="9"/>
        <v>0.49090909090909091</v>
      </c>
      <c r="AO14" s="1701">
        <v>110</v>
      </c>
      <c r="AP14" s="1701">
        <v>64</v>
      </c>
      <c r="AQ14" s="1700">
        <f t="shared" si="10"/>
        <v>0.58181818181818179</v>
      </c>
      <c r="AR14" s="1701">
        <v>110</v>
      </c>
      <c r="AS14" s="1701">
        <v>64</v>
      </c>
      <c r="AT14" s="1700">
        <f t="shared" si="11"/>
        <v>0.58181818181818179</v>
      </c>
      <c r="AU14" s="1699">
        <f t="shared" si="12"/>
        <v>0.52575757575757576</v>
      </c>
    </row>
    <row r="15" spans="1:47">
      <c r="A15" s="1703" t="s">
        <v>2584</v>
      </c>
      <c r="B15" s="1347">
        <v>1230</v>
      </c>
      <c r="C15" s="1347">
        <v>71</v>
      </c>
      <c r="D15" s="1702">
        <v>9</v>
      </c>
      <c r="E15" s="1701" t="s">
        <v>2985</v>
      </c>
      <c r="F15" s="1701" t="s">
        <v>3641</v>
      </c>
      <c r="G15" s="1701" t="s">
        <v>2116</v>
      </c>
      <c r="H15" s="1701" t="s">
        <v>1429</v>
      </c>
      <c r="I15" s="1701">
        <v>11</v>
      </c>
      <c r="J15" s="1701">
        <v>110.2</v>
      </c>
      <c r="K15" s="1701">
        <v>110.2</v>
      </c>
      <c r="L15" s="1701">
        <v>70.56</v>
      </c>
      <c r="M15" s="1700">
        <f t="shared" si="0"/>
        <v>0.64029038112522685</v>
      </c>
      <c r="N15" s="1701">
        <v>110.2</v>
      </c>
      <c r="O15" s="1701">
        <v>78.8</v>
      </c>
      <c r="P15" s="1700">
        <f t="shared" si="1"/>
        <v>0.71506352087114333</v>
      </c>
      <c r="Q15" s="1701">
        <v>110.2</v>
      </c>
      <c r="R15" s="1701">
        <v>50.88</v>
      </c>
      <c r="S15" s="1700">
        <f t="shared" si="2"/>
        <v>0.46170598911070782</v>
      </c>
      <c r="T15" s="1701">
        <v>110.2</v>
      </c>
      <c r="U15" s="1701">
        <v>50.94</v>
      </c>
      <c r="V15" s="1700">
        <f t="shared" si="3"/>
        <v>0.46225045372050816</v>
      </c>
      <c r="W15" s="1701">
        <v>110.2</v>
      </c>
      <c r="X15" s="1701">
        <v>85.2</v>
      </c>
      <c r="Y15" s="1700">
        <f t="shared" si="4"/>
        <v>0.77313974591651546</v>
      </c>
      <c r="Z15" s="1701">
        <v>110.2</v>
      </c>
      <c r="AA15" s="1701">
        <v>92.38</v>
      </c>
      <c r="AB15" s="1700">
        <f t="shared" si="5"/>
        <v>0.83829401088929212</v>
      </c>
      <c r="AC15" s="1701">
        <v>110.2</v>
      </c>
      <c r="AD15" s="1701">
        <v>89.8</v>
      </c>
      <c r="AE15" s="1700">
        <f t="shared" si="6"/>
        <v>0.81488203266787651</v>
      </c>
      <c r="AF15" s="1701">
        <v>110.2</v>
      </c>
      <c r="AG15" s="1701">
        <v>27.8</v>
      </c>
      <c r="AH15" s="1700">
        <f t="shared" si="7"/>
        <v>0.25226860254083483</v>
      </c>
      <c r="AI15" s="1701">
        <v>110.2</v>
      </c>
      <c r="AJ15" s="1701">
        <v>14</v>
      </c>
      <c r="AK15" s="1700">
        <f t="shared" si="8"/>
        <v>0.12704174228675136</v>
      </c>
      <c r="AL15" s="1701">
        <v>110.2</v>
      </c>
      <c r="AM15" s="1701">
        <v>16</v>
      </c>
      <c r="AN15" s="1700">
        <f t="shared" si="9"/>
        <v>0.14519056261343014</v>
      </c>
      <c r="AO15" s="1701">
        <v>110.2</v>
      </c>
      <c r="AP15" s="1701">
        <v>30</v>
      </c>
      <c r="AQ15" s="1700">
        <f t="shared" si="10"/>
        <v>0.27223230490018147</v>
      </c>
      <c r="AR15" s="1701">
        <v>110.2</v>
      </c>
      <c r="AS15" s="1701">
        <v>48</v>
      </c>
      <c r="AT15" s="1700">
        <f t="shared" si="11"/>
        <v>0.43557168784029038</v>
      </c>
      <c r="AU15" s="1699">
        <f t="shared" si="12"/>
        <v>0.49482758620689637</v>
      </c>
    </row>
    <row r="16" spans="1:47">
      <c r="A16" s="1703" t="s">
        <v>2585</v>
      </c>
      <c r="B16" s="1347">
        <v>1220</v>
      </c>
      <c r="C16" s="1347">
        <v>56</v>
      </c>
      <c r="D16" s="1702">
        <v>10</v>
      </c>
      <c r="E16" s="1701">
        <v>7127</v>
      </c>
      <c r="F16" s="1701" t="s">
        <v>1699</v>
      </c>
      <c r="G16" s="1701" t="s">
        <v>2118</v>
      </c>
      <c r="H16" s="1701" t="s">
        <v>2115</v>
      </c>
      <c r="I16" s="1701">
        <v>11</v>
      </c>
      <c r="J16" s="1701">
        <v>111</v>
      </c>
      <c r="K16" s="1701">
        <v>111</v>
      </c>
      <c r="L16" s="1701">
        <v>107.6</v>
      </c>
      <c r="M16" s="1700">
        <f t="shared" si="0"/>
        <v>0.96936936936936935</v>
      </c>
      <c r="N16" s="1701">
        <v>111</v>
      </c>
      <c r="O16" s="1701">
        <v>62</v>
      </c>
      <c r="P16" s="1700">
        <f t="shared" si="1"/>
        <v>0.55855855855855852</v>
      </c>
      <c r="Q16" s="1701">
        <v>111</v>
      </c>
      <c r="R16" s="1701">
        <v>59.2</v>
      </c>
      <c r="S16" s="1700">
        <f t="shared" si="2"/>
        <v>0.53333333333333333</v>
      </c>
      <c r="T16" s="1701">
        <v>111</v>
      </c>
      <c r="U16" s="1701">
        <v>60.4</v>
      </c>
      <c r="V16" s="1700">
        <f t="shared" si="3"/>
        <v>0.54414414414414414</v>
      </c>
      <c r="W16" s="1701">
        <v>111</v>
      </c>
      <c r="X16" s="1701">
        <v>55.2</v>
      </c>
      <c r="Y16" s="1700">
        <f t="shared" si="4"/>
        <v>0.49729729729729732</v>
      </c>
      <c r="Z16" s="1701">
        <v>111</v>
      </c>
      <c r="AA16" s="1701">
        <v>48.8</v>
      </c>
      <c r="AB16" s="1700">
        <f t="shared" si="5"/>
        <v>0.43963963963963959</v>
      </c>
      <c r="AC16" s="1701">
        <v>111</v>
      </c>
      <c r="AD16" s="1701">
        <v>78.400000000000006</v>
      </c>
      <c r="AE16" s="1700">
        <f t="shared" si="6"/>
        <v>0.70630630630630631</v>
      </c>
      <c r="AF16" s="1701">
        <v>111</v>
      </c>
      <c r="AG16" s="1701">
        <v>50.4</v>
      </c>
      <c r="AH16" s="1700">
        <f t="shared" si="7"/>
        <v>0.45405405405405402</v>
      </c>
      <c r="AI16" s="1701">
        <v>111</v>
      </c>
      <c r="AJ16" s="1701">
        <v>78.8</v>
      </c>
      <c r="AK16" s="1700">
        <f t="shared" si="8"/>
        <v>0.70990990990990988</v>
      </c>
      <c r="AL16" s="1701">
        <v>111</v>
      </c>
      <c r="AM16" s="1701">
        <v>65.2</v>
      </c>
      <c r="AN16" s="1700">
        <f t="shared" si="9"/>
        <v>0.58738738738738738</v>
      </c>
      <c r="AO16" s="1701">
        <v>111</v>
      </c>
      <c r="AP16" s="1701">
        <v>62.8</v>
      </c>
      <c r="AQ16" s="1700">
        <f t="shared" si="10"/>
        <v>0.56576576576576576</v>
      </c>
      <c r="AR16" s="1701">
        <v>111</v>
      </c>
      <c r="AS16" s="1701">
        <v>0</v>
      </c>
      <c r="AT16" s="1700">
        <f t="shared" si="11"/>
        <v>0</v>
      </c>
      <c r="AU16" s="1699">
        <f t="shared" si="12"/>
        <v>0.54714714714714707</v>
      </c>
    </row>
    <row r="17" spans="1:47">
      <c r="A17" s="1703" t="s">
        <v>2586</v>
      </c>
      <c r="B17" s="1347">
        <v>1230</v>
      </c>
      <c r="C17" s="1347">
        <v>63</v>
      </c>
      <c r="D17" s="1702">
        <v>11</v>
      </c>
      <c r="E17" s="1701" t="s">
        <v>2986</v>
      </c>
      <c r="F17" s="1701" t="s">
        <v>485</v>
      </c>
      <c r="G17" s="1701" t="s">
        <v>2116</v>
      </c>
      <c r="H17" s="1701" t="s">
        <v>2115</v>
      </c>
      <c r="I17" s="1701">
        <v>11</v>
      </c>
      <c r="J17" s="1701">
        <v>111</v>
      </c>
      <c r="K17" s="1701">
        <v>111</v>
      </c>
      <c r="L17" s="1701">
        <v>136.5</v>
      </c>
      <c r="M17" s="1700">
        <f t="shared" si="0"/>
        <v>1.2297297297297298</v>
      </c>
      <c r="N17" s="1701">
        <v>111</v>
      </c>
      <c r="O17" s="1701">
        <v>139.5</v>
      </c>
      <c r="P17" s="1700">
        <f t="shared" si="1"/>
        <v>1.2567567567567568</v>
      </c>
      <c r="Q17" s="1701">
        <v>111</v>
      </c>
      <c r="R17" s="1701">
        <v>136</v>
      </c>
      <c r="S17" s="1700">
        <f t="shared" si="2"/>
        <v>1.2252252252252251</v>
      </c>
      <c r="T17" s="1701">
        <v>111</v>
      </c>
      <c r="U17" s="1701">
        <v>135</v>
      </c>
      <c r="V17" s="1700">
        <f t="shared" si="3"/>
        <v>1.2162162162162162</v>
      </c>
      <c r="W17" s="1701">
        <v>111</v>
      </c>
      <c r="X17" s="1701">
        <v>147.35</v>
      </c>
      <c r="Y17" s="1700">
        <f t="shared" si="4"/>
        <v>1.3274774774774774</v>
      </c>
      <c r="Z17" s="1701">
        <v>111</v>
      </c>
      <c r="AA17" s="1701">
        <v>135.5</v>
      </c>
      <c r="AB17" s="1700">
        <f t="shared" si="5"/>
        <v>1.2207207207207207</v>
      </c>
      <c r="AC17" s="1701">
        <v>111</v>
      </c>
      <c r="AD17" s="1701">
        <v>219.5</v>
      </c>
      <c r="AE17" s="1700">
        <f t="shared" si="6"/>
        <v>1.9774774774774775</v>
      </c>
      <c r="AF17" s="1701">
        <v>111</v>
      </c>
      <c r="AG17" s="1701">
        <v>211.5</v>
      </c>
      <c r="AH17" s="1700">
        <f t="shared" si="7"/>
        <v>1.9054054054054055</v>
      </c>
      <c r="AI17" s="1701">
        <v>111</v>
      </c>
      <c r="AJ17" s="1701">
        <v>227.5</v>
      </c>
      <c r="AK17" s="1700">
        <f t="shared" si="8"/>
        <v>2.0495495495495497</v>
      </c>
      <c r="AL17" s="1701">
        <v>111</v>
      </c>
      <c r="AM17" s="1701">
        <v>202.5</v>
      </c>
      <c r="AN17" s="1700">
        <f t="shared" si="9"/>
        <v>1.8243243243243243</v>
      </c>
      <c r="AO17" s="1701">
        <v>111</v>
      </c>
      <c r="AP17" s="1701">
        <v>181</v>
      </c>
      <c r="AQ17" s="1700">
        <f t="shared" si="10"/>
        <v>1.6306306306306306</v>
      </c>
      <c r="AR17" s="1701">
        <v>111</v>
      </c>
      <c r="AS17" s="1701">
        <v>163</v>
      </c>
      <c r="AT17" s="1700">
        <f t="shared" si="11"/>
        <v>1.4684684684684686</v>
      </c>
      <c r="AU17" s="1699">
        <f t="shared" si="12"/>
        <v>1.5276651651651652</v>
      </c>
    </row>
    <row r="18" spans="1:47">
      <c r="A18" s="1703" t="s">
        <v>4156</v>
      </c>
      <c r="B18" s="1347">
        <v>1250</v>
      </c>
      <c r="C18" s="1347">
        <v>35</v>
      </c>
      <c r="D18" s="1702">
        <v>12</v>
      </c>
      <c r="E18" s="1701" t="s">
        <v>4155</v>
      </c>
      <c r="F18" s="1701" t="s">
        <v>4154</v>
      </c>
      <c r="G18" s="1701" t="s">
        <v>2116</v>
      </c>
      <c r="H18" s="1701" t="s">
        <v>1043</v>
      </c>
      <c r="I18" s="1701">
        <v>11</v>
      </c>
      <c r="J18" s="1701">
        <v>111</v>
      </c>
      <c r="K18" s="1701">
        <v>0</v>
      </c>
      <c r="L18" s="1701">
        <v>0</v>
      </c>
      <c r="M18" s="1700">
        <v>0</v>
      </c>
      <c r="N18" s="1701">
        <v>0</v>
      </c>
      <c r="O18" s="1701">
        <v>0</v>
      </c>
      <c r="P18" s="1700">
        <v>0</v>
      </c>
      <c r="Q18" s="1701">
        <v>0</v>
      </c>
      <c r="R18" s="1701">
        <v>0</v>
      </c>
      <c r="S18" s="1700">
        <v>0</v>
      </c>
      <c r="T18" s="1701">
        <v>0</v>
      </c>
      <c r="U18" s="1701">
        <v>0</v>
      </c>
      <c r="V18" s="1700">
        <v>0</v>
      </c>
      <c r="W18" s="1701">
        <v>0</v>
      </c>
      <c r="X18" s="1701">
        <v>0</v>
      </c>
      <c r="Y18" s="1700">
        <v>0</v>
      </c>
      <c r="Z18" s="1701">
        <v>0</v>
      </c>
      <c r="AA18" s="1701">
        <v>0</v>
      </c>
      <c r="AB18" s="1700">
        <v>0</v>
      </c>
      <c r="AC18" s="1701">
        <v>0</v>
      </c>
      <c r="AD18" s="1701">
        <v>0</v>
      </c>
      <c r="AE18" s="1700">
        <v>0</v>
      </c>
      <c r="AF18" s="1701">
        <v>0</v>
      </c>
      <c r="AG18" s="1701">
        <v>0</v>
      </c>
      <c r="AH18" s="1700">
        <v>0</v>
      </c>
      <c r="AI18" s="1701">
        <v>111</v>
      </c>
      <c r="AJ18" s="1701">
        <v>6</v>
      </c>
      <c r="AK18" s="1700">
        <f t="shared" si="8"/>
        <v>5.4054054054054057E-2</v>
      </c>
      <c r="AL18" s="1701">
        <v>111</v>
      </c>
      <c r="AM18" s="1701">
        <v>4</v>
      </c>
      <c r="AN18" s="1700">
        <f t="shared" si="9"/>
        <v>3.6036036036036036E-2</v>
      </c>
      <c r="AO18" s="1701">
        <v>111</v>
      </c>
      <c r="AP18" s="1701">
        <v>6</v>
      </c>
      <c r="AQ18" s="1700">
        <f t="shared" si="10"/>
        <v>5.4054054054054057E-2</v>
      </c>
      <c r="AR18" s="1701">
        <v>111</v>
      </c>
      <c r="AS18" s="1701">
        <v>6</v>
      </c>
      <c r="AT18" s="1700">
        <f t="shared" si="11"/>
        <v>5.4054054054054057E-2</v>
      </c>
      <c r="AU18" s="1699">
        <f t="shared" si="12"/>
        <v>4.954954954954955E-2</v>
      </c>
    </row>
    <row r="19" spans="1:47">
      <c r="A19" s="1703" t="s">
        <v>2588</v>
      </c>
      <c r="B19" s="1347">
        <v>1260</v>
      </c>
      <c r="C19" s="1347">
        <v>22</v>
      </c>
      <c r="D19" s="1702">
        <v>13</v>
      </c>
      <c r="E19" s="1701" t="s">
        <v>2988</v>
      </c>
      <c r="F19" s="1701" t="s">
        <v>1714</v>
      </c>
      <c r="G19" s="1701" t="s">
        <v>2116</v>
      </c>
      <c r="H19" s="1701" t="s">
        <v>2115</v>
      </c>
      <c r="I19" s="1701">
        <v>11</v>
      </c>
      <c r="J19" s="1701">
        <v>111</v>
      </c>
      <c r="K19" s="1701">
        <v>111</v>
      </c>
      <c r="L19" s="1701">
        <v>40.4</v>
      </c>
      <c r="M19" s="1700">
        <f>+L19/K19</f>
        <v>0.36396396396396397</v>
      </c>
      <c r="N19" s="1701">
        <v>111</v>
      </c>
      <c r="O19" s="1701">
        <v>49.6</v>
      </c>
      <c r="P19" s="1700">
        <f>+O19/N19</f>
        <v>0.44684684684684683</v>
      </c>
      <c r="Q19" s="1701">
        <v>111</v>
      </c>
      <c r="R19" s="1701">
        <v>39.6</v>
      </c>
      <c r="S19" s="1700">
        <f>+R19/Q19</f>
        <v>0.35675675675675678</v>
      </c>
      <c r="T19" s="1701">
        <v>111</v>
      </c>
      <c r="U19" s="1701">
        <v>38.799999999999997</v>
      </c>
      <c r="V19" s="1700">
        <f>+U19/T19</f>
        <v>0.34954954954954953</v>
      </c>
      <c r="W19" s="1701">
        <v>111</v>
      </c>
      <c r="X19" s="1701">
        <v>40.799999999999997</v>
      </c>
      <c r="Y19" s="1700">
        <f>+X19/W19</f>
        <v>0.36756756756756753</v>
      </c>
      <c r="Z19" s="1701">
        <v>111</v>
      </c>
      <c r="AA19" s="1701">
        <v>40</v>
      </c>
      <c r="AB19" s="1700">
        <f>+AA19/Z19</f>
        <v>0.36036036036036034</v>
      </c>
      <c r="AC19" s="1701">
        <v>111</v>
      </c>
      <c r="AD19" s="1701">
        <v>44.4</v>
      </c>
      <c r="AE19" s="1700">
        <f>+AD19/AC19</f>
        <v>0.39999999999999997</v>
      </c>
      <c r="AF19" s="1701">
        <v>111</v>
      </c>
      <c r="AG19" s="1701">
        <v>76</v>
      </c>
      <c r="AH19" s="1700">
        <f>+AG19/AF19</f>
        <v>0.68468468468468469</v>
      </c>
      <c r="AI19" s="1701">
        <v>111</v>
      </c>
      <c r="AJ19" s="1701">
        <v>65.2</v>
      </c>
      <c r="AK19" s="1700">
        <f t="shared" si="8"/>
        <v>0.58738738738738738</v>
      </c>
      <c r="AL19" s="1701">
        <v>111</v>
      </c>
      <c r="AM19" s="1701">
        <v>52.8</v>
      </c>
      <c r="AN19" s="1700">
        <f t="shared" si="9"/>
        <v>0.47567567567567565</v>
      </c>
      <c r="AO19" s="1701">
        <v>111</v>
      </c>
      <c r="AP19" s="1701">
        <v>52.8</v>
      </c>
      <c r="AQ19" s="1700">
        <f t="shared" si="10"/>
        <v>0.47567567567567565</v>
      </c>
      <c r="AR19" s="1701">
        <v>111</v>
      </c>
      <c r="AS19" s="1701">
        <v>55.6</v>
      </c>
      <c r="AT19" s="1700">
        <f t="shared" si="11"/>
        <v>0.50090090090090089</v>
      </c>
      <c r="AU19" s="1699">
        <f t="shared" si="12"/>
        <v>0.44744744744744747</v>
      </c>
    </row>
    <row r="20" spans="1:47">
      <c r="A20" s="1703" t="s">
        <v>3466</v>
      </c>
      <c r="B20" s="1347">
        <v>4210</v>
      </c>
      <c r="C20" s="1347">
        <v>12</v>
      </c>
      <c r="D20" s="1702">
        <v>14</v>
      </c>
      <c r="E20" s="1701" t="s">
        <v>3499</v>
      </c>
      <c r="F20" s="1701" t="s">
        <v>3467</v>
      </c>
      <c r="G20" s="1701" t="s">
        <v>2116</v>
      </c>
      <c r="H20" s="1701" t="s">
        <v>1429</v>
      </c>
      <c r="I20" s="1701">
        <v>11</v>
      </c>
      <c r="J20" s="1701">
        <v>111</v>
      </c>
      <c r="K20" s="1701">
        <v>111</v>
      </c>
      <c r="L20" s="1701">
        <v>6.8</v>
      </c>
      <c r="M20" s="1700">
        <f>+L20/K20</f>
        <v>6.126126126126126E-2</v>
      </c>
      <c r="N20" s="1701">
        <v>111</v>
      </c>
      <c r="O20" s="1701">
        <v>6.8</v>
      </c>
      <c r="P20" s="1700">
        <f>+O20/N20</f>
        <v>6.126126126126126E-2</v>
      </c>
      <c r="Q20" s="1701">
        <v>111</v>
      </c>
      <c r="R20" s="1701">
        <v>6.4</v>
      </c>
      <c r="S20" s="1700">
        <f>+R20/Q20</f>
        <v>5.7657657657657659E-2</v>
      </c>
      <c r="T20" s="1701">
        <v>111</v>
      </c>
      <c r="U20" s="1701">
        <v>10</v>
      </c>
      <c r="V20" s="1700">
        <f>+U20/T20</f>
        <v>9.0090090090090086E-2</v>
      </c>
      <c r="W20" s="1701">
        <v>111</v>
      </c>
      <c r="X20" s="1701">
        <v>8.4</v>
      </c>
      <c r="Y20" s="1700">
        <f>+X20/W20</f>
        <v>7.567567567567568E-2</v>
      </c>
      <c r="Z20" s="1701">
        <v>111</v>
      </c>
      <c r="AA20" s="1701">
        <v>8</v>
      </c>
      <c r="AB20" s="1700">
        <f>+AA20/Z20</f>
        <v>7.2072072072072071E-2</v>
      </c>
      <c r="AC20" s="1701">
        <v>111</v>
      </c>
      <c r="AD20" s="1701">
        <v>10</v>
      </c>
      <c r="AE20" s="1700">
        <f>+AD20/AC20</f>
        <v>9.0090090090090086E-2</v>
      </c>
      <c r="AF20" s="1701">
        <v>111</v>
      </c>
      <c r="AG20" s="1701">
        <v>9.1999999999999993</v>
      </c>
      <c r="AH20" s="1700">
        <f>+AG20/AF20</f>
        <v>8.2882882882882883E-2</v>
      </c>
      <c r="AI20" s="1701">
        <v>111</v>
      </c>
      <c r="AJ20" s="1701">
        <v>6</v>
      </c>
      <c r="AK20" s="1700">
        <f t="shared" si="8"/>
        <v>5.4054054054054057E-2</v>
      </c>
      <c r="AL20" s="1701">
        <v>111</v>
      </c>
      <c r="AM20" s="1701">
        <v>8</v>
      </c>
      <c r="AN20" s="1700">
        <f t="shared" si="9"/>
        <v>7.2072072072072071E-2</v>
      </c>
      <c r="AO20" s="1701">
        <v>111</v>
      </c>
      <c r="AP20" s="1701">
        <v>6.8</v>
      </c>
      <c r="AQ20" s="1700">
        <f t="shared" si="10"/>
        <v>6.126126126126126E-2</v>
      </c>
      <c r="AR20" s="1701">
        <v>111</v>
      </c>
      <c r="AS20" s="1701">
        <v>6.4</v>
      </c>
      <c r="AT20" s="1700">
        <f t="shared" si="11"/>
        <v>5.7657657657657659E-2</v>
      </c>
      <c r="AU20" s="1699">
        <f t="shared" si="12"/>
        <v>6.966966966966967E-2</v>
      </c>
    </row>
    <row r="21" spans="1:47">
      <c r="A21" s="1703" t="s">
        <v>3642</v>
      </c>
      <c r="B21" s="1347">
        <v>4210</v>
      </c>
      <c r="C21" s="1347">
        <v>14</v>
      </c>
      <c r="D21" s="1702">
        <v>15</v>
      </c>
      <c r="E21" s="1701" t="s">
        <v>3643</v>
      </c>
      <c r="F21" s="1701" t="s">
        <v>3644</v>
      </c>
      <c r="G21" s="1701" t="s">
        <v>2116</v>
      </c>
      <c r="H21" s="1701" t="s">
        <v>1043</v>
      </c>
      <c r="I21" s="1701">
        <v>11</v>
      </c>
      <c r="J21" s="1701">
        <v>111</v>
      </c>
      <c r="K21" s="1701">
        <v>111</v>
      </c>
      <c r="L21" s="1701">
        <v>4.4000000000000004</v>
      </c>
      <c r="M21" s="1700">
        <f>+L21/K21</f>
        <v>3.9639639639639644E-2</v>
      </c>
      <c r="N21" s="1701">
        <v>111</v>
      </c>
      <c r="O21" s="1701">
        <v>4.8</v>
      </c>
      <c r="P21" s="1700">
        <f>+O21/N21</f>
        <v>4.3243243243243239E-2</v>
      </c>
      <c r="Q21" s="1701">
        <v>111</v>
      </c>
      <c r="R21" s="1701">
        <v>5</v>
      </c>
      <c r="S21" s="1700">
        <f>+R21/Q21</f>
        <v>4.5045045045045043E-2</v>
      </c>
      <c r="T21" s="1701">
        <v>111</v>
      </c>
      <c r="U21" s="1701">
        <v>6</v>
      </c>
      <c r="V21" s="1700">
        <f>+U21/T21</f>
        <v>5.4054054054054057E-2</v>
      </c>
      <c r="W21" s="1701">
        <v>111</v>
      </c>
      <c r="X21" s="1701">
        <v>9.8000000000000007</v>
      </c>
      <c r="Y21" s="1700">
        <f>+X21/W21</f>
        <v>8.8288288288288289E-2</v>
      </c>
      <c r="Z21" s="1701">
        <v>111</v>
      </c>
      <c r="AA21" s="1701">
        <v>8</v>
      </c>
      <c r="AB21" s="1700">
        <f>+AA21/Z21</f>
        <v>7.2072072072072071E-2</v>
      </c>
      <c r="AC21" s="1701">
        <v>111</v>
      </c>
      <c r="AD21" s="1701">
        <v>11.2</v>
      </c>
      <c r="AE21" s="1700">
        <f>+AD21/AC21</f>
        <v>0.1009009009009009</v>
      </c>
      <c r="AF21" s="1701">
        <v>111</v>
      </c>
      <c r="AG21" s="1701">
        <v>12</v>
      </c>
      <c r="AH21" s="1700">
        <f>+AG21/AF21</f>
        <v>0.10810810810810811</v>
      </c>
      <c r="AI21" s="1701">
        <v>111</v>
      </c>
      <c r="AJ21" s="1701">
        <v>10</v>
      </c>
      <c r="AK21" s="1700">
        <f t="shared" si="8"/>
        <v>9.0090090090090086E-2</v>
      </c>
      <c r="AL21" s="1701">
        <v>111</v>
      </c>
      <c r="AM21" s="1701">
        <v>12</v>
      </c>
      <c r="AN21" s="1700">
        <f t="shared" si="9"/>
        <v>0.10810810810810811</v>
      </c>
      <c r="AO21" s="1701">
        <v>111</v>
      </c>
      <c r="AP21" s="1701">
        <v>11</v>
      </c>
      <c r="AQ21" s="1700">
        <f t="shared" si="10"/>
        <v>9.90990990990991E-2</v>
      </c>
      <c r="AR21" s="1701">
        <v>111</v>
      </c>
      <c r="AS21" s="1701">
        <v>14.72</v>
      </c>
      <c r="AT21" s="1700">
        <f t="shared" si="11"/>
        <v>0.13261261261261262</v>
      </c>
      <c r="AU21" s="1699">
        <f t="shared" si="12"/>
        <v>8.1771771771771778E-2</v>
      </c>
    </row>
    <row r="22" spans="1:47">
      <c r="A22" s="1703" t="s">
        <v>4079</v>
      </c>
      <c r="B22" s="1347">
        <v>6110</v>
      </c>
      <c r="C22" s="1347">
        <v>96</v>
      </c>
      <c r="D22" s="1702">
        <v>16</v>
      </c>
      <c r="E22" s="1701" t="s">
        <v>4153</v>
      </c>
      <c r="F22" s="1701" t="s">
        <v>4080</v>
      </c>
      <c r="G22" s="1701" t="s">
        <v>2199</v>
      </c>
      <c r="H22" s="1701" t="s">
        <v>1429</v>
      </c>
      <c r="I22" s="1701">
        <v>33</v>
      </c>
      <c r="J22" s="1701">
        <v>111</v>
      </c>
      <c r="K22" s="1701">
        <v>0</v>
      </c>
      <c r="L22" s="1701">
        <v>0</v>
      </c>
      <c r="M22" s="1700">
        <v>0</v>
      </c>
      <c r="N22" s="1701">
        <v>0</v>
      </c>
      <c r="O22" s="1701">
        <v>0</v>
      </c>
      <c r="P22" s="1700">
        <v>0</v>
      </c>
      <c r="Q22" s="1701">
        <v>0</v>
      </c>
      <c r="R22" s="1701">
        <v>0</v>
      </c>
      <c r="S22" s="1700">
        <v>0</v>
      </c>
      <c r="T22" s="1701">
        <v>0</v>
      </c>
      <c r="U22" s="1701">
        <v>0</v>
      </c>
      <c r="V22" s="1700">
        <v>0</v>
      </c>
      <c r="W22" s="1701">
        <v>0</v>
      </c>
      <c r="X22" s="1701">
        <v>0</v>
      </c>
      <c r="Y22" s="1700">
        <v>0</v>
      </c>
      <c r="Z22" s="1701">
        <v>0</v>
      </c>
      <c r="AA22" s="1701">
        <v>0</v>
      </c>
      <c r="AB22" s="1700">
        <v>0</v>
      </c>
      <c r="AC22" s="1701">
        <v>0</v>
      </c>
      <c r="AD22" s="1701">
        <v>0</v>
      </c>
      <c r="AE22" s="1700">
        <v>0</v>
      </c>
      <c r="AF22" s="1701">
        <v>0</v>
      </c>
      <c r="AG22" s="1701">
        <v>0</v>
      </c>
      <c r="AH22" s="1700">
        <v>0</v>
      </c>
      <c r="AI22" s="1701">
        <v>0</v>
      </c>
      <c r="AJ22" s="1701">
        <v>0</v>
      </c>
      <c r="AK22" s="1700">
        <v>0</v>
      </c>
      <c r="AL22" s="1701">
        <v>0</v>
      </c>
      <c r="AM22" s="1701">
        <v>0</v>
      </c>
      <c r="AN22" s="1700">
        <v>0</v>
      </c>
      <c r="AO22" s="1701">
        <v>0</v>
      </c>
      <c r="AP22" s="1701">
        <v>0</v>
      </c>
      <c r="AQ22" s="1700">
        <v>0</v>
      </c>
      <c r="AR22" s="1701">
        <v>111</v>
      </c>
      <c r="AS22" s="1701">
        <v>0</v>
      </c>
      <c r="AT22" s="1700">
        <f t="shared" si="11"/>
        <v>0</v>
      </c>
      <c r="AU22" s="1699">
        <f t="shared" si="12"/>
        <v>0</v>
      </c>
    </row>
    <row r="23" spans="1:47">
      <c r="A23" s="1703" t="s">
        <v>3645</v>
      </c>
      <c r="B23" s="1347">
        <v>6150</v>
      </c>
      <c r="C23" s="1347">
        <v>28</v>
      </c>
      <c r="D23" s="1702">
        <v>17</v>
      </c>
      <c r="E23" s="1701" t="s">
        <v>3646</v>
      </c>
      <c r="F23" s="1701" t="s">
        <v>3647</v>
      </c>
      <c r="G23" s="1701" t="s">
        <v>2116</v>
      </c>
      <c r="H23" s="1701" t="s">
        <v>1043</v>
      </c>
      <c r="I23" s="1701">
        <v>11</v>
      </c>
      <c r="J23" s="1701">
        <v>111</v>
      </c>
      <c r="K23" s="1701">
        <v>111</v>
      </c>
      <c r="L23" s="1701">
        <v>2</v>
      </c>
      <c r="M23" s="1700">
        <f>+L23/K23</f>
        <v>1.8018018018018018E-2</v>
      </c>
      <c r="N23" s="1701">
        <v>111</v>
      </c>
      <c r="O23" s="1701">
        <v>2</v>
      </c>
      <c r="P23" s="1700">
        <f>+O23/N23</f>
        <v>1.8018018018018018E-2</v>
      </c>
      <c r="Q23" s="1701">
        <v>111</v>
      </c>
      <c r="R23" s="1701">
        <v>2</v>
      </c>
      <c r="S23" s="1700">
        <f>+R23/Q23</f>
        <v>1.8018018018018018E-2</v>
      </c>
      <c r="T23" s="1701">
        <v>111</v>
      </c>
      <c r="U23" s="1701">
        <v>2</v>
      </c>
      <c r="V23" s="1700">
        <f>+U23/T23</f>
        <v>1.8018018018018018E-2</v>
      </c>
      <c r="W23" s="1701">
        <v>111</v>
      </c>
      <c r="X23" s="1701">
        <v>2</v>
      </c>
      <c r="Y23" s="1700">
        <f>+X23/W23</f>
        <v>1.8018018018018018E-2</v>
      </c>
      <c r="Z23" s="1701">
        <v>111</v>
      </c>
      <c r="AA23" s="1701">
        <v>4</v>
      </c>
      <c r="AB23" s="1700">
        <f>+AA23/Z23</f>
        <v>3.6036036036036036E-2</v>
      </c>
      <c r="AC23" s="1701">
        <v>111</v>
      </c>
      <c r="AD23" s="1701">
        <v>4</v>
      </c>
      <c r="AE23" s="1700">
        <f>+AD23/AC23</f>
        <v>3.6036036036036036E-2</v>
      </c>
      <c r="AF23" s="1701">
        <v>111</v>
      </c>
      <c r="AG23" s="1701">
        <v>2</v>
      </c>
      <c r="AH23" s="1700">
        <f t="shared" ref="AH23:AH54" si="13">+AG23/AF23</f>
        <v>1.8018018018018018E-2</v>
      </c>
      <c r="AI23" s="1701">
        <v>111</v>
      </c>
      <c r="AJ23" s="1701">
        <v>2</v>
      </c>
      <c r="AK23" s="1700">
        <f t="shared" ref="AK23:AK54" si="14">+AJ23/AI23</f>
        <v>1.8018018018018018E-2</v>
      </c>
      <c r="AL23" s="1701">
        <v>111</v>
      </c>
      <c r="AM23" s="1701">
        <v>2</v>
      </c>
      <c r="AN23" s="1700">
        <f t="shared" ref="AN23:AN54" si="15">+AM23/AL23</f>
        <v>1.8018018018018018E-2</v>
      </c>
      <c r="AO23" s="1701">
        <v>111</v>
      </c>
      <c r="AP23" s="1701">
        <v>2</v>
      </c>
      <c r="AQ23" s="1700">
        <f t="shared" ref="AQ23:AQ54" si="16">+AP23/AO23</f>
        <v>1.8018018018018018E-2</v>
      </c>
      <c r="AR23" s="1701">
        <v>111</v>
      </c>
      <c r="AS23" s="1701">
        <v>2</v>
      </c>
      <c r="AT23" s="1700">
        <f t="shared" si="11"/>
        <v>1.8018018018018018E-2</v>
      </c>
      <c r="AU23" s="1699">
        <f t="shared" si="12"/>
        <v>2.1021021021021023E-2</v>
      </c>
    </row>
    <row r="24" spans="1:47">
      <c r="A24" s="1703" t="s">
        <v>2589</v>
      </c>
      <c r="B24" s="1347">
        <v>1210</v>
      </c>
      <c r="C24" s="1347">
        <v>14</v>
      </c>
      <c r="D24" s="1702">
        <v>18</v>
      </c>
      <c r="E24" s="1701" t="s">
        <v>2989</v>
      </c>
      <c r="F24" s="1701" t="s">
        <v>1349</v>
      </c>
      <c r="G24" s="1701" t="s">
        <v>2116</v>
      </c>
      <c r="H24" s="1701" t="s">
        <v>2115</v>
      </c>
      <c r="I24" s="1701">
        <v>11</v>
      </c>
      <c r="J24" s="1701">
        <v>112</v>
      </c>
      <c r="K24" s="1701">
        <v>112</v>
      </c>
      <c r="L24" s="1701">
        <v>69.599999999999994</v>
      </c>
      <c r="M24" s="1700">
        <f>+L24/K24</f>
        <v>0.62142857142857133</v>
      </c>
      <c r="N24" s="1701">
        <v>112</v>
      </c>
      <c r="O24" s="1701">
        <v>117.2</v>
      </c>
      <c r="P24" s="1700">
        <f>+O24/N24</f>
        <v>1.0464285714285715</v>
      </c>
      <c r="Q24" s="1701">
        <v>112</v>
      </c>
      <c r="R24" s="1701">
        <v>110</v>
      </c>
      <c r="S24" s="1700">
        <f>+R24/Q24</f>
        <v>0.9821428571428571</v>
      </c>
      <c r="T24" s="1701">
        <v>112</v>
      </c>
      <c r="U24" s="1701">
        <v>131.6</v>
      </c>
      <c r="V24" s="1700">
        <f>+U24/T24</f>
        <v>1.175</v>
      </c>
      <c r="W24" s="1701">
        <v>112</v>
      </c>
      <c r="X24" s="1701">
        <v>106</v>
      </c>
      <c r="Y24" s="1700">
        <f>+X24/W24</f>
        <v>0.9464285714285714</v>
      </c>
      <c r="Z24" s="1701">
        <v>112</v>
      </c>
      <c r="AA24" s="1701">
        <v>134.80000000000001</v>
      </c>
      <c r="AB24" s="1700">
        <f>+AA24/Z24</f>
        <v>1.2035714285714287</v>
      </c>
      <c r="AC24" s="1701">
        <v>112</v>
      </c>
      <c r="AD24" s="1701">
        <v>113.6</v>
      </c>
      <c r="AE24" s="1700">
        <f>+AD24/AC24</f>
        <v>1.0142857142857142</v>
      </c>
      <c r="AF24" s="1701">
        <v>112</v>
      </c>
      <c r="AG24" s="1701">
        <v>130</v>
      </c>
      <c r="AH24" s="1700">
        <f t="shared" si="13"/>
        <v>1.1607142857142858</v>
      </c>
      <c r="AI24" s="1701">
        <v>112</v>
      </c>
      <c r="AJ24" s="1701">
        <v>106</v>
      </c>
      <c r="AK24" s="1700">
        <f t="shared" si="14"/>
        <v>0.9464285714285714</v>
      </c>
      <c r="AL24" s="1701">
        <v>112</v>
      </c>
      <c r="AM24" s="1701">
        <v>86</v>
      </c>
      <c r="AN24" s="1700">
        <f t="shared" si="15"/>
        <v>0.7678571428571429</v>
      </c>
      <c r="AO24" s="1701">
        <v>112</v>
      </c>
      <c r="AP24" s="1701">
        <v>84</v>
      </c>
      <c r="AQ24" s="1700">
        <f t="shared" si="16"/>
        <v>0.75</v>
      </c>
      <c r="AR24" s="1701">
        <v>112</v>
      </c>
      <c r="AS24" s="1701">
        <v>63.2</v>
      </c>
      <c r="AT24" s="1700">
        <f t="shared" si="11"/>
        <v>0.56428571428571428</v>
      </c>
      <c r="AU24" s="1699">
        <f t="shared" si="12"/>
        <v>0.93154761904761918</v>
      </c>
    </row>
    <row r="25" spans="1:47">
      <c r="A25" s="1703" t="s">
        <v>2590</v>
      </c>
      <c r="B25" s="1347">
        <v>1210</v>
      </c>
      <c r="C25" s="1347">
        <v>35</v>
      </c>
      <c r="D25" s="1702">
        <v>19</v>
      </c>
      <c r="E25" s="1701" t="s">
        <v>2990</v>
      </c>
      <c r="F25" s="1701" t="s">
        <v>1357</v>
      </c>
      <c r="G25" s="1701" t="s">
        <v>2116</v>
      </c>
      <c r="H25" s="1701" t="s">
        <v>2115</v>
      </c>
      <c r="I25" s="1701">
        <v>11</v>
      </c>
      <c r="J25" s="1701">
        <v>112</v>
      </c>
      <c r="K25" s="1701">
        <v>112</v>
      </c>
      <c r="L25" s="1701">
        <v>42.4</v>
      </c>
      <c r="M25" s="1700">
        <f>+L25/K25</f>
        <v>0.37857142857142856</v>
      </c>
      <c r="N25" s="1701">
        <v>112</v>
      </c>
      <c r="O25" s="1701">
        <v>40.799999999999997</v>
      </c>
      <c r="P25" s="1700">
        <f>+O25/N25</f>
        <v>0.36428571428571427</v>
      </c>
      <c r="Q25" s="1701">
        <v>112</v>
      </c>
      <c r="R25" s="1701">
        <v>118.2</v>
      </c>
      <c r="S25" s="1700">
        <f>+R25/Q25</f>
        <v>1.0553571428571429</v>
      </c>
      <c r="T25" s="1701">
        <v>112</v>
      </c>
      <c r="U25" s="1701">
        <v>42</v>
      </c>
      <c r="V25" s="1700">
        <f>+U25/T25</f>
        <v>0.375</v>
      </c>
      <c r="W25" s="1701">
        <v>112</v>
      </c>
      <c r="X25" s="1701">
        <v>41.4</v>
      </c>
      <c r="Y25" s="1700">
        <f>+X25/W25</f>
        <v>0.36964285714285711</v>
      </c>
      <c r="Z25" s="1701">
        <v>112</v>
      </c>
      <c r="AA25" s="1701">
        <v>53</v>
      </c>
      <c r="AB25" s="1700">
        <f>+AA25/Z25</f>
        <v>0.4732142857142857</v>
      </c>
      <c r="AC25" s="1701">
        <v>112</v>
      </c>
      <c r="AD25" s="1701">
        <v>50.2</v>
      </c>
      <c r="AE25" s="1700">
        <f>+AD25/AC25</f>
        <v>0.44821428571428573</v>
      </c>
      <c r="AF25" s="1701">
        <v>112</v>
      </c>
      <c r="AG25" s="1701">
        <v>39</v>
      </c>
      <c r="AH25" s="1700">
        <f t="shared" si="13"/>
        <v>0.3482142857142857</v>
      </c>
      <c r="AI25" s="1701">
        <v>112</v>
      </c>
      <c r="AJ25" s="1701">
        <v>45</v>
      </c>
      <c r="AK25" s="1700">
        <f t="shared" si="14"/>
        <v>0.4017857142857143</v>
      </c>
      <c r="AL25" s="1701">
        <v>112</v>
      </c>
      <c r="AM25" s="1701">
        <v>44</v>
      </c>
      <c r="AN25" s="1700">
        <f t="shared" si="15"/>
        <v>0.39285714285714285</v>
      </c>
      <c r="AO25" s="1701">
        <v>112</v>
      </c>
      <c r="AP25" s="1701">
        <v>39.799999999999997</v>
      </c>
      <c r="AQ25" s="1700">
        <f t="shared" si="16"/>
        <v>0.35535714285714282</v>
      </c>
      <c r="AR25" s="1701">
        <v>112</v>
      </c>
      <c r="AS25" s="1701">
        <v>41.8</v>
      </c>
      <c r="AT25" s="1700">
        <f t="shared" si="11"/>
        <v>0.37321428571428567</v>
      </c>
      <c r="AU25" s="1699">
        <f t="shared" si="12"/>
        <v>0.44464285714285706</v>
      </c>
    </row>
    <row r="26" spans="1:47">
      <c r="A26" s="1703" t="s">
        <v>4152</v>
      </c>
      <c r="B26" s="1347">
        <v>1240</v>
      </c>
      <c r="C26" s="1347">
        <v>56</v>
      </c>
      <c r="D26" s="1702">
        <v>20</v>
      </c>
      <c r="E26" s="1701" t="s">
        <v>4151</v>
      </c>
      <c r="F26" s="1701" t="s">
        <v>4150</v>
      </c>
      <c r="G26" s="1701" t="s">
        <v>2116</v>
      </c>
      <c r="H26" s="1701" t="s">
        <v>1043</v>
      </c>
      <c r="I26" s="1701">
        <v>11</v>
      </c>
      <c r="J26" s="1701">
        <v>112</v>
      </c>
      <c r="K26" s="1701">
        <v>0</v>
      </c>
      <c r="L26" s="1701">
        <v>0</v>
      </c>
      <c r="M26" s="1700">
        <v>0</v>
      </c>
      <c r="N26" s="1701">
        <v>0</v>
      </c>
      <c r="O26" s="1701">
        <v>0</v>
      </c>
      <c r="P26" s="1700">
        <v>0</v>
      </c>
      <c r="Q26" s="1701">
        <v>0</v>
      </c>
      <c r="R26" s="1701">
        <v>0</v>
      </c>
      <c r="S26" s="1700">
        <v>0</v>
      </c>
      <c r="T26" s="1701">
        <v>0</v>
      </c>
      <c r="U26" s="1701">
        <v>0</v>
      </c>
      <c r="V26" s="1700">
        <v>0</v>
      </c>
      <c r="W26" s="1701">
        <v>0</v>
      </c>
      <c r="X26" s="1701">
        <v>0</v>
      </c>
      <c r="Y26" s="1700">
        <v>0</v>
      </c>
      <c r="Z26" s="1701">
        <v>0</v>
      </c>
      <c r="AA26" s="1701">
        <v>0</v>
      </c>
      <c r="AB26" s="1700">
        <v>0</v>
      </c>
      <c r="AC26" s="1701">
        <v>0</v>
      </c>
      <c r="AD26" s="1701">
        <v>0</v>
      </c>
      <c r="AE26" s="1700">
        <v>0</v>
      </c>
      <c r="AF26" s="1701">
        <v>112</v>
      </c>
      <c r="AG26" s="1701">
        <v>0</v>
      </c>
      <c r="AH26" s="1700">
        <f t="shared" si="13"/>
        <v>0</v>
      </c>
      <c r="AI26" s="1701">
        <v>112</v>
      </c>
      <c r="AJ26" s="1701">
        <v>2</v>
      </c>
      <c r="AK26" s="1700">
        <f t="shared" si="14"/>
        <v>1.7857142857142856E-2</v>
      </c>
      <c r="AL26" s="1701">
        <v>112</v>
      </c>
      <c r="AM26" s="1701">
        <v>4</v>
      </c>
      <c r="AN26" s="1700">
        <f t="shared" si="15"/>
        <v>3.5714285714285712E-2</v>
      </c>
      <c r="AO26" s="1701">
        <v>112</v>
      </c>
      <c r="AP26" s="1701">
        <v>4</v>
      </c>
      <c r="AQ26" s="1700">
        <f t="shared" si="16"/>
        <v>3.5714285714285712E-2</v>
      </c>
      <c r="AR26" s="1701">
        <v>112</v>
      </c>
      <c r="AS26" s="1701">
        <v>2</v>
      </c>
      <c r="AT26" s="1700">
        <f t="shared" si="11"/>
        <v>1.7857142857142856E-2</v>
      </c>
      <c r="AU26" s="1699">
        <f t="shared" si="12"/>
        <v>2.1428571428571429E-2</v>
      </c>
    </row>
    <row r="27" spans="1:47">
      <c r="A27" s="1703" t="s">
        <v>2592</v>
      </c>
      <c r="B27" s="1347">
        <v>6150</v>
      </c>
      <c r="C27" s="1347">
        <v>20</v>
      </c>
      <c r="D27" s="1702">
        <v>21</v>
      </c>
      <c r="E27" s="1701" t="s">
        <v>2991</v>
      </c>
      <c r="F27" s="1701" t="s">
        <v>1719</v>
      </c>
      <c r="G27" s="1701" t="s">
        <v>2116</v>
      </c>
      <c r="H27" s="1701" t="s">
        <v>2115</v>
      </c>
      <c r="I27" s="1701">
        <v>11</v>
      </c>
      <c r="J27" s="1701">
        <v>113</v>
      </c>
      <c r="K27" s="1701">
        <v>113</v>
      </c>
      <c r="L27" s="1701">
        <v>99.2</v>
      </c>
      <c r="M27" s="1700">
        <f t="shared" ref="M27:M35" si="17">+L27/K27</f>
        <v>0.87787610619469025</v>
      </c>
      <c r="N27" s="1701">
        <v>113</v>
      </c>
      <c r="O27" s="1701">
        <v>95.6</v>
      </c>
      <c r="P27" s="1700">
        <f t="shared" ref="P27:P35" si="18">+O27/N27</f>
        <v>0.84601769911504421</v>
      </c>
      <c r="Q27" s="1701">
        <v>113</v>
      </c>
      <c r="R27" s="1701">
        <v>99.4</v>
      </c>
      <c r="S27" s="1700">
        <f t="shared" ref="S27:S46" si="19">+R27/Q27</f>
        <v>0.8796460176991151</v>
      </c>
      <c r="T27" s="1701">
        <v>113</v>
      </c>
      <c r="U27" s="1701">
        <v>86.2</v>
      </c>
      <c r="V27" s="1700">
        <f t="shared" ref="V27:V46" si="20">+U27/T27</f>
        <v>0.76283185840707968</v>
      </c>
      <c r="W27" s="1701">
        <v>113</v>
      </c>
      <c r="X27" s="1701">
        <v>88.8</v>
      </c>
      <c r="Y27" s="1700">
        <f t="shared" ref="Y27:Y46" si="21">+X27/W27</f>
        <v>0.7858407079646017</v>
      </c>
      <c r="Z27" s="1701">
        <v>113</v>
      </c>
      <c r="AA27" s="1701">
        <v>94.8</v>
      </c>
      <c r="AB27" s="1700">
        <f t="shared" ref="AB27:AB46" si="22">+AA27/Z27</f>
        <v>0.83893805309734515</v>
      </c>
      <c r="AC27" s="1701">
        <v>113</v>
      </c>
      <c r="AD27" s="1701">
        <v>104</v>
      </c>
      <c r="AE27" s="1700">
        <f t="shared" ref="AE27:AE46" si="23">+AD27/AC27</f>
        <v>0.92035398230088494</v>
      </c>
      <c r="AF27" s="1701">
        <v>113</v>
      </c>
      <c r="AG27" s="1701">
        <v>103</v>
      </c>
      <c r="AH27" s="1700">
        <f t="shared" si="13"/>
        <v>0.91150442477876104</v>
      </c>
      <c r="AI27" s="1701">
        <v>113</v>
      </c>
      <c r="AJ27" s="1701">
        <v>97.8</v>
      </c>
      <c r="AK27" s="1700">
        <f t="shared" si="14"/>
        <v>0.86548672566371676</v>
      </c>
      <c r="AL27" s="1701">
        <v>113</v>
      </c>
      <c r="AM27" s="1701">
        <v>98</v>
      </c>
      <c r="AN27" s="1700">
        <f t="shared" si="15"/>
        <v>0.86725663716814161</v>
      </c>
      <c r="AO27" s="1701">
        <v>113</v>
      </c>
      <c r="AP27" s="1701">
        <v>104.6</v>
      </c>
      <c r="AQ27" s="1700">
        <f t="shared" si="16"/>
        <v>0.92566371681415927</v>
      </c>
      <c r="AR27" s="1701">
        <v>113</v>
      </c>
      <c r="AS27" s="1701">
        <v>110.2</v>
      </c>
      <c r="AT27" s="1700">
        <f t="shared" si="11"/>
        <v>0.97522123893805313</v>
      </c>
      <c r="AU27" s="1699">
        <f t="shared" si="12"/>
        <v>0.871386430678466</v>
      </c>
    </row>
    <row r="28" spans="1:47">
      <c r="A28" s="1703" t="s">
        <v>2593</v>
      </c>
      <c r="B28" s="1347">
        <v>1260</v>
      </c>
      <c r="C28" s="1347">
        <v>26</v>
      </c>
      <c r="D28" s="1702">
        <v>22</v>
      </c>
      <c r="E28" s="1701" t="s">
        <v>2992</v>
      </c>
      <c r="F28" s="1701" t="s">
        <v>1769</v>
      </c>
      <c r="G28" s="1701" t="s">
        <v>2116</v>
      </c>
      <c r="H28" s="1701" t="s">
        <v>2115</v>
      </c>
      <c r="I28" s="1701">
        <v>11</v>
      </c>
      <c r="J28" s="1701">
        <v>114.5</v>
      </c>
      <c r="K28" s="1701">
        <v>114.5</v>
      </c>
      <c r="L28" s="1701">
        <v>83.6</v>
      </c>
      <c r="M28" s="1700">
        <f t="shared" si="17"/>
        <v>0.73013100436681222</v>
      </c>
      <c r="N28" s="1701">
        <v>114.5</v>
      </c>
      <c r="O28" s="1701">
        <v>90.4</v>
      </c>
      <c r="P28" s="1700">
        <f t="shared" si="18"/>
        <v>0.78951965065502183</v>
      </c>
      <c r="Q28" s="1701">
        <v>114.5</v>
      </c>
      <c r="R28" s="1701">
        <v>107.6</v>
      </c>
      <c r="S28" s="1700">
        <f t="shared" si="19"/>
        <v>0.93973799126637547</v>
      </c>
      <c r="T28" s="1701">
        <v>114.5</v>
      </c>
      <c r="U28" s="1701">
        <v>105.6</v>
      </c>
      <c r="V28" s="1700">
        <f t="shared" si="20"/>
        <v>0.9222707423580786</v>
      </c>
      <c r="W28" s="1701">
        <v>114.5</v>
      </c>
      <c r="X28" s="1701">
        <v>99.2</v>
      </c>
      <c r="Y28" s="1700">
        <f t="shared" si="21"/>
        <v>0.86637554585152843</v>
      </c>
      <c r="Z28" s="1701">
        <v>114.5</v>
      </c>
      <c r="AA28" s="1701">
        <v>82</v>
      </c>
      <c r="AB28" s="1700">
        <f t="shared" si="22"/>
        <v>0.71615720524017468</v>
      </c>
      <c r="AC28" s="1701">
        <v>114.5</v>
      </c>
      <c r="AD28" s="1701">
        <v>3.6</v>
      </c>
      <c r="AE28" s="1700">
        <f t="shared" si="23"/>
        <v>3.1441048034934499E-2</v>
      </c>
      <c r="AF28" s="1701">
        <v>114.5</v>
      </c>
      <c r="AG28" s="1701">
        <v>4</v>
      </c>
      <c r="AH28" s="1700">
        <f t="shared" si="13"/>
        <v>3.4934497816593885E-2</v>
      </c>
      <c r="AI28" s="1701">
        <v>114.5</v>
      </c>
      <c r="AJ28" s="1701">
        <v>76.400000000000006</v>
      </c>
      <c r="AK28" s="1700">
        <f t="shared" si="14"/>
        <v>0.66724890829694328</v>
      </c>
      <c r="AL28" s="1701">
        <v>114.5</v>
      </c>
      <c r="AM28" s="1701">
        <v>147.6</v>
      </c>
      <c r="AN28" s="1700">
        <f t="shared" si="15"/>
        <v>1.2890829694323143</v>
      </c>
      <c r="AO28" s="1701">
        <v>114.5</v>
      </c>
      <c r="AP28" s="1701">
        <v>123.6</v>
      </c>
      <c r="AQ28" s="1700">
        <f t="shared" si="16"/>
        <v>1.0794759825327511</v>
      </c>
      <c r="AR28" s="1701">
        <v>114.5</v>
      </c>
      <c r="AS28" s="1701">
        <v>90</v>
      </c>
      <c r="AT28" s="1700">
        <f t="shared" si="11"/>
        <v>0.78602620087336239</v>
      </c>
      <c r="AU28" s="1699">
        <f t="shared" si="12"/>
        <v>0.73770014556040764</v>
      </c>
    </row>
    <row r="29" spans="1:47">
      <c r="A29" s="1703" t="s">
        <v>2594</v>
      </c>
      <c r="B29" s="1347">
        <v>6150</v>
      </c>
      <c r="C29" s="1347">
        <v>19</v>
      </c>
      <c r="D29" s="1702">
        <v>23</v>
      </c>
      <c r="E29" s="1701" t="s">
        <v>2993</v>
      </c>
      <c r="F29" s="1701" t="s">
        <v>1718</v>
      </c>
      <c r="G29" s="1701" t="s">
        <v>2116</v>
      </c>
      <c r="H29" s="1701" t="s">
        <v>2115</v>
      </c>
      <c r="I29" s="1701">
        <v>11</v>
      </c>
      <c r="J29" s="1701">
        <v>115</v>
      </c>
      <c r="K29" s="1701">
        <v>115</v>
      </c>
      <c r="L29" s="1701">
        <v>71.599999999999994</v>
      </c>
      <c r="M29" s="1700">
        <f t="shared" si="17"/>
        <v>0.62260869565217392</v>
      </c>
      <c r="N29" s="1701">
        <v>115</v>
      </c>
      <c r="O29" s="1701">
        <v>73.099999999999994</v>
      </c>
      <c r="P29" s="1700">
        <f t="shared" si="18"/>
        <v>0.63565217391304341</v>
      </c>
      <c r="Q29" s="1701">
        <v>115</v>
      </c>
      <c r="R29" s="1701">
        <v>68.900000000000006</v>
      </c>
      <c r="S29" s="1700">
        <f t="shared" si="19"/>
        <v>0.59913043478260875</v>
      </c>
      <c r="T29" s="1701">
        <v>115</v>
      </c>
      <c r="U29" s="1701">
        <v>89.2</v>
      </c>
      <c r="V29" s="1700">
        <f t="shared" si="20"/>
        <v>0.77565217391304353</v>
      </c>
      <c r="W29" s="1701">
        <v>115</v>
      </c>
      <c r="X29" s="1701">
        <v>96.8</v>
      </c>
      <c r="Y29" s="1700">
        <f t="shared" si="21"/>
        <v>0.84173913043478255</v>
      </c>
      <c r="Z29" s="1701">
        <v>115</v>
      </c>
      <c r="AA29" s="1701">
        <v>96.9</v>
      </c>
      <c r="AB29" s="1700">
        <f t="shared" si="22"/>
        <v>0.842608695652174</v>
      </c>
      <c r="AC29" s="1701">
        <v>115</v>
      </c>
      <c r="AD29" s="1701">
        <v>100.6</v>
      </c>
      <c r="AE29" s="1700">
        <f t="shared" si="23"/>
        <v>0.87478260869565216</v>
      </c>
      <c r="AF29" s="1701">
        <v>115</v>
      </c>
      <c r="AG29" s="1701">
        <v>95.5</v>
      </c>
      <c r="AH29" s="1700">
        <f t="shared" si="13"/>
        <v>0.83043478260869563</v>
      </c>
      <c r="AI29" s="1701">
        <v>115</v>
      </c>
      <c r="AJ29" s="1701">
        <v>87.3</v>
      </c>
      <c r="AK29" s="1700">
        <f t="shared" si="14"/>
        <v>0.75913043478260867</v>
      </c>
      <c r="AL29" s="1701">
        <v>115</v>
      </c>
      <c r="AM29" s="1701">
        <v>88</v>
      </c>
      <c r="AN29" s="1700">
        <f t="shared" si="15"/>
        <v>0.76521739130434785</v>
      </c>
      <c r="AO29" s="1701">
        <v>115</v>
      </c>
      <c r="AP29" s="1701">
        <v>85.6</v>
      </c>
      <c r="AQ29" s="1700">
        <f t="shared" si="16"/>
        <v>0.74434782608695649</v>
      </c>
      <c r="AR29" s="1701">
        <v>115</v>
      </c>
      <c r="AS29" s="1701">
        <v>84</v>
      </c>
      <c r="AT29" s="1700">
        <f t="shared" si="11"/>
        <v>0.73043478260869565</v>
      </c>
      <c r="AU29" s="1699">
        <f t="shared" si="12"/>
        <v>0.75181159420289856</v>
      </c>
    </row>
    <row r="30" spans="1:47">
      <c r="A30" s="1703" t="s">
        <v>2595</v>
      </c>
      <c r="B30" s="1347">
        <v>1240</v>
      </c>
      <c r="C30" s="1347">
        <v>42</v>
      </c>
      <c r="D30" s="1702">
        <v>24</v>
      </c>
      <c r="E30" s="1701" t="s">
        <v>2994</v>
      </c>
      <c r="F30" s="1701" t="s">
        <v>1691</v>
      </c>
      <c r="G30" s="1701" t="s">
        <v>2116</v>
      </c>
      <c r="H30" s="1701" t="s">
        <v>1429</v>
      </c>
      <c r="I30" s="1701">
        <v>11</v>
      </c>
      <c r="J30" s="1701">
        <v>116</v>
      </c>
      <c r="K30" s="1701">
        <v>116</v>
      </c>
      <c r="L30" s="1701">
        <v>27</v>
      </c>
      <c r="M30" s="1700">
        <f t="shared" si="17"/>
        <v>0.23275862068965517</v>
      </c>
      <c r="N30" s="1701">
        <v>116</v>
      </c>
      <c r="O30" s="1701">
        <v>30</v>
      </c>
      <c r="P30" s="1700">
        <f t="shared" si="18"/>
        <v>0.25862068965517243</v>
      </c>
      <c r="Q30" s="1701">
        <v>116</v>
      </c>
      <c r="R30" s="1701">
        <v>27</v>
      </c>
      <c r="S30" s="1700">
        <f t="shared" si="19"/>
        <v>0.23275862068965517</v>
      </c>
      <c r="T30" s="1701">
        <v>116</v>
      </c>
      <c r="U30" s="1701">
        <v>39</v>
      </c>
      <c r="V30" s="1700">
        <f t="shared" si="20"/>
        <v>0.33620689655172414</v>
      </c>
      <c r="W30" s="1701">
        <v>116</v>
      </c>
      <c r="X30" s="1701">
        <v>39</v>
      </c>
      <c r="Y30" s="1700">
        <f t="shared" si="21"/>
        <v>0.33620689655172414</v>
      </c>
      <c r="Z30" s="1701">
        <v>116</v>
      </c>
      <c r="AA30" s="1701">
        <v>42</v>
      </c>
      <c r="AB30" s="1700">
        <f t="shared" si="22"/>
        <v>0.36206896551724138</v>
      </c>
      <c r="AC30" s="1701">
        <v>116</v>
      </c>
      <c r="AD30" s="1701">
        <v>39</v>
      </c>
      <c r="AE30" s="1700">
        <f t="shared" si="23"/>
        <v>0.33620689655172414</v>
      </c>
      <c r="AF30" s="1701">
        <v>116</v>
      </c>
      <c r="AG30" s="1701">
        <v>36</v>
      </c>
      <c r="AH30" s="1700">
        <f t="shared" si="13"/>
        <v>0.31034482758620691</v>
      </c>
      <c r="AI30" s="1701">
        <v>116</v>
      </c>
      <c r="AJ30" s="1701">
        <v>30</v>
      </c>
      <c r="AK30" s="1700">
        <f t="shared" si="14"/>
        <v>0.25862068965517243</v>
      </c>
      <c r="AL30" s="1701">
        <v>116</v>
      </c>
      <c r="AM30" s="1701">
        <v>21</v>
      </c>
      <c r="AN30" s="1700">
        <f t="shared" si="15"/>
        <v>0.18103448275862069</v>
      </c>
      <c r="AO30" s="1701">
        <v>116</v>
      </c>
      <c r="AP30" s="1701">
        <v>30</v>
      </c>
      <c r="AQ30" s="1700">
        <f t="shared" si="16"/>
        <v>0.25862068965517243</v>
      </c>
      <c r="AR30" s="1701">
        <v>116</v>
      </c>
      <c r="AS30" s="1701">
        <v>30</v>
      </c>
      <c r="AT30" s="1700">
        <f t="shared" si="11"/>
        <v>0.25862068965517243</v>
      </c>
      <c r="AU30" s="1699">
        <f t="shared" si="12"/>
        <v>0.28017241379310343</v>
      </c>
    </row>
    <row r="31" spans="1:47">
      <c r="A31" s="1703" t="s">
        <v>2596</v>
      </c>
      <c r="B31" s="1347">
        <v>1260</v>
      </c>
      <c r="C31" s="1347">
        <v>10</v>
      </c>
      <c r="D31" s="1702">
        <v>25</v>
      </c>
      <c r="E31" s="1701" t="s">
        <v>2995</v>
      </c>
      <c r="F31" s="1701" t="s">
        <v>1077</v>
      </c>
      <c r="G31" s="1701" t="s">
        <v>2116</v>
      </c>
      <c r="H31" s="1701" t="s">
        <v>2115</v>
      </c>
      <c r="I31" s="1701">
        <v>11</v>
      </c>
      <c r="J31" s="1701">
        <v>116</v>
      </c>
      <c r="K31" s="1701">
        <v>116</v>
      </c>
      <c r="L31" s="1701">
        <v>118.4</v>
      </c>
      <c r="M31" s="1700">
        <f t="shared" si="17"/>
        <v>1.0206896551724138</v>
      </c>
      <c r="N31" s="1701">
        <v>116</v>
      </c>
      <c r="O31" s="1701">
        <v>119.94</v>
      </c>
      <c r="P31" s="1700">
        <f t="shared" si="18"/>
        <v>1.0339655172413793</v>
      </c>
      <c r="Q31" s="1701">
        <v>116</v>
      </c>
      <c r="R31" s="1701">
        <v>119.94</v>
      </c>
      <c r="S31" s="1700">
        <f t="shared" si="19"/>
        <v>1.0339655172413793</v>
      </c>
      <c r="T31" s="1701">
        <v>116</v>
      </c>
      <c r="U31" s="1701">
        <v>109.56</v>
      </c>
      <c r="V31" s="1700">
        <f t="shared" si="20"/>
        <v>0.94448275862068964</v>
      </c>
      <c r="W31" s="1701">
        <v>116</v>
      </c>
      <c r="X31" s="1701">
        <v>119.76</v>
      </c>
      <c r="Y31" s="1700">
        <f t="shared" si="21"/>
        <v>1.0324137931034483</v>
      </c>
      <c r="Z31" s="1701">
        <v>116</v>
      </c>
      <c r="AA31" s="1701">
        <v>102.56</v>
      </c>
      <c r="AB31" s="1700">
        <f t="shared" si="22"/>
        <v>0.88413793103448279</v>
      </c>
      <c r="AC31" s="1701">
        <v>116</v>
      </c>
      <c r="AD31" s="1701">
        <v>54</v>
      </c>
      <c r="AE31" s="1700">
        <f t="shared" si="23"/>
        <v>0.46551724137931033</v>
      </c>
      <c r="AF31" s="1701">
        <v>116</v>
      </c>
      <c r="AG31" s="1701">
        <v>11.4</v>
      </c>
      <c r="AH31" s="1700">
        <f t="shared" si="13"/>
        <v>9.8275862068965519E-2</v>
      </c>
      <c r="AI31" s="1701">
        <v>116</v>
      </c>
      <c r="AJ31" s="1701">
        <v>26</v>
      </c>
      <c r="AK31" s="1700">
        <f t="shared" si="14"/>
        <v>0.22413793103448276</v>
      </c>
      <c r="AL31" s="1701">
        <v>116</v>
      </c>
      <c r="AM31" s="1701">
        <v>122.8</v>
      </c>
      <c r="AN31" s="1700">
        <f t="shared" si="15"/>
        <v>1.0586206896551724</v>
      </c>
      <c r="AO31" s="1701">
        <v>116</v>
      </c>
      <c r="AP31" s="1701">
        <v>127.94</v>
      </c>
      <c r="AQ31" s="1700">
        <f t="shared" si="16"/>
        <v>1.1029310344827585</v>
      </c>
      <c r="AR31" s="1701">
        <v>116</v>
      </c>
      <c r="AS31" s="1701">
        <v>95</v>
      </c>
      <c r="AT31" s="1700">
        <f t="shared" si="11"/>
        <v>0.81896551724137934</v>
      </c>
      <c r="AU31" s="1699">
        <f t="shared" si="12"/>
        <v>0.80984195402298842</v>
      </c>
    </row>
    <row r="32" spans="1:47">
      <c r="A32" s="1703" t="s">
        <v>2597</v>
      </c>
      <c r="B32" s="1347">
        <v>6150</v>
      </c>
      <c r="C32" s="1347">
        <v>22</v>
      </c>
      <c r="D32" s="1702">
        <v>26</v>
      </c>
      <c r="E32" s="1701" t="s">
        <v>2996</v>
      </c>
      <c r="F32" s="1701" t="s">
        <v>1765</v>
      </c>
      <c r="G32" s="1701" t="s">
        <v>2116</v>
      </c>
      <c r="H32" s="1701" t="s">
        <v>2115</v>
      </c>
      <c r="I32" s="1701">
        <v>11</v>
      </c>
      <c r="J32" s="1701">
        <v>116</v>
      </c>
      <c r="K32" s="1701">
        <v>116</v>
      </c>
      <c r="L32" s="1701">
        <v>110</v>
      </c>
      <c r="M32" s="1700">
        <f t="shared" si="17"/>
        <v>0.94827586206896552</v>
      </c>
      <c r="N32" s="1701">
        <v>116</v>
      </c>
      <c r="O32" s="1701">
        <v>94.88</v>
      </c>
      <c r="P32" s="1700">
        <f t="shared" si="18"/>
        <v>0.81793103448275861</v>
      </c>
      <c r="Q32" s="1701">
        <v>116</v>
      </c>
      <c r="R32" s="1701">
        <v>94.8</v>
      </c>
      <c r="S32" s="1700">
        <f t="shared" si="19"/>
        <v>0.8172413793103448</v>
      </c>
      <c r="T32" s="1701">
        <v>116</v>
      </c>
      <c r="U32" s="1701">
        <v>90</v>
      </c>
      <c r="V32" s="1700">
        <f t="shared" si="20"/>
        <v>0.77586206896551724</v>
      </c>
      <c r="W32" s="1701">
        <v>116</v>
      </c>
      <c r="X32" s="1701">
        <v>88</v>
      </c>
      <c r="Y32" s="1700">
        <f t="shared" si="21"/>
        <v>0.75862068965517238</v>
      </c>
      <c r="Z32" s="1701">
        <v>116</v>
      </c>
      <c r="AA32" s="1701">
        <v>86</v>
      </c>
      <c r="AB32" s="1700">
        <f t="shared" si="22"/>
        <v>0.74137931034482762</v>
      </c>
      <c r="AC32" s="1701">
        <v>116</v>
      </c>
      <c r="AD32" s="1701">
        <v>82</v>
      </c>
      <c r="AE32" s="1700">
        <f t="shared" si="23"/>
        <v>0.7068965517241379</v>
      </c>
      <c r="AF32" s="1701">
        <v>116</v>
      </c>
      <c r="AG32" s="1701">
        <v>92</v>
      </c>
      <c r="AH32" s="1700">
        <f t="shared" si="13"/>
        <v>0.7931034482758621</v>
      </c>
      <c r="AI32" s="1701">
        <v>116</v>
      </c>
      <c r="AJ32" s="1701">
        <v>102</v>
      </c>
      <c r="AK32" s="1700">
        <f t="shared" si="14"/>
        <v>0.87931034482758619</v>
      </c>
      <c r="AL32" s="1701">
        <v>116</v>
      </c>
      <c r="AM32" s="1701">
        <v>90</v>
      </c>
      <c r="AN32" s="1700">
        <f t="shared" si="15"/>
        <v>0.77586206896551724</v>
      </c>
      <c r="AO32" s="1701">
        <v>116</v>
      </c>
      <c r="AP32" s="1701">
        <v>101.2</v>
      </c>
      <c r="AQ32" s="1700">
        <f t="shared" si="16"/>
        <v>0.87241379310344835</v>
      </c>
      <c r="AR32" s="1701">
        <v>116</v>
      </c>
      <c r="AS32" s="1701">
        <v>101.76</v>
      </c>
      <c r="AT32" s="1700">
        <f t="shared" si="11"/>
        <v>0.87724137931034485</v>
      </c>
      <c r="AU32" s="1699">
        <f t="shared" si="12"/>
        <v>0.81367816091954026</v>
      </c>
    </row>
    <row r="33" spans="1:47">
      <c r="A33" s="1703" t="s">
        <v>2598</v>
      </c>
      <c r="B33" s="1347">
        <v>6150</v>
      </c>
      <c r="C33" s="1347">
        <v>26</v>
      </c>
      <c r="D33" s="1702">
        <v>27</v>
      </c>
      <c r="E33" s="1701" t="s">
        <v>2997</v>
      </c>
      <c r="F33" s="1701" t="s">
        <v>2230</v>
      </c>
      <c r="G33" s="1701" t="s">
        <v>2116</v>
      </c>
      <c r="H33" s="1701" t="s">
        <v>2115</v>
      </c>
      <c r="I33" s="1701">
        <v>11</v>
      </c>
      <c r="J33" s="1701">
        <v>116</v>
      </c>
      <c r="K33" s="1701">
        <v>116</v>
      </c>
      <c r="L33" s="1701">
        <v>29.6</v>
      </c>
      <c r="M33" s="1700">
        <f t="shared" si="17"/>
        <v>0.25517241379310346</v>
      </c>
      <c r="N33" s="1701">
        <v>116</v>
      </c>
      <c r="O33" s="1701">
        <v>32.799999999999997</v>
      </c>
      <c r="P33" s="1700">
        <f t="shared" si="18"/>
        <v>0.28275862068965513</v>
      </c>
      <c r="Q33" s="1701">
        <v>116</v>
      </c>
      <c r="R33" s="1701">
        <v>30.4</v>
      </c>
      <c r="S33" s="1700">
        <f t="shared" si="19"/>
        <v>0.26206896551724135</v>
      </c>
      <c r="T33" s="1701">
        <v>116</v>
      </c>
      <c r="U33" s="1701">
        <v>28</v>
      </c>
      <c r="V33" s="1700">
        <f t="shared" si="20"/>
        <v>0.2413793103448276</v>
      </c>
      <c r="W33" s="1701">
        <v>116</v>
      </c>
      <c r="X33" s="1701">
        <v>28.4</v>
      </c>
      <c r="Y33" s="1700">
        <f t="shared" si="21"/>
        <v>0.24482758620689654</v>
      </c>
      <c r="Z33" s="1701">
        <v>116</v>
      </c>
      <c r="AA33" s="1701">
        <v>28.4</v>
      </c>
      <c r="AB33" s="1700">
        <f t="shared" si="22"/>
        <v>0.24482758620689654</v>
      </c>
      <c r="AC33" s="1701">
        <v>116</v>
      </c>
      <c r="AD33" s="1701">
        <v>26.8</v>
      </c>
      <c r="AE33" s="1700">
        <f t="shared" si="23"/>
        <v>0.23103448275862071</v>
      </c>
      <c r="AF33" s="1701">
        <v>116</v>
      </c>
      <c r="AG33" s="1701">
        <v>21.6</v>
      </c>
      <c r="AH33" s="1700">
        <f t="shared" si="13"/>
        <v>0.18620689655172415</v>
      </c>
      <c r="AI33" s="1701">
        <v>116</v>
      </c>
      <c r="AJ33" s="1701">
        <v>24.8</v>
      </c>
      <c r="AK33" s="1700">
        <f t="shared" si="14"/>
        <v>0.21379310344827587</v>
      </c>
      <c r="AL33" s="1701">
        <v>116</v>
      </c>
      <c r="AM33" s="1701">
        <v>19.600000000000001</v>
      </c>
      <c r="AN33" s="1700">
        <f t="shared" si="15"/>
        <v>0.16896551724137931</v>
      </c>
      <c r="AO33" s="1701">
        <v>116</v>
      </c>
      <c r="AP33" s="1701">
        <v>20.399999999999999</v>
      </c>
      <c r="AQ33" s="1700">
        <f t="shared" si="16"/>
        <v>0.17586206896551723</v>
      </c>
      <c r="AR33" s="1701">
        <v>116</v>
      </c>
      <c r="AS33" s="1701">
        <v>29.6</v>
      </c>
      <c r="AT33" s="1700">
        <f t="shared" si="11"/>
        <v>0.25517241379310346</v>
      </c>
      <c r="AU33" s="1699">
        <f t="shared" si="12"/>
        <v>0.23017241379310346</v>
      </c>
    </row>
    <row r="34" spans="1:47">
      <c r="A34" s="1703" t="s">
        <v>2599</v>
      </c>
      <c r="B34" s="1347">
        <v>6110</v>
      </c>
      <c r="C34" s="1347">
        <v>5</v>
      </c>
      <c r="D34" s="1702">
        <v>28</v>
      </c>
      <c r="E34" s="1701" t="s">
        <v>2998</v>
      </c>
      <c r="F34" s="1701" t="s">
        <v>1277</v>
      </c>
      <c r="G34" s="1701" t="s">
        <v>2116</v>
      </c>
      <c r="H34" s="1701" t="s">
        <v>1475</v>
      </c>
      <c r="I34" s="1701">
        <v>11</v>
      </c>
      <c r="J34" s="1701">
        <v>116.67</v>
      </c>
      <c r="K34" s="1701">
        <v>116.67</v>
      </c>
      <c r="L34" s="1701">
        <v>178.8</v>
      </c>
      <c r="M34" s="1700">
        <f t="shared" si="17"/>
        <v>1.5325276420673697</v>
      </c>
      <c r="N34" s="1701">
        <v>116.67</v>
      </c>
      <c r="O34" s="1701">
        <v>177</v>
      </c>
      <c r="P34" s="1700">
        <f t="shared" si="18"/>
        <v>1.5170995114425303</v>
      </c>
      <c r="Q34" s="1701">
        <v>116.67</v>
      </c>
      <c r="R34" s="1701">
        <v>139.19999999999999</v>
      </c>
      <c r="S34" s="1700">
        <f t="shared" si="19"/>
        <v>1.193108768320905</v>
      </c>
      <c r="T34" s="1701">
        <v>116.67</v>
      </c>
      <c r="U34" s="1701">
        <v>199.8</v>
      </c>
      <c r="V34" s="1700">
        <f t="shared" si="20"/>
        <v>1.7125224993571613</v>
      </c>
      <c r="W34" s="1701">
        <v>116.67</v>
      </c>
      <c r="X34" s="1701">
        <v>13.2</v>
      </c>
      <c r="Y34" s="1700">
        <f t="shared" si="21"/>
        <v>0.11313962458215479</v>
      </c>
      <c r="Z34" s="1701">
        <v>116.67</v>
      </c>
      <c r="AA34" s="1701">
        <v>205.8</v>
      </c>
      <c r="AB34" s="1700">
        <f t="shared" si="22"/>
        <v>1.7639496014399589</v>
      </c>
      <c r="AC34" s="1701">
        <v>116.67</v>
      </c>
      <c r="AD34" s="1701">
        <v>96</v>
      </c>
      <c r="AE34" s="1700">
        <f t="shared" si="23"/>
        <v>0.82283363332476211</v>
      </c>
      <c r="AF34" s="1701">
        <v>116.67</v>
      </c>
      <c r="AG34" s="1701">
        <v>7.8</v>
      </c>
      <c r="AH34" s="1700">
        <f t="shared" si="13"/>
        <v>6.6855232707636922E-2</v>
      </c>
      <c r="AI34" s="1701">
        <v>116.67</v>
      </c>
      <c r="AJ34" s="1701">
        <v>132.6</v>
      </c>
      <c r="AK34" s="1700">
        <f t="shared" si="14"/>
        <v>1.1365389560298276</v>
      </c>
      <c r="AL34" s="1701">
        <v>116.67</v>
      </c>
      <c r="AM34" s="1701">
        <v>109.8</v>
      </c>
      <c r="AN34" s="1700">
        <f t="shared" si="15"/>
        <v>0.94111596811519671</v>
      </c>
      <c r="AO34" s="1701">
        <v>116.67</v>
      </c>
      <c r="AP34" s="1701">
        <v>130.19999999999999</v>
      </c>
      <c r="AQ34" s="1700">
        <f t="shared" si="16"/>
        <v>1.1159681151967085</v>
      </c>
      <c r="AR34" s="1701">
        <v>116.67</v>
      </c>
      <c r="AS34" s="1701">
        <v>8.4</v>
      </c>
      <c r="AT34" s="1700">
        <f t="shared" si="11"/>
        <v>7.1997942915916685E-2</v>
      </c>
      <c r="AU34" s="1699">
        <f t="shared" si="12"/>
        <v>0.99897145795834386</v>
      </c>
    </row>
    <row r="35" spans="1:47">
      <c r="A35" s="1703" t="s">
        <v>2600</v>
      </c>
      <c r="B35" s="1347">
        <v>1210</v>
      </c>
      <c r="C35" s="1347">
        <v>30</v>
      </c>
      <c r="D35" s="1702">
        <v>29</v>
      </c>
      <c r="E35" s="1701" t="s">
        <v>2999</v>
      </c>
      <c r="F35" s="1701" t="s">
        <v>1353</v>
      </c>
      <c r="G35" s="1701" t="s">
        <v>2116</v>
      </c>
      <c r="H35" s="1701" t="s">
        <v>2115</v>
      </c>
      <c r="I35" s="1701">
        <v>11</v>
      </c>
      <c r="J35" s="1701">
        <v>117</v>
      </c>
      <c r="K35" s="1701">
        <v>117</v>
      </c>
      <c r="L35" s="1701">
        <v>70.8</v>
      </c>
      <c r="M35" s="1700">
        <f t="shared" si="17"/>
        <v>0.60512820512820509</v>
      </c>
      <c r="N35" s="1701">
        <v>117</v>
      </c>
      <c r="O35" s="1701">
        <v>79.2</v>
      </c>
      <c r="P35" s="1700">
        <f t="shared" si="18"/>
        <v>0.67692307692307696</v>
      </c>
      <c r="Q35" s="1701">
        <v>117</v>
      </c>
      <c r="R35" s="1701">
        <v>79.8</v>
      </c>
      <c r="S35" s="1700">
        <f t="shared" si="19"/>
        <v>0.68205128205128207</v>
      </c>
      <c r="T35" s="1701">
        <v>117</v>
      </c>
      <c r="U35" s="1701">
        <v>64.2</v>
      </c>
      <c r="V35" s="1700">
        <f t="shared" si="20"/>
        <v>0.54871794871794877</v>
      </c>
      <c r="W35" s="1701">
        <v>117</v>
      </c>
      <c r="X35" s="1701">
        <v>58.2</v>
      </c>
      <c r="Y35" s="1700">
        <f t="shared" si="21"/>
        <v>0.49743589743589745</v>
      </c>
      <c r="Z35" s="1701">
        <v>117</v>
      </c>
      <c r="AA35" s="1701">
        <v>63.6</v>
      </c>
      <c r="AB35" s="1700">
        <f t="shared" si="22"/>
        <v>0.54358974358974366</v>
      </c>
      <c r="AC35" s="1701">
        <v>117</v>
      </c>
      <c r="AD35" s="1701">
        <v>70.2</v>
      </c>
      <c r="AE35" s="1700">
        <f t="shared" si="23"/>
        <v>0.6</v>
      </c>
      <c r="AF35" s="1701">
        <v>117</v>
      </c>
      <c r="AG35" s="1701">
        <v>69.599999999999994</v>
      </c>
      <c r="AH35" s="1700">
        <f t="shared" si="13"/>
        <v>0.59487179487179487</v>
      </c>
      <c r="AI35" s="1701">
        <v>117</v>
      </c>
      <c r="AJ35" s="1701">
        <v>84</v>
      </c>
      <c r="AK35" s="1700">
        <f t="shared" si="14"/>
        <v>0.71794871794871795</v>
      </c>
      <c r="AL35" s="1701">
        <v>117</v>
      </c>
      <c r="AM35" s="1701">
        <v>63</v>
      </c>
      <c r="AN35" s="1700">
        <f t="shared" si="15"/>
        <v>0.53846153846153844</v>
      </c>
      <c r="AO35" s="1701">
        <v>117</v>
      </c>
      <c r="AP35" s="1701">
        <v>55.8</v>
      </c>
      <c r="AQ35" s="1700">
        <f t="shared" si="16"/>
        <v>0.47692307692307689</v>
      </c>
      <c r="AR35" s="1701">
        <v>117</v>
      </c>
      <c r="AS35" s="1701">
        <v>67.2</v>
      </c>
      <c r="AT35" s="1700">
        <f t="shared" si="11"/>
        <v>0.57435897435897443</v>
      </c>
      <c r="AU35" s="1699">
        <f t="shared" si="12"/>
        <v>0.58803418803418805</v>
      </c>
    </row>
    <row r="36" spans="1:47">
      <c r="A36" s="1703" t="s">
        <v>3798</v>
      </c>
      <c r="B36" s="1347">
        <v>1230</v>
      </c>
      <c r="C36" s="1347">
        <v>110</v>
      </c>
      <c r="D36" s="1702">
        <v>30</v>
      </c>
      <c r="E36" s="1701" t="s">
        <v>3799</v>
      </c>
      <c r="F36" s="1701" t="s">
        <v>3800</v>
      </c>
      <c r="G36" s="1701" t="s">
        <v>2116</v>
      </c>
      <c r="H36" s="1701" t="s">
        <v>2115</v>
      </c>
      <c r="I36" s="1701">
        <v>11</v>
      </c>
      <c r="J36" s="1701">
        <v>117</v>
      </c>
      <c r="K36" s="1701">
        <v>0</v>
      </c>
      <c r="L36" s="1701">
        <v>0</v>
      </c>
      <c r="M36" s="1700">
        <v>0</v>
      </c>
      <c r="N36" s="1701">
        <v>0</v>
      </c>
      <c r="O36" s="1701">
        <v>0</v>
      </c>
      <c r="P36" s="1700">
        <v>0</v>
      </c>
      <c r="Q36" s="1701">
        <v>117</v>
      </c>
      <c r="R36" s="1701">
        <v>126</v>
      </c>
      <c r="S36" s="1700">
        <f t="shared" si="19"/>
        <v>1.0769230769230769</v>
      </c>
      <c r="T36" s="1701">
        <v>117</v>
      </c>
      <c r="U36" s="1701">
        <v>126</v>
      </c>
      <c r="V36" s="1700">
        <f t="shared" si="20"/>
        <v>1.0769230769230769</v>
      </c>
      <c r="W36" s="1701">
        <v>117</v>
      </c>
      <c r="X36" s="1701">
        <v>124</v>
      </c>
      <c r="Y36" s="1700">
        <f t="shared" si="21"/>
        <v>1.0598290598290598</v>
      </c>
      <c r="Z36" s="1701">
        <v>117</v>
      </c>
      <c r="AA36" s="1701">
        <v>124</v>
      </c>
      <c r="AB36" s="1700">
        <f t="shared" si="22"/>
        <v>1.0598290598290598</v>
      </c>
      <c r="AC36" s="1701">
        <v>117</v>
      </c>
      <c r="AD36" s="1701">
        <v>134</v>
      </c>
      <c r="AE36" s="1700">
        <f t="shared" si="23"/>
        <v>1.1452991452991452</v>
      </c>
      <c r="AF36" s="1701">
        <v>117</v>
      </c>
      <c r="AG36" s="1701">
        <v>126</v>
      </c>
      <c r="AH36" s="1700">
        <f t="shared" si="13"/>
        <v>1.0769230769230769</v>
      </c>
      <c r="AI36" s="1701">
        <v>117</v>
      </c>
      <c r="AJ36" s="1701">
        <v>72</v>
      </c>
      <c r="AK36" s="1700">
        <f t="shared" si="14"/>
        <v>0.61538461538461542</v>
      </c>
      <c r="AL36" s="1701">
        <v>117</v>
      </c>
      <c r="AM36" s="1701">
        <v>68</v>
      </c>
      <c r="AN36" s="1700">
        <f t="shared" si="15"/>
        <v>0.58119658119658124</v>
      </c>
      <c r="AO36" s="1701">
        <v>117</v>
      </c>
      <c r="AP36" s="1701">
        <v>68</v>
      </c>
      <c r="AQ36" s="1700">
        <f t="shared" si="16"/>
        <v>0.58119658119658124</v>
      </c>
      <c r="AR36" s="1701">
        <v>117</v>
      </c>
      <c r="AS36" s="1701">
        <v>66</v>
      </c>
      <c r="AT36" s="1700">
        <f t="shared" si="11"/>
        <v>0.5641025641025641</v>
      </c>
      <c r="AU36" s="1699">
        <f t="shared" si="12"/>
        <v>0.88376068376068373</v>
      </c>
    </row>
    <row r="37" spans="1:47">
      <c r="A37" s="1703" t="s">
        <v>2601</v>
      </c>
      <c r="B37" s="1347">
        <v>6110</v>
      </c>
      <c r="C37" s="1347">
        <v>68</v>
      </c>
      <c r="D37" s="1702">
        <v>31</v>
      </c>
      <c r="E37" s="1701" t="s">
        <v>3000</v>
      </c>
      <c r="F37" s="1701" t="s">
        <v>1692</v>
      </c>
      <c r="G37" s="1701" t="s">
        <v>2116</v>
      </c>
      <c r="H37" s="1701" t="s">
        <v>1429</v>
      </c>
      <c r="I37" s="1701">
        <v>11</v>
      </c>
      <c r="J37" s="1701">
        <v>117.2</v>
      </c>
      <c r="K37" s="1701">
        <v>117.2</v>
      </c>
      <c r="L37" s="1701">
        <v>197.2</v>
      </c>
      <c r="M37" s="1700">
        <f t="shared" ref="M37:M46" si="24">+L37/K37</f>
        <v>1.68259385665529</v>
      </c>
      <c r="N37" s="1701">
        <v>117.2</v>
      </c>
      <c r="O37" s="1701">
        <v>218.4</v>
      </c>
      <c r="P37" s="1700">
        <f t="shared" ref="P37:P46" si="25">+O37/N37</f>
        <v>1.8634812286689419</v>
      </c>
      <c r="Q37" s="1701">
        <v>117.2</v>
      </c>
      <c r="R37" s="1701">
        <v>228</v>
      </c>
      <c r="S37" s="1700">
        <f t="shared" si="19"/>
        <v>1.9453924914675766</v>
      </c>
      <c r="T37" s="1701">
        <v>117.2</v>
      </c>
      <c r="U37" s="1701">
        <v>210.8</v>
      </c>
      <c r="V37" s="1700">
        <f t="shared" si="20"/>
        <v>1.7986348122866895</v>
      </c>
      <c r="W37" s="1701">
        <v>117.2</v>
      </c>
      <c r="X37" s="1701">
        <v>164</v>
      </c>
      <c r="Y37" s="1700">
        <f t="shared" si="21"/>
        <v>1.3993174061433447</v>
      </c>
      <c r="Z37" s="1701">
        <v>117.2</v>
      </c>
      <c r="AA37" s="1701">
        <v>188</v>
      </c>
      <c r="AB37" s="1700">
        <f t="shared" si="22"/>
        <v>1.6040955631399316</v>
      </c>
      <c r="AC37" s="1701">
        <v>117.2</v>
      </c>
      <c r="AD37" s="1701">
        <v>175.2</v>
      </c>
      <c r="AE37" s="1700">
        <f t="shared" si="23"/>
        <v>1.4948805460750851</v>
      </c>
      <c r="AF37" s="1701">
        <v>117.2</v>
      </c>
      <c r="AG37" s="1701">
        <v>102.4</v>
      </c>
      <c r="AH37" s="1700">
        <f t="shared" si="13"/>
        <v>0.87372013651877134</v>
      </c>
      <c r="AI37" s="1701">
        <v>117.2</v>
      </c>
      <c r="AJ37" s="1701">
        <v>88</v>
      </c>
      <c r="AK37" s="1700">
        <f t="shared" si="14"/>
        <v>0.75085324232081907</v>
      </c>
      <c r="AL37" s="1701">
        <v>117.2</v>
      </c>
      <c r="AM37" s="1701">
        <v>95.6</v>
      </c>
      <c r="AN37" s="1700">
        <f t="shared" si="15"/>
        <v>0.8156996587030716</v>
      </c>
      <c r="AO37" s="1701">
        <v>117.2</v>
      </c>
      <c r="AP37" s="1701">
        <v>126</v>
      </c>
      <c r="AQ37" s="1700">
        <f t="shared" si="16"/>
        <v>1.0750853242320819</v>
      </c>
      <c r="AR37" s="1701">
        <v>117.2</v>
      </c>
      <c r="AS37" s="1701">
        <v>171.6</v>
      </c>
      <c r="AT37" s="1700">
        <f t="shared" si="11"/>
        <v>1.4641638225255973</v>
      </c>
      <c r="AU37" s="1699">
        <f t="shared" si="12"/>
        <v>1.3973265073947665</v>
      </c>
    </row>
    <row r="38" spans="1:47">
      <c r="A38" s="1703" t="s">
        <v>2602</v>
      </c>
      <c r="B38" s="1347">
        <v>6220</v>
      </c>
      <c r="C38" s="1347">
        <v>18</v>
      </c>
      <c r="D38" s="1702">
        <v>32</v>
      </c>
      <c r="E38" s="1701" t="s">
        <v>3001</v>
      </c>
      <c r="F38" s="1701" t="s">
        <v>892</v>
      </c>
      <c r="G38" s="1701" t="s">
        <v>2116</v>
      </c>
      <c r="H38" s="1701" t="s">
        <v>1475</v>
      </c>
      <c r="I38" s="1701">
        <v>11</v>
      </c>
      <c r="J38" s="1701">
        <v>117.78</v>
      </c>
      <c r="K38" s="1701">
        <v>117.78</v>
      </c>
      <c r="L38" s="1701">
        <v>57</v>
      </c>
      <c r="M38" s="1700">
        <f t="shared" si="24"/>
        <v>0.48395313295975545</v>
      </c>
      <c r="N38" s="1701">
        <v>117.78</v>
      </c>
      <c r="O38" s="1701">
        <v>53.8</v>
      </c>
      <c r="P38" s="1700">
        <f t="shared" si="25"/>
        <v>0.45678383426727792</v>
      </c>
      <c r="Q38" s="1701">
        <v>117.78</v>
      </c>
      <c r="R38" s="1701">
        <v>51.5</v>
      </c>
      <c r="S38" s="1700">
        <f t="shared" si="19"/>
        <v>0.43725590083205979</v>
      </c>
      <c r="T38" s="1701">
        <v>117.78</v>
      </c>
      <c r="U38" s="1701">
        <v>55.5</v>
      </c>
      <c r="V38" s="1700">
        <f t="shared" si="20"/>
        <v>0.47121752419765667</v>
      </c>
      <c r="W38" s="1701">
        <v>117.78</v>
      </c>
      <c r="X38" s="1701">
        <v>58.1</v>
      </c>
      <c r="Y38" s="1700">
        <f t="shared" si="21"/>
        <v>0.49329257938529464</v>
      </c>
      <c r="Z38" s="1701">
        <v>117.78</v>
      </c>
      <c r="AA38" s="1701">
        <v>50.4</v>
      </c>
      <c r="AB38" s="1700">
        <f t="shared" si="22"/>
        <v>0.4279164544065206</v>
      </c>
      <c r="AC38" s="1701">
        <v>117.78</v>
      </c>
      <c r="AD38" s="1701">
        <v>38.200000000000003</v>
      </c>
      <c r="AE38" s="1700">
        <f t="shared" si="23"/>
        <v>0.32433350314145021</v>
      </c>
      <c r="AF38" s="1701">
        <v>117.78</v>
      </c>
      <c r="AG38" s="1701">
        <v>40.6</v>
      </c>
      <c r="AH38" s="1700">
        <f t="shared" si="13"/>
        <v>0.34471047716080827</v>
      </c>
      <c r="AI38" s="1701">
        <v>117.78</v>
      </c>
      <c r="AJ38" s="1701">
        <v>52.7</v>
      </c>
      <c r="AK38" s="1700">
        <f t="shared" si="14"/>
        <v>0.44744438784173884</v>
      </c>
      <c r="AL38" s="1701">
        <v>117.78</v>
      </c>
      <c r="AM38" s="1701">
        <v>52.8</v>
      </c>
      <c r="AN38" s="1700">
        <f t="shared" si="15"/>
        <v>0.44829342842587871</v>
      </c>
      <c r="AO38" s="1701">
        <v>117.78</v>
      </c>
      <c r="AP38" s="1701">
        <v>51.3</v>
      </c>
      <c r="AQ38" s="1700">
        <f t="shared" si="16"/>
        <v>0.43555781966377988</v>
      </c>
      <c r="AR38" s="1701">
        <v>117.78</v>
      </c>
      <c r="AS38" s="1701">
        <v>44.2</v>
      </c>
      <c r="AT38" s="1700">
        <f t="shared" si="11"/>
        <v>0.3752759381898455</v>
      </c>
      <c r="AU38" s="1699">
        <f t="shared" si="12"/>
        <v>0.42883624837267226</v>
      </c>
    </row>
    <row r="39" spans="1:47">
      <c r="A39" s="1703" t="s">
        <v>2603</v>
      </c>
      <c r="B39" s="1347">
        <v>1240</v>
      </c>
      <c r="C39" s="1347">
        <v>35</v>
      </c>
      <c r="D39" s="1702">
        <v>33</v>
      </c>
      <c r="E39" s="1701" t="s">
        <v>3002</v>
      </c>
      <c r="F39" s="1701" t="s">
        <v>1705</v>
      </c>
      <c r="G39" s="1701" t="s">
        <v>2116</v>
      </c>
      <c r="H39" s="1701" t="s">
        <v>2115</v>
      </c>
      <c r="I39" s="1701">
        <v>11</v>
      </c>
      <c r="J39" s="1701">
        <v>118</v>
      </c>
      <c r="K39" s="1701">
        <v>118</v>
      </c>
      <c r="L39" s="1701">
        <v>94</v>
      </c>
      <c r="M39" s="1700">
        <f t="shared" si="24"/>
        <v>0.79661016949152541</v>
      </c>
      <c r="N39" s="1701">
        <v>118</v>
      </c>
      <c r="O39" s="1701">
        <v>96</v>
      </c>
      <c r="P39" s="1700">
        <f t="shared" si="25"/>
        <v>0.81355932203389836</v>
      </c>
      <c r="Q39" s="1701">
        <v>118</v>
      </c>
      <c r="R39" s="1701">
        <v>99</v>
      </c>
      <c r="S39" s="1700">
        <f t="shared" si="19"/>
        <v>0.83898305084745761</v>
      </c>
      <c r="T39" s="1701">
        <v>118</v>
      </c>
      <c r="U39" s="1701">
        <v>94</v>
      </c>
      <c r="V39" s="1700">
        <f t="shared" si="20"/>
        <v>0.79661016949152541</v>
      </c>
      <c r="W39" s="1701">
        <v>118</v>
      </c>
      <c r="X39" s="1701">
        <v>94</v>
      </c>
      <c r="Y39" s="1700">
        <f t="shared" si="21"/>
        <v>0.79661016949152541</v>
      </c>
      <c r="Z39" s="1701">
        <v>118</v>
      </c>
      <c r="AA39" s="1701">
        <v>98.62</v>
      </c>
      <c r="AB39" s="1700">
        <f t="shared" si="22"/>
        <v>0.83576271186440687</v>
      </c>
      <c r="AC39" s="1701">
        <v>118</v>
      </c>
      <c r="AD39" s="1701">
        <v>100</v>
      </c>
      <c r="AE39" s="1700">
        <f t="shared" si="23"/>
        <v>0.84745762711864403</v>
      </c>
      <c r="AF39" s="1701">
        <v>118</v>
      </c>
      <c r="AG39" s="1701">
        <v>100</v>
      </c>
      <c r="AH39" s="1700">
        <f t="shared" si="13"/>
        <v>0.84745762711864403</v>
      </c>
      <c r="AI39" s="1701">
        <v>118</v>
      </c>
      <c r="AJ39" s="1701">
        <v>100</v>
      </c>
      <c r="AK39" s="1700">
        <f t="shared" si="14"/>
        <v>0.84745762711864403</v>
      </c>
      <c r="AL39" s="1701">
        <v>118</v>
      </c>
      <c r="AM39" s="1701">
        <v>96</v>
      </c>
      <c r="AN39" s="1700">
        <f t="shared" si="15"/>
        <v>0.81355932203389836</v>
      </c>
      <c r="AO39" s="1701">
        <v>118</v>
      </c>
      <c r="AP39" s="1701">
        <v>98</v>
      </c>
      <c r="AQ39" s="1700">
        <f t="shared" si="16"/>
        <v>0.83050847457627119</v>
      </c>
      <c r="AR39" s="1701">
        <v>118</v>
      </c>
      <c r="AS39" s="1701">
        <v>84</v>
      </c>
      <c r="AT39" s="1700">
        <f t="shared" si="11"/>
        <v>0.71186440677966101</v>
      </c>
      <c r="AU39" s="1699">
        <f t="shared" si="12"/>
        <v>0.81470338983050838</v>
      </c>
    </row>
    <row r="40" spans="1:47">
      <c r="A40" s="1703" t="s">
        <v>2604</v>
      </c>
      <c r="B40" s="1347">
        <v>1260</v>
      </c>
      <c r="C40" s="1347">
        <v>2</v>
      </c>
      <c r="D40" s="1702">
        <v>34</v>
      </c>
      <c r="E40" s="1701" t="s">
        <v>3003</v>
      </c>
      <c r="F40" s="1701" t="s">
        <v>1468</v>
      </c>
      <c r="G40" s="1701" t="s">
        <v>2116</v>
      </c>
      <c r="H40" s="1701" t="s">
        <v>1429</v>
      </c>
      <c r="I40" s="1701">
        <v>11</v>
      </c>
      <c r="J40" s="1701">
        <v>118</v>
      </c>
      <c r="K40" s="1701">
        <v>118</v>
      </c>
      <c r="L40" s="1701">
        <v>9.1999999999999993</v>
      </c>
      <c r="M40" s="1700">
        <f t="shared" si="24"/>
        <v>7.7966101694915246E-2</v>
      </c>
      <c r="N40" s="1701">
        <v>118</v>
      </c>
      <c r="O40" s="1701">
        <v>11.2</v>
      </c>
      <c r="P40" s="1700">
        <f t="shared" si="25"/>
        <v>9.4915254237288124E-2</v>
      </c>
      <c r="Q40" s="1701">
        <v>118</v>
      </c>
      <c r="R40" s="1701">
        <v>9.6</v>
      </c>
      <c r="S40" s="1700">
        <f t="shared" si="19"/>
        <v>8.1355932203389825E-2</v>
      </c>
      <c r="T40" s="1701">
        <v>118</v>
      </c>
      <c r="U40" s="1701">
        <v>11.04</v>
      </c>
      <c r="V40" s="1700">
        <f t="shared" si="20"/>
        <v>9.3559322033898301E-2</v>
      </c>
      <c r="W40" s="1701">
        <v>118</v>
      </c>
      <c r="X40" s="1701">
        <v>9.76</v>
      </c>
      <c r="Y40" s="1700">
        <f t="shared" si="21"/>
        <v>8.2711864406779662E-2</v>
      </c>
      <c r="Z40" s="1701">
        <v>118</v>
      </c>
      <c r="AA40" s="1701">
        <v>9.1999999999999993</v>
      </c>
      <c r="AB40" s="1700">
        <f t="shared" si="22"/>
        <v>7.7966101694915246E-2</v>
      </c>
      <c r="AC40" s="1701">
        <v>118</v>
      </c>
      <c r="AD40" s="1701">
        <v>8</v>
      </c>
      <c r="AE40" s="1700">
        <f t="shared" si="23"/>
        <v>6.7796610169491525E-2</v>
      </c>
      <c r="AF40" s="1701">
        <v>118</v>
      </c>
      <c r="AG40" s="1701">
        <v>3.6</v>
      </c>
      <c r="AH40" s="1700">
        <f t="shared" si="13"/>
        <v>3.0508474576271188E-2</v>
      </c>
      <c r="AI40" s="1701">
        <v>118</v>
      </c>
      <c r="AJ40" s="1701">
        <v>7.2</v>
      </c>
      <c r="AK40" s="1700">
        <f t="shared" si="14"/>
        <v>6.1016949152542375E-2</v>
      </c>
      <c r="AL40" s="1701">
        <v>118</v>
      </c>
      <c r="AM40" s="1701">
        <v>8</v>
      </c>
      <c r="AN40" s="1700">
        <f t="shared" si="15"/>
        <v>6.7796610169491525E-2</v>
      </c>
      <c r="AO40" s="1701">
        <v>118</v>
      </c>
      <c r="AP40" s="1701">
        <v>5.6</v>
      </c>
      <c r="AQ40" s="1700">
        <f t="shared" si="16"/>
        <v>4.7457627118644062E-2</v>
      </c>
      <c r="AR40" s="1701">
        <v>118</v>
      </c>
      <c r="AS40" s="1701">
        <v>8.8000000000000007</v>
      </c>
      <c r="AT40" s="1700">
        <f t="shared" si="11"/>
        <v>7.4576271186440682E-2</v>
      </c>
      <c r="AU40" s="1699">
        <f t="shared" si="12"/>
        <v>7.1468926553672305E-2</v>
      </c>
    </row>
    <row r="41" spans="1:47">
      <c r="A41" s="1703" t="s">
        <v>2605</v>
      </c>
      <c r="B41" s="1347">
        <v>6220</v>
      </c>
      <c r="C41" s="1347">
        <v>152</v>
      </c>
      <c r="D41" s="1702">
        <v>35</v>
      </c>
      <c r="E41" s="1701" t="s">
        <v>3004</v>
      </c>
      <c r="F41" s="1701" t="s">
        <v>1347</v>
      </c>
      <c r="G41" s="1701" t="s">
        <v>2116</v>
      </c>
      <c r="H41" s="1701" t="s">
        <v>1429</v>
      </c>
      <c r="I41" s="1701">
        <v>11</v>
      </c>
      <c r="J41" s="1701">
        <v>118</v>
      </c>
      <c r="K41" s="1701">
        <v>118</v>
      </c>
      <c r="L41" s="1701">
        <v>66.06</v>
      </c>
      <c r="M41" s="1700">
        <f t="shared" si="24"/>
        <v>0.55983050847457627</v>
      </c>
      <c r="N41" s="1701">
        <v>118</v>
      </c>
      <c r="O41" s="1701">
        <v>70.38</v>
      </c>
      <c r="P41" s="1700">
        <f t="shared" si="25"/>
        <v>0.59644067796610167</v>
      </c>
      <c r="Q41" s="1701">
        <v>118</v>
      </c>
      <c r="R41" s="1701">
        <v>72.12</v>
      </c>
      <c r="S41" s="1700">
        <f t="shared" si="19"/>
        <v>0.61118644067796613</v>
      </c>
      <c r="T41" s="1701">
        <v>118</v>
      </c>
      <c r="U41" s="1701">
        <v>53</v>
      </c>
      <c r="V41" s="1700">
        <f t="shared" si="20"/>
        <v>0.44915254237288138</v>
      </c>
      <c r="W41" s="1701">
        <v>118</v>
      </c>
      <c r="X41" s="1701">
        <v>57.2</v>
      </c>
      <c r="Y41" s="1700">
        <f t="shared" si="21"/>
        <v>0.48474576271186443</v>
      </c>
      <c r="Z41" s="1701">
        <v>118</v>
      </c>
      <c r="AA41" s="1701">
        <v>53</v>
      </c>
      <c r="AB41" s="1700">
        <f t="shared" si="22"/>
        <v>0.44915254237288138</v>
      </c>
      <c r="AC41" s="1701">
        <v>118</v>
      </c>
      <c r="AD41" s="1701">
        <v>48.2</v>
      </c>
      <c r="AE41" s="1700">
        <f t="shared" si="23"/>
        <v>0.40847457627118644</v>
      </c>
      <c r="AF41" s="1701">
        <v>118</v>
      </c>
      <c r="AG41" s="1701">
        <v>21.2</v>
      </c>
      <c r="AH41" s="1700">
        <f t="shared" si="13"/>
        <v>0.17966101694915254</v>
      </c>
      <c r="AI41" s="1701">
        <v>118</v>
      </c>
      <c r="AJ41" s="1701">
        <v>21</v>
      </c>
      <c r="AK41" s="1700">
        <f t="shared" si="14"/>
        <v>0.17796610169491525</v>
      </c>
      <c r="AL41" s="1701">
        <v>118</v>
      </c>
      <c r="AM41" s="1701">
        <v>19</v>
      </c>
      <c r="AN41" s="1700">
        <f t="shared" si="15"/>
        <v>0.16101694915254236</v>
      </c>
      <c r="AO41" s="1701">
        <v>118</v>
      </c>
      <c r="AP41" s="1701">
        <v>18.68</v>
      </c>
      <c r="AQ41" s="1700">
        <f t="shared" si="16"/>
        <v>0.15830508474576271</v>
      </c>
      <c r="AR41" s="1701">
        <v>118</v>
      </c>
      <c r="AS41" s="1701">
        <v>41.94</v>
      </c>
      <c r="AT41" s="1700">
        <f t="shared" si="11"/>
        <v>0.35542372881355933</v>
      </c>
      <c r="AU41" s="1699">
        <f t="shared" si="12"/>
        <v>0.38261299435028245</v>
      </c>
    </row>
    <row r="42" spans="1:47">
      <c r="A42" s="1703" t="s">
        <v>2606</v>
      </c>
      <c r="B42" s="1347">
        <v>1250</v>
      </c>
      <c r="C42" s="1347">
        <v>21</v>
      </c>
      <c r="D42" s="1702">
        <v>36</v>
      </c>
      <c r="E42" s="1701" t="s">
        <v>3005</v>
      </c>
      <c r="F42" s="1701" t="s">
        <v>1364</v>
      </c>
      <c r="G42" s="1701" t="s">
        <v>571</v>
      </c>
      <c r="H42" s="1701" t="s">
        <v>2115</v>
      </c>
      <c r="I42" s="1701">
        <v>11</v>
      </c>
      <c r="J42" s="1701">
        <v>118.4</v>
      </c>
      <c r="K42" s="1701">
        <v>118.4</v>
      </c>
      <c r="L42" s="1701">
        <v>231.8</v>
      </c>
      <c r="M42" s="1700">
        <f t="shared" si="24"/>
        <v>1.9577702702702702</v>
      </c>
      <c r="N42" s="1701">
        <v>118.4</v>
      </c>
      <c r="O42" s="1701">
        <v>219.4</v>
      </c>
      <c r="P42" s="1700">
        <f t="shared" si="25"/>
        <v>1.8530405405405406</v>
      </c>
      <c r="Q42" s="1701">
        <v>118.4</v>
      </c>
      <c r="R42" s="1701">
        <v>209.1</v>
      </c>
      <c r="S42" s="1700">
        <f t="shared" si="19"/>
        <v>1.7660472972972971</v>
      </c>
      <c r="T42" s="1701">
        <v>118.4</v>
      </c>
      <c r="U42" s="1701">
        <v>174.3</v>
      </c>
      <c r="V42" s="1700">
        <f t="shared" si="20"/>
        <v>1.4721283783783785</v>
      </c>
      <c r="W42" s="1701">
        <v>118.4</v>
      </c>
      <c r="X42" s="1701">
        <v>211.9</v>
      </c>
      <c r="Y42" s="1700">
        <f t="shared" si="21"/>
        <v>1.7896959459459458</v>
      </c>
      <c r="Z42" s="1701">
        <v>118.4</v>
      </c>
      <c r="AA42" s="1701">
        <v>75.5</v>
      </c>
      <c r="AB42" s="1700">
        <f t="shared" si="22"/>
        <v>0.63766891891891886</v>
      </c>
      <c r="AC42" s="1701">
        <v>118.4</v>
      </c>
      <c r="AD42" s="1701">
        <v>17.600000000000001</v>
      </c>
      <c r="AE42" s="1700">
        <f t="shared" si="23"/>
        <v>0.14864864864864866</v>
      </c>
      <c r="AF42" s="1701">
        <v>118.4</v>
      </c>
      <c r="AG42" s="1701">
        <v>0</v>
      </c>
      <c r="AH42" s="1700">
        <f t="shared" si="13"/>
        <v>0</v>
      </c>
      <c r="AI42" s="1701">
        <v>118.4</v>
      </c>
      <c r="AJ42" s="1701">
        <v>0</v>
      </c>
      <c r="AK42" s="1700">
        <f t="shared" si="14"/>
        <v>0</v>
      </c>
      <c r="AL42" s="1701">
        <v>118.4</v>
      </c>
      <c r="AM42" s="1701">
        <v>0</v>
      </c>
      <c r="AN42" s="1700">
        <f t="shared" si="15"/>
        <v>0</v>
      </c>
      <c r="AO42" s="1701">
        <v>118.4</v>
      </c>
      <c r="AP42" s="1701">
        <v>0</v>
      </c>
      <c r="AQ42" s="1700">
        <f t="shared" si="16"/>
        <v>0</v>
      </c>
      <c r="AR42" s="1701">
        <v>118.4</v>
      </c>
      <c r="AS42" s="1701">
        <v>0</v>
      </c>
      <c r="AT42" s="1700">
        <f t="shared" si="11"/>
        <v>0</v>
      </c>
      <c r="AU42" s="1699">
        <f t="shared" si="12"/>
        <v>0.80208333333333337</v>
      </c>
    </row>
    <row r="43" spans="1:47">
      <c r="A43" s="1703" t="s">
        <v>2607</v>
      </c>
      <c r="B43" s="1347">
        <v>1250</v>
      </c>
      <c r="C43" s="1347">
        <v>22</v>
      </c>
      <c r="D43" s="1702">
        <v>37</v>
      </c>
      <c r="E43" s="1701" t="s">
        <v>3006</v>
      </c>
      <c r="F43" s="1701" t="s">
        <v>1365</v>
      </c>
      <c r="G43" s="1701" t="s">
        <v>2116</v>
      </c>
      <c r="H43" s="1701" t="s">
        <v>2115</v>
      </c>
      <c r="I43" s="1701">
        <v>33</v>
      </c>
      <c r="J43" s="1701">
        <v>118.5</v>
      </c>
      <c r="K43" s="1701">
        <v>118.5</v>
      </c>
      <c r="L43" s="1701">
        <v>96</v>
      </c>
      <c r="M43" s="1700">
        <f t="shared" si="24"/>
        <v>0.810126582278481</v>
      </c>
      <c r="N43" s="1701">
        <v>118.5</v>
      </c>
      <c r="O43" s="1701">
        <v>21</v>
      </c>
      <c r="P43" s="1700">
        <f t="shared" si="25"/>
        <v>0.17721518987341772</v>
      </c>
      <c r="Q43" s="1701">
        <v>118.5</v>
      </c>
      <c r="R43" s="1701">
        <v>81</v>
      </c>
      <c r="S43" s="1700">
        <f t="shared" si="19"/>
        <v>0.68354430379746833</v>
      </c>
      <c r="T43" s="1701">
        <v>118.5</v>
      </c>
      <c r="U43" s="1701">
        <v>33</v>
      </c>
      <c r="V43" s="1700">
        <f t="shared" si="20"/>
        <v>0.27848101265822783</v>
      </c>
      <c r="W43" s="1701">
        <v>118.5</v>
      </c>
      <c r="X43" s="1701">
        <v>12</v>
      </c>
      <c r="Y43" s="1700">
        <f t="shared" si="21"/>
        <v>0.10126582278481013</v>
      </c>
      <c r="Z43" s="1701">
        <v>118.5</v>
      </c>
      <c r="AA43" s="1701">
        <v>12</v>
      </c>
      <c r="AB43" s="1700">
        <f t="shared" si="22"/>
        <v>0.10126582278481013</v>
      </c>
      <c r="AC43" s="1701">
        <v>118.5</v>
      </c>
      <c r="AD43" s="1701">
        <v>42</v>
      </c>
      <c r="AE43" s="1700">
        <f t="shared" si="23"/>
        <v>0.35443037974683544</v>
      </c>
      <c r="AF43" s="1701">
        <v>118.5</v>
      </c>
      <c r="AG43" s="1701">
        <v>3</v>
      </c>
      <c r="AH43" s="1700">
        <f t="shared" si="13"/>
        <v>2.5316455696202531E-2</v>
      </c>
      <c r="AI43" s="1701">
        <v>118.5</v>
      </c>
      <c r="AJ43" s="1701">
        <v>3</v>
      </c>
      <c r="AK43" s="1700">
        <f t="shared" si="14"/>
        <v>2.5316455696202531E-2</v>
      </c>
      <c r="AL43" s="1701">
        <v>118.5</v>
      </c>
      <c r="AM43" s="1701">
        <v>3</v>
      </c>
      <c r="AN43" s="1700">
        <f t="shared" si="15"/>
        <v>2.5316455696202531E-2</v>
      </c>
      <c r="AO43" s="1701">
        <v>118.5</v>
      </c>
      <c r="AP43" s="1701">
        <v>94.8</v>
      </c>
      <c r="AQ43" s="1700">
        <f t="shared" si="16"/>
        <v>0.79999999999999993</v>
      </c>
      <c r="AR43" s="1701">
        <v>118.5</v>
      </c>
      <c r="AS43" s="1701">
        <v>0</v>
      </c>
      <c r="AT43" s="1700">
        <f t="shared" si="11"/>
        <v>0</v>
      </c>
      <c r="AU43" s="1699">
        <f t="shared" si="12"/>
        <v>0.28185654008438821</v>
      </c>
    </row>
    <row r="44" spans="1:47">
      <c r="A44" s="1703" t="s">
        <v>2608</v>
      </c>
      <c r="B44" s="1347">
        <v>1210</v>
      </c>
      <c r="C44" s="1347">
        <v>29</v>
      </c>
      <c r="D44" s="1702">
        <v>38</v>
      </c>
      <c r="E44" s="1701" t="s">
        <v>3007</v>
      </c>
      <c r="F44" s="1701" t="s">
        <v>3648</v>
      </c>
      <c r="G44" s="1701" t="s">
        <v>2116</v>
      </c>
      <c r="H44" s="1701" t="s">
        <v>2115</v>
      </c>
      <c r="I44" s="1701">
        <v>11</v>
      </c>
      <c r="J44" s="1701">
        <v>119</v>
      </c>
      <c r="K44" s="1701">
        <v>119</v>
      </c>
      <c r="L44" s="1701">
        <v>136.4</v>
      </c>
      <c r="M44" s="1700">
        <f t="shared" si="24"/>
        <v>1.1462184873949581</v>
      </c>
      <c r="N44" s="1701">
        <v>119</v>
      </c>
      <c r="O44" s="1701">
        <v>138.4</v>
      </c>
      <c r="P44" s="1700">
        <f t="shared" si="25"/>
        <v>1.1630252100840337</v>
      </c>
      <c r="Q44" s="1701">
        <v>119</v>
      </c>
      <c r="R44" s="1701">
        <v>169.6</v>
      </c>
      <c r="S44" s="1700">
        <f t="shared" si="19"/>
        <v>1.4252100840336135</v>
      </c>
      <c r="T44" s="1701">
        <v>119</v>
      </c>
      <c r="U44" s="1701">
        <v>126.4</v>
      </c>
      <c r="V44" s="1700">
        <f t="shared" si="20"/>
        <v>1.0621848739495798</v>
      </c>
      <c r="W44" s="1701">
        <v>119</v>
      </c>
      <c r="X44" s="1701">
        <v>138.4</v>
      </c>
      <c r="Y44" s="1700">
        <f t="shared" si="21"/>
        <v>1.1630252100840337</v>
      </c>
      <c r="Z44" s="1701">
        <v>119</v>
      </c>
      <c r="AA44" s="1701">
        <v>18</v>
      </c>
      <c r="AB44" s="1700">
        <f t="shared" si="22"/>
        <v>0.15126050420168066</v>
      </c>
      <c r="AC44" s="1701">
        <v>119</v>
      </c>
      <c r="AD44" s="1701">
        <v>16.399999999999999</v>
      </c>
      <c r="AE44" s="1700">
        <f t="shared" si="23"/>
        <v>0.13781512605042015</v>
      </c>
      <c r="AF44" s="1701">
        <v>119</v>
      </c>
      <c r="AG44" s="1701">
        <v>19.600000000000001</v>
      </c>
      <c r="AH44" s="1700">
        <f t="shared" si="13"/>
        <v>0.1647058823529412</v>
      </c>
      <c r="AI44" s="1701">
        <v>119</v>
      </c>
      <c r="AJ44" s="1701">
        <v>206</v>
      </c>
      <c r="AK44" s="1700">
        <f t="shared" si="14"/>
        <v>1.73109243697479</v>
      </c>
      <c r="AL44" s="1701">
        <v>119</v>
      </c>
      <c r="AM44" s="1701">
        <v>182</v>
      </c>
      <c r="AN44" s="1700">
        <f t="shared" si="15"/>
        <v>1.5294117647058822</v>
      </c>
      <c r="AO44" s="1701">
        <v>119</v>
      </c>
      <c r="AP44" s="1701">
        <v>136</v>
      </c>
      <c r="AQ44" s="1700">
        <f t="shared" si="16"/>
        <v>1.1428571428571428</v>
      </c>
      <c r="AR44" s="1701">
        <v>119</v>
      </c>
      <c r="AS44" s="1701">
        <v>134.80000000000001</v>
      </c>
      <c r="AT44" s="1700">
        <f t="shared" si="11"/>
        <v>1.1327731092436977</v>
      </c>
      <c r="AU44" s="1699">
        <f t="shared" si="12"/>
        <v>0.99579831932773089</v>
      </c>
    </row>
    <row r="45" spans="1:47">
      <c r="A45" s="1703" t="s">
        <v>2609</v>
      </c>
      <c r="B45" s="1347">
        <v>1240</v>
      </c>
      <c r="C45" s="1347">
        <v>41</v>
      </c>
      <c r="D45" s="1702">
        <v>39</v>
      </c>
      <c r="E45" s="1701" t="s">
        <v>3008</v>
      </c>
      <c r="F45" s="1701" t="s">
        <v>1706</v>
      </c>
      <c r="G45" s="1701" t="s">
        <v>2116</v>
      </c>
      <c r="H45" s="1701" t="s">
        <v>2115</v>
      </c>
      <c r="I45" s="1701">
        <v>11</v>
      </c>
      <c r="J45" s="1701">
        <v>119</v>
      </c>
      <c r="K45" s="1701">
        <v>119</v>
      </c>
      <c r="L45" s="1701">
        <v>15</v>
      </c>
      <c r="M45" s="1700">
        <f t="shared" si="24"/>
        <v>0.12605042016806722</v>
      </c>
      <c r="N45" s="1701">
        <v>119</v>
      </c>
      <c r="O45" s="1701">
        <v>13</v>
      </c>
      <c r="P45" s="1700">
        <f t="shared" si="25"/>
        <v>0.1092436974789916</v>
      </c>
      <c r="Q45" s="1701">
        <v>119</v>
      </c>
      <c r="R45" s="1701">
        <v>14</v>
      </c>
      <c r="S45" s="1700">
        <f t="shared" si="19"/>
        <v>0.11764705882352941</v>
      </c>
      <c r="T45" s="1701">
        <v>119</v>
      </c>
      <c r="U45" s="1701">
        <v>14</v>
      </c>
      <c r="V45" s="1700">
        <f t="shared" si="20"/>
        <v>0.11764705882352941</v>
      </c>
      <c r="W45" s="1701">
        <v>119</v>
      </c>
      <c r="X45" s="1701">
        <v>13</v>
      </c>
      <c r="Y45" s="1700">
        <f t="shared" si="21"/>
        <v>0.1092436974789916</v>
      </c>
      <c r="Z45" s="1701">
        <v>119</v>
      </c>
      <c r="AA45" s="1701">
        <v>27.27</v>
      </c>
      <c r="AB45" s="1700">
        <f t="shared" si="22"/>
        <v>0.2291596638655462</v>
      </c>
      <c r="AC45" s="1701">
        <v>119</v>
      </c>
      <c r="AD45" s="1701">
        <v>41.2</v>
      </c>
      <c r="AE45" s="1700">
        <f t="shared" si="23"/>
        <v>0.34621848739495803</v>
      </c>
      <c r="AF45" s="1701">
        <v>119</v>
      </c>
      <c r="AG45" s="1701">
        <v>33.4</v>
      </c>
      <c r="AH45" s="1700">
        <f t="shared" si="13"/>
        <v>0.28067226890756303</v>
      </c>
      <c r="AI45" s="1701">
        <v>119</v>
      </c>
      <c r="AJ45" s="1701">
        <v>34</v>
      </c>
      <c r="AK45" s="1700">
        <f t="shared" si="14"/>
        <v>0.2857142857142857</v>
      </c>
      <c r="AL45" s="1701">
        <v>119</v>
      </c>
      <c r="AM45" s="1701">
        <v>36</v>
      </c>
      <c r="AN45" s="1700">
        <f t="shared" si="15"/>
        <v>0.30252100840336132</v>
      </c>
      <c r="AO45" s="1701">
        <v>119</v>
      </c>
      <c r="AP45" s="1701">
        <v>25</v>
      </c>
      <c r="AQ45" s="1700">
        <f t="shared" si="16"/>
        <v>0.21008403361344538</v>
      </c>
      <c r="AR45" s="1701">
        <v>119</v>
      </c>
      <c r="AS45" s="1701">
        <v>9</v>
      </c>
      <c r="AT45" s="1700">
        <f t="shared" si="11"/>
        <v>7.5630252100840331E-2</v>
      </c>
      <c r="AU45" s="1699">
        <f t="shared" si="12"/>
        <v>0.1924859943977591</v>
      </c>
    </row>
    <row r="46" spans="1:47">
      <c r="A46" s="1703" t="s">
        <v>3801</v>
      </c>
      <c r="B46" s="1347">
        <v>6110</v>
      </c>
      <c r="C46" s="1347">
        <v>90</v>
      </c>
      <c r="D46" s="1702">
        <v>40</v>
      </c>
      <c r="E46" s="1701" t="s">
        <v>3802</v>
      </c>
      <c r="F46" s="1701" t="s">
        <v>3496</v>
      </c>
      <c r="G46" s="1701" t="s">
        <v>2116</v>
      </c>
      <c r="H46" s="1701" t="s">
        <v>795</v>
      </c>
      <c r="I46" s="1701">
        <v>11</v>
      </c>
      <c r="J46" s="1701">
        <v>119</v>
      </c>
      <c r="K46" s="1701">
        <v>119</v>
      </c>
      <c r="L46" s="1701">
        <v>2</v>
      </c>
      <c r="M46" s="1700">
        <f t="shared" si="24"/>
        <v>1.680672268907563E-2</v>
      </c>
      <c r="N46" s="1701">
        <v>119</v>
      </c>
      <c r="O46" s="1701">
        <v>8</v>
      </c>
      <c r="P46" s="1700">
        <f t="shared" si="25"/>
        <v>6.7226890756302518E-2</v>
      </c>
      <c r="Q46" s="1701">
        <v>119</v>
      </c>
      <c r="R46" s="1701">
        <v>4</v>
      </c>
      <c r="S46" s="1700">
        <f t="shared" si="19"/>
        <v>3.3613445378151259E-2</v>
      </c>
      <c r="T46" s="1701">
        <v>119</v>
      </c>
      <c r="U46" s="1701">
        <v>130</v>
      </c>
      <c r="V46" s="1700">
        <f t="shared" si="20"/>
        <v>1.0924369747899159</v>
      </c>
      <c r="W46" s="1701">
        <v>119</v>
      </c>
      <c r="X46" s="1701">
        <v>2.4</v>
      </c>
      <c r="Y46" s="1700">
        <f t="shared" si="21"/>
        <v>2.0168067226890754E-2</v>
      </c>
      <c r="Z46" s="1701">
        <v>119</v>
      </c>
      <c r="AA46" s="1701">
        <v>2</v>
      </c>
      <c r="AB46" s="1700">
        <f t="shared" si="22"/>
        <v>1.680672268907563E-2</v>
      </c>
      <c r="AC46" s="1701">
        <v>119</v>
      </c>
      <c r="AD46" s="1701">
        <v>2</v>
      </c>
      <c r="AE46" s="1700">
        <f t="shared" si="23"/>
        <v>1.680672268907563E-2</v>
      </c>
      <c r="AF46" s="1701">
        <v>119</v>
      </c>
      <c r="AG46" s="1701">
        <v>95.2</v>
      </c>
      <c r="AH46" s="1700">
        <f t="shared" si="13"/>
        <v>0.8</v>
      </c>
      <c r="AI46" s="1701">
        <v>119</v>
      </c>
      <c r="AJ46" s="1701">
        <v>2</v>
      </c>
      <c r="AK46" s="1700">
        <f t="shared" si="14"/>
        <v>1.680672268907563E-2</v>
      </c>
      <c r="AL46" s="1701">
        <v>119</v>
      </c>
      <c r="AM46" s="1701">
        <v>132</v>
      </c>
      <c r="AN46" s="1700">
        <f t="shared" si="15"/>
        <v>1.1092436974789917</v>
      </c>
      <c r="AO46" s="1701">
        <v>119</v>
      </c>
      <c r="AP46" s="1701">
        <v>130</v>
      </c>
      <c r="AQ46" s="1700">
        <f t="shared" si="16"/>
        <v>1.0924369747899159</v>
      </c>
      <c r="AR46" s="1701">
        <v>119</v>
      </c>
      <c r="AS46" s="1701">
        <v>138.80000000000001</v>
      </c>
      <c r="AT46" s="1700">
        <f t="shared" si="11"/>
        <v>1.1663865546218488</v>
      </c>
      <c r="AU46" s="1699">
        <f t="shared" si="12"/>
        <v>0.45406162464986</v>
      </c>
    </row>
    <row r="47" spans="1:47">
      <c r="A47" s="1703" t="s">
        <v>4149</v>
      </c>
      <c r="B47" s="1347">
        <v>6110</v>
      </c>
      <c r="C47" s="1347">
        <v>93</v>
      </c>
      <c r="D47" s="1702">
        <v>41</v>
      </c>
      <c r="E47" s="1701" t="s">
        <v>4148</v>
      </c>
      <c r="F47" s="1701" t="s">
        <v>3496</v>
      </c>
      <c r="G47" s="1701" t="s">
        <v>2116</v>
      </c>
      <c r="H47" s="1701" t="s">
        <v>795</v>
      </c>
      <c r="I47" s="1701">
        <v>11</v>
      </c>
      <c r="J47" s="1701">
        <v>119</v>
      </c>
      <c r="K47" s="1701">
        <v>0</v>
      </c>
      <c r="L47" s="1701">
        <v>0</v>
      </c>
      <c r="M47" s="1700">
        <v>0</v>
      </c>
      <c r="N47" s="1701">
        <v>0</v>
      </c>
      <c r="O47" s="1701">
        <v>0</v>
      </c>
      <c r="P47" s="1700">
        <v>0</v>
      </c>
      <c r="Q47" s="1701">
        <v>0</v>
      </c>
      <c r="R47" s="1701">
        <v>0</v>
      </c>
      <c r="S47" s="1700">
        <v>0</v>
      </c>
      <c r="T47" s="1701">
        <v>0</v>
      </c>
      <c r="U47" s="1701">
        <v>0</v>
      </c>
      <c r="V47" s="1700">
        <v>0</v>
      </c>
      <c r="W47" s="1701">
        <v>0</v>
      </c>
      <c r="X47" s="1701">
        <v>0</v>
      </c>
      <c r="Y47" s="1700">
        <v>0</v>
      </c>
      <c r="Z47" s="1701">
        <v>0</v>
      </c>
      <c r="AA47" s="1701">
        <v>0</v>
      </c>
      <c r="AB47" s="1700">
        <v>0</v>
      </c>
      <c r="AC47" s="1701">
        <v>0</v>
      </c>
      <c r="AD47" s="1701">
        <v>0</v>
      </c>
      <c r="AE47" s="1700">
        <v>0</v>
      </c>
      <c r="AF47" s="1701">
        <v>119</v>
      </c>
      <c r="AG47" s="1701">
        <v>6</v>
      </c>
      <c r="AH47" s="1700">
        <f t="shared" si="13"/>
        <v>5.0420168067226892E-2</v>
      </c>
      <c r="AI47" s="1701">
        <v>119</v>
      </c>
      <c r="AJ47" s="1701">
        <v>8</v>
      </c>
      <c r="AK47" s="1700">
        <f t="shared" si="14"/>
        <v>6.7226890756302518E-2</v>
      </c>
      <c r="AL47" s="1701">
        <v>119</v>
      </c>
      <c r="AM47" s="1701">
        <v>18</v>
      </c>
      <c r="AN47" s="1700">
        <f t="shared" si="15"/>
        <v>0.15126050420168066</v>
      </c>
      <c r="AO47" s="1701">
        <v>119</v>
      </c>
      <c r="AP47" s="1701">
        <v>38</v>
      </c>
      <c r="AQ47" s="1700">
        <f t="shared" si="16"/>
        <v>0.31932773109243695</v>
      </c>
      <c r="AR47" s="1701">
        <v>119</v>
      </c>
      <c r="AS47" s="1701">
        <v>60</v>
      </c>
      <c r="AT47" s="1700">
        <f t="shared" si="11"/>
        <v>0.50420168067226889</v>
      </c>
      <c r="AU47" s="1699">
        <f t="shared" si="12"/>
        <v>0.21848739495798319</v>
      </c>
    </row>
    <row r="48" spans="1:47">
      <c r="A48" s="1703" t="s">
        <v>2611</v>
      </c>
      <c r="B48" s="1347">
        <v>1230</v>
      </c>
      <c r="C48" s="1347">
        <v>77</v>
      </c>
      <c r="D48" s="1702">
        <v>42</v>
      </c>
      <c r="E48" s="1701" t="s">
        <v>3010</v>
      </c>
      <c r="F48" s="1701" t="s">
        <v>1756</v>
      </c>
      <c r="G48" s="1701" t="s">
        <v>2116</v>
      </c>
      <c r="H48" s="1701" t="s">
        <v>2115</v>
      </c>
      <c r="I48" s="1701">
        <v>11</v>
      </c>
      <c r="J48" s="1701">
        <v>120</v>
      </c>
      <c r="K48" s="1701">
        <v>120</v>
      </c>
      <c r="L48" s="1701">
        <v>76</v>
      </c>
      <c r="M48" s="1700">
        <f t="shared" ref="M48:M79" si="26">+L48/K48</f>
        <v>0.6333333333333333</v>
      </c>
      <c r="N48" s="1701">
        <v>120</v>
      </c>
      <c r="O48" s="1701">
        <v>62.64</v>
      </c>
      <c r="P48" s="1700">
        <f t="shared" ref="P48:P79" si="27">+O48/N48</f>
        <v>0.52200000000000002</v>
      </c>
      <c r="Q48" s="1701">
        <v>120</v>
      </c>
      <c r="R48" s="1701">
        <v>107.68</v>
      </c>
      <c r="S48" s="1700">
        <f t="shared" ref="S48:S79" si="28">+R48/Q48</f>
        <v>0.89733333333333343</v>
      </c>
      <c r="T48" s="1701">
        <v>120</v>
      </c>
      <c r="U48" s="1701">
        <v>108.8</v>
      </c>
      <c r="V48" s="1700">
        <f t="shared" ref="V48:V79" si="29">+U48/T48</f>
        <v>0.90666666666666662</v>
      </c>
      <c r="W48" s="1701">
        <v>120</v>
      </c>
      <c r="X48" s="1701">
        <v>104</v>
      </c>
      <c r="Y48" s="1700">
        <f t="shared" ref="Y48:Y79" si="30">+X48/W48</f>
        <v>0.8666666666666667</v>
      </c>
      <c r="Z48" s="1701">
        <v>120</v>
      </c>
      <c r="AA48" s="1701">
        <v>101.52</v>
      </c>
      <c r="AB48" s="1700">
        <f t="shared" ref="AB48:AB79" si="31">+AA48/Z48</f>
        <v>0.84599999999999997</v>
      </c>
      <c r="AC48" s="1701">
        <v>120</v>
      </c>
      <c r="AD48" s="1701">
        <v>104</v>
      </c>
      <c r="AE48" s="1700">
        <f t="shared" ref="AE48:AE79" si="32">+AD48/AC48</f>
        <v>0.8666666666666667</v>
      </c>
      <c r="AF48" s="1701">
        <v>120</v>
      </c>
      <c r="AG48" s="1701">
        <v>98</v>
      </c>
      <c r="AH48" s="1700">
        <f t="shared" si="13"/>
        <v>0.81666666666666665</v>
      </c>
      <c r="AI48" s="1701">
        <v>120</v>
      </c>
      <c r="AJ48" s="1701">
        <v>6</v>
      </c>
      <c r="AK48" s="1700">
        <f t="shared" si="14"/>
        <v>0.05</v>
      </c>
      <c r="AL48" s="1701">
        <v>120</v>
      </c>
      <c r="AM48" s="1701">
        <v>12</v>
      </c>
      <c r="AN48" s="1700">
        <f t="shared" si="15"/>
        <v>0.1</v>
      </c>
      <c r="AO48" s="1701">
        <v>120</v>
      </c>
      <c r="AP48" s="1701">
        <v>12</v>
      </c>
      <c r="AQ48" s="1700">
        <f t="shared" si="16"/>
        <v>0.1</v>
      </c>
      <c r="AR48" s="1701">
        <v>120</v>
      </c>
      <c r="AS48" s="1701">
        <v>12.72</v>
      </c>
      <c r="AT48" s="1700">
        <f t="shared" si="11"/>
        <v>0.10600000000000001</v>
      </c>
      <c r="AU48" s="1699">
        <f t="shared" si="12"/>
        <v>0.55927777777777776</v>
      </c>
    </row>
    <row r="49" spans="1:47">
      <c r="A49" s="1703" t="s">
        <v>3500</v>
      </c>
      <c r="B49" s="1347">
        <v>1240</v>
      </c>
      <c r="C49" s="1347">
        <v>53</v>
      </c>
      <c r="D49" s="1702">
        <v>43</v>
      </c>
      <c r="E49" s="1701" t="s">
        <v>3501</v>
      </c>
      <c r="F49" s="1701" t="s">
        <v>3502</v>
      </c>
      <c r="G49" s="1701" t="s">
        <v>2116</v>
      </c>
      <c r="H49" s="1701" t="s">
        <v>1429</v>
      </c>
      <c r="I49" s="1701">
        <v>33</v>
      </c>
      <c r="J49" s="1701">
        <v>120</v>
      </c>
      <c r="K49" s="1701">
        <v>120</v>
      </c>
      <c r="L49" s="1701">
        <v>39</v>
      </c>
      <c r="M49" s="1700">
        <f t="shared" si="26"/>
        <v>0.32500000000000001</v>
      </c>
      <c r="N49" s="1701">
        <v>120</v>
      </c>
      <c r="O49" s="1701">
        <v>24</v>
      </c>
      <c r="P49" s="1700">
        <f t="shared" si="27"/>
        <v>0.2</v>
      </c>
      <c r="Q49" s="1701">
        <v>120</v>
      </c>
      <c r="R49" s="1701">
        <v>24</v>
      </c>
      <c r="S49" s="1700">
        <f t="shared" si="28"/>
        <v>0.2</v>
      </c>
      <c r="T49" s="1701">
        <v>120</v>
      </c>
      <c r="U49" s="1701">
        <v>39</v>
      </c>
      <c r="V49" s="1700">
        <f t="shared" si="29"/>
        <v>0.32500000000000001</v>
      </c>
      <c r="W49" s="1701">
        <v>120</v>
      </c>
      <c r="X49" s="1701">
        <v>42</v>
      </c>
      <c r="Y49" s="1700">
        <f t="shared" si="30"/>
        <v>0.35</v>
      </c>
      <c r="Z49" s="1701">
        <v>120</v>
      </c>
      <c r="AA49" s="1701">
        <v>39</v>
      </c>
      <c r="AB49" s="1700">
        <f t="shared" si="31"/>
        <v>0.32500000000000001</v>
      </c>
      <c r="AC49" s="1701">
        <v>120</v>
      </c>
      <c r="AD49" s="1701">
        <v>39</v>
      </c>
      <c r="AE49" s="1700">
        <f t="shared" si="32"/>
        <v>0.32500000000000001</v>
      </c>
      <c r="AF49" s="1701">
        <v>120</v>
      </c>
      <c r="AG49" s="1701">
        <v>21</v>
      </c>
      <c r="AH49" s="1700">
        <f t="shared" si="13"/>
        <v>0.17499999999999999</v>
      </c>
      <c r="AI49" s="1701">
        <v>120</v>
      </c>
      <c r="AJ49" s="1701">
        <v>15</v>
      </c>
      <c r="AK49" s="1700">
        <f t="shared" si="14"/>
        <v>0.125</v>
      </c>
      <c r="AL49" s="1701">
        <v>120</v>
      </c>
      <c r="AM49" s="1701">
        <v>18</v>
      </c>
      <c r="AN49" s="1700">
        <f t="shared" si="15"/>
        <v>0.15</v>
      </c>
      <c r="AO49" s="1701">
        <v>120</v>
      </c>
      <c r="AP49" s="1701">
        <v>12</v>
      </c>
      <c r="AQ49" s="1700">
        <f t="shared" si="16"/>
        <v>0.1</v>
      </c>
      <c r="AR49" s="1701">
        <v>120</v>
      </c>
      <c r="AS49" s="1701">
        <v>42</v>
      </c>
      <c r="AT49" s="1700">
        <f t="shared" si="11"/>
        <v>0.35</v>
      </c>
      <c r="AU49" s="1699">
        <f t="shared" si="12"/>
        <v>0.24583333333333332</v>
      </c>
    </row>
    <row r="50" spans="1:47">
      <c r="A50" s="1703" t="s">
        <v>3649</v>
      </c>
      <c r="B50" s="1347">
        <v>1250</v>
      </c>
      <c r="C50" s="1347">
        <v>31</v>
      </c>
      <c r="D50" s="1702">
        <v>44</v>
      </c>
      <c r="E50" s="1701" t="s">
        <v>3650</v>
      </c>
      <c r="F50" s="1701" t="s">
        <v>3651</v>
      </c>
      <c r="G50" s="1701" t="s">
        <v>2116</v>
      </c>
      <c r="H50" s="1701" t="s">
        <v>2115</v>
      </c>
      <c r="I50" s="1701">
        <v>11</v>
      </c>
      <c r="J50" s="1701">
        <v>120</v>
      </c>
      <c r="K50" s="1701">
        <v>120</v>
      </c>
      <c r="L50" s="1701">
        <v>90</v>
      </c>
      <c r="M50" s="1700">
        <f t="shared" si="26"/>
        <v>0.75</v>
      </c>
      <c r="N50" s="1701">
        <v>120</v>
      </c>
      <c r="O50" s="1701">
        <v>10</v>
      </c>
      <c r="P50" s="1700">
        <f t="shared" si="27"/>
        <v>8.3333333333333329E-2</v>
      </c>
      <c r="Q50" s="1701">
        <v>120</v>
      </c>
      <c r="R50" s="1701">
        <v>106</v>
      </c>
      <c r="S50" s="1700">
        <f t="shared" si="28"/>
        <v>0.8833333333333333</v>
      </c>
      <c r="T50" s="1701">
        <v>120</v>
      </c>
      <c r="U50" s="1701">
        <v>92</v>
      </c>
      <c r="V50" s="1700">
        <f t="shared" si="29"/>
        <v>0.76666666666666672</v>
      </c>
      <c r="W50" s="1701">
        <v>120</v>
      </c>
      <c r="X50" s="1701">
        <v>6</v>
      </c>
      <c r="Y50" s="1700">
        <f t="shared" si="30"/>
        <v>0.05</v>
      </c>
      <c r="Z50" s="1701">
        <v>120</v>
      </c>
      <c r="AA50" s="1701">
        <v>92</v>
      </c>
      <c r="AB50" s="1700">
        <f t="shared" si="31"/>
        <v>0.76666666666666672</v>
      </c>
      <c r="AC50" s="1701">
        <v>120</v>
      </c>
      <c r="AD50" s="1701">
        <v>106</v>
      </c>
      <c r="AE50" s="1700">
        <f t="shared" si="32"/>
        <v>0.8833333333333333</v>
      </c>
      <c r="AF50" s="1701">
        <v>120</v>
      </c>
      <c r="AG50" s="1701">
        <v>100</v>
      </c>
      <c r="AH50" s="1700">
        <f t="shared" si="13"/>
        <v>0.83333333333333337</v>
      </c>
      <c r="AI50" s="1701">
        <v>120</v>
      </c>
      <c r="AJ50" s="1701">
        <v>108</v>
      </c>
      <c r="AK50" s="1700">
        <f t="shared" si="14"/>
        <v>0.9</v>
      </c>
      <c r="AL50" s="1701">
        <v>120</v>
      </c>
      <c r="AM50" s="1701">
        <v>104</v>
      </c>
      <c r="AN50" s="1700">
        <f t="shared" si="15"/>
        <v>0.8666666666666667</v>
      </c>
      <c r="AO50" s="1701">
        <v>120</v>
      </c>
      <c r="AP50" s="1701">
        <v>140</v>
      </c>
      <c r="AQ50" s="1700">
        <f t="shared" si="16"/>
        <v>1.1666666666666667</v>
      </c>
      <c r="AR50" s="1701">
        <v>120</v>
      </c>
      <c r="AS50" s="1701">
        <v>150</v>
      </c>
      <c r="AT50" s="1700">
        <f t="shared" si="11"/>
        <v>1.25</v>
      </c>
      <c r="AU50" s="1699">
        <f t="shared" si="12"/>
        <v>0.76666666666666672</v>
      </c>
    </row>
    <row r="51" spans="1:47">
      <c r="A51" s="1703" t="s">
        <v>3652</v>
      </c>
      <c r="B51" s="1347">
        <v>6130</v>
      </c>
      <c r="C51" s="1347">
        <v>25</v>
      </c>
      <c r="D51" s="1702">
        <v>45</v>
      </c>
      <c r="E51" s="1701" t="s">
        <v>3653</v>
      </c>
      <c r="F51" s="1701" t="s">
        <v>3654</v>
      </c>
      <c r="G51" s="1701" t="s">
        <v>2116</v>
      </c>
      <c r="H51" s="1701" t="s">
        <v>1429</v>
      </c>
      <c r="I51" s="1701">
        <v>11</v>
      </c>
      <c r="J51" s="1701">
        <v>120</v>
      </c>
      <c r="K51" s="1701">
        <v>120</v>
      </c>
      <c r="L51" s="1701">
        <v>12</v>
      </c>
      <c r="M51" s="1700">
        <f t="shared" si="26"/>
        <v>0.1</v>
      </c>
      <c r="N51" s="1701">
        <v>120</v>
      </c>
      <c r="O51" s="1701">
        <v>14</v>
      </c>
      <c r="P51" s="1700">
        <f t="shared" si="27"/>
        <v>0.11666666666666667</v>
      </c>
      <c r="Q51" s="1701">
        <v>120</v>
      </c>
      <c r="R51" s="1701">
        <v>16</v>
      </c>
      <c r="S51" s="1700">
        <f t="shared" si="28"/>
        <v>0.13333333333333333</v>
      </c>
      <c r="T51" s="1701">
        <v>120</v>
      </c>
      <c r="U51" s="1701">
        <v>16</v>
      </c>
      <c r="V51" s="1700">
        <f t="shared" si="29"/>
        <v>0.13333333333333333</v>
      </c>
      <c r="W51" s="1701">
        <v>120</v>
      </c>
      <c r="X51" s="1701">
        <v>16</v>
      </c>
      <c r="Y51" s="1700">
        <f t="shared" si="30"/>
        <v>0.13333333333333333</v>
      </c>
      <c r="Z51" s="1701">
        <v>120</v>
      </c>
      <c r="AA51" s="1701">
        <v>24</v>
      </c>
      <c r="AB51" s="1700">
        <f t="shared" si="31"/>
        <v>0.2</v>
      </c>
      <c r="AC51" s="1701">
        <v>120</v>
      </c>
      <c r="AD51" s="1701">
        <v>18</v>
      </c>
      <c r="AE51" s="1700">
        <f t="shared" si="32"/>
        <v>0.15</v>
      </c>
      <c r="AF51" s="1701">
        <v>120</v>
      </c>
      <c r="AG51" s="1701">
        <v>16</v>
      </c>
      <c r="AH51" s="1700">
        <f t="shared" si="13"/>
        <v>0.13333333333333333</v>
      </c>
      <c r="AI51" s="1701">
        <v>120</v>
      </c>
      <c r="AJ51" s="1701">
        <v>12</v>
      </c>
      <c r="AK51" s="1700">
        <f t="shared" si="14"/>
        <v>0.1</v>
      </c>
      <c r="AL51" s="1701">
        <v>120</v>
      </c>
      <c r="AM51" s="1701">
        <v>14</v>
      </c>
      <c r="AN51" s="1700">
        <f t="shared" si="15"/>
        <v>0.11666666666666667</v>
      </c>
      <c r="AO51" s="1701">
        <v>120</v>
      </c>
      <c r="AP51" s="1701">
        <v>18.72</v>
      </c>
      <c r="AQ51" s="1700">
        <f t="shared" si="16"/>
        <v>0.156</v>
      </c>
      <c r="AR51" s="1701">
        <v>120</v>
      </c>
      <c r="AS51" s="1701">
        <v>24.24</v>
      </c>
      <c r="AT51" s="1700">
        <f t="shared" si="11"/>
        <v>0.20199999999999999</v>
      </c>
      <c r="AU51" s="1699">
        <f t="shared" si="12"/>
        <v>0.13955555555555557</v>
      </c>
    </row>
    <row r="52" spans="1:47">
      <c r="A52" s="1703" t="s">
        <v>2612</v>
      </c>
      <c r="B52" s="1347">
        <v>6150</v>
      </c>
      <c r="C52" s="1347">
        <v>4</v>
      </c>
      <c r="D52" s="1702">
        <v>46</v>
      </c>
      <c r="E52" s="1701" t="s">
        <v>3011</v>
      </c>
      <c r="F52" s="1701" t="s">
        <v>969</v>
      </c>
      <c r="G52" s="1701" t="s">
        <v>2116</v>
      </c>
      <c r="H52" s="1701" t="s">
        <v>1429</v>
      </c>
      <c r="I52" s="1701">
        <v>11</v>
      </c>
      <c r="J52" s="1701">
        <v>120</v>
      </c>
      <c r="K52" s="1701">
        <v>120</v>
      </c>
      <c r="L52" s="1701">
        <v>360</v>
      </c>
      <c r="M52" s="1700">
        <f t="shared" si="26"/>
        <v>3</v>
      </c>
      <c r="N52" s="1701">
        <v>120</v>
      </c>
      <c r="O52" s="1701">
        <v>375.2</v>
      </c>
      <c r="P52" s="1700">
        <f t="shared" si="27"/>
        <v>3.1266666666666665</v>
      </c>
      <c r="Q52" s="1701">
        <v>120</v>
      </c>
      <c r="R52" s="1701">
        <v>390</v>
      </c>
      <c r="S52" s="1700">
        <f t="shared" si="28"/>
        <v>3.25</v>
      </c>
      <c r="T52" s="1701">
        <v>120</v>
      </c>
      <c r="U52" s="1701">
        <v>375.3</v>
      </c>
      <c r="V52" s="1700">
        <f t="shared" si="29"/>
        <v>3.1274999999999999</v>
      </c>
      <c r="W52" s="1701">
        <v>120</v>
      </c>
      <c r="X52" s="1701">
        <v>420.2</v>
      </c>
      <c r="Y52" s="1700">
        <f t="shared" si="30"/>
        <v>3.5016666666666665</v>
      </c>
      <c r="Z52" s="1701">
        <v>120</v>
      </c>
      <c r="AA52" s="1701">
        <v>418.3</v>
      </c>
      <c r="AB52" s="1700">
        <f t="shared" si="31"/>
        <v>3.4858333333333333</v>
      </c>
      <c r="AC52" s="1701">
        <v>120</v>
      </c>
      <c r="AD52" s="1701">
        <v>400</v>
      </c>
      <c r="AE52" s="1700">
        <f t="shared" si="32"/>
        <v>3.3333333333333335</v>
      </c>
      <c r="AF52" s="1701">
        <v>120</v>
      </c>
      <c r="AG52" s="1701">
        <v>383</v>
      </c>
      <c r="AH52" s="1700">
        <f t="shared" si="13"/>
        <v>3.1916666666666669</v>
      </c>
      <c r="AI52" s="1701">
        <v>120</v>
      </c>
      <c r="AJ52" s="1701">
        <v>421.7</v>
      </c>
      <c r="AK52" s="1700">
        <f t="shared" si="14"/>
        <v>3.5141666666666667</v>
      </c>
      <c r="AL52" s="1701">
        <v>120</v>
      </c>
      <c r="AM52" s="1701">
        <v>400</v>
      </c>
      <c r="AN52" s="1700">
        <f t="shared" si="15"/>
        <v>3.3333333333333335</v>
      </c>
      <c r="AO52" s="1701">
        <v>120</v>
      </c>
      <c r="AP52" s="1701">
        <v>404</v>
      </c>
      <c r="AQ52" s="1700">
        <f t="shared" si="16"/>
        <v>3.3666666666666667</v>
      </c>
      <c r="AR52" s="1701">
        <v>120</v>
      </c>
      <c r="AS52" s="1701">
        <v>410</v>
      </c>
      <c r="AT52" s="1700">
        <f t="shared" si="11"/>
        <v>3.4166666666666665</v>
      </c>
      <c r="AU52" s="1699">
        <f t="shared" si="12"/>
        <v>3.3039583333333331</v>
      </c>
    </row>
    <row r="53" spans="1:47">
      <c r="A53" s="1703" t="s">
        <v>2613</v>
      </c>
      <c r="B53" s="1347">
        <v>6150</v>
      </c>
      <c r="C53" s="1347">
        <v>6</v>
      </c>
      <c r="D53" s="1702">
        <v>47</v>
      </c>
      <c r="E53" s="1701" t="s">
        <v>3012</v>
      </c>
      <c r="F53" s="1701" t="s">
        <v>1211</v>
      </c>
      <c r="G53" s="1701" t="s">
        <v>2116</v>
      </c>
      <c r="H53" s="1701" t="s">
        <v>2115</v>
      </c>
      <c r="I53" s="1701">
        <v>33</v>
      </c>
      <c r="J53" s="1701">
        <v>120</v>
      </c>
      <c r="K53" s="1701">
        <v>120</v>
      </c>
      <c r="L53" s="1701">
        <v>81.599999999999994</v>
      </c>
      <c r="M53" s="1700">
        <f t="shared" si="26"/>
        <v>0.67999999999999994</v>
      </c>
      <c r="N53" s="1701">
        <v>120</v>
      </c>
      <c r="O53" s="1701">
        <v>67.2</v>
      </c>
      <c r="P53" s="1700">
        <f t="shared" si="27"/>
        <v>0.56000000000000005</v>
      </c>
      <c r="Q53" s="1701">
        <v>120</v>
      </c>
      <c r="R53" s="1701">
        <v>25.2</v>
      </c>
      <c r="S53" s="1700">
        <f t="shared" si="28"/>
        <v>0.21</v>
      </c>
      <c r="T53" s="1701">
        <v>120</v>
      </c>
      <c r="U53" s="1701">
        <v>74.400000000000006</v>
      </c>
      <c r="V53" s="1700">
        <f t="shared" si="29"/>
        <v>0.62</v>
      </c>
      <c r="W53" s="1701">
        <v>120</v>
      </c>
      <c r="X53" s="1701">
        <v>66</v>
      </c>
      <c r="Y53" s="1700">
        <f t="shared" si="30"/>
        <v>0.55000000000000004</v>
      </c>
      <c r="Z53" s="1701">
        <v>120</v>
      </c>
      <c r="AA53" s="1701">
        <v>80.400000000000006</v>
      </c>
      <c r="AB53" s="1700">
        <f t="shared" si="31"/>
        <v>0.67</v>
      </c>
      <c r="AC53" s="1701">
        <v>120</v>
      </c>
      <c r="AD53" s="1701">
        <v>81.599999999999994</v>
      </c>
      <c r="AE53" s="1700">
        <f t="shared" si="32"/>
        <v>0.67999999999999994</v>
      </c>
      <c r="AF53" s="1701">
        <v>120</v>
      </c>
      <c r="AG53" s="1701">
        <v>94.8</v>
      </c>
      <c r="AH53" s="1700">
        <f t="shared" si="13"/>
        <v>0.78999999999999992</v>
      </c>
      <c r="AI53" s="1701">
        <v>120</v>
      </c>
      <c r="AJ53" s="1701">
        <v>87.6</v>
      </c>
      <c r="AK53" s="1700">
        <f t="shared" si="14"/>
        <v>0.73</v>
      </c>
      <c r="AL53" s="1701">
        <v>120</v>
      </c>
      <c r="AM53" s="1701">
        <v>90</v>
      </c>
      <c r="AN53" s="1700">
        <f t="shared" si="15"/>
        <v>0.75</v>
      </c>
      <c r="AO53" s="1701">
        <v>120</v>
      </c>
      <c r="AP53" s="1701">
        <v>78</v>
      </c>
      <c r="AQ53" s="1700">
        <f t="shared" si="16"/>
        <v>0.65</v>
      </c>
      <c r="AR53" s="1701">
        <v>120</v>
      </c>
      <c r="AS53" s="1701">
        <v>75.599999999999994</v>
      </c>
      <c r="AT53" s="1700">
        <f t="shared" si="11"/>
        <v>0.63</v>
      </c>
      <c r="AU53" s="1699">
        <f t="shared" si="12"/>
        <v>0.62666666666666671</v>
      </c>
    </row>
    <row r="54" spans="1:47">
      <c r="A54" s="1703" t="s">
        <v>2614</v>
      </c>
      <c r="B54" s="1347">
        <v>6220</v>
      </c>
      <c r="C54" s="1347">
        <v>155</v>
      </c>
      <c r="D54" s="1702">
        <v>48</v>
      </c>
      <c r="E54" s="1701" t="s">
        <v>3013</v>
      </c>
      <c r="F54" s="1701" t="s">
        <v>1377</v>
      </c>
      <c r="G54" s="1701" t="s">
        <v>2116</v>
      </c>
      <c r="H54" s="1701" t="s">
        <v>2115</v>
      </c>
      <c r="I54" s="1701">
        <v>11</v>
      </c>
      <c r="J54" s="1701">
        <v>120</v>
      </c>
      <c r="K54" s="1701">
        <v>120</v>
      </c>
      <c r="L54" s="1701">
        <v>71.2</v>
      </c>
      <c r="M54" s="1700">
        <f t="shared" si="26"/>
        <v>0.59333333333333338</v>
      </c>
      <c r="N54" s="1701">
        <v>120</v>
      </c>
      <c r="O54" s="1701">
        <v>74.400000000000006</v>
      </c>
      <c r="P54" s="1700">
        <f t="shared" si="27"/>
        <v>0.62</v>
      </c>
      <c r="Q54" s="1701">
        <v>120</v>
      </c>
      <c r="R54" s="1701">
        <v>58.2</v>
      </c>
      <c r="S54" s="1700">
        <f t="shared" si="28"/>
        <v>0.48500000000000004</v>
      </c>
      <c r="T54" s="1701">
        <v>120</v>
      </c>
      <c r="U54" s="1701">
        <v>53.6</v>
      </c>
      <c r="V54" s="1700">
        <f t="shared" si="29"/>
        <v>0.44666666666666666</v>
      </c>
      <c r="W54" s="1701">
        <v>120</v>
      </c>
      <c r="X54" s="1701">
        <v>56</v>
      </c>
      <c r="Y54" s="1700">
        <f t="shared" si="30"/>
        <v>0.46666666666666667</v>
      </c>
      <c r="Z54" s="1701">
        <v>120</v>
      </c>
      <c r="AA54" s="1701">
        <v>53.4</v>
      </c>
      <c r="AB54" s="1700">
        <f t="shared" si="31"/>
        <v>0.44500000000000001</v>
      </c>
      <c r="AC54" s="1701">
        <v>120</v>
      </c>
      <c r="AD54" s="1701">
        <v>53.6</v>
      </c>
      <c r="AE54" s="1700">
        <f t="shared" si="32"/>
        <v>0.44666666666666666</v>
      </c>
      <c r="AF54" s="1701">
        <v>120</v>
      </c>
      <c r="AG54" s="1701">
        <v>122.2</v>
      </c>
      <c r="AH54" s="1700">
        <f t="shared" si="13"/>
        <v>1.0183333333333333</v>
      </c>
      <c r="AI54" s="1701">
        <v>120</v>
      </c>
      <c r="AJ54" s="1701">
        <v>142.19999999999999</v>
      </c>
      <c r="AK54" s="1700">
        <f t="shared" si="14"/>
        <v>1.1849999999999998</v>
      </c>
      <c r="AL54" s="1701">
        <v>120</v>
      </c>
      <c r="AM54" s="1701">
        <v>143</v>
      </c>
      <c r="AN54" s="1700">
        <f t="shared" si="15"/>
        <v>1.1916666666666667</v>
      </c>
      <c r="AO54" s="1701">
        <v>120</v>
      </c>
      <c r="AP54" s="1701">
        <v>137</v>
      </c>
      <c r="AQ54" s="1700">
        <f t="shared" si="16"/>
        <v>1.1416666666666666</v>
      </c>
      <c r="AR54" s="1701">
        <v>120</v>
      </c>
      <c r="AS54" s="1701">
        <v>132</v>
      </c>
      <c r="AT54" s="1700">
        <f t="shared" si="11"/>
        <v>1.1000000000000001</v>
      </c>
      <c r="AU54" s="1699">
        <f t="shared" si="12"/>
        <v>0.7616666666666666</v>
      </c>
    </row>
    <row r="55" spans="1:47">
      <c r="A55" s="1703" t="s">
        <v>2615</v>
      </c>
      <c r="B55" s="1347">
        <v>1220</v>
      </c>
      <c r="C55" s="1347">
        <v>49</v>
      </c>
      <c r="D55" s="1702">
        <v>49</v>
      </c>
      <c r="E55" s="1701" t="s">
        <v>3014</v>
      </c>
      <c r="F55" s="1701" t="s">
        <v>2229</v>
      </c>
      <c r="G55" s="1701" t="s">
        <v>2116</v>
      </c>
      <c r="H55" s="1701" t="s">
        <v>2115</v>
      </c>
      <c r="I55" s="1701">
        <v>11</v>
      </c>
      <c r="J55" s="1701">
        <v>121.4</v>
      </c>
      <c r="K55" s="1701">
        <v>121.4</v>
      </c>
      <c r="L55" s="1701">
        <v>93.2</v>
      </c>
      <c r="M55" s="1700">
        <f t="shared" si="26"/>
        <v>0.76771004942339371</v>
      </c>
      <c r="N55" s="1701">
        <v>121.4</v>
      </c>
      <c r="O55" s="1701">
        <v>88.4</v>
      </c>
      <c r="P55" s="1700">
        <f t="shared" si="27"/>
        <v>0.72817133443163096</v>
      </c>
      <c r="Q55" s="1701">
        <v>121.4</v>
      </c>
      <c r="R55" s="1701">
        <v>101.6</v>
      </c>
      <c r="S55" s="1700">
        <f t="shared" si="28"/>
        <v>0.83690280065897849</v>
      </c>
      <c r="T55" s="1701">
        <v>121.4</v>
      </c>
      <c r="U55" s="1701">
        <v>71.599999999999994</v>
      </c>
      <c r="V55" s="1700">
        <f t="shared" si="29"/>
        <v>0.58978583196046119</v>
      </c>
      <c r="W55" s="1701">
        <v>121.4</v>
      </c>
      <c r="X55" s="1701">
        <v>62.4</v>
      </c>
      <c r="Y55" s="1700">
        <f t="shared" si="30"/>
        <v>0.51400329489291596</v>
      </c>
      <c r="Z55" s="1701">
        <v>121.4</v>
      </c>
      <c r="AA55" s="1701">
        <v>82.8</v>
      </c>
      <c r="AB55" s="1700">
        <f t="shared" si="31"/>
        <v>0.68204283360790774</v>
      </c>
      <c r="AC55" s="1701">
        <v>121.4</v>
      </c>
      <c r="AD55" s="1701">
        <v>87.6</v>
      </c>
      <c r="AE55" s="1700">
        <f t="shared" si="32"/>
        <v>0.72158154859967039</v>
      </c>
      <c r="AF55" s="1701">
        <v>121.4</v>
      </c>
      <c r="AG55" s="1701">
        <v>84.8</v>
      </c>
      <c r="AH55" s="1700">
        <f t="shared" ref="AH55:AH86" si="33">+AG55/AF55</f>
        <v>0.69851729818780883</v>
      </c>
      <c r="AI55" s="1701">
        <v>121.4</v>
      </c>
      <c r="AJ55" s="1701">
        <v>65.8</v>
      </c>
      <c r="AK55" s="1700">
        <f t="shared" ref="AK55:AK86" si="34">+AJ55/AI55</f>
        <v>0.54200988467874789</v>
      </c>
      <c r="AL55" s="1701">
        <v>121.4</v>
      </c>
      <c r="AM55" s="1701">
        <v>58.4</v>
      </c>
      <c r="AN55" s="1700">
        <f t="shared" ref="AN55:AN86" si="35">+AM55/AL55</f>
        <v>0.48105436573311366</v>
      </c>
      <c r="AO55" s="1701">
        <v>121.4</v>
      </c>
      <c r="AP55" s="1701">
        <v>63.2</v>
      </c>
      <c r="AQ55" s="1700">
        <f t="shared" ref="AQ55:AQ86" si="36">+AP55/AO55</f>
        <v>0.52059308072487642</v>
      </c>
      <c r="AR55" s="1701">
        <v>121.4</v>
      </c>
      <c r="AS55" s="1701">
        <v>60</v>
      </c>
      <c r="AT55" s="1700">
        <f t="shared" si="11"/>
        <v>0.49423393739703458</v>
      </c>
      <c r="AU55" s="1699">
        <f t="shared" si="12"/>
        <v>0.63138385502471162</v>
      </c>
    </row>
    <row r="56" spans="1:47">
      <c r="A56" s="1703" t="s">
        <v>2616</v>
      </c>
      <c r="B56" s="1347">
        <v>1220</v>
      </c>
      <c r="C56" s="1347">
        <v>22</v>
      </c>
      <c r="D56" s="1702">
        <v>50</v>
      </c>
      <c r="E56" s="1701">
        <v>18935</v>
      </c>
      <c r="F56" s="1701" t="s">
        <v>899</v>
      </c>
      <c r="G56" s="1701" t="s">
        <v>2116</v>
      </c>
      <c r="H56" s="1701" t="s">
        <v>1429</v>
      </c>
      <c r="I56" s="1701">
        <v>11</v>
      </c>
      <c r="J56" s="1701">
        <v>122</v>
      </c>
      <c r="K56" s="1701">
        <v>122</v>
      </c>
      <c r="L56" s="1701">
        <v>60.6</v>
      </c>
      <c r="M56" s="1700">
        <f t="shared" si="26"/>
        <v>0.49672131147540982</v>
      </c>
      <c r="N56" s="1701">
        <v>122</v>
      </c>
      <c r="O56" s="1701">
        <v>60.6</v>
      </c>
      <c r="P56" s="1700">
        <f t="shared" si="27"/>
        <v>0.49672131147540982</v>
      </c>
      <c r="Q56" s="1701">
        <v>122</v>
      </c>
      <c r="R56" s="1701">
        <v>66.599999999999994</v>
      </c>
      <c r="S56" s="1700">
        <f t="shared" si="28"/>
        <v>0.54590163934426228</v>
      </c>
      <c r="T56" s="1701">
        <v>122</v>
      </c>
      <c r="U56" s="1701">
        <v>66.599999999999994</v>
      </c>
      <c r="V56" s="1700">
        <f t="shared" si="29"/>
        <v>0.54590163934426228</v>
      </c>
      <c r="W56" s="1701">
        <v>122</v>
      </c>
      <c r="X56" s="1701">
        <v>64.8</v>
      </c>
      <c r="Y56" s="1700">
        <f t="shared" si="30"/>
        <v>0.5311475409836065</v>
      </c>
      <c r="Z56" s="1701">
        <v>122</v>
      </c>
      <c r="AA56" s="1701">
        <v>53.4</v>
      </c>
      <c r="AB56" s="1700">
        <f t="shared" si="31"/>
        <v>0.43770491803278688</v>
      </c>
      <c r="AC56" s="1701">
        <v>122</v>
      </c>
      <c r="AD56" s="1701">
        <v>54</v>
      </c>
      <c r="AE56" s="1700">
        <f t="shared" si="32"/>
        <v>0.44262295081967212</v>
      </c>
      <c r="AF56" s="1701">
        <v>122</v>
      </c>
      <c r="AG56" s="1701">
        <v>51.6</v>
      </c>
      <c r="AH56" s="1700">
        <f t="shared" si="33"/>
        <v>0.42295081967213116</v>
      </c>
      <c r="AI56" s="1701">
        <v>122</v>
      </c>
      <c r="AJ56" s="1701">
        <v>43.2</v>
      </c>
      <c r="AK56" s="1700">
        <f t="shared" si="34"/>
        <v>0.35409836065573774</v>
      </c>
      <c r="AL56" s="1701">
        <v>122</v>
      </c>
      <c r="AM56" s="1701">
        <v>38.4</v>
      </c>
      <c r="AN56" s="1700">
        <f t="shared" si="35"/>
        <v>0.31475409836065571</v>
      </c>
      <c r="AO56" s="1701">
        <v>122</v>
      </c>
      <c r="AP56" s="1701">
        <v>47.4</v>
      </c>
      <c r="AQ56" s="1700">
        <f t="shared" si="36"/>
        <v>0.38852459016393442</v>
      </c>
      <c r="AR56" s="1701">
        <v>122</v>
      </c>
      <c r="AS56" s="1701">
        <v>49.8</v>
      </c>
      <c r="AT56" s="1700">
        <f t="shared" si="11"/>
        <v>0.40819672131147539</v>
      </c>
      <c r="AU56" s="1699">
        <f t="shared" si="12"/>
        <v>0.4487704918032786</v>
      </c>
    </row>
    <row r="57" spans="1:47">
      <c r="A57" s="1703" t="s">
        <v>2617</v>
      </c>
      <c r="B57" s="1347">
        <v>1230</v>
      </c>
      <c r="C57" s="1347">
        <v>64</v>
      </c>
      <c r="D57" s="1702">
        <v>51</v>
      </c>
      <c r="E57" s="1701" t="s">
        <v>3015</v>
      </c>
      <c r="F57" s="1701" t="s">
        <v>1085</v>
      </c>
      <c r="G57" s="1701" t="s">
        <v>2116</v>
      </c>
      <c r="H57" s="1701" t="s">
        <v>1429</v>
      </c>
      <c r="I57" s="1701">
        <v>11</v>
      </c>
      <c r="J57" s="1701">
        <v>122</v>
      </c>
      <c r="K57" s="1701">
        <v>122</v>
      </c>
      <c r="L57" s="1701">
        <v>112.8</v>
      </c>
      <c r="M57" s="1700">
        <f t="shared" si="26"/>
        <v>0.92459016393442617</v>
      </c>
      <c r="N57" s="1701">
        <v>122</v>
      </c>
      <c r="O57" s="1701">
        <v>79</v>
      </c>
      <c r="P57" s="1700">
        <f t="shared" si="27"/>
        <v>0.64754098360655743</v>
      </c>
      <c r="Q57" s="1701">
        <v>122</v>
      </c>
      <c r="R57" s="1701">
        <v>96.88</v>
      </c>
      <c r="S57" s="1700">
        <f t="shared" si="28"/>
        <v>0.79409836065573769</v>
      </c>
      <c r="T57" s="1701">
        <v>122</v>
      </c>
      <c r="U57" s="1701">
        <v>100.5</v>
      </c>
      <c r="V57" s="1700">
        <f t="shared" si="29"/>
        <v>0.82377049180327866</v>
      </c>
      <c r="W57" s="1701">
        <v>122</v>
      </c>
      <c r="X57" s="1701">
        <v>152.76</v>
      </c>
      <c r="Y57" s="1700">
        <f t="shared" si="30"/>
        <v>1.2521311475409835</v>
      </c>
      <c r="Z57" s="1701">
        <v>122</v>
      </c>
      <c r="AA57" s="1701">
        <v>149</v>
      </c>
      <c r="AB57" s="1700">
        <f t="shared" si="31"/>
        <v>1.221311475409836</v>
      </c>
      <c r="AC57" s="1701">
        <v>122</v>
      </c>
      <c r="AD57" s="1701">
        <v>142.80000000000001</v>
      </c>
      <c r="AE57" s="1700">
        <f t="shared" si="32"/>
        <v>1.1704918032786886</v>
      </c>
      <c r="AF57" s="1701">
        <v>122</v>
      </c>
      <c r="AG57" s="1701">
        <v>95.2</v>
      </c>
      <c r="AH57" s="1700">
        <f t="shared" si="33"/>
        <v>0.78032786885245908</v>
      </c>
      <c r="AI57" s="1701">
        <v>122</v>
      </c>
      <c r="AJ57" s="1701">
        <v>49.4</v>
      </c>
      <c r="AK57" s="1700">
        <f t="shared" si="34"/>
        <v>0.40491803278688521</v>
      </c>
      <c r="AL57" s="1701">
        <v>122</v>
      </c>
      <c r="AM57" s="1701">
        <v>57.4</v>
      </c>
      <c r="AN57" s="1700">
        <f t="shared" si="35"/>
        <v>0.4704918032786885</v>
      </c>
      <c r="AO57" s="1701">
        <v>122</v>
      </c>
      <c r="AP57" s="1701">
        <v>114.8</v>
      </c>
      <c r="AQ57" s="1700">
        <f t="shared" si="36"/>
        <v>0.94098360655737701</v>
      </c>
      <c r="AR57" s="1701">
        <v>122</v>
      </c>
      <c r="AS57" s="1701">
        <v>120</v>
      </c>
      <c r="AT57" s="1700">
        <f t="shared" si="11"/>
        <v>0.98360655737704916</v>
      </c>
      <c r="AU57" s="1699">
        <f t="shared" si="12"/>
        <v>0.86785519125683053</v>
      </c>
    </row>
    <row r="58" spans="1:47">
      <c r="A58" s="1703" t="s">
        <v>2587</v>
      </c>
      <c r="B58" s="1347">
        <v>1260</v>
      </c>
      <c r="C58" s="1347">
        <v>17</v>
      </c>
      <c r="D58" s="1702">
        <v>52</v>
      </c>
      <c r="E58" s="1701" t="s">
        <v>2987</v>
      </c>
      <c r="F58" s="1701" t="s">
        <v>1367</v>
      </c>
      <c r="G58" s="1701" t="s">
        <v>2116</v>
      </c>
      <c r="H58" s="1701" t="s">
        <v>2115</v>
      </c>
      <c r="I58" s="1701">
        <v>11</v>
      </c>
      <c r="J58" s="1701">
        <v>122</v>
      </c>
      <c r="K58" s="1701">
        <v>122</v>
      </c>
      <c r="L58" s="1701">
        <v>79.8</v>
      </c>
      <c r="M58" s="1700">
        <f t="shared" si="26"/>
        <v>0.65409836065573768</v>
      </c>
      <c r="N58" s="1701">
        <v>122</v>
      </c>
      <c r="O58" s="1701">
        <v>86</v>
      </c>
      <c r="P58" s="1700">
        <f t="shared" si="27"/>
        <v>0.70491803278688525</v>
      </c>
      <c r="Q58" s="1701">
        <v>122</v>
      </c>
      <c r="R58" s="1701">
        <v>86.32</v>
      </c>
      <c r="S58" s="1700">
        <f t="shared" si="28"/>
        <v>0.70754098360655737</v>
      </c>
      <c r="T58" s="1701">
        <v>122</v>
      </c>
      <c r="U58" s="1701">
        <v>72.94</v>
      </c>
      <c r="V58" s="1700">
        <f t="shared" si="29"/>
        <v>0.59786885245901633</v>
      </c>
      <c r="W58" s="1701">
        <v>122</v>
      </c>
      <c r="X58" s="1701">
        <v>66.44</v>
      </c>
      <c r="Y58" s="1700">
        <f t="shared" si="30"/>
        <v>0.54459016393442616</v>
      </c>
      <c r="Z58" s="1701">
        <v>122</v>
      </c>
      <c r="AA58" s="1701">
        <v>73</v>
      </c>
      <c r="AB58" s="1700">
        <f t="shared" si="31"/>
        <v>0.59836065573770492</v>
      </c>
      <c r="AC58" s="1701">
        <v>122</v>
      </c>
      <c r="AD58" s="1701">
        <v>84</v>
      </c>
      <c r="AE58" s="1700">
        <f t="shared" si="32"/>
        <v>0.68852459016393441</v>
      </c>
      <c r="AF58" s="1701">
        <v>122</v>
      </c>
      <c r="AG58" s="1701">
        <v>83.6</v>
      </c>
      <c r="AH58" s="1700">
        <f t="shared" si="33"/>
        <v>0.68524590163934418</v>
      </c>
      <c r="AI58" s="1701">
        <v>122</v>
      </c>
      <c r="AJ58" s="1701">
        <v>96.8</v>
      </c>
      <c r="AK58" s="1700">
        <f t="shared" si="34"/>
        <v>0.79344262295081969</v>
      </c>
      <c r="AL58" s="1701">
        <v>122</v>
      </c>
      <c r="AM58" s="1701">
        <v>67</v>
      </c>
      <c r="AN58" s="1700">
        <f t="shared" si="35"/>
        <v>0.54918032786885251</v>
      </c>
      <c r="AO58" s="1701">
        <v>122</v>
      </c>
      <c r="AP58" s="1701">
        <v>140</v>
      </c>
      <c r="AQ58" s="1700">
        <f t="shared" si="36"/>
        <v>1.1475409836065573</v>
      </c>
      <c r="AR58" s="1701">
        <v>122</v>
      </c>
      <c r="AS58" s="1701">
        <v>143.80000000000001</v>
      </c>
      <c r="AT58" s="1700">
        <f t="shared" si="11"/>
        <v>1.1786885245901639</v>
      </c>
      <c r="AU58" s="1699">
        <f t="shared" si="12"/>
        <v>0.73750000000000004</v>
      </c>
    </row>
    <row r="59" spans="1:47">
      <c r="A59" s="1703" t="s">
        <v>2618</v>
      </c>
      <c r="B59" s="1347">
        <v>6110</v>
      </c>
      <c r="C59" s="1347">
        <v>64</v>
      </c>
      <c r="D59" s="1702">
        <v>53</v>
      </c>
      <c r="E59" s="1701" t="s">
        <v>3016</v>
      </c>
      <c r="F59" s="1701" t="s">
        <v>1370</v>
      </c>
      <c r="G59" s="1701" t="s">
        <v>2116</v>
      </c>
      <c r="H59" s="1701" t="s">
        <v>2115</v>
      </c>
      <c r="I59" s="1701">
        <v>11</v>
      </c>
      <c r="J59" s="1701">
        <v>122</v>
      </c>
      <c r="K59" s="1701">
        <v>122</v>
      </c>
      <c r="L59" s="1701">
        <v>63.6</v>
      </c>
      <c r="M59" s="1700">
        <f t="shared" si="26"/>
        <v>0.52131147540983602</v>
      </c>
      <c r="N59" s="1701">
        <v>122</v>
      </c>
      <c r="O59" s="1701">
        <v>58.8</v>
      </c>
      <c r="P59" s="1700">
        <f t="shared" si="27"/>
        <v>0.4819672131147541</v>
      </c>
      <c r="Q59" s="1701">
        <v>122</v>
      </c>
      <c r="R59" s="1701">
        <v>54.4</v>
      </c>
      <c r="S59" s="1700">
        <f t="shared" si="28"/>
        <v>0.4459016393442623</v>
      </c>
      <c r="T59" s="1701">
        <v>122</v>
      </c>
      <c r="U59" s="1701">
        <v>55.6</v>
      </c>
      <c r="V59" s="1700">
        <f t="shared" si="29"/>
        <v>0.45573770491803278</v>
      </c>
      <c r="W59" s="1701">
        <v>122</v>
      </c>
      <c r="X59" s="1701">
        <v>58</v>
      </c>
      <c r="Y59" s="1700">
        <f t="shared" si="30"/>
        <v>0.47540983606557374</v>
      </c>
      <c r="Z59" s="1701">
        <v>122</v>
      </c>
      <c r="AA59" s="1701">
        <v>55.6</v>
      </c>
      <c r="AB59" s="1700">
        <f t="shared" si="31"/>
        <v>0.45573770491803278</v>
      </c>
      <c r="AC59" s="1701">
        <v>122</v>
      </c>
      <c r="AD59" s="1701">
        <v>54.8</v>
      </c>
      <c r="AE59" s="1700">
        <f t="shared" si="32"/>
        <v>0.44918032786885242</v>
      </c>
      <c r="AF59" s="1701">
        <v>122</v>
      </c>
      <c r="AG59" s="1701">
        <v>45.6</v>
      </c>
      <c r="AH59" s="1700">
        <f t="shared" si="33"/>
        <v>0.3737704918032787</v>
      </c>
      <c r="AI59" s="1701">
        <v>122</v>
      </c>
      <c r="AJ59" s="1701">
        <v>35.6</v>
      </c>
      <c r="AK59" s="1700">
        <f t="shared" si="34"/>
        <v>0.29180327868852463</v>
      </c>
      <c r="AL59" s="1701">
        <v>122</v>
      </c>
      <c r="AM59" s="1701">
        <v>35.200000000000003</v>
      </c>
      <c r="AN59" s="1700">
        <f t="shared" si="35"/>
        <v>0.28852459016393445</v>
      </c>
      <c r="AO59" s="1701">
        <v>122</v>
      </c>
      <c r="AP59" s="1701">
        <v>44</v>
      </c>
      <c r="AQ59" s="1700">
        <f t="shared" si="36"/>
        <v>0.36065573770491804</v>
      </c>
      <c r="AR59" s="1701">
        <v>122</v>
      </c>
      <c r="AS59" s="1701">
        <v>49.2</v>
      </c>
      <c r="AT59" s="1700">
        <f t="shared" si="11"/>
        <v>0.4032786885245902</v>
      </c>
      <c r="AU59" s="1699">
        <f t="shared" si="12"/>
        <v>0.41693989071038257</v>
      </c>
    </row>
    <row r="60" spans="1:47">
      <c r="A60" s="1703" t="s">
        <v>2619</v>
      </c>
      <c r="B60" s="1347">
        <v>6210</v>
      </c>
      <c r="C60" s="1347">
        <v>27</v>
      </c>
      <c r="D60" s="1702">
        <v>54</v>
      </c>
      <c r="E60" s="1701" t="s">
        <v>3017</v>
      </c>
      <c r="F60" s="1701" t="s">
        <v>1095</v>
      </c>
      <c r="G60" s="1701" t="s">
        <v>2116</v>
      </c>
      <c r="H60" s="1701" t="s">
        <v>1043</v>
      </c>
      <c r="I60" s="1701">
        <v>11</v>
      </c>
      <c r="J60" s="1701">
        <v>122</v>
      </c>
      <c r="K60" s="1701">
        <v>122</v>
      </c>
      <c r="L60" s="1701">
        <v>19.2</v>
      </c>
      <c r="M60" s="1700">
        <f t="shared" si="26"/>
        <v>0.15737704918032785</v>
      </c>
      <c r="N60" s="1701">
        <v>122</v>
      </c>
      <c r="O60" s="1701">
        <v>17.73</v>
      </c>
      <c r="P60" s="1700">
        <f t="shared" si="27"/>
        <v>0.14532786885245902</v>
      </c>
      <c r="Q60" s="1701">
        <v>122</v>
      </c>
      <c r="R60" s="1701">
        <v>26.52</v>
      </c>
      <c r="S60" s="1700">
        <f t="shared" si="28"/>
        <v>0.21737704918032785</v>
      </c>
      <c r="T60" s="1701">
        <v>122</v>
      </c>
      <c r="U60" s="1701">
        <v>28.02</v>
      </c>
      <c r="V60" s="1700">
        <f t="shared" si="29"/>
        <v>0.22967213114754098</v>
      </c>
      <c r="W60" s="1701">
        <v>122</v>
      </c>
      <c r="X60" s="1701">
        <v>25.8</v>
      </c>
      <c r="Y60" s="1700">
        <f t="shared" si="30"/>
        <v>0.21147540983606558</v>
      </c>
      <c r="Z60" s="1701">
        <v>122</v>
      </c>
      <c r="AA60" s="1701">
        <v>24</v>
      </c>
      <c r="AB60" s="1700">
        <f t="shared" si="31"/>
        <v>0.19672131147540983</v>
      </c>
      <c r="AC60" s="1701">
        <v>122</v>
      </c>
      <c r="AD60" s="1701">
        <v>20.25</v>
      </c>
      <c r="AE60" s="1700">
        <f t="shared" si="32"/>
        <v>0.16598360655737704</v>
      </c>
      <c r="AF60" s="1701">
        <v>122</v>
      </c>
      <c r="AG60" s="1701">
        <v>15.9</v>
      </c>
      <c r="AH60" s="1700">
        <f t="shared" si="33"/>
        <v>0.13032786885245901</v>
      </c>
      <c r="AI60" s="1701">
        <v>122</v>
      </c>
      <c r="AJ60" s="1701">
        <v>20.399999999999999</v>
      </c>
      <c r="AK60" s="1700">
        <f t="shared" si="34"/>
        <v>0.16721311475409834</v>
      </c>
      <c r="AL60" s="1701">
        <v>122</v>
      </c>
      <c r="AM60" s="1701">
        <v>15.9</v>
      </c>
      <c r="AN60" s="1700">
        <f t="shared" si="35"/>
        <v>0.13032786885245901</v>
      </c>
      <c r="AO60" s="1701">
        <v>122</v>
      </c>
      <c r="AP60" s="1701">
        <v>15.57</v>
      </c>
      <c r="AQ60" s="1700">
        <f t="shared" si="36"/>
        <v>0.12762295081967212</v>
      </c>
      <c r="AR60" s="1701">
        <v>122</v>
      </c>
      <c r="AS60" s="1701">
        <v>17.399999999999999</v>
      </c>
      <c r="AT60" s="1700">
        <f t="shared" si="11"/>
        <v>0.14262295081967211</v>
      </c>
      <c r="AU60" s="1699">
        <f t="shared" si="12"/>
        <v>0.16850409836065575</v>
      </c>
    </row>
    <row r="61" spans="1:47">
      <c r="A61" s="1703" t="s">
        <v>2620</v>
      </c>
      <c r="B61" s="1347">
        <v>1250</v>
      </c>
      <c r="C61" s="1347">
        <v>6</v>
      </c>
      <c r="D61" s="1702">
        <v>55</v>
      </c>
      <c r="E61" s="1701" t="s">
        <v>3018</v>
      </c>
      <c r="F61" s="1701" t="s">
        <v>4147</v>
      </c>
      <c r="G61" s="1701" t="s">
        <v>2116</v>
      </c>
      <c r="H61" s="1701" t="s">
        <v>1742</v>
      </c>
      <c r="I61" s="1701">
        <v>33</v>
      </c>
      <c r="J61" s="1701">
        <v>122.5</v>
      </c>
      <c r="K61" s="1701">
        <v>122.5</v>
      </c>
      <c r="L61" s="1701">
        <v>138</v>
      </c>
      <c r="M61" s="1700">
        <f t="shared" si="26"/>
        <v>1.1265306122448979</v>
      </c>
      <c r="N61" s="1701">
        <v>122.5</v>
      </c>
      <c r="O61" s="1701">
        <v>144</v>
      </c>
      <c r="P61" s="1700">
        <f t="shared" si="27"/>
        <v>1.1755102040816328</v>
      </c>
      <c r="Q61" s="1701">
        <v>122.5</v>
      </c>
      <c r="R61" s="1701">
        <v>132.4</v>
      </c>
      <c r="S61" s="1700">
        <f t="shared" si="28"/>
        <v>1.0808163265306123</v>
      </c>
      <c r="T61" s="1701">
        <v>122.5</v>
      </c>
      <c r="U61" s="1701">
        <v>42.9</v>
      </c>
      <c r="V61" s="1700">
        <f t="shared" si="29"/>
        <v>0.35020408163265304</v>
      </c>
      <c r="W61" s="1701">
        <v>122.5</v>
      </c>
      <c r="X61" s="1701">
        <v>22.4</v>
      </c>
      <c r="Y61" s="1700">
        <f t="shared" si="30"/>
        <v>0.18285714285714286</v>
      </c>
      <c r="Z61" s="1701">
        <v>122.5</v>
      </c>
      <c r="AA61" s="1701">
        <v>22.4</v>
      </c>
      <c r="AB61" s="1700">
        <f t="shared" si="31"/>
        <v>0.18285714285714286</v>
      </c>
      <c r="AC61" s="1701">
        <v>122.5</v>
      </c>
      <c r="AD61" s="1701">
        <v>70.8</v>
      </c>
      <c r="AE61" s="1700">
        <f t="shared" si="32"/>
        <v>0.57795918367346932</v>
      </c>
      <c r="AF61" s="1701">
        <v>122.5</v>
      </c>
      <c r="AG61" s="1701">
        <v>63.7</v>
      </c>
      <c r="AH61" s="1700">
        <f t="shared" si="33"/>
        <v>0.52</v>
      </c>
      <c r="AI61" s="1701">
        <v>122.5</v>
      </c>
      <c r="AJ61" s="1701">
        <v>52</v>
      </c>
      <c r="AK61" s="1700">
        <f t="shared" si="34"/>
        <v>0.42448979591836733</v>
      </c>
      <c r="AL61" s="1701">
        <v>122.5</v>
      </c>
      <c r="AM61" s="1701">
        <v>48.4</v>
      </c>
      <c r="AN61" s="1700">
        <f t="shared" si="35"/>
        <v>0.39510204081632649</v>
      </c>
      <c r="AO61" s="1701">
        <v>122.5</v>
      </c>
      <c r="AP61" s="1701">
        <v>92.8</v>
      </c>
      <c r="AQ61" s="1700">
        <f t="shared" si="36"/>
        <v>0.75755102040816324</v>
      </c>
      <c r="AR61" s="1701">
        <v>122.5</v>
      </c>
      <c r="AS61" s="1701">
        <v>98</v>
      </c>
      <c r="AT61" s="1700">
        <f t="shared" si="11"/>
        <v>0.8</v>
      </c>
      <c r="AU61" s="1699">
        <f t="shared" si="12"/>
        <v>0.63115646258503388</v>
      </c>
    </row>
    <row r="62" spans="1:47">
      <c r="A62" s="1703" t="s">
        <v>3803</v>
      </c>
      <c r="B62" s="1347">
        <v>1230</v>
      </c>
      <c r="C62" s="1347">
        <v>108</v>
      </c>
      <c r="D62" s="1702">
        <v>56</v>
      </c>
      <c r="E62" s="1701" t="s">
        <v>3804</v>
      </c>
      <c r="F62" s="1701" t="s">
        <v>3805</v>
      </c>
      <c r="G62" s="1701" t="s">
        <v>2116</v>
      </c>
      <c r="H62" s="1701" t="s">
        <v>2115</v>
      </c>
      <c r="I62" s="1701">
        <v>11</v>
      </c>
      <c r="J62" s="1701">
        <v>123</v>
      </c>
      <c r="K62" s="1701">
        <v>123</v>
      </c>
      <c r="L62" s="1701">
        <v>134</v>
      </c>
      <c r="M62" s="1700">
        <f t="shared" si="26"/>
        <v>1.089430894308943</v>
      </c>
      <c r="N62" s="1701">
        <v>123</v>
      </c>
      <c r="O62" s="1701">
        <v>180</v>
      </c>
      <c r="P62" s="1700">
        <f t="shared" si="27"/>
        <v>1.4634146341463414</v>
      </c>
      <c r="Q62" s="1701">
        <v>123</v>
      </c>
      <c r="R62" s="1701">
        <v>180</v>
      </c>
      <c r="S62" s="1700">
        <f t="shared" si="28"/>
        <v>1.4634146341463414</v>
      </c>
      <c r="T62" s="1701">
        <v>123</v>
      </c>
      <c r="U62" s="1701">
        <v>188</v>
      </c>
      <c r="V62" s="1700">
        <f t="shared" si="29"/>
        <v>1.5284552845528456</v>
      </c>
      <c r="W62" s="1701">
        <v>123</v>
      </c>
      <c r="X62" s="1701">
        <v>270</v>
      </c>
      <c r="Y62" s="1700">
        <f t="shared" si="30"/>
        <v>2.1951219512195124</v>
      </c>
      <c r="Z62" s="1701">
        <v>123</v>
      </c>
      <c r="AA62" s="1701">
        <v>274</v>
      </c>
      <c r="AB62" s="1700">
        <f t="shared" si="31"/>
        <v>2.2276422764227641</v>
      </c>
      <c r="AC62" s="1701">
        <v>123</v>
      </c>
      <c r="AD62" s="1701">
        <v>306</v>
      </c>
      <c r="AE62" s="1700">
        <f t="shared" si="32"/>
        <v>2.4878048780487805</v>
      </c>
      <c r="AF62" s="1701">
        <v>123</v>
      </c>
      <c r="AG62" s="1701">
        <v>292</v>
      </c>
      <c r="AH62" s="1700">
        <f t="shared" si="33"/>
        <v>2.3739837398373984</v>
      </c>
      <c r="AI62" s="1701">
        <v>123</v>
      </c>
      <c r="AJ62" s="1701">
        <v>8</v>
      </c>
      <c r="AK62" s="1700">
        <f t="shared" si="34"/>
        <v>6.5040650406504072E-2</v>
      </c>
      <c r="AL62" s="1701">
        <v>123</v>
      </c>
      <c r="AM62" s="1701">
        <v>10</v>
      </c>
      <c r="AN62" s="1700">
        <f t="shared" si="35"/>
        <v>8.1300813008130079E-2</v>
      </c>
      <c r="AO62" s="1701">
        <v>123</v>
      </c>
      <c r="AP62" s="1701">
        <v>10</v>
      </c>
      <c r="AQ62" s="1700">
        <f t="shared" si="36"/>
        <v>8.1300813008130079E-2</v>
      </c>
      <c r="AR62" s="1701">
        <v>123</v>
      </c>
      <c r="AS62" s="1701">
        <v>6</v>
      </c>
      <c r="AT62" s="1700">
        <f t="shared" si="11"/>
        <v>4.878048780487805E-2</v>
      </c>
      <c r="AU62" s="1699">
        <f t="shared" si="12"/>
        <v>1.2588075880758807</v>
      </c>
    </row>
    <row r="63" spans="1:47">
      <c r="A63" s="1703" t="s">
        <v>3806</v>
      </c>
      <c r="B63" s="1347">
        <v>1260</v>
      </c>
      <c r="C63" s="1347">
        <v>36</v>
      </c>
      <c r="D63" s="1702">
        <v>57</v>
      </c>
      <c r="E63" s="1701" t="s">
        <v>3807</v>
      </c>
      <c r="F63" s="1701" t="s">
        <v>3808</v>
      </c>
      <c r="G63" s="1701" t="s">
        <v>2116</v>
      </c>
      <c r="H63" s="1701" t="s">
        <v>2115</v>
      </c>
      <c r="I63" s="1701">
        <v>11</v>
      </c>
      <c r="J63" s="1701">
        <v>123</v>
      </c>
      <c r="K63" s="1701">
        <v>123</v>
      </c>
      <c r="L63" s="1701">
        <v>54</v>
      </c>
      <c r="M63" s="1700">
        <f t="shared" si="26"/>
        <v>0.43902439024390244</v>
      </c>
      <c r="N63" s="1701">
        <v>123</v>
      </c>
      <c r="O63" s="1701">
        <v>76</v>
      </c>
      <c r="P63" s="1700">
        <f t="shared" si="27"/>
        <v>0.61788617886178865</v>
      </c>
      <c r="Q63" s="1701">
        <v>123</v>
      </c>
      <c r="R63" s="1701">
        <v>80</v>
      </c>
      <c r="S63" s="1700">
        <f t="shared" si="28"/>
        <v>0.65040650406504064</v>
      </c>
      <c r="T63" s="1701">
        <v>123</v>
      </c>
      <c r="U63" s="1701">
        <v>112</v>
      </c>
      <c r="V63" s="1700">
        <f t="shared" si="29"/>
        <v>0.91056910569105687</v>
      </c>
      <c r="W63" s="1701">
        <v>123</v>
      </c>
      <c r="X63" s="1701">
        <v>92</v>
      </c>
      <c r="Y63" s="1700">
        <f t="shared" si="30"/>
        <v>0.74796747967479671</v>
      </c>
      <c r="Z63" s="1701">
        <v>123</v>
      </c>
      <c r="AA63" s="1701">
        <v>88</v>
      </c>
      <c r="AB63" s="1700">
        <f t="shared" si="31"/>
        <v>0.71544715447154472</v>
      </c>
      <c r="AC63" s="1701">
        <v>123</v>
      </c>
      <c r="AD63" s="1701">
        <v>84</v>
      </c>
      <c r="AE63" s="1700">
        <f t="shared" si="32"/>
        <v>0.68292682926829273</v>
      </c>
      <c r="AF63" s="1701">
        <v>123</v>
      </c>
      <c r="AG63" s="1701">
        <v>100</v>
      </c>
      <c r="AH63" s="1700">
        <f t="shared" si="33"/>
        <v>0.81300813008130079</v>
      </c>
      <c r="AI63" s="1701">
        <v>123</v>
      </c>
      <c r="AJ63" s="1701">
        <v>110</v>
      </c>
      <c r="AK63" s="1700">
        <f t="shared" si="34"/>
        <v>0.89430894308943087</v>
      </c>
      <c r="AL63" s="1701">
        <v>123</v>
      </c>
      <c r="AM63" s="1701">
        <v>92</v>
      </c>
      <c r="AN63" s="1700">
        <f t="shared" si="35"/>
        <v>0.74796747967479671</v>
      </c>
      <c r="AO63" s="1701">
        <v>123</v>
      </c>
      <c r="AP63" s="1701">
        <v>100</v>
      </c>
      <c r="AQ63" s="1700">
        <f t="shared" si="36"/>
        <v>0.81300813008130079</v>
      </c>
      <c r="AR63" s="1701">
        <v>123</v>
      </c>
      <c r="AS63" s="1701">
        <v>110</v>
      </c>
      <c r="AT63" s="1700">
        <f t="shared" si="11"/>
        <v>0.89430894308943087</v>
      </c>
      <c r="AU63" s="1699">
        <f t="shared" si="12"/>
        <v>0.74390243902439024</v>
      </c>
    </row>
    <row r="64" spans="1:47">
      <c r="A64" s="1703" t="s">
        <v>3809</v>
      </c>
      <c r="B64" s="1347">
        <v>6130</v>
      </c>
      <c r="C64" s="1347">
        <v>28</v>
      </c>
      <c r="D64" s="1702">
        <v>58</v>
      </c>
      <c r="E64" s="1701" t="s">
        <v>3810</v>
      </c>
      <c r="F64" s="1701" t="s">
        <v>3811</v>
      </c>
      <c r="G64" s="1701" t="s">
        <v>2116</v>
      </c>
      <c r="H64" s="1701" t="s">
        <v>1429</v>
      </c>
      <c r="I64" s="1701">
        <v>33</v>
      </c>
      <c r="J64" s="1701">
        <v>123</v>
      </c>
      <c r="K64" s="1701">
        <v>123</v>
      </c>
      <c r="L64" s="1701">
        <v>30</v>
      </c>
      <c r="M64" s="1700">
        <f t="shared" si="26"/>
        <v>0.24390243902439024</v>
      </c>
      <c r="N64" s="1701">
        <v>123</v>
      </c>
      <c r="O64" s="1701">
        <v>36</v>
      </c>
      <c r="P64" s="1700">
        <f t="shared" si="27"/>
        <v>0.29268292682926828</v>
      </c>
      <c r="Q64" s="1701">
        <v>123</v>
      </c>
      <c r="R64" s="1701">
        <v>30</v>
      </c>
      <c r="S64" s="1700">
        <f t="shared" si="28"/>
        <v>0.24390243902439024</v>
      </c>
      <c r="T64" s="1701">
        <v>123</v>
      </c>
      <c r="U64" s="1701">
        <v>30</v>
      </c>
      <c r="V64" s="1700">
        <f t="shared" si="29"/>
        <v>0.24390243902439024</v>
      </c>
      <c r="W64" s="1701">
        <v>123</v>
      </c>
      <c r="X64" s="1701">
        <v>30</v>
      </c>
      <c r="Y64" s="1700">
        <f t="shared" si="30"/>
        <v>0.24390243902439024</v>
      </c>
      <c r="Z64" s="1701">
        <v>123</v>
      </c>
      <c r="AA64" s="1701">
        <v>24</v>
      </c>
      <c r="AB64" s="1700">
        <f t="shared" si="31"/>
        <v>0.1951219512195122</v>
      </c>
      <c r="AC64" s="1701">
        <v>123</v>
      </c>
      <c r="AD64" s="1701">
        <v>24</v>
      </c>
      <c r="AE64" s="1700">
        <f t="shared" si="32"/>
        <v>0.1951219512195122</v>
      </c>
      <c r="AF64" s="1701">
        <v>123</v>
      </c>
      <c r="AG64" s="1701">
        <v>24</v>
      </c>
      <c r="AH64" s="1700">
        <f t="shared" si="33"/>
        <v>0.1951219512195122</v>
      </c>
      <c r="AI64" s="1701">
        <v>123</v>
      </c>
      <c r="AJ64" s="1701">
        <v>18</v>
      </c>
      <c r="AK64" s="1700">
        <f t="shared" si="34"/>
        <v>0.14634146341463414</v>
      </c>
      <c r="AL64" s="1701">
        <v>123</v>
      </c>
      <c r="AM64" s="1701">
        <v>18</v>
      </c>
      <c r="AN64" s="1700">
        <f t="shared" si="35"/>
        <v>0.14634146341463414</v>
      </c>
      <c r="AO64" s="1701">
        <v>123</v>
      </c>
      <c r="AP64" s="1701">
        <v>25.2</v>
      </c>
      <c r="AQ64" s="1700">
        <f t="shared" si="36"/>
        <v>0.20487804878048779</v>
      </c>
      <c r="AR64" s="1701">
        <v>123</v>
      </c>
      <c r="AS64" s="1701">
        <v>26.4</v>
      </c>
      <c r="AT64" s="1700">
        <f t="shared" si="11"/>
        <v>0.21463414634146341</v>
      </c>
      <c r="AU64" s="1699">
        <f t="shared" si="12"/>
        <v>0.2138211382113821</v>
      </c>
    </row>
    <row r="65" spans="1:47">
      <c r="A65" s="1703" t="s">
        <v>2621</v>
      </c>
      <c r="B65" s="1347">
        <v>6220</v>
      </c>
      <c r="C65" s="1347">
        <v>158</v>
      </c>
      <c r="D65" s="1702">
        <v>59</v>
      </c>
      <c r="E65" s="1701" t="s">
        <v>3019</v>
      </c>
      <c r="F65" s="1701" t="s">
        <v>1690</v>
      </c>
      <c r="G65" s="1701" t="s">
        <v>2116</v>
      </c>
      <c r="H65" s="1701" t="s">
        <v>1475</v>
      </c>
      <c r="I65" s="1701">
        <v>11</v>
      </c>
      <c r="J65" s="1701">
        <v>123</v>
      </c>
      <c r="K65" s="1701">
        <v>123</v>
      </c>
      <c r="L65" s="1701">
        <v>91.8</v>
      </c>
      <c r="M65" s="1700">
        <f t="shared" si="26"/>
        <v>0.74634146341463414</v>
      </c>
      <c r="N65" s="1701">
        <v>123</v>
      </c>
      <c r="O65" s="1701">
        <v>74.56</v>
      </c>
      <c r="P65" s="1700">
        <f t="shared" si="27"/>
        <v>0.60617886178861791</v>
      </c>
      <c r="Q65" s="1701">
        <v>123</v>
      </c>
      <c r="R65" s="1701">
        <v>61</v>
      </c>
      <c r="S65" s="1700">
        <f t="shared" si="28"/>
        <v>0.49593495934959347</v>
      </c>
      <c r="T65" s="1701">
        <v>123</v>
      </c>
      <c r="U65" s="1701">
        <v>79</v>
      </c>
      <c r="V65" s="1700">
        <f t="shared" si="29"/>
        <v>0.64227642276422769</v>
      </c>
      <c r="W65" s="1701">
        <v>123</v>
      </c>
      <c r="X65" s="1701">
        <v>80.400000000000006</v>
      </c>
      <c r="Y65" s="1700">
        <f t="shared" si="30"/>
        <v>0.65365853658536588</v>
      </c>
      <c r="Z65" s="1701">
        <v>123</v>
      </c>
      <c r="AA65" s="1701">
        <v>87.56</v>
      </c>
      <c r="AB65" s="1700">
        <f t="shared" si="31"/>
        <v>0.71186991869918703</v>
      </c>
      <c r="AC65" s="1701">
        <v>123</v>
      </c>
      <c r="AD65" s="1701">
        <v>96.4</v>
      </c>
      <c r="AE65" s="1700">
        <f t="shared" si="32"/>
        <v>0.78373983739837405</v>
      </c>
      <c r="AF65" s="1701">
        <v>123</v>
      </c>
      <c r="AG65" s="1701">
        <v>74.2</v>
      </c>
      <c r="AH65" s="1700">
        <f t="shared" si="33"/>
        <v>0.60325203252032522</v>
      </c>
      <c r="AI65" s="1701">
        <v>123</v>
      </c>
      <c r="AJ65" s="1701">
        <v>97.8</v>
      </c>
      <c r="AK65" s="1700">
        <f t="shared" si="34"/>
        <v>0.79512195121951212</v>
      </c>
      <c r="AL65" s="1701">
        <v>123</v>
      </c>
      <c r="AM65" s="1701">
        <v>91.6</v>
      </c>
      <c r="AN65" s="1700">
        <f t="shared" si="35"/>
        <v>0.74471544715447147</v>
      </c>
      <c r="AO65" s="1701">
        <v>123</v>
      </c>
      <c r="AP65" s="1701">
        <v>108.4</v>
      </c>
      <c r="AQ65" s="1700">
        <f t="shared" si="36"/>
        <v>0.88130081300813012</v>
      </c>
      <c r="AR65" s="1701">
        <v>123</v>
      </c>
      <c r="AS65" s="1701">
        <v>90.8</v>
      </c>
      <c r="AT65" s="1700">
        <f t="shared" si="11"/>
        <v>0.73821138211382109</v>
      </c>
      <c r="AU65" s="1699">
        <f t="shared" si="12"/>
        <v>0.70021680216802162</v>
      </c>
    </row>
    <row r="66" spans="1:47">
      <c r="A66" s="1703" t="s">
        <v>2622</v>
      </c>
      <c r="B66" s="1347">
        <v>1230</v>
      </c>
      <c r="C66" s="1347">
        <v>72</v>
      </c>
      <c r="D66" s="1702">
        <v>60</v>
      </c>
      <c r="E66" s="1701" t="s">
        <v>3020</v>
      </c>
      <c r="F66" s="1701" t="s">
        <v>1702</v>
      </c>
      <c r="G66" s="1701" t="s">
        <v>2116</v>
      </c>
      <c r="H66" s="1701" t="s">
        <v>2115</v>
      </c>
      <c r="I66" s="1701">
        <v>11</v>
      </c>
      <c r="J66" s="1701">
        <v>123.6</v>
      </c>
      <c r="K66" s="1701">
        <v>123.6</v>
      </c>
      <c r="L66" s="1701">
        <v>82</v>
      </c>
      <c r="M66" s="1700">
        <f t="shared" si="26"/>
        <v>0.66343042071197411</v>
      </c>
      <c r="N66" s="1701">
        <v>123.6</v>
      </c>
      <c r="O66" s="1701">
        <v>128</v>
      </c>
      <c r="P66" s="1700">
        <f t="shared" si="27"/>
        <v>1.0355987055016183</v>
      </c>
      <c r="Q66" s="1701">
        <v>123.6</v>
      </c>
      <c r="R66" s="1701">
        <v>139.19999999999999</v>
      </c>
      <c r="S66" s="1700">
        <f t="shared" si="28"/>
        <v>1.1262135922330097</v>
      </c>
      <c r="T66" s="1701">
        <v>123.6</v>
      </c>
      <c r="U66" s="1701">
        <v>156.80000000000001</v>
      </c>
      <c r="V66" s="1700">
        <f t="shared" si="29"/>
        <v>1.2686084142394825</v>
      </c>
      <c r="W66" s="1701">
        <v>123.6</v>
      </c>
      <c r="X66" s="1701">
        <v>127.2</v>
      </c>
      <c r="Y66" s="1700">
        <f t="shared" si="30"/>
        <v>1.029126213592233</v>
      </c>
      <c r="Z66" s="1701">
        <v>123.6</v>
      </c>
      <c r="AA66" s="1701">
        <v>116.4</v>
      </c>
      <c r="AB66" s="1700">
        <f t="shared" si="31"/>
        <v>0.94174757281553412</v>
      </c>
      <c r="AC66" s="1701">
        <v>123.6</v>
      </c>
      <c r="AD66" s="1701">
        <v>152.4</v>
      </c>
      <c r="AE66" s="1700">
        <f t="shared" si="32"/>
        <v>1.2330097087378642</v>
      </c>
      <c r="AF66" s="1701">
        <v>123.6</v>
      </c>
      <c r="AG66" s="1701">
        <v>146.4</v>
      </c>
      <c r="AH66" s="1700">
        <f t="shared" si="33"/>
        <v>1.1844660194174759</v>
      </c>
      <c r="AI66" s="1701">
        <v>123.6</v>
      </c>
      <c r="AJ66" s="1701">
        <v>148</v>
      </c>
      <c r="AK66" s="1700">
        <f t="shared" si="34"/>
        <v>1.1974110032362459</v>
      </c>
      <c r="AL66" s="1701">
        <v>123.6</v>
      </c>
      <c r="AM66" s="1701">
        <v>100.4</v>
      </c>
      <c r="AN66" s="1700">
        <f t="shared" si="35"/>
        <v>0.81229773462783184</v>
      </c>
      <c r="AO66" s="1701">
        <v>123.6</v>
      </c>
      <c r="AP66" s="1701">
        <v>111.6</v>
      </c>
      <c r="AQ66" s="1700">
        <f t="shared" si="36"/>
        <v>0.90291262135922334</v>
      </c>
      <c r="AR66" s="1701">
        <v>123.6</v>
      </c>
      <c r="AS66" s="1701">
        <v>113.2</v>
      </c>
      <c r="AT66" s="1700">
        <f t="shared" si="11"/>
        <v>0.91585760517799364</v>
      </c>
      <c r="AU66" s="1699">
        <f t="shared" si="12"/>
        <v>1.0258899676375406</v>
      </c>
    </row>
    <row r="67" spans="1:47">
      <c r="A67" s="1703" t="s">
        <v>2623</v>
      </c>
      <c r="B67" s="1347">
        <v>1220</v>
      </c>
      <c r="C67" s="1347">
        <v>1</v>
      </c>
      <c r="D67" s="1702">
        <v>61</v>
      </c>
      <c r="E67" s="1701">
        <v>14927</v>
      </c>
      <c r="F67" s="1701" t="s">
        <v>1154</v>
      </c>
      <c r="G67" s="1701" t="s">
        <v>2116</v>
      </c>
      <c r="H67" s="1701" t="s">
        <v>2115</v>
      </c>
      <c r="I67" s="1701">
        <v>11</v>
      </c>
      <c r="J67" s="1701">
        <v>124</v>
      </c>
      <c r="K67" s="1701">
        <v>124</v>
      </c>
      <c r="L67" s="1701">
        <v>152.6</v>
      </c>
      <c r="M67" s="1700">
        <f t="shared" si="26"/>
        <v>1.2306451612903226</v>
      </c>
      <c r="N67" s="1701">
        <v>124</v>
      </c>
      <c r="O67" s="1701">
        <v>198.4</v>
      </c>
      <c r="P67" s="1700">
        <f t="shared" si="27"/>
        <v>1.6</v>
      </c>
      <c r="Q67" s="1701">
        <v>124</v>
      </c>
      <c r="R67" s="1701">
        <v>210.4</v>
      </c>
      <c r="S67" s="1700">
        <f t="shared" si="28"/>
        <v>1.6967741935483871</v>
      </c>
      <c r="T67" s="1701">
        <v>124</v>
      </c>
      <c r="U67" s="1701">
        <v>207.2</v>
      </c>
      <c r="V67" s="1700">
        <f t="shared" si="29"/>
        <v>1.6709677419354838</v>
      </c>
      <c r="W67" s="1701">
        <v>124</v>
      </c>
      <c r="X67" s="1701">
        <v>201.6</v>
      </c>
      <c r="Y67" s="1700">
        <f t="shared" si="30"/>
        <v>1.6258064516129032</v>
      </c>
      <c r="Z67" s="1701">
        <v>124</v>
      </c>
      <c r="AA67" s="1701">
        <v>201.6</v>
      </c>
      <c r="AB67" s="1700">
        <f t="shared" si="31"/>
        <v>1.6258064516129032</v>
      </c>
      <c r="AC67" s="1701">
        <v>124</v>
      </c>
      <c r="AD67" s="1701">
        <v>198.8</v>
      </c>
      <c r="AE67" s="1700">
        <f t="shared" si="32"/>
        <v>1.6032258064516129</v>
      </c>
      <c r="AF67" s="1701">
        <v>124</v>
      </c>
      <c r="AG67" s="1701">
        <v>189</v>
      </c>
      <c r="AH67" s="1700">
        <f t="shared" si="33"/>
        <v>1.5241935483870968</v>
      </c>
      <c r="AI67" s="1701">
        <v>124</v>
      </c>
      <c r="AJ67" s="1701">
        <v>144</v>
      </c>
      <c r="AK67" s="1700">
        <f t="shared" si="34"/>
        <v>1.1612903225806452</v>
      </c>
      <c r="AL67" s="1701">
        <v>124</v>
      </c>
      <c r="AM67" s="1701">
        <v>140.4</v>
      </c>
      <c r="AN67" s="1700">
        <f t="shared" si="35"/>
        <v>1.1322580645161291</v>
      </c>
      <c r="AO67" s="1701">
        <v>124</v>
      </c>
      <c r="AP67" s="1701">
        <v>150</v>
      </c>
      <c r="AQ67" s="1700">
        <f t="shared" si="36"/>
        <v>1.2096774193548387</v>
      </c>
      <c r="AR67" s="1701">
        <v>124</v>
      </c>
      <c r="AS67" s="1701">
        <v>147.80000000000001</v>
      </c>
      <c r="AT67" s="1700">
        <f t="shared" si="11"/>
        <v>1.1919354838709679</v>
      </c>
      <c r="AU67" s="1699">
        <f t="shared" si="12"/>
        <v>1.4393817204301076</v>
      </c>
    </row>
    <row r="68" spans="1:47">
      <c r="A68" s="1703" t="s">
        <v>3503</v>
      </c>
      <c r="B68" s="1347">
        <v>1210</v>
      </c>
      <c r="C68" s="1347">
        <v>55</v>
      </c>
      <c r="D68" s="1702">
        <v>62</v>
      </c>
      <c r="E68" s="1701" t="s">
        <v>3504</v>
      </c>
      <c r="F68" s="1701" t="s">
        <v>3505</v>
      </c>
      <c r="G68" s="1701" t="s">
        <v>2116</v>
      </c>
      <c r="H68" s="1701" t="s">
        <v>1742</v>
      </c>
      <c r="I68" s="1701">
        <v>11</v>
      </c>
      <c r="J68" s="1701">
        <v>125</v>
      </c>
      <c r="K68" s="1701">
        <v>125</v>
      </c>
      <c r="L68" s="1701">
        <v>74</v>
      </c>
      <c r="M68" s="1700">
        <f t="shared" si="26"/>
        <v>0.59199999999999997</v>
      </c>
      <c r="N68" s="1701">
        <v>125</v>
      </c>
      <c r="O68" s="1701">
        <v>120</v>
      </c>
      <c r="P68" s="1700">
        <f t="shared" si="27"/>
        <v>0.96</v>
      </c>
      <c r="Q68" s="1701">
        <v>125</v>
      </c>
      <c r="R68" s="1701">
        <v>122</v>
      </c>
      <c r="S68" s="1700">
        <f t="shared" si="28"/>
        <v>0.97599999999999998</v>
      </c>
      <c r="T68" s="1701">
        <v>125</v>
      </c>
      <c r="U68" s="1701">
        <v>110</v>
      </c>
      <c r="V68" s="1700">
        <f t="shared" si="29"/>
        <v>0.88</v>
      </c>
      <c r="W68" s="1701">
        <v>125</v>
      </c>
      <c r="X68" s="1701">
        <v>67.2</v>
      </c>
      <c r="Y68" s="1700">
        <f t="shared" si="30"/>
        <v>0.53760000000000008</v>
      </c>
      <c r="Z68" s="1701">
        <v>125</v>
      </c>
      <c r="AA68" s="1701">
        <v>74</v>
      </c>
      <c r="AB68" s="1700">
        <f t="shared" si="31"/>
        <v>0.59199999999999997</v>
      </c>
      <c r="AC68" s="1701">
        <v>125</v>
      </c>
      <c r="AD68" s="1701">
        <v>102</v>
      </c>
      <c r="AE68" s="1700">
        <f t="shared" si="32"/>
        <v>0.81599999999999995</v>
      </c>
      <c r="AF68" s="1701">
        <v>125</v>
      </c>
      <c r="AG68" s="1701">
        <v>72</v>
      </c>
      <c r="AH68" s="1700">
        <f t="shared" si="33"/>
        <v>0.57599999999999996</v>
      </c>
      <c r="AI68" s="1701">
        <v>125</v>
      </c>
      <c r="AJ68" s="1701">
        <v>26</v>
      </c>
      <c r="AK68" s="1700">
        <f t="shared" si="34"/>
        <v>0.20799999999999999</v>
      </c>
      <c r="AL68" s="1701">
        <v>125</v>
      </c>
      <c r="AM68" s="1701">
        <v>16</v>
      </c>
      <c r="AN68" s="1700">
        <f t="shared" si="35"/>
        <v>0.128</v>
      </c>
      <c r="AO68" s="1701">
        <v>125</v>
      </c>
      <c r="AP68" s="1701">
        <v>2.6</v>
      </c>
      <c r="AQ68" s="1700">
        <f t="shared" si="36"/>
        <v>2.0799999999999999E-2</v>
      </c>
      <c r="AR68" s="1701">
        <v>125</v>
      </c>
      <c r="AS68" s="1701">
        <v>16.64</v>
      </c>
      <c r="AT68" s="1700">
        <f t="shared" si="11"/>
        <v>0.13312000000000002</v>
      </c>
      <c r="AU68" s="1699">
        <f t="shared" si="12"/>
        <v>0.53495999999999999</v>
      </c>
    </row>
    <row r="69" spans="1:47">
      <c r="A69" s="1703" t="s">
        <v>2747</v>
      </c>
      <c r="B69" s="1347">
        <v>1220</v>
      </c>
      <c r="C69" s="1347">
        <v>57</v>
      </c>
      <c r="D69" s="1702">
        <v>63</v>
      </c>
      <c r="E69" s="1701" t="s">
        <v>3021</v>
      </c>
      <c r="F69" s="1701" t="s">
        <v>1700</v>
      </c>
      <c r="G69" s="1701" t="s">
        <v>2116</v>
      </c>
      <c r="H69" s="1701" t="s">
        <v>2115</v>
      </c>
      <c r="I69" s="1701">
        <v>11</v>
      </c>
      <c r="J69" s="1701">
        <v>125</v>
      </c>
      <c r="K69" s="1701">
        <v>125</v>
      </c>
      <c r="L69" s="1701">
        <v>54.6</v>
      </c>
      <c r="M69" s="1700">
        <f t="shared" si="26"/>
        <v>0.43680000000000002</v>
      </c>
      <c r="N69" s="1701">
        <v>125</v>
      </c>
      <c r="O69" s="1701">
        <v>51</v>
      </c>
      <c r="P69" s="1700">
        <f t="shared" si="27"/>
        <v>0.40799999999999997</v>
      </c>
      <c r="Q69" s="1701">
        <v>125</v>
      </c>
      <c r="R69" s="1701">
        <v>45</v>
      </c>
      <c r="S69" s="1700">
        <f t="shared" si="28"/>
        <v>0.36</v>
      </c>
      <c r="T69" s="1701">
        <v>125</v>
      </c>
      <c r="U69" s="1701">
        <v>45</v>
      </c>
      <c r="V69" s="1700">
        <f t="shared" si="29"/>
        <v>0.36</v>
      </c>
      <c r="W69" s="1701">
        <v>125</v>
      </c>
      <c r="X69" s="1701">
        <v>47.4</v>
      </c>
      <c r="Y69" s="1700">
        <f t="shared" si="30"/>
        <v>0.37919999999999998</v>
      </c>
      <c r="Z69" s="1701">
        <v>125</v>
      </c>
      <c r="AA69" s="1701">
        <v>43.8</v>
      </c>
      <c r="AB69" s="1700">
        <f t="shared" si="31"/>
        <v>0.35039999999999999</v>
      </c>
      <c r="AC69" s="1701">
        <v>125</v>
      </c>
      <c r="AD69" s="1701">
        <v>49.2</v>
      </c>
      <c r="AE69" s="1700">
        <f t="shared" si="32"/>
        <v>0.39360000000000001</v>
      </c>
      <c r="AF69" s="1701">
        <v>125</v>
      </c>
      <c r="AG69" s="1701">
        <v>52.2</v>
      </c>
      <c r="AH69" s="1700">
        <f t="shared" si="33"/>
        <v>0.41760000000000003</v>
      </c>
      <c r="AI69" s="1701">
        <v>125</v>
      </c>
      <c r="AJ69" s="1701">
        <v>51</v>
      </c>
      <c r="AK69" s="1700">
        <f t="shared" si="34"/>
        <v>0.40799999999999997</v>
      </c>
      <c r="AL69" s="1701">
        <v>125</v>
      </c>
      <c r="AM69" s="1701">
        <v>48</v>
      </c>
      <c r="AN69" s="1700">
        <f t="shared" si="35"/>
        <v>0.38400000000000001</v>
      </c>
      <c r="AO69" s="1701">
        <v>125</v>
      </c>
      <c r="AP69" s="1701">
        <v>44.4</v>
      </c>
      <c r="AQ69" s="1700">
        <f t="shared" si="36"/>
        <v>0.35520000000000002</v>
      </c>
      <c r="AR69" s="1701">
        <v>125</v>
      </c>
      <c r="AS69" s="1701">
        <v>46.8</v>
      </c>
      <c r="AT69" s="1700">
        <f t="shared" si="11"/>
        <v>0.37439999999999996</v>
      </c>
      <c r="AU69" s="1699">
        <f t="shared" si="12"/>
        <v>0.3856</v>
      </c>
    </row>
    <row r="70" spans="1:47">
      <c r="A70" s="1703" t="s">
        <v>2624</v>
      </c>
      <c r="B70" s="1347">
        <v>1220</v>
      </c>
      <c r="C70" s="1347">
        <v>47</v>
      </c>
      <c r="D70" s="1702">
        <v>64</v>
      </c>
      <c r="E70" s="1701" t="s">
        <v>3022</v>
      </c>
      <c r="F70" s="1701" t="s">
        <v>484</v>
      </c>
      <c r="G70" s="1701" t="s">
        <v>2116</v>
      </c>
      <c r="H70" s="1701" t="s">
        <v>2115</v>
      </c>
      <c r="I70" s="1701">
        <v>11</v>
      </c>
      <c r="J70" s="1701">
        <v>127</v>
      </c>
      <c r="K70" s="1701">
        <v>127</v>
      </c>
      <c r="L70" s="1701">
        <v>138</v>
      </c>
      <c r="M70" s="1700">
        <f t="shared" si="26"/>
        <v>1.0866141732283465</v>
      </c>
      <c r="N70" s="1701">
        <v>127</v>
      </c>
      <c r="O70" s="1701">
        <v>134.96</v>
      </c>
      <c r="P70" s="1700">
        <f t="shared" si="27"/>
        <v>1.0626771653543308</v>
      </c>
      <c r="Q70" s="1701">
        <v>127</v>
      </c>
      <c r="R70" s="1701">
        <v>135.84</v>
      </c>
      <c r="S70" s="1700">
        <f t="shared" si="28"/>
        <v>1.0696062992125985</v>
      </c>
      <c r="T70" s="1701">
        <v>127</v>
      </c>
      <c r="U70" s="1701">
        <v>122</v>
      </c>
      <c r="V70" s="1700">
        <f t="shared" si="29"/>
        <v>0.96062992125984248</v>
      </c>
      <c r="W70" s="1701">
        <v>127</v>
      </c>
      <c r="X70" s="1701">
        <v>128</v>
      </c>
      <c r="Y70" s="1700">
        <f t="shared" si="30"/>
        <v>1.0078740157480315</v>
      </c>
      <c r="Z70" s="1701">
        <v>127</v>
      </c>
      <c r="AA70" s="1701">
        <v>126</v>
      </c>
      <c r="AB70" s="1700">
        <f t="shared" si="31"/>
        <v>0.99212598425196852</v>
      </c>
      <c r="AC70" s="1701">
        <v>127</v>
      </c>
      <c r="AD70" s="1701">
        <v>92</v>
      </c>
      <c r="AE70" s="1700">
        <f t="shared" si="32"/>
        <v>0.72440944881889768</v>
      </c>
      <c r="AF70" s="1701">
        <v>127</v>
      </c>
      <c r="AG70" s="1701">
        <v>128</v>
      </c>
      <c r="AH70" s="1700">
        <f t="shared" si="33"/>
        <v>1.0078740157480315</v>
      </c>
      <c r="AI70" s="1701">
        <v>127</v>
      </c>
      <c r="AJ70" s="1701">
        <v>130</v>
      </c>
      <c r="AK70" s="1700">
        <f t="shared" si="34"/>
        <v>1.0236220472440944</v>
      </c>
      <c r="AL70" s="1701">
        <v>127</v>
      </c>
      <c r="AM70" s="1701">
        <v>148</v>
      </c>
      <c r="AN70" s="1700">
        <f t="shared" si="35"/>
        <v>1.1653543307086613</v>
      </c>
      <c r="AO70" s="1701">
        <v>127</v>
      </c>
      <c r="AP70" s="1701">
        <v>136</v>
      </c>
      <c r="AQ70" s="1700">
        <f t="shared" si="36"/>
        <v>1.0708661417322836</v>
      </c>
      <c r="AR70" s="1701">
        <v>127</v>
      </c>
      <c r="AS70" s="1701">
        <v>138.16</v>
      </c>
      <c r="AT70" s="1700">
        <f t="shared" si="11"/>
        <v>1.0878740157480316</v>
      </c>
      <c r="AU70" s="1699">
        <f t="shared" si="12"/>
        <v>1.0216272965879267</v>
      </c>
    </row>
    <row r="71" spans="1:47">
      <c r="A71" s="1703" t="s">
        <v>2625</v>
      </c>
      <c r="B71" s="1347">
        <v>1240</v>
      </c>
      <c r="C71" s="1347">
        <v>22</v>
      </c>
      <c r="D71" s="1702">
        <v>65</v>
      </c>
      <c r="E71" s="1701" t="s">
        <v>3023</v>
      </c>
      <c r="F71" s="1701" t="s">
        <v>225</v>
      </c>
      <c r="G71" s="1701" t="s">
        <v>2116</v>
      </c>
      <c r="H71" s="1701" t="s">
        <v>2115</v>
      </c>
      <c r="I71" s="1701">
        <v>11</v>
      </c>
      <c r="J71" s="1701">
        <v>127</v>
      </c>
      <c r="K71" s="1701">
        <v>127</v>
      </c>
      <c r="L71" s="1701">
        <v>172</v>
      </c>
      <c r="M71" s="1700">
        <f t="shared" si="26"/>
        <v>1.3543307086614174</v>
      </c>
      <c r="N71" s="1701">
        <v>127</v>
      </c>
      <c r="O71" s="1701">
        <v>138</v>
      </c>
      <c r="P71" s="1700">
        <f t="shared" si="27"/>
        <v>1.0866141732283465</v>
      </c>
      <c r="Q71" s="1701">
        <v>127</v>
      </c>
      <c r="R71" s="1701">
        <v>132</v>
      </c>
      <c r="S71" s="1700">
        <f t="shared" si="28"/>
        <v>1.0393700787401574</v>
      </c>
      <c r="T71" s="1701">
        <v>127</v>
      </c>
      <c r="U71" s="1701">
        <v>40</v>
      </c>
      <c r="V71" s="1700">
        <f t="shared" si="29"/>
        <v>0.31496062992125984</v>
      </c>
      <c r="W71" s="1701">
        <v>127</v>
      </c>
      <c r="X71" s="1701">
        <v>52</v>
      </c>
      <c r="Y71" s="1700">
        <f t="shared" si="30"/>
        <v>0.40944881889763779</v>
      </c>
      <c r="Z71" s="1701">
        <v>127</v>
      </c>
      <c r="AA71" s="1701">
        <v>46</v>
      </c>
      <c r="AB71" s="1700">
        <f t="shared" si="31"/>
        <v>0.36220472440944884</v>
      </c>
      <c r="AC71" s="1701">
        <v>127</v>
      </c>
      <c r="AD71" s="1701">
        <v>54</v>
      </c>
      <c r="AE71" s="1700">
        <f t="shared" si="32"/>
        <v>0.42519685039370081</v>
      </c>
      <c r="AF71" s="1701">
        <v>127</v>
      </c>
      <c r="AG71" s="1701">
        <v>14</v>
      </c>
      <c r="AH71" s="1700">
        <f t="shared" si="33"/>
        <v>0.11023622047244094</v>
      </c>
      <c r="AI71" s="1701">
        <v>127</v>
      </c>
      <c r="AJ71" s="1701">
        <v>10</v>
      </c>
      <c r="AK71" s="1700">
        <f t="shared" si="34"/>
        <v>7.874015748031496E-2</v>
      </c>
      <c r="AL71" s="1701">
        <v>127</v>
      </c>
      <c r="AM71" s="1701">
        <v>130</v>
      </c>
      <c r="AN71" s="1700">
        <f t="shared" si="35"/>
        <v>1.0236220472440944</v>
      </c>
      <c r="AO71" s="1701">
        <v>127</v>
      </c>
      <c r="AP71" s="1701">
        <v>128</v>
      </c>
      <c r="AQ71" s="1700">
        <f t="shared" si="36"/>
        <v>1.0078740157480315</v>
      </c>
      <c r="AR71" s="1701">
        <v>127</v>
      </c>
      <c r="AS71" s="1701">
        <v>130</v>
      </c>
      <c r="AT71" s="1700">
        <f t="shared" ref="AT71:AT134" si="37">+AS71/AR71</f>
        <v>1.0236220472440944</v>
      </c>
      <c r="AU71" s="1699">
        <f t="shared" ref="AU71:AU134" si="38">+(L71+O71+R71+U71+X71+AA71+AD71+AG71+AJ71+AM71+AP71+AS71)/(K71+N71+Q71+T71+W71+Z71+AC71+AF71+AI71+AL71+AO71+AR71)</f>
        <v>0.68635170603674545</v>
      </c>
    </row>
    <row r="72" spans="1:47">
      <c r="A72" s="1703" t="s">
        <v>2626</v>
      </c>
      <c r="B72" s="1347">
        <v>6150</v>
      </c>
      <c r="C72" s="1347">
        <v>14</v>
      </c>
      <c r="D72" s="1702">
        <v>66</v>
      </c>
      <c r="E72" s="1701" t="s">
        <v>3024</v>
      </c>
      <c r="F72" s="1701" t="s">
        <v>1372</v>
      </c>
      <c r="G72" s="1701" t="s">
        <v>2116</v>
      </c>
      <c r="H72" s="1701" t="s">
        <v>2115</v>
      </c>
      <c r="I72" s="1701">
        <v>11</v>
      </c>
      <c r="J72" s="1701">
        <v>127.8</v>
      </c>
      <c r="K72" s="1701">
        <v>127.8</v>
      </c>
      <c r="L72" s="1701">
        <v>124.4</v>
      </c>
      <c r="M72" s="1700">
        <f t="shared" si="26"/>
        <v>0.97339593114241008</v>
      </c>
      <c r="N72" s="1701">
        <v>127.8</v>
      </c>
      <c r="O72" s="1701">
        <v>135.6</v>
      </c>
      <c r="P72" s="1700">
        <f t="shared" si="27"/>
        <v>1.0610328638497653</v>
      </c>
      <c r="Q72" s="1701">
        <v>127.8</v>
      </c>
      <c r="R72" s="1701">
        <v>133</v>
      </c>
      <c r="S72" s="1700">
        <f t="shared" si="28"/>
        <v>1.0406885758998434</v>
      </c>
      <c r="T72" s="1701">
        <v>127.8</v>
      </c>
      <c r="U72" s="1701">
        <v>112.4</v>
      </c>
      <c r="V72" s="1700">
        <f t="shared" si="29"/>
        <v>0.87949921752738658</v>
      </c>
      <c r="W72" s="1701">
        <v>127.8</v>
      </c>
      <c r="X72" s="1701">
        <v>124.6</v>
      </c>
      <c r="Y72" s="1700">
        <f t="shared" si="30"/>
        <v>0.97496087636932705</v>
      </c>
      <c r="Z72" s="1701">
        <v>127.8</v>
      </c>
      <c r="AA72" s="1701">
        <v>148.4</v>
      </c>
      <c r="AB72" s="1700">
        <f t="shared" si="31"/>
        <v>1.1611893583724571</v>
      </c>
      <c r="AC72" s="1701">
        <v>127.8</v>
      </c>
      <c r="AD72" s="1701">
        <v>150.4</v>
      </c>
      <c r="AE72" s="1700">
        <f t="shared" si="32"/>
        <v>1.1768388106416277</v>
      </c>
      <c r="AF72" s="1701">
        <v>127.8</v>
      </c>
      <c r="AG72" s="1701">
        <v>151.80000000000001</v>
      </c>
      <c r="AH72" s="1700">
        <f t="shared" si="33"/>
        <v>1.187793427230047</v>
      </c>
      <c r="AI72" s="1701">
        <v>127.8</v>
      </c>
      <c r="AJ72" s="1701">
        <v>133</v>
      </c>
      <c r="AK72" s="1700">
        <f t="shared" si="34"/>
        <v>1.0406885758998434</v>
      </c>
      <c r="AL72" s="1701">
        <v>127.8</v>
      </c>
      <c r="AM72" s="1701">
        <v>109</v>
      </c>
      <c r="AN72" s="1700">
        <f t="shared" si="35"/>
        <v>0.85289514866979654</v>
      </c>
      <c r="AO72" s="1701">
        <v>127.8</v>
      </c>
      <c r="AP72" s="1701">
        <v>132.4</v>
      </c>
      <c r="AQ72" s="1700">
        <f t="shared" si="36"/>
        <v>1.0359937402190924</v>
      </c>
      <c r="AR72" s="1701">
        <v>127.8</v>
      </c>
      <c r="AS72" s="1701">
        <v>139</v>
      </c>
      <c r="AT72" s="1700">
        <f t="shared" si="37"/>
        <v>1.0876369327073552</v>
      </c>
      <c r="AU72" s="1699">
        <f t="shared" si="38"/>
        <v>1.0393844548774129</v>
      </c>
    </row>
    <row r="73" spans="1:47">
      <c r="A73" s="1703" t="s">
        <v>2627</v>
      </c>
      <c r="B73" s="1347">
        <v>1260</v>
      </c>
      <c r="C73" s="1347">
        <v>23</v>
      </c>
      <c r="D73" s="1702">
        <v>67</v>
      </c>
      <c r="E73" s="1701" t="s">
        <v>3025</v>
      </c>
      <c r="F73" s="1701" t="s">
        <v>1715</v>
      </c>
      <c r="G73" s="1701" t="s">
        <v>2116</v>
      </c>
      <c r="H73" s="1701" t="s">
        <v>2115</v>
      </c>
      <c r="I73" s="1701">
        <v>11</v>
      </c>
      <c r="J73" s="1701">
        <v>128.80000000000001</v>
      </c>
      <c r="K73" s="1701">
        <v>128.80000000000001</v>
      </c>
      <c r="L73" s="1701">
        <v>120</v>
      </c>
      <c r="M73" s="1700">
        <f t="shared" si="26"/>
        <v>0.93167701863354024</v>
      </c>
      <c r="N73" s="1701">
        <v>128.80000000000001</v>
      </c>
      <c r="O73" s="1701">
        <v>124</v>
      </c>
      <c r="P73" s="1700">
        <f t="shared" si="27"/>
        <v>0.96273291925465831</v>
      </c>
      <c r="Q73" s="1701">
        <v>128.80000000000001</v>
      </c>
      <c r="R73" s="1701">
        <v>116</v>
      </c>
      <c r="S73" s="1700">
        <f t="shared" si="28"/>
        <v>0.90062111801242228</v>
      </c>
      <c r="T73" s="1701">
        <v>128.80000000000001</v>
      </c>
      <c r="U73" s="1701">
        <v>122</v>
      </c>
      <c r="V73" s="1700">
        <f t="shared" si="29"/>
        <v>0.94720496894409933</v>
      </c>
      <c r="W73" s="1701">
        <v>128.80000000000001</v>
      </c>
      <c r="X73" s="1701">
        <v>122</v>
      </c>
      <c r="Y73" s="1700">
        <f t="shared" si="30"/>
        <v>0.94720496894409933</v>
      </c>
      <c r="Z73" s="1701">
        <v>128.80000000000001</v>
      </c>
      <c r="AA73" s="1701">
        <v>114</v>
      </c>
      <c r="AB73" s="1700">
        <f t="shared" si="31"/>
        <v>0.8850931677018633</v>
      </c>
      <c r="AC73" s="1701">
        <v>128.80000000000001</v>
      </c>
      <c r="AD73" s="1701">
        <v>6</v>
      </c>
      <c r="AE73" s="1700">
        <f t="shared" si="32"/>
        <v>4.6583850931677016E-2</v>
      </c>
      <c r="AF73" s="1701">
        <v>128.80000000000001</v>
      </c>
      <c r="AG73" s="1701">
        <v>16</v>
      </c>
      <c r="AH73" s="1700">
        <f t="shared" si="33"/>
        <v>0.12422360248447203</v>
      </c>
      <c r="AI73" s="1701">
        <v>128.80000000000001</v>
      </c>
      <c r="AJ73" s="1701">
        <v>120</v>
      </c>
      <c r="AK73" s="1700">
        <f t="shared" si="34"/>
        <v>0.93167701863354024</v>
      </c>
      <c r="AL73" s="1701">
        <v>128.80000000000001</v>
      </c>
      <c r="AM73" s="1701">
        <v>126</v>
      </c>
      <c r="AN73" s="1700">
        <f t="shared" si="35"/>
        <v>0.97826086956521729</v>
      </c>
      <c r="AO73" s="1701">
        <v>128.80000000000001</v>
      </c>
      <c r="AP73" s="1701">
        <v>128</v>
      </c>
      <c r="AQ73" s="1700">
        <f t="shared" si="36"/>
        <v>0.99378881987577627</v>
      </c>
      <c r="AR73" s="1701">
        <v>128.80000000000001</v>
      </c>
      <c r="AS73" s="1701">
        <v>122</v>
      </c>
      <c r="AT73" s="1700">
        <f t="shared" si="37"/>
        <v>0.94720496894409933</v>
      </c>
      <c r="AU73" s="1699">
        <f t="shared" si="38"/>
        <v>0.79968944099378902</v>
      </c>
    </row>
    <row r="74" spans="1:47">
      <c r="A74" s="1703" t="s">
        <v>2628</v>
      </c>
      <c r="B74" s="1347">
        <v>6150</v>
      </c>
      <c r="C74" s="1347">
        <v>16</v>
      </c>
      <c r="D74" s="1702">
        <v>68</v>
      </c>
      <c r="E74" s="1701" t="s">
        <v>3026</v>
      </c>
      <c r="F74" s="1701" t="s">
        <v>1374</v>
      </c>
      <c r="G74" s="1701" t="s">
        <v>2116</v>
      </c>
      <c r="H74" s="1701" t="s">
        <v>2115</v>
      </c>
      <c r="I74" s="1701">
        <v>33</v>
      </c>
      <c r="J74" s="1701">
        <v>129</v>
      </c>
      <c r="K74" s="1701">
        <v>129</v>
      </c>
      <c r="L74" s="1701">
        <v>88</v>
      </c>
      <c r="M74" s="1700">
        <f t="shared" si="26"/>
        <v>0.68217054263565891</v>
      </c>
      <c r="N74" s="1701">
        <v>129</v>
      </c>
      <c r="O74" s="1701">
        <v>91</v>
      </c>
      <c r="P74" s="1700">
        <f t="shared" si="27"/>
        <v>0.70542635658914732</v>
      </c>
      <c r="Q74" s="1701">
        <v>129</v>
      </c>
      <c r="R74" s="1701">
        <v>83</v>
      </c>
      <c r="S74" s="1700">
        <f t="shared" si="28"/>
        <v>0.64341085271317833</v>
      </c>
      <c r="T74" s="1701">
        <v>129</v>
      </c>
      <c r="U74" s="1701">
        <v>93</v>
      </c>
      <c r="V74" s="1700">
        <f t="shared" si="29"/>
        <v>0.72093023255813948</v>
      </c>
      <c r="W74" s="1701">
        <v>129</v>
      </c>
      <c r="X74" s="1701">
        <v>88</v>
      </c>
      <c r="Y74" s="1700">
        <f t="shared" si="30"/>
        <v>0.68217054263565891</v>
      </c>
      <c r="Z74" s="1701">
        <v>129</v>
      </c>
      <c r="AA74" s="1701">
        <v>73</v>
      </c>
      <c r="AB74" s="1700">
        <f t="shared" si="31"/>
        <v>0.56589147286821706</v>
      </c>
      <c r="AC74" s="1701">
        <v>129</v>
      </c>
      <c r="AD74" s="1701">
        <v>124</v>
      </c>
      <c r="AE74" s="1700">
        <f t="shared" si="32"/>
        <v>0.96124031007751942</v>
      </c>
      <c r="AF74" s="1701">
        <v>129</v>
      </c>
      <c r="AG74" s="1701">
        <v>106</v>
      </c>
      <c r="AH74" s="1700">
        <f t="shared" si="33"/>
        <v>0.82170542635658916</v>
      </c>
      <c r="AI74" s="1701">
        <v>129</v>
      </c>
      <c r="AJ74" s="1701">
        <v>106</v>
      </c>
      <c r="AK74" s="1700">
        <f t="shared" si="34"/>
        <v>0.82170542635658916</v>
      </c>
      <c r="AL74" s="1701">
        <v>129</v>
      </c>
      <c r="AM74" s="1701">
        <v>107</v>
      </c>
      <c r="AN74" s="1700">
        <f t="shared" si="35"/>
        <v>0.8294573643410853</v>
      </c>
      <c r="AO74" s="1701">
        <v>129</v>
      </c>
      <c r="AP74" s="1701">
        <v>109.4</v>
      </c>
      <c r="AQ74" s="1700">
        <f t="shared" si="36"/>
        <v>0.84806201550387605</v>
      </c>
      <c r="AR74" s="1701">
        <v>129</v>
      </c>
      <c r="AS74" s="1701">
        <v>101</v>
      </c>
      <c r="AT74" s="1700">
        <f t="shared" si="37"/>
        <v>0.78294573643410847</v>
      </c>
      <c r="AU74" s="1699">
        <f t="shared" si="38"/>
        <v>0.75542635658914736</v>
      </c>
    </row>
    <row r="75" spans="1:47">
      <c r="A75" s="1703" t="s">
        <v>2629</v>
      </c>
      <c r="B75" s="1347">
        <v>1290</v>
      </c>
      <c r="C75" s="1347">
        <v>3</v>
      </c>
      <c r="D75" s="1702">
        <v>69</v>
      </c>
      <c r="E75" s="1701" t="s">
        <v>3027</v>
      </c>
      <c r="F75" s="1701" t="s">
        <v>2228</v>
      </c>
      <c r="G75" s="1701" t="s">
        <v>2116</v>
      </c>
      <c r="H75" s="1701" t="s">
        <v>2115</v>
      </c>
      <c r="I75" s="1701">
        <v>11</v>
      </c>
      <c r="J75" s="1701">
        <v>130</v>
      </c>
      <c r="K75" s="1701">
        <v>130</v>
      </c>
      <c r="L75" s="1701">
        <v>28</v>
      </c>
      <c r="M75" s="1700">
        <f t="shared" si="26"/>
        <v>0.2153846153846154</v>
      </c>
      <c r="N75" s="1701">
        <v>130</v>
      </c>
      <c r="O75" s="1701">
        <v>30</v>
      </c>
      <c r="P75" s="1700">
        <f t="shared" si="27"/>
        <v>0.23076923076923078</v>
      </c>
      <c r="Q75" s="1701">
        <v>130</v>
      </c>
      <c r="R75" s="1701">
        <v>8</v>
      </c>
      <c r="S75" s="1700">
        <f t="shared" si="28"/>
        <v>6.1538461538461542E-2</v>
      </c>
      <c r="T75" s="1701">
        <v>130</v>
      </c>
      <c r="U75" s="1701">
        <v>6</v>
      </c>
      <c r="V75" s="1700">
        <f t="shared" si="29"/>
        <v>4.6153846153846156E-2</v>
      </c>
      <c r="W75" s="1701">
        <v>130</v>
      </c>
      <c r="X75" s="1701">
        <v>4</v>
      </c>
      <c r="Y75" s="1700">
        <f t="shared" si="30"/>
        <v>3.0769230769230771E-2</v>
      </c>
      <c r="Z75" s="1701">
        <v>130</v>
      </c>
      <c r="AA75" s="1701">
        <v>0</v>
      </c>
      <c r="AB75" s="1700">
        <f t="shared" si="31"/>
        <v>0</v>
      </c>
      <c r="AC75" s="1701">
        <v>130</v>
      </c>
      <c r="AD75" s="1701">
        <v>0</v>
      </c>
      <c r="AE75" s="1700">
        <f t="shared" si="32"/>
        <v>0</v>
      </c>
      <c r="AF75" s="1701">
        <v>130</v>
      </c>
      <c r="AG75" s="1701">
        <v>0</v>
      </c>
      <c r="AH75" s="1700">
        <f t="shared" si="33"/>
        <v>0</v>
      </c>
      <c r="AI75" s="1701">
        <v>130</v>
      </c>
      <c r="AJ75" s="1701">
        <v>0</v>
      </c>
      <c r="AK75" s="1700">
        <f t="shared" si="34"/>
        <v>0</v>
      </c>
      <c r="AL75" s="1701">
        <v>130</v>
      </c>
      <c r="AM75" s="1701">
        <v>18</v>
      </c>
      <c r="AN75" s="1700">
        <f t="shared" si="35"/>
        <v>0.13846153846153847</v>
      </c>
      <c r="AO75" s="1701">
        <v>130</v>
      </c>
      <c r="AP75" s="1701">
        <v>16</v>
      </c>
      <c r="AQ75" s="1700">
        <f t="shared" si="36"/>
        <v>0.12307692307692308</v>
      </c>
      <c r="AR75" s="1701">
        <v>130</v>
      </c>
      <c r="AS75" s="1701">
        <v>108</v>
      </c>
      <c r="AT75" s="1700">
        <f t="shared" si="37"/>
        <v>0.83076923076923082</v>
      </c>
      <c r="AU75" s="1699">
        <f t="shared" si="38"/>
        <v>0.13974358974358975</v>
      </c>
    </row>
    <row r="76" spans="1:47">
      <c r="A76" s="1703" t="s">
        <v>3468</v>
      </c>
      <c r="B76" s="1347">
        <v>6210</v>
      </c>
      <c r="C76" s="1347">
        <v>40</v>
      </c>
      <c r="D76" s="1702">
        <v>70</v>
      </c>
      <c r="E76" s="1701" t="s">
        <v>3506</v>
      </c>
      <c r="F76" s="1701" t="s">
        <v>3469</v>
      </c>
      <c r="G76" s="1701" t="s">
        <v>2116</v>
      </c>
      <c r="H76" s="1701" t="s">
        <v>1429</v>
      </c>
      <c r="I76" s="1701">
        <v>11</v>
      </c>
      <c r="J76" s="1701">
        <v>130</v>
      </c>
      <c r="K76" s="1701">
        <v>130</v>
      </c>
      <c r="L76" s="1701">
        <v>40.4</v>
      </c>
      <c r="M76" s="1700">
        <f t="shared" si="26"/>
        <v>0.31076923076923074</v>
      </c>
      <c r="N76" s="1701">
        <v>130</v>
      </c>
      <c r="O76" s="1701">
        <v>50.08</v>
      </c>
      <c r="P76" s="1700">
        <f t="shared" si="27"/>
        <v>0.38523076923076921</v>
      </c>
      <c r="Q76" s="1701">
        <v>130</v>
      </c>
      <c r="R76" s="1701">
        <v>45.2</v>
      </c>
      <c r="S76" s="1700">
        <f t="shared" si="28"/>
        <v>0.34769230769230769</v>
      </c>
      <c r="T76" s="1701">
        <v>130</v>
      </c>
      <c r="U76" s="1701">
        <v>36</v>
      </c>
      <c r="V76" s="1700">
        <f t="shared" si="29"/>
        <v>0.27692307692307694</v>
      </c>
      <c r="W76" s="1701">
        <v>130</v>
      </c>
      <c r="X76" s="1701">
        <v>37.6</v>
      </c>
      <c r="Y76" s="1700">
        <f t="shared" si="30"/>
        <v>0.28923076923076924</v>
      </c>
      <c r="Z76" s="1701">
        <v>130</v>
      </c>
      <c r="AA76" s="1701">
        <v>34.200000000000003</v>
      </c>
      <c r="AB76" s="1700">
        <f t="shared" si="31"/>
        <v>0.2630769230769231</v>
      </c>
      <c r="AC76" s="1701">
        <v>130</v>
      </c>
      <c r="AD76" s="1701">
        <v>38.6</v>
      </c>
      <c r="AE76" s="1700">
        <f t="shared" si="32"/>
        <v>0.29692307692307696</v>
      </c>
      <c r="AF76" s="1701">
        <v>130</v>
      </c>
      <c r="AG76" s="1701">
        <v>32.799999999999997</v>
      </c>
      <c r="AH76" s="1700">
        <f t="shared" si="33"/>
        <v>0.25230769230769229</v>
      </c>
      <c r="AI76" s="1701">
        <v>130</v>
      </c>
      <c r="AJ76" s="1701">
        <v>29.4</v>
      </c>
      <c r="AK76" s="1700">
        <f t="shared" si="34"/>
        <v>0.22615384615384615</v>
      </c>
      <c r="AL76" s="1701">
        <v>130</v>
      </c>
      <c r="AM76" s="1701">
        <v>24.2</v>
      </c>
      <c r="AN76" s="1700">
        <f t="shared" si="35"/>
        <v>0.18615384615384614</v>
      </c>
      <c r="AO76" s="1701">
        <v>130</v>
      </c>
      <c r="AP76" s="1701">
        <v>29.6</v>
      </c>
      <c r="AQ76" s="1700">
        <f t="shared" si="36"/>
        <v>0.22769230769230769</v>
      </c>
      <c r="AR76" s="1701">
        <v>130</v>
      </c>
      <c r="AS76" s="1701">
        <v>40.479999999999997</v>
      </c>
      <c r="AT76" s="1700">
        <f t="shared" si="37"/>
        <v>0.31138461538461537</v>
      </c>
      <c r="AU76" s="1699">
        <f t="shared" si="38"/>
        <v>0.28112820512820519</v>
      </c>
    </row>
    <row r="77" spans="1:47">
      <c r="A77" s="1703" t="s">
        <v>2630</v>
      </c>
      <c r="B77" s="1347">
        <v>1220</v>
      </c>
      <c r="C77" s="1347">
        <v>61</v>
      </c>
      <c r="D77" s="1702">
        <v>71</v>
      </c>
      <c r="E77" s="1701">
        <v>16022</v>
      </c>
      <c r="F77" s="1701" t="s">
        <v>2227</v>
      </c>
      <c r="G77" s="1701" t="s">
        <v>2116</v>
      </c>
      <c r="H77" s="1701" t="s">
        <v>2115</v>
      </c>
      <c r="I77" s="1701">
        <v>11</v>
      </c>
      <c r="J77" s="1701">
        <v>131</v>
      </c>
      <c r="K77" s="1701">
        <v>131</v>
      </c>
      <c r="L77" s="1701">
        <v>122</v>
      </c>
      <c r="M77" s="1700">
        <f t="shared" si="26"/>
        <v>0.93129770992366412</v>
      </c>
      <c r="N77" s="1701">
        <v>131</v>
      </c>
      <c r="O77" s="1701">
        <v>112</v>
      </c>
      <c r="P77" s="1700">
        <f t="shared" si="27"/>
        <v>0.85496183206106868</v>
      </c>
      <c r="Q77" s="1701">
        <v>131</v>
      </c>
      <c r="R77" s="1701">
        <v>108</v>
      </c>
      <c r="S77" s="1700">
        <f t="shared" si="28"/>
        <v>0.82442748091603058</v>
      </c>
      <c r="T77" s="1701">
        <v>131</v>
      </c>
      <c r="U77" s="1701">
        <v>112</v>
      </c>
      <c r="V77" s="1700">
        <f t="shared" si="29"/>
        <v>0.85496183206106868</v>
      </c>
      <c r="W77" s="1701">
        <v>131</v>
      </c>
      <c r="X77" s="1701">
        <v>96</v>
      </c>
      <c r="Y77" s="1700">
        <f t="shared" si="30"/>
        <v>0.73282442748091603</v>
      </c>
      <c r="Z77" s="1701">
        <v>131</v>
      </c>
      <c r="AA77" s="1701">
        <v>104</v>
      </c>
      <c r="AB77" s="1700">
        <f t="shared" si="31"/>
        <v>0.79389312977099236</v>
      </c>
      <c r="AC77" s="1701">
        <v>131</v>
      </c>
      <c r="AD77" s="1701">
        <v>100</v>
      </c>
      <c r="AE77" s="1700">
        <f t="shared" si="32"/>
        <v>0.76335877862595425</v>
      </c>
      <c r="AF77" s="1701">
        <v>131</v>
      </c>
      <c r="AG77" s="1701">
        <v>86</v>
      </c>
      <c r="AH77" s="1700">
        <f t="shared" si="33"/>
        <v>0.65648854961832059</v>
      </c>
      <c r="AI77" s="1701">
        <v>131</v>
      </c>
      <c r="AJ77" s="1701">
        <v>100</v>
      </c>
      <c r="AK77" s="1700">
        <f t="shared" si="34"/>
        <v>0.76335877862595425</v>
      </c>
      <c r="AL77" s="1701">
        <v>131</v>
      </c>
      <c r="AM77" s="1701">
        <v>104</v>
      </c>
      <c r="AN77" s="1700">
        <f t="shared" si="35"/>
        <v>0.79389312977099236</v>
      </c>
      <c r="AO77" s="1701">
        <v>131</v>
      </c>
      <c r="AP77" s="1701">
        <v>76</v>
      </c>
      <c r="AQ77" s="1700">
        <f t="shared" si="36"/>
        <v>0.58015267175572516</v>
      </c>
      <c r="AR77" s="1701">
        <v>131</v>
      </c>
      <c r="AS77" s="1701">
        <v>102</v>
      </c>
      <c r="AT77" s="1700">
        <f t="shared" si="37"/>
        <v>0.77862595419847325</v>
      </c>
      <c r="AU77" s="1699">
        <f t="shared" si="38"/>
        <v>0.77735368956743001</v>
      </c>
    </row>
    <row r="78" spans="1:47">
      <c r="A78" s="1703" t="s">
        <v>2631</v>
      </c>
      <c r="B78" s="1347">
        <v>1210</v>
      </c>
      <c r="C78" s="1347">
        <v>18</v>
      </c>
      <c r="D78" s="1702">
        <v>72</v>
      </c>
      <c r="E78" s="1701" t="s">
        <v>3028</v>
      </c>
      <c r="F78" s="1701" t="s">
        <v>1350</v>
      </c>
      <c r="G78" s="1701" t="s">
        <v>2116</v>
      </c>
      <c r="H78" s="1701" t="s">
        <v>2115</v>
      </c>
      <c r="I78" s="1701">
        <v>0.4</v>
      </c>
      <c r="J78" s="1701">
        <v>132</v>
      </c>
      <c r="K78" s="1701">
        <v>132</v>
      </c>
      <c r="L78" s="1701">
        <v>137.28</v>
      </c>
      <c r="M78" s="1700">
        <f t="shared" si="26"/>
        <v>1.04</v>
      </c>
      <c r="N78" s="1701">
        <v>132</v>
      </c>
      <c r="O78" s="1701">
        <v>64.959999999999994</v>
      </c>
      <c r="P78" s="1700">
        <f t="shared" si="27"/>
        <v>0.49212121212121207</v>
      </c>
      <c r="Q78" s="1701">
        <v>132</v>
      </c>
      <c r="R78" s="1701">
        <v>82.72</v>
      </c>
      <c r="S78" s="1700">
        <f t="shared" si="28"/>
        <v>0.62666666666666671</v>
      </c>
      <c r="T78" s="1701">
        <v>132</v>
      </c>
      <c r="U78" s="1701">
        <v>4.8</v>
      </c>
      <c r="V78" s="1700">
        <f t="shared" si="29"/>
        <v>3.6363636363636362E-2</v>
      </c>
      <c r="W78" s="1701">
        <v>132</v>
      </c>
      <c r="X78" s="1701">
        <v>5.12</v>
      </c>
      <c r="Y78" s="1700">
        <f t="shared" si="30"/>
        <v>3.8787878787878788E-2</v>
      </c>
      <c r="Z78" s="1701">
        <v>132</v>
      </c>
      <c r="AA78" s="1701">
        <v>4.96</v>
      </c>
      <c r="AB78" s="1700">
        <f t="shared" si="31"/>
        <v>3.7575757575757575E-2</v>
      </c>
      <c r="AC78" s="1701">
        <v>132</v>
      </c>
      <c r="AD78" s="1701">
        <v>9.6</v>
      </c>
      <c r="AE78" s="1700">
        <f t="shared" si="32"/>
        <v>7.2727272727272724E-2</v>
      </c>
      <c r="AF78" s="1701">
        <v>132</v>
      </c>
      <c r="AG78" s="1701">
        <v>28</v>
      </c>
      <c r="AH78" s="1700">
        <f t="shared" si="33"/>
        <v>0.21212121212121213</v>
      </c>
      <c r="AI78" s="1701">
        <v>132</v>
      </c>
      <c r="AJ78" s="1701">
        <v>26.8</v>
      </c>
      <c r="AK78" s="1700">
        <f t="shared" si="34"/>
        <v>0.20303030303030303</v>
      </c>
      <c r="AL78" s="1701">
        <v>132</v>
      </c>
      <c r="AM78" s="1701">
        <v>140</v>
      </c>
      <c r="AN78" s="1700">
        <f t="shared" si="35"/>
        <v>1.0606060606060606</v>
      </c>
      <c r="AO78" s="1701">
        <v>132</v>
      </c>
      <c r="AP78" s="1701">
        <v>144.63999999999999</v>
      </c>
      <c r="AQ78" s="1700">
        <f t="shared" si="36"/>
        <v>1.0957575757575757</v>
      </c>
      <c r="AR78" s="1701">
        <v>132</v>
      </c>
      <c r="AS78" s="1701">
        <v>123.6</v>
      </c>
      <c r="AT78" s="1700">
        <f t="shared" si="37"/>
        <v>0.93636363636363629</v>
      </c>
      <c r="AU78" s="1699">
        <f t="shared" si="38"/>
        <v>0.48767676767676776</v>
      </c>
    </row>
    <row r="79" spans="1:47">
      <c r="A79" s="1703" t="s">
        <v>2632</v>
      </c>
      <c r="B79" s="1347">
        <v>1210</v>
      </c>
      <c r="C79" s="1347">
        <v>33</v>
      </c>
      <c r="D79" s="1702">
        <v>73</v>
      </c>
      <c r="E79" s="1701" t="s">
        <v>3029</v>
      </c>
      <c r="F79" s="1701" t="s">
        <v>1356</v>
      </c>
      <c r="G79" s="1701" t="s">
        <v>2116</v>
      </c>
      <c r="H79" s="1701" t="s">
        <v>2115</v>
      </c>
      <c r="I79" s="1701">
        <v>11</v>
      </c>
      <c r="J79" s="1701">
        <v>132</v>
      </c>
      <c r="K79" s="1701">
        <v>132</v>
      </c>
      <c r="L79" s="1701">
        <v>0.6</v>
      </c>
      <c r="M79" s="1700">
        <f t="shared" si="26"/>
        <v>4.5454545454545452E-3</v>
      </c>
      <c r="N79" s="1701">
        <v>132</v>
      </c>
      <c r="O79" s="1701">
        <v>0.6</v>
      </c>
      <c r="P79" s="1700">
        <f t="shared" si="27"/>
        <v>4.5454545454545452E-3</v>
      </c>
      <c r="Q79" s="1701">
        <v>132</v>
      </c>
      <c r="R79" s="1701">
        <v>99</v>
      </c>
      <c r="S79" s="1700">
        <f t="shared" si="28"/>
        <v>0.75</v>
      </c>
      <c r="T79" s="1701">
        <v>132</v>
      </c>
      <c r="U79" s="1701">
        <v>139.80000000000001</v>
      </c>
      <c r="V79" s="1700">
        <f t="shared" si="29"/>
        <v>1.0590909090909091</v>
      </c>
      <c r="W79" s="1701">
        <v>132</v>
      </c>
      <c r="X79" s="1701">
        <v>99</v>
      </c>
      <c r="Y79" s="1700">
        <f t="shared" si="30"/>
        <v>0.75</v>
      </c>
      <c r="Z79" s="1701">
        <v>132</v>
      </c>
      <c r="AA79" s="1701">
        <v>47.4</v>
      </c>
      <c r="AB79" s="1700">
        <f t="shared" si="31"/>
        <v>0.35909090909090907</v>
      </c>
      <c r="AC79" s="1701">
        <v>132</v>
      </c>
      <c r="AD79" s="1701">
        <v>3</v>
      </c>
      <c r="AE79" s="1700">
        <f t="shared" si="32"/>
        <v>2.2727272727272728E-2</v>
      </c>
      <c r="AF79" s="1701">
        <v>132</v>
      </c>
      <c r="AG79" s="1701">
        <v>0</v>
      </c>
      <c r="AH79" s="1700">
        <f t="shared" si="33"/>
        <v>0</v>
      </c>
      <c r="AI79" s="1701">
        <v>132</v>
      </c>
      <c r="AJ79" s="1701">
        <v>0</v>
      </c>
      <c r="AK79" s="1700">
        <f t="shared" si="34"/>
        <v>0</v>
      </c>
      <c r="AL79" s="1701">
        <v>132</v>
      </c>
      <c r="AM79" s="1701">
        <v>30</v>
      </c>
      <c r="AN79" s="1700">
        <f t="shared" si="35"/>
        <v>0.22727272727272727</v>
      </c>
      <c r="AO79" s="1701">
        <v>132</v>
      </c>
      <c r="AP79" s="1701">
        <v>0</v>
      </c>
      <c r="AQ79" s="1700">
        <f t="shared" si="36"/>
        <v>0</v>
      </c>
      <c r="AR79" s="1701">
        <v>132</v>
      </c>
      <c r="AS79" s="1701">
        <v>0</v>
      </c>
      <c r="AT79" s="1700">
        <f t="shared" si="37"/>
        <v>0</v>
      </c>
      <c r="AU79" s="1699">
        <f t="shared" si="38"/>
        <v>0.26477272727272727</v>
      </c>
    </row>
    <row r="80" spans="1:47">
      <c r="A80" s="1703" t="s">
        <v>2633</v>
      </c>
      <c r="B80" s="1347">
        <v>1260</v>
      </c>
      <c r="C80" s="1347">
        <v>25</v>
      </c>
      <c r="D80" s="1702">
        <v>74</v>
      </c>
      <c r="E80" s="1701" t="s">
        <v>3030</v>
      </c>
      <c r="F80" s="1701" t="s">
        <v>1768</v>
      </c>
      <c r="G80" s="1701" t="s">
        <v>2116</v>
      </c>
      <c r="H80" s="1701" t="s">
        <v>2115</v>
      </c>
      <c r="I80" s="1701">
        <v>11</v>
      </c>
      <c r="J80" s="1701">
        <v>132</v>
      </c>
      <c r="K80" s="1701">
        <v>132</v>
      </c>
      <c r="L80" s="1701">
        <v>102.4</v>
      </c>
      <c r="M80" s="1700">
        <f t="shared" ref="M80:M97" si="39">+L80/K80</f>
        <v>0.77575757575757576</v>
      </c>
      <c r="N80" s="1701">
        <v>132</v>
      </c>
      <c r="O80" s="1701">
        <v>104.8</v>
      </c>
      <c r="P80" s="1700">
        <f t="shared" ref="P80:P97" si="40">+O80/N80</f>
        <v>0.79393939393939394</v>
      </c>
      <c r="Q80" s="1701">
        <v>132</v>
      </c>
      <c r="R80" s="1701">
        <v>139.19999999999999</v>
      </c>
      <c r="S80" s="1700">
        <f t="shared" ref="S80:S97" si="41">+R80/Q80</f>
        <v>1.0545454545454545</v>
      </c>
      <c r="T80" s="1701">
        <v>132</v>
      </c>
      <c r="U80" s="1701">
        <v>120</v>
      </c>
      <c r="V80" s="1700">
        <f t="shared" ref="V80:V97" si="42">+U80/T80</f>
        <v>0.90909090909090906</v>
      </c>
      <c r="W80" s="1701">
        <v>132</v>
      </c>
      <c r="X80" s="1701">
        <v>126.8</v>
      </c>
      <c r="Y80" s="1700">
        <f t="shared" ref="Y80:Y97" si="43">+X80/W80</f>
        <v>0.96060606060606057</v>
      </c>
      <c r="Z80" s="1701">
        <v>132</v>
      </c>
      <c r="AA80" s="1701">
        <v>124</v>
      </c>
      <c r="AB80" s="1700">
        <f t="shared" ref="AB80:AB97" si="44">+AA80/Z80</f>
        <v>0.93939393939393945</v>
      </c>
      <c r="AC80" s="1701">
        <v>132</v>
      </c>
      <c r="AD80" s="1701">
        <v>156.80000000000001</v>
      </c>
      <c r="AE80" s="1700">
        <f t="shared" ref="AE80:AE97" si="45">+AD80/AC80</f>
        <v>1.187878787878788</v>
      </c>
      <c r="AF80" s="1701">
        <v>132</v>
      </c>
      <c r="AG80" s="1701">
        <v>130.4</v>
      </c>
      <c r="AH80" s="1700">
        <f t="shared" si="33"/>
        <v>0.98787878787878791</v>
      </c>
      <c r="AI80" s="1701">
        <v>132</v>
      </c>
      <c r="AJ80" s="1701">
        <v>150</v>
      </c>
      <c r="AK80" s="1700">
        <f t="shared" si="34"/>
        <v>1.1363636363636365</v>
      </c>
      <c r="AL80" s="1701">
        <v>132</v>
      </c>
      <c r="AM80" s="1701">
        <v>171.6</v>
      </c>
      <c r="AN80" s="1700">
        <f t="shared" si="35"/>
        <v>1.3</v>
      </c>
      <c r="AO80" s="1701">
        <v>132</v>
      </c>
      <c r="AP80" s="1701">
        <v>147.6</v>
      </c>
      <c r="AQ80" s="1700">
        <f t="shared" si="36"/>
        <v>1.1181818181818182</v>
      </c>
      <c r="AR80" s="1701">
        <v>132</v>
      </c>
      <c r="AS80" s="1701">
        <v>144.80000000000001</v>
      </c>
      <c r="AT80" s="1700">
        <f t="shared" si="37"/>
        <v>1.0969696969696972</v>
      </c>
      <c r="AU80" s="1699">
        <f t="shared" si="38"/>
        <v>1.0217171717171716</v>
      </c>
    </row>
    <row r="81" spans="1:47">
      <c r="A81" s="1703" t="s">
        <v>2634</v>
      </c>
      <c r="B81" s="1347">
        <v>1210</v>
      </c>
      <c r="C81" s="1347">
        <v>37</v>
      </c>
      <c r="D81" s="1702">
        <v>75</v>
      </c>
      <c r="E81" s="1701" t="s">
        <v>3031</v>
      </c>
      <c r="F81" s="1701" t="s">
        <v>1341</v>
      </c>
      <c r="G81" s="1701" t="s">
        <v>2116</v>
      </c>
      <c r="H81" s="1701" t="s">
        <v>1429</v>
      </c>
      <c r="I81" s="1701">
        <v>11</v>
      </c>
      <c r="J81" s="1701">
        <v>133</v>
      </c>
      <c r="K81" s="1701">
        <v>133</v>
      </c>
      <c r="L81" s="1701">
        <v>90</v>
      </c>
      <c r="M81" s="1700">
        <f t="shared" si="39"/>
        <v>0.67669172932330823</v>
      </c>
      <c r="N81" s="1701">
        <v>133</v>
      </c>
      <c r="O81" s="1701">
        <v>102.6</v>
      </c>
      <c r="P81" s="1700">
        <f t="shared" si="40"/>
        <v>0.77142857142857135</v>
      </c>
      <c r="Q81" s="1701">
        <v>133</v>
      </c>
      <c r="R81" s="1701">
        <v>109</v>
      </c>
      <c r="S81" s="1700">
        <f t="shared" si="41"/>
        <v>0.81954887218045114</v>
      </c>
      <c r="T81" s="1701">
        <v>133</v>
      </c>
      <c r="U81" s="1701">
        <v>97</v>
      </c>
      <c r="V81" s="1700">
        <f t="shared" si="42"/>
        <v>0.72932330827067671</v>
      </c>
      <c r="W81" s="1701">
        <v>133</v>
      </c>
      <c r="X81" s="1701">
        <v>87.8</v>
      </c>
      <c r="Y81" s="1700">
        <f t="shared" si="43"/>
        <v>0.6601503759398496</v>
      </c>
      <c r="Z81" s="1701">
        <v>133</v>
      </c>
      <c r="AA81" s="1701">
        <v>86.8</v>
      </c>
      <c r="AB81" s="1700">
        <f t="shared" si="44"/>
        <v>0.65263157894736845</v>
      </c>
      <c r="AC81" s="1701">
        <v>133</v>
      </c>
      <c r="AD81" s="1701">
        <v>84.2</v>
      </c>
      <c r="AE81" s="1700">
        <f t="shared" si="45"/>
        <v>0.63308270676691736</v>
      </c>
      <c r="AF81" s="1701">
        <v>133</v>
      </c>
      <c r="AG81" s="1701">
        <v>71.2</v>
      </c>
      <c r="AH81" s="1700">
        <f t="shared" si="33"/>
        <v>0.53533834586466167</v>
      </c>
      <c r="AI81" s="1701">
        <v>133</v>
      </c>
      <c r="AJ81" s="1701">
        <v>50</v>
      </c>
      <c r="AK81" s="1700">
        <f t="shared" si="34"/>
        <v>0.37593984962406013</v>
      </c>
      <c r="AL81" s="1701">
        <v>133</v>
      </c>
      <c r="AM81" s="1701">
        <v>40</v>
      </c>
      <c r="AN81" s="1700">
        <f t="shared" si="35"/>
        <v>0.3007518796992481</v>
      </c>
      <c r="AO81" s="1701">
        <v>133</v>
      </c>
      <c r="AP81" s="1701">
        <v>57.6</v>
      </c>
      <c r="AQ81" s="1700">
        <f t="shared" si="36"/>
        <v>0.43308270676691729</v>
      </c>
      <c r="AR81" s="1701">
        <v>133</v>
      </c>
      <c r="AS81" s="1701">
        <v>79.8</v>
      </c>
      <c r="AT81" s="1700">
        <f t="shared" si="37"/>
        <v>0.6</v>
      </c>
      <c r="AU81" s="1699">
        <f t="shared" si="38"/>
        <v>0.59899749373433586</v>
      </c>
    </row>
    <row r="82" spans="1:47">
      <c r="A82" s="1703" t="s">
        <v>2635</v>
      </c>
      <c r="B82" s="1347">
        <v>1240</v>
      </c>
      <c r="C82" s="1347">
        <v>23</v>
      </c>
      <c r="D82" s="1702">
        <v>76</v>
      </c>
      <c r="E82" s="1701" t="s">
        <v>3032</v>
      </c>
      <c r="F82" s="1701" t="s">
        <v>1044</v>
      </c>
      <c r="G82" s="1701" t="s">
        <v>2116</v>
      </c>
      <c r="H82" s="1701" t="s">
        <v>1043</v>
      </c>
      <c r="I82" s="1701">
        <v>11</v>
      </c>
      <c r="J82" s="1701">
        <v>133</v>
      </c>
      <c r="K82" s="1701">
        <v>133</v>
      </c>
      <c r="L82" s="1701">
        <v>128</v>
      </c>
      <c r="M82" s="1700">
        <f t="shared" si="39"/>
        <v>0.96240601503759393</v>
      </c>
      <c r="N82" s="1701">
        <v>133</v>
      </c>
      <c r="O82" s="1701">
        <v>134</v>
      </c>
      <c r="P82" s="1700">
        <f t="shared" si="40"/>
        <v>1.0075187969924813</v>
      </c>
      <c r="Q82" s="1701">
        <v>133</v>
      </c>
      <c r="R82" s="1701">
        <v>134</v>
      </c>
      <c r="S82" s="1700">
        <f t="shared" si="41"/>
        <v>1.0075187969924813</v>
      </c>
      <c r="T82" s="1701">
        <v>133</v>
      </c>
      <c r="U82" s="1701">
        <v>124.4</v>
      </c>
      <c r="V82" s="1700">
        <f t="shared" si="42"/>
        <v>0.93533834586466169</v>
      </c>
      <c r="W82" s="1701">
        <v>133</v>
      </c>
      <c r="X82" s="1701">
        <v>136</v>
      </c>
      <c r="Y82" s="1700">
        <f t="shared" si="43"/>
        <v>1.0225563909774436</v>
      </c>
      <c r="Z82" s="1701">
        <v>133</v>
      </c>
      <c r="AA82" s="1701">
        <v>132</v>
      </c>
      <c r="AB82" s="1700">
        <f t="shared" si="44"/>
        <v>0.99248120300751874</v>
      </c>
      <c r="AC82" s="1701">
        <v>133</v>
      </c>
      <c r="AD82" s="1701">
        <v>142</v>
      </c>
      <c r="AE82" s="1700">
        <f t="shared" si="45"/>
        <v>1.0676691729323309</v>
      </c>
      <c r="AF82" s="1701">
        <v>133</v>
      </c>
      <c r="AG82" s="1701">
        <v>120</v>
      </c>
      <c r="AH82" s="1700">
        <f t="shared" si="33"/>
        <v>0.90225563909774431</v>
      </c>
      <c r="AI82" s="1701">
        <v>133</v>
      </c>
      <c r="AJ82" s="1701">
        <v>70</v>
      </c>
      <c r="AK82" s="1700">
        <f t="shared" si="34"/>
        <v>0.52631578947368418</v>
      </c>
      <c r="AL82" s="1701">
        <v>133</v>
      </c>
      <c r="AM82" s="1701">
        <v>56</v>
      </c>
      <c r="AN82" s="1700">
        <f t="shared" si="35"/>
        <v>0.42105263157894735</v>
      </c>
      <c r="AO82" s="1701">
        <v>133</v>
      </c>
      <c r="AP82" s="1701">
        <v>84</v>
      </c>
      <c r="AQ82" s="1700">
        <f t="shared" si="36"/>
        <v>0.63157894736842102</v>
      </c>
      <c r="AR82" s="1701">
        <v>133</v>
      </c>
      <c r="AS82" s="1701">
        <v>120</v>
      </c>
      <c r="AT82" s="1700">
        <f t="shared" si="37"/>
        <v>0.90225563909774431</v>
      </c>
      <c r="AU82" s="1699">
        <f t="shared" si="38"/>
        <v>0.86491228070175441</v>
      </c>
    </row>
    <row r="83" spans="1:47">
      <c r="A83" s="1703" t="s">
        <v>2636</v>
      </c>
      <c r="B83" s="1347">
        <v>6110</v>
      </c>
      <c r="C83" s="1347">
        <v>53</v>
      </c>
      <c r="D83" s="1702">
        <v>77</v>
      </c>
      <c r="E83" s="1701" t="s">
        <v>3033</v>
      </c>
      <c r="F83" s="1701" t="s">
        <v>1086</v>
      </c>
      <c r="G83" s="1701" t="s">
        <v>2116</v>
      </c>
      <c r="H83" s="1701" t="s">
        <v>1429</v>
      </c>
      <c r="I83" s="1701">
        <v>11</v>
      </c>
      <c r="J83" s="1701">
        <v>133</v>
      </c>
      <c r="K83" s="1701">
        <v>133</v>
      </c>
      <c r="L83" s="1701">
        <v>25.2</v>
      </c>
      <c r="M83" s="1700">
        <f t="shared" si="39"/>
        <v>0.18947368421052632</v>
      </c>
      <c r="N83" s="1701">
        <v>133</v>
      </c>
      <c r="O83" s="1701">
        <v>20</v>
      </c>
      <c r="P83" s="1700">
        <f t="shared" si="40"/>
        <v>0.15037593984962405</v>
      </c>
      <c r="Q83" s="1701">
        <v>133</v>
      </c>
      <c r="R83" s="1701">
        <v>20</v>
      </c>
      <c r="S83" s="1700">
        <f t="shared" si="41"/>
        <v>0.15037593984962405</v>
      </c>
      <c r="T83" s="1701">
        <v>133</v>
      </c>
      <c r="U83" s="1701">
        <v>20</v>
      </c>
      <c r="V83" s="1700">
        <f t="shared" si="42"/>
        <v>0.15037593984962405</v>
      </c>
      <c r="W83" s="1701">
        <v>133</v>
      </c>
      <c r="X83" s="1701">
        <v>16</v>
      </c>
      <c r="Y83" s="1700">
        <f t="shared" si="43"/>
        <v>0.12030075187969924</v>
      </c>
      <c r="Z83" s="1701">
        <v>133</v>
      </c>
      <c r="AA83" s="1701">
        <v>18</v>
      </c>
      <c r="AB83" s="1700">
        <f t="shared" si="44"/>
        <v>0.13533834586466165</v>
      </c>
      <c r="AC83" s="1701">
        <v>133</v>
      </c>
      <c r="AD83" s="1701">
        <v>18</v>
      </c>
      <c r="AE83" s="1700">
        <f t="shared" si="45"/>
        <v>0.13533834586466165</v>
      </c>
      <c r="AF83" s="1701">
        <v>133</v>
      </c>
      <c r="AG83" s="1701">
        <v>22</v>
      </c>
      <c r="AH83" s="1700">
        <f t="shared" si="33"/>
        <v>0.16541353383458646</v>
      </c>
      <c r="AI83" s="1701">
        <v>133</v>
      </c>
      <c r="AJ83" s="1701">
        <v>18</v>
      </c>
      <c r="AK83" s="1700">
        <f t="shared" si="34"/>
        <v>0.13533834586466165</v>
      </c>
      <c r="AL83" s="1701">
        <v>133</v>
      </c>
      <c r="AM83" s="1701">
        <v>22</v>
      </c>
      <c r="AN83" s="1700">
        <f t="shared" si="35"/>
        <v>0.16541353383458646</v>
      </c>
      <c r="AO83" s="1701">
        <v>133</v>
      </c>
      <c r="AP83" s="1701">
        <v>20</v>
      </c>
      <c r="AQ83" s="1700">
        <f t="shared" si="36"/>
        <v>0.15037593984962405</v>
      </c>
      <c r="AR83" s="1701">
        <v>133</v>
      </c>
      <c r="AS83" s="1701">
        <v>41.84</v>
      </c>
      <c r="AT83" s="1700">
        <f t="shared" si="37"/>
        <v>0.31458646616541358</v>
      </c>
      <c r="AU83" s="1699">
        <f t="shared" si="38"/>
        <v>0.16355889724310774</v>
      </c>
    </row>
    <row r="84" spans="1:47">
      <c r="A84" s="1703" t="s">
        <v>2637</v>
      </c>
      <c r="B84" s="1347">
        <v>6150</v>
      </c>
      <c r="C84" s="1347">
        <v>3</v>
      </c>
      <c r="D84" s="1702">
        <v>78</v>
      </c>
      <c r="E84" s="1701" t="s">
        <v>3034</v>
      </c>
      <c r="F84" s="1701" t="s">
        <v>1208</v>
      </c>
      <c r="G84" s="1701" t="s">
        <v>2116</v>
      </c>
      <c r="H84" s="1701" t="s">
        <v>2115</v>
      </c>
      <c r="I84" s="1701">
        <v>33</v>
      </c>
      <c r="J84" s="1701">
        <v>133</v>
      </c>
      <c r="K84" s="1701">
        <v>133</v>
      </c>
      <c r="L84" s="1701">
        <v>63.6</v>
      </c>
      <c r="M84" s="1700">
        <f t="shared" si="39"/>
        <v>0.47819548872180451</v>
      </c>
      <c r="N84" s="1701">
        <v>133</v>
      </c>
      <c r="O84" s="1701">
        <v>88.8</v>
      </c>
      <c r="P84" s="1700">
        <f t="shared" si="40"/>
        <v>0.66766917293233086</v>
      </c>
      <c r="Q84" s="1701">
        <v>133</v>
      </c>
      <c r="R84" s="1701">
        <v>104.4</v>
      </c>
      <c r="S84" s="1700">
        <f t="shared" si="41"/>
        <v>0.78496240601503764</v>
      </c>
      <c r="T84" s="1701">
        <v>133</v>
      </c>
      <c r="U84" s="1701">
        <v>66</v>
      </c>
      <c r="V84" s="1700">
        <f t="shared" si="42"/>
        <v>0.49624060150375937</v>
      </c>
      <c r="W84" s="1701">
        <v>133</v>
      </c>
      <c r="X84" s="1701">
        <v>64.8</v>
      </c>
      <c r="Y84" s="1700">
        <f t="shared" si="43"/>
        <v>0.48721804511278194</v>
      </c>
      <c r="Z84" s="1701">
        <v>133</v>
      </c>
      <c r="AA84" s="1701">
        <v>86.4</v>
      </c>
      <c r="AB84" s="1700">
        <f t="shared" si="44"/>
        <v>0.64962406015037599</v>
      </c>
      <c r="AC84" s="1701">
        <v>133</v>
      </c>
      <c r="AD84" s="1701">
        <v>82.8</v>
      </c>
      <c r="AE84" s="1700">
        <f t="shared" si="45"/>
        <v>0.62255639097744364</v>
      </c>
      <c r="AF84" s="1701">
        <v>133</v>
      </c>
      <c r="AG84" s="1701">
        <v>4.8</v>
      </c>
      <c r="AH84" s="1700">
        <f t="shared" si="33"/>
        <v>3.609022556390977E-2</v>
      </c>
      <c r="AI84" s="1701">
        <v>133</v>
      </c>
      <c r="AJ84" s="1701">
        <v>93.6</v>
      </c>
      <c r="AK84" s="1700">
        <f t="shared" si="34"/>
        <v>0.70375939849624058</v>
      </c>
      <c r="AL84" s="1701">
        <v>133</v>
      </c>
      <c r="AM84" s="1701">
        <v>84</v>
      </c>
      <c r="AN84" s="1700">
        <f t="shared" si="35"/>
        <v>0.63157894736842102</v>
      </c>
      <c r="AO84" s="1701">
        <v>133</v>
      </c>
      <c r="AP84" s="1701">
        <v>26.4</v>
      </c>
      <c r="AQ84" s="1700">
        <f t="shared" si="36"/>
        <v>0.19849624060150375</v>
      </c>
      <c r="AR84" s="1701">
        <v>133</v>
      </c>
      <c r="AS84" s="1701">
        <v>21.6</v>
      </c>
      <c r="AT84" s="1700">
        <f t="shared" si="37"/>
        <v>0.162406015037594</v>
      </c>
      <c r="AU84" s="1699">
        <f t="shared" si="38"/>
        <v>0.49323308270676686</v>
      </c>
    </row>
    <row r="85" spans="1:47">
      <c r="A85" s="1703" t="s">
        <v>2638</v>
      </c>
      <c r="B85" s="1347">
        <v>6220</v>
      </c>
      <c r="C85" s="1347">
        <v>1</v>
      </c>
      <c r="D85" s="1702">
        <v>79</v>
      </c>
      <c r="E85" s="1701" t="s">
        <v>3035</v>
      </c>
      <c r="F85" s="1701" t="s">
        <v>971</v>
      </c>
      <c r="G85" s="1701" t="s">
        <v>2116</v>
      </c>
      <c r="H85" s="1701" t="s">
        <v>1429</v>
      </c>
      <c r="I85" s="1701">
        <v>11</v>
      </c>
      <c r="J85" s="1701">
        <v>133</v>
      </c>
      <c r="K85" s="1701">
        <v>133</v>
      </c>
      <c r="L85" s="1701">
        <v>119</v>
      </c>
      <c r="M85" s="1700">
        <f t="shared" si="39"/>
        <v>0.89473684210526316</v>
      </c>
      <c r="N85" s="1701">
        <v>133</v>
      </c>
      <c r="O85" s="1701">
        <v>113</v>
      </c>
      <c r="P85" s="1700">
        <f t="shared" si="40"/>
        <v>0.84962406015037595</v>
      </c>
      <c r="Q85" s="1701">
        <v>133</v>
      </c>
      <c r="R85" s="1701">
        <v>126</v>
      </c>
      <c r="S85" s="1700">
        <f t="shared" si="41"/>
        <v>0.94736842105263153</v>
      </c>
      <c r="T85" s="1701">
        <v>133</v>
      </c>
      <c r="U85" s="1701">
        <v>123</v>
      </c>
      <c r="V85" s="1700">
        <f t="shared" si="42"/>
        <v>0.92481203007518797</v>
      </c>
      <c r="W85" s="1701">
        <v>133</v>
      </c>
      <c r="X85" s="1701">
        <v>126</v>
      </c>
      <c r="Y85" s="1700">
        <f t="shared" si="43"/>
        <v>0.94736842105263153</v>
      </c>
      <c r="Z85" s="1701">
        <v>133</v>
      </c>
      <c r="AA85" s="1701">
        <v>123</v>
      </c>
      <c r="AB85" s="1700">
        <f t="shared" si="44"/>
        <v>0.92481203007518797</v>
      </c>
      <c r="AC85" s="1701">
        <v>133</v>
      </c>
      <c r="AD85" s="1701">
        <v>121</v>
      </c>
      <c r="AE85" s="1700">
        <f t="shared" si="45"/>
        <v>0.90977443609022557</v>
      </c>
      <c r="AF85" s="1701">
        <v>133</v>
      </c>
      <c r="AG85" s="1701">
        <v>136</v>
      </c>
      <c r="AH85" s="1700">
        <f t="shared" si="33"/>
        <v>1.0225563909774436</v>
      </c>
      <c r="AI85" s="1701">
        <v>133</v>
      </c>
      <c r="AJ85" s="1701">
        <v>149</v>
      </c>
      <c r="AK85" s="1700">
        <f t="shared" si="34"/>
        <v>1.1203007518796992</v>
      </c>
      <c r="AL85" s="1701">
        <v>133</v>
      </c>
      <c r="AM85" s="1701">
        <v>151</v>
      </c>
      <c r="AN85" s="1700">
        <f t="shared" si="35"/>
        <v>1.1353383458646618</v>
      </c>
      <c r="AO85" s="1701">
        <v>133</v>
      </c>
      <c r="AP85" s="1701">
        <v>141</v>
      </c>
      <c r="AQ85" s="1700">
        <f t="shared" si="36"/>
        <v>1.0601503759398496</v>
      </c>
      <c r="AR85" s="1701">
        <v>133</v>
      </c>
      <c r="AS85" s="1701">
        <v>116</v>
      </c>
      <c r="AT85" s="1700">
        <f t="shared" si="37"/>
        <v>0.8721804511278195</v>
      </c>
      <c r="AU85" s="1699">
        <f t="shared" si="38"/>
        <v>0.96741854636591473</v>
      </c>
    </row>
    <row r="86" spans="1:47">
      <c r="A86" s="1703" t="s">
        <v>2674</v>
      </c>
      <c r="B86" s="1347">
        <v>1220</v>
      </c>
      <c r="C86" s="1347">
        <v>51</v>
      </c>
      <c r="D86" s="1702">
        <v>80</v>
      </c>
      <c r="E86" s="1701" t="s">
        <v>3065</v>
      </c>
      <c r="F86" s="1701" t="s">
        <v>1082</v>
      </c>
      <c r="G86" s="1701" t="s">
        <v>2116</v>
      </c>
      <c r="H86" s="1701" t="s">
        <v>1475</v>
      </c>
      <c r="I86" s="1701">
        <v>11</v>
      </c>
      <c r="J86" s="1701">
        <v>133.33000000000001</v>
      </c>
      <c r="K86" s="1701">
        <v>133.33000000000001</v>
      </c>
      <c r="L86" s="1701">
        <v>68</v>
      </c>
      <c r="M86" s="1700">
        <f t="shared" si="39"/>
        <v>0.51001275031875792</v>
      </c>
      <c r="N86" s="1701">
        <v>133.33000000000001</v>
      </c>
      <c r="O86" s="1701">
        <v>76</v>
      </c>
      <c r="P86" s="1700">
        <f t="shared" si="40"/>
        <v>0.57001425035625886</v>
      </c>
      <c r="Q86" s="1701">
        <v>133.33000000000001</v>
      </c>
      <c r="R86" s="1701">
        <v>104</v>
      </c>
      <c r="S86" s="1700">
        <f t="shared" si="41"/>
        <v>0.78001950048751212</v>
      </c>
      <c r="T86" s="1701">
        <v>133.33000000000001</v>
      </c>
      <c r="U86" s="1701">
        <v>78</v>
      </c>
      <c r="V86" s="1700">
        <f t="shared" si="42"/>
        <v>0.58501462536563409</v>
      </c>
      <c r="W86" s="1701">
        <v>133.33000000000001</v>
      </c>
      <c r="X86" s="1701">
        <v>70</v>
      </c>
      <c r="Y86" s="1700">
        <f t="shared" si="43"/>
        <v>0.52501312532813316</v>
      </c>
      <c r="Z86" s="1701">
        <v>133.33000000000001</v>
      </c>
      <c r="AA86" s="1701">
        <v>68</v>
      </c>
      <c r="AB86" s="1700">
        <f t="shared" si="44"/>
        <v>0.51001275031875792</v>
      </c>
      <c r="AC86" s="1701">
        <v>133.33000000000001</v>
      </c>
      <c r="AD86" s="1701">
        <v>72</v>
      </c>
      <c r="AE86" s="1700">
        <f t="shared" si="45"/>
        <v>0.54001350033750839</v>
      </c>
      <c r="AF86" s="1701">
        <v>133.33000000000001</v>
      </c>
      <c r="AG86" s="1701">
        <v>36</v>
      </c>
      <c r="AH86" s="1700">
        <f t="shared" si="33"/>
        <v>0.27000675016875419</v>
      </c>
      <c r="AI86" s="1701">
        <v>133.33000000000001</v>
      </c>
      <c r="AJ86" s="1701">
        <v>36</v>
      </c>
      <c r="AK86" s="1700">
        <f t="shared" si="34"/>
        <v>0.27000675016875419</v>
      </c>
      <c r="AL86" s="1701">
        <v>133.33000000000001</v>
      </c>
      <c r="AM86" s="1701">
        <v>34</v>
      </c>
      <c r="AN86" s="1700">
        <f t="shared" si="35"/>
        <v>0.25500637515937896</v>
      </c>
      <c r="AO86" s="1701">
        <v>133.33000000000001</v>
      </c>
      <c r="AP86" s="1701">
        <v>38</v>
      </c>
      <c r="AQ86" s="1700">
        <f t="shared" si="36"/>
        <v>0.28500712517812943</v>
      </c>
      <c r="AR86" s="1701">
        <v>133.33000000000001</v>
      </c>
      <c r="AS86" s="1701">
        <v>44</v>
      </c>
      <c r="AT86" s="1700">
        <f t="shared" si="37"/>
        <v>0.33000825020625513</v>
      </c>
      <c r="AU86" s="1699">
        <f t="shared" si="38"/>
        <v>0.45251131278281964</v>
      </c>
    </row>
    <row r="87" spans="1:47">
      <c r="A87" s="1703" t="s">
        <v>2675</v>
      </c>
      <c r="B87" s="1347">
        <v>1220</v>
      </c>
      <c r="C87" s="1347">
        <v>54</v>
      </c>
      <c r="D87" s="1702">
        <v>81</v>
      </c>
      <c r="E87" s="1701">
        <v>39482</v>
      </c>
      <c r="F87" s="1701" t="s">
        <v>1689</v>
      </c>
      <c r="G87" s="1701" t="s">
        <v>2116</v>
      </c>
      <c r="H87" s="1701" t="s">
        <v>1475</v>
      </c>
      <c r="I87" s="1701">
        <v>11</v>
      </c>
      <c r="J87" s="1701">
        <v>133.33000000000001</v>
      </c>
      <c r="K87" s="1701">
        <v>133.33000000000001</v>
      </c>
      <c r="L87" s="1701">
        <v>40.4</v>
      </c>
      <c r="M87" s="1700">
        <f t="shared" si="39"/>
        <v>0.30300757518937971</v>
      </c>
      <c r="N87" s="1701">
        <v>133.33000000000001</v>
      </c>
      <c r="O87" s="1701">
        <v>65.599999999999994</v>
      </c>
      <c r="P87" s="1700">
        <f t="shared" si="40"/>
        <v>0.49201230030750759</v>
      </c>
      <c r="Q87" s="1701">
        <v>133.33000000000001</v>
      </c>
      <c r="R87" s="1701">
        <v>77.2</v>
      </c>
      <c r="S87" s="1700">
        <f t="shared" si="41"/>
        <v>0.579014475361884</v>
      </c>
      <c r="T87" s="1701">
        <v>133.33000000000001</v>
      </c>
      <c r="U87" s="1701">
        <v>60.4</v>
      </c>
      <c r="V87" s="1700">
        <f t="shared" si="42"/>
        <v>0.45301132528313204</v>
      </c>
      <c r="W87" s="1701">
        <v>133.33000000000001</v>
      </c>
      <c r="X87" s="1701">
        <v>95.2</v>
      </c>
      <c r="Y87" s="1700">
        <f t="shared" si="43"/>
        <v>0.71401785044626109</v>
      </c>
      <c r="Z87" s="1701">
        <v>133.33000000000001</v>
      </c>
      <c r="AA87" s="1701">
        <v>54</v>
      </c>
      <c r="AB87" s="1700">
        <f t="shared" si="44"/>
        <v>0.40501012525313129</v>
      </c>
      <c r="AC87" s="1701">
        <v>133.33000000000001</v>
      </c>
      <c r="AD87" s="1701">
        <v>95.2</v>
      </c>
      <c r="AE87" s="1700">
        <f t="shared" si="45"/>
        <v>0.71401785044626109</v>
      </c>
      <c r="AF87" s="1701">
        <v>133.33000000000001</v>
      </c>
      <c r="AG87" s="1701">
        <v>26.4</v>
      </c>
      <c r="AH87" s="1700">
        <f t="shared" ref="AH87:AH97" si="46">+AG87/AF87</f>
        <v>0.19800495012375308</v>
      </c>
      <c r="AI87" s="1701">
        <v>133.33000000000001</v>
      </c>
      <c r="AJ87" s="1701">
        <v>14.2</v>
      </c>
      <c r="AK87" s="1700">
        <f t="shared" ref="AK87:AK118" si="47">+AJ87/AI87</f>
        <v>0.10650266256656415</v>
      </c>
      <c r="AL87" s="1701">
        <v>133.33000000000001</v>
      </c>
      <c r="AM87" s="1701">
        <v>66.400000000000006</v>
      </c>
      <c r="AN87" s="1700">
        <f t="shared" ref="AN87:AN118" si="48">+AM87/AL87</f>
        <v>0.49801245031125779</v>
      </c>
      <c r="AO87" s="1701">
        <v>133.33000000000001</v>
      </c>
      <c r="AP87" s="1701">
        <v>95.6</v>
      </c>
      <c r="AQ87" s="1700">
        <f t="shared" ref="AQ87:AQ118" si="49">+AP87/AO87</f>
        <v>0.71701792544813614</v>
      </c>
      <c r="AR87" s="1701">
        <v>133.33000000000001</v>
      </c>
      <c r="AS87" s="1701">
        <v>32</v>
      </c>
      <c r="AT87" s="1700">
        <f t="shared" si="37"/>
        <v>0.24000600015000373</v>
      </c>
      <c r="AU87" s="1699">
        <f t="shared" si="38"/>
        <v>0.45163629090727275</v>
      </c>
    </row>
    <row r="88" spans="1:47">
      <c r="A88" s="1703" t="s">
        <v>2639</v>
      </c>
      <c r="B88" s="1347">
        <v>6220</v>
      </c>
      <c r="C88" s="1347">
        <v>14</v>
      </c>
      <c r="D88" s="1702">
        <v>82</v>
      </c>
      <c r="E88" s="1701" t="s">
        <v>3036</v>
      </c>
      <c r="F88" s="1701" t="s">
        <v>29</v>
      </c>
      <c r="G88" s="1701" t="s">
        <v>2116</v>
      </c>
      <c r="H88" s="1701" t="s">
        <v>1475</v>
      </c>
      <c r="I88" s="1701">
        <v>11</v>
      </c>
      <c r="J88" s="1701">
        <v>133.33000000000001</v>
      </c>
      <c r="K88" s="1701">
        <v>133.33000000000001</v>
      </c>
      <c r="L88" s="1701">
        <v>117.6</v>
      </c>
      <c r="M88" s="1700">
        <f t="shared" si="39"/>
        <v>0.8820220505512637</v>
      </c>
      <c r="N88" s="1701">
        <v>133.33000000000001</v>
      </c>
      <c r="O88" s="1701">
        <v>107.2</v>
      </c>
      <c r="P88" s="1700">
        <f t="shared" si="40"/>
        <v>0.80402010050251249</v>
      </c>
      <c r="Q88" s="1701">
        <v>133.33000000000001</v>
      </c>
      <c r="R88" s="1701">
        <v>108.8</v>
      </c>
      <c r="S88" s="1700">
        <f t="shared" si="41"/>
        <v>0.81602040051001268</v>
      </c>
      <c r="T88" s="1701">
        <v>133.33000000000001</v>
      </c>
      <c r="U88" s="1701">
        <v>114.8</v>
      </c>
      <c r="V88" s="1700">
        <f t="shared" si="42"/>
        <v>0.86102152553813838</v>
      </c>
      <c r="W88" s="1701">
        <v>133.33000000000001</v>
      </c>
      <c r="X88" s="1701">
        <v>123.2</v>
      </c>
      <c r="Y88" s="1700">
        <f t="shared" si="43"/>
        <v>0.92402310057751436</v>
      </c>
      <c r="Z88" s="1701">
        <v>133.33000000000001</v>
      </c>
      <c r="AA88" s="1701">
        <v>122</v>
      </c>
      <c r="AB88" s="1700">
        <f t="shared" si="44"/>
        <v>0.91502287557188922</v>
      </c>
      <c r="AC88" s="1701">
        <v>133.33000000000001</v>
      </c>
      <c r="AD88" s="1701">
        <v>119.6</v>
      </c>
      <c r="AE88" s="1700">
        <f t="shared" si="45"/>
        <v>0.89702242556063894</v>
      </c>
      <c r="AF88" s="1701">
        <v>133.33000000000001</v>
      </c>
      <c r="AG88" s="1701">
        <v>118.8</v>
      </c>
      <c r="AH88" s="1700">
        <f t="shared" si="46"/>
        <v>0.89102227555688884</v>
      </c>
      <c r="AI88" s="1701">
        <v>133.33000000000001</v>
      </c>
      <c r="AJ88" s="1701">
        <v>129.19999999999999</v>
      </c>
      <c r="AK88" s="1700">
        <f t="shared" si="47"/>
        <v>0.96902422560563994</v>
      </c>
      <c r="AL88" s="1701">
        <v>133.33000000000001</v>
      </c>
      <c r="AM88" s="1701">
        <v>124.4</v>
      </c>
      <c r="AN88" s="1700">
        <f t="shared" si="48"/>
        <v>0.9330233255831395</v>
      </c>
      <c r="AO88" s="1701">
        <v>133.33000000000001</v>
      </c>
      <c r="AP88" s="1701">
        <v>123.6</v>
      </c>
      <c r="AQ88" s="1700">
        <f t="shared" si="49"/>
        <v>0.9270231755793894</v>
      </c>
      <c r="AR88" s="1701">
        <v>133.33000000000001</v>
      </c>
      <c r="AS88" s="1701">
        <v>108</v>
      </c>
      <c r="AT88" s="1700">
        <f t="shared" si="37"/>
        <v>0.81002025050626258</v>
      </c>
      <c r="AU88" s="1699">
        <f t="shared" si="38"/>
        <v>0.88577214430360773</v>
      </c>
    </row>
    <row r="89" spans="1:47">
      <c r="A89" s="1703" t="s">
        <v>3037</v>
      </c>
      <c r="B89" s="1347">
        <v>1210</v>
      </c>
      <c r="C89" s="1347">
        <v>50</v>
      </c>
      <c r="D89" s="1702">
        <v>83</v>
      </c>
      <c r="E89" s="1701" t="s">
        <v>3038</v>
      </c>
      <c r="F89" s="1701" t="s">
        <v>3039</v>
      </c>
      <c r="G89" s="1701" t="s">
        <v>2116</v>
      </c>
      <c r="H89" s="1701" t="s">
        <v>1429</v>
      </c>
      <c r="I89" s="1701">
        <v>11</v>
      </c>
      <c r="J89" s="1701">
        <v>134</v>
      </c>
      <c r="K89" s="1701">
        <v>134</v>
      </c>
      <c r="L89" s="1701">
        <v>76.7</v>
      </c>
      <c r="M89" s="1700">
        <f t="shared" si="39"/>
        <v>0.57238805970149254</v>
      </c>
      <c r="N89" s="1701">
        <v>134</v>
      </c>
      <c r="O89" s="1701">
        <v>99.2</v>
      </c>
      <c r="P89" s="1700">
        <f t="shared" si="40"/>
        <v>0.74029850746268655</v>
      </c>
      <c r="Q89" s="1701">
        <v>134</v>
      </c>
      <c r="R89" s="1701">
        <v>81.900000000000006</v>
      </c>
      <c r="S89" s="1700">
        <f t="shared" si="41"/>
        <v>0.61119402985074633</v>
      </c>
      <c r="T89" s="1701">
        <v>134</v>
      </c>
      <c r="U89" s="1701">
        <v>77</v>
      </c>
      <c r="V89" s="1700">
        <f t="shared" si="42"/>
        <v>0.57462686567164178</v>
      </c>
      <c r="W89" s="1701">
        <v>134</v>
      </c>
      <c r="X89" s="1701">
        <v>64.400000000000006</v>
      </c>
      <c r="Y89" s="1700">
        <f t="shared" si="43"/>
        <v>0.48059701492537316</v>
      </c>
      <c r="Z89" s="1701">
        <v>134</v>
      </c>
      <c r="AA89" s="1701">
        <v>47.2</v>
      </c>
      <c r="AB89" s="1700">
        <f t="shared" si="44"/>
        <v>0.35223880597014928</v>
      </c>
      <c r="AC89" s="1701">
        <v>134</v>
      </c>
      <c r="AD89" s="1701">
        <v>54.2</v>
      </c>
      <c r="AE89" s="1700">
        <f t="shared" si="45"/>
        <v>0.40447761194029852</v>
      </c>
      <c r="AF89" s="1701">
        <v>134</v>
      </c>
      <c r="AG89" s="1701">
        <v>45</v>
      </c>
      <c r="AH89" s="1700">
        <f t="shared" si="46"/>
        <v>0.33582089552238809</v>
      </c>
      <c r="AI89" s="1701">
        <v>134</v>
      </c>
      <c r="AJ89" s="1701">
        <v>40</v>
      </c>
      <c r="AK89" s="1700">
        <f t="shared" si="47"/>
        <v>0.29850746268656714</v>
      </c>
      <c r="AL89" s="1701">
        <v>134</v>
      </c>
      <c r="AM89" s="1701">
        <v>31</v>
      </c>
      <c r="AN89" s="1700">
        <f t="shared" si="48"/>
        <v>0.23134328358208955</v>
      </c>
      <c r="AO89" s="1701">
        <v>134</v>
      </c>
      <c r="AP89" s="1701">
        <v>59.3</v>
      </c>
      <c r="AQ89" s="1700">
        <f t="shared" si="49"/>
        <v>0.44253731343283581</v>
      </c>
      <c r="AR89" s="1701">
        <v>134</v>
      </c>
      <c r="AS89" s="1701">
        <v>50</v>
      </c>
      <c r="AT89" s="1700">
        <f t="shared" si="37"/>
        <v>0.37313432835820898</v>
      </c>
      <c r="AU89" s="1699">
        <f t="shared" si="38"/>
        <v>0.45143034825870643</v>
      </c>
    </row>
    <row r="90" spans="1:47">
      <c r="A90" s="1703" t="s">
        <v>2640</v>
      </c>
      <c r="B90" s="1347">
        <v>1220</v>
      </c>
      <c r="C90" s="1347">
        <v>10</v>
      </c>
      <c r="D90" s="1702">
        <v>84</v>
      </c>
      <c r="E90" s="1701">
        <v>11115</v>
      </c>
      <c r="F90" s="1701" t="s">
        <v>21</v>
      </c>
      <c r="G90" s="1701" t="s">
        <v>2116</v>
      </c>
      <c r="H90" s="1701" t="s">
        <v>2115</v>
      </c>
      <c r="I90" s="1701">
        <v>11</v>
      </c>
      <c r="J90" s="1701">
        <v>134</v>
      </c>
      <c r="K90" s="1701">
        <v>134</v>
      </c>
      <c r="L90" s="1701">
        <v>145</v>
      </c>
      <c r="M90" s="1700">
        <f t="shared" si="39"/>
        <v>1.0820895522388059</v>
      </c>
      <c r="N90" s="1701">
        <v>134</v>
      </c>
      <c r="O90" s="1701">
        <v>145</v>
      </c>
      <c r="P90" s="1700">
        <f t="shared" si="40"/>
        <v>1.0820895522388059</v>
      </c>
      <c r="Q90" s="1701">
        <v>134</v>
      </c>
      <c r="R90" s="1701">
        <v>155</v>
      </c>
      <c r="S90" s="1700">
        <f t="shared" si="41"/>
        <v>1.1567164179104477</v>
      </c>
      <c r="T90" s="1701">
        <v>134</v>
      </c>
      <c r="U90" s="1701">
        <v>145</v>
      </c>
      <c r="V90" s="1700">
        <f t="shared" si="42"/>
        <v>1.0820895522388059</v>
      </c>
      <c r="W90" s="1701">
        <v>134</v>
      </c>
      <c r="X90" s="1701">
        <v>125</v>
      </c>
      <c r="Y90" s="1700">
        <f t="shared" si="43"/>
        <v>0.93283582089552242</v>
      </c>
      <c r="Z90" s="1701">
        <v>134</v>
      </c>
      <c r="AA90" s="1701">
        <v>120</v>
      </c>
      <c r="AB90" s="1700">
        <f t="shared" si="44"/>
        <v>0.89552238805970152</v>
      </c>
      <c r="AC90" s="1701">
        <v>134</v>
      </c>
      <c r="AD90" s="1701">
        <v>140</v>
      </c>
      <c r="AE90" s="1700">
        <f t="shared" si="45"/>
        <v>1.044776119402985</v>
      </c>
      <c r="AF90" s="1701">
        <v>134</v>
      </c>
      <c r="AG90" s="1701">
        <v>145</v>
      </c>
      <c r="AH90" s="1700">
        <f t="shared" si="46"/>
        <v>1.0820895522388059</v>
      </c>
      <c r="AI90" s="1701">
        <v>134</v>
      </c>
      <c r="AJ90" s="1701">
        <v>140</v>
      </c>
      <c r="AK90" s="1700">
        <f t="shared" si="47"/>
        <v>1.044776119402985</v>
      </c>
      <c r="AL90" s="1701">
        <v>134</v>
      </c>
      <c r="AM90" s="1701">
        <v>135</v>
      </c>
      <c r="AN90" s="1700">
        <f t="shared" si="48"/>
        <v>1.0074626865671641</v>
      </c>
      <c r="AO90" s="1701">
        <v>134</v>
      </c>
      <c r="AP90" s="1701">
        <v>145</v>
      </c>
      <c r="AQ90" s="1700">
        <f t="shared" si="49"/>
        <v>1.0820895522388059</v>
      </c>
      <c r="AR90" s="1701">
        <v>134</v>
      </c>
      <c r="AS90" s="1701">
        <v>125</v>
      </c>
      <c r="AT90" s="1700">
        <f t="shared" si="37"/>
        <v>0.93283582089552242</v>
      </c>
      <c r="AU90" s="1699">
        <f t="shared" si="38"/>
        <v>1.0354477611940298</v>
      </c>
    </row>
    <row r="91" spans="1:47">
      <c r="A91" s="1703" t="s">
        <v>2641</v>
      </c>
      <c r="B91" s="1347">
        <v>1230</v>
      </c>
      <c r="C91" s="1347">
        <v>7</v>
      </c>
      <c r="D91" s="1702">
        <v>85</v>
      </c>
      <c r="E91" s="1701" t="s">
        <v>3040</v>
      </c>
      <c r="F91" s="1701" t="s">
        <v>33</v>
      </c>
      <c r="G91" s="1701" t="s">
        <v>2116</v>
      </c>
      <c r="H91" s="1701" t="s">
        <v>2115</v>
      </c>
      <c r="I91" s="1701">
        <v>11</v>
      </c>
      <c r="J91" s="1701">
        <v>134</v>
      </c>
      <c r="K91" s="1701">
        <v>134</v>
      </c>
      <c r="L91" s="1701">
        <v>30</v>
      </c>
      <c r="M91" s="1700">
        <f t="shared" si="39"/>
        <v>0.22388059701492538</v>
      </c>
      <c r="N91" s="1701">
        <v>134</v>
      </c>
      <c r="O91" s="1701">
        <v>26.16</v>
      </c>
      <c r="P91" s="1700">
        <f t="shared" si="40"/>
        <v>0.19522388059701493</v>
      </c>
      <c r="Q91" s="1701">
        <v>134</v>
      </c>
      <c r="R91" s="1701">
        <v>132.72</v>
      </c>
      <c r="S91" s="1700">
        <f t="shared" si="41"/>
        <v>0.99044776119402989</v>
      </c>
      <c r="T91" s="1701">
        <v>134</v>
      </c>
      <c r="U91" s="1701">
        <v>135.28</v>
      </c>
      <c r="V91" s="1700">
        <f t="shared" si="42"/>
        <v>1.0095522388059701</v>
      </c>
      <c r="W91" s="1701">
        <v>134</v>
      </c>
      <c r="X91" s="1701">
        <v>125.04</v>
      </c>
      <c r="Y91" s="1700">
        <f t="shared" si="43"/>
        <v>0.93313432835820898</v>
      </c>
      <c r="Z91" s="1701">
        <v>134</v>
      </c>
      <c r="AA91" s="1701">
        <v>114</v>
      </c>
      <c r="AB91" s="1700">
        <f t="shared" si="44"/>
        <v>0.85074626865671643</v>
      </c>
      <c r="AC91" s="1701">
        <v>134</v>
      </c>
      <c r="AD91" s="1701">
        <v>118</v>
      </c>
      <c r="AE91" s="1700">
        <f t="shared" si="45"/>
        <v>0.88059701492537312</v>
      </c>
      <c r="AF91" s="1701">
        <v>134</v>
      </c>
      <c r="AG91" s="1701">
        <v>110</v>
      </c>
      <c r="AH91" s="1700">
        <f t="shared" si="46"/>
        <v>0.82089552238805974</v>
      </c>
      <c r="AI91" s="1701">
        <v>134</v>
      </c>
      <c r="AJ91" s="1701">
        <v>26</v>
      </c>
      <c r="AK91" s="1700">
        <f t="shared" si="47"/>
        <v>0.19402985074626866</v>
      </c>
      <c r="AL91" s="1701">
        <v>134</v>
      </c>
      <c r="AM91" s="1701">
        <v>20</v>
      </c>
      <c r="AN91" s="1700">
        <f t="shared" si="48"/>
        <v>0.14925373134328357</v>
      </c>
      <c r="AO91" s="1701">
        <v>134</v>
      </c>
      <c r="AP91" s="1701">
        <v>22.56</v>
      </c>
      <c r="AQ91" s="1700">
        <f t="shared" si="49"/>
        <v>0.16835820895522388</v>
      </c>
      <c r="AR91" s="1701">
        <v>134</v>
      </c>
      <c r="AS91" s="1701">
        <v>23.44</v>
      </c>
      <c r="AT91" s="1700">
        <f t="shared" si="37"/>
        <v>0.17492537313432838</v>
      </c>
      <c r="AU91" s="1699">
        <f t="shared" si="38"/>
        <v>0.54925373134328359</v>
      </c>
    </row>
    <row r="92" spans="1:47">
      <c r="A92" s="1703" t="s">
        <v>2642</v>
      </c>
      <c r="B92" s="1347">
        <v>1240</v>
      </c>
      <c r="C92" s="1347">
        <v>2</v>
      </c>
      <c r="D92" s="1702">
        <v>86</v>
      </c>
      <c r="E92" s="1701">
        <v>34381</v>
      </c>
      <c r="F92" s="1701" t="s">
        <v>496</v>
      </c>
      <c r="G92" s="1701" t="s">
        <v>2116</v>
      </c>
      <c r="H92" s="1701" t="s">
        <v>1429</v>
      </c>
      <c r="I92" s="1701">
        <v>11</v>
      </c>
      <c r="J92" s="1701">
        <v>134</v>
      </c>
      <c r="K92" s="1701">
        <v>134</v>
      </c>
      <c r="L92" s="1701">
        <v>44</v>
      </c>
      <c r="M92" s="1700">
        <f t="shared" si="39"/>
        <v>0.32835820895522388</v>
      </c>
      <c r="N92" s="1701">
        <v>134</v>
      </c>
      <c r="O92" s="1701">
        <v>54</v>
      </c>
      <c r="P92" s="1700">
        <f t="shared" si="40"/>
        <v>0.40298507462686567</v>
      </c>
      <c r="Q92" s="1701">
        <v>134</v>
      </c>
      <c r="R92" s="1701">
        <v>56</v>
      </c>
      <c r="S92" s="1700">
        <f t="shared" si="41"/>
        <v>0.41791044776119401</v>
      </c>
      <c r="T92" s="1701">
        <v>134</v>
      </c>
      <c r="U92" s="1701">
        <v>46.4</v>
      </c>
      <c r="V92" s="1700">
        <f t="shared" si="42"/>
        <v>0.34626865671641788</v>
      </c>
      <c r="W92" s="1701">
        <v>134</v>
      </c>
      <c r="X92" s="1701">
        <v>44</v>
      </c>
      <c r="Y92" s="1700">
        <f t="shared" si="43"/>
        <v>0.32835820895522388</v>
      </c>
      <c r="Z92" s="1701">
        <v>134</v>
      </c>
      <c r="AA92" s="1701">
        <v>44</v>
      </c>
      <c r="AB92" s="1700">
        <f t="shared" si="44"/>
        <v>0.32835820895522388</v>
      </c>
      <c r="AC92" s="1701">
        <v>134</v>
      </c>
      <c r="AD92" s="1701">
        <v>42</v>
      </c>
      <c r="AE92" s="1700">
        <f t="shared" si="45"/>
        <v>0.31343283582089554</v>
      </c>
      <c r="AF92" s="1701">
        <v>134</v>
      </c>
      <c r="AG92" s="1701">
        <v>38</v>
      </c>
      <c r="AH92" s="1700">
        <f t="shared" si="46"/>
        <v>0.28358208955223879</v>
      </c>
      <c r="AI92" s="1701">
        <v>134</v>
      </c>
      <c r="AJ92" s="1701">
        <v>40</v>
      </c>
      <c r="AK92" s="1700">
        <f t="shared" si="47"/>
        <v>0.29850746268656714</v>
      </c>
      <c r="AL92" s="1701">
        <v>134</v>
      </c>
      <c r="AM92" s="1701">
        <v>36</v>
      </c>
      <c r="AN92" s="1700">
        <f t="shared" si="48"/>
        <v>0.26865671641791045</v>
      </c>
      <c r="AO92" s="1701">
        <v>134</v>
      </c>
      <c r="AP92" s="1701">
        <v>38</v>
      </c>
      <c r="AQ92" s="1700">
        <f t="shared" si="49"/>
        <v>0.28358208955223879</v>
      </c>
      <c r="AR92" s="1701">
        <v>134</v>
      </c>
      <c r="AS92" s="1701">
        <v>38</v>
      </c>
      <c r="AT92" s="1700">
        <f t="shared" si="37"/>
        <v>0.28358208955223879</v>
      </c>
      <c r="AU92" s="1699">
        <f t="shared" si="38"/>
        <v>0.32363184079601987</v>
      </c>
    </row>
    <row r="93" spans="1:47">
      <c r="A93" s="1703" t="s">
        <v>2643</v>
      </c>
      <c r="B93" s="1347">
        <v>1240</v>
      </c>
      <c r="C93" s="1347">
        <v>49</v>
      </c>
      <c r="D93" s="1702">
        <v>87</v>
      </c>
      <c r="E93" s="1701" t="s">
        <v>3041</v>
      </c>
      <c r="F93" s="1701" t="s">
        <v>2226</v>
      </c>
      <c r="G93" s="1701" t="s">
        <v>2116</v>
      </c>
      <c r="H93" s="1701" t="s">
        <v>1043</v>
      </c>
      <c r="I93" s="1701">
        <v>11</v>
      </c>
      <c r="J93" s="1701">
        <v>134</v>
      </c>
      <c r="K93" s="1701">
        <v>134</v>
      </c>
      <c r="L93" s="1701">
        <v>44</v>
      </c>
      <c r="M93" s="1700">
        <f t="shared" si="39"/>
        <v>0.32835820895522388</v>
      </c>
      <c r="N93" s="1701">
        <v>134</v>
      </c>
      <c r="O93" s="1701">
        <v>46</v>
      </c>
      <c r="P93" s="1700">
        <f t="shared" si="40"/>
        <v>0.34328358208955223</v>
      </c>
      <c r="Q93" s="1701">
        <v>134</v>
      </c>
      <c r="R93" s="1701">
        <v>46.88</v>
      </c>
      <c r="S93" s="1700">
        <f t="shared" si="41"/>
        <v>0.34985074626865675</v>
      </c>
      <c r="T93" s="1701">
        <v>134</v>
      </c>
      <c r="U93" s="1701">
        <v>42</v>
      </c>
      <c r="V93" s="1700">
        <f t="shared" si="42"/>
        <v>0.31343283582089554</v>
      </c>
      <c r="W93" s="1701">
        <v>134</v>
      </c>
      <c r="X93" s="1701">
        <v>41.76</v>
      </c>
      <c r="Y93" s="1700">
        <f t="shared" si="43"/>
        <v>0.31164179104477613</v>
      </c>
      <c r="Z93" s="1701">
        <v>134</v>
      </c>
      <c r="AA93" s="1701">
        <v>42</v>
      </c>
      <c r="AB93" s="1700">
        <f t="shared" si="44"/>
        <v>0.31343283582089554</v>
      </c>
      <c r="AC93" s="1701">
        <v>134</v>
      </c>
      <c r="AD93" s="1701">
        <v>42</v>
      </c>
      <c r="AE93" s="1700">
        <f t="shared" si="45"/>
        <v>0.31343283582089554</v>
      </c>
      <c r="AF93" s="1701">
        <v>134</v>
      </c>
      <c r="AG93" s="1701">
        <v>26</v>
      </c>
      <c r="AH93" s="1700">
        <f t="shared" si="46"/>
        <v>0.19402985074626866</v>
      </c>
      <c r="AI93" s="1701">
        <v>134</v>
      </c>
      <c r="AJ93" s="1701">
        <v>26</v>
      </c>
      <c r="AK93" s="1700">
        <f t="shared" si="47"/>
        <v>0.19402985074626866</v>
      </c>
      <c r="AL93" s="1701">
        <v>134</v>
      </c>
      <c r="AM93" s="1701">
        <v>24</v>
      </c>
      <c r="AN93" s="1700">
        <f t="shared" si="48"/>
        <v>0.17910447761194029</v>
      </c>
      <c r="AO93" s="1701">
        <v>134</v>
      </c>
      <c r="AP93" s="1701">
        <v>28</v>
      </c>
      <c r="AQ93" s="1700">
        <f t="shared" si="49"/>
        <v>0.20895522388059701</v>
      </c>
      <c r="AR93" s="1701">
        <v>134</v>
      </c>
      <c r="AS93" s="1701">
        <v>37.76</v>
      </c>
      <c r="AT93" s="1700">
        <f t="shared" si="37"/>
        <v>0.28179104477611938</v>
      </c>
      <c r="AU93" s="1699">
        <f t="shared" si="38"/>
        <v>0.27761194029850744</v>
      </c>
    </row>
    <row r="94" spans="1:47">
      <c r="A94" s="1703" t="s">
        <v>2644</v>
      </c>
      <c r="B94" s="1347">
        <v>1260</v>
      </c>
      <c r="C94" s="1347">
        <v>28</v>
      </c>
      <c r="D94" s="1702">
        <v>88</v>
      </c>
      <c r="E94" s="1701" t="s">
        <v>3042</v>
      </c>
      <c r="F94" s="1701" t="s">
        <v>2225</v>
      </c>
      <c r="G94" s="1701" t="s">
        <v>2116</v>
      </c>
      <c r="H94" s="1701" t="s">
        <v>2115</v>
      </c>
      <c r="I94" s="1701">
        <v>11</v>
      </c>
      <c r="J94" s="1701">
        <v>134</v>
      </c>
      <c r="K94" s="1701">
        <v>134</v>
      </c>
      <c r="L94" s="1701">
        <v>95.6</v>
      </c>
      <c r="M94" s="1700">
        <f t="shared" si="39"/>
        <v>0.71343283582089545</v>
      </c>
      <c r="N94" s="1701">
        <v>134</v>
      </c>
      <c r="O94" s="1701">
        <v>64</v>
      </c>
      <c r="P94" s="1700">
        <f t="shared" si="40"/>
        <v>0.47761194029850745</v>
      </c>
      <c r="Q94" s="1701">
        <v>134</v>
      </c>
      <c r="R94" s="1701">
        <v>75.2</v>
      </c>
      <c r="S94" s="1700">
        <f t="shared" si="41"/>
        <v>0.56119402985074629</v>
      </c>
      <c r="T94" s="1701">
        <v>134</v>
      </c>
      <c r="U94" s="1701">
        <v>105.6</v>
      </c>
      <c r="V94" s="1700">
        <f t="shared" si="42"/>
        <v>0.78805970149253723</v>
      </c>
      <c r="W94" s="1701">
        <v>134</v>
      </c>
      <c r="X94" s="1701">
        <v>102.8</v>
      </c>
      <c r="Y94" s="1700">
        <f t="shared" si="43"/>
        <v>0.76716417910447754</v>
      </c>
      <c r="Z94" s="1701">
        <v>134</v>
      </c>
      <c r="AA94" s="1701">
        <v>79.599999999999994</v>
      </c>
      <c r="AB94" s="1700">
        <f t="shared" si="44"/>
        <v>0.59402985074626857</v>
      </c>
      <c r="AC94" s="1701">
        <v>134</v>
      </c>
      <c r="AD94" s="1701">
        <v>76.400000000000006</v>
      </c>
      <c r="AE94" s="1700">
        <f t="shared" si="45"/>
        <v>0.57014925373134329</v>
      </c>
      <c r="AF94" s="1701">
        <v>134</v>
      </c>
      <c r="AG94" s="1701">
        <v>72.400000000000006</v>
      </c>
      <c r="AH94" s="1700">
        <f t="shared" si="46"/>
        <v>0.54029850746268659</v>
      </c>
      <c r="AI94" s="1701">
        <v>134</v>
      </c>
      <c r="AJ94" s="1701">
        <v>76.400000000000006</v>
      </c>
      <c r="AK94" s="1700">
        <f t="shared" si="47"/>
        <v>0.57014925373134329</v>
      </c>
      <c r="AL94" s="1701">
        <v>134</v>
      </c>
      <c r="AM94" s="1701">
        <v>76.400000000000006</v>
      </c>
      <c r="AN94" s="1700">
        <f t="shared" si="48"/>
        <v>0.57014925373134329</v>
      </c>
      <c r="AO94" s="1701">
        <v>134</v>
      </c>
      <c r="AP94" s="1701">
        <v>80.400000000000006</v>
      </c>
      <c r="AQ94" s="1700">
        <f t="shared" si="49"/>
        <v>0.60000000000000009</v>
      </c>
      <c r="AR94" s="1701">
        <v>134</v>
      </c>
      <c r="AS94" s="1701">
        <v>85.2</v>
      </c>
      <c r="AT94" s="1700">
        <f t="shared" si="37"/>
        <v>0.63582089552238807</v>
      </c>
      <c r="AU94" s="1699">
        <f t="shared" si="38"/>
        <v>0.61567164179104472</v>
      </c>
    </row>
    <row r="95" spans="1:47">
      <c r="A95" s="1703" t="s">
        <v>2646</v>
      </c>
      <c r="B95" s="1347">
        <v>6110</v>
      </c>
      <c r="C95" s="1347">
        <v>70</v>
      </c>
      <c r="D95" s="1702">
        <v>89</v>
      </c>
      <c r="E95" s="1701" t="s">
        <v>3043</v>
      </c>
      <c r="F95" s="1701" t="s">
        <v>3470</v>
      </c>
      <c r="G95" s="1701" t="s">
        <v>2116</v>
      </c>
      <c r="H95" s="1701" t="s">
        <v>1429</v>
      </c>
      <c r="I95" s="1701">
        <v>11</v>
      </c>
      <c r="J95" s="1701">
        <v>134</v>
      </c>
      <c r="K95" s="1701">
        <v>134</v>
      </c>
      <c r="L95" s="1701">
        <v>59.8</v>
      </c>
      <c r="M95" s="1700">
        <f t="shared" si="39"/>
        <v>0.44626865671641791</v>
      </c>
      <c r="N95" s="1701">
        <v>134</v>
      </c>
      <c r="O95" s="1701">
        <v>62.4</v>
      </c>
      <c r="P95" s="1700">
        <f t="shared" si="40"/>
        <v>0.46567164179104475</v>
      </c>
      <c r="Q95" s="1701">
        <v>134</v>
      </c>
      <c r="R95" s="1701">
        <v>64.8</v>
      </c>
      <c r="S95" s="1700">
        <f t="shared" si="41"/>
        <v>0.4835820895522388</v>
      </c>
      <c r="T95" s="1701">
        <v>134</v>
      </c>
      <c r="U95" s="1701">
        <v>49</v>
      </c>
      <c r="V95" s="1700">
        <f t="shared" si="42"/>
        <v>0.36567164179104478</v>
      </c>
      <c r="W95" s="1701">
        <v>134</v>
      </c>
      <c r="X95" s="1701">
        <v>53.8</v>
      </c>
      <c r="Y95" s="1700">
        <f t="shared" si="43"/>
        <v>0.40149253731343282</v>
      </c>
      <c r="Z95" s="1701">
        <v>134</v>
      </c>
      <c r="AA95" s="1701">
        <v>50.2</v>
      </c>
      <c r="AB95" s="1700">
        <f t="shared" si="44"/>
        <v>0.37462686567164183</v>
      </c>
      <c r="AC95" s="1701">
        <v>134</v>
      </c>
      <c r="AD95" s="1701">
        <v>54.6</v>
      </c>
      <c r="AE95" s="1700">
        <f t="shared" si="45"/>
        <v>0.40746268656716417</v>
      </c>
      <c r="AF95" s="1701">
        <v>134</v>
      </c>
      <c r="AG95" s="1701">
        <v>52.4</v>
      </c>
      <c r="AH95" s="1700">
        <f t="shared" si="46"/>
        <v>0.39104477611940297</v>
      </c>
      <c r="AI95" s="1701">
        <v>134</v>
      </c>
      <c r="AJ95" s="1701">
        <v>32.799999999999997</v>
      </c>
      <c r="AK95" s="1700">
        <f t="shared" si="47"/>
        <v>0.24477611940298505</v>
      </c>
      <c r="AL95" s="1701">
        <v>134</v>
      </c>
      <c r="AM95" s="1701">
        <v>32</v>
      </c>
      <c r="AN95" s="1700">
        <f t="shared" si="48"/>
        <v>0.23880597014925373</v>
      </c>
      <c r="AO95" s="1701">
        <v>134</v>
      </c>
      <c r="AP95" s="1701">
        <v>41</v>
      </c>
      <c r="AQ95" s="1700">
        <f t="shared" si="49"/>
        <v>0.30597014925373134</v>
      </c>
      <c r="AR95" s="1701">
        <v>134</v>
      </c>
      <c r="AS95" s="1701">
        <v>49.4</v>
      </c>
      <c r="AT95" s="1700">
        <f t="shared" si="37"/>
        <v>0.36865671641791042</v>
      </c>
      <c r="AU95" s="1699">
        <f t="shared" si="38"/>
        <v>0.37450248756218901</v>
      </c>
    </row>
    <row r="96" spans="1:47">
      <c r="A96" s="1703" t="s">
        <v>2647</v>
      </c>
      <c r="B96" s="1347">
        <v>6110</v>
      </c>
      <c r="C96" s="1347">
        <v>81</v>
      </c>
      <c r="D96" s="1702">
        <v>90</v>
      </c>
      <c r="E96" s="1701" t="s">
        <v>3044</v>
      </c>
      <c r="F96" s="1701" t="s">
        <v>2648</v>
      </c>
      <c r="G96" s="1701" t="s">
        <v>2116</v>
      </c>
      <c r="H96" s="1701" t="s">
        <v>1429</v>
      </c>
      <c r="I96" s="1701">
        <v>11</v>
      </c>
      <c r="J96" s="1701">
        <v>134</v>
      </c>
      <c r="K96" s="1701">
        <v>134</v>
      </c>
      <c r="L96" s="1701">
        <v>128</v>
      </c>
      <c r="M96" s="1700">
        <f t="shared" si="39"/>
        <v>0.95522388059701491</v>
      </c>
      <c r="N96" s="1701">
        <v>134</v>
      </c>
      <c r="O96" s="1701">
        <v>143.44</v>
      </c>
      <c r="P96" s="1700">
        <f t="shared" si="40"/>
        <v>1.0704477611940297</v>
      </c>
      <c r="Q96" s="1701">
        <v>134</v>
      </c>
      <c r="R96" s="1701">
        <v>142</v>
      </c>
      <c r="S96" s="1700">
        <f t="shared" si="41"/>
        <v>1.0597014925373134</v>
      </c>
      <c r="T96" s="1701">
        <v>134</v>
      </c>
      <c r="U96" s="1701">
        <v>136</v>
      </c>
      <c r="V96" s="1700">
        <f t="shared" si="42"/>
        <v>1.0149253731343284</v>
      </c>
      <c r="W96" s="1701">
        <v>134</v>
      </c>
      <c r="X96" s="1701">
        <v>105.2</v>
      </c>
      <c r="Y96" s="1700">
        <f t="shared" si="43"/>
        <v>0.78507462686567164</v>
      </c>
      <c r="Z96" s="1701">
        <v>134</v>
      </c>
      <c r="AA96" s="1701">
        <v>112</v>
      </c>
      <c r="AB96" s="1700">
        <f t="shared" si="44"/>
        <v>0.83582089552238803</v>
      </c>
      <c r="AC96" s="1701">
        <v>134</v>
      </c>
      <c r="AD96" s="1701">
        <v>102</v>
      </c>
      <c r="AE96" s="1700">
        <f t="shared" si="45"/>
        <v>0.76119402985074625</v>
      </c>
      <c r="AF96" s="1701">
        <v>134</v>
      </c>
      <c r="AG96" s="1701">
        <v>108</v>
      </c>
      <c r="AH96" s="1700">
        <f t="shared" si="46"/>
        <v>0.80597014925373134</v>
      </c>
      <c r="AI96" s="1701">
        <v>134</v>
      </c>
      <c r="AJ96" s="1701">
        <v>68</v>
      </c>
      <c r="AK96" s="1700">
        <f t="shared" si="47"/>
        <v>0.5074626865671642</v>
      </c>
      <c r="AL96" s="1701">
        <v>134</v>
      </c>
      <c r="AM96" s="1701">
        <v>58</v>
      </c>
      <c r="AN96" s="1700">
        <f t="shared" si="48"/>
        <v>0.43283582089552236</v>
      </c>
      <c r="AO96" s="1701">
        <v>134</v>
      </c>
      <c r="AP96" s="1701">
        <v>100</v>
      </c>
      <c r="AQ96" s="1700">
        <f t="shared" si="49"/>
        <v>0.74626865671641796</v>
      </c>
      <c r="AR96" s="1701">
        <v>134</v>
      </c>
      <c r="AS96" s="1701">
        <v>99.12</v>
      </c>
      <c r="AT96" s="1700">
        <f t="shared" si="37"/>
        <v>0.73970149253731343</v>
      </c>
      <c r="AU96" s="1699">
        <f t="shared" si="38"/>
        <v>0.80955223880597027</v>
      </c>
    </row>
    <row r="97" spans="1:47">
      <c r="A97" s="1703" t="s">
        <v>2649</v>
      </c>
      <c r="B97" s="1347">
        <v>6130</v>
      </c>
      <c r="C97" s="1347">
        <v>19</v>
      </c>
      <c r="D97" s="1702">
        <v>91</v>
      </c>
      <c r="E97" s="1701" t="s">
        <v>3045</v>
      </c>
      <c r="F97" s="1701" t="s">
        <v>1750</v>
      </c>
      <c r="G97" s="1701" t="s">
        <v>2116</v>
      </c>
      <c r="H97" s="1701" t="s">
        <v>2115</v>
      </c>
      <c r="I97" s="1701">
        <v>11</v>
      </c>
      <c r="J97" s="1701">
        <v>134</v>
      </c>
      <c r="K97" s="1701">
        <v>134</v>
      </c>
      <c r="L97" s="1701">
        <v>65.2</v>
      </c>
      <c r="M97" s="1700">
        <f t="shared" si="39"/>
        <v>0.48656716417910451</v>
      </c>
      <c r="N97" s="1701">
        <v>134</v>
      </c>
      <c r="O97" s="1701">
        <v>79.2</v>
      </c>
      <c r="P97" s="1700">
        <f t="shared" si="40"/>
        <v>0.59104477611940298</v>
      </c>
      <c r="Q97" s="1701">
        <v>134</v>
      </c>
      <c r="R97" s="1701">
        <v>75.2</v>
      </c>
      <c r="S97" s="1700">
        <f t="shared" si="41"/>
        <v>0.56119402985074629</v>
      </c>
      <c r="T97" s="1701">
        <v>134</v>
      </c>
      <c r="U97" s="1701">
        <v>68.400000000000006</v>
      </c>
      <c r="V97" s="1700">
        <f t="shared" si="42"/>
        <v>0.5104477611940299</v>
      </c>
      <c r="W97" s="1701">
        <v>134</v>
      </c>
      <c r="X97" s="1701">
        <v>139.6</v>
      </c>
      <c r="Y97" s="1700">
        <f t="shared" si="43"/>
        <v>1.0417910447761194</v>
      </c>
      <c r="Z97" s="1701">
        <v>134</v>
      </c>
      <c r="AA97" s="1701">
        <v>58.4</v>
      </c>
      <c r="AB97" s="1700">
        <f t="shared" si="44"/>
        <v>0.43582089552238806</v>
      </c>
      <c r="AC97" s="1701">
        <v>134</v>
      </c>
      <c r="AD97" s="1701">
        <v>59.6</v>
      </c>
      <c r="AE97" s="1700">
        <f t="shared" si="45"/>
        <v>0.44477611940298506</v>
      </c>
      <c r="AF97" s="1701">
        <v>134</v>
      </c>
      <c r="AG97" s="1701">
        <v>63.2</v>
      </c>
      <c r="AH97" s="1700">
        <f t="shared" si="46"/>
        <v>0.47164179104477616</v>
      </c>
      <c r="AI97" s="1701">
        <v>134</v>
      </c>
      <c r="AJ97" s="1701">
        <v>76.8</v>
      </c>
      <c r="AK97" s="1700">
        <f t="shared" si="47"/>
        <v>0.57313432835820899</v>
      </c>
      <c r="AL97" s="1701">
        <v>134</v>
      </c>
      <c r="AM97" s="1701">
        <v>76</v>
      </c>
      <c r="AN97" s="1700">
        <f t="shared" si="48"/>
        <v>0.56716417910447758</v>
      </c>
      <c r="AO97" s="1701">
        <v>134</v>
      </c>
      <c r="AP97" s="1701">
        <v>67.599999999999994</v>
      </c>
      <c r="AQ97" s="1700">
        <f t="shared" si="49"/>
        <v>0.5044776119402985</v>
      </c>
      <c r="AR97" s="1701">
        <v>134</v>
      </c>
      <c r="AS97" s="1701">
        <v>72.400000000000006</v>
      </c>
      <c r="AT97" s="1700">
        <f t="shared" si="37"/>
        <v>0.54029850746268659</v>
      </c>
      <c r="AU97" s="1699">
        <f t="shared" si="38"/>
        <v>0.56069651741293536</v>
      </c>
    </row>
    <row r="98" spans="1:47">
      <c r="A98" s="1703" t="s">
        <v>4146</v>
      </c>
      <c r="B98" s="1347">
        <v>6150</v>
      </c>
      <c r="C98" s="1347">
        <v>33</v>
      </c>
      <c r="D98" s="1702">
        <v>92</v>
      </c>
      <c r="E98" s="1701" t="s">
        <v>4145</v>
      </c>
      <c r="F98" s="1701" t="s">
        <v>540</v>
      </c>
      <c r="G98" s="1701" t="s">
        <v>2116</v>
      </c>
      <c r="H98" s="1701" t="s">
        <v>2115</v>
      </c>
      <c r="I98" s="1701">
        <v>11</v>
      </c>
      <c r="J98" s="1701">
        <v>134</v>
      </c>
      <c r="K98" s="1701">
        <v>0</v>
      </c>
      <c r="L98" s="1701">
        <v>0</v>
      </c>
      <c r="M98" s="1700">
        <v>0</v>
      </c>
      <c r="N98" s="1701">
        <v>0</v>
      </c>
      <c r="O98" s="1701">
        <v>0</v>
      </c>
      <c r="P98" s="1700">
        <v>0</v>
      </c>
      <c r="Q98" s="1701">
        <v>0</v>
      </c>
      <c r="R98" s="1701">
        <v>0</v>
      </c>
      <c r="S98" s="1700">
        <v>0</v>
      </c>
      <c r="T98" s="1701">
        <v>0</v>
      </c>
      <c r="U98" s="1701">
        <v>0</v>
      </c>
      <c r="V98" s="1700">
        <v>0</v>
      </c>
      <c r="W98" s="1701">
        <v>0</v>
      </c>
      <c r="X98" s="1701">
        <v>0</v>
      </c>
      <c r="Y98" s="1700">
        <v>0</v>
      </c>
      <c r="Z98" s="1701">
        <v>0</v>
      </c>
      <c r="AA98" s="1701">
        <v>0</v>
      </c>
      <c r="AB98" s="1700">
        <v>0</v>
      </c>
      <c r="AC98" s="1701">
        <v>0</v>
      </c>
      <c r="AD98" s="1701">
        <v>0</v>
      </c>
      <c r="AE98" s="1700">
        <v>0</v>
      </c>
      <c r="AF98" s="1701">
        <v>0</v>
      </c>
      <c r="AG98" s="1701">
        <v>0</v>
      </c>
      <c r="AH98" s="1700">
        <v>0</v>
      </c>
      <c r="AI98" s="1701">
        <v>134</v>
      </c>
      <c r="AJ98" s="1701">
        <v>158</v>
      </c>
      <c r="AK98" s="1700">
        <f t="shared" si="47"/>
        <v>1.1791044776119404</v>
      </c>
      <c r="AL98" s="1701">
        <v>134</v>
      </c>
      <c r="AM98" s="1701">
        <v>166</v>
      </c>
      <c r="AN98" s="1700">
        <f t="shared" si="48"/>
        <v>1.2388059701492538</v>
      </c>
      <c r="AO98" s="1701">
        <v>134</v>
      </c>
      <c r="AP98" s="1701">
        <v>168</v>
      </c>
      <c r="AQ98" s="1700">
        <f t="shared" si="49"/>
        <v>1.2537313432835822</v>
      </c>
      <c r="AR98" s="1701">
        <v>134</v>
      </c>
      <c r="AS98" s="1701">
        <v>164</v>
      </c>
      <c r="AT98" s="1700">
        <f t="shared" si="37"/>
        <v>1.2238805970149254</v>
      </c>
      <c r="AU98" s="1699">
        <f t="shared" si="38"/>
        <v>1.2238805970149254</v>
      </c>
    </row>
    <row r="99" spans="1:47">
      <c r="A99" s="1703" t="s">
        <v>2650</v>
      </c>
      <c r="B99" s="1347">
        <v>6210</v>
      </c>
      <c r="C99" s="1347">
        <v>39</v>
      </c>
      <c r="D99" s="1702">
        <v>93</v>
      </c>
      <c r="E99" s="1701" t="s">
        <v>3046</v>
      </c>
      <c r="F99" s="1701" t="s">
        <v>2223</v>
      </c>
      <c r="G99" s="1701" t="s">
        <v>2116</v>
      </c>
      <c r="H99" s="1701" t="s">
        <v>1429</v>
      </c>
      <c r="I99" s="1701">
        <v>11</v>
      </c>
      <c r="J99" s="1701">
        <v>134</v>
      </c>
      <c r="K99" s="1701">
        <v>134</v>
      </c>
      <c r="L99" s="1701">
        <v>23.6</v>
      </c>
      <c r="M99" s="1700">
        <f t="shared" ref="M99:M125" si="50">+L99/K99</f>
        <v>0.17611940298507464</v>
      </c>
      <c r="N99" s="1701">
        <v>134</v>
      </c>
      <c r="O99" s="1701">
        <v>24.4</v>
      </c>
      <c r="P99" s="1700">
        <f t="shared" ref="P99:P125" si="51">+O99/N99</f>
        <v>0.18208955223880596</v>
      </c>
      <c r="Q99" s="1701">
        <v>134</v>
      </c>
      <c r="R99" s="1701">
        <v>20.8</v>
      </c>
      <c r="S99" s="1700">
        <f t="shared" ref="S99:S125" si="52">+R99/Q99</f>
        <v>0.15522388059701492</v>
      </c>
      <c r="T99" s="1701">
        <v>134</v>
      </c>
      <c r="U99" s="1701">
        <v>10.8</v>
      </c>
      <c r="V99" s="1700">
        <f t="shared" ref="V99:V125" si="53">+U99/T99</f>
        <v>8.0597014925373134E-2</v>
      </c>
      <c r="W99" s="1701">
        <v>134</v>
      </c>
      <c r="X99" s="1701">
        <v>14</v>
      </c>
      <c r="Y99" s="1700">
        <f t="shared" ref="Y99:Y125" si="54">+X99/W99</f>
        <v>0.1044776119402985</v>
      </c>
      <c r="Z99" s="1701">
        <v>134</v>
      </c>
      <c r="AA99" s="1701">
        <v>12.8</v>
      </c>
      <c r="AB99" s="1700">
        <f t="shared" ref="AB99:AB125" si="55">+AA99/Z99</f>
        <v>9.5522388059701493E-2</v>
      </c>
      <c r="AC99" s="1701">
        <v>134</v>
      </c>
      <c r="AD99" s="1701">
        <v>11.6</v>
      </c>
      <c r="AE99" s="1700">
        <f t="shared" ref="AE99:AE125" si="56">+AD99/AC99</f>
        <v>8.6567164179104469E-2</v>
      </c>
      <c r="AF99" s="1701">
        <v>134</v>
      </c>
      <c r="AG99" s="1701">
        <v>9.6</v>
      </c>
      <c r="AH99" s="1700">
        <f t="shared" ref="AH99:AH125" si="57">+AG99/AF99</f>
        <v>7.1641791044776124E-2</v>
      </c>
      <c r="AI99" s="1701">
        <v>134</v>
      </c>
      <c r="AJ99" s="1701">
        <v>10</v>
      </c>
      <c r="AK99" s="1700">
        <f t="shared" si="47"/>
        <v>7.4626865671641784E-2</v>
      </c>
      <c r="AL99" s="1701">
        <v>134</v>
      </c>
      <c r="AM99" s="1701">
        <v>9.1999999999999993</v>
      </c>
      <c r="AN99" s="1700">
        <f t="shared" si="48"/>
        <v>6.8656716417910449E-2</v>
      </c>
      <c r="AO99" s="1701">
        <v>134</v>
      </c>
      <c r="AP99" s="1701">
        <v>9.6</v>
      </c>
      <c r="AQ99" s="1700">
        <f t="shared" si="49"/>
        <v>7.1641791044776124E-2</v>
      </c>
      <c r="AR99" s="1701">
        <v>134</v>
      </c>
      <c r="AS99" s="1701">
        <v>9.6</v>
      </c>
      <c r="AT99" s="1700">
        <f t="shared" si="37"/>
        <v>7.1641791044776124E-2</v>
      </c>
      <c r="AU99" s="1699">
        <f t="shared" si="38"/>
        <v>0.1032338308457711</v>
      </c>
    </row>
    <row r="100" spans="1:47">
      <c r="A100" s="1703" t="s">
        <v>3507</v>
      </c>
      <c r="B100" s="1347">
        <v>6220</v>
      </c>
      <c r="C100" s="1347">
        <v>177</v>
      </c>
      <c r="D100" s="1702">
        <v>94</v>
      </c>
      <c r="E100" s="1701" t="s">
        <v>3508</v>
      </c>
      <c r="F100" s="1701" t="s">
        <v>3509</v>
      </c>
      <c r="G100" s="1701" t="s">
        <v>2116</v>
      </c>
      <c r="H100" s="1701" t="s">
        <v>1429</v>
      </c>
      <c r="I100" s="1701">
        <v>11</v>
      </c>
      <c r="J100" s="1701">
        <v>134</v>
      </c>
      <c r="K100" s="1701">
        <v>134</v>
      </c>
      <c r="L100" s="1701">
        <v>40</v>
      </c>
      <c r="M100" s="1700">
        <f t="shared" si="50"/>
        <v>0.29850746268656714</v>
      </c>
      <c r="N100" s="1701">
        <v>134</v>
      </c>
      <c r="O100" s="1701">
        <v>51</v>
      </c>
      <c r="P100" s="1700">
        <f t="shared" si="51"/>
        <v>0.38059701492537312</v>
      </c>
      <c r="Q100" s="1701">
        <v>134</v>
      </c>
      <c r="R100" s="1701">
        <v>40.6</v>
      </c>
      <c r="S100" s="1700">
        <f t="shared" si="52"/>
        <v>0.30298507462686569</v>
      </c>
      <c r="T100" s="1701">
        <v>134</v>
      </c>
      <c r="U100" s="1701">
        <v>48.6</v>
      </c>
      <c r="V100" s="1700">
        <f t="shared" si="53"/>
        <v>0.36268656716417913</v>
      </c>
      <c r="W100" s="1701">
        <v>134</v>
      </c>
      <c r="X100" s="1701">
        <v>33.6</v>
      </c>
      <c r="Y100" s="1700">
        <f t="shared" si="54"/>
        <v>0.25074626865671645</v>
      </c>
      <c r="Z100" s="1701">
        <v>134</v>
      </c>
      <c r="AA100" s="1701">
        <v>40.4</v>
      </c>
      <c r="AB100" s="1700">
        <f t="shared" si="55"/>
        <v>0.30149253731343284</v>
      </c>
      <c r="AC100" s="1701">
        <v>134</v>
      </c>
      <c r="AD100" s="1701">
        <v>55.4</v>
      </c>
      <c r="AE100" s="1700">
        <f t="shared" si="56"/>
        <v>0.41343283582089552</v>
      </c>
      <c r="AF100" s="1701">
        <v>134</v>
      </c>
      <c r="AG100" s="1701">
        <v>62.8</v>
      </c>
      <c r="AH100" s="1700">
        <f t="shared" si="57"/>
        <v>0.4686567164179104</v>
      </c>
      <c r="AI100" s="1701">
        <v>134</v>
      </c>
      <c r="AJ100" s="1701">
        <v>57.4</v>
      </c>
      <c r="AK100" s="1700">
        <f t="shared" si="47"/>
        <v>0.42835820895522386</v>
      </c>
      <c r="AL100" s="1701">
        <v>134</v>
      </c>
      <c r="AM100" s="1701">
        <v>52.4</v>
      </c>
      <c r="AN100" s="1700">
        <f t="shared" si="48"/>
        <v>0.39104477611940297</v>
      </c>
      <c r="AO100" s="1701">
        <v>134</v>
      </c>
      <c r="AP100" s="1701">
        <v>45.4</v>
      </c>
      <c r="AQ100" s="1700">
        <f t="shared" si="49"/>
        <v>0.33880597014925373</v>
      </c>
      <c r="AR100" s="1701">
        <v>134</v>
      </c>
      <c r="AS100" s="1701">
        <v>45.8</v>
      </c>
      <c r="AT100" s="1700">
        <f t="shared" si="37"/>
        <v>0.34179104477611938</v>
      </c>
      <c r="AU100" s="1699">
        <f t="shared" si="38"/>
        <v>0.35659203980099496</v>
      </c>
    </row>
    <row r="101" spans="1:47">
      <c r="A101" s="1703" t="s">
        <v>2651</v>
      </c>
      <c r="B101" s="1347">
        <v>6220</v>
      </c>
      <c r="C101" s="1347">
        <v>20</v>
      </c>
      <c r="D101" s="1702">
        <v>95</v>
      </c>
      <c r="E101" s="1701" t="s">
        <v>3047</v>
      </c>
      <c r="F101" s="1701" t="s">
        <v>972</v>
      </c>
      <c r="G101" s="1701" t="s">
        <v>2116</v>
      </c>
      <c r="H101" s="1701" t="s">
        <v>1429</v>
      </c>
      <c r="I101" s="1701">
        <v>11</v>
      </c>
      <c r="J101" s="1701">
        <v>136</v>
      </c>
      <c r="K101" s="1701">
        <v>136</v>
      </c>
      <c r="L101" s="1701">
        <v>100</v>
      </c>
      <c r="M101" s="1700">
        <f t="shared" si="50"/>
        <v>0.73529411764705888</v>
      </c>
      <c r="N101" s="1701">
        <v>136</v>
      </c>
      <c r="O101" s="1701">
        <v>90</v>
      </c>
      <c r="P101" s="1700">
        <f t="shared" si="51"/>
        <v>0.66176470588235292</v>
      </c>
      <c r="Q101" s="1701">
        <v>136</v>
      </c>
      <c r="R101" s="1701">
        <v>90</v>
      </c>
      <c r="S101" s="1700">
        <f t="shared" si="52"/>
        <v>0.66176470588235292</v>
      </c>
      <c r="T101" s="1701">
        <v>136</v>
      </c>
      <c r="U101" s="1701">
        <v>95</v>
      </c>
      <c r="V101" s="1700">
        <f t="shared" si="53"/>
        <v>0.69852941176470584</v>
      </c>
      <c r="W101" s="1701">
        <v>136</v>
      </c>
      <c r="X101" s="1701">
        <v>100</v>
      </c>
      <c r="Y101" s="1700">
        <f t="shared" si="54"/>
        <v>0.73529411764705888</v>
      </c>
      <c r="Z101" s="1701">
        <v>136</v>
      </c>
      <c r="AA101" s="1701">
        <v>100</v>
      </c>
      <c r="AB101" s="1700">
        <f t="shared" si="55"/>
        <v>0.73529411764705888</v>
      </c>
      <c r="AC101" s="1701">
        <v>136</v>
      </c>
      <c r="AD101" s="1701">
        <v>100</v>
      </c>
      <c r="AE101" s="1700">
        <f t="shared" si="56"/>
        <v>0.73529411764705888</v>
      </c>
      <c r="AF101" s="1701">
        <v>136</v>
      </c>
      <c r="AG101" s="1701">
        <v>105</v>
      </c>
      <c r="AH101" s="1700">
        <f t="shared" si="57"/>
        <v>0.7720588235294118</v>
      </c>
      <c r="AI101" s="1701">
        <v>136</v>
      </c>
      <c r="AJ101" s="1701">
        <v>105</v>
      </c>
      <c r="AK101" s="1700">
        <f t="shared" si="47"/>
        <v>0.7720588235294118</v>
      </c>
      <c r="AL101" s="1701">
        <v>136</v>
      </c>
      <c r="AM101" s="1701">
        <v>105</v>
      </c>
      <c r="AN101" s="1700">
        <f t="shared" si="48"/>
        <v>0.7720588235294118</v>
      </c>
      <c r="AO101" s="1701">
        <v>136</v>
      </c>
      <c r="AP101" s="1701">
        <v>100</v>
      </c>
      <c r="AQ101" s="1700">
        <f t="shared" si="49"/>
        <v>0.73529411764705888</v>
      </c>
      <c r="AR101" s="1701">
        <v>136</v>
      </c>
      <c r="AS101" s="1701">
        <v>110</v>
      </c>
      <c r="AT101" s="1700">
        <f t="shared" si="37"/>
        <v>0.80882352941176472</v>
      </c>
      <c r="AU101" s="1699">
        <f t="shared" si="38"/>
        <v>0.73529411764705888</v>
      </c>
    </row>
    <row r="102" spans="1:47">
      <c r="A102" s="1703" t="s">
        <v>2653</v>
      </c>
      <c r="B102" s="1347">
        <v>1240</v>
      </c>
      <c r="C102" s="1347">
        <v>37</v>
      </c>
      <c r="D102" s="1702">
        <v>96</v>
      </c>
      <c r="E102" s="1701" t="s">
        <v>3049</v>
      </c>
      <c r="F102" s="1701" t="s">
        <v>1075</v>
      </c>
      <c r="G102" s="1701" t="s">
        <v>2116</v>
      </c>
      <c r="H102" s="1701" t="s">
        <v>2115</v>
      </c>
      <c r="I102" s="1701">
        <v>11</v>
      </c>
      <c r="J102" s="1701">
        <v>138</v>
      </c>
      <c r="K102" s="1701">
        <v>138</v>
      </c>
      <c r="L102" s="1701">
        <v>95.6</v>
      </c>
      <c r="M102" s="1700">
        <f t="shared" si="50"/>
        <v>0.69275362318840572</v>
      </c>
      <c r="N102" s="1701">
        <v>138</v>
      </c>
      <c r="O102" s="1701">
        <v>104.8</v>
      </c>
      <c r="P102" s="1700">
        <f t="shared" si="51"/>
        <v>0.75942028985507248</v>
      </c>
      <c r="Q102" s="1701">
        <v>138</v>
      </c>
      <c r="R102" s="1701">
        <v>102.8</v>
      </c>
      <c r="S102" s="1700">
        <f t="shared" si="52"/>
        <v>0.74492753623188401</v>
      </c>
      <c r="T102" s="1701">
        <v>138</v>
      </c>
      <c r="U102" s="1701">
        <v>96</v>
      </c>
      <c r="V102" s="1700">
        <f t="shared" si="53"/>
        <v>0.69565217391304346</v>
      </c>
      <c r="W102" s="1701">
        <v>138</v>
      </c>
      <c r="X102" s="1701">
        <v>97.6</v>
      </c>
      <c r="Y102" s="1700">
        <f t="shared" si="54"/>
        <v>0.70724637681159419</v>
      </c>
      <c r="Z102" s="1701">
        <v>138</v>
      </c>
      <c r="AA102" s="1701">
        <v>90</v>
      </c>
      <c r="AB102" s="1700">
        <f t="shared" si="55"/>
        <v>0.65217391304347827</v>
      </c>
      <c r="AC102" s="1701">
        <v>138</v>
      </c>
      <c r="AD102" s="1701">
        <v>100</v>
      </c>
      <c r="AE102" s="1700">
        <f t="shared" si="56"/>
        <v>0.72463768115942029</v>
      </c>
      <c r="AF102" s="1701">
        <v>138</v>
      </c>
      <c r="AG102" s="1701">
        <v>82</v>
      </c>
      <c r="AH102" s="1700">
        <f t="shared" si="57"/>
        <v>0.59420289855072461</v>
      </c>
      <c r="AI102" s="1701">
        <v>138</v>
      </c>
      <c r="AJ102" s="1701">
        <v>102</v>
      </c>
      <c r="AK102" s="1700">
        <f t="shared" si="47"/>
        <v>0.73913043478260865</v>
      </c>
      <c r="AL102" s="1701">
        <v>138</v>
      </c>
      <c r="AM102" s="1701">
        <v>98</v>
      </c>
      <c r="AN102" s="1700">
        <f t="shared" si="48"/>
        <v>0.71014492753623193</v>
      </c>
      <c r="AO102" s="1701">
        <v>138</v>
      </c>
      <c r="AP102" s="1701">
        <v>112.4</v>
      </c>
      <c r="AQ102" s="1700">
        <f t="shared" si="49"/>
        <v>0.8144927536231884</v>
      </c>
      <c r="AR102" s="1701">
        <v>138</v>
      </c>
      <c r="AS102" s="1701">
        <v>102</v>
      </c>
      <c r="AT102" s="1700">
        <f t="shared" si="37"/>
        <v>0.73913043478260865</v>
      </c>
      <c r="AU102" s="1699">
        <f t="shared" si="38"/>
        <v>0.71449275362318843</v>
      </c>
    </row>
    <row r="103" spans="1:47">
      <c r="A103" s="1703" t="s">
        <v>2655</v>
      </c>
      <c r="B103" s="1347">
        <v>6110</v>
      </c>
      <c r="C103" s="1347">
        <v>9</v>
      </c>
      <c r="D103" s="1702">
        <v>97</v>
      </c>
      <c r="E103" s="1701" t="s">
        <v>3050</v>
      </c>
      <c r="F103" s="1701" t="s">
        <v>1469</v>
      </c>
      <c r="G103" s="1701" t="s">
        <v>2116</v>
      </c>
      <c r="H103" s="1701" t="s">
        <v>1429</v>
      </c>
      <c r="I103" s="1701">
        <v>11</v>
      </c>
      <c r="J103" s="1701">
        <v>139</v>
      </c>
      <c r="K103" s="1701">
        <v>139</v>
      </c>
      <c r="L103" s="1701">
        <v>60.4</v>
      </c>
      <c r="M103" s="1700">
        <f t="shared" si="50"/>
        <v>0.43453237410071943</v>
      </c>
      <c r="N103" s="1701">
        <v>139</v>
      </c>
      <c r="O103" s="1701">
        <v>59.2</v>
      </c>
      <c r="P103" s="1700">
        <f t="shared" si="51"/>
        <v>0.42589928057553961</v>
      </c>
      <c r="Q103" s="1701">
        <v>139</v>
      </c>
      <c r="R103" s="1701">
        <v>60</v>
      </c>
      <c r="S103" s="1700">
        <f t="shared" si="52"/>
        <v>0.43165467625899279</v>
      </c>
      <c r="T103" s="1701">
        <v>139</v>
      </c>
      <c r="U103" s="1701">
        <v>46.8</v>
      </c>
      <c r="V103" s="1700">
        <f t="shared" si="53"/>
        <v>0.33669064748201438</v>
      </c>
      <c r="W103" s="1701">
        <v>139</v>
      </c>
      <c r="X103" s="1701">
        <v>39.200000000000003</v>
      </c>
      <c r="Y103" s="1700">
        <f t="shared" si="54"/>
        <v>0.28201438848920868</v>
      </c>
      <c r="Z103" s="1701">
        <v>139</v>
      </c>
      <c r="AA103" s="1701">
        <v>30.6</v>
      </c>
      <c r="AB103" s="1700">
        <f t="shared" si="55"/>
        <v>0.22014388489208633</v>
      </c>
      <c r="AC103" s="1701">
        <v>139</v>
      </c>
      <c r="AD103" s="1701">
        <v>34.6</v>
      </c>
      <c r="AE103" s="1700">
        <f t="shared" si="56"/>
        <v>0.24892086330935254</v>
      </c>
      <c r="AF103" s="1701">
        <v>139</v>
      </c>
      <c r="AG103" s="1701">
        <v>27</v>
      </c>
      <c r="AH103" s="1700">
        <f t="shared" si="57"/>
        <v>0.19424460431654678</v>
      </c>
      <c r="AI103" s="1701">
        <v>139</v>
      </c>
      <c r="AJ103" s="1701">
        <v>24.6</v>
      </c>
      <c r="AK103" s="1700">
        <f t="shared" si="47"/>
        <v>0.17697841726618707</v>
      </c>
      <c r="AL103" s="1701">
        <v>139</v>
      </c>
      <c r="AM103" s="1701">
        <v>21</v>
      </c>
      <c r="AN103" s="1700">
        <f t="shared" si="48"/>
        <v>0.15107913669064749</v>
      </c>
      <c r="AO103" s="1701">
        <v>139</v>
      </c>
      <c r="AP103" s="1701">
        <v>29.2</v>
      </c>
      <c r="AQ103" s="1700">
        <f t="shared" si="49"/>
        <v>0.21007194244604316</v>
      </c>
      <c r="AR103" s="1701">
        <v>139</v>
      </c>
      <c r="AS103" s="1701">
        <v>29.6</v>
      </c>
      <c r="AT103" s="1700">
        <f t="shared" si="37"/>
        <v>0.2129496402877698</v>
      </c>
      <c r="AU103" s="1699">
        <f t="shared" si="38"/>
        <v>0.27709832134292567</v>
      </c>
    </row>
    <row r="104" spans="1:47">
      <c r="A104" s="1703" t="s">
        <v>2656</v>
      </c>
      <c r="B104" s="1347">
        <v>1210</v>
      </c>
      <c r="C104" s="1347">
        <v>4</v>
      </c>
      <c r="D104" s="1702">
        <v>98</v>
      </c>
      <c r="E104" s="1701">
        <v>63243</v>
      </c>
      <c r="F104" s="1701" t="s">
        <v>1348</v>
      </c>
      <c r="G104" s="1701" t="s">
        <v>2116</v>
      </c>
      <c r="H104" s="1701" t="s">
        <v>2115</v>
      </c>
      <c r="I104" s="1701">
        <v>11</v>
      </c>
      <c r="J104" s="1701">
        <v>140</v>
      </c>
      <c r="K104" s="1701">
        <v>140</v>
      </c>
      <c r="L104" s="1701">
        <v>135.30000000000001</v>
      </c>
      <c r="M104" s="1700">
        <f t="shared" si="50"/>
        <v>0.96642857142857153</v>
      </c>
      <c r="N104" s="1701">
        <v>140</v>
      </c>
      <c r="O104" s="1701">
        <v>174</v>
      </c>
      <c r="P104" s="1700">
        <f t="shared" si="51"/>
        <v>1.2428571428571429</v>
      </c>
      <c r="Q104" s="1701">
        <v>140</v>
      </c>
      <c r="R104" s="1701">
        <v>165.6</v>
      </c>
      <c r="S104" s="1700">
        <f t="shared" si="52"/>
        <v>1.1828571428571428</v>
      </c>
      <c r="T104" s="1701">
        <v>140</v>
      </c>
      <c r="U104" s="1701">
        <v>180</v>
      </c>
      <c r="V104" s="1700">
        <f t="shared" si="53"/>
        <v>1.2857142857142858</v>
      </c>
      <c r="W104" s="1701">
        <v>140</v>
      </c>
      <c r="X104" s="1701">
        <v>159</v>
      </c>
      <c r="Y104" s="1700">
        <f t="shared" si="54"/>
        <v>1.1357142857142857</v>
      </c>
      <c r="Z104" s="1701">
        <v>140</v>
      </c>
      <c r="AA104" s="1701">
        <v>36</v>
      </c>
      <c r="AB104" s="1700">
        <f t="shared" si="55"/>
        <v>0.25714285714285712</v>
      </c>
      <c r="AC104" s="1701">
        <v>140</v>
      </c>
      <c r="AD104" s="1701">
        <v>126</v>
      </c>
      <c r="AE104" s="1700">
        <f t="shared" si="56"/>
        <v>0.9</v>
      </c>
      <c r="AF104" s="1701">
        <v>140</v>
      </c>
      <c r="AG104" s="1701">
        <v>117</v>
      </c>
      <c r="AH104" s="1700">
        <f t="shared" si="57"/>
        <v>0.83571428571428574</v>
      </c>
      <c r="AI104" s="1701">
        <v>140</v>
      </c>
      <c r="AJ104" s="1701">
        <v>138</v>
      </c>
      <c r="AK104" s="1700">
        <f t="shared" si="47"/>
        <v>0.98571428571428577</v>
      </c>
      <c r="AL104" s="1701">
        <v>140</v>
      </c>
      <c r="AM104" s="1701">
        <v>162</v>
      </c>
      <c r="AN104" s="1700">
        <f t="shared" si="48"/>
        <v>1.1571428571428573</v>
      </c>
      <c r="AO104" s="1701">
        <v>140</v>
      </c>
      <c r="AP104" s="1701">
        <v>164.7</v>
      </c>
      <c r="AQ104" s="1700">
        <f t="shared" si="49"/>
        <v>1.1764285714285714</v>
      </c>
      <c r="AR104" s="1701">
        <v>140</v>
      </c>
      <c r="AS104" s="1701">
        <v>178.68</v>
      </c>
      <c r="AT104" s="1700">
        <f t="shared" si="37"/>
        <v>1.2762857142857142</v>
      </c>
      <c r="AU104" s="1699">
        <f t="shared" si="38"/>
        <v>1.0335000000000001</v>
      </c>
    </row>
    <row r="105" spans="1:47">
      <c r="A105" s="1703" t="s">
        <v>2657</v>
      </c>
      <c r="B105" s="1347">
        <v>1210</v>
      </c>
      <c r="C105" s="1347">
        <v>39</v>
      </c>
      <c r="D105" s="1702">
        <v>99</v>
      </c>
      <c r="E105" s="1701" t="s">
        <v>3051</v>
      </c>
      <c r="F105" s="1701" t="s">
        <v>1685</v>
      </c>
      <c r="G105" s="1701" t="s">
        <v>2116</v>
      </c>
      <c r="H105" s="1701" t="s">
        <v>1742</v>
      </c>
      <c r="I105" s="1701">
        <v>11</v>
      </c>
      <c r="J105" s="1701">
        <v>140</v>
      </c>
      <c r="K105" s="1701">
        <v>140</v>
      </c>
      <c r="L105" s="1701">
        <v>72.599999999999994</v>
      </c>
      <c r="M105" s="1700">
        <f t="shared" si="50"/>
        <v>0.51857142857142857</v>
      </c>
      <c r="N105" s="1701">
        <v>140</v>
      </c>
      <c r="O105" s="1701">
        <v>87</v>
      </c>
      <c r="P105" s="1700">
        <f t="shared" si="51"/>
        <v>0.62142857142857144</v>
      </c>
      <c r="Q105" s="1701">
        <v>140</v>
      </c>
      <c r="R105" s="1701">
        <v>81</v>
      </c>
      <c r="S105" s="1700">
        <f t="shared" si="52"/>
        <v>0.57857142857142863</v>
      </c>
      <c r="T105" s="1701">
        <v>140</v>
      </c>
      <c r="U105" s="1701">
        <v>84</v>
      </c>
      <c r="V105" s="1700">
        <f t="shared" si="53"/>
        <v>0.6</v>
      </c>
      <c r="W105" s="1701">
        <v>140</v>
      </c>
      <c r="X105" s="1701">
        <v>15</v>
      </c>
      <c r="Y105" s="1700">
        <f t="shared" si="54"/>
        <v>0.10714285714285714</v>
      </c>
      <c r="Z105" s="1701">
        <v>140</v>
      </c>
      <c r="AA105" s="1701">
        <v>18</v>
      </c>
      <c r="AB105" s="1700">
        <f t="shared" si="55"/>
        <v>0.12857142857142856</v>
      </c>
      <c r="AC105" s="1701">
        <v>140</v>
      </c>
      <c r="AD105" s="1701">
        <v>17.399999999999999</v>
      </c>
      <c r="AE105" s="1700">
        <f t="shared" si="56"/>
        <v>0.12428571428571428</v>
      </c>
      <c r="AF105" s="1701">
        <v>140</v>
      </c>
      <c r="AG105" s="1701">
        <v>15</v>
      </c>
      <c r="AH105" s="1700">
        <f t="shared" si="57"/>
        <v>0.10714285714285714</v>
      </c>
      <c r="AI105" s="1701">
        <v>140</v>
      </c>
      <c r="AJ105" s="1701">
        <v>27</v>
      </c>
      <c r="AK105" s="1700">
        <f t="shared" si="47"/>
        <v>0.19285714285714287</v>
      </c>
      <c r="AL105" s="1701">
        <v>140</v>
      </c>
      <c r="AM105" s="1701">
        <v>66</v>
      </c>
      <c r="AN105" s="1700">
        <f t="shared" si="48"/>
        <v>0.47142857142857142</v>
      </c>
      <c r="AO105" s="1701">
        <v>140</v>
      </c>
      <c r="AP105" s="1701">
        <v>59.4</v>
      </c>
      <c r="AQ105" s="1700">
        <f t="shared" si="49"/>
        <v>0.42428571428571427</v>
      </c>
      <c r="AR105" s="1701">
        <v>140</v>
      </c>
      <c r="AS105" s="1701">
        <v>65.400000000000006</v>
      </c>
      <c r="AT105" s="1700">
        <f t="shared" si="37"/>
        <v>0.46714285714285719</v>
      </c>
      <c r="AU105" s="1699">
        <f t="shared" si="38"/>
        <v>0.36178571428571427</v>
      </c>
    </row>
    <row r="106" spans="1:47">
      <c r="A106" s="1703" t="s">
        <v>2658</v>
      </c>
      <c r="B106" s="1347">
        <v>1250</v>
      </c>
      <c r="C106" s="1347">
        <v>23</v>
      </c>
      <c r="D106" s="1702">
        <v>100</v>
      </c>
      <c r="E106" s="1701" t="s">
        <v>3052</v>
      </c>
      <c r="F106" s="1701" t="s">
        <v>1708</v>
      </c>
      <c r="G106" s="1701" t="s">
        <v>2116</v>
      </c>
      <c r="H106" s="1701" t="s">
        <v>2115</v>
      </c>
      <c r="I106" s="1701">
        <v>11</v>
      </c>
      <c r="J106" s="1701">
        <v>140</v>
      </c>
      <c r="K106" s="1701">
        <v>140</v>
      </c>
      <c r="L106" s="1701">
        <v>129.19999999999999</v>
      </c>
      <c r="M106" s="1700">
        <f t="shared" si="50"/>
        <v>0.92285714285714282</v>
      </c>
      <c r="N106" s="1701">
        <v>140</v>
      </c>
      <c r="O106" s="1701">
        <v>118</v>
      </c>
      <c r="P106" s="1700">
        <f t="shared" si="51"/>
        <v>0.84285714285714286</v>
      </c>
      <c r="Q106" s="1701">
        <v>140</v>
      </c>
      <c r="R106" s="1701">
        <v>108.8</v>
      </c>
      <c r="S106" s="1700">
        <f t="shared" si="52"/>
        <v>0.77714285714285714</v>
      </c>
      <c r="T106" s="1701">
        <v>140</v>
      </c>
      <c r="U106" s="1701">
        <v>110.8</v>
      </c>
      <c r="V106" s="1700">
        <f t="shared" si="53"/>
        <v>0.79142857142857137</v>
      </c>
      <c r="W106" s="1701">
        <v>140</v>
      </c>
      <c r="X106" s="1701">
        <v>106</v>
      </c>
      <c r="Y106" s="1700">
        <f t="shared" si="54"/>
        <v>0.75714285714285712</v>
      </c>
      <c r="Z106" s="1701">
        <v>140</v>
      </c>
      <c r="AA106" s="1701">
        <v>108.53</v>
      </c>
      <c r="AB106" s="1700">
        <f t="shared" si="55"/>
        <v>0.77521428571428574</v>
      </c>
      <c r="AC106" s="1701">
        <v>140</v>
      </c>
      <c r="AD106" s="1701">
        <v>0</v>
      </c>
      <c r="AE106" s="1700">
        <f t="shared" si="56"/>
        <v>0</v>
      </c>
      <c r="AF106" s="1701">
        <v>140</v>
      </c>
      <c r="AG106" s="1701">
        <v>0</v>
      </c>
      <c r="AH106" s="1700">
        <f t="shared" si="57"/>
        <v>0</v>
      </c>
      <c r="AI106" s="1701">
        <v>140</v>
      </c>
      <c r="AJ106" s="1701">
        <v>0</v>
      </c>
      <c r="AK106" s="1700">
        <f t="shared" si="47"/>
        <v>0</v>
      </c>
      <c r="AL106" s="1701">
        <v>140</v>
      </c>
      <c r="AM106" s="1701">
        <v>0</v>
      </c>
      <c r="AN106" s="1700">
        <f t="shared" si="48"/>
        <v>0</v>
      </c>
      <c r="AO106" s="1701">
        <v>140</v>
      </c>
      <c r="AP106" s="1701">
        <v>0</v>
      </c>
      <c r="AQ106" s="1700">
        <f t="shared" si="49"/>
        <v>0</v>
      </c>
      <c r="AR106" s="1701">
        <v>140</v>
      </c>
      <c r="AS106" s="1701">
        <v>0</v>
      </c>
      <c r="AT106" s="1700">
        <f t="shared" si="37"/>
        <v>0</v>
      </c>
      <c r="AU106" s="1699">
        <f t="shared" si="38"/>
        <v>0.4055535714285714</v>
      </c>
    </row>
    <row r="107" spans="1:47">
      <c r="A107" s="1703" t="s">
        <v>2659</v>
      </c>
      <c r="B107" s="1347">
        <v>1260</v>
      </c>
      <c r="C107" s="1347">
        <v>11</v>
      </c>
      <c r="D107" s="1702">
        <v>101</v>
      </c>
      <c r="E107" s="1701" t="s">
        <v>3053</v>
      </c>
      <c r="F107" s="1701" t="s">
        <v>532</v>
      </c>
      <c r="G107" s="1701" t="s">
        <v>2116</v>
      </c>
      <c r="H107" s="1701" t="s">
        <v>2115</v>
      </c>
      <c r="I107" s="1701">
        <v>11</v>
      </c>
      <c r="J107" s="1701">
        <v>141</v>
      </c>
      <c r="K107" s="1701">
        <v>141</v>
      </c>
      <c r="L107" s="1701">
        <v>148</v>
      </c>
      <c r="M107" s="1700">
        <f t="shared" si="50"/>
        <v>1.0496453900709219</v>
      </c>
      <c r="N107" s="1701">
        <v>141</v>
      </c>
      <c r="O107" s="1701">
        <v>154</v>
      </c>
      <c r="P107" s="1700">
        <f t="shared" si="51"/>
        <v>1.0921985815602837</v>
      </c>
      <c r="Q107" s="1701">
        <v>141</v>
      </c>
      <c r="R107" s="1701">
        <v>140</v>
      </c>
      <c r="S107" s="1700">
        <f t="shared" si="52"/>
        <v>0.99290780141843971</v>
      </c>
      <c r="T107" s="1701">
        <v>141</v>
      </c>
      <c r="U107" s="1701">
        <v>108</v>
      </c>
      <c r="V107" s="1700">
        <f t="shared" si="53"/>
        <v>0.76595744680851063</v>
      </c>
      <c r="W107" s="1701">
        <v>141</v>
      </c>
      <c r="X107" s="1701">
        <v>186</v>
      </c>
      <c r="Y107" s="1700">
        <f t="shared" si="54"/>
        <v>1.3191489361702127</v>
      </c>
      <c r="Z107" s="1701">
        <v>141</v>
      </c>
      <c r="AA107" s="1701">
        <v>172</v>
      </c>
      <c r="AB107" s="1700">
        <f t="shared" si="55"/>
        <v>1.2198581560283688</v>
      </c>
      <c r="AC107" s="1701">
        <v>141</v>
      </c>
      <c r="AD107" s="1701">
        <v>158</v>
      </c>
      <c r="AE107" s="1700">
        <f t="shared" si="56"/>
        <v>1.1205673758865249</v>
      </c>
      <c r="AF107" s="1701">
        <v>141</v>
      </c>
      <c r="AG107" s="1701">
        <v>170</v>
      </c>
      <c r="AH107" s="1700">
        <f t="shared" si="57"/>
        <v>1.2056737588652482</v>
      </c>
      <c r="AI107" s="1701">
        <v>141</v>
      </c>
      <c r="AJ107" s="1701">
        <v>198</v>
      </c>
      <c r="AK107" s="1700">
        <f t="shared" si="47"/>
        <v>1.4042553191489362</v>
      </c>
      <c r="AL107" s="1701">
        <v>141</v>
      </c>
      <c r="AM107" s="1701">
        <v>176</v>
      </c>
      <c r="AN107" s="1700">
        <f t="shared" si="48"/>
        <v>1.24822695035461</v>
      </c>
      <c r="AO107" s="1701">
        <v>141</v>
      </c>
      <c r="AP107" s="1701">
        <v>180</v>
      </c>
      <c r="AQ107" s="1700">
        <f t="shared" si="49"/>
        <v>1.2765957446808511</v>
      </c>
      <c r="AR107" s="1701">
        <v>141</v>
      </c>
      <c r="AS107" s="1701">
        <v>192</v>
      </c>
      <c r="AT107" s="1700">
        <f t="shared" si="37"/>
        <v>1.3617021276595744</v>
      </c>
      <c r="AU107" s="1699">
        <f t="shared" si="38"/>
        <v>1.1713947990543736</v>
      </c>
    </row>
    <row r="108" spans="1:47">
      <c r="A108" s="1703" t="s">
        <v>2660</v>
      </c>
      <c r="B108" s="1347">
        <v>6210</v>
      </c>
      <c r="C108" s="1347">
        <v>34</v>
      </c>
      <c r="D108" s="1702">
        <v>102</v>
      </c>
      <c r="E108" s="1701" t="s">
        <v>3054</v>
      </c>
      <c r="F108" s="1701" t="s">
        <v>1345</v>
      </c>
      <c r="G108" s="1701" t="s">
        <v>2116</v>
      </c>
      <c r="H108" s="1701" t="s">
        <v>1429</v>
      </c>
      <c r="I108" s="1701">
        <v>11</v>
      </c>
      <c r="J108" s="1701">
        <v>141</v>
      </c>
      <c r="K108" s="1701">
        <v>141</v>
      </c>
      <c r="L108" s="1701">
        <v>102.6</v>
      </c>
      <c r="M108" s="1700">
        <f t="shared" si="50"/>
        <v>0.72765957446808505</v>
      </c>
      <c r="N108" s="1701">
        <v>141</v>
      </c>
      <c r="O108" s="1701">
        <v>132.4</v>
      </c>
      <c r="P108" s="1700">
        <f t="shared" si="51"/>
        <v>0.93900709219858158</v>
      </c>
      <c r="Q108" s="1701">
        <v>141</v>
      </c>
      <c r="R108" s="1701">
        <v>115.2</v>
      </c>
      <c r="S108" s="1700">
        <f t="shared" si="52"/>
        <v>0.81702127659574475</v>
      </c>
      <c r="T108" s="1701">
        <v>141</v>
      </c>
      <c r="U108" s="1701">
        <v>95.2</v>
      </c>
      <c r="V108" s="1700">
        <f t="shared" si="53"/>
        <v>0.67517730496453898</v>
      </c>
      <c r="W108" s="1701">
        <v>141</v>
      </c>
      <c r="X108" s="1701">
        <v>89.2</v>
      </c>
      <c r="Y108" s="1700">
        <f t="shared" si="54"/>
        <v>0.63262411347517733</v>
      </c>
      <c r="Z108" s="1701">
        <v>141</v>
      </c>
      <c r="AA108" s="1701">
        <v>87.2</v>
      </c>
      <c r="AB108" s="1700">
        <f t="shared" si="55"/>
        <v>0.61843971631205674</v>
      </c>
      <c r="AC108" s="1701">
        <v>141</v>
      </c>
      <c r="AD108" s="1701">
        <v>85.6</v>
      </c>
      <c r="AE108" s="1700">
        <f t="shared" si="56"/>
        <v>0.60709219858156027</v>
      </c>
      <c r="AF108" s="1701">
        <v>141</v>
      </c>
      <c r="AG108" s="1701">
        <v>78</v>
      </c>
      <c r="AH108" s="1700">
        <f t="shared" si="57"/>
        <v>0.55319148936170215</v>
      </c>
      <c r="AI108" s="1701">
        <v>141</v>
      </c>
      <c r="AJ108" s="1701">
        <v>74.400000000000006</v>
      </c>
      <c r="AK108" s="1700">
        <f t="shared" si="47"/>
        <v>0.5276595744680852</v>
      </c>
      <c r="AL108" s="1701">
        <v>141</v>
      </c>
      <c r="AM108" s="1701">
        <v>78.2</v>
      </c>
      <c r="AN108" s="1700">
        <f t="shared" si="48"/>
        <v>0.55460992907801421</v>
      </c>
      <c r="AO108" s="1701">
        <v>141</v>
      </c>
      <c r="AP108" s="1701">
        <v>82.8</v>
      </c>
      <c r="AQ108" s="1700">
        <f t="shared" si="49"/>
        <v>0.58723404255319145</v>
      </c>
      <c r="AR108" s="1701">
        <v>141</v>
      </c>
      <c r="AS108" s="1701">
        <v>86.56</v>
      </c>
      <c r="AT108" s="1700">
        <f t="shared" si="37"/>
        <v>0.61390070921985818</v>
      </c>
      <c r="AU108" s="1699">
        <f t="shared" si="38"/>
        <v>0.6544680851063831</v>
      </c>
    </row>
    <row r="109" spans="1:47">
      <c r="A109" s="1703" t="s">
        <v>2662</v>
      </c>
      <c r="B109" s="1347">
        <v>1210</v>
      </c>
      <c r="C109" s="1347">
        <v>12</v>
      </c>
      <c r="D109" s="1702">
        <v>103</v>
      </c>
      <c r="E109" s="1701" t="s">
        <v>3055</v>
      </c>
      <c r="F109" s="1701" t="s">
        <v>1152</v>
      </c>
      <c r="G109" s="1701" t="s">
        <v>2116</v>
      </c>
      <c r="H109" s="1701" t="s">
        <v>2115</v>
      </c>
      <c r="I109" s="1701">
        <v>11</v>
      </c>
      <c r="J109" s="1701">
        <v>142</v>
      </c>
      <c r="K109" s="1701">
        <v>142</v>
      </c>
      <c r="L109" s="1701">
        <v>164.6</v>
      </c>
      <c r="M109" s="1700">
        <f t="shared" si="50"/>
        <v>1.1591549295774648</v>
      </c>
      <c r="N109" s="1701">
        <v>142</v>
      </c>
      <c r="O109" s="1701">
        <v>157.44</v>
      </c>
      <c r="P109" s="1700">
        <f t="shared" si="51"/>
        <v>1.1087323943661971</v>
      </c>
      <c r="Q109" s="1701">
        <v>142</v>
      </c>
      <c r="R109" s="1701">
        <v>14.8</v>
      </c>
      <c r="S109" s="1700">
        <f t="shared" si="52"/>
        <v>0.10422535211267606</v>
      </c>
      <c r="T109" s="1701">
        <v>142</v>
      </c>
      <c r="U109" s="1701">
        <v>12</v>
      </c>
      <c r="V109" s="1700">
        <f t="shared" si="53"/>
        <v>8.4507042253521125E-2</v>
      </c>
      <c r="W109" s="1701">
        <v>142</v>
      </c>
      <c r="X109" s="1701">
        <v>8.6</v>
      </c>
      <c r="Y109" s="1700">
        <f t="shared" si="54"/>
        <v>6.0563380281690136E-2</v>
      </c>
      <c r="Z109" s="1701">
        <v>142</v>
      </c>
      <c r="AA109" s="1701">
        <v>10</v>
      </c>
      <c r="AB109" s="1700">
        <f t="shared" si="55"/>
        <v>7.0422535211267609E-2</v>
      </c>
      <c r="AC109" s="1701">
        <v>142</v>
      </c>
      <c r="AD109" s="1701">
        <v>11</v>
      </c>
      <c r="AE109" s="1700">
        <f t="shared" si="56"/>
        <v>7.746478873239436E-2</v>
      </c>
      <c r="AF109" s="1701">
        <v>142</v>
      </c>
      <c r="AG109" s="1701">
        <v>14</v>
      </c>
      <c r="AH109" s="1700">
        <f t="shared" si="57"/>
        <v>9.8591549295774641E-2</v>
      </c>
      <c r="AI109" s="1701">
        <v>142</v>
      </c>
      <c r="AJ109" s="1701">
        <v>20</v>
      </c>
      <c r="AK109" s="1700">
        <f t="shared" si="47"/>
        <v>0.14084507042253522</v>
      </c>
      <c r="AL109" s="1701">
        <v>142</v>
      </c>
      <c r="AM109" s="1701">
        <v>162</v>
      </c>
      <c r="AN109" s="1700">
        <f t="shared" si="48"/>
        <v>1.1408450704225352</v>
      </c>
      <c r="AO109" s="1701">
        <v>142</v>
      </c>
      <c r="AP109" s="1701">
        <v>98</v>
      </c>
      <c r="AQ109" s="1700">
        <f t="shared" si="49"/>
        <v>0.6901408450704225</v>
      </c>
      <c r="AR109" s="1701">
        <v>142</v>
      </c>
      <c r="AS109" s="1701">
        <v>150.4</v>
      </c>
      <c r="AT109" s="1700">
        <f t="shared" si="37"/>
        <v>1.0591549295774649</v>
      </c>
      <c r="AU109" s="1699">
        <f t="shared" si="38"/>
        <v>0.48288732394366202</v>
      </c>
    </row>
    <row r="110" spans="1:47">
      <c r="A110" s="1703" t="s">
        <v>2663</v>
      </c>
      <c r="B110" s="1347">
        <v>1260</v>
      </c>
      <c r="C110" s="1347">
        <v>30</v>
      </c>
      <c r="D110" s="1702">
        <v>104</v>
      </c>
      <c r="E110" s="1701" t="s">
        <v>3056</v>
      </c>
      <c r="F110" s="1701" t="s">
        <v>2222</v>
      </c>
      <c r="G110" s="1701" t="s">
        <v>2116</v>
      </c>
      <c r="H110" s="1701" t="s">
        <v>1742</v>
      </c>
      <c r="I110" s="1701">
        <v>11</v>
      </c>
      <c r="J110" s="1701">
        <v>142</v>
      </c>
      <c r="K110" s="1701">
        <v>142</v>
      </c>
      <c r="L110" s="1701">
        <v>68</v>
      </c>
      <c r="M110" s="1700">
        <f t="shared" si="50"/>
        <v>0.47887323943661969</v>
      </c>
      <c r="N110" s="1701">
        <v>142</v>
      </c>
      <c r="O110" s="1701">
        <v>80</v>
      </c>
      <c r="P110" s="1700">
        <f t="shared" si="51"/>
        <v>0.56338028169014087</v>
      </c>
      <c r="Q110" s="1701">
        <v>142</v>
      </c>
      <c r="R110" s="1701">
        <v>60</v>
      </c>
      <c r="S110" s="1700">
        <f t="shared" si="52"/>
        <v>0.42253521126760563</v>
      </c>
      <c r="T110" s="1701">
        <v>142</v>
      </c>
      <c r="U110" s="1701">
        <v>76.400000000000006</v>
      </c>
      <c r="V110" s="1700">
        <f t="shared" si="53"/>
        <v>0.53802816901408457</v>
      </c>
      <c r="W110" s="1701">
        <v>142</v>
      </c>
      <c r="X110" s="1701">
        <v>84</v>
      </c>
      <c r="Y110" s="1700">
        <f t="shared" si="54"/>
        <v>0.59154929577464788</v>
      </c>
      <c r="Z110" s="1701">
        <v>142</v>
      </c>
      <c r="AA110" s="1701">
        <v>123.76</v>
      </c>
      <c r="AB110" s="1700">
        <f t="shared" si="55"/>
        <v>0.8715492957746479</v>
      </c>
      <c r="AC110" s="1701">
        <v>142</v>
      </c>
      <c r="AD110" s="1701">
        <v>120</v>
      </c>
      <c r="AE110" s="1700">
        <f t="shared" si="56"/>
        <v>0.84507042253521125</v>
      </c>
      <c r="AF110" s="1701">
        <v>142</v>
      </c>
      <c r="AG110" s="1701">
        <v>28</v>
      </c>
      <c r="AH110" s="1700">
        <f t="shared" si="57"/>
        <v>0.19718309859154928</v>
      </c>
      <c r="AI110" s="1701">
        <v>142</v>
      </c>
      <c r="AJ110" s="1701">
        <v>14</v>
      </c>
      <c r="AK110" s="1700">
        <f t="shared" si="47"/>
        <v>9.8591549295774641E-2</v>
      </c>
      <c r="AL110" s="1701">
        <v>142</v>
      </c>
      <c r="AM110" s="1701">
        <v>12</v>
      </c>
      <c r="AN110" s="1700">
        <f t="shared" si="48"/>
        <v>8.4507042253521125E-2</v>
      </c>
      <c r="AO110" s="1701">
        <v>142</v>
      </c>
      <c r="AP110" s="1701">
        <v>74</v>
      </c>
      <c r="AQ110" s="1700">
        <f t="shared" si="49"/>
        <v>0.52112676056338025</v>
      </c>
      <c r="AR110" s="1701">
        <v>142</v>
      </c>
      <c r="AS110" s="1701">
        <v>42</v>
      </c>
      <c r="AT110" s="1700">
        <f t="shared" si="37"/>
        <v>0.29577464788732394</v>
      </c>
      <c r="AU110" s="1699">
        <f t="shared" si="38"/>
        <v>0.45901408450704223</v>
      </c>
    </row>
    <row r="111" spans="1:47">
      <c r="A111" s="1703" t="s">
        <v>2664</v>
      </c>
      <c r="B111" s="1347">
        <v>6220</v>
      </c>
      <c r="C111" s="1347">
        <v>162</v>
      </c>
      <c r="D111" s="1702">
        <v>105</v>
      </c>
      <c r="E111" s="1701" t="s">
        <v>3057</v>
      </c>
      <c r="F111" s="1701" t="s">
        <v>1761</v>
      </c>
      <c r="G111" s="1701" t="s">
        <v>2116</v>
      </c>
      <c r="H111" s="1701" t="s">
        <v>2115</v>
      </c>
      <c r="I111" s="1701">
        <v>11</v>
      </c>
      <c r="J111" s="1701">
        <v>142</v>
      </c>
      <c r="K111" s="1701">
        <v>142</v>
      </c>
      <c r="L111" s="1701">
        <v>133.6</v>
      </c>
      <c r="M111" s="1700">
        <f t="shared" si="50"/>
        <v>0.94084507042253518</v>
      </c>
      <c r="N111" s="1701">
        <v>142</v>
      </c>
      <c r="O111" s="1701">
        <v>138.80000000000001</v>
      </c>
      <c r="P111" s="1700">
        <f t="shared" si="51"/>
        <v>0.9774647887323944</v>
      </c>
      <c r="Q111" s="1701">
        <v>142</v>
      </c>
      <c r="R111" s="1701">
        <v>137.6</v>
      </c>
      <c r="S111" s="1700">
        <f t="shared" si="52"/>
        <v>0.96901408450704218</v>
      </c>
      <c r="T111" s="1701">
        <v>142</v>
      </c>
      <c r="U111" s="1701">
        <v>141.19999999999999</v>
      </c>
      <c r="V111" s="1700">
        <f t="shared" si="53"/>
        <v>0.99436619718309849</v>
      </c>
      <c r="W111" s="1701">
        <v>142</v>
      </c>
      <c r="X111" s="1701">
        <v>135.19999999999999</v>
      </c>
      <c r="Y111" s="1700">
        <f t="shared" si="54"/>
        <v>0.95211267605633798</v>
      </c>
      <c r="Z111" s="1701">
        <v>142</v>
      </c>
      <c r="AA111" s="1701">
        <v>136.4</v>
      </c>
      <c r="AB111" s="1700">
        <f t="shared" si="55"/>
        <v>0.96056338028169019</v>
      </c>
      <c r="AC111" s="1701">
        <v>142</v>
      </c>
      <c r="AD111" s="1701">
        <v>135.19999999999999</v>
      </c>
      <c r="AE111" s="1700">
        <f t="shared" si="56"/>
        <v>0.95211267605633798</v>
      </c>
      <c r="AF111" s="1701">
        <v>142</v>
      </c>
      <c r="AG111" s="1701">
        <v>142.80000000000001</v>
      </c>
      <c r="AH111" s="1700">
        <f t="shared" si="57"/>
        <v>1.0056338028169014</v>
      </c>
      <c r="AI111" s="1701">
        <v>142</v>
      </c>
      <c r="AJ111" s="1701">
        <v>140.80000000000001</v>
      </c>
      <c r="AK111" s="1700">
        <f t="shared" si="47"/>
        <v>0.99154929577464801</v>
      </c>
      <c r="AL111" s="1701">
        <v>142</v>
      </c>
      <c r="AM111" s="1701">
        <v>140.4</v>
      </c>
      <c r="AN111" s="1700">
        <f t="shared" si="48"/>
        <v>0.9887323943661972</v>
      </c>
      <c r="AO111" s="1701">
        <v>142</v>
      </c>
      <c r="AP111" s="1701">
        <v>150.4</v>
      </c>
      <c r="AQ111" s="1700">
        <f t="shared" si="49"/>
        <v>1.0591549295774649</v>
      </c>
      <c r="AR111" s="1701">
        <v>142</v>
      </c>
      <c r="AS111" s="1701">
        <v>137.6</v>
      </c>
      <c r="AT111" s="1700">
        <f t="shared" si="37"/>
        <v>0.96901408450704218</v>
      </c>
      <c r="AU111" s="1699">
        <f t="shared" si="38"/>
        <v>0.9800469483568075</v>
      </c>
    </row>
    <row r="112" spans="1:47">
      <c r="A112" s="1703" t="s">
        <v>2665</v>
      </c>
      <c r="B112" s="1347">
        <v>1230</v>
      </c>
      <c r="C112" s="1347">
        <v>16</v>
      </c>
      <c r="D112" s="1702">
        <v>106</v>
      </c>
      <c r="E112" s="1701" t="s">
        <v>3058</v>
      </c>
      <c r="F112" s="1701" t="s">
        <v>1081</v>
      </c>
      <c r="G112" s="1701" t="s">
        <v>2116</v>
      </c>
      <c r="H112" s="1701" t="s">
        <v>1742</v>
      </c>
      <c r="I112" s="1701">
        <v>11</v>
      </c>
      <c r="J112" s="1701">
        <v>144</v>
      </c>
      <c r="K112" s="1701">
        <v>144</v>
      </c>
      <c r="L112" s="1701">
        <v>179.2</v>
      </c>
      <c r="M112" s="1700">
        <f t="shared" si="50"/>
        <v>1.2444444444444445</v>
      </c>
      <c r="N112" s="1701">
        <v>144</v>
      </c>
      <c r="O112" s="1701">
        <v>180.8</v>
      </c>
      <c r="P112" s="1700">
        <f t="shared" si="51"/>
        <v>1.2555555555555555</v>
      </c>
      <c r="Q112" s="1701">
        <v>144</v>
      </c>
      <c r="R112" s="1701">
        <v>210.4</v>
      </c>
      <c r="S112" s="1700">
        <f t="shared" si="52"/>
        <v>1.4611111111111112</v>
      </c>
      <c r="T112" s="1701">
        <v>144</v>
      </c>
      <c r="U112" s="1701">
        <v>199.2</v>
      </c>
      <c r="V112" s="1700">
        <f t="shared" si="53"/>
        <v>1.3833333333333333</v>
      </c>
      <c r="W112" s="1701">
        <v>144</v>
      </c>
      <c r="X112" s="1701">
        <v>174.4</v>
      </c>
      <c r="Y112" s="1700">
        <f t="shared" si="54"/>
        <v>1.2111111111111112</v>
      </c>
      <c r="Z112" s="1701">
        <v>144</v>
      </c>
      <c r="AA112" s="1701">
        <v>196.8</v>
      </c>
      <c r="AB112" s="1700">
        <f t="shared" si="55"/>
        <v>1.3666666666666667</v>
      </c>
      <c r="AC112" s="1701">
        <v>144</v>
      </c>
      <c r="AD112" s="1701">
        <v>228.8</v>
      </c>
      <c r="AE112" s="1700">
        <f t="shared" si="56"/>
        <v>1.588888888888889</v>
      </c>
      <c r="AF112" s="1701">
        <v>144</v>
      </c>
      <c r="AG112" s="1701">
        <v>162.4</v>
      </c>
      <c r="AH112" s="1700">
        <f t="shared" si="57"/>
        <v>1.1277777777777778</v>
      </c>
      <c r="AI112" s="1701">
        <v>144</v>
      </c>
      <c r="AJ112" s="1701">
        <v>67.2</v>
      </c>
      <c r="AK112" s="1700">
        <f t="shared" si="47"/>
        <v>0.46666666666666667</v>
      </c>
      <c r="AL112" s="1701">
        <v>144</v>
      </c>
      <c r="AM112" s="1701">
        <v>16.8</v>
      </c>
      <c r="AN112" s="1700">
        <f t="shared" si="48"/>
        <v>0.11666666666666667</v>
      </c>
      <c r="AO112" s="1701">
        <v>144</v>
      </c>
      <c r="AP112" s="1701">
        <v>12.8</v>
      </c>
      <c r="AQ112" s="1700">
        <f t="shared" si="49"/>
        <v>8.8888888888888892E-2</v>
      </c>
      <c r="AR112" s="1701">
        <v>144</v>
      </c>
      <c r="AS112" s="1701">
        <v>96</v>
      </c>
      <c r="AT112" s="1700">
        <f t="shared" si="37"/>
        <v>0.66666666666666663</v>
      </c>
      <c r="AU112" s="1699">
        <f t="shared" si="38"/>
        <v>0.99814814814814812</v>
      </c>
    </row>
    <row r="113" spans="1:47">
      <c r="A113" s="1703" t="s">
        <v>2666</v>
      </c>
      <c r="B113" s="1347">
        <v>1240</v>
      </c>
      <c r="C113" s="1347">
        <v>33</v>
      </c>
      <c r="D113" s="1702">
        <v>107</v>
      </c>
      <c r="E113" s="1701">
        <v>74060</v>
      </c>
      <c r="F113" s="1701" t="s">
        <v>480</v>
      </c>
      <c r="G113" s="1701" t="s">
        <v>2116</v>
      </c>
      <c r="H113" s="1701" t="s">
        <v>1429</v>
      </c>
      <c r="I113" s="1701">
        <v>11</v>
      </c>
      <c r="J113" s="1701">
        <v>144</v>
      </c>
      <c r="K113" s="1701">
        <v>144</v>
      </c>
      <c r="L113" s="1701">
        <v>108</v>
      </c>
      <c r="M113" s="1700">
        <f t="shared" si="50"/>
        <v>0.75</v>
      </c>
      <c r="N113" s="1701">
        <v>144</v>
      </c>
      <c r="O113" s="1701">
        <v>102</v>
      </c>
      <c r="P113" s="1700">
        <f t="shared" si="51"/>
        <v>0.70833333333333337</v>
      </c>
      <c r="Q113" s="1701">
        <v>144</v>
      </c>
      <c r="R113" s="1701">
        <v>112</v>
      </c>
      <c r="S113" s="1700">
        <f t="shared" si="52"/>
        <v>0.77777777777777779</v>
      </c>
      <c r="T113" s="1701">
        <v>144</v>
      </c>
      <c r="U113" s="1701">
        <v>90</v>
      </c>
      <c r="V113" s="1700">
        <f t="shared" si="53"/>
        <v>0.625</v>
      </c>
      <c r="W113" s="1701">
        <v>144</v>
      </c>
      <c r="X113" s="1701">
        <v>88</v>
      </c>
      <c r="Y113" s="1700">
        <f t="shared" si="54"/>
        <v>0.61111111111111116</v>
      </c>
      <c r="Z113" s="1701">
        <v>144</v>
      </c>
      <c r="AA113" s="1701">
        <v>76</v>
      </c>
      <c r="AB113" s="1700">
        <f t="shared" si="55"/>
        <v>0.52777777777777779</v>
      </c>
      <c r="AC113" s="1701">
        <v>144</v>
      </c>
      <c r="AD113" s="1701">
        <v>88</v>
      </c>
      <c r="AE113" s="1700">
        <f t="shared" si="56"/>
        <v>0.61111111111111116</v>
      </c>
      <c r="AF113" s="1701">
        <v>144</v>
      </c>
      <c r="AG113" s="1701">
        <v>86</v>
      </c>
      <c r="AH113" s="1700">
        <f t="shared" si="57"/>
        <v>0.59722222222222221</v>
      </c>
      <c r="AI113" s="1701">
        <v>144</v>
      </c>
      <c r="AJ113" s="1701">
        <v>32</v>
      </c>
      <c r="AK113" s="1700">
        <f t="shared" si="47"/>
        <v>0.22222222222222221</v>
      </c>
      <c r="AL113" s="1701">
        <v>144</v>
      </c>
      <c r="AM113" s="1701">
        <v>62</v>
      </c>
      <c r="AN113" s="1700">
        <f t="shared" si="48"/>
        <v>0.43055555555555558</v>
      </c>
      <c r="AO113" s="1701">
        <v>144</v>
      </c>
      <c r="AP113" s="1701">
        <v>58</v>
      </c>
      <c r="AQ113" s="1700">
        <f t="shared" si="49"/>
        <v>0.40277777777777779</v>
      </c>
      <c r="AR113" s="1701">
        <v>144</v>
      </c>
      <c r="AS113" s="1701">
        <v>82</v>
      </c>
      <c r="AT113" s="1700">
        <f t="shared" si="37"/>
        <v>0.56944444444444442</v>
      </c>
      <c r="AU113" s="1699">
        <f t="shared" si="38"/>
        <v>0.56944444444444442</v>
      </c>
    </row>
    <row r="114" spans="1:47">
      <c r="A114" s="1703" t="s">
        <v>2667</v>
      </c>
      <c r="B114" s="1347">
        <v>1210</v>
      </c>
      <c r="C114" s="1347">
        <v>17</v>
      </c>
      <c r="D114" s="1702">
        <v>108</v>
      </c>
      <c r="E114" s="1701" t="s">
        <v>3059</v>
      </c>
      <c r="F114" s="1701" t="s">
        <v>1153</v>
      </c>
      <c r="G114" s="1701" t="s">
        <v>2116</v>
      </c>
      <c r="H114" s="1701" t="s">
        <v>2115</v>
      </c>
      <c r="I114" s="1701">
        <v>11</v>
      </c>
      <c r="J114" s="1701">
        <v>144.5</v>
      </c>
      <c r="K114" s="1701">
        <v>144.5</v>
      </c>
      <c r="L114" s="1701">
        <v>183.6</v>
      </c>
      <c r="M114" s="1700">
        <f t="shared" si="50"/>
        <v>1.2705882352941176</v>
      </c>
      <c r="N114" s="1701">
        <v>144.5</v>
      </c>
      <c r="O114" s="1701">
        <v>188.7</v>
      </c>
      <c r="P114" s="1700">
        <f t="shared" si="51"/>
        <v>1.3058823529411765</v>
      </c>
      <c r="Q114" s="1701">
        <v>144.5</v>
      </c>
      <c r="R114" s="1701">
        <v>187.2</v>
      </c>
      <c r="S114" s="1700">
        <f t="shared" si="52"/>
        <v>1.2955017301038061</v>
      </c>
      <c r="T114" s="1701">
        <v>144.5</v>
      </c>
      <c r="U114" s="1701">
        <v>12.9</v>
      </c>
      <c r="V114" s="1700">
        <f t="shared" si="53"/>
        <v>8.9273356401384091E-2</v>
      </c>
      <c r="W114" s="1701">
        <v>144.5</v>
      </c>
      <c r="X114" s="1701">
        <v>12.6</v>
      </c>
      <c r="Y114" s="1700">
        <f t="shared" si="54"/>
        <v>8.7197231833910038E-2</v>
      </c>
      <c r="Z114" s="1701">
        <v>144.5</v>
      </c>
      <c r="AA114" s="1701">
        <v>13.2</v>
      </c>
      <c r="AB114" s="1700">
        <f t="shared" si="55"/>
        <v>9.1349480968858129E-2</v>
      </c>
      <c r="AC114" s="1701">
        <v>144.5</v>
      </c>
      <c r="AD114" s="1701">
        <v>12</v>
      </c>
      <c r="AE114" s="1700">
        <f t="shared" si="56"/>
        <v>8.3044982698961933E-2</v>
      </c>
      <c r="AF114" s="1701">
        <v>144.5</v>
      </c>
      <c r="AG114" s="1701">
        <v>15</v>
      </c>
      <c r="AH114" s="1700">
        <f t="shared" si="57"/>
        <v>0.10380622837370242</v>
      </c>
      <c r="AI114" s="1701">
        <v>144.5</v>
      </c>
      <c r="AJ114" s="1701">
        <v>195</v>
      </c>
      <c r="AK114" s="1700">
        <f t="shared" si="47"/>
        <v>1.3494809688581315</v>
      </c>
      <c r="AL114" s="1701">
        <v>144.5</v>
      </c>
      <c r="AM114" s="1701">
        <v>204</v>
      </c>
      <c r="AN114" s="1700">
        <f t="shared" si="48"/>
        <v>1.411764705882353</v>
      </c>
      <c r="AO114" s="1701">
        <v>144.5</v>
      </c>
      <c r="AP114" s="1701">
        <v>215.4</v>
      </c>
      <c r="AQ114" s="1700">
        <f t="shared" si="49"/>
        <v>1.4906574394463667</v>
      </c>
      <c r="AR114" s="1701">
        <v>144.5</v>
      </c>
      <c r="AS114" s="1701">
        <v>199.56</v>
      </c>
      <c r="AT114" s="1700">
        <f t="shared" si="37"/>
        <v>1.381038062283737</v>
      </c>
      <c r="AU114" s="1699">
        <f t="shared" si="38"/>
        <v>0.82996539792387547</v>
      </c>
    </row>
    <row r="115" spans="1:47">
      <c r="A115" s="1703" t="s">
        <v>2668</v>
      </c>
      <c r="B115" s="1347">
        <v>1230</v>
      </c>
      <c r="C115" s="1347">
        <v>59</v>
      </c>
      <c r="D115" s="1702">
        <v>109</v>
      </c>
      <c r="E115" s="1701" t="s">
        <v>3060</v>
      </c>
      <c r="F115" s="1701" t="s">
        <v>1171</v>
      </c>
      <c r="G115" s="1701" t="s">
        <v>2116</v>
      </c>
      <c r="H115" s="1701" t="s">
        <v>1742</v>
      </c>
      <c r="I115" s="1701">
        <v>11</v>
      </c>
      <c r="J115" s="1701">
        <v>144.9</v>
      </c>
      <c r="K115" s="1701">
        <v>144.9</v>
      </c>
      <c r="L115" s="1701">
        <v>0</v>
      </c>
      <c r="M115" s="1700">
        <f t="shared" si="50"/>
        <v>0</v>
      </c>
      <c r="N115" s="1701">
        <v>144.9</v>
      </c>
      <c r="O115" s="1701">
        <v>100</v>
      </c>
      <c r="P115" s="1700">
        <f t="shared" si="51"/>
        <v>0.69013112491373363</v>
      </c>
      <c r="Q115" s="1701">
        <v>144.9</v>
      </c>
      <c r="R115" s="1701">
        <v>160</v>
      </c>
      <c r="S115" s="1700">
        <f t="shared" si="52"/>
        <v>1.1042097998619738</v>
      </c>
      <c r="T115" s="1701">
        <v>144.9</v>
      </c>
      <c r="U115" s="1701">
        <v>116</v>
      </c>
      <c r="V115" s="1700">
        <f t="shared" si="53"/>
        <v>0.80055210489993101</v>
      </c>
      <c r="W115" s="1701">
        <v>144.9</v>
      </c>
      <c r="X115" s="1701">
        <v>134</v>
      </c>
      <c r="Y115" s="1700">
        <f t="shared" si="54"/>
        <v>0.92477570738440296</v>
      </c>
      <c r="Z115" s="1701">
        <v>144.9</v>
      </c>
      <c r="AA115" s="1701">
        <v>148</v>
      </c>
      <c r="AB115" s="1700">
        <f t="shared" si="55"/>
        <v>1.0213940648723256</v>
      </c>
      <c r="AC115" s="1701">
        <v>144.9</v>
      </c>
      <c r="AD115" s="1701">
        <v>158</v>
      </c>
      <c r="AE115" s="1700">
        <f t="shared" si="56"/>
        <v>1.090407177363699</v>
      </c>
      <c r="AF115" s="1701">
        <v>144.9</v>
      </c>
      <c r="AG115" s="1701">
        <v>54</v>
      </c>
      <c r="AH115" s="1700">
        <f t="shared" si="57"/>
        <v>0.37267080745341613</v>
      </c>
      <c r="AI115" s="1701">
        <v>144.9</v>
      </c>
      <c r="AJ115" s="1701">
        <v>0</v>
      </c>
      <c r="AK115" s="1700">
        <f t="shared" si="47"/>
        <v>0</v>
      </c>
      <c r="AL115" s="1701">
        <v>144.9</v>
      </c>
      <c r="AM115" s="1701">
        <v>0</v>
      </c>
      <c r="AN115" s="1700">
        <f t="shared" si="48"/>
        <v>0</v>
      </c>
      <c r="AO115" s="1701">
        <v>144.9</v>
      </c>
      <c r="AP115" s="1701">
        <v>116</v>
      </c>
      <c r="AQ115" s="1700">
        <f t="shared" si="49"/>
        <v>0.80055210489993101</v>
      </c>
      <c r="AR115" s="1701">
        <v>144.9</v>
      </c>
      <c r="AS115" s="1701">
        <v>90</v>
      </c>
      <c r="AT115" s="1700">
        <f t="shared" si="37"/>
        <v>0.6211180124223602</v>
      </c>
      <c r="AU115" s="1699">
        <f t="shared" si="38"/>
        <v>0.61881757533931436</v>
      </c>
    </row>
    <row r="116" spans="1:47">
      <c r="A116" s="1703" t="s">
        <v>3655</v>
      </c>
      <c r="B116" s="1347">
        <v>1220</v>
      </c>
      <c r="C116" s="1347">
        <v>75</v>
      </c>
      <c r="D116" s="1702">
        <v>110</v>
      </c>
      <c r="E116" s="1701" t="s">
        <v>3656</v>
      </c>
      <c r="F116" s="1701" t="s">
        <v>3657</v>
      </c>
      <c r="G116" s="1701" t="s">
        <v>2116</v>
      </c>
      <c r="H116" s="1701" t="s">
        <v>1742</v>
      </c>
      <c r="I116" s="1701">
        <v>11</v>
      </c>
      <c r="J116" s="1701">
        <v>145</v>
      </c>
      <c r="K116" s="1701">
        <v>145</v>
      </c>
      <c r="L116" s="1701">
        <v>76</v>
      </c>
      <c r="M116" s="1700">
        <f t="shared" si="50"/>
        <v>0.52413793103448281</v>
      </c>
      <c r="N116" s="1701">
        <v>145</v>
      </c>
      <c r="O116" s="1701">
        <v>92</v>
      </c>
      <c r="P116" s="1700">
        <f t="shared" si="51"/>
        <v>0.6344827586206897</v>
      </c>
      <c r="Q116" s="1701">
        <v>145</v>
      </c>
      <c r="R116" s="1701">
        <v>88</v>
      </c>
      <c r="S116" s="1700">
        <f t="shared" si="52"/>
        <v>0.60689655172413792</v>
      </c>
      <c r="T116" s="1701">
        <v>145</v>
      </c>
      <c r="U116" s="1701">
        <v>88</v>
      </c>
      <c r="V116" s="1700">
        <f t="shared" si="53"/>
        <v>0.60689655172413792</v>
      </c>
      <c r="W116" s="1701">
        <v>145</v>
      </c>
      <c r="X116" s="1701">
        <v>42</v>
      </c>
      <c r="Y116" s="1700">
        <f t="shared" si="54"/>
        <v>0.28965517241379313</v>
      </c>
      <c r="Z116" s="1701">
        <v>145</v>
      </c>
      <c r="AA116" s="1701">
        <v>62</v>
      </c>
      <c r="AB116" s="1700">
        <f t="shared" si="55"/>
        <v>0.42758620689655175</v>
      </c>
      <c r="AC116" s="1701">
        <v>145</v>
      </c>
      <c r="AD116" s="1701">
        <v>100</v>
      </c>
      <c r="AE116" s="1700">
        <f t="shared" si="56"/>
        <v>0.68965517241379315</v>
      </c>
      <c r="AF116" s="1701">
        <v>145</v>
      </c>
      <c r="AG116" s="1701">
        <v>196</v>
      </c>
      <c r="AH116" s="1700">
        <f t="shared" si="57"/>
        <v>1.3517241379310345</v>
      </c>
      <c r="AI116" s="1701">
        <v>145</v>
      </c>
      <c r="AJ116" s="1701">
        <v>34</v>
      </c>
      <c r="AK116" s="1700">
        <f t="shared" si="47"/>
        <v>0.23448275862068965</v>
      </c>
      <c r="AL116" s="1701">
        <v>145</v>
      </c>
      <c r="AM116" s="1701">
        <v>16</v>
      </c>
      <c r="AN116" s="1700">
        <f t="shared" si="48"/>
        <v>0.1103448275862069</v>
      </c>
      <c r="AO116" s="1701">
        <v>145</v>
      </c>
      <c r="AP116" s="1701">
        <v>10</v>
      </c>
      <c r="AQ116" s="1700">
        <f t="shared" si="49"/>
        <v>6.8965517241379309E-2</v>
      </c>
      <c r="AR116" s="1701">
        <v>145</v>
      </c>
      <c r="AS116" s="1701">
        <v>56</v>
      </c>
      <c r="AT116" s="1700">
        <f t="shared" si="37"/>
        <v>0.38620689655172413</v>
      </c>
      <c r="AU116" s="1699">
        <f t="shared" si="38"/>
        <v>0.4942528735632184</v>
      </c>
    </row>
    <row r="117" spans="1:47">
      <c r="A117" s="1703" t="s">
        <v>2670</v>
      </c>
      <c r="B117" s="1347">
        <v>4210</v>
      </c>
      <c r="C117" s="1347">
        <v>11</v>
      </c>
      <c r="D117" s="1702">
        <v>111</v>
      </c>
      <c r="E117" s="1701" t="s">
        <v>3062</v>
      </c>
      <c r="F117" s="1701" t="s">
        <v>2671</v>
      </c>
      <c r="G117" s="1701" t="s">
        <v>571</v>
      </c>
      <c r="H117" s="1701" t="s">
        <v>2115</v>
      </c>
      <c r="I117" s="1701">
        <v>11</v>
      </c>
      <c r="J117" s="1701">
        <v>145</v>
      </c>
      <c r="K117" s="1701">
        <v>145</v>
      </c>
      <c r="L117" s="1701">
        <v>0</v>
      </c>
      <c r="M117" s="1700">
        <f t="shared" si="50"/>
        <v>0</v>
      </c>
      <c r="N117" s="1701">
        <v>145</v>
      </c>
      <c r="O117" s="1701">
        <v>0</v>
      </c>
      <c r="P117" s="1700">
        <f t="shared" si="51"/>
        <v>0</v>
      </c>
      <c r="Q117" s="1701">
        <v>145</v>
      </c>
      <c r="R117" s="1701">
        <v>0</v>
      </c>
      <c r="S117" s="1700">
        <f t="shared" si="52"/>
        <v>0</v>
      </c>
      <c r="T117" s="1701">
        <v>145</v>
      </c>
      <c r="U117" s="1701">
        <v>0</v>
      </c>
      <c r="V117" s="1700">
        <f t="shared" si="53"/>
        <v>0</v>
      </c>
      <c r="W117" s="1701">
        <v>145</v>
      </c>
      <c r="X117" s="1701">
        <v>0</v>
      </c>
      <c r="Y117" s="1700">
        <f t="shared" si="54"/>
        <v>0</v>
      </c>
      <c r="Z117" s="1701">
        <v>145</v>
      </c>
      <c r="AA117" s="1701">
        <v>0</v>
      </c>
      <c r="AB117" s="1700">
        <f t="shared" si="55"/>
        <v>0</v>
      </c>
      <c r="AC117" s="1701">
        <v>145</v>
      </c>
      <c r="AD117" s="1701">
        <v>0</v>
      </c>
      <c r="AE117" s="1700">
        <f t="shared" si="56"/>
        <v>0</v>
      </c>
      <c r="AF117" s="1701">
        <v>145</v>
      </c>
      <c r="AG117" s="1701">
        <v>0</v>
      </c>
      <c r="AH117" s="1700">
        <f t="shared" si="57"/>
        <v>0</v>
      </c>
      <c r="AI117" s="1701">
        <v>145</v>
      </c>
      <c r="AJ117" s="1701">
        <v>0</v>
      </c>
      <c r="AK117" s="1700">
        <f t="shared" si="47"/>
        <v>0</v>
      </c>
      <c r="AL117" s="1701">
        <v>145</v>
      </c>
      <c r="AM117" s="1701">
        <v>0</v>
      </c>
      <c r="AN117" s="1700">
        <f t="shared" si="48"/>
        <v>0</v>
      </c>
      <c r="AO117" s="1701">
        <v>145</v>
      </c>
      <c r="AP117" s="1701">
        <v>0</v>
      </c>
      <c r="AQ117" s="1700">
        <f t="shared" si="49"/>
        <v>0</v>
      </c>
      <c r="AR117" s="1701">
        <v>145</v>
      </c>
      <c r="AS117" s="1701">
        <v>0</v>
      </c>
      <c r="AT117" s="1700">
        <f t="shared" si="37"/>
        <v>0</v>
      </c>
      <c r="AU117" s="1699">
        <f t="shared" si="38"/>
        <v>0</v>
      </c>
    </row>
    <row r="118" spans="1:47">
      <c r="A118" s="1703" t="s">
        <v>2672</v>
      </c>
      <c r="B118" s="1347">
        <v>6220</v>
      </c>
      <c r="C118" s="1347">
        <v>145</v>
      </c>
      <c r="D118" s="1702">
        <v>112</v>
      </c>
      <c r="E118" s="1701" t="s">
        <v>3063</v>
      </c>
      <c r="F118" s="1701" t="s">
        <v>511</v>
      </c>
      <c r="G118" s="1701" t="s">
        <v>2116</v>
      </c>
      <c r="H118" s="1701" t="s">
        <v>795</v>
      </c>
      <c r="I118" s="1701">
        <v>11</v>
      </c>
      <c r="J118" s="1701">
        <v>145</v>
      </c>
      <c r="K118" s="1701">
        <v>145</v>
      </c>
      <c r="L118" s="1701">
        <v>136</v>
      </c>
      <c r="M118" s="1700">
        <f t="shared" si="50"/>
        <v>0.93793103448275861</v>
      </c>
      <c r="N118" s="1701">
        <v>145</v>
      </c>
      <c r="O118" s="1701">
        <v>132.19999999999999</v>
      </c>
      <c r="P118" s="1700">
        <f t="shared" si="51"/>
        <v>0.91172413793103435</v>
      </c>
      <c r="Q118" s="1701">
        <v>145</v>
      </c>
      <c r="R118" s="1701">
        <v>129.19999999999999</v>
      </c>
      <c r="S118" s="1700">
        <f t="shared" si="52"/>
        <v>0.89103448275862063</v>
      </c>
      <c r="T118" s="1701">
        <v>145</v>
      </c>
      <c r="U118" s="1701">
        <v>135.4</v>
      </c>
      <c r="V118" s="1700">
        <f t="shared" si="53"/>
        <v>0.93379310344827593</v>
      </c>
      <c r="W118" s="1701">
        <v>145</v>
      </c>
      <c r="X118" s="1701">
        <v>142</v>
      </c>
      <c r="Y118" s="1700">
        <f t="shared" si="54"/>
        <v>0.97931034482758617</v>
      </c>
      <c r="Z118" s="1701">
        <v>145</v>
      </c>
      <c r="AA118" s="1701">
        <v>143.4</v>
      </c>
      <c r="AB118" s="1700">
        <f t="shared" si="55"/>
        <v>0.98896551724137938</v>
      </c>
      <c r="AC118" s="1701">
        <v>145</v>
      </c>
      <c r="AD118" s="1701">
        <v>140</v>
      </c>
      <c r="AE118" s="1700">
        <f t="shared" si="56"/>
        <v>0.96551724137931039</v>
      </c>
      <c r="AF118" s="1701">
        <v>145</v>
      </c>
      <c r="AG118" s="1701">
        <v>141.6</v>
      </c>
      <c r="AH118" s="1700">
        <f t="shared" si="57"/>
        <v>0.97655172413793101</v>
      </c>
      <c r="AI118" s="1701">
        <v>145</v>
      </c>
      <c r="AJ118" s="1701">
        <v>149.4</v>
      </c>
      <c r="AK118" s="1700">
        <f t="shared" si="47"/>
        <v>1.030344827586207</v>
      </c>
      <c r="AL118" s="1701">
        <v>145</v>
      </c>
      <c r="AM118" s="1701">
        <v>156</v>
      </c>
      <c r="AN118" s="1700">
        <f t="shared" si="48"/>
        <v>1.0758620689655172</v>
      </c>
      <c r="AO118" s="1701">
        <v>145</v>
      </c>
      <c r="AP118" s="1701">
        <v>149.4</v>
      </c>
      <c r="AQ118" s="1700">
        <f t="shared" si="49"/>
        <v>1.030344827586207</v>
      </c>
      <c r="AR118" s="1701">
        <v>145</v>
      </c>
      <c r="AS118" s="1701">
        <v>140</v>
      </c>
      <c r="AT118" s="1700">
        <f t="shared" si="37"/>
        <v>0.96551724137931039</v>
      </c>
      <c r="AU118" s="1699">
        <f t="shared" si="38"/>
        <v>0.97390804597701153</v>
      </c>
    </row>
    <row r="119" spans="1:47">
      <c r="A119" s="1703" t="s">
        <v>2673</v>
      </c>
      <c r="B119" s="1347">
        <v>6110</v>
      </c>
      <c r="C119" s="1347">
        <v>27</v>
      </c>
      <c r="D119" s="1702">
        <v>113</v>
      </c>
      <c r="E119" s="1701" t="s">
        <v>3064</v>
      </c>
      <c r="F119" s="1701" t="s">
        <v>1073</v>
      </c>
      <c r="G119" s="1701" t="s">
        <v>2116</v>
      </c>
      <c r="H119" s="1701" t="s">
        <v>1429</v>
      </c>
      <c r="I119" s="1701">
        <v>11</v>
      </c>
      <c r="J119" s="1701">
        <v>148</v>
      </c>
      <c r="K119" s="1701">
        <v>148</v>
      </c>
      <c r="L119" s="1701">
        <v>151</v>
      </c>
      <c r="M119" s="1700">
        <f t="shared" si="50"/>
        <v>1.0202702702702702</v>
      </c>
      <c r="N119" s="1701">
        <v>148</v>
      </c>
      <c r="O119" s="1701">
        <v>176</v>
      </c>
      <c r="P119" s="1700">
        <f t="shared" si="51"/>
        <v>1.1891891891891893</v>
      </c>
      <c r="Q119" s="1701">
        <v>148</v>
      </c>
      <c r="R119" s="1701">
        <v>167</v>
      </c>
      <c r="S119" s="1700">
        <f t="shared" si="52"/>
        <v>1.1283783783783783</v>
      </c>
      <c r="T119" s="1701">
        <v>148</v>
      </c>
      <c r="U119" s="1701">
        <v>148</v>
      </c>
      <c r="V119" s="1700">
        <f t="shared" si="53"/>
        <v>1</v>
      </c>
      <c r="W119" s="1701">
        <v>148</v>
      </c>
      <c r="X119" s="1701">
        <v>124</v>
      </c>
      <c r="Y119" s="1700">
        <f t="shared" si="54"/>
        <v>0.83783783783783783</v>
      </c>
      <c r="Z119" s="1701">
        <v>148</v>
      </c>
      <c r="AA119" s="1701">
        <v>131</v>
      </c>
      <c r="AB119" s="1700">
        <f t="shared" si="55"/>
        <v>0.88513513513513509</v>
      </c>
      <c r="AC119" s="1701">
        <v>148</v>
      </c>
      <c r="AD119" s="1701">
        <v>103</v>
      </c>
      <c r="AE119" s="1700">
        <f t="shared" si="56"/>
        <v>0.69594594594594594</v>
      </c>
      <c r="AF119" s="1701">
        <v>148</v>
      </c>
      <c r="AG119" s="1701">
        <v>111</v>
      </c>
      <c r="AH119" s="1700">
        <f t="shared" si="57"/>
        <v>0.75</v>
      </c>
      <c r="AI119" s="1701">
        <v>148</v>
      </c>
      <c r="AJ119" s="1701">
        <v>100</v>
      </c>
      <c r="AK119" s="1700">
        <f t="shared" ref="AK119:AK150" si="58">+AJ119/AI119</f>
        <v>0.67567567567567566</v>
      </c>
      <c r="AL119" s="1701">
        <v>148</v>
      </c>
      <c r="AM119" s="1701">
        <v>90</v>
      </c>
      <c r="AN119" s="1700">
        <f t="shared" ref="AN119:AN150" si="59">+AM119/AL119</f>
        <v>0.60810810810810811</v>
      </c>
      <c r="AO119" s="1701">
        <v>148</v>
      </c>
      <c r="AP119" s="1701">
        <v>88</v>
      </c>
      <c r="AQ119" s="1700">
        <f t="shared" ref="AQ119:AQ150" si="60">+AP119/AO119</f>
        <v>0.59459459459459463</v>
      </c>
      <c r="AR119" s="1701">
        <v>148</v>
      </c>
      <c r="AS119" s="1701">
        <v>120</v>
      </c>
      <c r="AT119" s="1700">
        <f t="shared" si="37"/>
        <v>0.81081081081081086</v>
      </c>
      <c r="AU119" s="1699">
        <f t="shared" si="38"/>
        <v>0.84966216216216217</v>
      </c>
    </row>
    <row r="120" spans="1:47">
      <c r="A120" s="1703" t="s">
        <v>2676</v>
      </c>
      <c r="B120" s="1347">
        <v>1210</v>
      </c>
      <c r="C120" s="1347">
        <v>45</v>
      </c>
      <c r="D120" s="1702">
        <v>114</v>
      </c>
      <c r="E120" s="1701" t="s">
        <v>3066</v>
      </c>
      <c r="F120" s="1701" t="s">
        <v>1770</v>
      </c>
      <c r="G120" s="1701" t="s">
        <v>2116</v>
      </c>
      <c r="H120" s="1701" t="s">
        <v>1043</v>
      </c>
      <c r="I120" s="1701">
        <v>11</v>
      </c>
      <c r="J120" s="1701">
        <v>149</v>
      </c>
      <c r="K120" s="1701">
        <v>149</v>
      </c>
      <c r="L120" s="1701">
        <v>43.6</v>
      </c>
      <c r="M120" s="1700">
        <f t="shared" si="50"/>
        <v>0.29261744966442954</v>
      </c>
      <c r="N120" s="1701">
        <v>149</v>
      </c>
      <c r="O120" s="1701">
        <v>43.2</v>
      </c>
      <c r="P120" s="1700">
        <f t="shared" si="51"/>
        <v>0.28993288590604027</v>
      </c>
      <c r="Q120" s="1701">
        <v>149</v>
      </c>
      <c r="R120" s="1701">
        <v>45.6</v>
      </c>
      <c r="S120" s="1700">
        <f t="shared" si="52"/>
        <v>0.30604026845637583</v>
      </c>
      <c r="T120" s="1701">
        <v>149</v>
      </c>
      <c r="U120" s="1701">
        <v>42</v>
      </c>
      <c r="V120" s="1700">
        <f t="shared" si="53"/>
        <v>0.28187919463087246</v>
      </c>
      <c r="W120" s="1701">
        <v>149</v>
      </c>
      <c r="X120" s="1701">
        <v>44</v>
      </c>
      <c r="Y120" s="1700">
        <f t="shared" si="54"/>
        <v>0.29530201342281881</v>
      </c>
      <c r="Z120" s="1701">
        <v>149</v>
      </c>
      <c r="AA120" s="1701">
        <v>47.6</v>
      </c>
      <c r="AB120" s="1700">
        <f t="shared" si="55"/>
        <v>0.31946308724832218</v>
      </c>
      <c r="AC120" s="1701">
        <v>149</v>
      </c>
      <c r="AD120" s="1701">
        <v>46.8</v>
      </c>
      <c r="AE120" s="1700">
        <f t="shared" si="56"/>
        <v>0.31409395973154358</v>
      </c>
      <c r="AF120" s="1701">
        <v>149</v>
      </c>
      <c r="AG120" s="1701">
        <v>30.8</v>
      </c>
      <c r="AH120" s="1700">
        <f t="shared" si="57"/>
        <v>0.20671140939597316</v>
      </c>
      <c r="AI120" s="1701">
        <v>149</v>
      </c>
      <c r="AJ120" s="1701">
        <v>14</v>
      </c>
      <c r="AK120" s="1700">
        <f t="shared" si="58"/>
        <v>9.3959731543624164E-2</v>
      </c>
      <c r="AL120" s="1701">
        <v>149</v>
      </c>
      <c r="AM120" s="1701">
        <v>12</v>
      </c>
      <c r="AN120" s="1700">
        <f t="shared" si="59"/>
        <v>8.0536912751677847E-2</v>
      </c>
      <c r="AO120" s="1701">
        <v>149</v>
      </c>
      <c r="AP120" s="1701">
        <v>21.6</v>
      </c>
      <c r="AQ120" s="1700">
        <f t="shared" si="60"/>
        <v>0.14496644295302014</v>
      </c>
      <c r="AR120" s="1701">
        <v>149</v>
      </c>
      <c r="AS120" s="1701">
        <v>31.6</v>
      </c>
      <c r="AT120" s="1700">
        <f t="shared" si="37"/>
        <v>0.21208053691275169</v>
      </c>
      <c r="AU120" s="1699">
        <f t="shared" si="38"/>
        <v>0.23646532438478751</v>
      </c>
    </row>
    <row r="121" spans="1:47">
      <c r="A121" s="1703" t="s">
        <v>2677</v>
      </c>
      <c r="B121" s="1347">
        <v>1220</v>
      </c>
      <c r="C121" s="1347">
        <v>62</v>
      </c>
      <c r="D121" s="1702">
        <v>115</v>
      </c>
      <c r="E121" s="1701" t="s">
        <v>3067</v>
      </c>
      <c r="F121" s="1701" t="s">
        <v>2221</v>
      </c>
      <c r="G121" s="1701" t="s">
        <v>2116</v>
      </c>
      <c r="H121" s="1701" t="s">
        <v>1043</v>
      </c>
      <c r="I121" s="1701">
        <v>11</v>
      </c>
      <c r="J121" s="1701">
        <v>150</v>
      </c>
      <c r="K121" s="1701">
        <v>150</v>
      </c>
      <c r="L121" s="1701">
        <v>32</v>
      </c>
      <c r="M121" s="1700">
        <f t="shared" si="50"/>
        <v>0.21333333333333335</v>
      </c>
      <c r="N121" s="1701">
        <v>150</v>
      </c>
      <c r="O121" s="1701">
        <v>38</v>
      </c>
      <c r="P121" s="1700">
        <f t="shared" si="51"/>
        <v>0.25333333333333335</v>
      </c>
      <c r="Q121" s="1701">
        <v>150</v>
      </c>
      <c r="R121" s="1701">
        <v>42</v>
      </c>
      <c r="S121" s="1700">
        <f t="shared" si="52"/>
        <v>0.28000000000000003</v>
      </c>
      <c r="T121" s="1701">
        <v>150</v>
      </c>
      <c r="U121" s="1701">
        <v>38</v>
      </c>
      <c r="V121" s="1700">
        <f t="shared" si="53"/>
        <v>0.25333333333333335</v>
      </c>
      <c r="W121" s="1701">
        <v>150</v>
      </c>
      <c r="X121" s="1701">
        <v>44</v>
      </c>
      <c r="Y121" s="1700">
        <f t="shared" si="54"/>
        <v>0.29333333333333333</v>
      </c>
      <c r="Z121" s="1701">
        <v>150</v>
      </c>
      <c r="AA121" s="1701">
        <v>38</v>
      </c>
      <c r="AB121" s="1700">
        <f t="shared" si="55"/>
        <v>0.25333333333333335</v>
      </c>
      <c r="AC121" s="1701">
        <v>150</v>
      </c>
      <c r="AD121" s="1701">
        <v>46</v>
      </c>
      <c r="AE121" s="1700">
        <f t="shared" si="56"/>
        <v>0.30666666666666664</v>
      </c>
      <c r="AF121" s="1701">
        <v>150</v>
      </c>
      <c r="AG121" s="1701">
        <v>40</v>
      </c>
      <c r="AH121" s="1700">
        <f t="shared" si="57"/>
        <v>0.26666666666666666</v>
      </c>
      <c r="AI121" s="1701">
        <v>150</v>
      </c>
      <c r="AJ121" s="1701">
        <v>28</v>
      </c>
      <c r="AK121" s="1700">
        <f t="shared" si="58"/>
        <v>0.18666666666666668</v>
      </c>
      <c r="AL121" s="1701">
        <v>150</v>
      </c>
      <c r="AM121" s="1701">
        <v>32</v>
      </c>
      <c r="AN121" s="1700">
        <f t="shared" si="59"/>
        <v>0.21333333333333335</v>
      </c>
      <c r="AO121" s="1701">
        <v>150</v>
      </c>
      <c r="AP121" s="1701">
        <v>32</v>
      </c>
      <c r="AQ121" s="1700">
        <f t="shared" si="60"/>
        <v>0.21333333333333335</v>
      </c>
      <c r="AR121" s="1701">
        <v>150</v>
      </c>
      <c r="AS121" s="1701">
        <v>38</v>
      </c>
      <c r="AT121" s="1700">
        <f t="shared" si="37"/>
        <v>0.25333333333333335</v>
      </c>
      <c r="AU121" s="1699">
        <f t="shared" si="38"/>
        <v>0.24888888888888888</v>
      </c>
    </row>
    <row r="122" spans="1:47">
      <c r="A122" s="1703" t="s">
        <v>2679</v>
      </c>
      <c r="B122" s="1347">
        <v>1230</v>
      </c>
      <c r="C122" s="1347">
        <v>69</v>
      </c>
      <c r="D122" s="1702">
        <v>116</v>
      </c>
      <c r="E122" s="1701" t="s">
        <v>3069</v>
      </c>
      <c r="F122" s="1701" t="s">
        <v>1360</v>
      </c>
      <c r="G122" s="1701" t="s">
        <v>2116</v>
      </c>
      <c r="H122" s="1701" t="s">
        <v>2115</v>
      </c>
      <c r="I122" s="1701">
        <v>11</v>
      </c>
      <c r="J122" s="1701">
        <v>150</v>
      </c>
      <c r="K122" s="1701">
        <v>150</v>
      </c>
      <c r="L122" s="1701">
        <v>158.80000000000001</v>
      </c>
      <c r="M122" s="1700">
        <f t="shared" si="50"/>
        <v>1.0586666666666666</v>
      </c>
      <c r="N122" s="1701">
        <v>150</v>
      </c>
      <c r="O122" s="1701">
        <v>122</v>
      </c>
      <c r="P122" s="1700">
        <f t="shared" si="51"/>
        <v>0.81333333333333335</v>
      </c>
      <c r="Q122" s="1701">
        <v>150</v>
      </c>
      <c r="R122" s="1701">
        <v>142</v>
      </c>
      <c r="S122" s="1700">
        <f t="shared" si="52"/>
        <v>0.94666666666666666</v>
      </c>
      <c r="T122" s="1701">
        <v>150</v>
      </c>
      <c r="U122" s="1701">
        <v>140</v>
      </c>
      <c r="V122" s="1700">
        <f t="shared" si="53"/>
        <v>0.93333333333333335</v>
      </c>
      <c r="W122" s="1701">
        <v>150</v>
      </c>
      <c r="X122" s="1701">
        <v>142</v>
      </c>
      <c r="Y122" s="1700">
        <f t="shared" si="54"/>
        <v>0.94666666666666666</v>
      </c>
      <c r="Z122" s="1701">
        <v>150</v>
      </c>
      <c r="AA122" s="1701">
        <v>142</v>
      </c>
      <c r="AB122" s="1700">
        <f t="shared" si="55"/>
        <v>0.94666666666666666</v>
      </c>
      <c r="AC122" s="1701">
        <v>150</v>
      </c>
      <c r="AD122" s="1701">
        <v>136</v>
      </c>
      <c r="AE122" s="1700">
        <f t="shared" si="56"/>
        <v>0.90666666666666662</v>
      </c>
      <c r="AF122" s="1701">
        <v>150</v>
      </c>
      <c r="AG122" s="1701">
        <v>128</v>
      </c>
      <c r="AH122" s="1700">
        <f t="shared" si="57"/>
        <v>0.85333333333333339</v>
      </c>
      <c r="AI122" s="1701">
        <v>150</v>
      </c>
      <c r="AJ122" s="1701">
        <v>126</v>
      </c>
      <c r="AK122" s="1700">
        <f t="shared" si="58"/>
        <v>0.84</v>
      </c>
      <c r="AL122" s="1701">
        <v>150</v>
      </c>
      <c r="AM122" s="1701">
        <v>120</v>
      </c>
      <c r="AN122" s="1700">
        <f t="shared" si="59"/>
        <v>0.8</v>
      </c>
      <c r="AO122" s="1701">
        <v>150</v>
      </c>
      <c r="AP122" s="1701">
        <v>122</v>
      </c>
      <c r="AQ122" s="1700">
        <f t="shared" si="60"/>
        <v>0.81333333333333335</v>
      </c>
      <c r="AR122" s="1701">
        <v>150</v>
      </c>
      <c r="AS122" s="1701">
        <v>124</v>
      </c>
      <c r="AT122" s="1700">
        <f t="shared" si="37"/>
        <v>0.82666666666666666</v>
      </c>
      <c r="AU122" s="1699">
        <f t="shared" si="38"/>
        <v>0.89044444444444437</v>
      </c>
    </row>
    <row r="123" spans="1:47">
      <c r="A123" s="1703" t="s">
        <v>3510</v>
      </c>
      <c r="B123" s="1347">
        <v>1230</v>
      </c>
      <c r="C123" s="1347">
        <v>99</v>
      </c>
      <c r="D123" s="1702">
        <v>117</v>
      </c>
      <c r="E123" s="1701" t="s">
        <v>3511</v>
      </c>
      <c r="F123" s="1701" t="s">
        <v>3512</v>
      </c>
      <c r="G123" s="1701" t="s">
        <v>2116</v>
      </c>
      <c r="H123" s="1701" t="s">
        <v>1742</v>
      </c>
      <c r="I123" s="1701">
        <v>11</v>
      </c>
      <c r="J123" s="1701">
        <v>150</v>
      </c>
      <c r="K123" s="1701">
        <v>150</v>
      </c>
      <c r="L123" s="1701">
        <v>74.400000000000006</v>
      </c>
      <c r="M123" s="1700">
        <f t="shared" si="50"/>
        <v>0.49600000000000005</v>
      </c>
      <c r="N123" s="1701">
        <v>150</v>
      </c>
      <c r="O123" s="1701">
        <v>76</v>
      </c>
      <c r="P123" s="1700">
        <f t="shared" si="51"/>
        <v>0.50666666666666671</v>
      </c>
      <c r="Q123" s="1701">
        <v>150</v>
      </c>
      <c r="R123" s="1701">
        <v>151.6</v>
      </c>
      <c r="S123" s="1700">
        <f t="shared" si="52"/>
        <v>1.0106666666666666</v>
      </c>
      <c r="T123" s="1701">
        <v>150</v>
      </c>
      <c r="U123" s="1701">
        <v>16</v>
      </c>
      <c r="V123" s="1700">
        <f t="shared" si="53"/>
        <v>0.10666666666666667</v>
      </c>
      <c r="W123" s="1701">
        <v>150</v>
      </c>
      <c r="X123" s="1701">
        <v>118.4</v>
      </c>
      <c r="Y123" s="1700">
        <f t="shared" si="54"/>
        <v>0.78933333333333333</v>
      </c>
      <c r="Z123" s="1701">
        <v>150</v>
      </c>
      <c r="AA123" s="1701">
        <v>146.4</v>
      </c>
      <c r="AB123" s="1700">
        <f t="shared" si="55"/>
        <v>0.97600000000000009</v>
      </c>
      <c r="AC123" s="1701">
        <v>150</v>
      </c>
      <c r="AD123" s="1701">
        <v>172.4</v>
      </c>
      <c r="AE123" s="1700">
        <f t="shared" si="56"/>
        <v>1.1493333333333333</v>
      </c>
      <c r="AF123" s="1701">
        <v>150</v>
      </c>
      <c r="AG123" s="1701">
        <v>73.599999999999994</v>
      </c>
      <c r="AH123" s="1700">
        <f t="shared" si="57"/>
        <v>0.49066666666666664</v>
      </c>
      <c r="AI123" s="1701">
        <v>150</v>
      </c>
      <c r="AJ123" s="1701">
        <v>14.4</v>
      </c>
      <c r="AK123" s="1700">
        <f t="shared" si="58"/>
        <v>9.6000000000000002E-2</v>
      </c>
      <c r="AL123" s="1701">
        <v>150</v>
      </c>
      <c r="AM123" s="1701">
        <v>9.6</v>
      </c>
      <c r="AN123" s="1700">
        <f t="shared" si="59"/>
        <v>6.4000000000000001E-2</v>
      </c>
      <c r="AO123" s="1701">
        <v>150</v>
      </c>
      <c r="AP123" s="1701">
        <v>8.8000000000000007</v>
      </c>
      <c r="AQ123" s="1700">
        <f t="shared" si="60"/>
        <v>5.8666666666666673E-2</v>
      </c>
      <c r="AR123" s="1701">
        <v>150</v>
      </c>
      <c r="AS123" s="1701">
        <v>9.1999999999999993</v>
      </c>
      <c r="AT123" s="1700">
        <f t="shared" si="37"/>
        <v>6.133333333333333E-2</v>
      </c>
      <c r="AU123" s="1699">
        <f t="shared" si="38"/>
        <v>0.48377777777777775</v>
      </c>
    </row>
    <row r="124" spans="1:47">
      <c r="A124" s="1703" t="s">
        <v>2680</v>
      </c>
      <c r="B124" s="1347">
        <v>1260</v>
      </c>
      <c r="C124" s="1347">
        <v>4</v>
      </c>
      <c r="D124" s="1702">
        <v>118</v>
      </c>
      <c r="E124" s="1701" t="s">
        <v>3070</v>
      </c>
      <c r="F124" s="1701" t="s">
        <v>1218</v>
      </c>
      <c r="G124" s="1701" t="s">
        <v>2116</v>
      </c>
      <c r="H124" s="1701" t="s">
        <v>2115</v>
      </c>
      <c r="I124" s="1701">
        <v>11</v>
      </c>
      <c r="J124" s="1701">
        <v>150</v>
      </c>
      <c r="K124" s="1701">
        <v>150</v>
      </c>
      <c r="L124" s="1701">
        <v>79.400000000000006</v>
      </c>
      <c r="M124" s="1700">
        <f t="shared" si="50"/>
        <v>0.52933333333333332</v>
      </c>
      <c r="N124" s="1701">
        <v>150</v>
      </c>
      <c r="O124" s="1701">
        <v>85</v>
      </c>
      <c r="P124" s="1700">
        <f t="shared" si="51"/>
        <v>0.56666666666666665</v>
      </c>
      <c r="Q124" s="1701">
        <v>150</v>
      </c>
      <c r="R124" s="1701">
        <v>81.12</v>
      </c>
      <c r="S124" s="1700">
        <f t="shared" si="52"/>
        <v>0.54080000000000006</v>
      </c>
      <c r="T124" s="1701">
        <v>150</v>
      </c>
      <c r="U124" s="1701">
        <v>81.319999999999993</v>
      </c>
      <c r="V124" s="1700">
        <f t="shared" si="53"/>
        <v>0.54213333333333324</v>
      </c>
      <c r="W124" s="1701">
        <v>150</v>
      </c>
      <c r="X124" s="1701">
        <v>74.680000000000007</v>
      </c>
      <c r="Y124" s="1700">
        <f t="shared" si="54"/>
        <v>0.49786666666666674</v>
      </c>
      <c r="Z124" s="1701">
        <v>150</v>
      </c>
      <c r="AA124" s="1701">
        <v>12.82</v>
      </c>
      <c r="AB124" s="1700">
        <f t="shared" si="55"/>
        <v>8.5466666666666663E-2</v>
      </c>
      <c r="AC124" s="1701">
        <v>150</v>
      </c>
      <c r="AD124" s="1701">
        <v>11.26</v>
      </c>
      <c r="AE124" s="1700">
        <f t="shared" si="56"/>
        <v>7.506666666666667E-2</v>
      </c>
      <c r="AF124" s="1701">
        <v>150</v>
      </c>
      <c r="AG124" s="1701">
        <v>8.6</v>
      </c>
      <c r="AH124" s="1700">
        <f t="shared" si="57"/>
        <v>5.7333333333333333E-2</v>
      </c>
      <c r="AI124" s="1701">
        <v>150</v>
      </c>
      <c r="AJ124" s="1701">
        <v>83.8</v>
      </c>
      <c r="AK124" s="1700">
        <f t="shared" si="58"/>
        <v>0.55866666666666664</v>
      </c>
      <c r="AL124" s="1701">
        <v>150</v>
      </c>
      <c r="AM124" s="1701">
        <v>91.2</v>
      </c>
      <c r="AN124" s="1700">
        <f t="shared" si="59"/>
        <v>0.60799999999999998</v>
      </c>
      <c r="AO124" s="1701">
        <v>150</v>
      </c>
      <c r="AP124" s="1701">
        <v>87.8</v>
      </c>
      <c r="AQ124" s="1700">
        <f t="shared" si="60"/>
        <v>0.58533333333333326</v>
      </c>
      <c r="AR124" s="1701">
        <v>150</v>
      </c>
      <c r="AS124" s="1701">
        <v>86.2</v>
      </c>
      <c r="AT124" s="1700">
        <f t="shared" si="37"/>
        <v>0.57466666666666666</v>
      </c>
      <c r="AU124" s="1699">
        <f t="shared" si="38"/>
        <v>0.43511111111111112</v>
      </c>
    </row>
    <row r="125" spans="1:47">
      <c r="A125" s="1703" t="s">
        <v>2681</v>
      </c>
      <c r="B125" s="1347">
        <v>1260</v>
      </c>
      <c r="C125" s="1347">
        <v>20</v>
      </c>
      <c r="D125" s="1702">
        <v>119</v>
      </c>
      <c r="E125" s="1701" t="s">
        <v>3071</v>
      </c>
      <c r="F125" s="1701" t="s">
        <v>1712</v>
      </c>
      <c r="G125" s="1701" t="s">
        <v>2116</v>
      </c>
      <c r="H125" s="1701" t="s">
        <v>2115</v>
      </c>
      <c r="I125" s="1701">
        <v>11</v>
      </c>
      <c r="J125" s="1701">
        <v>150</v>
      </c>
      <c r="K125" s="1701">
        <v>150</v>
      </c>
      <c r="L125" s="1701">
        <v>97.6</v>
      </c>
      <c r="M125" s="1700">
        <f t="shared" si="50"/>
        <v>0.65066666666666662</v>
      </c>
      <c r="N125" s="1701">
        <v>150</v>
      </c>
      <c r="O125" s="1701">
        <v>101.6</v>
      </c>
      <c r="P125" s="1700">
        <f t="shared" si="51"/>
        <v>0.67733333333333334</v>
      </c>
      <c r="Q125" s="1701">
        <v>150</v>
      </c>
      <c r="R125" s="1701">
        <v>115.6</v>
      </c>
      <c r="S125" s="1700">
        <f t="shared" si="52"/>
        <v>0.77066666666666661</v>
      </c>
      <c r="T125" s="1701">
        <v>150</v>
      </c>
      <c r="U125" s="1701">
        <v>123.6</v>
      </c>
      <c r="V125" s="1700">
        <f t="shared" si="53"/>
        <v>0.82399999999999995</v>
      </c>
      <c r="W125" s="1701">
        <v>150</v>
      </c>
      <c r="X125" s="1701">
        <v>124.8</v>
      </c>
      <c r="Y125" s="1700">
        <f t="shared" si="54"/>
        <v>0.83199999999999996</v>
      </c>
      <c r="Z125" s="1701">
        <v>150</v>
      </c>
      <c r="AA125" s="1701">
        <v>92.8</v>
      </c>
      <c r="AB125" s="1700">
        <f t="shared" si="55"/>
        <v>0.6186666666666667</v>
      </c>
      <c r="AC125" s="1701">
        <v>150</v>
      </c>
      <c r="AD125" s="1701">
        <v>12</v>
      </c>
      <c r="AE125" s="1700">
        <f t="shared" si="56"/>
        <v>0.08</v>
      </c>
      <c r="AF125" s="1701">
        <v>150</v>
      </c>
      <c r="AG125" s="1701">
        <v>6.8</v>
      </c>
      <c r="AH125" s="1700">
        <f t="shared" si="57"/>
        <v>4.533333333333333E-2</v>
      </c>
      <c r="AI125" s="1701">
        <v>150</v>
      </c>
      <c r="AJ125" s="1701">
        <v>149.6</v>
      </c>
      <c r="AK125" s="1700">
        <f t="shared" si="58"/>
        <v>0.99733333333333329</v>
      </c>
      <c r="AL125" s="1701">
        <v>150</v>
      </c>
      <c r="AM125" s="1701">
        <v>125.2</v>
      </c>
      <c r="AN125" s="1700">
        <f t="shared" si="59"/>
        <v>0.83466666666666667</v>
      </c>
      <c r="AO125" s="1701">
        <v>150</v>
      </c>
      <c r="AP125" s="1701">
        <v>125.6</v>
      </c>
      <c r="AQ125" s="1700">
        <f t="shared" si="60"/>
        <v>0.83733333333333326</v>
      </c>
      <c r="AR125" s="1701">
        <v>150</v>
      </c>
      <c r="AS125" s="1701">
        <v>116.8</v>
      </c>
      <c r="AT125" s="1700">
        <f t="shared" si="37"/>
        <v>0.77866666666666662</v>
      </c>
      <c r="AU125" s="1699">
        <f t="shared" si="38"/>
        <v>0.66222222222222205</v>
      </c>
    </row>
    <row r="126" spans="1:47">
      <c r="A126" s="1703" t="s">
        <v>4144</v>
      </c>
      <c r="B126" s="1347">
        <v>1290</v>
      </c>
      <c r="C126" s="1347">
        <v>4</v>
      </c>
      <c r="D126" s="1702">
        <v>120</v>
      </c>
      <c r="E126" s="1701" t="s">
        <v>4143</v>
      </c>
      <c r="F126" s="1701" t="s">
        <v>4142</v>
      </c>
      <c r="G126" s="1701" t="s">
        <v>2116</v>
      </c>
      <c r="H126" s="1701" t="s">
        <v>2115</v>
      </c>
      <c r="I126" s="1701">
        <v>11</v>
      </c>
      <c r="J126" s="1701">
        <v>150</v>
      </c>
      <c r="K126" s="1701">
        <v>0</v>
      </c>
      <c r="L126" s="1701">
        <v>0</v>
      </c>
      <c r="M126" s="1700">
        <v>0</v>
      </c>
      <c r="N126" s="1701">
        <v>0</v>
      </c>
      <c r="O126" s="1701">
        <v>0</v>
      </c>
      <c r="P126" s="1700">
        <v>0</v>
      </c>
      <c r="Q126" s="1701">
        <v>0</v>
      </c>
      <c r="R126" s="1701">
        <v>0</v>
      </c>
      <c r="S126" s="1700">
        <v>0</v>
      </c>
      <c r="T126" s="1701">
        <v>0</v>
      </c>
      <c r="U126" s="1701">
        <v>0</v>
      </c>
      <c r="V126" s="1700">
        <v>0</v>
      </c>
      <c r="W126" s="1701">
        <v>0</v>
      </c>
      <c r="X126" s="1701">
        <v>0</v>
      </c>
      <c r="Y126" s="1700">
        <v>0</v>
      </c>
      <c r="Z126" s="1701">
        <v>0</v>
      </c>
      <c r="AA126" s="1701">
        <v>0</v>
      </c>
      <c r="AB126" s="1700">
        <v>0</v>
      </c>
      <c r="AC126" s="1701">
        <v>0</v>
      </c>
      <c r="AD126" s="1701">
        <v>0</v>
      </c>
      <c r="AE126" s="1700">
        <v>0</v>
      </c>
      <c r="AF126" s="1701">
        <v>0</v>
      </c>
      <c r="AG126" s="1701">
        <v>0</v>
      </c>
      <c r="AH126" s="1700">
        <v>0</v>
      </c>
      <c r="AI126" s="1701">
        <v>150</v>
      </c>
      <c r="AJ126" s="1701">
        <v>162</v>
      </c>
      <c r="AK126" s="1700">
        <f t="shared" si="58"/>
        <v>1.08</v>
      </c>
      <c r="AL126" s="1701">
        <v>150</v>
      </c>
      <c r="AM126" s="1701">
        <v>174</v>
      </c>
      <c r="AN126" s="1700">
        <f t="shared" si="59"/>
        <v>1.1599999999999999</v>
      </c>
      <c r="AO126" s="1701">
        <v>150</v>
      </c>
      <c r="AP126" s="1701">
        <v>178</v>
      </c>
      <c r="AQ126" s="1700">
        <f t="shared" si="60"/>
        <v>1.1866666666666668</v>
      </c>
      <c r="AR126" s="1701">
        <v>150</v>
      </c>
      <c r="AS126" s="1701">
        <v>168</v>
      </c>
      <c r="AT126" s="1700">
        <f t="shared" si="37"/>
        <v>1.1200000000000001</v>
      </c>
      <c r="AU126" s="1699">
        <f t="shared" si="38"/>
        <v>1.1366666666666667</v>
      </c>
    </row>
    <row r="127" spans="1:47">
      <c r="A127" s="1703" t="s">
        <v>2682</v>
      </c>
      <c r="B127" s="1347">
        <v>6110</v>
      </c>
      <c r="C127" s="1347">
        <v>55</v>
      </c>
      <c r="D127" s="1702">
        <v>121</v>
      </c>
      <c r="E127" s="1701" t="s">
        <v>3072</v>
      </c>
      <c r="F127" s="1701" t="s">
        <v>1087</v>
      </c>
      <c r="G127" s="1701" t="s">
        <v>2116</v>
      </c>
      <c r="H127" s="1701" t="s">
        <v>1429</v>
      </c>
      <c r="I127" s="1701">
        <v>11</v>
      </c>
      <c r="J127" s="1701">
        <v>150</v>
      </c>
      <c r="K127" s="1701">
        <v>150</v>
      </c>
      <c r="L127" s="1701">
        <v>114</v>
      </c>
      <c r="M127" s="1700">
        <f>+L127/K127</f>
        <v>0.76</v>
      </c>
      <c r="N127" s="1701">
        <v>150</v>
      </c>
      <c r="O127" s="1701">
        <v>112.8</v>
      </c>
      <c r="P127" s="1700">
        <f>+O127/N127</f>
        <v>0.752</v>
      </c>
      <c r="Q127" s="1701">
        <v>150</v>
      </c>
      <c r="R127" s="1701">
        <v>111.6</v>
      </c>
      <c r="S127" s="1700">
        <f>+R127/Q127</f>
        <v>0.74399999999999999</v>
      </c>
      <c r="T127" s="1701">
        <v>150</v>
      </c>
      <c r="U127" s="1701">
        <v>115.8</v>
      </c>
      <c r="V127" s="1700">
        <f>+U127/T127</f>
        <v>0.77200000000000002</v>
      </c>
      <c r="W127" s="1701">
        <v>150</v>
      </c>
      <c r="X127" s="1701">
        <v>116.4</v>
      </c>
      <c r="Y127" s="1700">
        <f t="shared" ref="Y127:Y158" si="61">+X127/W127</f>
        <v>0.77600000000000002</v>
      </c>
      <c r="Z127" s="1701">
        <v>150</v>
      </c>
      <c r="AA127" s="1701">
        <v>135.6</v>
      </c>
      <c r="AB127" s="1700">
        <f t="shared" ref="AB127:AB158" si="62">+AA127/Z127</f>
        <v>0.90399999999999991</v>
      </c>
      <c r="AC127" s="1701">
        <v>150</v>
      </c>
      <c r="AD127" s="1701">
        <v>114</v>
      </c>
      <c r="AE127" s="1700">
        <f t="shared" ref="AE127:AE158" si="63">+AD127/AC127</f>
        <v>0.76</v>
      </c>
      <c r="AF127" s="1701">
        <v>150</v>
      </c>
      <c r="AG127" s="1701">
        <v>114</v>
      </c>
      <c r="AH127" s="1700">
        <f t="shared" ref="AH127:AH158" si="64">+AG127/AF127</f>
        <v>0.76</v>
      </c>
      <c r="AI127" s="1701">
        <v>150</v>
      </c>
      <c r="AJ127" s="1701">
        <v>94</v>
      </c>
      <c r="AK127" s="1700">
        <f t="shared" si="58"/>
        <v>0.62666666666666671</v>
      </c>
      <c r="AL127" s="1701">
        <v>150</v>
      </c>
      <c r="AM127" s="1701">
        <v>92</v>
      </c>
      <c r="AN127" s="1700">
        <f t="shared" si="59"/>
        <v>0.61333333333333329</v>
      </c>
      <c r="AO127" s="1701">
        <v>150</v>
      </c>
      <c r="AP127" s="1701">
        <v>94</v>
      </c>
      <c r="AQ127" s="1700">
        <f t="shared" si="60"/>
        <v>0.62666666666666671</v>
      </c>
      <c r="AR127" s="1701">
        <v>150</v>
      </c>
      <c r="AS127" s="1701">
        <v>102</v>
      </c>
      <c r="AT127" s="1700">
        <f t="shared" si="37"/>
        <v>0.68</v>
      </c>
      <c r="AU127" s="1699">
        <f t="shared" si="38"/>
        <v>0.73122222222222222</v>
      </c>
    </row>
    <row r="128" spans="1:47">
      <c r="A128" s="1703" t="s">
        <v>3471</v>
      </c>
      <c r="B128" s="1347">
        <v>6110</v>
      </c>
      <c r="C128" s="1347">
        <v>83</v>
      </c>
      <c r="D128" s="1702">
        <v>122</v>
      </c>
      <c r="E128" s="1701" t="s">
        <v>3513</v>
      </c>
      <c r="F128" s="1701" t="s">
        <v>3472</v>
      </c>
      <c r="G128" s="1701" t="s">
        <v>2116</v>
      </c>
      <c r="H128" s="1701" t="s">
        <v>1429</v>
      </c>
      <c r="I128" s="1701">
        <v>11</v>
      </c>
      <c r="J128" s="1701">
        <v>150</v>
      </c>
      <c r="K128" s="1701">
        <v>150</v>
      </c>
      <c r="L128" s="1701">
        <v>28</v>
      </c>
      <c r="M128" s="1700">
        <f>+L128/K128</f>
        <v>0.18666666666666668</v>
      </c>
      <c r="N128" s="1701">
        <v>150</v>
      </c>
      <c r="O128" s="1701">
        <v>34</v>
      </c>
      <c r="P128" s="1700">
        <f>+O128/N128</f>
        <v>0.22666666666666666</v>
      </c>
      <c r="Q128" s="1701">
        <v>150</v>
      </c>
      <c r="R128" s="1701">
        <v>36</v>
      </c>
      <c r="S128" s="1700">
        <f>+R128/Q128</f>
        <v>0.24</v>
      </c>
      <c r="T128" s="1701">
        <v>150</v>
      </c>
      <c r="U128" s="1701">
        <v>28</v>
      </c>
      <c r="V128" s="1700">
        <f>+U128/T128</f>
        <v>0.18666666666666668</v>
      </c>
      <c r="W128" s="1701">
        <v>150</v>
      </c>
      <c r="X128" s="1701">
        <v>26</v>
      </c>
      <c r="Y128" s="1700">
        <f t="shared" si="61"/>
        <v>0.17333333333333334</v>
      </c>
      <c r="Z128" s="1701">
        <v>150</v>
      </c>
      <c r="AA128" s="1701">
        <v>28</v>
      </c>
      <c r="AB128" s="1700">
        <f t="shared" si="62"/>
        <v>0.18666666666666668</v>
      </c>
      <c r="AC128" s="1701">
        <v>150</v>
      </c>
      <c r="AD128" s="1701">
        <v>26</v>
      </c>
      <c r="AE128" s="1700">
        <f t="shared" si="63"/>
        <v>0.17333333333333334</v>
      </c>
      <c r="AF128" s="1701">
        <v>150</v>
      </c>
      <c r="AG128" s="1701">
        <v>26</v>
      </c>
      <c r="AH128" s="1700">
        <f t="shared" si="64"/>
        <v>0.17333333333333334</v>
      </c>
      <c r="AI128" s="1701">
        <v>150</v>
      </c>
      <c r="AJ128" s="1701">
        <v>16</v>
      </c>
      <c r="AK128" s="1700">
        <f t="shared" si="58"/>
        <v>0.10666666666666667</v>
      </c>
      <c r="AL128" s="1701">
        <v>150</v>
      </c>
      <c r="AM128" s="1701">
        <v>14</v>
      </c>
      <c r="AN128" s="1700">
        <f t="shared" si="59"/>
        <v>9.3333333333333338E-2</v>
      </c>
      <c r="AO128" s="1701">
        <v>150</v>
      </c>
      <c r="AP128" s="1701">
        <v>18</v>
      </c>
      <c r="AQ128" s="1700">
        <f t="shared" si="60"/>
        <v>0.12</v>
      </c>
      <c r="AR128" s="1701">
        <v>150</v>
      </c>
      <c r="AS128" s="1701">
        <v>26.8</v>
      </c>
      <c r="AT128" s="1700">
        <f t="shared" si="37"/>
        <v>0.17866666666666667</v>
      </c>
      <c r="AU128" s="1699">
        <f t="shared" si="38"/>
        <v>0.17044444444444445</v>
      </c>
    </row>
    <row r="129" spans="1:47">
      <c r="A129" s="1703" t="s">
        <v>3812</v>
      </c>
      <c r="B129" s="1347">
        <v>6210</v>
      </c>
      <c r="C129" s="1347">
        <v>49</v>
      </c>
      <c r="D129" s="1702">
        <v>123</v>
      </c>
      <c r="E129" s="1701" t="s">
        <v>3813</v>
      </c>
      <c r="F129" s="1701" t="s">
        <v>3814</v>
      </c>
      <c r="G129" s="1701" t="s">
        <v>2116</v>
      </c>
      <c r="H129" s="1701" t="s">
        <v>2115</v>
      </c>
      <c r="I129" s="1701">
        <v>11</v>
      </c>
      <c r="J129" s="1701">
        <v>150</v>
      </c>
      <c r="K129" s="1701">
        <v>0</v>
      </c>
      <c r="L129" s="1701">
        <v>0</v>
      </c>
      <c r="M129" s="1700">
        <v>0</v>
      </c>
      <c r="N129" s="1701">
        <v>0</v>
      </c>
      <c r="O129" s="1701">
        <v>0</v>
      </c>
      <c r="P129" s="1700">
        <v>0</v>
      </c>
      <c r="Q129" s="1701">
        <v>0</v>
      </c>
      <c r="R129" s="1701">
        <v>0</v>
      </c>
      <c r="S129" s="1700">
        <v>0</v>
      </c>
      <c r="T129" s="1701">
        <v>0</v>
      </c>
      <c r="U129" s="1701">
        <v>0</v>
      </c>
      <c r="V129" s="1700">
        <v>0</v>
      </c>
      <c r="W129" s="1701">
        <v>150</v>
      </c>
      <c r="X129" s="1701">
        <v>15.8</v>
      </c>
      <c r="Y129" s="1700">
        <f t="shared" si="61"/>
        <v>0.10533333333333333</v>
      </c>
      <c r="Z129" s="1701">
        <v>150</v>
      </c>
      <c r="AA129" s="1701">
        <v>17.2</v>
      </c>
      <c r="AB129" s="1700">
        <f t="shared" si="62"/>
        <v>0.11466666666666667</v>
      </c>
      <c r="AC129" s="1701">
        <v>150</v>
      </c>
      <c r="AD129" s="1701">
        <v>18.8</v>
      </c>
      <c r="AE129" s="1700">
        <f t="shared" si="63"/>
        <v>0.12533333333333332</v>
      </c>
      <c r="AF129" s="1701">
        <v>150</v>
      </c>
      <c r="AG129" s="1701">
        <v>16.399999999999999</v>
      </c>
      <c r="AH129" s="1700">
        <f t="shared" si="64"/>
        <v>0.10933333333333332</v>
      </c>
      <c r="AI129" s="1701">
        <v>150</v>
      </c>
      <c r="AJ129" s="1701">
        <v>79.8</v>
      </c>
      <c r="AK129" s="1700">
        <f t="shared" si="58"/>
        <v>0.53200000000000003</v>
      </c>
      <c r="AL129" s="1701">
        <v>150</v>
      </c>
      <c r="AM129" s="1701">
        <v>45.2</v>
      </c>
      <c r="AN129" s="1700">
        <f t="shared" si="59"/>
        <v>0.30133333333333334</v>
      </c>
      <c r="AO129" s="1701">
        <v>150</v>
      </c>
      <c r="AP129" s="1701">
        <v>76</v>
      </c>
      <c r="AQ129" s="1700">
        <f t="shared" si="60"/>
        <v>0.50666666666666671</v>
      </c>
      <c r="AR129" s="1701">
        <v>150</v>
      </c>
      <c r="AS129" s="1701">
        <v>90.8</v>
      </c>
      <c r="AT129" s="1700">
        <f t="shared" si="37"/>
        <v>0.60533333333333328</v>
      </c>
      <c r="AU129" s="1699">
        <f t="shared" si="38"/>
        <v>0.3</v>
      </c>
    </row>
    <row r="130" spans="1:47">
      <c r="A130" s="1703" t="s">
        <v>2683</v>
      </c>
      <c r="B130" s="1347">
        <v>1220</v>
      </c>
      <c r="C130" s="1347">
        <v>52</v>
      </c>
      <c r="D130" s="1702">
        <v>124</v>
      </c>
      <c r="E130" s="1701">
        <v>40116</v>
      </c>
      <c r="F130" s="1701" t="s">
        <v>1342</v>
      </c>
      <c r="G130" s="1701" t="s">
        <v>2116</v>
      </c>
      <c r="H130" s="1701" t="s">
        <v>1429</v>
      </c>
      <c r="I130" s="1701">
        <v>11</v>
      </c>
      <c r="J130" s="1701">
        <v>151</v>
      </c>
      <c r="K130" s="1701">
        <v>151</v>
      </c>
      <c r="L130" s="1701">
        <v>208</v>
      </c>
      <c r="M130" s="1700">
        <f>+L130/K130</f>
        <v>1.3774834437086092</v>
      </c>
      <c r="N130" s="1701">
        <v>151</v>
      </c>
      <c r="O130" s="1701">
        <v>201.6</v>
      </c>
      <c r="P130" s="1700">
        <f>+O130/N130</f>
        <v>1.3350993377483444</v>
      </c>
      <c r="Q130" s="1701">
        <v>151</v>
      </c>
      <c r="R130" s="1701">
        <v>202.8</v>
      </c>
      <c r="S130" s="1700">
        <f t="shared" ref="S130:S161" si="65">+R130/Q130</f>
        <v>1.3430463576158942</v>
      </c>
      <c r="T130" s="1701">
        <v>151</v>
      </c>
      <c r="U130" s="1701">
        <v>183.2</v>
      </c>
      <c r="V130" s="1700">
        <f t="shared" ref="V130:V161" si="66">+U130/T130</f>
        <v>1.2132450331125828</v>
      </c>
      <c r="W130" s="1701">
        <v>151</v>
      </c>
      <c r="X130" s="1701">
        <v>196.4</v>
      </c>
      <c r="Y130" s="1700">
        <f t="shared" si="61"/>
        <v>1.3006622516556292</v>
      </c>
      <c r="Z130" s="1701">
        <v>151</v>
      </c>
      <c r="AA130" s="1701">
        <v>196.4</v>
      </c>
      <c r="AB130" s="1700">
        <f t="shared" si="62"/>
        <v>1.3006622516556292</v>
      </c>
      <c r="AC130" s="1701">
        <v>151</v>
      </c>
      <c r="AD130" s="1701">
        <v>202</v>
      </c>
      <c r="AE130" s="1700">
        <f t="shared" si="63"/>
        <v>1.3377483443708609</v>
      </c>
      <c r="AF130" s="1701">
        <v>151</v>
      </c>
      <c r="AG130" s="1701">
        <v>206.4</v>
      </c>
      <c r="AH130" s="1700">
        <f t="shared" si="64"/>
        <v>1.366887417218543</v>
      </c>
      <c r="AI130" s="1701">
        <v>151</v>
      </c>
      <c r="AJ130" s="1701">
        <v>222</v>
      </c>
      <c r="AK130" s="1700">
        <f t="shared" si="58"/>
        <v>1.4701986754966887</v>
      </c>
      <c r="AL130" s="1701">
        <v>151</v>
      </c>
      <c r="AM130" s="1701">
        <v>226</v>
      </c>
      <c r="AN130" s="1700">
        <f t="shared" si="59"/>
        <v>1.4966887417218544</v>
      </c>
      <c r="AO130" s="1701">
        <v>151</v>
      </c>
      <c r="AP130" s="1701">
        <v>213.2</v>
      </c>
      <c r="AQ130" s="1700">
        <f t="shared" si="60"/>
        <v>1.4119205298013244</v>
      </c>
      <c r="AR130" s="1701">
        <v>151</v>
      </c>
      <c r="AS130" s="1701">
        <v>214</v>
      </c>
      <c r="AT130" s="1700">
        <f t="shared" si="37"/>
        <v>1.4172185430463575</v>
      </c>
      <c r="AU130" s="1699">
        <f t="shared" si="38"/>
        <v>1.3642384105960266</v>
      </c>
    </row>
    <row r="131" spans="1:47">
      <c r="A131" s="1703" t="s">
        <v>2684</v>
      </c>
      <c r="B131" s="1347">
        <v>6110</v>
      </c>
      <c r="C131" s="1347">
        <v>63</v>
      </c>
      <c r="D131" s="1702">
        <v>125</v>
      </c>
      <c r="E131" s="1701" t="s">
        <v>3073</v>
      </c>
      <c r="F131" s="1701" t="s">
        <v>1369</v>
      </c>
      <c r="G131" s="1701" t="s">
        <v>2116</v>
      </c>
      <c r="H131" s="1701" t="s">
        <v>2115</v>
      </c>
      <c r="I131" s="1701">
        <v>11</v>
      </c>
      <c r="J131" s="1701">
        <v>151.19999999999999</v>
      </c>
      <c r="K131" s="1701">
        <v>151.19999999999999</v>
      </c>
      <c r="L131" s="1701">
        <v>62.8</v>
      </c>
      <c r="M131" s="1700">
        <f>+L131/K131</f>
        <v>0.41534391534391535</v>
      </c>
      <c r="N131" s="1701">
        <v>151.19999999999999</v>
      </c>
      <c r="O131" s="1701">
        <v>62.6</v>
      </c>
      <c r="P131" s="1700">
        <f>+O131/N131</f>
        <v>0.41402116402116407</v>
      </c>
      <c r="Q131" s="1701">
        <v>151.19999999999999</v>
      </c>
      <c r="R131" s="1701">
        <v>94.8</v>
      </c>
      <c r="S131" s="1700">
        <f t="shared" si="65"/>
        <v>0.62698412698412698</v>
      </c>
      <c r="T131" s="1701">
        <v>151.19999999999999</v>
      </c>
      <c r="U131" s="1701">
        <v>96.4</v>
      </c>
      <c r="V131" s="1700">
        <f t="shared" si="66"/>
        <v>0.63756613756613767</v>
      </c>
      <c r="W131" s="1701">
        <v>151.19999999999999</v>
      </c>
      <c r="X131" s="1701">
        <v>95</v>
      </c>
      <c r="Y131" s="1700">
        <f t="shared" si="61"/>
        <v>0.62830687830687837</v>
      </c>
      <c r="Z131" s="1701">
        <v>151.19999999999999</v>
      </c>
      <c r="AA131" s="1701">
        <v>88.2</v>
      </c>
      <c r="AB131" s="1700">
        <f t="shared" si="62"/>
        <v>0.58333333333333337</v>
      </c>
      <c r="AC131" s="1701">
        <v>151.19999999999999</v>
      </c>
      <c r="AD131" s="1701">
        <v>96.1</v>
      </c>
      <c r="AE131" s="1700">
        <f t="shared" si="63"/>
        <v>0.63558201058201058</v>
      </c>
      <c r="AF131" s="1701">
        <v>151.19999999999999</v>
      </c>
      <c r="AG131" s="1701">
        <v>94.7</v>
      </c>
      <c r="AH131" s="1700">
        <f t="shared" si="64"/>
        <v>0.62632275132275139</v>
      </c>
      <c r="AI131" s="1701">
        <v>151.19999999999999</v>
      </c>
      <c r="AJ131" s="1701">
        <v>91.6</v>
      </c>
      <c r="AK131" s="1700">
        <f t="shared" si="58"/>
        <v>0.60582010582010581</v>
      </c>
      <c r="AL131" s="1701">
        <v>151.19999999999999</v>
      </c>
      <c r="AM131" s="1701">
        <v>86.7</v>
      </c>
      <c r="AN131" s="1700">
        <f t="shared" si="59"/>
        <v>0.57341269841269848</v>
      </c>
      <c r="AO131" s="1701">
        <v>151.19999999999999</v>
      </c>
      <c r="AP131" s="1701">
        <v>94.7</v>
      </c>
      <c r="AQ131" s="1700">
        <f t="shared" si="60"/>
        <v>0.62632275132275139</v>
      </c>
      <c r="AR131" s="1701">
        <v>151.19999999999999</v>
      </c>
      <c r="AS131" s="1701">
        <v>93.2</v>
      </c>
      <c r="AT131" s="1700">
        <f t="shared" si="37"/>
        <v>0.61640211640211651</v>
      </c>
      <c r="AU131" s="1699">
        <f t="shared" si="38"/>
        <v>0.58245149911816574</v>
      </c>
    </row>
    <row r="132" spans="1:47">
      <c r="A132" s="1703" t="s">
        <v>2685</v>
      </c>
      <c r="B132" s="1347">
        <v>1240</v>
      </c>
      <c r="C132" s="1347">
        <v>24</v>
      </c>
      <c r="D132" s="1702">
        <v>126</v>
      </c>
      <c r="E132" s="1701" t="s">
        <v>3074</v>
      </c>
      <c r="F132" s="1701" t="s">
        <v>46</v>
      </c>
      <c r="G132" s="1701" t="s">
        <v>2116</v>
      </c>
      <c r="H132" s="1701" t="s">
        <v>1429</v>
      </c>
      <c r="I132" s="1701">
        <v>11</v>
      </c>
      <c r="J132" s="1701">
        <v>152</v>
      </c>
      <c r="K132" s="1701">
        <v>152</v>
      </c>
      <c r="L132" s="1701">
        <v>136</v>
      </c>
      <c r="M132" s="1700">
        <f>+L132/K132</f>
        <v>0.89473684210526316</v>
      </c>
      <c r="N132" s="1701">
        <v>152</v>
      </c>
      <c r="O132" s="1701">
        <v>106</v>
      </c>
      <c r="P132" s="1700">
        <f>+O132/N132</f>
        <v>0.69736842105263153</v>
      </c>
      <c r="Q132" s="1701">
        <v>152</v>
      </c>
      <c r="R132" s="1701">
        <v>108.82</v>
      </c>
      <c r="S132" s="1700">
        <f t="shared" si="65"/>
        <v>0.7159210526315789</v>
      </c>
      <c r="T132" s="1701">
        <v>152</v>
      </c>
      <c r="U132" s="1701">
        <v>104.82</v>
      </c>
      <c r="V132" s="1700">
        <f t="shared" si="66"/>
        <v>0.68960526315789472</v>
      </c>
      <c r="W132" s="1701">
        <v>152</v>
      </c>
      <c r="X132" s="1701">
        <v>82.38</v>
      </c>
      <c r="Y132" s="1700">
        <f t="shared" si="61"/>
        <v>0.54197368421052627</v>
      </c>
      <c r="Z132" s="1701">
        <v>152</v>
      </c>
      <c r="AA132" s="1701">
        <v>82</v>
      </c>
      <c r="AB132" s="1700">
        <f t="shared" si="62"/>
        <v>0.53947368421052633</v>
      </c>
      <c r="AC132" s="1701">
        <v>152</v>
      </c>
      <c r="AD132" s="1701">
        <v>82</v>
      </c>
      <c r="AE132" s="1700">
        <f t="shared" si="63"/>
        <v>0.53947368421052633</v>
      </c>
      <c r="AF132" s="1701">
        <v>152</v>
      </c>
      <c r="AG132" s="1701">
        <v>78</v>
      </c>
      <c r="AH132" s="1700">
        <f t="shared" si="64"/>
        <v>0.51315789473684215</v>
      </c>
      <c r="AI132" s="1701">
        <v>152</v>
      </c>
      <c r="AJ132" s="1701">
        <v>76</v>
      </c>
      <c r="AK132" s="1700">
        <f t="shared" si="58"/>
        <v>0.5</v>
      </c>
      <c r="AL132" s="1701">
        <v>152</v>
      </c>
      <c r="AM132" s="1701">
        <v>72</v>
      </c>
      <c r="AN132" s="1700">
        <f t="shared" si="59"/>
        <v>0.47368421052631576</v>
      </c>
      <c r="AO132" s="1701">
        <v>152</v>
      </c>
      <c r="AP132" s="1701">
        <v>60.82</v>
      </c>
      <c r="AQ132" s="1700">
        <f t="shared" si="60"/>
        <v>0.40013157894736845</v>
      </c>
      <c r="AR132" s="1701">
        <v>152</v>
      </c>
      <c r="AS132" s="1701">
        <v>82</v>
      </c>
      <c r="AT132" s="1700">
        <f t="shared" si="37"/>
        <v>0.53947368421052633</v>
      </c>
      <c r="AU132" s="1699">
        <f t="shared" si="38"/>
        <v>0.5870833333333334</v>
      </c>
    </row>
    <row r="133" spans="1:47">
      <c r="A133" s="1703" t="s">
        <v>2686</v>
      </c>
      <c r="B133" s="1347">
        <v>6150</v>
      </c>
      <c r="C133" s="1347">
        <v>1</v>
      </c>
      <c r="D133" s="1702">
        <v>127</v>
      </c>
      <c r="E133" s="1701" t="s">
        <v>3075</v>
      </c>
      <c r="F133" s="1701" t="s">
        <v>653</v>
      </c>
      <c r="G133" s="1701" t="s">
        <v>2116</v>
      </c>
      <c r="H133" s="1701" t="s">
        <v>2115</v>
      </c>
      <c r="I133" s="1701">
        <v>11</v>
      </c>
      <c r="J133" s="1701">
        <v>152</v>
      </c>
      <c r="K133" s="1701">
        <v>152</v>
      </c>
      <c r="L133" s="1701">
        <v>238.4</v>
      </c>
      <c r="M133" s="1700">
        <f>+L133/K133</f>
        <v>1.5684210526315789</v>
      </c>
      <c r="N133" s="1701">
        <v>152</v>
      </c>
      <c r="O133" s="1701">
        <v>250</v>
      </c>
      <c r="P133" s="1700">
        <f>+O133/N133</f>
        <v>1.6447368421052631</v>
      </c>
      <c r="Q133" s="1701">
        <v>152</v>
      </c>
      <c r="R133" s="1701">
        <v>247.2</v>
      </c>
      <c r="S133" s="1700">
        <f t="shared" si="65"/>
        <v>1.6263157894736842</v>
      </c>
      <c r="T133" s="1701">
        <v>152</v>
      </c>
      <c r="U133" s="1701">
        <v>244.4</v>
      </c>
      <c r="V133" s="1700">
        <f t="shared" si="66"/>
        <v>1.6078947368421053</v>
      </c>
      <c r="W133" s="1701">
        <v>152</v>
      </c>
      <c r="X133" s="1701">
        <v>250.4</v>
      </c>
      <c r="Y133" s="1700">
        <f t="shared" si="61"/>
        <v>1.6473684210526316</v>
      </c>
      <c r="Z133" s="1701">
        <v>152</v>
      </c>
      <c r="AA133" s="1701">
        <v>238.4</v>
      </c>
      <c r="AB133" s="1700">
        <f t="shared" si="62"/>
        <v>1.5684210526315789</v>
      </c>
      <c r="AC133" s="1701">
        <v>152</v>
      </c>
      <c r="AD133" s="1701">
        <v>210.8</v>
      </c>
      <c r="AE133" s="1700">
        <f t="shared" si="63"/>
        <v>1.3868421052631579</v>
      </c>
      <c r="AF133" s="1701">
        <v>152</v>
      </c>
      <c r="AG133" s="1701">
        <v>222.4</v>
      </c>
      <c r="AH133" s="1700">
        <f t="shared" si="64"/>
        <v>1.4631578947368422</v>
      </c>
      <c r="AI133" s="1701">
        <v>152</v>
      </c>
      <c r="AJ133" s="1701">
        <v>226</v>
      </c>
      <c r="AK133" s="1700">
        <f t="shared" si="58"/>
        <v>1.486842105263158</v>
      </c>
      <c r="AL133" s="1701">
        <v>152</v>
      </c>
      <c r="AM133" s="1701">
        <v>152</v>
      </c>
      <c r="AN133" s="1700">
        <f t="shared" si="59"/>
        <v>1</v>
      </c>
      <c r="AO133" s="1701">
        <v>152</v>
      </c>
      <c r="AP133" s="1701">
        <v>174.8</v>
      </c>
      <c r="AQ133" s="1700">
        <f t="shared" si="60"/>
        <v>1.1500000000000001</v>
      </c>
      <c r="AR133" s="1701">
        <v>152</v>
      </c>
      <c r="AS133" s="1701">
        <v>176.4</v>
      </c>
      <c r="AT133" s="1700">
        <f t="shared" si="37"/>
        <v>1.1605263157894736</v>
      </c>
      <c r="AU133" s="1699">
        <f t="shared" si="38"/>
        <v>1.4425438596491229</v>
      </c>
    </row>
    <row r="134" spans="1:47">
      <c r="A134" s="1703" t="s">
        <v>2687</v>
      </c>
      <c r="B134" s="1347">
        <v>1210</v>
      </c>
      <c r="C134" s="1347">
        <v>19</v>
      </c>
      <c r="D134" s="1702">
        <v>128</v>
      </c>
      <c r="E134" s="1701" t="s">
        <v>3076</v>
      </c>
      <c r="F134" s="1701" t="s">
        <v>1351</v>
      </c>
      <c r="G134" s="1701" t="s">
        <v>2116</v>
      </c>
      <c r="H134" s="1701" t="s">
        <v>2115</v>
      </c>
      <c r="I134" s="1701">
        <v>11</v>
      </c>
      <c r="J134" s="1701">
        <v>153</v>
      </c>
      <c r="K134" s="1701">
        <v>153</v>
      </c>
      <c r="L134" s="1701">
        <v>4</v>
      </c>
      <c r="M134" s="1700">
        <f>+L134/K134</f>
        <v>2.6143790849673203E-2</v>
      </c>
      <c r="N134" s="1701">
        <v>153</v>
      </c>
      <c r="O134" s="1701">
        <v>92</v>
      </c>
      <c r="P134" s="1700">
        <f>+O134/N134</f>
        <v>0.60130718954248363</v>
      </c>
      <c r="Q134" s="1701">
        <v>153</v>
      </c>
      <c r="R134" s="1701">
        <v>84</v>
      </c>
      <c r="S134" s="1700">
        <f t="shared" si="65"/>
        <v>0.5490196078431373</v>
      </c>
      <c r="T134" s="1701">
        <v>153</v>
      </c>
      <c r="U134" s="1701">
        <v>86.4</v>
      </c>
      <c r="V134" s="1700">
        <f t="shared" si="66"/>
        <v>0.56470588235294117</v>
      </c>
      <c r="W134" s="1701">
        <v>153</v>
      </c>
      <c r="X134" s="1701">
        <v>86.4</v>
      </c>
      <c r="Y134" s="1700">
        <f t="shared" si="61"/>
        <v>0.56470588235294117</v>
      </c>
      <c r="Z134" s="1701">
        <v>153</v>
      </c>
      <c r="AA134" s="1701">
        <v>82</v>
      </c>
      <c r="AB134" s="1700">
        <f t="shared" si="62"/>
        <v>0.53594771241830064</v>
      </c>
      <c r="AC134" s="1701">
        <v>153</v>
      </c>
      <c r="AD134" s="1701">
        <v>82</v>
      </c>
      <c r="AE134" s="1700">
        <f t="shared" si="63"/>
        <v>0.53594771241830064</v>
      </c>
      <c r="AF134" s="1701">
        <v>153</v>
      </c>
      <c r="AG134" s="1701">
        <v>74</v>
      </c>
      <c r="AH134" s="1700">
        <f t="shared" si="64"/>
        <v>0.48366013071895425</v>
      </c>
      <c r="AI134" s="1701">
        <v>153</v>
      </c>
      <c r="AJ134" s="1701">
        <v>72</v>
      </c>
      <c r="AK134" s="1700">
        <f t="shared" si="58"/>
        <v>0.47058823529411764</v>
      </c>
      <c r="AL134" s="1701">
        <v>153</v>
      </c>
      <c r="AM134" s="1701">
        <v>74</v>
      </c>
      <c r="AN134" s="1700">
        <f t="shared" si="59"/>
        <v>0.48366013071895425</v>
      </c>
      <c r="AO134" s="1701">
        <v>153</v>
      </c>
      <c r="AP134" s="1701">
        <v>73.36</v>
      </c>
      <c r="AQ134" s="1700">
        <f t="shared" si="60"/>
        <v>0.47947712418300653</v>
      </c>
      <c r="AR134" s="1701">
        <v>153</v>
      </c>
      <c r="AS134" s="1701">
        <v>78.08</v>
      </c>
      <c r="AT134" s="1700">
        <f t="shared" si="37"/>
        <v>0.51032679738562092</v>
      </c>
      <c r="AU134" s="1699">
        <f t="shared" si="38"/>
        <v>0.48379084967320263</v>
      </c>
    </row>
    <row r="135" spans="1:47">
      <c r="A135" s="1703" t="s">
        <v>3815</v>
      </c>
      <c r="B135" s="1347">
        <v>1230</v>
      </c>
      <c r="C135" s="1347">
        <v>111</v>
      </c>
      <c r="D135" s="1702">
        <v>129</v>
      </c>
      <c r="E135" s="1701" t="s">
        <v>3816</v>
      </c>
      <c r="F135" s="1701" t="s">
        <v>3817</v>
      </c>
      <c r="G135" s="1701" t="s">
        <v>2116</v>
      </c>
      <c r="H135" s="1701" t="s">
        <v>2115</v>
      </c>
      <c r="I135" s="1701">
        <v>11</v>
      </c>
      <c r="J135" s="1701">
        <v>154</v>
      </c>
      <c r="K135" s="1701">
        <v>0</v>
      </c>
      <c r="L135" s="1701">
        <v>0</v>
      </c>
      <c r="M135" s="1700">
        <v>0</v>
      </c>
      <c r="N135" s="1701">
        <v>0</v>
      </c>
      <c r="O135" s="1701">
        <v>0</v>
      </c>
      <c r="P135" s="1700">
        <v>0</v>
      </c>
      <c r="Q135" s="1701">
        <v>154</v>
      </c>
      <c r="R135" s="1701">
        <v>8</v>
      </c>
      <c r="S135" s="1700">
        <f t="shared" si="65"/>
        <v>5.1948051948051951E-2</v>
      </c>
      <c r="T135" s="1701">
        <v>154</v>
      </c>
      <c r="U135" s="1701">
        <v>0</v>
      </c>
      <c r="V135" s="1700">
        <f t="shared" si="66"/>
        <v>0</v>
      </c>
      <c r="W135" s="1701">
        <v>154</v>
      </c>
      <c r="X135" s="1701">
        <v>0</v>
      </c>
      <c r="Y135" s="1700">
        <f t="shared" si="61"/>
        <v>0</v>
      </c>
      <c r="Z135" s="1701">
        <v>154</v>
      </c>
      <c r="AA135" s="1701">
        <v>123.2</v>
      </c>
      <c r="AB135" s="1700">
        <f t="shared" si="62"/>
        <v>0.8</v>
      </c>
      <c r="AC135" s="1701">
        <v>154</v>
      </c>
      <c r="AD135" s="1701">
        <v>123.2</v>
      </c>
      <c r="AE135" s="1700">
        <f t="shared" si="63"/>
        <v>0.8</v>
      </c>
      <c r="AF135" s="1701">
        <v>154</v>
      </c>
      <c r="AG135" s="1701">
        <v>108</v>
      </c>
      <c r="AH135" s="1700">
        <f t="shared" si="64"/>
        <v>0.70129870129870131</v>
      </c>
      <c r="AI135" s="1701">
        <v>154</v>
      </c>
      <c r="AJ135" s="1701">
        <v>132</v>
      </c>
      <c r="AK135" s="1700">
        <f t="shared" si="58"/>
        <v>0.8571428571428571</v>
      </c>
      <c r="AL135" s="1701">
        <v>154</v>
      </c>
      <c r="AM135" s="1701">
        <v>152</v>
      </c>
      <c r="AN135" s="1700">
        <f t="shared" si="59"/>
        <v>0.98701298701298701</v>
      </c>
      <c r="AO135" s="1701">
        <v>154</v>
      </c>
      <c r="AP135" s="1701">
        <v>120</v>
      </c>
      <c r="AQ135" s="1700">
        <f t="shared" si="60"/>
        <v>0.77922077922077926</v>
      </c>
      <c r="AR135" s="1701">
        <v>154</v>
      </c>
      <c r="AS135" s="1701">
        <v>108</v>
      </c>
      <c r="AT135" s="1700">
        <f t="shared" ref="AT135:AT198" si="67">+AS135/AR135</f>
        <v>0.70129870129870131</v>
      </c>
      <c r="AU135" s="1699">
        <f t="shared" ref="AU135:AU198" si="68">+(L135+O135+R135+U135+X135+AA135+AD135+AG135+AJ135+AM135+AP135+AS135)/(K135+N135+Q135+T135+W135+Z135+AC135+AF135+AI135+AL135+AO135+AR135)</f>
        <v>0.56779220779220774</v>
      </c>
    </row>
    <row r="136" spans="1:47">
      <c r="A136" s="1703" t="s">
        <v>2688</v>
      </c>
      <c r="B136" s="1347">
        <v>6220</v>
      </c>
      <c r="C136" s="1347">
        <v>157</v>
      </c>
      <c r="D136" s="1702">
        <v>130</v>
      </c>
      <c r="E136" s="1701" t="s">
        <v>3077</v>
      </c>
      <c r="F136" s="1701" t="s">
        <v>1695</v>
      </c>
      <c r="G136" s="1701" t="s">
        <v>2116</v>
      </c>
      <c r="H136" s="1701" t="s">
        <v>1429</v>
      </c>
      <c r="I136" s="1701">
        <v>11</v>
      </c>
      <c r="J136" s="1701">
        <v>154</v>
      </c>
      <c r="K136" s="1701">
        <v>154</v>
      </c>
      <c r="L136" s="1701">
        <v>139.19999999999999</v>
      </c>
      <c r="M136" s="1700">
        <f t="shared" ref="M136:M167" si="69">+L136/K136</f>
        <v>0.90389610389610386</v>
      </c>
      <c r="N136" s="1701">
        <v>154</v>
      </c>
      <c r="O136" s="1701">
        <v>135.80000000000001</v>
      </c>
      <c r="P136" s="1700">
        <f t="shared" ref="P136:P167" si="70">+O136/N136</f>
        <v>0.88181818181818195</v>
      </c>
      <c r="Q136" s="1701">
        <v>154</v>
      </c>
      <c r="R136" s="1701">
        <v>137.4</v>
      </c>
      <c r="S136" s="1700">
        <f t="shared" si="65"/>
        <v>0.89220779220779223</v>
      </c>
      <c r="T136" s="1701">
        <v>154</v>
      </c>
      <c r="U136" s="1701">
        <v>147.4</v>
      </c>
      <c r="V136" s="1700">
        <f t="shared" si="66"/>
        <v>0.95714285714285718</v>
      </c>
      <c r="W136" s="1701">
        <v>154</v>
      </c>
      <c r="X136" s="1701">
        <v>157</v>
      </c>
      <c r="Y136" s="1700">
        <f t="shared" si="61"/>
        <v>1.0194805194805194</v>
      </c>
      <c r="Z136" s="1701">
        <v>154</v>
      </c>
      <c r="AA136" s="1701">
        <v>148.19999999999999</v>
      </c>
      <c r="AB136" s="1700">
        <f t="shared" si="62"/>
        <v>0.96233766233766227</v>
      </c>
      <c r="AC136" s="1701">
        <v>154</v>
      </c>
      <c r="AD136" s="1701">
        <v>145.4</v>
      </c>
      <c r="AE136" s="1700">
        <f t="shared" si="63"/>
        <v>0.94415584415584419</v>
      </c>
      <c r="AF136" s="1701">
        <v>154</v>
      </c>
      <c r="AG136" s="1701">
        <v>141.80000000000001</v>
      </c>
      <c r="AH136" s="1700">
        <f t="shared" si="64"/>
        <v>0.92077922077922081</v>
      </c>
      <c r="AI136" s="1701">
        <v>154</v>
      </c>
      <c r="AJ136" s="1701">
        <v>148</v>
      </c>
      <c r="AK136" s="1700">
        <f t="shared" si="58"/>
        <v>0.96103896103896103</v>
      </c>
      <c r="AL136" s="1701">
        <v>154</v>
      </c>
      <c r="AM136" s="1701">
        <v>138.4</v>
      </c>
      <c r="AN136" s="1700">
        <f t="shared" si="59"/>
        <v>0.89870129870129878</v>
      </c>
      <c r="AO136" s="1701">
        <v>154</v>
      </c>
      <c r="AP136" s="1701">
        <v>141.80000000000001</v>
      </c>
      <c r="AQ136" s="1700">
        <f t="shared" si="60"/>
        <v>0.92077922077922081</v>
      </c>
      <c r="AR136" s="1701">
        <v>154</v>
      </c>
      <c r="AS136" s="1701">
        <v>138.4</v>
      </c>
      <c r="AT136" s="1700">
        <f t="shared" si="67"/>
        <v>0.89870129870129878</v>
      </c>
      <c r="AU136" s="1699">
        <f t="shared" si="68"/>
        <v>0.93008658008658018</v>
      </c>
    </row>
    <row r="137" spans="1:47">
      <c r="A137" s="1703" t="s">
        <v>3658</v>
      </c>
      <c r="B137" s="1347">
        <v>1220</v>
      </c>
      <c r="C137" s="1347">
        <v>78</v>
      </c>
      <c r="D137" s="1702">
        <v>131</v>
      </c>
      <c r="E137" s="1701" t="s">
        <v>3659</v>
      </c>
      <c r="F137" s="1701" t="s">
        <v>3660</v>
      </c>
      <c r="G137" s="1701" t="s">
        <v>2116</v>
      </c>
      <c r="H137" s="1701" t="s">
        <v>1742</v>
      </c>
      <c r="I137" s="1701">
        <v>11</v>
      </c>
      <c r="J137" s="1701">
        <v>156</v>
      </c>
      <c r="K137" s="1701">
        <v>156</v>
      </c>
      <c r="L137" s="1701">
        <v>102</v>
      </c>
      <c r="M137" s="1700">
        <f t="shared" si="69"/>
        <v>0.65384615384615385</v>
      </c>
      <c r="N137" s="1701">
        <v>156</v>
      </c>
      <c r="O137" s="1701">
        <v>112</v>
      </c>
      <c r="P137" s="1700">
        <f t="shared" si="70"/>
        <v>0.71794871794871795</v>
      </c>
      <c r="Q137" s="1701">
        <v>156</v>
      </c>
      <c r="R137" s="1701">
        <v>158</v>
      </c>
      <c r="S137" s="1700">
        <f t="shared" si="65"/>
        <v>1.0128205128205128</v>
      </c>
      <c r="T137" s="1701">
        <v>156</v>
      </c>
      <c r="U137" s="1701">
        <v>158</v>
      </c>
      <c r="V137" s="1700">
        <f t="shared" si="66"/>
        <v>1.0128205128205128</v>
      </c>
      <c r="W137" s="1701">
        <v>156</v>
      </c>
      <c r="X137" s="1701">
        <v>130</v>
      </c>
      <c r="Y137" s="1700">
        <f t="shared" si="61"/>
        <v>0.83333333333333337</v>
      </c>
      <c r="Z137" s="1701">
        <v>156</v>
      </c>
      <c r="AA137" s="1701">
        <v>118</v>
      </c>
      <c r="AB137" s="1700">
        <f t="shared" si="62"/>
        <v>0.75641025641025639</v>
      </c>
      <c r="AC137" s="1701">
        <v>156</v>
      </c>
      <c r="AD137" s="1701">
        <v>108</v>
      </c>
      <c r="AE137" s="1700">
        <f t="shared" si="63"/>
        <v>0.69230769230769229</v>
      </c>
      <c r="AF137" s="1701">
        <v>156</v>
      </c>
      <c r="AG137" s="1701">
        <v>70</v>
      </c>
      <c r="AH137" s="1700">
        <f t="shared" si="64"/>
        <v>0.44871794871794873</v>
      </c>
      <c r="AI137" s="1701">
        <v>156</v>
      </c>
      <c r="AJ137" s="1701">
        <v>16</v>
      </c>
      <c r="AK137" s="1700">
        <f t="shared" si="58"/>
        <v>0.10256410256410256</v>
      </c>
      <c r="AL137" s="1701">
        <v>156</v>
      </c>
      <c r="AM137" s="1701">
        <v>74</v>
      </c>
      <c r="AN137" s="1700">
        <f t="shared" si="59"/>
        <v>0.47435897435897434</v>
      </c>
      <c r="AO137" s="1701">
        <v>156</v>
      </c>
      <c r="AP137" s="1701">
        <v>102</v>
      </c>
      <c r="AQ137" s="1700">
        <f t="shared" si="60"/>
        <v>0.65384615384615385</v>
      </c>
      <c r="AR137" s="1701">
        <v>156</v>
      </c>
      <c r="AS137" s="1701">
        <v>134</v>
      </c>
      <c r="AT137" s="1700">
        <f t="shared" si="67"/>
        <v>0.85897435897435892</v>
      </c>
      <c r="AU137" s="1699">
        <f t="shared" si="68"/>
        <v>0.68482905982905984</v>
      </c>
    </row>
    <row r="138" spans="1:47">
      <c r="A138" s="1703" t="s">
        <v>2689</v>
      </c>
      <c r="B138" s="1347">
        <v>1240</v>
      </c>
      <c r="C138" s="1347">
        <v>44</v>
      </c>
      <c r="D138" s="1702">
        <v>132</v>
      </c>
      <c r="E138" s="1701" t="s">
        <v>3078</v>
      </c>
      <c r="F138" s="1701" t="s">
        <v>1707</v>
      </c>
      <c r="G138" s="1701" t="s">
        <v>2116</v>
      </c>
      <c r="H138" s="1701" t="s">
        <v>2115</v>
      </c>
      <c r="I138" s="1701">
        <v>11</v>
      </c>
      <c r="J138" s="1701">
        <v>156</v>
      </c>
      <c r="K138" s="1701">
        <v>156</v>
      </c>
      <c r="L138" s="1701">
        <v>141</v>
      </c>
      <c r="M138" s="1700">
        <f t="shared" si="69"/>
        <v>0.90384615384615385</v>
      </c>
      <c r="N138" s="1701">
        <v>156</v>
      </c>
      <c r="O138" s="1701">
        <v>150</v>
      </c>
      <c r="P138" s="1700">
        <f t="shared" si="70"/>
        <v>0.96153846153846156</v>
      </c>
      <c r="Q138" s="1701">
        <v>156</v>
      </c>
      <c r="R138" s="1701">
        <v>111</v>
      </c>
      <c r="S138" s="1700">
        <f t="shared" si="65"/>
        <v>0.71153846153846156</v>
      </c>
      <c r="T138" s="1701">
        <v>156</v>
      </c>
      <c r="U138" s="1701">
        <v>96</v>
      </c>
      <c r="V138" s="1700">
        <f t="shared" si="66"/>
        <v>0.61538461538461542</v>
      </c>
      <c r="W138" s="1701">
        <v>156</v>
      </c>
      <c r="X138" s="1701">
        <v>120</v>
      </c>
      <c r="Y138" s="1700">
        <f t="shared" si="61"/>
        <v>0.76923076923076927</v>
      </c>
      <c r="Z138" s="1701">
        <v>156</v>
      </c>
      <c r="AA138" s="1701">
        <v>108.6</v>
      </c>
      <c r="AB138" s="1700">
        <f t="shared" si="62"/>
        <v>0.69615384615384612</v>
      </c>
      <c r="AC138" s="1701">
        <v>156</v>
      </c>
      <c r="AD138" s="1701">
        <v>118</v>
      </c>
      <c r="AE138" s="1700">
        <f t="shared" si="63"/>
        <v>0.75641025641025639</v>
      </c>
      <c r="AF138" s="1701">
        <v>156</v>
      </c>
      <c r="AG138" s="1701">
        <v>148</v>
      </c>
      <c r="AH138" s="1700">
        <f t="shared" si="64"/>
        <v>0.94871794871794868</v>
      </c>
      <c r="AI138" s="1701">
        <v>156</v>
      </c>
      <c r="AJ138" s="1701">
        <v>98</v>
      </c>
      <c r="AK138" s="1700">
        <f t="shared" si="58"/>
        <v>0.62820512820512819</v>
      </c>
      <c r="AL138" s="1701">
        <v>156</v>
      </c>
      <c r="AM138" s="1701">
        <v>126</v>
      </c>
      <c r="AN138" s="1700">
        <f t="shared" si="59"/>
        <v>0.80769230769230771</v>
      </c>
      <c r="AO138" s="1701">
        <v>156</v>
      </c>
      <c r="AP138" s="1701">
        <v>120</v>
      </c>
      <c r="AQ138" s="1700">
        <f t="shared" si="60"/>
        <v>0.76923076923076927</v>
      </c>
      <c r="AR138" s="1701">
        <v>156</v>
      </c>
      <c r="AS138" s="1701">
        <v>140</v>
      </c>
      <c r="AT138" s="1700">
        <f t="shared" si="67"/>
        <v>0.89743589743589747</v>
      </c>
      <c r="AU138" s="1699">
        <f t="shared" si="68"/>
        <v>0.78878205128205126</v>
      </c>
    </row>
    <row r="139" spans="1:47">
      <c r="A139" s="1703" t="s">
        <v>2690</v>
      </c>
      <c r="B139" s="1347">
        <v>1210</v>
      </c>
      <c r="C139" s="1347">
        <v>20</v>
      </c>
      <c r="D139" s="1702">
        <v>133</v>
      </c>
      <c r="E139" s="1701" t="s">
        <v>3079</v>
      </c>
      <c r="F139" s="1701" t="s">
        <v>544</v>
      </c>
      <c r="G139" s="1701" t="s">
        <v>2116</v>
      </c>
      <c r="H139" s="1701" t="s">
        <v>1043</v>
      </c>
      <c r="I139" s="1701">
        <v>11</v>
      </c>
      <c r="J139" s="1701">
        <v>157</v>
      </c>
      <c r="K139" s="1701">
        <v>157</v>
      </c>
      <c r="L139" s="1701">
        <v>35.200000000000003</v>
      </c>
      <c r="M139" s="1700">
        <f t="shared" si="69"/>
        <v>0.22420382165605096</v>
      </c>
      <c r="N139" s="1701">
        <v>157</v>
      </c>
      <c r="O139" s="1701">
        <v>17.3</v>
      </c>
      <c r="P139" s="1700">
        <f t="shared" si="70"/>
        <v>0.11019108280254777</v>
      </c>
      <c r="Q139" s="1701">
        <v>157</v>
      </c>
      <c r="R139" s="1701">
        <v>15</v>
      </c>
      <c r="S139" s="1700">
        <f t="shared" si="65"/>
        <v>9.5541401273885357E-2</v>
      </c>
      <c r="T139" s="1701">
        <v>157</v>
      </c>
      <c r="U139" s="1701">
        <v>13.5</v>
      </c>
      <c r="V139" s="1700">
        <f t="shared" si="66"/>
        <v>8.598726114649681E-2</v>
      </c>
      <c r="W139" s="1701">
        <v>157</v>
      </c>
      <c r="X139" s="1701">
        <v>42.3</v>
      </c>
      <c r="Y139" s="1700">
        <f t="shared" si="61"/>
        <v>0.26942675159235668</v>
      </c>
      <c r="Z139" s="1701">
        <v>157</v>
      </c>
      <c r="AA139" s="1701">
        <v>45.2</v>
      </c>
      <c r="AB139" s="1700">
        <f t="shared" si="62"/>
        <v>0.28789808917197451</v>
      </c>
      <c r="AC139" s="1701">
        <v>157</v>
      </c>
      <c r="AD139" s="1701">
        <v>41.8</v>
      </c>
      <c r="AE139" s="1700">
        <f t="shared" si="63"/>
        <v>0.26624203821656051</v>
      </c>
      <c r="AF139" s="1701">
        <v>157</v>
      </c>
      <c r="AG139" s="1701">
        <v>37.1</v>
      </c>
      <c r="AH139" s="1700">
        <f t="shared" si="64"/>
        <v>0.23630573248407644</v>
      </c>
      <c r="AI139" s="1701">
        <v>157</v>
      </c>
      <c r="AJ139" s="1701">
        <v>40.6</v>
      </c>
      <c r="AK139" s="1700">
        <f t="shared" si="58"/>
        <v>0.25859872611464968</v>
      </c>
      <c r="AL139" s="1701">
        <v>157</v>
      </c>
      <c r="AM139" s="1701">
        <v>35.799999999999997</v>
      </c>
      <c r="AN139" s="1700">
        <f t="shared" si="59"/>
        <v>0.22802547770700635</v>
      </c>
      <c r="AO139" s="1701">
        <v>157</v>
      </c>
      <c r="AP139" s="1701">
        <v>34.5</v>
      </c>
      <c r="AQ139" s="1700">
        <f t="shared" si="60"/>
        <v>0.21974522292993631</v>
      </c>
      <c r="AR139" s="1701">
        <v>157</v>
      </c>
      <c r="AS139" s="1701">
        <v>39.6</v>
      </c>
      <c r="AT139" s="1700">
        <f t="shared" si="67"/>
        <v>0.25222929936305732</v>
      </c>
      <c r="AU139" s="1699">
        <f t="shared" si="68"/>
        <v>0.2111995753715499</v>
      </c>
    </row>
    <row r="140" spans="1:47">
      <c r="A140" s="1703" t="s">
        <v>2691</v>
      </c>
      <c r="B140" s="1347">
        <v>1210</v>
      </c>
      <c r="C140" s="1347">
        <v>31</v>
      </c>
      <c r="D140" s="1702">
        <v>134</v>
      </c>
      <c r="E140" s="1701" t="s">
        <v>3080</v>
      </c>
      <c r="F140" s="1701" t="s">
        <v>1354</v>
      </c>
      <c r="G140" s="1701" t="s">
        <v>2116</v>
      </c>
      <c r="H140" s="1701" t="s">
        <v>2115</v>
      </c>
      <c r="I140" s="1701">
        <v>11</v>
      </c>
      <c r="J140" s="1701">
        <v>159</v>
      </c>
      <c r="K140" s="1701">
        <v>159</v>
      </c>
      <c r="L140" s="1701">
        <v>0.8</v>
      </c>
      <c r="M140" s="1700">
        <f t="shared" si="69"/>
        <v>5.0314465408805038E-3</v>
      </c>
      <c r="N140" s="1701">
        <v>159</v>
      </c>
      <c r="O140" s="1701">
        <v>1.6</v>
      </c>
      <c r="P140" s="1700">
        <f t="shared" si="70"/>
        <v>1.0062893081761008E-2</v>
      </c>
      <c r="Q140" s="1701">
        <v>159</v>
      </c>
      <c r="R140" s="1701">
        <v>93.2</v>
      </c>
      <c r="S140" s="1700">
        <f t="shared" si="65"/>
        <v>0.5861635220125786</v>
      </c>
      <c r="T140" s="1701">
        <v>159</v>
      </c>
      <c r="U140" s="1701">
        <v>124.8</v>
      </c>
      <c r="V140" s="1700">
        <f t="shared" si="66"/>
        <v>0.78490566037735843</v>
      </c>
      <c r="W140" s="1701">
        <v>159</v>
      </c>
      <c r="X140" s="1701">
        <v>86.4</v>
      </c>
      <c r="Y140" s="1700">
        <f t="shared" si="61"/>
        <v>0.54339622641509433</v>
      </c>
      <c r="Z140" s="1701">
        <v>159</v>
      </c>
      <c r="AA140" s="1701">
        <v>103.2</v>
      </c>
      <c r="AB140" s="1700">
        <f t="shared" si="62"/>
        <v>0.64905660377358487</v>
      </c>
      <c r="AC140" s="1701">
        <v>159</v>
      </c>
      <c r="AD140" s="1701">
        <v>85.2</v>
      </c>
      <c r="AE140" s="1700">
        <f t="shared" si="63"/>
        <v>0.53584905660377358</v>
      </c>
      <c r="AF140" s="1701">
        <v>159</v>
      </c>
      <c r="AG140" s="1701">
        <v>82.8</v>
      </c>
      <c r="AH140" s="1700">
        <f t="shared" si="64"/>
        <v>0.52075471698113207</v>
      </c>
      <c r="AI140" s="1701">
        <v>159</v>
      </c>
      <c r="AJ140" s="1701">
        <v>84</v>
      </c>
      <c r="AK140" s="1700">
        <f t="shared" si="58"/>
        <v>0.52830188679245282</v>
      </c>
      <c r="AL140" s="1701">
        <v>159</v>
      </c>
      <c r="AM140" s="1701">
        <v>82</v>
      </c>
      <c r="AN140" s="1700">
        <f t="shared" si="59"/>
        <v>0.51572327044025157</v>
      </c>
      <c r="AO140" s="1701">
        <v>159</v>
      </c>
      <c r="AP140" s="1701">
        <v>74</v>
      </c>
      <c r="AQ140" s="1700">
        <f t="shared" si="60"/>
        <v>0.46540880503144655</v>
      </c>
      <c r="AR140" s="1701">
        <v>159</v>
      </c>
      <c r="AS140" s="1701">
        <v>61.6</v>
      </c>
      <c r="AT140" s="1700">
        <f t="shared" si="67"/>
        <v>0.38742138364779877</v>
      </c>
      <c r="AU140" s="1699">
        <f t="shared" si="68"/>
        <v>0.46100628930817611</v>
      </c>
    </row>
    <row r="141" spans="1:47">
      <c r="A141" s="1703" t="s">
        <v>2692</v>
      </c>
      <c r="B141" s="1347">
        <v>1230</v>
      </c>
      <c r="C141" s="1347">
        <v>33</v>
      </c>
      <c r="D141" s="1702">
        <v>135</v>
      </c>
      <c r="E141" s="1701" t="s">
        <v>3081</v>
      </c>
      <c r="F141" s="1701" t="s">
        <v>705</v>
      </c>
      <c r="G141" s="1701" t="s">
        <v>2116</v>
      </c>
      <c r="H141" s="1701" t="s">
        <v>2115</v>
      </c>
      <c r="I141" s="1701">
        <v>11</v>
      </c>
      <c r="J141" s="1701">
        <v>159</v>
      </c>
      <c r="K141" s="1701">
        <v>159</v>
      </c>
      <c r="L141" s="1701">
        <v>9</v>
      </c>
      <c r="M141" s="1700">
        <f t="shared" si="69"/>
        <v>5.6603773584905662E-2</v>
      </c>
      <c r="N141" s="1701">
        <v>159</v>
      </c>
      <c r="O141" s="1701">
        <v>10</v>
      </c>
      <c r="P141" s="1700">
        <f t="shared" si="70"/>
        <v>6.2893081761006289E-2</v>
      </c>
      <c r="Q141" s="1701">
        <v>159</v>
      </c>
      <c r="R141" s="1701">
        <v>7</v>
      </c>
      <c r="S141" s="1700">
        <f t="shared" si="65"/>
        <v>4.40251572327044E-2</v>
      </c>
      <c r="T141" s="1701">
        <v>159</v>
      </c>
      <c r="U141" s="1701">
        <v>8</v>
      </c>
      <c r="V141" s="1700">
        <f t="shared" si="66"/>
        <v>5.0314465408805034E-2</v>
      </c>
      <c r="W141" s="1701">
        <v>159</v>
      </c>
      <c r="X141" s="1701">
        <v>8</v>
      </c>
      <c r="Y141" s="1700">
        <f t="shared" si="61"/>
        <v>5.0314465408805034E-2</v>
      </c>
      <c r="Z141" s="1701">
        <v>159</v>
      </c>
      <c r="AA141" s="1701">
        <v>8</v>
      </c>
      <c r="AB141" s="1700">
        <f t="shared" si="62"/>
        <v>5.0314465408805034E-2</v>
      </c>
      <c r="AC141" s="1701">
        <v>159</v>
      </c>
      <c r="AD141" s="1701">
        <v>12</v>
      </c>
      <c r="AE141" s="1700">
        <f t="shared" si="63"/>
        <v>7.5471698113207544E-2</v>
      </c>
      <c r="AF141" s="1701">
        <v>159</v>
      </c>
      <c r="AG141" s="1701">
        <v>11</v>
      </c>
      <c r="AH141" s="1700">
        <f t="shared" si="64"/>
        <v>6.9182389937106917E-2</v>
      </c>
      <c r="AI141" s="1701">
        <v>159</v>
      </c>
      <c r="AJ141" s="1701">
        <v>18</v>
      </c>
      <c r="AK141" s="1700">
        <f t="shared" si="58"/>
        <v>0.11320754716981132</v>
      </c>
      <c r="AL141" s="1701">
        <v>159</v>
      </c>
      <c r="AM141" s="1701">
        <v>23</v>
      </c>
      <c r="AN141" s="1700">
        <f t="shared" si="59"/>
        <v>0.14465408805031446</v>
      </c>
      <c r="AO141" s="1701">
        <v>159</v>
      </c>
      <c r="AP141" s="1701">
        <v>18</v>
      </c>
      <c r="AQ141" s="1700">
        <f t="shared" si="60"/>
        <v>0.11320754716981132</v>
      </c>
      <c r="AR141" s="1701">
        <v>159</v>
      </c>
      <c r="AS141" s="1701">
        <v>11</v>
      </c>
      <c r="AT141" s="1700">
        <f t="shared" si="67"/>
        <v>6.9182389937106917E-2</v>
      </c>
      <c r="AU141" s="1699">
        <f t="shared" si="68"/>
        <v>7.4947589098532497E-2</v>
      </c>
    </row>
    <row r="142" spans="1:47">
      <c r="A142" s="1703" t="s">
        <v>2693</v>
      </c>
      <c r="B142" s="1347">
        <v>1210</v>
      </c>
      <c r="C142" s="1347">
        <v>28</v>
      </c>
      <c r="D142" s="1702">
        <v>136</v>
      </c>
      <c r="E142" s="1701">
        <v>53209</v>
      </c>
      <c r="F142" s="1701" t="s">
        <v>1352</v>
      </c>
      <c r="G142" s="1701" t="s">
        <v>2118</v>
      </c>
      <c r="H142" s="1701" t="s">
        <v>2115</v>
      </c>
      <c r="I142" s="1701">
        <v>11</v>
      </c>
      <c r="J142" s="1701">
        <v>160</v>
      </c>
      <c r="K142" s="1701">
        <v>160</v>
      </c>
      <c r="L142" s="1701">
        <v>100</v>
      </c>
      <c r="M142" s="1700">
        <f t="shared" si="69"/>
        <v>0.625</v>
      </c>
      <c r="N142" s="1701">
        <v>160</v>
      </c>
      <c r="O142" s="1701">
        <v>89.6</v>
      </c>
      <c r="P142" s="1700">
        <f t="shared" si="70"/>
        <v>0.55999999999999994</v>
      </c>
      <c r="Q142" s="1701">
        <v>160</v>
      </c>
      <c r="R142" s="1701">
        <v>92.8</v>
      </c>
      <c r="S142" s="1700">
        <f t="shared" si="65"/>
        <v>0.57999999999999996</v>
      </c>
      <c r="T142" s="1701">
        <v>160</v>
      </c>
      <c r="U142" s="1701">
        <v>12</v>
      </c>
      <c r="V142" s="1700">
        <f t="shared" si="66"/>
        <v>7.4999999999999997E-2</v>
      </c>
      <c r="W142" s="1701">
        <v>160</v>
      </c>
      <c r="X142" s="1701">
        <v>0</v>
      </c>
      <c r="Y142" s="1700">
        <f t="shared" si="61"/>
        <v>0</v>
      </c>
      <c r="Z142" s="1701">
        <v>160</v>
      </c>
      <c r="AA142" s="1701">
        <v>0</v>
      </c>
      <c r="AB142" s="1700">
        <f t="shared" si="62"/>
        <v>0</v>
      </c>
      <c r="AC142" s="1701">
        <v>160</v>
      </c>
      <c r="AD142" s="1701">
        <v>0</v>
      </c>
      <c r="AE142" s="1700">
        <f t="shared" si="63"/>
        <v>0</v>
      </c>
      <c r="AF142" s="1701">
        <v>160</v>
      </c>
      <c r="AG142" s="1701">
        <v>0</v>
      </c>
      <c r="AH142" s="1700">
        <f t="shared" si="64"/>
        <v>0</v>
      </c>
      <c r="AI142" s="1701">
        <v>160</v>
      </c>
      <c r="AJ142" s="1701">
        <v>0</v>
      </c>
      <c r="AK142" s="1700">
        <f t="shared" si="58"/>
        <v>0</v>
      </c>
      <c r="AL142" s="1701">
        <v>160</v>
      </c>
      <c r="AM142" s="1701">
        <v>0</v>
      </c>
      <c r="AN142" s="1700">
        <f t="shared" si="59"/>
        <v>0</v>
      </c>
      <c r="AO142" s="1701">
        <v>160</v>
      </c>
      <c r="AP142" s="1701">
        <v>0</v>
      </c>
      <c r="AQ142" s="1700">
        <f t="shared" si="60"/>
        <v>0</v>
      </c>
      <c r="AR142" s="1701">
        <v>160</v>
      </c>
      <c r="AS142" s="1701">
        <v>0</v>
      </c>
      <c r="AT142" s="1700">
        <f t="shared" si="67"/>
        <v>0</v>
      </c>
      <c r="AU142" s="1699">
        <f t="shared" si="68"/>
        <v>0.15333333333333332</v>
      </c>
    </row>
    <row r="143" spans="1:47">
      <c r="A143" s="1703" t="s">
        <v>2694</v>
      </c>
      <c r="B143" s="1347">
        <v>1210</v>
      </c>
      <c r="C143" s="1347">
        <v>32</v>
      </c>
      <c r="D143" s="1702">
        <v>137</v>
      </c>
      <c r="E143" s="1701" t="s">
        <v>3082</v>
      </c>
      <c r="F143" s="1701" t="s">
        <v>1355</v>
      </c>
      <c r="G143" s="1701" t="s">
        <v>2116</v>
      </c>
      <c r="H143" s="1701" t="s">
        <v>2115</v>
      </c>
      <c r="I143" s="1701">
        <v>11</v>
      </c>
      <c r="J143" s="1701">
        <v>160</v>
      </c>
      <c r="K143" s="1701">
        <v>160</v>
      </c>
      <c r="L143" s="1701">
        <v>108.4</v>
      </c>
      <c r="M143" s="1700">
        <f t="shared" si="69"/>
        <v>0.67749999999999999</v>
      </c>
      <c r="N143" s="1701">
        <v>160</v>
      </c>
      <c r="O143" s="1701">
        <v>112.8</v>
      </c>
      <c r="P143" s="1700">
        <f t="shared" si="70"/>
        <v>0.70499999999999996</v>
      </c>
      <c r="Q143" s="1701">
        <v>160</v>
      </c>
      <c r="R143" s="1701">
        <v>96</v>
      </c>
      <c r="S143" s="1700">
        <f t="shared" si="65"/>
        <v>0.6</v>
      </c>
      <c r="T143" s="1701">
        <v>160</v>
      </c>
      <c r="U143" s="1701">
        <v>70</v>
      </c>
      <c r="V143" s="1700">
        <f t="shared" si="66"/>
        <v>0.4375</v>
      </c>
      <c r="W143" s="1701">
        <v>160</v>
      </c>
      <c r="X143" s="1701">
        <v>78.400000000000006</v>
      </c>
      <c r="Y143" s="1700">
        <f t="shared" si="61"/>
        <v>0.49000000000000005</v>
      </c>
      <c r="Z143" s="1701">
        <v>160</v>
      </c>
      <c r="AA143" s="1701">
        <v>83.2</v>
      </c>
      <c r="AB143" s="1700">
        <f t="shared" si="62"/>
        <v>0.52</v>
      </c>
      <c r="AC143" s="1701">
        <v>160</v>
      </c>
      <c r="AD143" s="1701">
        <v>95.8</v>
      </c>
      <c r="AE143" s="1700">
        <f t="shared" si="63"/>
        <v>0.59875</v>
      </c>
      <c r="AF143" s="1701">
        <v>160</v>
      </c>
      <c r="AG143" s="1701">
        <v>102</v>
      </c>
      <c r="AH143" s="1700">
        <f t="shared" si="64"/>
        <v>0.63749999999999996</v>
      </c>
      <c r="AI143" s="1701">
        <v>160</v>
      </c>
      <c r="AJ143" s="1701">
        <v>66</v>
      </c>
      <c r="AK143" s="1700">
        <f t="shared" si="58"/>
        <v>0.41249999999999998</v>
      </c>
      <c r="AL143" s="1701">
        <v>160</v>
      </c>
      <c r="AM143" s="1701">
        <v>98</v>
      </c>
      <c r="AN143" s="1700">
        <f t="shared" si="59"/>
        <v>0.61250000000000004</v>
      </c>
      <c r="AO143" s="1701">
        <v>160</v>
      </c>
      <c r="AP143" s="1701">
        <v>85.8</v>
      </c>
      <c r="AQ143" s="1700">
        <f t="shared" si="60"/>
        <v>0.53625</v>
      </c>
      <c r="AR143" s="1701">
        <v>160</v>
      </c>
      <c r="AS143" s="1701">
        <v>90.2</v>
      </c>
      <c r="AT143" s="1700">
        <f t="shared" si="67"/>
        <v>0.56374999999999997</v>
      </c>
      <c r="AU143" s="1699">
        <f t="shared" si="68"/>
        <v>0.56593749999999998</v>
      </c>
    </row>
    <row r="144" spans="1:47">
      <c r="A144" s="1703" t="s">
        <v>2697</v>
      </c>
      <c r="B144" s="1347">
        <v>1230</v>
      </c>
      <c r="C144" s="1347">
        <v>48</v>
      </c>
      <c r="D144" s="1702">
        <v>138</v>
      </c>
      <c r="E144" s="1701" t="s">
        <v>3083</v>
      </c>
      <c r="F144" s="1701" t="s">
        <v>409</v>
      </c>
      <c r="G144" s="1701" t="s">
        <v>2116</v>
      </c>
      <c r="H144" s="1701" t="s">
        <v>2115</v>
      </c>
      <c r="I144" s="1701">
        <v>11</v>
      </c>
      <c r="J144" s="1701">
        <v>160</v>
      </c>
      <c r="K144" s="1701">
        <v>160</v>
      </c>
      <c r="L144" s="1701">
        <v>96</v>
      </c>
      <c r="M144" s="1700">
        <f t="shared" si="69"/>
        <v>0.6</v>
      </c>
      <c r="N144" s="1701">
        <v>160</v>
      </c>
      <c r="O144" s="1701">
        <v>36</v>
      </c>
      <c r="P144" s="1700">
        <f t="shared" si="70"/>
        <v>0.22500000000000001</v>
      </c>
      <c r="Q144" s="1701">
        <v>160</v>
      </c>
      <c r="R144" s="1701">
        <v>190</v>
      </c>
      <c r="S144" s="1700">
        <f t="shared" si="65"/>
        <v>1.1875</v>
      </c>
      <c r="T144" s="1701">
        <v>160</v>
      </c>
      <c r="U144" s="1701">
        <v>194</v>
      </c>
      <c r="V144" s="1700">
        <f t="shared" si="66"/>
        <v>1.2124999999999999</v>
      </c>
      <c r="W144" s="1701">
        <v>160</v>
      </c>
      <c r="X144" s="1701">
        <v>198</v>
      </c>
      <c r="Y144" s="1700">
        <f t="shared" si="61"/>
        <v>1.2375</v>
      </c>
      <c r="Z144" s="1701">
        <v>160</v>
      </c>
      <c r="AA144" s="1701">
        <v>184</v>
      </c>
      <c r="AB144" s="1700">
        <f t="shared" si="62"/>
        <v>1.1499999999999999</v>
      </c>
      <c r="AC144" s="1701">
        <v>160</v>
      </c>
      <c r="AD144" s="1701">
        <v>184</v>
      </c>
      <c r="AE144" s="1700">
        <f t="shared" si="63"/>
        <v>1.1499999999999999</v>
      </c>
      <c r="AF144" s="1701">
        <v>160</v>
      </c>
      <c r="AG144" s="1701">
        <v>174</v>
      </c>
      <c r="AH144" s="1700">
        <f t="shared" si="64"/>
        <v>1.0874999999999999</v>
      </c>
      <c r="AI144" s="1701">
        <v>160</v>
      </c>
      <c r="AJ144" s="1701">
        <v>132</v>
      </c>
      <c r="AK144" s="1700">
        <f t="shared" si="58"/>
        <v>0.82499999999999996</v>
      </c>
      <c r="AL144" s="1701">
        <v>160</v>
      </c>
      <c r="AM144" s="1701">
        <v>86</v>
      </c>
      <c r="AN144" s="1700">
        <f t="shared" si="59"/>
        <v>0.53749999999999998</v>
      </c>
      <c r="AO144" s="1701">
        <v>160</v>
      </c>
      <c r="AP144" s="1701">
        <v>92</v>
      </c>
      <c r="AQ144" s="1700">
        <f t="shared" si="60"/>
        <v>0.57499999999999996</v>
      </c>
      <c r="AR144" s="1701">
        <v>160</v>
      </c>
      <c r="AS144" s="1701">
        <v>94</v>
      </c>
      <c r="AT144" s="1700">
        <f t="shared" si="67"/>
        <v>0.58750000000000002</v>
      </c>
      <c r="AU144" s="1699">
        <f t="shared" si="68"/>
        <v>0.86458333333333337</v>
      </c>
    </row>
    <row r="145" spans="1:47">
      <c r="A145" s="1703" t="s">
        <v>2698</v>
      </c>
      <c r="B145" s="1347">
        <v>1240</v>
      </c>
      <c r="C145" s="1347">
        <v>3</v>
      </c>
      <c r="D145" s="1702">
        <v>139</v>
      </c>
      <c r="E145" s="1701">
        <v>21020</v>
      </c>
      <c r="F145" s="1701" t="s">
        <v>497</v>
      </c>
      <c r="G145" s="1701" t="s">
        <v>2116</v>
      </c>
      <c r="H145" s="1701" t="s">
        <v>1429</v>
      </c>
      <c r="I145" s="1701">
        <v>11</v>
      </c>
      <c r="J145" s="1701">
        <v>160</v>
      </c>
      <c r="K145" s="1701">
        <v>160</v>
      </c>
      <c r="L145" s="1701">
        <v>84</v>
      </c>
      <c r="M145" s="1700">
        <f t="shared" si="69"/>
        <v>0.52500000000000002</v>
      </c>
      <c r="N145" s="1701">
        <v>160</v>
      </c>
      <c r="O145" s="1701">
        <v>96</v>
      </c>
      <c r="P145" s="1700">
        <f t="shared" si="70"/>
        <v>0.6</v>
      </c>
      <c r="Q145" s="1701">
        <v>160</v>
      </c>
      <c r="R145" s="1701">
        <v>87</v>
      </c>
      <c r="S145" s="1700">
        <f t="shared" si="65"/>
        <v>0.54374999999999996</v>
      </c>
      <c r="T145" s="1701">
        <v>160</v>
      </c>
      <c r="U145" s="1701">
        <v>99</v>
      </c>
      <c r="V145" s="1700">
        <f t="shared" si="66"/>
        <v>0.61875000000000002</v>
      </c>
      <c r="W145" s="1701">
        <v>160</v>
      </c>
      <c r="X145" s="1701">
        <v>80.760000000000005</v>
      </c>
      <c r="Y145" s="1700">
        <f t="shared" si="61"/>
        <v>0.50475000000000003</v>
      </c>
      <c r="Z145" s="1701">
        <v>160</v>
      </c>
      <c r="AA145" s="1701">
        <v>81</v>
      </c>
      <c r="AB145" s="1700">
        <f t="shared" si="62"/>
        <v>0.50624999999999998</v>
      </c>
      <c r="AC145" s="1701">
        <v>160</v>
      </c>
      <c r="AD145" s="1701">
        <v>90</v>
      </c>
      <c r="AE145" s="1700">
        <f t="shared" si="63"/>
        <v>0.5625</v>
      </c>
      <c r="AF145" s="1701">
        <v>160</v>
      </c>
      <c r="AG145" s="1701">
        <v>60</v>
      </c>
      <c r="AH145" s="1700">
        <f t="shared" si="64"/>
        <v>0.375</v>
      </c>
      <c r="AI145" s="1701">
        <v>160</v>
      </c>
      <c r="AJ145" s="1701">
        <v>48</v>
      </c>
      <c r="AK145" s="1700">
        <f t="shared" si="58"/>
        <v>0.3</v>
      </c>
      <c r="AL145" s="1701">
        <v>160</v>
      </c>
      <c r="AM145" s="1701">
        <v>45</v>
      </c>
      <c r="AN145" s="1700">
        <f t="shared" si="59"/>
        <v>0.28125</v>
      </c>
      <c r="AO145" s="1701">
        <v>160</v>
      </c>
      <c r="AP145" s="1701">
        <v>45</v>
      </c>
      <c r="AQ145" s="1700">
        <f t="shared" si="60"/>
        <v>0.28125</v>
      </c>
      <c r="AR145" s="1701">
        <v>160</v>
      </c>
      <c r="AS145" s="1701">
        <v>51</v>
      </c>
      <c r="AT145" s="1700">
        <f t="shared" si="67"/>
        <v>0.31874999999999998</v>
      </c>
      <c r="AU145" s="1699">
        <f t="shared" si="68"/>
        <v>0.45143749999999999</v>
      </c>
    </row>
    <row r="146" spans="1:47">
      <c r="A146" s="1703" t="s">
        <v>2699</v>
      </c>
      <c r="B146" s="1347">
        <v>6220</v>
      </c>
      <c r="C146" s="1347">
        <v>8</v>
      </c>
      <c r="D146" s="1702">
        <v>140</v>
      </c>
      <c r="E146" s="1701" t="s">
        <v>3084</v>
      </c>
      <c r="F146" s="1701" t="s">
        <v>1281</v>
      </c>
      <c r="G146" s="1701" t="s">
        <v>2116</v>
      </c>
      <c r="H146" s="1701" t="s">
        <v>1475</v>
      </c>
      <c r="I146" s="1701">
        <v>11</v>
      </c>
      <c r="J146" s="1701">
        <v>160</v>
      </c>
      <c r="K146" s="1701">
        <v>160</v>
      </c>
      <c r="L146" s="1701">
        <v>78</v>
      </c>
      <c r="M146" s="1700">
        <f t="shared" si="69"/>
        <v>0.48749999999999999</v>
      </c>
      <c r="N146" s="1701">
        <v>160</v>
      </c>
      <c r="O146" s="1701">
        <v>67.2</v>
      </c>
      <c r="P146" s="1700">
        <f t="shared" si="70"/>
        <v>0.42000000000000004</v>
      </c>
      <c r="Q146" s="1701">
        <v>160</v>
      </c>
      <c r="R146" s="1701">
        <v>67.599999999999994</v>
      </c>
      <c r="S146" s="1700">
        <f t="shared" si="65"/>
        <v>0.42249999999999999</v>
      </c>
      <c r="T146" s="1701">
        <v>160</v>
      </c>
      <c r="U146" s="1701">
        <v>70</v>
      </c>
      <c r="V146" s="1700">
        <f t="shared" si="66"/>
        <v>0.4375</v>
      </c>
      <c r="W146" s="1701">
        <v>160</v>
      </c>
      <c r="X146" s="1701">
        <v>75.2</v>
      </c>
      <c r="Y146" s="1700">
        <f t="shared" si="61"/>
        <v>0.47000000000000003</v>
      </c>
      <c r="Z146" s="1701">
        <v>160</v>
      </c>
      <c r="AA146" s="1701">
        <v>70.400000000000006</v>
      </c>
      <c r="AB146" s="1700">
        <f t="shared" si="62"/>
        <v>0.44000000000000006</v>
      </c>
      <c r="AC146" s="1701">
        <v>160</v>
      </c>
      <c r="AD146" s="1701">
        <v>64.8</v>
      </c>
      <c r="AE146" s="1700">
        <f t="shared" si="63"/>
        <v>0.40499999999999997</v>
      </c>
      <c r="AF146" s="1701">
        <v>160</v>
      </c>
      <c r="AG146" s="1701">
        <v>71.599999999999994</v>
      </c>
      <c r="AH146" s="1700">
        <f t="shared" si="64"/>
        <v>0.44749999999999995</v>
      </c>
      <c r="AI146" s="1701">
        <v>160</v>
      </c>
      <c r="AJ146" s="1701">
        <v>76.400000000000006</v>
      </c>
      <c r="AK146" s="1700">
        <f t="shared" si="58"/>
        <v>0.47750000000000004</v>
      </c>
      <c r="AL146" s="1701">
        <v>160</v>
      </c>
      <c r="AM146" s="1701">
        <v>76.8</v>
      </c>
      <c r="AN146" s="1700">
        <f t="shared" si="59"/>
        <v>0.48</v>
      </c>
      <c r="AO146" s="1701">
        <v>160</v>
      </c>
      <c r="AP146" s="1701">
        <v>79.2</v>
      </c>
      <c r="AQ146" s="1700">
        <f t="shared" si="60"/>
        <v>0.495</v>
      </c>
      <c r="AR146" s="1701">
        <v>160</v>
      </c>
      <c r="AS146" s="1701">
        <v>72.400000000000006</v>
      </c>
      <c r="AT146" s="1700">
        <f t="shared" si="67"/>
        <v>0.45250000000000001</v>
      </c>
      <c r="AU146" s="1699">
        <f t="shared" si="68"/>
        <v>0.45291666666666663</v>
      </c>
    </row>
    <row r="147" spans="1:47">
      <c r="A147" s="1703" t="s">
        <v>2701</v>
      </c>
      <c r="B147" s="1347">
        <v>1260</v>
      </c>
      <c r="C147" s="1347">
        <v>18</v>
      </c>
      <c r="D147" s="1702">
        <v>141</v>
      </c>
      <c r="E147" s="1701" t="s">
        <v>3086</v>
      </c>
      <c r="F147" s="1701" t="s">
        <v>1368</v>
      </c>
      <c r="G147" s="1701" t="s">
        <v>2116</v>
      </c>
      <c r="H147" s="1701" t="s">
        <v>2115</v>
      </c>
      <c r="I147" s="1701">
        <v>11</v>
      </c>
      <c r="J147" s="1701">
        <v>161</v>
      </c>
      <c r="K147" s="1701">
        <v>161</v>
      </c>
      <c r="L147" s="1701">
        <v>141.6</v>
      </c>
      <c r="M147" s="1700">
        <f t="shared" si="69"/>
        <v>0.87950310559006206</v>
      </c>
      <c r="N147" s="1701">
        <v>161</v>
      </c>
      <c r="O147" s="1701">
        <v>144.80000000000001</v>
      </c>
      <c r="P147" s="1700">
        <f t="shared" si="70"/>
        <v>0.89937888198757776</v>
      </c>
      <c r="Q147" s="1701">
        <v>161</v>
      </c>
      <c r="R147" s="1701">
        <v>168.8</v>
      </c>
      <c r="S147" s="1700">
        <f t="shared" si="65"/>
        <v>1.0484472049689442</v>
      </c>
      <c r="T147" s="1701">
        <v>161</v>
      </c>
      <c r="U147" s="1701">
        <v>128.80000000000001</v>
      </c>
      <c r="V147" s="1700">
        <f t="shared" si="66"/>
        <v>0.8</v>
      </c>
      <c r="W147" s="1701">
        <v>161</v>
      </c>
      <c r="X147" s="1701">
        <v>116.8</v>
      </c>
      <c r="Y147" s="1700">
        <f t="shared" si="61"/>
        <v>0.72546583850931678</v>
      </c>
      <c r="Z147" s="1701">
        <v>161</v>
      </c>
      <c r="AA147" s="1701">
        <v>137.6</v>
      </c>
      <c r="AB147" s="1700">
        <f t="shared" si="62"/>
        <v>0.85465838509316772</v>
      </c>
      <c r="AC147" s="1701">
        <v>161</v>
      </c>
      <c r="AD147" s="1701">
        <v>141.6</v>
      </c>
      <c r="AE147" s="1700">
        <f t="shared" si="63"/>
        <v>0.87950310559006206</v>
      </c>
      <c r="AF147" s="1701">
        <v>161</v>
      </c>
      <c r="AG147" s="1701">
        <v>157.6</v>
      </c>
      <c r="AH147" s="1700">
        <f t="shared" si="64"/>
        <v>0.97888198757763967</v>
      </c>
      <c r="AI147" s="1701">
        <v>161</v>
      </c>
      <c r="AJ147" s="1701">
        <v>156.4</v>
      </c>
      <c r="AK147" s="1700">
        <f t="shared" si="58"/>
        <v>0.97142857142857142</v>
      </c>
      <c r="AL147" s="1701">
        <v>161</v>
      </c>
      <c r="AM147" s="1701">
        <v>150.4</v>
      </c>
      <c r="AN147" s="1700">
        <f t="shared" si="59"/>
        <v>0.93416149068322984</v>
      </c>
      <c r="AO147" s="1701">
        <v>161</v>
      </c>
      <c r="AP147" s="1701">
        <v>170.8</v>
      </c>
      <c r="AQ147" s="1700">
        <f t="shared" si="60"/>
        <v>1.0608695652173914</v>
      </c>
      <c r="AR147" s="1701">
        <v>161</v>
      </c>
      <c r="AS147" s="1701">
        <v>157.19999999999999</v>
      </c>
      <c r="AT147" s="1700">
        <f t="shared" si="67"/>
        <v>0.97639751552795029</v>
      </c>
      <c r="AU147" s="1699">
        <f t="shared" si="68"/>
        <v>0.91739130434782612</v>
      </c>
    </row>
    <row r="148" spans="1:47">
      <c r="A148" s="1703" t="s">
        <v>2702</v>
      </c>
      <c r="B148" s="1347">
        <v>6110</v>
      </c>
      <c r="C148" s="1347">
        <v>77</v>
      </c>
      <c r="D148" s="1702">
        <v>142</v>
      </c>
      <c r="E148" s="1701" t="s">
        <v>3087</v>
      </c>
      <c r="F148" s="1701" t="s">
        <v>2220</v>
      </c>
      <c r="G148" s="1701" t="s">
        <v>571</v>
      </c>
      <c r="H148" s="1701" t="s">
        <v>2115</v>
      </c>
      <c r="I148" s="1701">
        <v>11</v>
      </c>
      <c r="J148" s="1701">
        <v>161</v>
      </c>
      <c r="K148" s="1701">
        <v>161</v>
      </c>
      <c r="L148" s="1701">
        <v>0</v>
      </c>
      <c r="M148" s="1700">
        <f t="shared" si="69"/>
        <v>0</v>
      </c>
      <c r="N148" s="1701">
        <v>161</v>
      </c>
      <c r="O148" s="1701">
        <v>0</v>
      </c>
      <c r="P148" s="1700">
        <f t="shared" si="70"/>
        <v>0</v>
      </c>
      <c r="Q148" s="1701">
        <v>161</v>
      </c>
      <c r="R148" s="1701">
        <v>0</v>
      </c>
      <c r="S148" s="1700">
        <f t="shared" si="65"/>
        <v>0</v>
      </c>
      <c r="T148" s="1701">
        <v>161</v>
      </c>
      <c r="U148" s="1701">
        <v>0</v>
      </c>
      <c r="V148" s="1700">
        <f t="shared" si="66"/>
        <v>0</v>
      </c>
      <c r="W148" s="1701">
        <v>161</v>
      </c>
      <c r="X148" s="1701">
        <v>0</v>
      </c>
      <c r="Y148" s="1700">
        <f t="shared" si="61"/>
        <v>0</v>
      </c>
      <c r="Z148" s="1701">
        <v>161</v>
      </c>
      <c r="AA148" s="1701">
        <v>0</v>
      </c>
      <c r="AB148" s="1700">
        <f t="shared" si="62"/>
        <v>0</v>
      </c>
      <c r="AC148" s="1701">
        <v>161</v>
      </c>
      <c r="AD148" s="1701">
        <v>0</v>
      </c>
      <c r="AE148" s="1700">
        <f t="shared" si="63"/>
        <v>0</v>
      </c>
      <c r="AF148" s="1701">
        <v>161</v>
      </c>
      <c r="AG148" s="1701">
        <v>0</v>
      </c>
      <c r="AH148" s="1700">
        <f t="shared" si="64"/>
        <v>0</v>
      </c>
      <c r="AI148" s="1701">
        <v>161</v>
      </c>
      <c r="AJ148" s="1701">
        <v>0</v>
      </c>
      <c r="AK148" s="1700">
        <f t="shared" si="58"/>
        <v>0</v>
      </c>
      <c r="AL148" s="1701">
        <v>161</v>
      </c>
      <c r="AM148" s="1701">
        <v>0</v>
      </c>
      <c r="AN148" s="1700">
        <f t="shared" si="59"/>
        <v>0</v>
      </c>
      <c r="AO148" s="1701">
        <v>161</v>
      </c>
      <c r="AP148" s="1701">
        <v>0</v>
      </c>
      <c r="AQ148" s="1700">
        <f t="shared" si="60"/>
        <v>0</v>
      </c>
      <c r="AR148" s="1701">
        <v>161</v>
      </c>
      <c r="AS148" s="1701">
        <v>0</v>
      </c>
      <c r="AT148" s="1700">
        <f t="shared" si="67"/>
        <v>0</v>
      </c>
      <c r="AU148" s="1699">
        <f t="shared" si="68"/>
        <v>0</v>
      </c>
    </row>
    <row r="149" spans="1:47">
      <c r="A149" s="1703" t="s">
        <v>2703</v>
      </c>
      <c r="B149" s="1347">
        <v>1210</v>
      </c>
      <c r="C149" s="1347">
        <v>25</v>
      </c>
      <c r="D149" s="1702">
        <v>143</v>
      </c>
      <c r="E149" s="1701" t="s">
        <v>3088</v>
      </c>
      <c r="F149" s="1701" t="s">
        <v>1752</v>
      </c>
      <c r="G149" s="1701" t="s">
        <v>2116</v>
      </c>
      <c r="H149" s="1701" t="s">
        <v>2115</v>
      </c>
      <c r="I149" s="1701">
        <v>11</v>
      </c>
      <c r="J149" s="1701">
        <v>162</v>
      </c>
      <c r="K149" s="1701">
        <v>162</v>
      </c>
      <c r="L149" s="1701">
        <v>134.4</v>
      </c>
      <c r="M149" s="1700">
        <f t="shared" si="69"/>
        <v>0.82962962962962972</v>
      </c>
      <c r="N149" s="1701">
        <v>162</v>
      </c>
      <c r="O149" s="1701">
        <v>140</v>
      </c>
      <c r="P149" s="1700">
        <f t="shared" si="70"/>
        <v>0.86419753086419748</v>
      </c>
      <c r="Q149" s="1701">
        <v>162</v>
      </c>
      <c r="R149" s="1701">
        <v>132</v>
      </c>
      <c r="S149" s="1700">
        <f t="shared" si="65"/>
        <v>0.81481481481481477</v>
      </c>
      <c r="T149" s="1701">
        <v>162</v>
      </c>
      <c r="U149" s="1701">
        <v>132</v>
      </c>
      <c r="V149" s="1700">
        <f t="shared" si="66"/>
        <v>0.81481481481481477</v>
      </c>
      <c r="W149" s="1701">
        <v>162</v>
      </c>
      <c r="X149" s="1701">
        <v>140.80000000000001</v>
      </c>
      <c r="Y149" s="1700">
        <f t="shared" si="61"/>
        <v>0.86913580246913591</v>
      </c>
      <c r="Z149" s="1701">
        <v>162</v>
      </c>
      <c r="AA149" s="1701">
        <v>17.600000000000001</v>
      </c>
      <c r="AB149" s="1700">
        <f t="shared" si="62"/>
        <v>0.10864197530864199</v>
      </c>
      <c r="AC149" s="1701">
        <v>162</v>
      </c>
      <c r="AD149" s="1701">
        <v>20</v>
      </c>
      <c r="AE149" s="1700">
        <f t="shared" si="63"/>
        <v>0.12345679012345678</v>
      </c>
      <c r="AF149" s="1701">
        <v>162</v>
      </c>
      <c r="AG149" s="1701">
        <v>13.6</v>
      </c>
      <c r="AH149" s="1700">
        <f t="shared" si="64"/>
        <v>8.3950617283950618E-2</v>
      </c>
      <c r="AI149" s="1701">
        <v>162</v>
      </c>
      <c r="AJ149" s="1701">
        <v>116</v>
      </c>
      <c r="AK149" s="1700">
        <f t="shared" si="58"/>
        <v>0.71604938271604934</v>
      </c>
      <c r="AL149" s="1701">
        <v>162</v>
      </c>
      <c r="AM149" s="1701">
        <v>140</v>
      </c>
      <c r="AN149" s="1700">
        <f t="shared" si="59"/>
        <v>0.86419753086419748</v>
      </c>
      <c r="AO149" s="1701">
        <v>162</v>
      </c>
      <c r="AP149" s="1701">
        <v>137.6</v>
      </c>
      <c r="AQ149" s="1700">
        <f t="shared" si="60"/>
        <v>0.84938271604938265</v>
      </c>
      <c r="AR149" s="1701">
        <v>162</v>
      </c>
      <c r="AS149" s="1701">
        <v>141.6</v>
      </c>
      <c r="AT149" s="1700">
        <f t="shared" si="67"/>
        <v>0.874074074074074</v>
      </c>
      <c r="AU149" s="1699">
        <f t="shared" si="68"/>
        <v>0.65102880658436213</v>
      </c>
    </row>
    <row r="150" spans="1:47">
      <c r="A150" s="1703" t="s">
        <v>2704</v>
      </c>
      <c r="B150" s="1347">
        <v>1210</v>
      </c>
      <c r="C150" s="1347">
        <v>27</v>
      </c>
      <c r="D150" s="1702">
        <v>144</v>
      </c>
      <c r="E150" s="1701" t="s">
        <v>3089</v>
      </c>
      <c r="F150" s="1701" t="s">
        <v>1340</v>
      </c>
      <c r="G150" s="1701" t="s">
        <v>2116</v>
      </c>
      <c r="H150" s="1701" t="s">
        <v>1429</v>
      </c>
      <c r="I150" s="1701">
        <v>11</v>
      </c>
      <c r="J150" s="1701">
        <v>167</v>
      </c>
      <c r="K150" s="1701">
        <v>167</v>
      </c>
      <c r="L150" s="1701">
        <v>0</v>
      </c>
      <c r="M150" s="1700">
        <f t="shared" si="69"/>
        <v>0</v>
      </c>
      <c r="N150" s="1701">
        <v>167</v>
      </c>
      <c r="O150" s="1701">
        <v>0</v>
      </c>
      <c r="P150" s="1700">
        <f t="shared" si="70"/>
        <v>0</v>
      </c>
      <c r="Q150" s="1701">
        <v>167</v>
      </c>
      <c r="R150" s="1701">
        <v>0</v>
      </c>
      <c r="S150" s="1700">
        <f t="shared" si="65"/>
        <v>0</v>
      </c>
      <c r="T150" s="1701">
        <v>167</v>
      </c>
      <c r="U150" s="1701">
        <v>0</v>
      </c>
      <c r="V150" s="1700">
        <f t="shared" si="66"/>
        <v>0</v>
      </c>
      <c r="W150" s="1701">
        <v>167</v>
      </c>
      <c r="X150" s="1701">
        <v>0</v>
      </c>
      <c r="Y150" s="1700">
        <f t="shared" si="61"/>
        <v>0</v>
      </c>
      <c r="Z150" s="1701">
        <v>167</v>
      </c>
      <c r="AA150" s="1701">
        <v>0</v>
      </c>
      <c r="AB150" s="1700">
        <f t="shared" si="62"/>
        <v>0</v>
      </c>
      <c r="AC150" s="1701">
        <v>167</v>
      </c>
      <c r="AD150" s="1701">
        <v>0</v>
      </c>
      <c r="AE150" s="1700">
        <f t="shared" si="63"/>
        <v>0</v>
      </c>
      <c r="AF150" s="1701">
        <v>167</v>
      </c>
      <c r="AG150" s="1701">
        <v>0</v>
      </c>
      <c r="AH150" s="1700">
        <f t="shared" si="64"/>
        <v>0</v>
      </c>
      <c r="AI150" s="1701">
        <v>167</v>
      </c>
      <c r="AJ150" s="1701">
        <v>0</v>
      </c>
      <c r="AK150" s="1700">
        <f t="shared" si="58"/>
        <v>0</v>
      </c>
      <c r="AL150" s="1701">
        <v>167</v>
      </c>
      <c r="AM150" s="1701">
        <v>0</v>
      </c>
      <c r="AN150" s="1700">
        <f t="shared" si="59"/>
        <v>0</v>
      </c>
      <c r="AO150" s="1701">
        <v>167</v>
      </c>
      <c r="AP150" s="1701">
        <v>0</v>
      </c>
      <c r="AQ150" s="1700">
        <f t="shared" si="60"/>
        <v>0</v>
      </c>
      <c r="AR150" s="1701">
        <v>167</v>
      </c>
      <c r="AS150" s="1701">
        <v>0</v>
      </c>
      <c r="AT150" s="1700">
        <f t="shared" si="67"/>
        <v>0</v>
      </c>
      <c r="AU150" s="1699">
        <f t="shared" si="68"/>
        <v>0</v>
      </c>
    </row>
    <row r="151" spans="1:47">
      <c r="A151" s="1703" t="s">
        <v>3661</v>
      </c>
      <c r="B151" s="1347">
        <v>1210</v>
      </c>
      <c r="C151" s="1347">
        <v>58</v>
      </c>
      <c r="D151" s="1702">
        <v>145</v>
      </c>
      <c r="E151" s="1701" t="s">
        <v>3662</v>
      </c>
      <c r="F151" s="1701" t="s">
        <v>3663</v>
      </c>
      <c r="G151" s="1701" t="s">
        <v>2116</v>
      </c>
      <c r="H151" s="1701" t="s">
        <v>1429</v>
      </c>
      <c r="I151" s="1701">
        <v>11</v>
      </c>
      <c r="J151" s="1701">
        <v>167</v>
      </c>
      <c r="K151" s="1701">
        <v>167</v>
      </c>
      <c r="L151" s="1701">
        <v>169.2</v>
      </c>
      <c r="M151" s="1700">
        <f t="shared" si="69"/>
        <v>1.0131736526946107</v>
      </c>
      <c r="N151" s="1701">
        <v>167</v>
      </c>
      <c r="O151" s="1701">
        <v>182.6</v>
      </c>
      <c r="P151" s="1700">
        <f t="shared" si="70"/>
        <v>1.0934131736526946</v>
      </c>
      <c r="Q151" s="1701">
        <v>167</v>
      </c>
      <c r="R151" s="1701">
        <v>168.8</v>
      </c>
      <c r="S151" s="1700">
        <f t="shared" si="65"/>
        <v>1.0107784431137725</v>
      </c>
      <c r="T151" s="1701">
        <v>167</v>
      </c>
      <c r="U151" s="1701">
        <v>159.6</v>
      </c>
      <c r="V151" s="1700">
        <f t="shared" si="66"/>
        <v>0.95568862275449096</v>
      </c>
      <c r="W151" s="1701">
        <v>167</v>
      </c>
      <c r="X151" s="1701">
        <v>150.19999999999999</v>
      </c>
      <c r="Y151" s="1700">
        <f t="shared" si="61"/>
        <v>0.89940119760479031</v>
      </c>
      <c r="Z151" s="1701">
        <v>167</v>
      </c>
      <c r="AA151" s="1701">
        <v>166</v>
      </c>
      <c r="AB151" s="1700">
        <f t="shared" si="62"/>
        <v>0.99401197604790414</v>
      </c>
      <c r="AC151" s="1701">
        <v>167</v>
      </c>
      <c r="AD151" s="1701">
        <v>134.6</v>
      </c>
      <c r="AE151" s="1700">
        <f t="shared" si="63"/>
        <v>0.80598802395209579</v>
      </c>
      <c r="AF151" s="1701">
        <v>167</v>
      </c>
      <c r="AG151" s="1701">
        <v>154</v>
      </c>
      <c r="AH151" s="1700">
        <f t="shared" si="64"/>
        <v>0.92215568862275454</v>
      </c>
      <c r="AI151" s="1701">
        <v>167</v>
      </c>
      <c r="AJ151" s="1701">
        <v>94</v>
      </c>
      <c r="AK151" s="1700">
        <f t="shared" ref="AK151:AK182" si="71">+AJ151/AI151</f>
        <v>0.56287425149700598</v>
      </c>
      <c r="AL151" s="1701">
        <v>167</v>
      </c>
      <c r="AM151" s="1701">
        <v>76</v>
      </c>
      <c r="AN151" s="1700">
        <f t="shared" ref="AN151:AN182" si="72">+AM151/AL151</f>
        <v>0.45508982035928142</v>
      </c>
      <c r="AO151" s="1701">
        <v>167</v>
      </c>
      <c r="AP151" s="1701">
        <v>108.08</v>
      </c>
      <c r="AQ151" s="1700">
        <f t="shared" ref="AQ151:AQ182" si="73">+AP151/AO151</f>
        <v>0.64718562874251495</v>
      </c>
      <c r="AR151" s="1701">
        <v>167</v>
      </c>
      <c r="AS151" s="1701">
        <v>121.36</v>
      </c>
      <c r="AT151" s="1700">
        <f t="shared" si="67"/>
        <v>0.72670658682634726</v>
      </c>
      <c r="AU151" s="1699">
        <f t="shared" si="68"/>
        <v>0.84053892215568837</v>
      </c>
    </row>
    <row r="152" spans="1:47">
      <c r="A152" s="1703" t="s">
        <v>2705</v>
      </c>
      <c r="B152" s="1347">
        <v>1220</v>
      </c>
      <c r="C152" s="1347">
        <v>44</v>
      </c>
      <c r="D152" s="1702">
        <v>146</v>
      </c>
      <c r="E152" s="1701" t="s">
        <v>3090</v>
      </c>
      <c r="F152" s="1701" t="s">
        <v>1431</v>
      </c>
      <c r="G152" s="1701" t="s">
        <v>2116</v>
      </c>
      <c r="H152" s="1701" t="s">
        <v>2115</v>
      </c>
      <c r="I152" s="1701">
        <v>11</v>
      </c>
      <c r="J152" s="1701">
        <v>167</v>
      </c>
      <c r="K152" s="1701">
        <v>167</v>
      </c>
      <c r="L152" s="1701">
        <v>117.56</v>
      </c>
      <c r="M152" s="1700">
        <f t="shared" si="69"/>
        <v>0.70395209580838325</v>
      </c>
      <c r="N152" s="1701">
        <v>167</v>
      </c>
      <c r="O152" s="1701">
        <v>137.82</v>
      </c>
      <c r="P152" s="1700">
        <f t="shared" si="70"/>
        <v>0.82526946107784427</v>
      </c>
      <c r="Q152" s="1701">
        <v>167</v>
      </c>
      <c r="R152" s="1701">
        <v>148.76</v>
      </c>
      <c r="S152" s="1700">
        <f t="shared" si="65"/>
        <v>0.89077844311377241</v>
      </c>
      <c r="T152" s="1701">
        <v>167</v>
      </c>
      <c r="U152" s="1701">
        <v>127.24</v>
      </c>
      <c r="V152" s="1700">
        <f t="shared" si="66"/>
        <v>0.76191616766467063</v>
      </c>
      <c r="W152" s="1701">
        <v>167</v>
      </c>
      <c r="X152" s="1701">
        <v>128</v>
      </c>
      <c r="Y152" s="1700">
        <f t="shared" si="61"/>
        <v>0.76646706586826352</v>
      </c>
      <c r="Z152" s="1701">
        <v>167</v>
      </c>
      <c r="AA152" s="1701">
        <v>131.4</v>
      </c>
      <c r="AB152" s="1700">
        <f t="shared" si="62"/>
        <v>0.78682634730538925</v>
      </c>
      <c r="AC152" s="1701">
        <v>167</v>
      </c>
      <c r="AD152" s="1701">
        <v>128.4</v>
      </c>
      <c r="AE152" s="1700">
        <f t="shared" si="63"/>
        <v>0.7688622754491018</v>
      </c>
      <c r="AF152" s="1701">
        <v>167</v>
      </c>
      <c r="AG152" s="1701">
        <v>96.2</v>
      </c>
      <c r="AH152" s="1700">
        <f t="shared" si="64"/>
        <v>0.57604790419161678</v>
      </c>
      <c r="AI152" s="1701">
        <v>167</v>
      </c>
      <c r="AJ152" s="1701">
        <v>130.80000000000001</v>
      </c>
      <c r="AK152" s="1700">
        <f t="shared" si="71"/>
        <v>0.78323353293413178</v>
      </c>
      <c r="AL152" s="1701">
        <v>167</v>
      </c>
      <c r="AM152" s="1701">
        <v>131.19999999999999</v>
      </c>
      <c r="AN152" s="1700">
        <f t="shared" si="72"/>
        <v>0.78562874251496995</v>
      </c>
      <c r="AO152" s="1701">
        <v>167</v>
      </c>
      <c r="AP152" s="1701">
        <v>141.80000000000001</v>
      </c>
      <c r="AQ152" s="1700">
        <f t="shared" si="73"/>
        <v>0.84910179640718575</v>
      </c>
      <c r="AR152" s="1701">
        <v>167</v>
      </c>
      <c r="AS152" s="1701">
        <v>122</v>
      </c>
      <c r="AT152" s="1700">
        <f t="shared" si="67"/>
        <v>0.73053892215568861</v>
      </c>
      <c r="AU152" s="1699">
        <f t="shared" si="68"/>
        <v>0.76905189620758485</v>
      </c>
    </row>
    <row r="153" spans="1:47">
      <c r="A153" s="1703" t="s">
        <v>3473</v>
      </c>
      <c r="B153" s="1347">
        <v>1230</v>
      </c>
      <c r="C153" s="1347">
        <v>97</v>
      </c>
      <c r="D153" s="1702">
        <v>147</v>
      </c>
      <c r="E153" s="1701" t="s">
        <v>3514</v>
      </c>
      <c r="F153" s="1701" t="s">
        <v>3474</v>
      </c>
      <c r="G153" s="1701" t="s">
        <v>2116</v>
      </c>
      <c r="H153" s="1701" t="s">
        <v>1742</v>
      </c>
      <c r="I153" s="1701">
        <v>11</v>
      </c>
      <c r="J153" s="1701">
        <v>167</v>
      </c>
      <c r="K153" s="1701">
        <v>167</v>
      </c>
      <c r="L153" s="1701">
        <v>146</v>
      </c>
      <c r="M153" s="1700">
        <f t="shared" si="69"/>
        <v>0.87425149700598803</v>
      </c>
      <c r="N153" s="1701">
        <v>167</v>
      </c>
      <c r="O153" s="1701">
        <v>168</v>
      </c>
      <c r="P153" s="1700">
        <f t="shared" si="70"/>
        <v>1.0059880239520957</v>
      </c>
      <c r="Q153" s="1701">
        <v>167</v>
      </c>
      <c r="R153" s="1701">
        <v>164</v>
      </c>
      <c r="S153" s="1700">
        <f t="shared" si="65"/>
        <v>0.98203592814371254</v>
      </c>
      <c r="T153" s="1701">
        <v>167</v>
      </c>
      <c r="U153" s="1701">
        <v>160</v>
      </c>
      <c r="V153" s="1700">
        <f t="shared" si="66"/>
        <v>0.95808383233532934</v>
      </c>
      <c r="W153" s="1701">
        <v>167</v>
      </c>
      <c r="X153" s="1701">
        <v>156</v>
      </c>
      <c r="Y153" s="1700">
        <f t="shared" si="61"/>
        <v>0.93413173652694614</v>
      </c>
      <c r="Z153" s="1701">
        <v>167</v>
      </c>
      <c r="AA153" s="1701">
        <v>152</v>
      </c>
      <c r="AB153" s="1700">
        <f t="shared" si="62"/>
        <v>0.91017964071856283</v>
      </c>
      <c r="AC153" s="1701">
        <v>167</v>
      </c>
      <c r="AD153" s="1701">
        <v>168</v>
      </c>
      <c r="AE153" s="1700">
        <f t="shared" si="63"/>
        <v>1.0059880239520957</v>
      </c>
      <c r="AF153" s="1701">
        <v>167</v>
      </c>
      <c r="AG153" s="1701">
        <v>152</v>
      </c>
      <c r="AH153" s="1700">
        <f t="shared" si="64"/>
        <v>0.91017964071856283</v>
      </c>
      <c r="AI153" s="1701">
        <v>167</v>
      </c>
      <c r="AJ153" s="1701">
        <v>10</v>
      </c>
      <c r="AK153" s="1700">
        <f t="shared" si="71"/>
        <v>5.9880239520958084E-2</v>
      </c>
      <c r="AL153" s="1701">
        <v>167</v>
      </c>
      <c r="AM153" s="1701">
        <v>10</v>
      </c>
      <c r="AN153" s="1700">
        <f t="shared" si="72"/>
        <v>5.9880239520958084E-2</v>
      </c>
      <c r="AO153" s="1701">
        <v>167</v>
      </c>
      <c r="AP153" s="1701">
        <v>132</v>
      </c>
      <c r="AQ153" s="1700">
        <f t="shared" si="73"/>
        <v>0.79041916167664672</v>
      </c>
      <c r="AR153" s="1701">
        <v>167</v>
      </c>
      <c r="AS153" s="1701">
        <v>140</v>
      </c>
      <c r="AT153" s="1700">
        <f t="shared" si="67"/>
        <v>0.83832335329341312</v>
      </c>
      <c r="AU153" s="1699">
        <f t="shared" si="68"/>
        <v>0.77744510978043913</v>
      </c>
    </row>
    <row r="154" spans="1:47">
      <c r="A154" s="1703" t="s">
        <v>2706</v>
      </c>
      <c r="B154" s="1347">
        <v>1240</v>
      </c>
      <c r="C154" s="1347">
        <v>46</v>
      </c>
      <c r="D154" s="1702">
        <v>148</v>
      </c>
      <c r="E154" s="1701" t="s">
        <v>3091</v>
      </c>
      <c r="F154" s="1701" t="s">
        <v>2202</v>
      </c>
      <c r="G154" s="1701" t="s">
        <v>2116</v>
      </c>
      <c r="H154" s="1701" t="s">
        <v>1742</v>
      </c>
      <c r="I154" s="1701">
        <v>11</v>
      </c>
      <c r="J154" s="1701">
        <v>167</v>
      </c>
      <c r="K154" s="1701">
        <v>167</v>
      </c>
      <c r="L154" s="1701">
        <v>88.8</v>
      </c>
      <c r="M154" s="1700">
        <f t="shared" si="69"/>
        <v>0.53173652694610773</v>
      </c>
      <c r="N154" s="1701">
        <v>167</v>
      </c>
      <c r="O154" s="1701">
        <v>88</v>
      </c>
      <c r="P154" s="1700">
        <f t="shared" si="70"/>
        <v>0.52694610778443118</v>
      </c>
      <c r="Q154" s="1701">
        <v>167</v>
      </c>
      <c r="R154" s="1701">
        <v>99.36</v>
      </c>
      <c r="S154" s="1700">
        <f t="shared" si="65"/>
        <v>0.59497005988023954</v>
      </c>
      <c r="T154" s="1701">
        <v>167</v>
      </c>
      <c r="U154" s="1701">
        <v>96</v>
      </c>
      <c r="V154" s="1700">
        <f t="shared" si="66"/>
        <v>0.57485029940119758</v>
      </c>
      <c r="W154" s="1701">
        <v>167</v>
      </c>
      <c r="X154" s="1701">
        <v>96.16</v>
      </c>
      <c r="Y154" s="1700">
        <f t="shared" si="61"/>
        <v>0.57580838323353289</v>
      </c>
      <c r="Z154" s="1701">
        <v>167</v>
      </c>
      <c r="AA154" s="1701">
        <v>104</v>
      </c>
      <c r="AB154" s="1700">
        <f t="shared" si="62"/>
        <v>0.6227544910179641</v>
      </c>
      <c r="AC154" s="1701">
        <v>167</v>
      </c>
      <c r="AD154" s="1701">
        <v>108</v>
      </c>
      <c r="AE154" s="1700">
        <f t="shared" si="63"/>
        <v>0.6467065868263473</v>
      </c>
      <c r="AF154" s="1701">
        <v>167</v>
      </c>
      <c r="AG154" s="1701">
        <v>100</v>
      </c>
      <c r="AH154" s="1700">
        <f t="shared" si="64"/>
        <v>0.59880239520958078</v>
      </c>
      <c r="AI154" s="1701">
        <v>167</v>
      </c>
      <c r="AJ154" s="1701">
        <v>96</v>
      </c>
      <c r="AK154" s="1700">
        <f t="shared" si="71"/>
        <v>0.57485029940119758</v>
      </c>
      <c r="AL154" s="1701">
        <v>167</v>
      </c>
      <c r="AM154" s="1701">
        <v>24</v>
      </c>
      <c r="AN154" s="1700">
        <f t="shared" si="72"/>
        <v>0.1437125748502994</v>
      </c>
      <c r="AO154" s="1701">
        <v>167</v>
      </c>
      <c r="AP154" s="1701">
        <v>24</v>
      </c>
      <c r="AQ154" s="1700">
        <f t="shared" si="73"/>
        <v>0.1437125748502994</v>
      </c>
      <c r="AR154" s="1701">
        <v>167</v>
      </c>
      <c r="AS154" s="1701">
        <v>20.16</v>
      </c>
      <c r="AT154" s="1700">
        <f t="shared" si="67"/>
        <v>0.12071856287425149</v>
      </c>
      <c r="AU154" s="1699">
        <f t="shared" si="68"/>
        <v>0.47129740518962077</v>
      </c>
    </row>
    <row r="155" spans="1:47">
      <c r="A155" s="1703" t="s">
        <v>3092</v>
      </c>
      <c r="B155" s="1347">
        <v>1240</v>
      </c>
      <c r="C155" s="1347">
        <v>50</v>
      </c>
      <c r="D155" s="1702">
        <v>149</v>
      </c>
      <c r="E155" s="1701" t="s">
        <v>3093</v>
      </c>
      <c r="F155" s="1701" t="s">
        <v>3094</v>
      </c>
      <c r="G155" s="1701" t="s">
        <v>2116</v>
      </c>
      <c r="H155" s="1701" t="s">
        <v>2115</v>
      </c>
      <c r="I155" s="1701">
        <v>11</v>
      </c>
      <c r="J155" s="1701">
        <v>167</v>
      </c>
      <c r="K155" s="1701">
        <v>167</v>
      </c>
      <c r="L155" s="1701">
        <v>87</v>
      </c>
      <c r="M155" s="1700">
        <f t="shared" si="69"/>
        <v>0.52095808383233533</v>
      </c>
      <c r="N155" s="1701">
        <v>167</v>
      </c>
      <c r="O155" s="1701">
        <v>81</v>
      </c>
      <c r="P155" s="1700">
        <f t="shared" si="70"/>
        <v>0.48502994011976047</v>
      </c>
      <c r="Q155" s="1701">
        <v>167</v>
      </c>
      <c r="R155" s="1701">
        <v>69</v>
      </c>
      <c r="S155" s="1700">
        <f t="shared" si="65"/>
        <v>0.41317365269461076</v>
      </c>
      <c r="T155" s="1701">
        <v>167</v>
      </c>
      <c r="U155" s="1701">
        <v>54</v>
      </c>
      <c r="V155" s="1700">
        <f t="shared" si="66"/>
        <v>0.32335329341317365</v>
      </c>
      <c r="W155" s="1701">
        <v>167</v>
      </c>
      <c r="X155" s="1701">
        <v>45</v>
      </c>
      <c r="Y155" s="1700">
        <f t="shared" si="61"/>
        <v>0.26946107784431139</v>
      </c>
      <c r="Z155" s="1701">
        <v>167</v>
      </c>
      <c r="AA155" s="1701">
        <v>63</v>
      </c>
      <c r="AB155" s="1700">
        <f t="shared" si="62"/>
        <v>0.3772455089820359</v>
      </c>
      <c r="AC155" s="1701">
        <v>167</v>
      </c>
      <c r="AD155" s="1701">
        <v>48</v>
      </c>
      <c r="AE155" s="1700">
        <f t="shared" si="63"/>
        <v>0.28742514970059879</v>
      </c>
      <c r="AF155" s="1701">
        <v>167</v>
      </c>
      <c r="AG155" s="1701">
        <v>42</v>
      </c>
      <c r="AH155" s="1700">
        <f t="shared" si="64"/>
        <v>0.25149700598802394</v>
      </c>
      <c r="AI155" s="1701">
        <v>167</v>
      </c>
      <c r="AJ155" s="1701">
        <v>36</v>
      </c>
      <c r="AK155" s="1700">
        <f t="shared" si="71"/>
        <v>0.21556886227544911</v>
      </c>
      <c r="AL155" s="1701">
        <v>167</v>
      </c>
      <c r="AM155" s="1701">
        <v>45</v>
      </c>
      <c r="AN155" s="1700">
        <f t="shared" si="72"/>
        <v>0.26946107784431139</v>
      </c>
      <c r="AO155" s="1701">
        <v>167</v>
      </c>
      <c r="AP155" s="1701">
        <v>45</v>
      </c>
      <c r="AQ155" s="1700">
        <f t="shared" si="73"/>
        <v>0.26946107784431139</v>
      </c>
      <c r="AR155" s="1701">
        <v>167</v>
      </c>
      <c r="AS155" s="1701">
        <v>45</v>
      </c>
      <c r="AT155" s="1700">
        <f t="shared" si="67"/>
        <v>0.26946107784431139</v>
      </c>
      <c r="AU155" s="1699">
        <f t="shared" si="68"/>
        <v>0.32934131736526945</v>
      </c>
    </row>
    <row r="156" spans="1:47">
      <c r="A156" s="1703" t="s">
        <v>3475</v>
      </c>
      <c r="B156" s="1347">
        <v>1240</v>
      </c>
      <c r="C156" s="1347">
        <v>51</v>
      </c>
      <c r="D156" s="1702">
        <v>150</v>
      </c>
      <c r="E156" s="1701" t="s">
        <v>3515</v>
      </c>
      <c r="F156" s="1701" t="s">
        <v>3476</v>
      </c>
      <c r="G156" s="1701" t="s">
        <v>2116</v>
      </c>
      <c r="H156" s="1701" t="s">
        <v>1429</v>
      </c>
      <c r="I156" s="1701">
        <v>11</v>
      </c>
      <c r="J156" s="1701">
        <v>167</v>
      </c>
      <c r="K156" s="1701">
        <v>167</v>
      </c>
      <c r="L156" s="1701">
        <v>69</v>
      </c>
      <c r="M156" s="1700">
        <f t="shared" si="69"/>
        <v>0.41317365269461076</v>
      </c>
      <c r="N156" s="1701">
        <v>167</v>
      </c>
      <c r="O156" s="1701">
        <v>72</v>
      </c>
      <c r="P156" s="1700">
        <f t="shared" si="70"/>
        <v>0.43113772455089822</v>
      </c>
      <c r="Q156" s="1701">
        <v>167</v>
      </c>
      <c r="R156" s="1701">
        <v>78</v>
      </c>
      <c r="S156" s="1700">
        <f t="shared" si="65"/>
        <v>0.46706586826347307</v>
      </c>
      <c r="T156" s="1701">
        <v>167</v>
      </c>
      <c r="U156" s="1701">
        <v>63</v>
      </c>
      <c r="V156" s="1700">
        <f t="shared" si="66"/>
        <v>0.3772455089820359</v>
      </c>
      <c r="W156" s="1701">
        <v>167</v>
      </c>
      <c r="X156" s="1701">
        <v>66</v>
      </c>
      <c r="Y156" s="1700">
        <f t="shared" si="61"/>
        <v>0.39520958083832336</v>
      </c>
      <c r="Z156" s="1701">
        <v>167</v>
      </c>
      <c r="AA156" s="1701">
        <v>111</v>
      </c>
      <c r="AB156" s="1700">
        <f t="shared" si="62"/>
        <v>0.66467065868263475</v>
      </c>
      <c r="AC156" s="1701">
        <v>167</v>
      </c>
      <c r="AD156" s="1701">
        <v>102</v>
      </c>
      <c r="AE156" s="1700">
        <f t="shared" si="63"/>
        <v>0.6107784431137725</v>
      </c>
      <c r="AF156" s="1701">
        <v>167</v>
      </c>
      <c r="AG156" s="1701">
        <v>84</v>
      </c>
      <c r="AH156" s="1700">
        <f t="shared" si="64"/>
        <v>0.50299401197604787</v>
      </c>
      <c r="AI156" s="1701">
        <v>167</v>
      </c>
      <c r="AJ156" s="1701">
        <v>66</v>
      </c>
      <c r="AK156" s="1700">
        <f t="shared" si="71"/>
        <v>0.39520958083832336</v>
      </c>
      <c r="AL156" s="1701">
        <v>167</v>
      </c>
      <c r="AM156" s="1701">
        <v>75</v>
      </c>
      <c r="AN156" s="1700">
        <f t="shared" si="72"/>
        <v>0.44910179640718562</v>
      </c>
      <c r="AO156" s="1701">
        <v>167</v>
      </c>
      <c r="AP156" s="1701">
        <v>87.36</v>
      </c>
      <c r="AQ156" s="1700">
        <f t="shared" si="73"/>
        <v>0.52311377245508983</v>
      </c>
      <c r="AR156" s="1701">
        <v>167</v>
      </c>
      <c r="AS156" s="1701">
        <v>74.88</v>
      </c>
      <c r="AT156" s="1700">
        <f t="shared" si="67"/>
        <v>0.44838323353293408</v>
      </c>
      <c r="AU156" s="1699">
        <f t="shared" si="68"/>
        <v>0.47317365269461076</v>
      </c>
    </row>
    <row r="157" spans="1:47">
      <c r="A157" s="1703" t="s">
        <v>3477</v>
      </c>
      <c r="B157" s="1347">
        <v>1250</v>
      </c>
      <c r="C157" s="1347">
        <v>29</v>
      </c>
      <c r="D157" s="1702">
        <v>151</v>
      </c>
      <c r="E157" s="1701" t="s">
        <v>3516</v>
      </c>
      <c r="F157" s="1701" t="s">
        <v>3478</v>
      </c>
      <c r="G157" s="1701" t="s">
        <v>571</v>
      </c>
      <c r="H157" s="1701" t="s">
        <v>2115</v>
      </c>
      <c r="I157" s="1701">
        <v>33</v>
      </c>
      <c r="J157" s="1701">
        <v>167</v>
      </c>
      <c r="K157" s="1701">
        <v>167</v>
      </c>
      <c r="L157" s="1701">
        <v>0</v>
      </c>
      <c r="M157" s="1700">
        <f t="shared" si="69"/>
        <v>0</v>
      </c>
      <c r="N157" s="1701">
        <v>167</v>
      </c>
      <c r="O157" s="1701">
        <v>0</v>
      </c>
      <c r="P157" s="1700">
        <f t="shared" si="70"/>
        <v>0</v>
      </c>
      <c r="Q157" s="1701">
        <v>167</v>
      </c>
      <c r="R157" s="1701">
        <v>0</v>
      </c>
      <c r="S157" s="1700">
        <f t="shared" si="65"/>
        <v>0</v>
      </c>
      <c r="T157" s="1701">
        <v>167</v>
      </c>
      <c r="U157" s="1701">
        <v>0</v>
      </c>
      <c r="V157" s="1700">
        <f t="shared" si="66"/>
        <v>0</v>
      </c>
      <c r="W157" s="1701">
        <v>167</v>
      </c>
      <c r="X157" s="1701">
        <v>0</v>
      </c>
      <c r="Y157" s="1700">
        <f t="shared" si="61"/>
        <v>0</v>
      </c>
      <c r="Z157" s="1701">
        <v>167</v>
      </c>
      <c r="AA157" s="1701">
        <v>0</v>
      </c>
      <c r="AB157" s="1700">
        <f t="shared" si="62"/>
        <v>0</v>
      </c>
      <c r="AC157" s="1701">
        <v>167</v>
      </c>
      <c r="AD157" s="1701">
        <v>0</v>
      </c>
      <c r="AE157" s="1700">
        <f t="shared" si="63"/>
        <v>0</v>
      </c>
      <c r="AF157" s="1701">
        <v>167</v>
      </c>
      <c r="AG157" s="1701">
        <v>0</v>
      </c>
      <c r="AH157" s="1700">
        <f t="shared" si="64"/>
        <v>0</v>
      </c>
      <c r="AI157" s="1701">
        <v>167</v>
      </c>
      <c r="AJ157" s="1701">
        <v>0</v>
      </c>
      <c r="AK157" s="1700">
        <f t="shared" si="71"/>
        <v>0</v>
      </c>
      <c r="AL157" s="1701">
        <v>167</v>
      </c>
      <c r="AM157" s="1701">
        <v>0</v>
      </c>
      <c r="AN157" s="1700">
        <f t="shared" si="72"/>
        <v>0</v>
      </c>
      <c r="AO157" s="1701">
        <v>167</v>
      </c>
      <c r="AP157" s="1701">
        <v>0</v>
      </c>
      <c r="AQ157" s="1700">
        <f t="shared" si="73"/>
        <v>0</v>
      </c>
      <c r="AR157" s="1701">
        <v>167</v>
      </c>
      <c r="AS157" s="1701">
        <v>0</v>
      </c>
      <c r="AT157" s="1700">
        <f t="shared" si="67"/>
        <v>0</v>
      </c>
      <c r="AU157" s="1699">
        <f t="shared" si="68"/>
        <v>0</v>
      </c>
    </row>
    <row r="158" spans="1:47">
      <c r="A158" s="1703" t="s">
        <v>2707</v>
      </c>
      <c r="B158" s="1347">
        <v>1260</v>
      </c>
      <c r="C158" s="1347">
        <v>13</v>
      </c>
      <c r="D158" s="1702">
        <v>152</v>
      </c>
      <c r="E158" s="1701" t="s">
        <v>3095</v>
      </c>
      <c r="F158" s="1701" t="s">
        <v>533</v>
      </c>
      <c r="G158" s="1701" t="s">
        <v>2116</v>
      </c>
      <c r="H158" s="1701" t="s">
        <v>2115</v>
      </c>
      <c r="I158" s="1701">
        <v>11</v>
      </c>
      <c r="J158" s="1701">
        <v>167</v>
      </c>
      <c r="K158" s="1701">
        <v>167</v>
      </c>
      <c r="L158" s="1701">
        <v>7.2</v>
      </c>
      <c r="M158" s="1700">
        <f t="shared" si="69"/>
        <v>4.3113772455089822E-2</v>
      </c>
      <c r="N158" s="1701">
        <v>167</v>
      </c>
      <c r="O158" s="1701">
        <v>9</v>
      </c>
      <c r="P158" s="1700">
        <f t="shared" si="70"/>
        <v>5.3892215568862277E-2</v>
      </c>
      <c r="Q158" s="1701">
        <v>167</v>
      </c>
      <c r="R158" s="1701">
        <v>11.4</v>
      </c>
      <c r="S158" s="1700">
        <f t="shared" si="65"/>
        <v>6.8263473053892215E-2</v>
      </c>
      <c r="T158" s="1701">
        <v>167</v>
      </c>
      <c r="U158" s="1701">
        <v>27.6</v>
      </c>
      <c r="V158" s="1700">
        <f t="shared" si="66"/>
        <v>0.16526946107784432</v>
      </c>
      <c r="W158" s="1701">
        <v>167</v>
      </c>
      <c r="X158" s="1701">
        <v>32.4</v>
      </c>
      <c r="Y158" s="1700">
        <f t="shared" si="61"/>
        <v>0.19401197604790418</v>
      </c>
      <c r="Z158" s="1701">
        <v>167</v>
      </c>
      <c r="AA158" s="1701">
        <v>15</v>
      </c>
      <c r="AB158" s="1700">
        <f t="shared" si="62"/>
        <v>8.9820359281437126E-2</v>
      </c>
      <c r="AC158" s="1701">
        <v>167</v>
      </c>
      <c r="AD158" s="1701">
        <v>12</v>
      </c>
      <c r="AE158" s="1700">
        <f t="shared" si="63"/>
        <v>7.1856287425149698E-2</v>
      </c>
      <c r="AF158" s="1701">
        <v>167</v>
      </c>
      <c r="AG158" s="1701">
        <v>16.8</v>
      </c>
      <c r="AH158" s="1700">
        <f t="shared" si="64"/>
        <v>0.10059880239520959</v>
      </c>
      <c r="AI158" s="1701">
        <v>167</v>
      </c>
      <c r="AJ158" s="1701">
        <v>18.600000000000001</v>
      </c>
      <c r="AK158" s="1700">
        <f t="shared" si="71"/>
        <v>0.11137724550898205</v>
      </c>
      <c r="AL158" s="1701">
        <v>167</v>
      </c>
      <c r="AM158" s="1701">
        <v>22.8</v>
      </c>
      <c r="AN158" s="1700">
        <f t="shared" si="72"/>
        <v>0.13652694610778443</v>
      </c>
      <c r="AO158" s="1701">
        <v>167</v>
      </c>
      <c r="AP158" s="1701">
        <v>12</v>
      </c>
      <c r="AQ158" s="1700">
        <f t="shared" si="73"/>
        <v>7.1856287425149698E-2</v>
      </c>
      <c r="AR158" s="1701">
        <v>167</v>
      </c>
      <c r="AS158" s="1701">
        <v>16.2</v>
      </c>
      <c r="AT158" s="1700">
        <f t="shared" si="67"/>
        <v>9.7005988023952092E-2</v>
      </c>
      <c r="AU158" s="1699">
        <f t="shared" si="68"/>
        <v>0.10029940119760479</v>
      </c>
    </row>
    <row r="159" spans="1:47">
      <c r="A159" s="1703" t="s">
        <v>2708</v>
      </c>
      <c r="B159" s="1347">
        <v>1260</v>
      </c>
      <c r="C159" s="1347">
        <v>21</v>
      </c>
      <c r="D159" s="1702">
        <v>153</v>
      </c>
      <c r="E159" s="1701" t="s">
        <v>3096</v>
      </c>
      <c r="F159" s="1701" t="s">
        <v>1713</v>
      </c>
      <c r="G159" s="1701" t="s">
        <v>2116</v>
      </c>
      <c r="H159" s="1701" t="s">
        <v>2115</v>
      </c>
      <c r="I159" s="1701">
        <v>11</v>
      </c>
      <c r="J159" s="1701">
        <v>167</v>
      </c>
      <c r="K159" s="1701">
        <v>167</v>
      </c>
      <c r="L159" s="1701">
        <v>93</v>
      </c>
      <c r="M159" s="1700">
        <f t="shared" si="69"/>
        <v>0.55688622754491013</v>
      </c>
      <c r="N159" s="1701">
        <v>167</v>
      </c>
      <c r="O159" s="1701">
        <v>72</v>
      </c>
      <c r="P159" s="1700">
        <f t="shared" si="70"/>
        <v>0.43113772455089822</v>
      </c>
      <c r="Q159" s="1701">
        <v>167</v>
      </c>
      <c r="R159" s="1701">
        <v>42</v>
      </c>
      <c r="S159" s="1700">
        <f t="shared" si="65"/>
        <v>0.25149700598802394</v>
      </c>
      <c r="T159" s="1701">
        <v>167</v>
      </c>
      <c r="U159" s="1701">
        <v>42</v>
      </c>
      <c r="V159" s="1700">
        <f t="shared" si="66"/>
        <v>0.25149700598802394</v>
      </c>
      <c r="W159" s="1701">
        <v>167</v>
      </c>
      <c r="X159" s="1701">
        <v>9</v>
      </c>
      <c r="Y159" s="1700">
        <f t="shared" ref="Y159:Y190" si="74">+X159/W159</f>
        <v>5.3892215568862277E-2</v>
      </c>
      <c r="Z159" s="1701">
        <v>167</v>
      </c>
      <c r="AA159" s="1701">
        <v>12</v>
      </c>
      <c r="AB159" s="1700">
        <f t="shared" ref="AB159:AB190" si="75">+AA159/Z159</f>
        <v>7.1856287425149698E-2</v>
      </c>
      <c r="AC159" s="1701">
        <v>167</v>
      </c>
      <c r="AD159" s="1701">
        <v>9</v>
      </c>
      <c r="AE159" s="1700">
        <f t="shared" ref="AE159:AE190" si="76">+AD159/AC159</f>
        <v>5.3892215568862277E-2</v>
      </c>
      <c r="AF159" s="1701">
        <v>167</v>
      </c>
      <c r="AG159" s="1701">
        <v>9</v>
      </c>
      <c r="AH159" s="1700">
        <f t="shared" ref="AH159:AH190" si="77">+AG159/AF159</f>
        <v>5.3892215568862277E-2</v>
      </c>
      <c r="AI159" s="1701">
        <v>167</v>
      </c>
      <c r="AJ159" s="1701">
        <v>12</v>
      </c>
      <c r="AK159" s="1700">
        <f t="shared" si="71"/>
        <v>7.1856287425149698E-2</v>
      </c>
      <c r="AL159" s="1701">
        <v>167</v>
      </c>
      <c r="AM159" s="1701">
        <v>9</v>
      </c>
      <c r="AN159" s="1700">
        <f t="shared" si="72"/>
        <v>5.3892215568862277E-2</v>
      </c>
      <c r="AO159" s="1701">
        <v>167</v>
      </c>
      <c r="AP159" s="1701">
        <v>12</v>
      </c>
      <c r="AQ159" s="1700">
        <f t="shared" si="73"/>
        <v>7.1856287425149698E-2</v>
      </c>
      <c r="AR159" s="1701">
        <v>167</v>
      </c>
      <c r="AS159" s="1701">
        <v>12</v>
      </c>
      <c r="AT159" s="1700">
        <f t="shared" si="67"/>
        <v>7.1856287425149698E-2</v>
      </c>
      <c r="AU159" s="1699">
        <f t="shared" si="68"/>
        <v>0.16616766467065869</v>
      </c>
    </row>
    <row r="160" spans="1:47">
      <c r="A160" s="1703" t="s">
        <v>2709</v>
      </c>
      <c r="B160" s="1347">
        <v>1270</v>
      </c>
      <c r="C160" s="1347">
        <v>11</v>
      </c>
      <c r="D160" s="1702">
        <v>154</v>
      </c>
      <c r="E160" s="1701">
        <v>35077</v>
      </c>
      <c r="F160" s="1701" t="s">
        <v>2219</v>
      </c>
      <c r="G160" s="1701" t="s">
        <v>2116</v>
      </c>
      <c r="H160" s="1701" t="s">
        <v>1742</v>
      </c>
      <c r="I160" s="1701">
        <v>11</v>
      </c>
      <c r="J160" s="1701">
        <v>167</v>
      </c>
      <c r="K160" s="1701">
        <v>167</v>
      </c>
      <c r="L160" s="1701">
        <v>122</v>
      </c>
      <c r="M160" s="1700">
        <f t="shared" si="69"/>
        <v>0.73053892215568861</v>
      </c>
      <c r="N160" s="1701">
        <v>167</v>
      </c>
      <c r="O160" s="1701">
        <v>148.24</v>
      </c>
      <c r="P160" s="1700">
        <f t="shared" si="70"/>
        <v>0.88766467065868271</v>
      </c>
      <c r="Q160" s="1701">
        <v>167</v>
      </c>
      <c r="R160" s="1701">
        <v>171.92</v>
      </c>
      <c r="S160" s="1700">
        <f t="shared" si="65"/>
        <v>1.0294610778443114</v>
      </c>
      <c r="T160" s="1701">
        <v>167</v>
      </c>
      <c r="U160" s="1701">
        <v>172</v>
      </c>
      <c r="V160" s="1700">
        <f t="shared" si="66"/>
        <v>1.0299401197604789</v>
      </c>
      <c r="W160" s="1701">
        <v>167</v>
      </c>
      <c r="X160" s="1701">
        <v>124</v>
      </c>
      <c r="Y160" s="1700">
        <f t="shared" si="74"/>
        <v>0.74251497005988021</v>
      </c>
      <c r="Z160" s="1701">
        <v>167</v>
      </c>
      <c r="AA160" s="1701">
        <v>140</v>
      </c>
      <c r="AB160" s="1700">
        <f t="shared" si="75"/>
        <v>0.83832335329341312</v>
      </c>
      <c r="AC160" s="1701">
        <v>167</v>
      </c>
      <c r="AD160" s="1701">
        <v>154</v>
      </c>
      <c r="AE160" s="1700">
        <f t="shared" si="76"/>
        <v>0.92215568862275454</v>
      </c>
      <c r="AF160" s="1701">
        <v>167</v>
      </c>
      <c r="AG160" s="1701">
        <v>134</v>
      </c>
      <c r="AH160" s="1700">
        <f t="shared" si="77"/>
        <v>0.80239520958083832</v>
      </c>
      <c r="AI160" s="1701">
        <v>167</v>
      </c>
      <c r="AJ160" s="1701">
        <v>10</v>
      </c>
      <c r="AK160" s="1700">
        <f t="shared" si="71"/>
        <v>5.9880239520958084E-2</v>
      </c>
      <c r="AL160" s="1701">
        <v>167</v>
      </c>
      <c r="AM160" s="1701">
        <v>4</v>
      </c>
      <c r="AN160" s="1700">
        <f t="shared" si="72"/>
        <v>2.3952095808383235E-2</v>
      </c>
      <c r="AO160" s="1701">
        <v>167</v>
      </c>
      <c r="AP160" s="1701">
        <v>12</v>
      </c>
      <c r="AQ160" s="1700">
        <f t="shared" si="73"/>
        <v>7.1856287425149698E-2</v>
      </c>
      <c r="AR160" s="1701">
        <v>167</v>
      </c>
      <c r="AS160" s="1701">
        <v>36</v>
      </c>
      <c r="AT160" s="1700">
        <f t="shared" si="67"/>
        <v>0.21556886227544911</v>
      </c>
      <c r="AU160" s="1699">
        <f t="shared" si="68"/>
        <v>0.61285429141716563</v>
      </c>
    </row>
    <row r="161" spans="1:47">
      <c r="A161" s="1703" t="s">
        <v>2710</v>
      </c>
      <c r="B161" s="1347">
        <v>6130</v>
      </c>
      <c r="C161" s="1347">
        <v>2</v>
      </c>
      <c r="D161" s="1702">
        <v>155</v>
      </c>
      <c r="E161" s="1701" t="s">
        <v>3097</v>
      </c>
      <c r="F161" s="1701" t="s">
        <v>790</v>
      </c>
      <c r="G161" s="1701" t="s">
        <v>2116</v>
      </c>
      <c r="H161" s="1701" t="s">
        <v>2115</v>
      </c>
      <c r="I161" s="1701">
        <v>11</v>
      </c>
      <c r="J161" s="1701">
        <v>167</v>
      </c>
      <c r="K161" s="1701">
        <v>167</v>
      </c>
      <c r="L161" s="1701">
        <v>160</v>
      </c>
      <c r="M161" s="1700">
        <f t="shared" si="69"/>
        <v>0.95808383233532934</v>
      </c>
      <c r="N161" s="1701">
        <v>167</v>
      </c>
      <c r="O161" s="1701">
        <v>104</v>
      </c>
      <c r="P161" s="1700">
        <f t="shared" si="70"/>
        <v>0.6227544910179641</v>
      </c>
      <c r="Q161" s="1701">
        <v>167</v>
      </c>
      <c r="R161" s="1701">
        <v>114</v>
      </c>
      <c r="S161" s="1700">
        <f t="shared" si="65"/>
        <v>0.68263473053892221</v>
      </c>
      <c r="T161" s="1701">
        <v>167</v>
      </c>
      <c r="U161" s="1701">
        <v>110</v>
      </c>
      <c r="V161" s="1700">
        <f t="shared" si="66"/>
        <v>0.6586826347305389</v>
      </c>
      <c r="W161" s="1701">
        <v>167</v>
      </c>
      <c r="X161" s="1701">
        <v>106</v>
      </c>
      <c r="Y161" s="1700">
        <f t="shared" si="74"/>
        <v>0.6347305389221557</v>
      </c>
      <c r="Z161" s="1701">
        <v>167</v>
      </c>
      <c r="AA161" s="1701">
        <v>18</v>
      </c>
      <c r="AB161" s="1700">
        <f t="shared" si="75"/>
        <v>0.10778443113772455</v>
      </c>
      <c r="AC161" s="1701">
        <v>167</v>
      </c>
      <c r="AD161" s="1701">
        <v>10</v>
      </c>
      <c r="AE161" s="1700">
        <f t="shared" si="76"/>
        <v>5.9880239520958084E-2</v>
      </c>
      <c r="AF161" s="1701">
        <v>167</v>
      </c>
      <c r="AG161" s="1701">
        <v>10</v>
      </c>
      <c r="AH161" s="1700">
        <f t="shared" si="77"/>
        <v>5.9880239520958084E-2</v>
      </c>
      <c r="AI161" s="1701">
        <v>167</v>
      </c>
      <c r="AJ161" s="1701">
        <v>20</v>
      </c>
      <c r="AK161" s="1700">
        <f t="shared" si="71"/>
        <v>0.11976047904191617</v>
      </c>
      <c r="AL161" s="1701">
        <v>167</v>
      </c>
      <c r="AM161" s="1701">
        <v>96</v>
      </c>
      <c r="AN161" s="1700">
        <f t="shared" si="72"/>
        <v>0.57485029940119758</v>
      </c>
      <c r="AO161" s="1701">
        <v>167</v>
      </c>
      <c r="AP161" s="1701">
        <v>108</v>
      </c>
      <c r="AQ161" s="1700">
        <f t="shared" si="73"/>
        <v>0.6467065868263473</v>
      </c>
      <c r="AR161" s="1701">
        <v>167</v>
      </c>
      <c r="AS161" s="1701">
        <v>162</v>
      </c>
      <c r="AT161" s="1700">
        <f t="shared" si="67"/>
        <v>0.97005988023952094</v>
      </c>
      <c r="AU161" s="1699">
        <f t="shared" si="68"/>
        <v>0.50798403193612773</v>
      </c>
    </row>
    <row r="162" spans="1:47">
      <c r="A162" s="1703" t="s">
        <v>2711</v>
      </c>
      <c r="B162" s="1347">
        <v>6130</v>
      </c>
      <c r="C162" s="1347">
        <v>14</v>
      </c>
      <c r="D162" s="1702">
        <v>156</v>
      </c>
      <c r="E162" s="1701" t="s">
        <v>3098</v>
      </c>
      <c r="F162" s="1701" t="s">
        <v>541</v>
      </c>
      <c r="G162" s="1701" t="s">
        <v>2116</v>
      </c>
      <c r="H162" s="1701" t="s">
        <v>2115</v>
      </c>
      <c r="I162" s="1701">
        <v>11</v>
      </c>
      <c r="J162" s="1701">
        <v>167</v>
      </c>
      <c r="K162" s="1701">
        <v>167</v>
      </c>
      <c r="L162" s="1701">
        <v>108</v>
      </c>
      <c r="M162" s="1700">
        <f t="shared" si="69"/>
        <v>0.6467065868263473</v>
      </c>
      <c r="N162" s="1701">
        <v>167</v>
      </c>
      <c r="O162" s="1701">
        <v>98</v>
      </c>
      <c r="P162" s="1700">
        <f t="shared" si="70"/>
        <v>0.58682634730538918</v>
      </c>
      <c r="Q162" s="1701">
        <v>167</v>
      </c>
      <c r="R162" s="1701">
        <v>102</v>
      </c>
      <c r="S162" s="1700">
        <f t="shared" ref="S162:S193" si="78">+R162/Q162</f>
        <v>0.6107784431137725</v>
      </c>
      <c r="T162" s="1701">
        <v>167</v>
      </c>
      <c r="U162" s="1701">
        <v>110</v>
      </c>
      <c r="V162" s="1700">
        <f t="shared" ref="V162:V193" si="79">+U162/T162</f>
        <v>0.6586826347305389</v>
      </c>
      <c r="W162" s="1701">
        <v>167</v>
      </c>
      <c r="X162" s="1701">
        <v>108</v>
      </c>
      <c r="Y162" s="1700">
        <f t="shared" si="74"/>
        <v>0.6467065868263473</v>
      </c>
      <c r="Z162" s="1701">
        <v>167</v>
      </c>
      <c r="AA162" s="1701">
        <v>4</v>
      </c>
      <c r="AB162" s="1700">
        <f t="shared" si="75"/>
        <v>2.3952095808383235E-2</v>
      </c>
      <c r="AC162" s="1701">
        <v>167</v>
      </c>
      <c r="AD162" s="1701">
        <v>4</v>
      </c>
      <c r="AE162" s="1700">
        <f t="shared" si="76"/>
        <v>2.3952095808383235E-2</v>
      </c>
      <c r="AF162" s="1701">
        <v>167</v>
      </c>
      <c r="AG162" s="1701">
        <v>4</v>
      </c>
      <c r="AH162" s="1700">
        <f t="shared" si="77"/>
        <v>2.3952095808383235E-2</v>
      </c>
      <c r="AI162" s="1701">
        <v>167</v>
      </c>
      <c r="AJ162" s="1701">
        <v>20</v>
      </c>
      <c r="AK162" s="1700">
        <f t="shared" si="71"/>
        <v>0.11976047904191617</v>
      </c>
      <c r="AL162" s="1701">
        <v>167</v>
      </c>
      <c r="AM162" s="1701">
        <v>150</v>
      </c>
      <c r="AN162" s="1700">
        <f t="shared" si="72"/>
        <v>0.89820359281437123</v>
      </c>
      <c r="AO162" s="1701">
        <v>167</v>
      </c>
      <c r="AP162" s="1701">
        <v>140</v>
      </c>
      <c r="AQ162" s="1700">
        <f t="shared" si="73"/>
        <v>0.83832335329341312</v>
      </c>
      <c r="AR162" s="1701">
        <v>167</v>
      </c>
      <c r="AS162" s="1701">
        <v>146</v>
      </c>
      <c r="AT162" s="1700">
        <f t="shared" si="67"/>
        <v>0.87425149700598803</v>
      </c>
      <c r="AU162" s="1699">
        <f t="shared" si="68"/>
        <v>0.49600798403193613</v>
      </c>
    </row>
    <row r="163" spans="1:47">
      <c r="A163" s="1703" t="s">
        <v>3664</v>
      </c>
      <c r="B163" s="1347">
        <v>6130</v>
      </c>
      <c r="C163" s="1347">
        <v>26</v>
      </c>
      <c r="D163" s="1702">
        <v>157</v>
      </c>
      <c r="E163" s="1701" t="s">
        <v>3665</v>
      </c>
      <c r="F163" s="1701" t="s">
        <v>3666</v>
      </c>
      <c r="G163" s="1701" t="s">
        <v>2116</v>
      </c>
      <c r="H163" s="1701" t="s">
        <v>795</v>
      </c>
      <c r="I163" s="1701">
        <v>11</v>
      </c>
      <c r="J163" s="1701">
        <v>167</v>
      </c>
      <c r="K163" s="1701">
        <v>167</v>
      </c>
      <c r="L163" s="1701">
        <v>127</v>
      </c>
      <c r="M163" s="1700">
        <f t="shared" si="69"/>
        <v>0.76047904191616766</v>
      </c>
      <c r="N163" s="1701">
        <v>167</v>
      </c>
      <c r="O163" s="1701">
        <v>127.2</v>
      </c>
      <c r="P163" s="1700">
        <f t="shared" si="70"/>
        <v>0.76167664670658686</v>
      </c>
      <c r="Q163" s="1701">
        <v>167</v>
      </c>
      <c r="R163" s="1701">
        <v>134</v>
      </c>
      <c r="S163" s="1700">
        <f t="shared" si="78"/>
        <v>0.80239520958083832</v>
      </c>
      <c r="T163" s="1701">
        <v>167</v>
      </c>
      <c r="U163" s="1701">
        <v>137.80000000000001</v>
      </c>
      <c r="V163" s="1700">
        <f t="shared" si="79"/>
        <v>0.82514970059880244</v>
      </c>
      <c r="W163" s="1701">
        <v>167</v>
      </c>
      <c r="X163" s="1701">
        <v>137.80000000000001</v>
      </c>
      <c r="Y163" s="1700">
        <f t="shared" si="74"/>
        <v>0.82514970059880244</v>
      </c>
      <c r="Z163" s="1701">
        <v>167</v>
      </c>
      <c r="AA163" s="1701">
        <v>138.19999999999999</v>
      </c>
      <c r="AB163" s="1700">
        <f t="shared" si="75"/>
        <v>0.8275449101796406</v>
      </c>
      <c r="AC163" s="1701">
        <v>167</v>
      </c>
      <c r="AD163" s="1701">
        <v>137.19999999999999</v>
      </c>
      <c r="AE163" s="1700">
        <f t="shared" si="76"/>
        <v>0.82155688622754486</v>
      </c>
      <c r="AF163" s="1701">
        <v>167</v>
      </c>
      <c r="AG163" s="1701">
        <v>137.19999999999999</v>
      </c>
      <c r="AH163" s="1700">
        <f t="shared" si="77"/>
        <v>0.82155688622754486</v>
      </c>
      <c r="AI163" s="1701">
        <v>167</v>
      </c>
      <c r="AJ163" s="1701">
        <v>137.19999999999999</v>
      </c>
      <c r="AK163" s="1700">
        <f t="shared" si="71"/>
        <v>0.82155688622754486</v>
      </c>
      <c r="AL163" s="1701">
        <v>167</v>
      </c>
      <c r="AM163" s="1701">
        <v>136.80000000000001</v>
      </c>
      <c r="AN163" s="1700">
        <f t="shared" si="72"/>
        <v>0.81916167664670669</v>
      </c>
      <c r="AO163" s="1701">
        <v>167</v>
      </c>
      <c r="AP163" s="1701">
        <v>136.63999999999999</v>
      </c>
      <c r="AQ163" s="1700">
        <f t="shared" si="73"/>
        <v>0.81820359281437116</v>
      </c>
      <c r="AR163" s="1701">
        <v>167</v>
      </c>
      <c r="AS163" s="1701">
        <v>136.4</v>
      </c>
      <c r="AT163" s="1700">
        <f t="shared" si="67"/>
        <v>0.81676646706586831</v>
      </c>
      <c r="AU163" s="1699">
        <f t="shared" si="68"/>
        <v>0.8100998003992016</v>
      </c>
    </row>
    <row r="164" spans="1:47">
      <c r="A164" s="1703" t="s">
        <v>2712</v>
      </c>
      <c r="B164" s="1347">
        <v>6150</v>
      </c>
      <c r="C164" s="1347">
        <v>15</v>
      </c>
      <c r="D164" s="1702">
        <v>158</v>
      </c>
      <c r="E164" s="1701" t="s">
        <v>3099</v>
      </c>
      <c r="F164" s="1701" t="s">
        <v>1373</v>
      </c>
      <c r="G164" s="1701" t="s">
        <v>2116</v>
      </c>
      <c r="H164" s="1701" t="s">
        <v>2115</v>
      </c>
      <c r="I164" s="1701">
        <v>11</v>
      </c>
      <c r="J164" s="1701">
        <v>167</v>
      </c>
      <c r="K164" s="1701">
        <v>167</v>
      </c>
      <c r="L164" s="1701">
        <v>166.4</v>
      </c>
      <c r="M164" s="1700">
        <f t="shared" si="69"/>
        <v>0.99640718562874253</v>
      </c>
      <c r="N164" s="1701">
        <v>167</v>
      </c>
      <c r="O164" s="1701">
        <v>167.6</v>
      </c>
      <c r="P164" s="1700">
        <f t="shared" si="70"/>
        <v>1.0035928143712574</v>
      </c>
      <c r="Q164" s="1701">
        <v>167</v>
      </c>
      <c r="R164" s="1701">
        <v>152.68</v>
      </c>
      <c r="S164" s="1700">
        <f t="shared" si="78"/>
        <v>0.91425149700598807</v>
      </c>
      <c r="T164" s="1701">
        <v>167</v>
      </c>
      <c r="U164" s="1701">
        <v>159</v>
      </c>
      <c r="V164" s="1700">
        <f t="shared" si="79"/>
        <v>0.95209580838323349</v>
      </c>
      <c r="W164" s="1701">
        <v>167</v>
      </c>
      <c r="X164" s="1701">
        <v>171.8</v>
      </c>
      <c r="Y164" s="1700">
        <f t="shared" si="74"/>
        <v>1.02874251497006</v>
      </c>
      <c r="Z164" s="1701">
        <v>167</v>
      </c>
      <c r="AA164" s="1701">
        <v>181.6</v>
      </c>
      <c r="AB164" s="1700">
        <f t="shared" si="75"/>
        <v>1.0874251497005987</v>
      </c>
      <c r="AC164" s="1701">
        <v>167</v>
      </c>
      <c r="AD164" s="1701">
        <v>162.26</v>
      </c>
      <c r="AE164" s="1700">
        <f t="shared" si="76"/>
        <v>0.97161676646706585</v>
      </c>
      <c r="AF164" s="1701">
        <v>167</v>
      </c>
      <c r="AG164" s="1701">
        <v>153.80000000000001</v>
      </c>
      <c r="AH164" s="1700">
        <f t="shared" si="77"/>
        <v>0.92095808383233535</v>
      </c>
      <c r="AI164" s="1701">
        <v>167</v>
      </c>
      <c r="AJ164" s="1701">
        <v>190.6</v>
      </c>
      <c r="AK164" s="1700">
        <f t="shared" si="71"/>
        <v>1.141317365269461</v>
      </c>
      <c r="AL164" s="1701">
        <v>167</v>
      </c>
      <c r="AM164" s="1701">
        <v>187.2</v>
      </c>
      <c r="AN164" s="1700">
        <f t="shared" si="72"/>
        <v>1.1209580838323352</v>
      </c>
      <c r="AO164" s="1701">
        <v>167</v>
      </c>
      <c r="AP164" s="1701">
        <v>176.06</v>
      </c>
      <c r="AQ164" s="1700">
        <f t="shared" si="73"/>
        <v>1.054251497005988</v>
      </c>
      <c r="AR164" s="1701">
        <v>167</v>
      </c>
      <c r="AS164" s="1701">
        <v>173.8</v>
      </c>
      <c r="AT164" s="1700">
        <f t="shared" si="67"/>
        <v>1.0407185628742515</v>
      </c>
      <c r="AU164" s="1699">
        <f t="shared" si="68"/>
        <v>1.0193612774451097</v>
      </c>
    </row>
    <row r="165" spans="1:47">
      <c r="A165" s="1703" t="s">
        <v>2713</v>
      </c>
      <c r="B165" s="1347">
        <v>6210</v>
      </c>
      <c r="C165" s="1347">
        <v>37</v>
      </c>
      <c r="D165" s="1702">
        <v>159</v>
      </c>
      <c r="E165" s="1701" t="s">
        <v>3100</v>
      </c>
      <c r="F165" s="1701" t="s">
        <v>1744</v>
      </c>
      <c r="G165" s="1701" t="s">
        <v>2116</v>
      </c>
      <c r="H165" s="1701" t="s">
        <v>1475</v>
      </c>
      <c r="I165" s="1701">
        <v>11</v>
      </c>
      <c r="J165" s="1701">
        <v>167</v>
      </c>
      <c r="K165" s="1701">
        <v>167</v>
      </c>
      <c r="L165" s="1701">
        <v>80.8</v>
      </c>
      <c r="M165" s="1700">
        <f t="shared" si="69"/>
        <v>0.48383233532934128</v>
      </c>
      <c r="N165" s="1701">
        <v>167</v>
      </c>
      <c r="O165" s="1701">
        <v>75.8</v>
      </c>
      <c r="P165" s="1700">
        <f t="shared" si="70"/>
        <v>0.45389221556886228</v>
      </c>
      <c r="Q165" s="1701">
        <v>167</v>
      </c>
      <c r="R165" s="1701">
        <v>81.8</v>
      </c>
      <c r="S165" s="1700">
        <f t="shared" si="78"/>
        <v>0.48982035928143713</v>
      </c>
      <c r="T165" s="1701">
        <v>167</v>
      </c>
      <c r="U165" s="1701">
        <v>89.8</v>
      </c>
      <c r="V165" s="1700">
        <f t="shared" si="79"/>
        <v>0.53772455089820359</v>
      </c>
      <c r="W165" s="1701">
        <v>167</v>
      </c>
      <c r="X165" s="1701">
        <v>83.4</v>
      </c>
      <c r="Y165" s="1700">
        <f t="shared" si="74"/>
        <v>0.49940119760479046</v>
      </c>
      <c r="Z165" s="1701">
        <v>167</v>
      </c>
      <c r="AA165" s="1701">
        <v>88.4</v>
      </c>
      <c r="AB165" s="1700">
        <f t="shared" si="75"/>
        <v>0.52934131736526946</v>
      </c>
      <c r="AC165" s="1701">
        <v>167</v>
      </c>
      <c r="AD165" s="1701">
        <v>88.8</v>
      </c>
      <c r="AE165" s="1700">
        <f t="shared" si="76"/>
        <v>0.53173652694610773</v>
      </c>
      <c r="AF165" s="1701">
        <v>167</v>
      </c>
      <c r="AG165" s="1701">
        <v>90.2</v>
      </c>
      <c r="AH165" s="1700">
        <f t="shared" si="77"/>
        <v>0.54011976047904198</v>
      </c>
      <c r="AI165" s="1701">
        <v>167</v>
      </c>
      <c r="AJ165" s="1701">
        <v>107.4</v>
      </c>
      <c r="AK165" s="1700">
        <f t="shared" si="71"/>
        <v>0.64311377245508983</v>
      </c>
      <c r="AL165" s="1701">
        <v>167</v>
      </c>
      <c r="AM165" s="1701">
        <v>105.4</v>
      </c>
      <c r="AN165" s="1700">
        <f t="shared" si="72"/>
        <v>0.63113772455089823</v>
      </c>
      <c r="AO165" s="1701">
        <v>167</v>
      </c>
      <c r="AP165" s="1701">
        <v>100.8</v>
      </c>
      <c r="AQ165" s="1700">
        <f t="shared" si="73"/>
        <v>0.60359281437125745</v>
      </c>
      <c r="AR165" s="1701">
        <v>167</v>
      </c>
      <c r="AS165" s="1701">
        <v>84.4</v>
      </c>
      <c r="AT165" s="1700">
        <f t="shared" si="67"/>
        <v>0.50538922155688626</v>
      </c>
      <c r="AU165" s="1699">
        <f t="shared" si="68"/>
        <v>0.53742514970059885</v>
      </c>
    </row>
    <row r="166" spans="1:47">
      <c r="A166" s="1703" t="s">
        <v>2714</v>
      </c>
      <c r="B166" s="1347">
        <v>6220</v>
      </c>
      <c r="C166" s="1347">
        <v>169</v>
      </c>
      <c r="D166" s="1702">
        <v>160</v>
      </c>
      <c r="E166" s="1701" t="s">
        <v>3101</v>
      </c>
      <c r="F166" s="1701" t="s">
        <v>2218</v>
      </c>
      <c r="G166" s="1701" t="s">
        <v>2116</v>
      </c>
      <c r="H166" s="1701" t="s">
        <v>2115</v>
      </c>
      <c r="I166" s="1701">
        <v>11</v>
      </c>
      <c r="J166" s="1701">
        <v>167</v>
      </c>
      <c r="K166" s="1701">
        <v>167</v>
      </c>
      <c r="L166" s="1701">
        <v>162</v>
      </c>
      <c r="M166" s="1700">
        <f t="shared" si="69"/>
        <v>0.97005988023952094</v>
      </c>
      <c r="N166" s="1701">
        <v>167</v>
      </c>
      <c r="O166" s="1701">
        <v>190</v>
      </c>
      <c r="P166" s="1700">
        <f t="shared" si="70"/>
        <v>1.1377245508982037</v>
      </c>
      <c r="Q166" s="1701">
        <v>167</v>
      </c>
      <c r="R166" s="1701">
        <v>164.4</v>
      </c>
      <c r="S166" s="1700">
        <f t="shared" si="78"/>
        <v>0.98443113772455093</v>
      </c>
      <c r="T166" s="1701">
        <v>167</v>
      </c>
      <c r="U166" s="1701">
        <v>143.6</v>
      </c>
      <c r="V166" s="1700">
        <f t="shared" si="79"/>
        <v>0.85988023952095805</v>
      </c>
      <c r="W166" s="1701">
        <v>167</v>
      </c>
      <c r="X166" s="1701">
        <v>175.6</v>
      </c>
      <c r="Y166" s="1700">
        <f t="shared" si="74"/>
        <v>1.051497005988024</v>
      </c>
      <c r="Z166" s="1701">
        <v>167</v>
      </c>
      <c r="AA166" s="1701">
        <v>164.8</v>
      </c>
      <c r="AB166" s="1700">
        <f t="shared" si="75"/>
        <v>0.98682634730538932</v>
      </c>
      <c r="AC166" s="1701">
        <v>167</v>
      </c>
      <c r="AD166" s="1701">
        <v>169.6</v>
      </c>
      <c r="AE166" s="1700">
        <f t="shared" si="76"/>
        <v>1.0155688622754491</v>
      </c>
      <c r="AF166" s="1701">
        <v>167</v>
      </c>
      <c r="AG166" s="1701">
        <v>174.4</v>
      </c>
      <c r="AH166" s="1700">
        <f t="shared" si="77"/>
        <v>1.044311377245509</v>
      </c>
      <c r="AI166" s="1701">
        <v>167</v>
      </c>
      <c r="AJ166" s="1701">
        <v>184.8</v>
      </c>
      <c r="AK166" s="1700">
        <f t="shared" si="71"/>
        <v>1.1065868263473055</v>
      </c>
      <c r="AL166" s="1701">
        <v>167</v>
      </c>
      <c r="AM166" s="1701">
        <v>188.4</v>
      </c>
      <c r="AN166" s="1700">
        <f t="shared" si="72"/>
        <v>1.1281437125748504</v>
      </c>
      <c r="AO166" s="1701">
        <v>167</v>
      </c>
      <c r="AP166" s="1701">
        <v>154.4</v>
      </c>
      <c r="AQ166" s="1700">
        <f t="shared" si="73"/>
        <v>0.92455089820359282</v>
      </c>
      <c r="AR166" s="1701">
        <v>167</v>
      </c>
      <c r="AS166" s="1701">
        <v>144</v>
      </c>
      <c r="AT166" s="1700">
        <f t="shared" si="67"/>
        <v>0.86227544910179643</v>
      </c>
      <c r="AU166" s="1699">
        <f t="shared" si="68"/>
        <v>1.005988023952096</v>
      </c>
    </row>
    <row r="167" spans="1:47">
      <c r="A167" s="1703" t="s">
        <v>2715</v>
      </c>
      <c r="B167" s="1347">
        <v>1240</v>
      </c>
      <c r="C167" s="1347">
        <v>9</v>
      </c>
      <c r="D167" s="1702">
        <v>161</v>
      </c>
      <c r="E167" s="1701">
        <v>20866</v>
      </c>
      <c r="F167" s="1701" t="s">
        <v>543</v>
      </c>
      <c r="G167" s="1701" t="s">
        <v>2116</v>
      </c>
      <c r="H167" s="1701" t="s">
        <v>795</v>
      </c>
      <c r="I167" s="1701">
        <v>11</v>
      </c>
      <c r="J167" s="1701">
        <v>167.55</v>
      </c>
      <c r="K167" s="1701">
        <v>167.55</v>
      </c>
      <c r="L167" s="1701">
        <v>132</v>
      </c>
      <c r="M167" s="1700">
        <f t="shared" si="69"/>
        <v>0.78782452999104735</v>
      </c>
      <c r="N167" s="1701">
        <v>167.55</v>
      </c>
      <c r="O167" s="1701">
        <v>135</v>
      </c>
      <c r="P167" s="1700">
        <f t="shared" si="70"/>
        <v>0.80572963294538935</v>
      </c>
      <c r="Q167" s="1701">
        <v>167.55</v>
      </c>
      <c r="R167" s="1701">
        <v>93</v>
      </c>
      <c r="S167" s="1700">
        <f t="shared" si="78"/>
        <v>0.55505819158460157</v>
      </c>
      <c r="T167" s="1701">
        <v>167.55</v>
      </c>
      <c r="U167" s="1701">
        <v>84</v>
      </c>
      <c r="V167" s="1700">
        <f t="shared" si="79"/>
        <v>0.50134288272157557</v>
      </c>
      <c r="W167" s="1701">
        <v>167.55</v>
      </c>
      <c r="X167" s="1701">
        <v>90</v>
      </c>
      <c r="Y167" s="1700">
        <f t="shared" si="74"/>
        <v>0.53715308863025957</v>
      </c>
      <c r="Z167" s="1701">
        <v>167.55</v>
      </c>
      <c r="AA167" s="1701">
        <v>84</v>
      </c>
      <c r="AB167" s="1700">
        <f t="shared" si="75"/>
        <v>0.50134288272157557</v>
      </c>
      <c r="AC167" s="1701">
        <v>167.55</v>
      </c>
      <c r="AD167" s="1701">
        <v>84</v>
      </c>
      <c r="AE167" s="1700">
        <f t="shared" si="76"/>
        <v>0.50134288272157557</v>
      </c>
      <c r="AF167" s="1701">
        <v>167.55</v>
      </c>
      <c r="AG167" s="1701">
        <v>84</v>
      </c>
      <c r="AH167" s="1700">
        <f t="shared" si="77"/>
        <v>0.50134288272157557</v>
      </c>
      <c r="AI167" s="1701">
        <v>167.55</v>
      </c>
      <c r="AJ167" s="1701">
        <v>84</v>
      </c>
      <c r="AK167" s="1700">
        <f t="shared" si="71"/>
        <v>0.50134288272157557</v>
      </c>
      <c r="AL167" s="1701">
        <v>167.55</v>
      </c>
      <c r="AM167" s="1701">
        <v>87</v>
      </c>
      <c r="AN167" s="1700">
        <f t="shared" si="72"/>
        <v>0.51924798567591757</v>
      </c>
      <c r="AO167" s="1701">
        <v>167.55</v>
      </c>
      <c r="AP167" s="1701">
        <v>84.12</v>
      </c>
      <c r="AQ167" s="1700">
        <f t="shared" si="73"/>
        <v>0.50205908683974931</v>
      </c>
      <c r="AR167" s="1701">
        <v>167.55</v>
      </c>
      <c r="AS167" s="1701">
        <v>96</v>
      </c>
      <c r="AT167" s="1700">
        <f t="shared" si="67"/>
        <v>0.57296329453894357</v>
      </c>
      <c r="AU167" s="1699">
        <f t="shared" si="68"/>
        <v>0.56556251865114893</v>
      </c>
    </row>
    <row r="168" spans="1:47">
      <c r="A168" s="1703" t="s">
        <v>2716</v>
      </c>
      <c r="B168" s="1347">
        <v>6210</v>
      </c>
      <c r="C168" s="1347">
        <v>1</v>
      </c>
      <c r="D168" s="1702">
        <v>162</v>
      </c>
      <c r="E168" s="1701" t="s">
        <v>3102</v>
      </c>
      <c r="F168" s="1701" t="s">
        <v>1222</v>
      </c>
      <c r="G168" s="1701" t="s">
        <v>2116</v>
      </c>
      <c r="H168" s="1701" t="s">
        <v>2115</v>
      </c>
      <c r="I168" s="1701">
        <v>11</v>
      </c>
      <c r="J168" s="1701">
        <v>170</v>
      </c>
      <c r="K168" s="1701">
        <v>170</v>
      </c>
      <c r="L168" s="1701">
        <v>169.2</v>
      </c>
      <c r="M168" s="1700">
        <f t="shared" ref="M168:M199" si="80">+L168/K168</f>
        <v>0.99529411764705877</v>
      </c>
      <c r="N168" s="1701">
        <v>170</v>
      </c>
      <c r="O168" s="1701">
        <v>181.8</v>
      </c>
      <c r="P168" s="1700">
        <f t="shared" ref="P168:P199" si="81">+O168/N168</f>
        <v>1.0694117647058825</v>
      </c>
      <c r="Q168" s="1701">
        <v>170</v>
      </c>
      <c r="R168" s="1701">
        <v>168.6</v>
      </c>
      <c r="S168" s="1700">
        <f t="shared" si="78"/>
        <v>0.99176470588235288</v>
      </c>
      <c r="T168" s="1701">
        <v>170</v>
      </c>
      <c r="U168" s="1701">
        <v>211.8</v>
      </c>
      <c r="V168" s="1700">
        <f t="shared" si="79"/>
        <v>1.2458823529411764</v>
      </c>
      <c r="W168" s="1701">
        <v>170</v>
      </c>
      <c r="X168" s="1701">
        <v>196.2</v>
      </c>
      <c r="Y168" s="1700">
        <f t="shared" si="74"/>
        <v>1.1541176470588235</v>
      </c>
      <c r="Z168" s="1701">
        <v>170</v>
      </c>
      <c r="AA168" s="1701">
        <v>84.6</v>
      </c>
      <c r="AB168" s="1700">
        <f t="shared" si="75"/>
        <v>0.49764705882352939</v>
      </c>
      <c r="AC168" s="1701">
        <v>170</v>
      </c>
      <c r="AD168" s="1701">
        <v>81.599999999999994</v>
      </c>
      <c r="AE168" s="1700">
        <f t="shared" si="76"/>
        <v>0.48</v>
      </c>
      <c r="AF168" s="1701">
        <v>170</v>
      </c>
      <c r="AG168" s="1701">
        <v>35.4</v>
      </c>
      <c r="AH168" s="1700">
        <f t="shared" si="77"/>
        <v>0.20823529411764705</v>
      </c>
      <c r="AI168" s="1701">
        <v>170</v>
      </c>
      <c r="AJ168" s="1701">
        <v>58.8</v>
      </c>
      <c r="AK168" s="1700">
        <f t="shared" si="71"/>
        <v>0.34588235294117647</v>
      </c>
      <c r="AL168" s="1701">
        <v>170</v>
      </c>
      <c r="AM168" s="1701">
        <v>52.2</v>
      </c>
      <c r="AN168" s="1700">
        <f t="shared" si="72"/>
        <v>0.30705882352941177</v>
      </c>
      <c r="AO168" s="1701">
        <v>170</v>
      </c>
      <c r="AP168" s="1701">
        <v>52.8</v>
      </c>
      <c r="AQ168" s="1700">
        <f t="shared" si="73"/>
        <v>0.31058823529411761</v>
      </c>
      <c r="AR168" s="1701">
        <v>170</v>
      </c>
      <c r="AS168" s="1701">
        <v>50.4</v>
      </c>
      <c r="AT168" s="1700">
        <f t="shared" si="67"/>
        <v>0.2964705882352941</v>
      </c>
      <c r="AU168" s="1699">
        <f t="shared" si="68"/>
        <v>0.65852941176470603</v>
      </c>
    </row>
    <row r="169" spans="1:47">
      <c r="A169" s="1703" t="s">
        <v>2717</v>
      </c>
      <c r="B169" s="1347">
        <v>6220</v>
      </c>
      <c r="C169" s="1347">
        <v>17</v>
      </c>
      <c r="D169" s="1702">
        <v>163</v>
      </c>
      <c r="E169" s="1701" t="s">
        <v>3103</v>
      </c>
      <c r="F169" s="1701" t="s">
        <v>32</v>
      </c>
      <c r="G169" s="1701" t="s">
        <v>2116</v>
      </c>
      <c r="H169" s="1701" t="s">
        <v>1475</v>
      </c>
      <c r="I169" s="1701">
        <v>11</v>
      </c>
      <c r="J169" s="1701">
        <v>170</v>
      </c>
      <c r="K169" s="1701">
        <v>170</v>
      </c>
      <c r="L169" s="1701">
        <v>37.6</v>
      </c>
      <c r="M169" s="1700">
        <f t="shared" si="80"/>
        <v>0.22117647058823531</v>
      </c>
      <c r="N169" s="1701">
        <v>170</v>
      </c>
      <c r="O169" s="1701">
        <v>35.6</v>
      </c>
      <c r="P169" s="1700">
        <f t="shared" si="81"/>
        <v>0.20941176470588235</v>
      </c>
      <c r="Q169" s="1701">
        <v>170</v>
      </c>
      <c r="R169" s="1701">
        <v>44.8</v>
      </c>
      <c r="S169" s="1700">
        <f t="shared" si="78"/>
        <v>0.26352941176470585</v>
      </c>
      <c r="T169" s="1701">
        <v>170</v>
      </c>
      <c r="U169" s="1701">
        <v>375.2</v>
      </c>
      <c r="V169" s="1700">
        <f t="shared" si="79"/>
        <v>2.2070588235294117</v>
      </c>
      <c r="W169" s="1701">
        <v>170</v>
      </c>
      <c r="X169" s="1701">
        <v>29</v>
      </c>
      <c r="Y169" s="1700">
        <f t="shared" si="74"/>
        <v>0.17058823529411765</v>
      </c>
      <c r="Z169" s="1701">
        <v>170</v>
      </c>
      <c r="AA169" s="1701">
        <v>26.6</v>
      </c>
      <c r="AB169" s="1700">
        <f t="shared" si="75"/>
        <v>0.15647058823529414</v>
      </c>
      <c r="AC169" s="1701">
        <v>170</v>
      </c>
      <c r="AD169" s="1701">
        <v>27</v>
      </c>
      <c r="AE169" s="1700">
        <f t="shared" si="76"/>
        <v>0.1588235294117647</v>
      </c>
      <c r="AF169" s="1701">
        <v>170</v>
      </c>
      <c r="AG169" s="1701">
        <v>27.8</v>
      </c>
      <c r="AH169" s="1700">
        <f t="shared" si="77"/>
        <v>0.1635294117647059</v>
      </c>
      <c r="AI169" s="1701">
        <v>170</v>
      </c>
      <c r="AJ169" s="1701">
        <v>33.799999999999997</v>
      </c>
      <c r="AK169" s="1700">
        <f t="shared" si="71"/>
        <v>0.19882352941176468</v>
      </c>
      <c r="AL169" s="1701">
        <v>170</v>
      </c>
      <c r="AM169" s="1701">
        <v>31.4</v>
      </c>
      <c r="AN169" s="1700">
        <f t="shared" si="72"/>
        <v>0.18470588235294116</v>
      </c>
      <c r="AO169" s="1701">
        <v>170</v>
      </c>
      <c r="AP169" s="1701">
        <v>36</v>
      </c>
      <c r="AQ169" s="1700">
        <f t="shared" si="73"/>
        <v>0.21176470588235294</v>
      </c>
      <c r="AR169" s="1701">
        <v>170</v>
      </c>
      <c r="AS169" s="1701">
        <v>29.6</v>
      </c>
      <c r="AT169" s="1700">
        <f t="shared" si="67"/>
        <v>0.17411764705882354</v>
      </c>
      <c r="AU169" s="1699">
        <f t="shared" si="68"/>
        <v>0.36</v>
      </c>
    </row>
    <row r="170" spans="1:47">
      <c r="A170" s="1703" t="s">
        <v>2718</v>
      </c>
      <c r="B170" s="1347">
        <v>6110</v>
      </c>
      <c r="C170" s="1347">
        <v>76</v>
      </c>
      <c r="D170" s="1702">
        <v>164</v>
      </c>
      <c r="E170" s="1701" t="s">
        <v>3104</v>
      </c>
      <c r="F170" s="1701" t="s">
        <v>2217</v>
      </c>
      <c r="G170" s="1701" t="s">
        <v>2116</v>
      </c>
      <c r="H170" s="1701" t="s">
        <v>2115</v>
      </c>
      <c r="I170" s="1701">
        <v>11</v>
      </c>
      <c r="J170" s="1701">
        <v>172</v>
      </c>
      <c r="K170" s="1701">
        <v>172</v>
      </c>
      <c r="L170" s="1701">
        <v>3.6</v>
      </c>
      <c r="M170" s="1700">
        <f t="shared" si="80"/>
        <v>2.0930232558139535E-2</v>
      </c>
      <c r="N170" s="1701">
        <v>172</v>
      </c>
      <c r="O170" s="1701">
        <v>4.4800000000000004</v>
      </c>
      <c r="P170" s="1700">
        <f t="shared" si="81"/>
        <v>2.6046511627906978E-2</v>
      </c>
      <c r="Q170" s="1701">
        <v>172</v>
      </c>
      <c r="R170" s="1701">
        <v>3.2</v>
      </c>
      <c r="S170" s="1700">
        <f t="shared" si="78"/>
        <v>1.8604651162790697E-2</v>
      </c>
      <c r="T170" s="1701">
        <v>172</v>
      </c>
      <c r="U170" s="1701">
        <v>0</v>
      </c>
      <c r="V170" s="1700">
        <f t="shared" si="79"/>
        <v>0</v>
      </c>
      <c r="W170" s="1701">
        <v>172</v>
      </c>
      <c r="X170" s="1701">
        <v>4</v>
      </c>
      <c r="Y170" s="1700">
        <f t="shared" si="74"/>
        <v>2.3255813953488372E-2</v>
      </c>
      <c r="Z170" s="1701">
        <v>172</v>
      </c>
      <c r="AA170" s="1701">
        <v>4</v>
      </c>
      <c r="AB170" s="1700">
        <f t="shared" si="75"/>
        <v>2.3255813953488372E-2</v>
      </c>
      <c r="AC170" s="1701">
        <v>172</v>
      </c>
      <c r="AD170" s="1701">
        <v>137.6</v>
      </c>
      <c r="AE170" s="1700">
        <f t="shared" si="76"/>
        <v>0.79999999999999993</v>
      </c>
      <c r="AF170" s="1701">
        <v>172</v>
      </c>
      <c r="AG170" s="1701">
        <v>137.6</v>
      </c>
      <c r="AH170" s="1700">
        <f t="shared" si="77"/>
        <v>0.79999999999999993</v>
      </c>
      <c r="AI170" s="1701">
        <v>172</v>
      </c>
      <c r="AJ170" s="1701">
        <v>137.6</v>
      </c>
      <c r="AK170" s="1700">
        <f t="shared" si="71"/>
        <v>0.79999999999999993</v>
      </c>
      <c r="AL170" s="1701">
        <v>172</v>
      </c>
      <c r="AM170" s="1701">
        <v>137.6</v>
      </c>
      <c r="AN170" s="1700">
        <f t="shared" si="72"/>
        <v>0.79999999999999993</v>
      </c>
      <c r="AO170" s="1701">
        <v>172</v>
      </c>
      <c r="AP170" s="1701">
        <v>137.6</v>
      </c>
      <c r="AQ170" s="1700">
        <f t="shared" si="73"/>
        <v>0.79999999999999993</v>
      </c>
      <c r="AR170" s="1701">
        <v>172</v>
      </c>
      <c r="AS170" s="1701">
        <v>3.2</v>
      </c>
      <c r="AT170" s="1700">
        <f t="shared" si="67"/>
        <v>1.8604651162790697E-2</v>
      </c>
      <c r="AU170" s="1699">
        <f t="shared" si="68"/>
        <v>0.34422480620155044</v>
      </c>
    </row>
    <row r="171" spans="1:47">
      <c r="A171" s="1703" t="s">
        <v>2654</v>
      </c>
      <c r="B171" s="1347">
        <v>1220</v>
      </c>
      <c r="C171" s="1347">
        <v>55</v>
      </c>
      <c r="D171" s="1702">
        <v>165</v>
      </c>
      <c r="E171" s="1701" t="s">
        <v>3105</v>
      </c>
      <c r="F171" s="1701" t="s">
        <v>1698</v>
      </c>
      <c r="G171" s="1701" t="s">
        <v>2116</v>
      </c>
      <c r="H171" s="1701" t="s">
        <v>2115</v>
      </c>
      <c r="I171" s="1701">
        <v>11</v>
      </c>
      <c r="J171" s="1701">
        <v>173</v>
      </c>
      <c r="K171" s="1701">
        <v>173</v>
      </c>
      <c r="L171" s="1701">
        <v>165</v>
      </c>
      <c r="M171" s="1700">
        <f t="shared" si="80"/>
        <v>0.95375722543352603</v>
      </c>
      <c r="N171" s="1701">
        <v>173</v>
      </c>
      <c r="O171" s="1701">
        <v>175.2</v>
      </c>
      <c r="P171" s="1700">
        <f t="shared" si="81"/>
        <v>1.0127167630057803</v>
      </c>
      <c r="Q171" s="1701">
        <v>173</v>
      </c>
      <c r="R171" s="1701">
        <v>190.2</v>
      </c>
      <c r="S171" s="1700">
        <f t="shared" si="78"/>
        <v>1.0994219653179189</v>
      </c>
      <c r="T171" s="1701">
        <v>173</v>
      </c>
      <c r="U171" s="1701">
        <v>170.4</v>
      </c>
      <c r="V171" s="1700">
        <f t="shared" si="79"/>
        <v>0.98497109826589602</v>
      </c>
      <c r="W171" s="1701">
        <v>173</v>
      </c>
      <c r="X171" s="1701">
        <v>167.4</v>
      </c>
      <c r="Y171" s="1700">
        <f t="shared" si="74"/>
        <v>0.96763005780346822</v>
      </c>
      <c r="Z171" s="1701">
        <v>173</v>
      </c>
      <c r="AA171" s="1701">
        <v>169.8</v>
      </c>
      <c r="AB171" s="1700">
        <f t="shared" si="75"/>
        <v>0.98150289017341052</v>
      </c>
      <c r="AC171" s="1701">
        <v>173</v>
      </c>
      <c r="AD171" s="1701">
        <v>174.6</v>
      </c>
      <c r="AE171" s="1700">
        <f t="shared" si="76"/>
        <v>1.0092485549132948</v>
      </c>
      <c r="AF171" s="1701">
        <v>173</v>
      </c>
      <c r="AG171" s="1701">
        <v>162.6</v>
      </c>
      <c r="AH171" s="1700">
        <f t="shared" si="77"/>
        <v>0.93988439306358373</v>
      </c>
      <c r="AI171" s="1701">
        <v>173</v>
      </c>
      <c r="AJ171" s="1701">
        <v>161.4</v>
      </c>
      <c r="AK171" s="1700">
        <f t="shared" si="71"/>
        <v>0.93294797687861275</v>
      </c>
      <c r="AL171" s="1701">
        <v>173</v>
      </c>
      <c r="AM171" s="1701">
        <v>169.8</v>
      </c>
      <c r="AN171" s="1700">
        <f t="shared" si="72"/>
        <v>0.98150289017341052</v>
      </c>
      <c r="AO171" s="1701">
        <v>173</v>
      </c>
      <c r="AP171" s="1701">
        <v>163.80000000000001</v>
      </c>
      <c r="AQ171" s="1700">
        <f t="shared" si="73"/>
        <v>0.94682080924855494</v>
      </c>
      <c r="AR171" s="1701">
        <v>173</v>
      </c>
      <c r="AS171" s="1701">
        <v>155.4</v>
      </c>
      <c r="AT171" s="1700">
        <f t="shared" si="67"/>
        <v>0.89826589595375728</v>
      </c>
      <c r="AU171" s="1699">
        <f t="shared" si="68"/>
        <v>0.97572254335260111</v>
      </c>
    </row>
    <row r="172" spans="1:47">
      <c r="A172" s="1703" t="s">
        <v>2720</v>
      </c>
      <c r="B172" s="1347">
        <v>1220</v>
      </c>
      <c r="C172" s="1347">
        <v>53</v>
      </c>
      <c r="D172" s="1702">
        <v>166</v>
      </c>
      <c r="E172" s="1701" t="s">
        <v>3106</v>
      </c>
      <c r="F172" s="1701" t="s">
        <v>1358</v>
      </c>
      <c r="G172" s="1701" t="s">
        <v>2116</v>
      </c>
      <c r="H172" s="1701" t="s">
        <v>2115</v>
      </c>
      <c r="I172" s="1701">
        <v>11</v>
      </c>
      <c r="J172" s="1701">
        <v>174</v>
      </c>
      <c r="K172" s="1701">
        <v>174</v>
      </c>
      <c r="L172" s="1701">
        <v>162.6</v>
      </c>
      <c r="M172" s="1700">
        <f t="shared" si="80"/>
        <v>0.93448275862068964</v>
      </c>
      <c r="N172" s="1701">
        <v>174</v>
      </c>
      <c r="O172" s="1701">
        <v>249.4</v>
      </c>
      <c r="P172" s="1700">
        <f t="shared" si="81"/>
        <v>1.4333333333333333</v>
      </c>
      <c r="Q172" s="1701">
        <v>174</v>
      </c>
      <c r="R172" s="1701">
        <v>253.4</v>
      </c>
      <c r="S172" s="1700">
        <f t="shared" si="78"/>
        <v>1.4563218390804598</v>
      </c>
      <c r="T172" s="1701">
        <v>174</v>
      </c>
      <c r="U172" s="1701">
        <v>251.4</v>
      </c>
      <c r="V172" s="1700">
        <f t="shared" si="79"/>
        <v>1.4448275862068967</v>
      </c>
      <c r="W172" s="1701">
        <v>174</v>
      </c>
      <c r="X172" s="1701">
        <v>234.4</v>
      </c>
      <c r="Y172" s="1700">
        <f t="shared" si="74"/>
        <v>1.3471264367816091</v>
      </c>
      <c r="Z172" s="1701">
        <v>174</v>
      </c>
      <c r="AA172" s="1701">
        <v>252</v>
      </c>
      <c r="AB172" s="1700">
        <f t="shared" si="75"/>
        <v>1.4482758620689655</v>
      </c>
      <c r="AC172" s="1701">
        <v>174</v>
      </c>
      <c r="AD172" s="1701">
        <v>260.39999999999998</v>
      </c>
      <c r="AE172" s="1700">
        <f t="shared" si="76"/>
        <v>1.4965517241379309</v>
      </c>
      <c r="AF172" s="1701">
        <v>174</v>
      </c>
      <c r="AG172" s="1701">
        <v>181.2</v>
      </c>
      <c r="AH172" s="1700">
        <f t="shared" si="77"/>
        <v>1.0413793103448274</v>
      </c>
      <c r="AI172" s="1701">
        <v>174</v>
      </c>
      <c r="AJ172" s="1701">
        <v>146.19999999999999</v>
      </c>
      <c r="AK172" s="1700">
        <f t="shared" si="71"/>
        <v>0.8402298850574712</v>
      </c>
      <c r="AL172" s="1701">
        <v>174</v>
      </c>
      <c r="AM172" s="1701">
        <v>88.6</v>
      </c>
      <c r="AN172" s="1700">
        <f t="shared" si="72"/>
        <v>0.50919540229885052</v>
      </c>
      <c r="AO172" s="1701">
        <v>174</v>
      </c>
      <c r="AP172" s="1701">
        <v>99.4</v>
      </c>
      <c r="AQ172" s="1700">
        <f t="shared" si="73"/>
        <v>0.57126436781609202</v>
      </c>
      <c r="AR172" s="1701">
        <v>174</v>
      </c>
      <c r="AS172" s="1701">
        <v>98.4</v>
      </c>
      <c r="AT172" s="1700">
        <f t="shared" si="67"/>
        <v>0.56551724137931036</v>
      </c>
      <c r="AU172" s="1699">
        <f t="shared" si="68"/>
        <v>1.0907088122605364</v>
      </c>
    </row>
    <row r="173" spans="1:47">
      <c r="A173" s="1703" t="s">
        <v>2591</v>
      </c>
      <c r="B173" s="1347">
        <v>1220</v>
      </c>
      <c r="C173" s="1347">
        <v>59</v>
      </c>
      <c r="D173" s="1702">
        <v>167</v>
      </c>
      <c r="E173" s="1701" t="s">
        <v>3107</v>
      </c>
      <c r="F173" s="1701" t="s">
        <v>1751</v>
      </c>
      <c r="G173" s="1701" t="s">
        <v>2116</v>
      </c>
      <c r="H173" s="1701" t="s">
        <v>2115</v>
      </c>
      <c r="I173" s="1701">
        <v>11</v>
      </c>
      <c r="J173" s="1701">
        <v>174</v>
      </c>
      <c r="K173" s="1701">
        <v>174</v>
      </c>
      <c r="L173" s="1701">
        <v>22.4</v>
      </c>
      <c r="M173" s="1700">
        <f t="shared" si="80"/>
        <v>0.12873563218390804</v>
      </c>
      <c r="N173" s="1701">
        <v>174</v>
      </c>
      <c r="O173" s="1701">
        <v>88.8</v>
      </c>
      <c r="P173" s="1700">
        <f t="shared" si="81"/>
        <v>0.51034482758620692</v>
      </c>
      <c r="Q173" s="1701">
        <v>174</v>
      </c>
      <c r="R173" s="1701">
        <v>205.6</v>
      </c>
      <c r="S173" s="1700">
        <f t="shared" si="78"/>
        <v>1.1816091954022989</v>
      </c>
      <c r="T173" s="1701">
        <v>174</v>
      </c>
      <c r="U173" s="1701">
        <v>206.4</v>
      </c>
      <c r="V173" s="1700">
        <f t="shared" si="79"/>
        <v>1.1862068965517241</v>
      </c>
      <c r="W173" s="1701">
        <v>174</v>
      </c>
      <c r="X173" s="1701">
        <v>180.8</v>
      </c>
      <c r="Y173" s="1700">
        <f t="shared" si="74"/>
        <v>1.0390804597701151</v>
      </c>
      <c r="Z173" s="1701">
        <v>174</v>
      </c>
      <c r="AA173" s="1701">
        <v>183.2</v>
      </c>
      <c r="AB173" s="1700">
        <f t="shared" si="75"/>
        <v>1.0528735632183908</v>
      </c>
      <c r="AC173" s="1701">
        <v>174</v>
      </c>
      <c r="AD173" s="1701">
        <v>184</v>
      </c>
      <c r="AE173" s="1700">
        <f t="shared" si="76"/>
        <v>1.0574712643678161</v>
      </c>
      <c r="AF173" s="1701">
        <v>174</v>
      </c>
      <c r="AG173" s="1701">
        <v>165.6</v>
      </c>
      <c r="AH173" s="1700">
        <f t="shared" si="77"/>
        <v>0.9517241379310345</v>
      </c>
      <c r="AI173" s="1701">
        <v>174</v>
      </c>
      <c r="AJ173" s="1701">
        <v>88.84</v>
      </c>
      <c r="AK173" s="1700">
        <f t="shared" si="71"/>
        <v>0.51057471264367815</v>
      </c>
      <c r="AL173" s="1701">
        <v>174</v>
      </c>
      <c r="AM173" s="1701">
        <v>86.4</v>
      </c>
      <c r="AN173" s="1700">
        <f t="shared" si="72"/>
        <v>0.49655172413793108</v>
      </c>
      <c r="AO173" s="1701">
        <v>174</v>
      </c>
      <c r="AP173" s="1701">
        <v>87.2</v>
      </c>
      <c r="AQ173" s="1700">
        <f t="shared" si="73"/>
        <v>0.50114942528735629</v>
      </c>
      <c r="AR173" s="1701">
        <v>174</v>
      </c>
      <c r="AS173" s="1701">
        <v>92</v>
      </c>
      <c r="AT173" s="1700">
        <f t="shared" si="67"/>
        <v>0.52873563218390807</v>
      </c>
      <c r="AU173" s="1699">
        <f t="shared" si="68"/>
        <v>0.76208812260536396</v>
      </c>
    </row>
    <row r="174" spans="1:47">
      <c r="A174" s="1703" t="s">
        <v>2721</v>
      </c>
      <c r="B174" s="1347">
        <v>1210</v>
      </c>
      <c r="C174" s="1347">
        <v>10</v>
      </c>
      <c r="D174" s="1702">
        <v>168</v>
      </c>
      <c r="E174" s="1701" t="s">
        <v>3108</v>
      </c>
      <c r="F174" s="1701" t="s">
        <v>527</v>
      </c>
      <c r="G174" s="1701" t="s">
        <v>2116</v>
      </c>
      <c r="H174" s="1701" t="s">
        <v>2115</v>
      </c>
      <c r="I174" s="1701">
        <v>11</v>
      </c>
      <c r="J174" s="1701">
        <v>175</v>
      </c>
      <c r="K174" s="1701">
        <v>175</v>
      </c>
      <c r="L174" s="1701">
        <v>109.2</v>
      </c>
      <c r="M174" s="1700">
        <f t="shared" si="80"/>
        <v>0.624</v>
      </c>
      <c r="N174" s="1701">
        <v>175</v>
      </c>
      <c r="O174" s="1701">
        <v>109.6</v>
      </c>
      <c r="P174" s="1700">
        <f t="shared" si="81"/>
        <v>0.62628571428571422</v>
      </c>
      <c r="Q174" s="1701">
        <v>175</v>
      </c>
      <c r="R174" s="1701">
        <v>109.2</v>
      </c>
      <c r="S174" s="1700">
        <f t="shared" si="78"/>
        <v>0.624</v>
      </c>
      <c r="T174" s="1701">
        <v>175</v>
      </c>
      <c r="U174" s="1701">
        <v>121.2</v>
      </c>
      <c r="V174" s="1700">
        <f t="shared" si="79"/>
        <v>0.69257142857142862</v>
      </c>
      <c r="W174" s="1701">
        <v>175</v>
      </c>
      <c r="X174" s="1701">
        <v>78.8</v>
      </c>
      <c r="Y174" s="1700">
        <f t="shared" si="74"/>
        <v>0.45028571428571429</v>
      </c>
      <c r="Z174" s="1701">
        <v>175</v>
      </c>
      <c r="AA174" s="1701">
        <v>30.8</v>
      </c>
      <c r="AB174" s="1700">
        <f t="shared" si="75"/>
        <v>0.17600000000000002</v>
      </c>
      <c r="AC174" s="1701">
        <v>175</v>
      </c>
      <c r="AD174" s="1701">
        <v>26</v>
      </c>
      <c r="AE174" s="1700">
        <f t="shared" si="76"/>
        <v>0.14857142857142858</v>
      </c>
      <c r="AF174" s="1701">
        <v>175</v>
      </c>
      <c r="AG174" s="1701">
        <v>26</v>
      </c>
      <c r="AH174" s="1700">
        <f t="shared" si="77"/>
        <v>0.14857142857142858</v>
      </c>
      <c r="AI174" s="1701">
        <v>175</v>
      </c>
      <c r="AJ174" s="1701">
        <v>120</v>
      </c>
      <c r="AK174" s="1700">
        <f t="shared" si="71"/>
        <v>0.68571428571428572</v>
      </c>
      <c r="AL174" s="1701">
        <v>175</v>
      </c>
      <c r="AM174" s="1701">
        <v>122</v>
      </c>
      <c r="AN174" s="1700">
        <f t="shared" si="72"/>
        <v>0.69714285714285718</v>
      </c>
      <c r="AO174" s="1701">
        <v>175</v>
      </c>
      <c r="AP174" s="1701">
        <v>107.2</v>
      </c>
      <c r="AQ174" s="1700">
        <f t="shared" si="73"/>
        <v>0.61257142857142854</v>
      </c>
      <c r="AR174" s="1701">
        <v>175</v>
      </c>
      <c r="AS174" s="1701">
        <v>115.6</v>
      </c>
      <c r="AT174" s="1700">
        <f t="shared" si="67"/>
        <v>0.66057142857142859</v>
      </c>
      <c r="AU174" s="1699">
        <f t="shared" si="68"/>
        <v>0.5121904761904762</v>
      </c>
    </row>
    <row r="175" spans="1:47">
      <c r="A175" s="1703" t="s">
        <v>2722</v>
      </c>
      <c r="B175" s="1347">
        <v>4210</v>
      </c>
      <c r="C175" s="1347">
        <v>4</v>
      </c>
      <c r="D175" s="1702">
        <v>169</v>
      </c>
      <c r="E175" s="1701" t="s">
        <v>3109</v>
      </c>
      <c r="F175" s="1701" t="s">
        <v>535</v>
      </c>
      <c r="G175" s="1701" t="s">
        <v>2116</v>
      </c>
      <c r="H175" s="1701" t="s">
        <v>2115</v>
      </c>
      <c r="I175" s="1701">
        <v>11</v>
      </c>
      <c r="J175" s="1701">
        <v>175</v>
      </c>
      <c r="K175" s="1701">
        <v>175</v>
      </c>
      <c r="L175" s="1701">
        <v>136.4</v>
      </c>
      <c r="M175" s="1700">
        <f t="shared" si="80"/>
        <v>0.77942857142857147</v>
      </c>
      <c r="N175" s="1701">
        <v>175</v>
      </c>
      <c r="O175" s="1701">
        <v>143.80000000000001</v>
      </c>
      <c r="P175" s="1700">
        <f t="shared" si="81"/>
        <v>0.82171428571428573</v>
      </c>
      <c r="Q175" s="1701">
        <v>175</v>
      </c>
      <c r="R175" s="1701">
        <v>141.6</v>
      </c>
      <c r="S175" s="1700">
        <f t="shared" si="78"/>
        <v>0.80914285714285716</v>
      </c>
      <c r="T175" s="1701">
        <v>175</v>
      </c>
      <c r="U175" s="1701">
        <v>136.19999999999999</v>
      </c>
      <c r="V175" s="1700">
        <f t="shared" si="79"/>
        <v>0.77828571428571425</v>
      </c>
      <c r="W175" s="1701">
        <v>175</v>
      </c>
      <c r="X175" s="1701">
        <v>138.6</v>
      </c>
      <c r="Y175" s="1700">
        <f t="shared" si="74"/>
        <v>0.79199999999999993</v>
      </c>
      <c r="Z175" s="1701">
        <v>175</v>
      </c>
      <c r="AA175" s="1701">
        <v>17.940000000000001</v>
      </c>
      <c r="AB175" s="1700">
        <f t="shared" si="75"/>
        <v>0.10251428571428572</v>
      </c>
      <c r="AC175" s="1701">
        <v>175</v>
      </c>
      <c r="AD175" s="1701">
        <v>26.6</v>
      </c>
      <c r="AE175" s="1700">
        <f t="shared" si="76"/>
        <v>0.152</v>
      </c>
      <c r="AF175" s="1701">
        <v>175</v>
      </c>
      <c r="AG175" s="1701">
        <v>30</v>
      </c>
      <c r="AH175" s="1700">
        <f t="shared" si="77"/>
        <v>0.17142857142857143</v>
      </c>
      <c r="AI175" s="1701">
        <v>175</v>
      </c>
      <c r="AJ175" s="1701">
        <v>156</v>
      </c>
      <c r="AK175" s="1700">
        <f t="shared" si="71"/>
        <v>0.89142857142857146</v>
      </c>
      <c r="AL175" s="1701">
        <v>175</v>
      </c>
      <c r="AM175" s="1701">
        <v>118</v>
      </c>
      <c r="AN175" s="1700">
        <f t="shared" si="72"/>
        <v>0.67428571428571427</v>
      </c>
      <c r="AO175" s="1701">
        <v>175</v>
      </c>
      <c r="AP175" s="1701">
        <v>133.19999999999999</v>
      </c>
      <c r="AQ175" s="1700">
        <f t="shared" si="73"/>
        <v>0.76114285714285712</v>
      </c>
      <c r="AR175" s="1701">
        <v>175</v>
      </c>
      <c r="AS175" s="1701">
        <v>131.19999999999999</v>
      </c>
      <c r="AT175" s="1700">
        <f t="shared" si="67"/>
        <v>0.74971428571428567</v>
      </c>
      <c r="AU175" s="1699">
        <f t="shared" si="68"/>
        <v>0.62359047619047625</v>
      </c>
    </row>
    <row r="176" spans="1:47">
      <c r="A176" s="1703" t="s">
        <v>2723</v>
      </c>
      <c r="B176" s="1347">
        <v>1220</v>
      </c>
      <c r="C176" s="1347">
        <v>14</v>
      </c>
      <c r="D176" s="1702">
        <v>170</v>
      </c>
      <c r="E176" s="1701">
        <v>15832</v>
      </c>
      <c r="F176" s="1701" t="s">
        <v>897</v>
      </c>
      <c r="G176" s="1701" t="s">
        <v>2116</v>
      </c>
      <c r="H176" s="1701" t="s">
        <v>1429</v>
      </c>
      <c r="I176" s="1701">
        <v>11</v>
      </c>
      <c r="J176" s="1701">
        <v>177</v>
      </c>
      <c r="K176" s="1701">
        <v>177</v>
      </c>
      <c r="L176" s="1701">
        <v>174</v>
      </c>
      <c r="M176" s="1700">
        <f t="shared" si="80"/>
        <v>0.98305084745762716</v>
      </c>
      <c r="N176" s="1701">
        <v>177</v>
      </c>
      <c r="O176" s="1701">
        <v>152</v>
      </c>
      <c r="P176" s="1700">
        <f t="shared" si="81"/>
        <v>0.85875706214689262</v>
      </c>
      <c r="Q176" s="1701">
        <v>177</v>
      </c>
      <c r="R176" s="1701">
        <v>166</v>
      </c>
      <c r="S176" s="1700">
        <f t="shared" si="78"/>
        <v>0.93785310734463279</v>
      </c>
      <c r="T176" s="1701">
        <v>177</v>
      </c>
      <c r="U176" s="1701">
        <v>136</v>
      </c>
      <c r="V176" s="1700">
        <f t="shared" si="79"/>
        <v>0.76836158192090398</v>
      </c>
      <c r="W176" s="1701">
        <v>177</v>
      </c>
      <c r="X176" s="1701">
        <v>132</v>
      </c>
      <c r="Y176" s="1700">
        <f t="shared" si="74"/>
        <v>0.74576271186440679</v>
      </c>
      <c r="Z176" s="1701">
        <v>177</v>
      </c>
      <c r="AA176" s="1701">
        <v>132</v>
      </c>
      <c r="AB176" s="1700">
        <f t="shared" si="75"/>
        <v>0.74576271186440679</v>
      </c>
      <c r="AC176" s="1701">
        <v>177</v>
      </c>
      <c r="AD176" s="1701">
        <v>120</v>
      </c>
      <c r="AE176" s="1700">
        <f t="shared" si="76"/>
        <v>0.67796610169491522</v>
      </c>
      <c r="AF176" s="1701">
        <v>177</v>
      </c>
      <c r="AG176" s="1701">
        <v>106</v>
      </c>
      <c r="AH176" s="1700">
        <f t="shared" si="77"/>
        <v>0.59887005649717517</v>
      </c>
      <c r="AI176" s="1701">
        <v>177</v>
      </c>
      <c r="AJ176" s="1701">
        <v>96</v>
      </c>
      <c r="AK176" s="1700">
        <f t="shared" si="71"/>
        <v>0.5423728813559322</v>
      </c>
      <c r="AL176" s="1701">
        <v>177</v>
      </c>
      <c r="AM176" s="1701">
        <v>96</v>
      </c>
      <c r="AN176" s="1700">
        <f t="shared" si="72"/>
        <v>0.5423728813559322</v>
      </c>
      <c r="AO176" s="1701">
        <v>177</v>
      </c>
      <c r="AP176" s="1701">
        <v>118</v>
      </c>
      <c r="AQ176" s="1700">
        <f t="shared" si="73"/>
        <v>0.66666666666666663</v>
      </c>
      <c r="AR176" s="1701">
        <v>177</v>
      </c>
      <c r="AS176" s="1701">
        <v>123.6</v>
      </c>
      <c r="AT176" s="1700">
        <f t="shared" si="67"/>
        <v>0.69830508474576269</v>
      </c>
      <c r="AU176" s="1699">
        <f t="shared" si="68"/>
        <v>0.73050847457627111</v>
      </c>
    </row>
    <row r="177" spans="1:47">
      <c r="A177" s="1703" t="s">
        <v>3479</v>
      </c>
      <c r="B177" s="1347">
        <v>1210</v>
      </c>
      <c r="C177" s="1347">
        <v>54</v>
      </c>
      <c r="D177" s="1702">
        <v>171</v>
      </c>
      <c r="E177" s="1701" t="s">
        <v>3517</v>
      </c>
      <c r="F177" s="1701" t="s">
        <v>3480</v>
      </c>
      <c r="G177" s="1701" t="s">
        <v>2116</v>
      </c>
      <c r="H177" s="1701" t="s">
        <v>1429</v>
      </c>
      <c r="I177" s="1701">
        <v>11</v>
      </c>
      <c r="J177" s="1701">
        <v>178</v>
      </c>
      <c r="K177" s="1701">
        <v>178</v>
      </c>
      <c r="L177" s="1701">
        <v>74.400000000000006</v>
      </c>
      <c r="M177" s="1700">
        <f t="shared" si="80"/>
        <v>0.4179775280898877</v>
      </c>
      <c r="N177" s="1701">
        <v>178</v>
      </c>
      <c r="O177" s="1701">
        <v>87</v>
      </c>
      <c r="P177" s="1700">
        <f t="shared" si="81"/>
        <v>0.4887640449438202</v>
      </c>
      <c r="Q177" s="1701">
        <v>178</v>
      </c>
      <c r="R177" s="1701">
        <v>92.1</v>
      </c>
      <c r="S177" s="1700">
        <f t="shared" si="78"/>
        <v>0.51741573033707866</v>
      </c>
      <c r="T177" s="1701">
        <v>178</v>
      </c>
      <c r="U177" s="1701">
        <v>78.900000000000006</v>
      </c>
      <c r="V177" s="1700">
        <f t="shared" si="79"/>
        <v>0.44325842696629214</v>
      </c>
      <c r="W177" s="1701">
        <v>178</v>
      </c>
      <c r="X177" s="1701">
        <v>73.8</v>
      </c>
      <c r="Y177" s="1700">
        <f t="shared" si="74"/>
        <v>0.41460674157303368</v>
      </c>
      <c r="Z177" s="1701">
        <v>178</v>
      </c>
      <c r="AA177" s="1701">
        <v>79.2</v>
      </c>
      <c r="AB177" s="1700">
        <f t="shared" si="75"/>
        <v>0.44494382022471912</v>
      </c>
      <c r="AC177" s="1701">
        <v>178</v>
      </c>
      <c r="AD177" s="1701">
        <v>72.3</v>
      </c>
      <c r="AE177" s="1700">
        <f t="shared" si="76"/>
        <v>0.40617977528089888</v>
      </c>
      <c r="AF177" s="1701">
        <v>178</v>
      </c>
      <c r="AG177" s="1701">
        <v>69</v>
      </c>
      <c r="AH177" s="1700">
        <f t="shared" si="77"/>
        <v>0.38764044943820225</v>
      </c>
      <c r="AI177" s="1701">
        <v>178</v>
      </c>
      <c r="AJ177" s="1701">
        <v>39</v>
      </c>
      <c r="AK177" s="1700">
        <f t="shared" si="71"/>
        <v>0.21910112359550563</v>
      </c>
      <c r="AL177" s="1701">
        <v>178</v>
      </c>
      <c r="AM177" s="1701">
        <v>21</v>
      </c>
      <c r="AN177" s="1700">
        <f t="shared" si="72"/>
        <v>0.11797752808988764</v>
      </c>
      <c r="AO177" s="1701">
        <v>178</v>
      </c>
      <c r="AP177" s="1701">
        <v>59.7</v>
      </c>
      <c r="AQ177" s="1700">
        <f t="shared" si="73"/>
        <v>0.33539325842696632</v>
      </c>
      <c r="AR177" s="1701">
        <v>178</v>
      </c>
      <c r="AS177" s="1701">
        <v>81.96</v>
      </c>
      <c r="AT177" s="1700">
        <f t="shared" si="67"/>
        <v>0.46044943820224715</v>
      </c>
      <c r="AU177" s="1699">
        <f t="shared" si="68"/>
        <v>0.38780898876404496</v>
      </c>
    </row>
    <row r="178" spans="1:47">
      <c r="A178" s="1703" t="s">
        <v>2724</v>
      </c>
      <c r="B178" s="1347">
        <v>1230</v>
      </c>
      <c r="C178" s="1347">
        <v>58</v>
      </c>
      <c r="D178" s="1702">
        <v>172</v>
      </c>
      <c r="E178" s="1701" t="s">
        <v>3110</v>
      </c>
      <c r="F178" s="1701" t="s">
        <v>1493</v>
      </c>
      <c r="G178" s="1701" t="s">
        <v>2116</v>
      </c>
      <c r="H178" s="1701" t="s">
        <v>2115</v>
      </c>
      <c r="I178" s="1701">
        <v>11</v>
      </c>
      <c r="J178" s="1701">
        <v>178</v>
      </c>
      <c r="K178" s="1701">
        <v>178</v>
      </c>
      <c r="L178" s="1701">
        <v>142</v>
      </c>
      <c r="M178" s="1700">
        <f t="shared" si="80"/>
        <v>0.797752808988764</v>
      </c>
      <c r="N178" s="1701">
        <v>178</v>
      </c>
      <c r="O178" s="1701">
        <v>188</v>
      </c>
      <c r="P178" s="1700">
        <f t="shared" si="81"/>
        <v>1.0561797752808988</v>
      </c>
      <c r="Q178" s="1701">
        <v>178</v>
      </c>
      <c r="R178" s="1701">
        <v>177.2</v>
      </c>
      <c r="S178" s="1700">
        <f t="shared" si="78"/>
        <v>0.99550561797752801</v>
      </c>
      <c r="T178" s="1701">
        <v>178</v>
      </c>
      <c r="U178" s="1701">
        <v>163.6</v>
      </c>
      <c r="V178" s="1700">
        <f t="shared" si="79"/>
        <v>0.91910112359550555</v>
      </c>
      <c r="W178" s="1701">
        <v>178</v>
      </c>
      <c r="X178" s="1701">
        <v>170</v>
      </c>
      <c r="Y178" s="1700">
        <f t="shared" si="74"/>
        <v>0.9550561797752809</v>
      </c>
      <c r="Z178" s="1701">
        <v>178</v>
      </c>
      <c r="AA178" s="1701">
        <v>165.6</v>
      </c>
      <c r="AB178" s="1700">
        <f t="shared" si="75"/>
        <v>0.93033707865168536</v>
      </c>
      <c r="AC178" s="1701">
        <v>178</v>
      </c>
      <c r="AD178" s="1701">
        <v>188.8</v>
      </c>
      <c r="AE178" s="1700">
        <f t="shared" si="76"/>
        <v>1.0606741573033709</v>
      </c>
      <c r="AF178" s="1701">
        <v>178</v>
      </c>
      <c r="AG178" s="1701">
        <v>192.4</v>
      </c>
      <c r="AH178" s="1700">
        <f t="shared" si="77"/>
        <v>1.0808988764044944</v>
      </c>
      <c r="AI178" s="1701">
        <v>178</v>
      </c>
      <c r="AJ178" s="1701">
        <v>169.6</v>
      </c>
      <c r="AK178" s="1700">
        <f t="shared" si="71"/>
        <v>0.95280898876404496</v>
      </c>
      <c r="AL178" s="1701">
        <v>178</v>
      </c>
      <c r="AM178" s="1701">
        <v>206.8</v>
      </c>
      <c r="AN178" s="1700">
        <f t="shared" si="72"/>
        <v>1.1617977528089889</v>
      </c>
      <c r="AO178" s="1701">
        <v>178</v>
      </c>
      <c r="AP178" s="1701">
        <v>158.4</v>
      </c>
      <c r="AQ178" s="1700">
        <f t="shared" si="73"/>
        <v>0.88988764044943824</v>
      </c>
      <c r="AR178" s="1701">
        <v>178</v>
      </c>
      <c r="AS178" s="1701">
        <v>169.2</v>
      </c>
      <c r="AT178" s="1700">
        <f t="shared" si="67"/>
        <v>0.95056179775280891</v>
      </c>
      <c r="AU178" s="1699">
        <f t="shared" si="68"/>
        <v>0.97921348314606738</v>
      </c>
    </row>
    <row r="179" spans="1:47">
      <c r="A179" s="1703" t="s">
        <v>3518</v>
      </c>
      <c r="B179" s="1347">
        <v>1230</v>
      </c>
      <c r="C179" s="1347">
        <v>100</v>
      </c>
      <c r="D179" s="1702">
        <v>173</v>
      </c>
      <c r="E179" s="1701" t="s">
        <v>3519</v>
      </c>
      <c r="F179" s="1701" t="s">
        <v>3520</v>
      </c>
      <c r="G179" s="1701" t="s">
        <v>2116</v>
      </c>
      <c r="H179" s="1701" t="s">
        <v>1742</v>
      </c>
      <c r="I179" s="1701">
        <v>11</v>
      </c>
      <c r="J179" s="1701">
        <v>178</v>
      </c>
      <c r="K179" s="1701">
        <v>178</v>
      </c>
      <c r="L179" s="1701">
        <v>120</v>
      </c>
      <c r="M179" s="1700">
        <f t="shared" si="80"/>
        <v>0.6741573033707865</v>
      </c>
      <c r="N179" s="1701">
        <v>178</v>
      </c>
      <c r="O179" s="1701">
        <v>100</v>
      </c>
      <c r="P179" s="1700">
        <f t="shared" si="81"/>
        <v>0.5617977528089888</v>
      </c>
      <c r="Q179" s="1701">
        <v>178</v>
      </c>
      <c r="R179" s="1701">
        <v>120</v>
      </c>
      <c r="S179" s="1700">
        <f t="shared" si="78"/>
        <v>0.6741573033707865</v>
      </c>
      <c r="T179" s="1701">
        <v>178</v>
      </c>
      <c r="U179" s="1701">
        <v>112</v>
      </c>
      <c r="V179" s="1700">
        <f t="shared" si="79"/>
        <v>0.6292134831460674</v>
      </c>
      <c r="W179" s="1701">
        <v>178</v>
      </c>
      <c r="X179" s="1701">
        <v>64</v>
      </c>
      <c r="Y179" s="1700">
        <f t="shared" si="74"/>
        <v>0.3595505617977528</v>
      </c>
      <c r="Z179" s="1701">
        <v>178</v>
      </c>
      <c r="AA179" s="1701">
        <v>136</v>
      </c>
      <c r="AB179" s="1700">
        <f t="shared" si="75"/>
        <v>0.7640449438202247</v>
      </c>
      <c r="AC179" s="1701">
        <v>178</v>
      </c>
      <c r="AD179" s="1701">
        <v>120</v>
      </c>
      <c r="AE179" s="1700">
        <f t="shared" si="76"/>
        <v>0.6741573033707865</v>
      </c>
      <c r="AF179" s="1701">
        <v>178</v>
      </c>
      <c r="AG179" s="1701">
        <v>116</v>
      </c>
      <c r="AH179" s="1700">
        <f t="shared" si="77"/>
        <v>0.651685393258427</v>
      </c>
      <c r="AI179" s="1701">
        <v>178</v>
      </c>
      <c r="AJ179" s="1701">
        <v>28</v>
      </c>
      <c r="AK179" s="1700">
        <f t="shared" si="71"/>
        <v>0.15730337078651685</v>
      </c>
      <c r="AL179" s="1701">
        <v>178</v>
      </c>
      <c r="AM179" s="1701">
        <v>20</v>
      </c>
      <c r="AN179" s="1700">
        <f t="shared" si="72"/>
        <v>0.11235955056179775</v>
      </c>
      <c r="AO179" s="1701">
        <v>178</v>
      </c>
      <c r="AP179" s="1701">
        <v>40</v>
      </c>
      <c r="AQ179" s="1700">
        <f t="shared" si="73"/>
        <v>0.2247191011235955</v>
      </c>
      <c r="AR179" s="1701">
        <v>178</v>
      </c>
      <c r="AS179" s="1701">
        <v>80</v>
      </c>
      <c r="AT179" s="1700">
        <f t="shared" si="67"/>
        <v>0.449438202247191</v>
      </c>
      <c r="AU179" s="1699">
        <f t="shared" si="68"/>
        <v>0.4943820224719101</v>
      </c>
    </row>
    <row r="180" spans="1:47">
      <c r="A180" s="1703" t="s">
        <v>3521</v>
      </c>
      <c r="B180" s="1347">
        <v>1230</v>
      </c>
      <c r="C180" s="1347">
        <v>102</v>
      </c>
      <c r="D180" s="1702">
        <v>174</v>
      </c>
      <c r="E180" s="1701" t="s">
        <v>3522</v>
      </c>
      <c r="F180" s="1701" t="s">
        <v>3523</v>
      </c>
      <c r="G180" s="1701" t="s">
        <v>2116</v>
      </c>
      <c r="H180" s="1701" t="s">
        <v>1742</v>
      </c>
      <c r="I180" s="1701">
        <v>11</v>
      </c>
      <c r="J180" s="1701">
        <v>178</v>
      </c>
      <c r="K180" s="1701">
        <v>178</v>
      </c>
      <c r="L180" s="1701">
        <v>176</v>
      </c>
      <c r="M180" s="1700">
        <f t="shared" si="80"/>
        <v>0.9887640449438202</v>
      </c>
      <c r="N180" s="1701">
        <v>178</v>
      </c>
      <c r="O180" s="1701">
        <v>196</v>
      </c>
      <c r="P180" s="1700">
        <f t="shared" si="81"/>
        <v>1.101123595505618</v>
      </c>
      <c r="Q180" s="1701">
        <v>178</v>
      </c>
      <c r="R180" s="1701">
        <v>118</v>
      </c>
      <c r="S180" s="1700">
        <f t="shared" si="78"/>
        <v>0.6629213483146067</v>
      </c>
      <c r="T180" s="1701">
        <v>178</v>
      </c>
      <c r="U180" s="1701">
        <v>114</v>
      </c>
      <c r="V180" s="1700">
        <f t="shared" si="79"/>
        <v>0.6404494382022472</v>
      </c>
      <c r="W180" s="1701">
        <v>178</v>
      </c>
      <c r="X180" s="1701">
        <v>160</v>
      </c>
      <c r="Y180" s="1700">
        <f t="shared" si="74"/>
        <v>0.898876404494382</v>
      </c>
      <c r="Z180" s="1701">
        <v>178</v>
      </c>
      <c r="AA180" s="1701">
        <v>162</v>
      </c>
      <c r="AB180" s="1700">
        <f t="shared" si="75"/>
        <v>0.9101123595505618</v>
      </c>
      <c r="AC180" s="1701">
        <v>178</v>
      </c>
      <c r="AD180" s="1701">
        <v>218</v>
      </c>
      <c r="AE180" s="1700">
        <f t="shared" si="76"/>
        <v>1.2247191011235956</v>
      </c>
      <c r="AF180" s="1701">
        <v>178</v>
      </c>
      <c r="AG180" s="1701">
        <v>134</v>
      </c>
      <c r="AH180" s="1700">
        <f t="shared" si="77"/>
        <v>0.7528089887640449</v>
      </c>
      <c r="AI180" s="1701">
        <v>178</v>
      </c>
      <c r="AJ180" s="1701">
        <v>36</v>
      </c>
      <c r="AK180" s="1700">
        <f t="shared" si="71"/>
        <v>0.20224719101123595</v>
      </c>
      <c r="AL180" s="1701">
        <v>178</v>
      </c>
      <c r="AM180" s="1701">
        <v>56</v>
      </c>
      <c r="AN180" s="1700">
        <f t="shared" si="72"/>
        <v>0.3146067415730337</v>
      </c>
      <c r="AO180" s="1701">
        <v>178</v>
      </c>
      <c r="AP180" s="1701">
        <v>164.16</v>
      </c>
      <c r="AQ180" s="1700">
        <f t="shared" si="73"/>
        <v>0.92224719101123598</v>
      </c>
      <c r="AR180" s="1701">
        <v>178</v>
      </c>
      <c r="AS180" s="1701">
        <v>199.12</v>
      </c>
      <c r="AT180" s="1700">
        <f t="shared" si="67"/>
        <v>1.1186516853932584</v>
      </c>
      <c r="AU180" s="1699">
        <f t="shared" si="68"/>
        <v>0.8114606741573035</v>
      </c>
    </row>
    <row r="181" spans="1:47">
      <c r="A181" s="1703" t="s">
        <v>3615</v>
      </c>
      <c r="B181" s="1347">
        <v>1230</v>
      </c>
      <c r="C181" s="1347">
        <v>103</v>
      </c>
      <c r="D181" s="1702">
        <v>175</v>
      </c>
      <c r="E181" s="1701" t="s">
        <v>3616</v>
      </c>
      <c r="F181" s="1701" t="s">
        <v>3617</v>
      </c>
      <c r="G181" s="1701" t="s">
        <v>2116</v>
      </c>
      <c r="H181" s="1701" t="s">
        <v>1742</v>
      </c>
      <c r="I181" s="1701">
        <v>11</v>
      </c>
      <c r="J181" s="1701">
        <v>178</v>
      </c>
      <c r="K181" s="1701">
        <v>178</v>
      </c>
      <c r="L181" s="1701">
        <v>12</v>
      </c>
      <c r="M181" s="1700">
        <f t="shared" si="80"/>
        <v>6.741573033707865E-2</v>
      </c>
      <c r="N181" s="1701">
        <v>178</v>
      </c>
      <c r="O181" s="1701">
        <v>60</v>
      </c>
      <c r="P181" s="1700">
        <f t="shared" si="81"/>
        <v>0.33707865168539325</v>
      </c>
      <c r="Q181" s="1701">
        <v>178</v>
      </c>
      <c r="R181" s="1701">
        <v>82</v>
      </c>
      <c r="S181" s="1700">
        <f t="shared" si="78"/>
        <v>0.4606741573033708</v>
      </c>
      <c r="T181" s="1701">
        <v>178</v>
      </c>
      <c r="U181" s="1701">
        <v>70</v>
      </c>
      <c r="V181" s="1700">
        <f t="shared" si="79"/>
        <v>0.39325842696629215</v>
      </c>
      <c r="W181" s="1701">
        <v>178</v>
      </c>
      <c r="X181" s="1701">
        <v>76</v>
      </c>
      <c r="Y181" s="1700">
        <f t="shared" si="74"/>
        <v>0.42696629213483145</v>
      </c>
      <c r="Z181" s="1701">
        <v>178</v>
      </c>
      <c r="AA181" s="1701">
        <v>96</v>
      </c>
      <c r="AB181" s="1700">
        <f t="shared" si="75"/>
        <v>0.5393258426966292</v>
      </c>
      <c r="AC181" s="1701">
        <v>178</v>
      </c>
      <c r="AD181" s="1701">
        <v>128</v>
      </c>
      <c r="AE181" s="1700">
        <f t="shared" si="76"/>
        <v>0.7191011235955056</v>
      </c>
      <c r="AF181" s="1701">
        <v>178</v>
      </c>
      <c r="AG181" s="1701">
        <v>134</v>
      </c>
      <c r="AH181" s="1700">
        <f t="shared" si="77"/>
        <v>0.7528089887640449</v>
      </c>
      <c r="AI181" s="1701">
        <v>178</v>
      </c>
      <c r="AJ181" s="1701">
        <v>124</v>
      </c>
      <c r="AK181" s="1700">
        <f t="shared" si="71"/>
        <v>0.6966292134831461</v>
      </c>
      <c r="AL181" s="1701">
        <v>178</v>
      </c>
      <c r="AM181" s="1701">
        <v>26</v>
      </c>
      <c r="AN181" s="1700">
        <f t="shared" si="72"/>
        <v>0.14606741573033707</v>
      </c>
      <c r="AO181" s="1701">
        <v>178</v>
      </c>
      <c r="AP181" s="1701">
        <v>16</v>
      </c>
      <c r="AQ181" s="1700">
        <f t="shared" si="73"/>
        <v>8.98876404494382E-2</v>
      </c>
      <c r="AR181" s="1701">
        <v>178</v>
      </c>
      <c r="AS181" s="1701">
        <v>6</v>
      </c>
      <c r="AT181" s="1700">
        <f t="shared" si="67"/>
        <v>3.3707865168539325E-2</v>
      </c>
      <c r="AU181" s="1699">
        <f t="shared" si="68"/>
        <v>0.38857677902621723</v>
      </c>
    </row>
    <row r="182" spans="1:47">
      <c r="A182" s="1703" t="s">
        <v>3667</v>
      </c>
      <c r="B182" s="1347">
        <v>1230</v>
      </c>
      <c r="C182" s="1347">
        <v>104</v>
      </c>
      <c r="D182" s="1702">
        <v>176</v>
      </c>
      <c r="E182" s="1701" t="s">
        <v>3668</v>
      </c>
      <c r="F182" s="1701" t="s">
        <v>3669</v>
      </c>
      <c r="G182" s="1701" t="s">
        <v>2116</v>
      </c>
      <c r="H182" s="1701" t="s">
        <v>1429</v>
      </c>
      <c r="I182" s="1701">
        <v>11</v>
      </c>
      <c r="J182" s="1701">
        <v>178</v>
      </c>
      <c r="K182" s="1701">
        <v>178</v>
      </c>
      <c r="L182" s="1701">
        <v>124</v>
      </c>
      <c r="M182" s="1700">
        <f t="shared" si="80"/>
        <v>0.6966292134831461</v>
      </c>
      <c r="N182" s="1701">
        <v>178</v>
      </c>
      <c r="O182" s="1701">
        <v>122</v>
      </c>
      <c r="P182" s="1700">
        <f t="shared" si="81"/>
        <v>0.6853932584269663</v>
      </c>
      <c r="Q182" s="1701">
        <v>178</v>
      </c>
      <c r="R182" s="1701">
        <v>122</v>
      </c>
      <c r="S182" s="1700">
        <f t="shared" si="78"/>
        <v>0.6853932584269663</v>
      </c>
      <c r="T182" s="1701">
        <v>178</v>
      </c>
      <c r="U182" s="1701">
        <v>122</v>
      </c>
      <c r="V182" s="1700">
        <f t="shared" si="79"/>
        <v>0.6853932584269663</v>
      </c>
      <c r="W182" s="1701">
        <v>178</v>
      </c>
      <c r="X182" s="1701">
        <v>130</v>
      </c>
      <c r="Y182" s="1700">
        <f t="shared" si="74"/>
        <v>0.7303370786516854</v>
      </c>
      <c r="Z182" s="1701">
        <v>178</v>
      </c>
      <c r="AA182" s="1701">
        <v>120</v>
      </c>
      <c r="AB182" s="1700">
        <f t="shared" si="75"/>
        <v>0.6741573033707865</v>
      </c>
      <c r="AC182" s="1701">
        <v>178</v>
      </c>
      <c r="AD182" s="1701">
        <v>142</v>
      </c>
      <c r="AE182" s="1700">
        <f t="shared" si="76"/>
        <v>0.797752808988764</v>
      </c>
      <c r="AF182" s="1701">
        <v>178</v>
      </c>
      <c r="AG182" s="1701">
        <v>148</v>
      </c>
      <c r="AH182" s="1700">
        <f t="shared" si="77"/>
        <v>0.8314606741573034</v>
      </c>
      <c r="AI182" s="1701">
        <v>178</v>
      </c>
      <c r="AJ182" s="1701">
        <v>30</v>
      </c>
      <c r="AK182" s="1700">
        <f t="shared" si="71"/>
        <v>0.16853932584269662</v>
      </c>
      <c r="AL182" s="1701">
        <v>178</v>
      </c>
      <c r="AM182" s="1701">
        <v>4</v>
      </c>
      <c r="AN182" s="1700">
        <f t="shared" si="72"/>
        <v>2.247191011235955E-2</v>
      </c>
      <c r="AO182" s="1701">
        <v>178</v>
      </c>
      <c r="AP182" s="1701">
        <v>4</v>
      </c>
      <c r="AQ182" s="1700">
        <f t="shared" si="73"/>
        <v>2.247191011235955E-2</v>
      </c>
      <c r="AR182" s="1701">
        <v>178</v>
      </c>
      <c r="AS182" s="1701">
        <v>92</v>
      </c>
      <c r="AT182" s="1700">
        <f t="shared" si="67"/>
        <v>0.5168539325842697</v>
      </c>
      <c r="AU182" s="1699">
        <f t="shared" si="68"/>
        <v>0.54307116104868913</v>
      </c>
    </row>
    <row r="183" spans="1:47">
      <c r="A183" s="1703" t="s">
        <v>2725</v>
      </c>
      <c r="B183" s="1347">
        <v>1260</v>
      </c>
      <c r="C183" s="1347">
        <v>7</v>
      </c>
      <c r="D183" s="1702">
        <v>177</v>
      </c>
      <c r="E183" s="1701" t="s">
        <v>3111</v>
      </c>
      <c r="F183" s="1701" t="s">
        <v>450</v>
      </c>
      <c r="G183" s="1701" t="s">
        <v>2116</v>
      </c>
      <c r="H183" s="1701" t="s">
        <v>2115</v>
      </c>
      <c r="I183" s="1701">
        <v>11</v>
      </c>
      <c r="J183" s="1701">
        <v>178</v>
      </c>
      <c r="K183" s="1701">
        <v>178</v>
      </c>
      <c r="L183" s="1701">
        <v>140.19999999999999</v>
      </c>
      <c r="M183" s="1700">
        <f t="shared" si="80"/>
        <v>0.78764044943820222</v>
      </c>
      <c r="N183" s="1701">
        <v>178</v>
      </c>
      <c r="O183" s="1701">
        <v>114.4</v>
      </c>
      <c r="P183" s="1700">
        <f t="shared" si="81"/>
        <v>0.64269662921348314</v>
      </c>
      <c r="Q183" s="1701">
        <v>178</v>
      </c>
      <c r="R183" s="1701">
        <v>121.32</v>
      </c>
      <c r="S183" s="1700">
        <f t="shared" si="78"/>
        <v>0.68157303370786515</v>
      </c>
      <c r="T183" s="1701">
        <v>178</v>
      </c>
      <c r="U183" s="1701">
        <v>116.56</v>
      </c>
      <c r="V183" s="1700">
        <f t="shared" si="79"/>
        <v>0.65483146067415732</v>
      </c>
      <c r="W183" s="1701">
        <v>178</v>
      </c>
      <c r="X183" s="1701">
        <v>119.2</v>
      </c>
      <c r="Y183" s="1700">
        <f t="shared" si="74"/>
        <v>0.66966292134831462</v>
      </c>
      <c r="Z183" s="1701">
        <v>178</v>
      </c>
      <c r="AA183" s="1701">
        <v>127.68</v>
      </c>
      <c r="AB183" s="1700">
        <f t="shared" si="75"/>
        <v>0.71730337078651685</v>
      </c>
      <c r="AC183" s="1701">
        <v>178</v>
      </c>
      <c r="AD183" s="1701">
        <v>11.8</v>
      </c>
      <c r="AE183" s="1700">
        <f t="shared" si="76"/>
        <v>6.6292134831460681E-2</v>
      </c>
      <c r="AF183" s="1701">
        <v>178</v>
      </c>
      <c r="AG183" s="1701">
        <v>11</v>
      </c>
      <c r="AH183" s="1700">
        <f t="shared" si="77"/>
        <v>6.1797752808988762E-2</v>
      </c>
      <c r="AI183" s="1701">
        <v>178</v>
      </c>
      <c r="AJ183" s="1701">
        <v>51.4</v>
      </c>
      <c r="AK183" s="1700">
        <f t="shared" ref="AK183:AK210" si="82">+AJ183/AI183</f>
        <v>0.28876404494382024</v>
      </c>
      <c r="AL183" s="1701">
        <v>178</v>
      </c>
      <c r="AM183" s="1701">
        <v>165.6</v>
      </c>
      <c r="AN183" s="1700">
        <f t="shared" ref="AN183:AN214" si="83">+AM183/AL183</f>
        <v>0.93033707865168536</v>
      </c>
      <c r="AO183" s="1701">
        <v>178</v>
      </c>
      <c r="AP183" s="1701">
        <v>177.4</v>
      </c>
      <c r="AQ183" s="1700">
        <f t="shared" ref="AQ183:AQ214" si="84">+AP183/AO183</f>
        <v>0.99662921348314615</v>
      </c>
      <c r="AR183" s="1701">
        <v>178</v>
      </c>
      <c r="AS183" s="1701">
        <v>159</v>
      </c>
      <c r="AT183" s="1700">
        <f t="shared" si="67"/>
        <v>0.8932584269662921</v>
      </c>
      <c r="AU183" s="1699">
        <f t="shared" si="68"/>
        <v>0.61589887640449437</v>
      </c>
    </row>
    <row r="184" spans="1:47">
      <c r="A184" s="1703" t="s">
        <v>2726</v>
      </c>
      <c r="B184" s="1347">
        <v>1260</v>
      </c>
      <c r="C184" s="1347">
        <v>29</v>
      </c>
      <c r="D184" s="1702">
        <v>178</v>
      </c>
      <c r="E184" s="1701" t="s">
        <v>3112</v>
      </c>
      <c r="F184" s="1701" t="s">
        <v>2216</v>
      </c>
      <c r="G184" s="1701" t="s">
        <v>2116</v>
      </c>
      <c r="H184" s="1701" t="s">
        <v>2115</v>
      </c>
      <c r="I184" s="1701">
        <v>11</v>
      </c>
      <c r="J184" s="1701">
        <v>178</v>
      </c>
      <c r="K184" s="1701">
        <v>178</v>
      </c>
      <c r="L184" s="1701">
        <v>120</v>
      </c>
      <c r="M184" s="1700">
        <f t="shared" si="80"/>
        <v>0.6741573033707865</v>
      </c>
      <c r="N184" s="1701">
        <v>178</v>
      </c>
      <c r="O184" s="1701">
        <v>140</v>
      </c>
      <c r="P184" s="1700">
        <f t="shared" si="81"/>
        <v>0.7865168539325843</v>
      </c>
      <c r="Q184" s="1701">
        <v>178</v>
      </c>
      <c r="R184" s="1701">
        <v>141.19999999999999</v>
      </c>
      <c r="S184" s="1700">
        <f t="shared" si="78"/>
        <v>0.79325842696629212</v>
      </c>
      <c r="T184" s="1701">
        <v>178</v>
      </c>
      <c r="U184" s="1701">
        <v>142</v>
      </c>
      <c r="V184" s="1700">
        <f t="shared" si="79"/>
        <v>0.797752808988764</v>
      </c>
      <c r="W184" s="1701">
        <v>178</v>
      </c>
      <c r="X184" s="1701">
        <v>142</v>
      </c>
      <c r="Y184" s="1700">
        <f t="shared" si="74"/>
        <v>0.797752808988764</v>
      </c>
      <c r="Z184" s="1701">
        <v>178</v>
      </c>
      <c r="AA184" s="1701">
        <v>142.47999999999999</v>
      </c>
      <c r="AB184" s="1700">
        <f t="shared" si="75"/>
        <v>0.80044943820224712</v>
      </c>
      <c r="AC184" s="1701">
        <v>178</v>
      </c>
      <c r="AD184" s="1701">
        <v>198</v>
      </c>
      <c r="AE184" s="1700">
        <f t="shared" si="76"/>
        <v>1.1123595505617978</v>
      </c>
      <c r="AF184" s="1701">
        <v>178</v>
      </c>
      <c r="AG184" s="1701">
        <v>198</v>
      </c>
      <c r="AH184" s="1700">
        <f t="shared" si="77"/>
        <v>1.1123595505617978</v>
      </c>
      <c r="AI184" s="1701">
        <v>178</v>
      </c>
      <c r="AJ184" s="1701">
        <v>158</v>
      </c>
      <c r="AK184" s="1700">
        <f t="shared" si="82"/>
        <v>0.88764044943820219</v>
      </c>
      <c r="AL184" s="1701">
        <v>178</v>
      </c>
      <c r="AM184" s="1701">
        <v>194</v>
      </c>
      <c r="AN184" s="1700">
        <f t="shared" si="83"/>
        <v>1.0898876404494382</v>
      </c>
      <c r="AO184" s="1701">
        <v>178</v>
      </c>
      <c r="AP184" s="1701">
        <v>202</v>
      </c>
      <c r="AQ184" s="1700">
        <f t="shared" si="84"/>
        <v>1.1348314606741574</v>
      </c>
      <c r="AR184" s="1701">
        <v>178</v>
      </c>
      <c r="AS184" s="1701">
        <v>200.16</v>
      </c>
      <c r="AT184" s="1700">
        <f t="shared" si="67"/>
        <v>1.124494382022472</v>
      </c>
      <c r="AU184" s="1699">
        <f t="shared" si="68"/>
        <v>0.92595505617977536</v>
      </c>
    </row>
    <row r="185" spans="1:47">
      <c r="A185" s="1703" t="s">
        <v>2727</v>
      </c>
      <c r="B185" s="1347">
        <v>1270</v>
      </c>
      <c r="C185" s="1347">
        <v>10</v>
      </c>
      <c r="D185" s="1702">
        <v>179</v>
      </c>
      <c r="E185" s="1701">
        <v>34953</v>
      </c>
      <c r="F185" s="1701" t="s">
        <v>2215</v>
      </c>
      <c r="G185" s="1701" t="s">
        <v>2116</v>
      </c>
      <c r="H185" s="1701" t="s">
        <v>1742</v>
      </c>
      <c r="I185" s="1701">
        <v>11</v>
      </c>
      <c r="J185" s="1701">
        <v>178</v>
      </c>
      <c r="K185" s="1701">
        <v>178</v>
      </c>
      <c r="L185" s="1701">
        <v>141</v>
      </c>
      <c r="M185" s="1700">
        <f t="shared" si="80"/>
        <v>0.7921348314606742</v>
      </c>
      <c r="N185" s="1701">
        <v>178</v>
      </c>
      <c r="O185" s="1701">
        <v>187.56</v>
      </c>
      <c r="P185" s="1700">
        <f t="shared" si="81"/>
        <v>1.0537078651685394</v>
      </c>
      <c r="Q185" s="1701">
        <v>178</v>
      </c>
      <c r="R185" s="1701">
        <v>193.92</v>
      </c>
      <c r="S185" s="1700">
        <f t="shared" si="78"/>
        <v>1.0894382022471909</v>
      </c>
      <c r="T185" s="1701">
        <v>178</v>
      </c>
      <c r="U185" s="1701">
        <v>101.88</v>
      </c>
      <c r="V185" s="1700">
        <f t="shared" si="79"/>
        <v>0.57235955056179777</v>
      </c>
      <c r="W185" s="1701">
        <v>178</v>
      </c>
      <c r="X185" s="1701">
        <v>161.76</v>
      </c>
      <c r="Y185" s="1700">
        <f t="shared" si="74"/>
        <v>0.90876404494382013</v>
      </c>
      <c r="Z185" s="1701">
        <v>178</v>
      </c>
      <c r="AA185" s="1701">
        <v>159</v>
      </c>
      <c r="AB185" s="1700">
        <f t="shared" si="75"/>
        <v>0.8932584269662921</v>
      </c>
      <c r="AC185" s="1701">
        <v>178</v>
      </c>
      <c r="AD185" s="1701">
        <v>192</v>
      </c>
      <c r="AE185" s="1700">
        <f t="shared" si="76"/>
        <v>1.0786516853932584</v>
      </c>
      <c r="AF185" s="1701">
        <v>178</v>
      </c>
      <c r="AG185" s="1701">
        <v>192</v>
      </c>
      <c r="AH185" s="1700">
        <f t="shared" si="77"/>
        <v>1.0786516853932584</v>
      </c>
      <c r="AI185" s="1701">
        <v>178</v>
      </c>
      <c r="AJ185" s="1701">
        <v>12</v>
      </c>
      <c r="AK185" s="1700">
        <f t="shared" si="82"/>
        <v>6.741573033707865E-2</v>
      </c>
      <c r="AL185" s="1701">
        <v>178</v>
      </c>
      <c r="AM185" s="1701">
        <v>27</v>
      </c>
      <c r="AN185" s="1700">
        <f t="shared" si="83"/>
        <v>0.15168539325842698</v>
      </c>
      <c r="AO185" s="1701">
        <v>178</v>
      </c>
      <c r="AP185" s="1701">
        <v>3</v>
      </c>
      <c r="AQ185" s="1700">
        <f t="shared" si="84"/>
        <v>1.6853932584269662E-2</v>
      </c>
      <c r="AR185" s="1701">
        <v>178</v>
      </c>
      <c r="AS185" s="1701">
        <v>122.76</v>
      </c>
      <c r="AT185" s="1700">
        <f t="shared" si="67"/>
        <v>0.68966292134831464</v>
      </c>
      <c r="AU185" s="1699">
        <f t="shared" si="68"/>
        <v>0.69938202247191006</v>
      </c>
    </row>
    <row r="186" spans="1:47">
      <c r="A186" s="1703" t="s">
        <v>3670</v>
      </c>
      <c r="B186" s="1347">
        <v>1270</v>
      </c>
      <c r="C186" s="1347">
        <v>12</v>
      </c>
      <c r="D186" s="1702">
        <v>180</v>
      </c>
      <c r="E186" s="1701">
        <v>44693</v>
      </c>
      <c r="F186" s="1701" t="s">
        <v>3671</v>
      </c>
      <c r="G186" s="1701" t="s">
        <v>2116</v>
      </c>
      <c r="H186" s="1701" t="s">
        <v>1742</v>
      </c>
      <c r="I186" s="1701">
        <v>11</v>
      </c>
      <c r="J186" s="1701">
        <v>178</v>
      </c>
      <c r="K186" s="1701">
        <v>178</v>
      </c>
      <c r="L186" s="1701">
        <v>172</v>
      </c>
      <c r="M186" s="1700">
        <f t="shared" si="80"/>
        <v>0.9662921348314607</v>
      </c>
      <c r="N186" s="1701">
        <v>178</v>
      </c>
      <c r="O186" s="1701">
        <v>144</v>
      </c>
      <c r="P186" s="1700">
        <f t="shared" si="81"/>
        <v>0.8089887640449438</v>
      </c>
      <c r="Q186" s="1701">
        <v>178</v>
      </c>
      <c r="R186" s="1701">
        <v>256</v>
      </c>
      <c r="S186" s="1700">
        <f t="shared" si="78"/>
        <v>1.4382022471910112</v>
      </c>
      <c r="T186" s="1701">
        <v>178</v>
      </c>
      <c r="U186" s="1701">
        <v>236</v>
      </c>
      <c r="V186" s="1700">
        <f t="shared" si="79"/>
        <v>1.3258426966292134</v>
      </c>
      <c r="W186" s="1701">
        <v>178</v>
      </c>
      <c r="X186" s="1701">
        <v>258</v>
      </c>
      <c r="Y186" s="1700">
        <f t="shared" si="74"/>
        <v>1.449438202247191</v>
      </c>
      <c r="Z186" s="1701">
        <v>178</v>
      </c>
      <c r="AA186" s="1701">
        <v>246</v>
      </c>
      <c r="AB186" s="1700">
        <f t="shared" si="75"/>
        <v>1.3820224719101124</v>
      </c>
      <c r="AC186" s="1701">
        <v>178</v>
      </c>
      <c r="AD186" s="1701">
        <v>134</v>
      </c>
      <c r="AE186" s="1700">
        <f t="shared" si="76"/>
        <v>0.7528089887640449</v>
      </c>
      <c r="AF186" s="1701">
        <v>178</v>
      </c>
      <c r="AG186" s="1701">
        <v>142</v>
      </c>
      <c r="AH186" s="1700">
        <f t="shared" si="77"/>
        <v>0.797752808988764</v>
      </c>
      <c r="AI186" s="1701">
        <v>178</v>
      </c>
      <c r="AJ186" s="1701">
        <v>34</v>
      </c>
      <c r="AK186" s="1700">
        <f t="shared" si="82"/>
        <v>0.19101123595505617</v>
      </c>
      <c r="AL186" s="1701">
        <v>178</v>
      </c>
      <c r="AM186" s="1701">
        <v>12</v>
      </c>
      <c r="AN186" s="1700">
        <f t="shared" si="83"/>
        <v>6.741573033707865E-2</v>
      </c>
      <c r="AO186" s="1701">
        <v>178</v>
      </c>
      <c r="AP186" s="1701">
        <v>98</v>
      </c>
      <c r="AQ186" s="1700">
        <f t="shared" si="84"/>
        <v>0.550561797752809</v>
      </c>
      <c r="AR186" s="1701">
        <v>178</v>
      </c>
      <c r="AS186" s="1701">
        <v>128</v>
      </c>
      <c r="AT186" s="1700">
        <f t="shared" si="67"/>
        <v>0.7191011235955056</v>
      </c>
      <c r="AU186" s="1699">
        <f t="shared" si="68"/>
        <v>0.8707865168539326</v>
      </c>
    </row>
    <row r="187" spans="1:47">
      <c r="A187" s="1703" t="s">
        <v>2728</v>
      </c>
      <c r="B187" s="1347">
        <v>1210</v>
      </c>
      <c r="C187" s="1347">
        <v>23</v>
      </c>
      <c r="D187" s="1702">
        <v>181</v>
      </c>
      <c r="E187" s="1701" t="s">
        <v>3113</v>
      </c>
      <c r="F187" s="1701" t="s">
        <v>529</v>
      </c>
      <c r="G187" s="1701" t="s">
        <v>2116</v>
      </c>
      <c r="H187" s="1701" t="s">
        <v>2115</v>
      </c>
      <c r="I187" s="1701">
        <v>11</v>
      </c>
      <c r="J187" s="1701">
        <v>179</v>
      </c>
      <c r="K187" s="1701">
        <v>179</v>
      </c>
      <c r="L187" s="1701">
        <v>141.6</v>
      </c>
      <c r="M187" s="1700">
        <f t="shared" si="80"/>
        <v>0.79106145251396642</v>
      </c>
      <c r="N187" s="1701">
        <v>179</v>
      </c>
      <c r="O187" s="1701">
        <v>159</v>
      </c>
      <c r="P187" s="1700">
        <f t="shared" si="81"/>
        <v>0.88826815642458101</v>
      </c>
      <c r="Q187" s="1701">
        <v>179</v>
      </c>
      <c r="R187" s="1701">
        <v>159</v>
      </c>
      <c r="S187" s="1700">
        <f t="shared" si="78"/>
        <v>0.88826815642458101</v>
      </c>
      <c r="T187" s="1701">
        <v>179</v>
      </c>
      <c r="U187" s="1701">
        <v>154.80000000000001</v>
      </c>
      <c r="V187" s="1700">
        <f t="shared" si="79"/>
        <v>0.8648044692737431</v>
      </c>
      <c r="W187" s="1701">
        <v>179</v>
      </c>
      <c r="X187" s="1701">
        <v>165</v>
      </c>
      <c r="Y187" s="1700">
        <f t="shared" si="74"/>
        <v>0.92178770949720668</v>
      </c>
      <c r="Z187" s="1701">
        <v>179</v>
      </c>
      <c r="AA187" s="1701">
        <v>169.8</v>
      </c>
      <c r="AB187" s="1700">
        <f t="shared" si="75"/>
        <v>0.94860335195530732</v>
      </c>
      <c r="AC187" s="1701">
        <v>179</v>
      </c>
      <c r="AD187" s="1701">
        <v>19.2</v>
      </c>
      <c r="AE187" s="1700">
        <f t="shared" si="76"/>
        <v>0.10726256983240223</v>
      </c>
      <c r="AF187" s="1701">
        <v>179</v>
      </c>
      <c r="AG187" s="1701">
        <v>21</v>
      </c>
      <c r="AH187" s="1700">
        <f t="shared" si="77"/>
        <v>0.11731843575418995</v>
      </c>
      <c r="AI187" s="1701">
        <v>179</v>
      </c>
      <c r="AJ187" s="1701">
        <v>63</v>
      </c>
      <c r="AK187" s="1700">
        <f t="shared" si="82"/>
        <v>0.35195530726256985</v>
      </c>
      <c r="AL187" s="1701">
        <v>179</v>
      </c>
      <c r="AM187" s="1701">
        <v>159</v>
      </c>
      <c r="AN187" s="1700">
        <f t="shared" si="83"/>
        <v>0.88826815642458101</v>
      </c>
      <c r="AO187" s="1701">
        <v>179</v>
      </c>
      <c r="AP187" s="1701">
        <v>161.4</v>
      </c>
      <c r="AQ187" s="1700">
        <f t="shared" si="84"/>
        <v>0.90167597765363128</v>
      </c>
      <c r="AR187" s="1701">
        <v>179</v>
      </c>
      <c r="AS187" s="1701">
        <v>159</v>
      </c>
      <c r="AT187" s="1700">
        <f t="shared" si="67"/>
        <v>0.88826815642458101</v>
      </c>
      <c r="AU187" s="1699">
        <f t="shared" si="68"/>
        <v>0.71312849162011183</v>
      </c>
    </row>
    <row r="188" spans="1:47">
      <c r="A188" s="1703" t="s">
        <v>3884</v>
      </c>
      <c r="B188" s="1347">
        <v>6110</v>
      </c>
      <c r="C188" s="1347">
        <v>89</v>
      </c>
      <c r="D188" s="1702">
        <v>182</v>
      </c>
      <c r="E188" s="1701" t="s">
        <v>3885</v>
      </c>
      <c r="F188" s="1701" t="s">
        <v>3886</v>
      </c>
      <c r="G188" s="1701" t="s">
        <v>2116</v>
      </c>
      <c r="H188" s="1701" t="s">
        <v>2115</v>
      </c>
      <c r="I188" s="1701">
        <v>33</v>
      </c>
      <c r="J188" s="1701">
        <v>180</v>
      </c>
      <c r="K188" s="1701">
        <v>555</v>
      </c>
      <c r="L188" s="1701">
        <v>36</v>
      </c>
      <c r="M188" s="1700">
        <f t="shared" si="80"/>
        <v>6.4864864864864868E-2</v>
      </c>
      <c r="N188" s="1701">
        <v>555</v>
      </c>
      <c r="O188" s="1701">
        <v>36</v>
      </c>
      <c r="P188" s="1700">
        <f t="shared" si="81"/>
        <v>6.4864864864864868E-2</v>
      </c>
      <c r="Q188" s="1701">
        <v>555</v>
      </c>
      <c r="R188" s="1701">
        <v>60</v>
      </c>
      <c r="S188" s="1700">
        <f t="shared" si="78"/>
        <v>0.10810810810810811</v>
      </c>
      <c r="T188" s="1701">
        <v>555</v>
      </c>
      <c r="U188" s="1701">
        <v>48</v>
      </c>
      <c r="V188" s="1700">
        <f t="shared" si="79"/>
        <v>8.6486486486486491E-2</v>
      </c>
      <c r="W188" s="1701">
        <v>555</v>
      </c>
      <c r="X188" s="1701">
        <v>36</v>
      </c>
      <c r="Y188" s="1700">
        <f t="shared" si="74"/>
        <v>6.4864864864864868E-2</v>
      </c>
      <c r="Z188" s="1701">
        <v>555</v>
      </c>
      <c r="AA188" s="1701">
        <v>48</v>
      </c>
      <c r="AB188" s="1700">
        <f t="shared" si="75"/>
        <v>8.6486486486486491E-2</v>
      </c>
      <c r="AC188" s="1701">
        <v>555</v>
      </c>
      <c r="AD188" s="1701">
        <v>60</v>
      </c>
      <c r="AE188" s="1700">
        <f t="shared" si="76"/>
        <v>0.10810810810810811</v>
      </c>
      <c r="AF188" s="1701">
        <v>555</v>
      </c>
      <c r="AG188" s="1701">
        <v>60</v>
      </c>
      <c r="AH188" s="1700">
        <f t="shared" si="77"/>
        <v>0.10810810810810811</v>
      </c>
      <c r="AI188" s="1701">
        <v>555</v>
      </c>
      <c r="AJ188" s="1701">
        <v>72</v>
      </c>
      <c r="AK188" s="1700">
        <f t="shared" si="82"/>
        <v>0.12972972972972974</v>
      </c>
      <c r="AL188" s="1701">
        <v>555</v>
      </c>
      <c r="AM188" s="1701">
        <v>60</v>
      </c>
      <c r="AN188" s="1700">
        <f t="shared" si="83"/>
        <v>0.10810810810810811</v>
      </c>
      <c r="AO188" s="1701">
        <v>555</v>
      </c>
      <c r="AP188" s="1701">
        <v>72</v>
      </c>
      <c r="AQ188" s="1700">
        <f t="shared" si="84"/>
        <v>0.12972972972972974</v>
      </c>
      <c r="AR188" s="1701">
        <v>180</v>
      </c>
      <c r="AS188" s="1701">
        <v>72</v>
      </c>
      <c r="AT188" s="1700">
        <f t="shared" si="67"/>
        <v>0.4</v>
      </c>
      <c r="AU188" s="1699">
        <f t="shared" si="68"/>
        <v>0.10501193317422435</v>
      </c>
    </row>
    <row r="189" spans="1:47">
      <c r="A189" s="1703" t="s">
        <v>2730</v>
      </c>
      <c r="B189" s="1347">
        <v>6220</v>
      </c>
      <c r="C189" s="1347">
        <v>16</v>
      </c>
      <c r="D189" s="1702">
        <v>183</v>
      </c>
      <c r="E189" s="1701" t="s">
        <v>3114</v>
      </c>
      <c r="F189" s="1701" t="s">
        <v>891</v>
      </c>
      <c r="G189" s="1701" t="s">
        <v>2116</v>
      </c>
      <c r="H189" s="1701" t="s">
        <v>1475</v>
      </c>
      <c r="I189" s="1701">
        <v>11</v>
      </c>
      <c r="J189" s="1701">
        <v>182.22</v>
      </c>
      <c r="K189" s="1701">
        <v>182.22</v>
      </c>
      <c r="L189" s="1701">
        <v>114</v>
      </c>
      <c r="M189" s="1700">
        <f t="shared" si="80"/>
        <v>0.62561738557787294</v>
      </c>
      <c r="N189" s="1701">
        <v>182.22</v>
      </c>
      <c r="O189" s="1701">
        <v>102</v>
      </c>
      <c r="P189" s="1700">
        <f t="shared" si="81"/>
        <v>0.55976292393809679</v>
      </c>
      <c r="Q189" s="1701">
        <v>182.22</v>
      </c>
      <c r="R189" s="1701">
        <v>114</v>
      </c>
      <c r="S189" s="1700">
        <f t="shared" si="78"/>
        <v>0.62561738557787294</v>
      </c>
      <c r="T189" s="1701">
        <v>182.22</v>
      </c>
      <c r="U189" s="1701">
        <v>108</v>
      </c>
      <c r="V189" s="1700">
        <f t="shared" si="79"/>
        <v>0.59269015475798481</v>
      </c>
      <c r="W189" s="1701">
        <v>182.22</v>
      </c>
      <c r="X189" s="1701">
        <v>120</v>
      </c>
      <c r="Y189" s="1700">
        <f t="shared" si="74"/>
        <v>0.65854461639776096</v>
      </c>
      <c r="Z189" s="1701">
        <v>182.22</v>
      </c>
      <c r="AA189" s="1701">
        <v>116</v>
      </c>
      <c r="AB189" s="1700">
        <f t="shared" si="75"/>
        <v>0.63659312918450228</v>
      </c>
      <c r="AC189" s="1701">
        <v>182.22</v>
      </c>
      <c r="AD189" s="1701">
        <v>120</v>
      </c>
      <c r="AE189" s="1700">
        <f t="shared" si="76"/>
        <v>0.65854461639776096</v>
      </c>
      <c r="AF189" s="1701">
        <v>182.22</v>
      </c>
      <c r="AG189" s="1701">
        <v>124</v>
      </c>
      <c r="AH189" s="1700">
        <f t="shared" si="77"/>
        <v>0.68049610361101964</v>
      </c>
      <c r="AI189" s="1701">
        <v>182.22</v>
      </c>
      <c r="AJ189" s="1701">
        <v>128</v>
      </c>
      <c r="AK189" s="1700">
        <f t="shared" si="82"/>
        <v>0.70244759082427832</v>
      </c>
      <c r="AL189" s="1701">
        <v>182.22</v>
      </c>
      <c r="AM189" s="1701">
        <v>138</v>
      </c>
      <c r="AN189" s="1700">
        <f t="shared" si="83"/>
        <v>0.75732630885742513</v>
      </c>
      <c r="AO189" s="1701">
        <v>182.22</v>
      </c>
      <c r="AP189" s="1701">
        <v>134</v>
      </c>
      <c r="AQ189" s="1700">
        <f t="shared" si="84"/>
        <v>0.73537482164416634</v>
      </c>
      <c r="AR189" s="1701">
        <v>182.22</v>
      </c>
      <c r="AS189" s="1701">
        <v>120</v>
      </c>
      <c r="AT189" s="1700">
        <f t="shared" si="67"/>
        <v>0.65854461639776096</v>
      </c>
      <c r="AU189" s="1699">
        <f t="shared" si="68"/>
        <v>0.65762997109720855</v>
      </c>
    </row>
    <row r="190" spans="1:47">
      <c r="A190" s="1703" t="s">
        <v>2731</v>
      </c>
      <c r="B190" s="1347">
        <v>1230</v>
      </c>
      <c r="C190" s="1347">
        <v>79</v>
      </c>
      <c r="D190" s="1702">
        <v>184</v>
      </c>
      <c r="E190" s="1701" t="s">
        <v>3115</v>
      </c>
      <c r="F190" s="1701" t="s">
        <v>1758</v>
      </c>
      <c r="G190" s="1701" t="s">
        <v>2116</v>
      </c>
      <c r="H190" s="1701" t="s">
        <v>2115</v>
      </c>
      <c r="I190" s="1701">
        <v>11</v>
      </c>
      <c r="J190" s="1701">
        <v>183</v>
      </c>
      <c r="K190" s="1701">
        <v>183</v>
      </c>
      <c r="L190" s="1701">
        <v>168.8</v>
      </c>
      <c r="M190" s="1700">
        <f t="shared" si="80"/>
        <v>0.92240437158469957</v>
      </c>
      <c r="N190" s="1701">
        <v>183</v>
      </c>
      <c r="O190" s="1701">
        <v>185.8</v>
      </c>
      <c r="P190" s="1700">
        <f t="shared" si="81"/>
        <v>1.0153005464480875</v>
      </c>
      <c r="Q190" s="1701">
        <v>183</v>
      </c>
      <c r="R190" s="1701">
        <v>207.4</v>
      </c>
      <c r="S190" s="1700">
        <f t="shared" si="78"/>
        <v>1.1333333333333333</v>
      </c>
      <c r="T190" s="1701">
        <v>183</v>
      </c>
      <c r="U190" s="1701">
        <v>100</v>
      </c>
      <c r="V190" s="1700">
        <f t="shared" si="79"/>
        <v>0.54644808743169404</v>
      </c>
      <c r="W190" s="1701">
        <v>183</v>
      </c>
      <c r="X190" s="1701">
        <v>113.6</v>
      </c>
      <c r="Y190" s="1700">
        <f t="shared" si="74"/>
        <v>0.62076502732240435</v>
      </c>
      <c r="Z190" s="1701">
        <v>183</v>
      </c>
      <c r="AA190" s="1701">
        <v>96.4</v>
      </c>
      <c r="AB190" s="1700">
        <f t="shared" si="75"/>
        <v>0.52677595628415308</v>
      </c>
      <c r="AC190" s="1701">
        <v>183</v>
      </c>
      <c r="AD190" s="1701">
        <v>54</v>
      </c>
      <c r="AE190" s="1700">
        <f t="shared" si="76"/>
        <v>0.29508196721311475</v>
      </c>
      <c r="AF190" s="1701">
        <v>183</v>
      </c>
      <c r="AG190" s="1701">
        <v>17.600000000000001</v>
      </c>
      <c r="AH190" s="1700">
        <f t="shared" si="77"/>
        <v>9.6174863387978149E-2</v>
      </c>
      <c r="AI190" s="1701">
        <v>183</v>
      </c>
      <c r="AJ190" s="1701">
        <v>195</v>
      </c>
      <c r="AK190" s="1700">
        <f t="shared" si="82"/>
        <v>1.0655737704918034</v>
      </c>
      <c r="AL190" s="1701">
        <v>183</v>
      </c>
      <c r="AM190" s="1701">
        <v>108.4</v>
      </c>
      <c r="AN190" s="1700">
        <f t="shared" si="83"/>
        <v>0.59234972677595632</v>
      </c>
      <c r="AO190" s="1701">
        <v>183</v>
      </c>
      <c r="AP190" s="1701">
        <v>140</v>
      </c>
      <c r="AQ190" s="1700">
        <f t="shared" si="84"/>
        <v>0.76502732240437155</v>
      </c>
      <c r="AR190" s="1701">
        <v>183</v>
      </c>
      <c r="AS190" s="1701">
        <v>148</v>
      </c>
      <c r="AT190" s="1700">
        <f t="shared" si="67"/>
        <v>0.80874316939890711</v>
      </c>
      <c r="AU190" s="1699">
        <f t="shared" si="68"/>
        <v>0.69899817850637525</v>
      </c>
    </row>
    <row r="191" spans="1:47">
      <c r="A191" s="1703" t="s">
        <v>3618</v>
      </c>
      <c r="B191" s="1347">
        <v>1250</v>
      </c>
      <c r="C191" s="1347">
        <v>30</v>
      </c>
      <c r="D191" s="1702">
        <v>185</v>
      </c>
      <c r="E191" s="1701" t="s">
        <v>3619</v>
      </c>
      <c r="F191" s="1701" t="s">
        <v>3620</v>
      </c>
      <c r="G191" s="1701" t="s">
        <v>2116</v>
      </c>
      <c r="H191" s="1701" t="s">
        <v>2115</v>
      </c>
      <c r="I191" s="1701">
        <v>11</v>
      </c>
      <c r="J191" s="1701">
        <v>183</v>
      </c>
      <c r="K191" s="1701">
        <v>183</v>
      </c>
      <c r="L191" s="1701">
        <v>90</v>
      </c>
      <c r="M191" s="1700">
        <f t="shared" si="80"/>
        <v>0.49180327868852458</v>
      </c>
      <c r="N191" s="1701">
        <v>183</v>
      </c>
      <c r="O191" s="1701">
        <v>102</v>
      </c>
      <c r="P191" s="1700">
        <f t="shared" si="81"/>
        <v>0.55737704918032782</v>
      </c>
      <c r="Q191" s="1701">
        <v>183</v>
      </c>
      <c r="R191" s="1701">
        <v>99</v>
      </c>
      <c r="S191" s="1700">
        <f t="shared" si="78"/>
        <v>0.54098360655737709</v>
      </c>
      <c r="T191" s="1701">
        <v>183</v>
      </c>
      <c r="U191" s="1701">
        <v>99</v>
      </c>
      <c r="V191" s="1700">
        <f t="shared" si="79"/>
        <v>0.54098360655737709</v>
      </c>
      <c r="W191" s="1701">
        <v>183</v>
      </c>
      <c r="X191" s="1701">
        <v>108</v>
      </c>
      <c r="Y191" s="1700">
        <f t="shared" ref="Y191:Y210" si="85">+X191/W191</f>
        <v>0.5901639344262295</v>
      </c>
      <c r="Z191" s="1701">
        <v>183</v>
      </c>
      <c r="AA191" s="1701">
        <v>57</v>
      </c>
      <c r="AB191" s="1700">
        <f t="shared" ref="AB191:AB210" si="86">+AA191/Z191</f>
        <v>0.31147540983606559</v>
      </c>
      <c r="AC191" s="1701">
        <v>183</v>
      </c>
      <c r="AD191" s="1701">
        <v>6</v>
      </c>
      <c r="AE191" s="1700">
        <f t="shared" ref="AE191:AE210" si="87">+AD191/AC191</f>
        <v>3.2786885245901641E-2</v>
      </c>
      <c r="AF191" s="1701">
        <v>183</v>
      </c>
      <c r="AG191" s="1701">
        <v>108</v>
      </c>
      <c r="AH191" s="1700">
        <f t="shared" ref="AH191:AH210" si="88">+AG191/AF191</f>
        <v>0.5901639344262295</v>
      </c>
      <c r="AI191" s="1701">
        <v>183</v>
      </c>
      <c r="AJ191" s="1701">
        <v>105</v>
      </c>
      <c r="AK191" s="1700">
        <f t="shared" si="82"/>
        <v>0.57377049180327866</v>
      </c>
      <c r="AL191" s="1701">
        <v>183</v>
      </c>
      <c r="AM191" s="1701">
        <v>105</v>
      </c>
      <c r="AN191" s="1700">
        <f t="shared" si="83"/>
        <v>0.57377049180327866</v>
      </c>
      <c r="AO191" s="1701">
        <v>183</v>
      </c>
      <c r="AP191" s="1701">
        <v>42</v>
      </c>
      <c r="AQ191" s="1700">
        <f t="shared" si="84"/>
        <v>0.22950819672131148</v>
      </c>
      <c r="AR191" s="1701">
        <v>183</v>
      </c>
      <c r="AS191" s="1701">
        <v>18</v>
      </c>
      <c r="AT191" s="1700">
        <f t="shared" si="67"/>
        <v>9.8360655737704916E-2</v>
      </c>
      <c r="AU191" s="1699">
        <f t="shared" si="68"/>
        <v>0.42759562841530052</v>
      </c>
    </row>
    <row r="192" spans="1:47">
      <c r="A192" s="1703" t="s">
        <v>2732</v>
      </c>
      <c r="B192" s="1347">
        <v>6220</v>
      </c>
      <c r="C192" s="1347">
        <v>120</v>
      </c>
      <c r="D192" s="1702">
        <v>186</v>
      </c>
      <c r="E192" s="1701" t="s">
        <v>3116</v>
      </c>
      <c r="F192" s="1701" t="s">
        <v>1000</v>
      </c>
      <c r="G192" s="1701" t="s">
        <v>2116</v>
      </c>
      <c r="H192" s="1701" t="s">
        <v>2115</v>
      </c>
      <c r="I192" s="1701">
        <v>11</v>
      </c>
      <c r="J192" s="1701">
        <v>184</v>
      </c>
      <c r="K192" s="1701">
        <v>184</v>
      </c>
      <c r="L192" s="1701">
        <v>75</v>
      </c>
      <c r="M192" s="1700">
        <f t="shared" si="80"/>
        <v>0.40760869565217389</v>
      </c>
      <c r="N192" s="1701">
        <v>184</v>
      </c>
      <c r="O192" s="1701">
        <v>138</v>
      </c>
      <c r="P192" s="1700">
        <f t="shared" si="81"/>
        <v>0.75</v>
      </c>
      <c r="Q192" s="1701">
        <v>184</v>
      </c>
      <c r="R192" s="1701">
        <v>72</v>
      </c>
      <c r="S192" s="1700">
        <f t="shared" si="78"/>
        <v>0.39130434782608697</v>
      </c>
      <c r="T192" s="1701">
        <v>184</v>
      </c>
      <c r="U192" s="1701">
        <v>111</v>
      </c>
      <c r="V192" s="1700">
        <f t="shared" si="79"/>
        <v>0.60326086956521741</v>
      </c>
      <c r="W192" s="1701">
        <v>184</v>
      </c>
      <c r="X192" s="1701">
        <v>96</v>
      </c>
      <c r="Y192" s="1700">
        <f t="shared" si="85"/>
        <v>0.52173913043478259</v>
      </c>
      <c r="Z192" s="1701">
        <v>184</v>
      </c>
      <c r="AA192" s="1701">
        <v>96</v>
      </c>
      <c r="AB192" s="1700">
        <f t="shared" si="86"/>
        <v>0.52173913043478259</v>
      </c>
      <c r="AC192" s="1701">
        <v>184</v>
      </c>
      <c r="AD192" s="1701">
        <v>81</v>
      </c>
      <c r="AE192" s="1700">
        <f t="shared" si="87"/>
        <v>0.44021739130434784</v>
      </c>
      <c r="AF192" s="1701">
        <v>184</v>
      </c>
      <c r="AG192" s="1701">
        <v>96</v>
      </c>
      <c r="AH192" s="1700">
        <f t="shared" si="88"/>
        <v>0.52173913043478259</v>
      </c>
      <c r="AI192" s="1701">
        <v>184</v>
      </c>
      <c r="AJ192" s="1701">
        <v>60</v>
      </c>
      <c r="AK192" s="1700">
        <f t="shared" si="82"/>
        <v>0.32608695652173914</v>
      </c>
      <c r="AL192" s="1701">
        <v>184</v>
      </c>
      <c r="AM192" s="1701">
        <v>114</v>
      </c>
      <c r="AN192" s="1700">
        <f t="shared" si="83"/>
        <v>0.61956521739130432</v>
      </c>
      <c r="AO192" s="1701">
        <v>184</v>
      </c>
      <c r="AP192" s="1701">
        <v>111</v>
      </c>
      <c r="AQ192" s="1700">
        <f t="shared" si="84"/>
        <v>0.60326086956521741</v>
      </c>
      <c r="AR192" s="1701">
        <v>184</v>
      </c>
      <c r="AS192" s="1701">
        <v>93</v>
      </c>
      <c r="AT192" s="1700">
        <f t="shared" si="67"/>
        <v>0.50543478260869568</v>
      </c>
      <c r="AU192" s="1699">
        <f t="shared" si="68"/>
        <v>0.51766304347826086</v>
      </c>
    </row>
    <row r="193" spans="1:47">
      <c r="A193" s="1703" t="s">
        <v>2733</v>
      </c>
      <c r="B193" s="1347">
        <v>1220</v>
      </c>
      <c r="C193" s="1347">
        <v>46</v>
      </c>
      <c r="D193" s="1702">
        <v>187</v>
      </c>
      <c r="E193" s="1701">
        <v>36829</v>
      </c>
      <c r="F193" s="1701" t="s">
        <v>1069</v>
      </c>
      <c r="G193" s="1701" t="s">
        <v>2116</v>
      </c>
      <c r="H193" s="1701" t="s">
        <v>1475</v>
      </c>
      <c r="I193" s="1701">
        <v>11</v>
      </c>
      <c r="J193" s="1701">
        <v>185.56</v>
      </c>
      <c r="K193" s="1701">
        <v>185.56</v>
      </c>
      <c r="L193" s="1701">
        <v>84.9</v>
      </c>
      <c r="M193" s="1700">
        <f t="shared" si="80"/>
        <v>0.45753395128260405</v>
      </c>
      <c r="N193" s="1701">
        <v>185.56</v>
      </c>
      <c r="O193" s="1701">
        <v>87</v>
      </c>
      <c r="P193" s="1700">
        <f t="shared" si="81"/>
        <v>0.46885104548394052</v>
      </c>
      <c r="Q193" s="1701">
        <v>185.56</v>
      </c>
      <c r="R193" s="1701">
        <v>88.2</v>
      </c>
      <c r="S193" s="1700">
        <f t="shared" si="78"/>
        <v>0.47531795645613278</v>
      </c>
      <c r="T193" s="1701">
        <v>185.56</v>
      </c>
      <c r="U193" s="1701">
        <v>83.4</v>
      </c>
      <c r="V193" s="1700">
        <f t="shared" si="79"/>
        <v>0.44945031256736367</v>
      </c>
      <c r="W193" s="1701">
        <v>185.56</v>
      </c>
      <c r="X193" s="1701">
        <v>82.8</v>
      </c>
      <c r="Y193" s="1700">
        <f t="shared" si="85"/>
        <v>0.44621685708126752</v>
      </c>
      <c r="Z193" s="1701">
        <v>185.56</v>
      </c>
      <c r="AA193" s="1701">
        <v>82.5</v>
      </c>
      <c r="AB193" s="1700">
        <f t="shared" si="86"/>
        <v>0.44460012933821946</v>
      </c>
      <c r="AC193" s="1701">
        <v>185.56</v>
      </c>
      <c r="AD193" s="1701">
        <v>84.9</v>
      </c>
      <c r="AE193" s="1700">
        <f t="shared" si="87"/>
        <v>0.45753395128260405</v>
      </c>
      <c r="AF193" s="1701">
        <v>185.56</v>
      </c>
      <c r="AG193" s="1701">
        <v>81</v>
      </c>
      <c r="AH193" s="1700">
        <f t="shared" si="88"/>
        <v>0.43651649062297909</v>
      </c>
      <c r="AI193" s="1701">
        <v>185.56</v>
      </c>
      <c r="AJ193" s="1701">
        <v>72.599999999999994</v>
      </c>
      <c r="AK193" s="1700">
        <f t="shared" si="82"/>
        <v>0.39124811381763308</v>
      </c>
      <c r="AL193" s="1701">
        <v>185.56</v>
      </c>
      <c r="AM193" s="1701">
        <v>69.599999999999994</v>
      </c>
      <c r="AN193" s="1700">
        <f t="shared" si="83"/>
        <v>0.37508083638715239</v>
      </c>
      <c r="AO193" s="1701">
        <v>185.56</v>
      </c>
      <c r="AP193" s="1701">
        <v>67.5</v>
      </c>
      <c r="AQ193" s="1700">
        <f t="shared" si="84"/>
        <v>0.36376374218581592</v>
      </c>
      <c r="AR193" s="1701">
        <v>185.56</v>
      </c>
      <c r="AS193" s="1701">
        <v>79.8</v>
      </c>
      <c r="AT193" s="1700">
        <f t="shared" si="67"/>
        <v>0.43004957965078677</v>
      </c>
      <c r="AU193" s="1699">
        <f t="shared" si="68"/>
        <v>0.43301358051304167</v>
      </c>
    </row>
    <row r="194" spans="1:47">
      <c r="A194" s="1703" t="s">
        <v>2734</v>
      </c>
      <c r="B194" s="1347">
        <v>1240</v>
      </c>
      <c r="C194" s="1347">
        <v>45</v>
      </c>
      <c r="D194" s="1702">
        <v>188</v>
      </c>
      <c r="E194" s="1701" t="s">
        <v>3117</v>
      </c>
      <c r="F194" s="1701" t="s">
        <v>2214</v>
      </c>
      <c r="G194" s="1701" t="s">
        <v>2116</v>
      </c>
      <c r="H194" s="1701" t="s">
        <v>2115</v>
      </c>
      <c r="I194" s="1701">
        <v>11</v>
      </c>
      <c r="J194" s="1701">
        <v>186</v>
      </c>
      <c r="K194" s="1701">
        <v>186</v>
      </c>
      <c r="L194" s="1701">
        <v>0</v>
      </c>
      <c r="M194" s="1700">
        <f t="shared" si="80"/>
        <v>0</v>
      </c>
      <c r="N194" s="1701">
        <v>186</v>
      </c>
      <c r="O194" s="1701">
        <v>0</v>
      </c>
      <c r="P194" s="1700">
        <f t="shared" si="81"/>
        <v>0</v>
      </c>
      <c r="Q194" s="1701">
        <v>186</v>
      </c>
      <c r="R194" s="1701">
        <v>0</v>
      </c>
      <c r="S194" s="1700">
        <f t="shared" ref="S194:S210" si="89">+R194/Q194</f>
        <v>0</v>
      </c>
      <c r="T194" s="1701">
        <v>186</v>
      </c>
      <c r="U194" s="1701">
        <v>0</v>
      </c>
      <c r="V194" s="1700">
        <f t="shared" ref="V194:V210" si="90">+U194/T194</f>
        <v>0</v>
      </c>
      <c r="W194" s="1701">
        <v>186</v>
      </c>
      <c r="X194" s="1701">
        <v>0</v>
      </c>
      <c r="Y194" s="1700">
        <f t="shared" si="85"/>
        <v>0</v>
      </c>
      <c r="Z194" s="1701">
        <v>186</v>
      </c>
      <c r="AA194" s="1701">
        <v>0</v>
      </c>
      <c r="AB194" s="1700">
        <f t="shared" si="86"/>
        <v>0</v>
      </c>
      <c r="AC194" s="1701">
        <v>186</v>
      </c>
      <c r="AD194" s="1701">
        <v>0</v>
      </c>
      <c r="AE194" s="1700">
        <f t="shared" si="87"/>
        <v>0</v>
      </c>
      <c r="AF194" s="1701">
        <v>186</v>
      </c>
      <c r="AG194" s="1701">
        <v>0</v>
      </c>
      <c r="AH194" s="1700">
        <f t="shared" si="88"/>
        <v>0</v>
      </c>
      <c r="AI194" s="1701">
        <v>186</v>
      </c>
      <c r="AJ194" s="1701">
        <v>0</v>
      </c>
      <c r="AK194" s="1700">
        <f t="shared" si="82"/>
        <v>0</v>
      </c>
      <c r="AL194" s="1701">
        <v>186</v>
      </c>
      <c r="AM194" s="1701">
        <v>0</v>
      </c>
      <c r="AN194" s="1700">
        <f t="shared" si="83"/>
        <v>0</v>
      </c>
      <c r="AO194" s="1701">
        <v>186</v>
      </c>
      <c r="AP194" s="1701">
        <v>0</v>
      </c>
      <c r="AQ194" s="1700">
        <f t="shared" si="84"/>
        <v>0</v>
      </c>
      <c r="AR194" s="1701">
        <v>186</v>
      </c>
      <c r="AS194" s="1701">
        <v>0</v>
      </c>
      <c r="AT194" s="1700">
        <f t="shared" si="67"/>
        <v>0</v>
      </c>
      <c r="AU194" s="1699">
        <f t="shared" si="68"/>
        <v>0</v>
      </c>
    </row>
    <row r="195" spans="1:47">
      <c r="A195" s="1703" t="s">
        <v>3672</v>
      </c>
      <c r="B195" s="1347">
        <v>1210</v>
      </c>
      <c r="C195" s="1347">
        <v>56</v>
      </c>
      <c r="D195" s="1702">
        <v>189</v>
      </c>
      <c r="E195" s="1701" t="s">
        <v>3673</v>
      </c>
      <c r="F195" s="1701" t="s">
        <v>3674</v>
      </c>
      <c r="G195" s="1701" t="s">
        <v>2116</v>
      </c>
      <c r="H195" s="1701" t="s">
        <v>1742</v>
      </c>
      <c r="I195" s="1701">
        <v>11</v>
      </c>
      <c r="J195" s="1701">
        <v>187</v>
      </c>
      <c r="K195" s="1701">
        <v>187</v>
      </c>
      <c r="L195" s="1701">
        <v>3</v>
      </c>
      <c r="M195" s="1700">
        <f t="shared" si="80"/>
        <v>1.6042780748663103E-2</v>
      </c>
      <c r="N195" s="1701">
        <v>187</v>
      </c>
      <c r="O195" s="1701">
        <v>66</v>
      </c>
      <c r="P195" s="1700">
        <f t="shared" si="81"/>
        <v>0.35294117647058826</v>
      </c>
      <c r="Q195" s="1701">
        <v>187</v>
      </c>
      <c r="R195" s="1701">
        <v>147</v>
      </c>
      <c r="S195" s="1700">
        <f t="shared" si="89"/>
        <v>0.78609625668449201</v>
      </c>
      <c r="T195" s="1701">
        <v>187</v>
      </c>
      <c r="U195" s="1701">
        <v>180</v>
      </c>
      <c r="V195" s="1700">
        <f t="shared" si="90"/>
        <v>0.96256684491978606</v>
      </c>
      <c r="W195" s="1701">
        <v>187</v>
      </c>
      <c r="X195" s="1701">
        <v>200.4</v>
      </c>
      <c r="Y195" s="1700">
        <f t="shared" si="85"/>
        <v>1.0716577540106953</v>
      </c>
      <c r="Z195" s="1701">
        <v>187</v>
      </c>
      <c r="AA195" s="1701">
        <v>213</v>
      </c>
      <c r="AB195" s="1700">
        <f t="shared" si="86"/>
        <v>1.1390374331550801</v>
      </c>
      <c r="AC195" s="1701">
        <v>187</v>
      </c>
      <c r="AD195" s="1701">
        <v>195</v>
      </c>
      <c r="AE195" s="1700">
        <f t="shared" si="87"/>
        <v>1.0427807486631016</v>
      </c>
      <c r="AF195" s="1701">
        <v>187</v>
      </c>
      <c r="AG195" s="1701">
        <v>213</v>
      </c>
      <c r="AH195" s="1700">
        <f t="shared" si="88"/>
        <v>1.1390374331550801</v>
      </c>
      <c r="AI195" s="1701">
        <v>187</v>
      </c>
      <c r="AJ195" s="1701">
        <v>84</v>
      </c>
      <c r="AK195" s="1700">
        <f t="shared" si="82"/>
        <v>0.44919786096256686</v>
      </c>
      <c r="AL195" s="1701">
        <v>187</v>
      </c>
      <c r="AM195" s="1701">
        <v>9</v>
      </c>
      <c r="AN195" s="1700">
        <f t="shared" si="83"/>
        <v>4.8128342245989303E-2</v>
      </c>
      <c r="AO195" s="1701">
        <v>187</v>
      </c>
      <c r="AP195" s="1701">
        <v>3.12</v>
      </c>
      <c r="AQ195" s="1700">
        <f t="shared" si="84"/>
        <v>1.6684491978609627E-2</v>
      </c>
      <c r="AR195" s="1701">
        <v>187</v>
      </c>
      <c r="AS195" s="1701">
        <v>5.28</v>
      </c>
      <c r="AT195" s="1700">
        <f t="shared" si="67"/>
        <v>2.823529411764706E-2</v>
      </c>
      <c r="AU195" s="1699">
        <f t="shared" si="68"/>
        <v>0.58770053475935824</v>
      </c>
    </row>
    <row r="196" spans="1:47">
      <c r="A196" s="1703" t="s">
        <v>2735</v>
      </c>
      <c r="B196" s="1347">
        <v>1240</v>
      </c>
      <c r="C196" s="1347">
        <v>40</v>
      </c>
      <c r="D196" s="1702">
        <v>190</v>
      </c>
      <c r="E196" s="1701" t="s">
        <v>3118</v>
      </c>
      <c r="F196" s="1701" t="s">
        <v>1363</v>
      </c>
      <c r="G196" s="1701" t="s">
        <v>2116</v>
      </c>
      <c r="H196" s="1701" t="s">
        <v>2115</v>
      </c>
      <c r="I196" s="1701">
        <v>11</v>
      </c>
      <c r="J196" s="1701">
        <v>187</v>
      </c>
      <c r="K196" s="1701">
        <v>187</v>
      </c>
      <c r="L196" s="1701">
        <v>8</v>
      </c>
      <c r="M196" s="1700">
        <f t="shared" si="80"/>
        <v>4.2780748663101602E-2</v>
      </c>
      <c r="N196" s="1701">
        <v>187</v>
      </c>
      <c r="O196" s="1701">
        <v>7.2</v>
      </c>
      <c r="P196" s="1700">
        <f t="shared" si="81"/>
        <v>3.8502673796791446E-2</v>
      </c>
      <c r="Q196" s="1701">
        <v>187</v>
      </c>
      <c r="R196" s="1701">
        <v>8</v>
      </c>
      <c r="S196" s="1700">
        <f t="shared" si="89"/>
        <v>4.2780748663101602E-2</v>
      </c>
      <c r="T196" s="1701">
        <v>187</v>
      </c>
      <c r="U196" s="1701">
        <v>8</v>
      </c>
      <c r="V196" s="1700">
        <f t="shared" si="90"/>
        <v>4.2780748663101602E-2</v>
      </c>
      <c r="W196" s="1701">
        <v>187</v>
      </c>
      <c r="X196" s="1701">
        <v>9.6</v>
      </c>
      <c r="Y196" s="1700">
        <f t="shared" si="85"/>
        <v>5.1336898395721926E-2</v>
      </c>
      <c r="Z196" s="1701">
        <v>187</v>
      </c>
      <c r="AA196" s="1701">
        <v>9.6</v>
      </c>
      <c r="AB196" s="1700">
        <f t="shared" si="86"/>
        <v>5.1336898395721926E-2</v>
      </c>
      <c r="AC196" s="1701">
        <v>187</v>
      </c>
      <c r="AD196" s="1701">
        <v>0</v>
      </c>
      <c r="AE196" s="1700">
        <f t="shared" si="87"/>
        <v>0</v>
      </c>
      <c r="AF196" s="1701">
        <v>187</v>
      </c>
      <c r="AG196" s="1701">
        <v>12</v>
      </c>
      <c r="AH196" s="1700">
        <f t="shared" si="88"/>
        <v>6.4171122994652413E-2</v>
      </c>
      <c r="AI196" s="1701">
        <v>187</v>
      </c>
      <c r="AJ196" s="1701">
        <v>96</v>
      </c>
      <c r="AK196" s="1700">
        <f t="shared" si="82"/>
        <v>0.5133689839572193</v>
      </c>
      <c r="AL196" s="1701">
        <v>187</v>
      </c>
      <c r="AM196" s="1701">
        <v>16</v>
      </c>
      <c r="AN196" s="1700">
        <f t="shared" si="83"/>
        <v>8.5561497326203204E-2</v>
      </c>
      <c r="AO196" s="1701">
        <v>187</v>
      </c>
      <c r="AP196" s="1701">
        <v>132</v>
      </c>
      <c r="AQ196" s="1700">
        <f t="shared" si="84"/>
        <v>0.70588235294117652</v>
      </c>
      <c r="AR196" s="1701">
        <v>187</v>
      </c>
      <c r="AS196" s="1701">
        <v>116</v>
      </c>
      <c r="AT196" s="1700">
        <f t="shared" si="67"/>
        <v>0.6203208556149733</v>
      </c>
      <c r="AU196" s="1699">
        <f t="shared" si="68"/>
        <v>0.18823529411764706</v>
      </c>
    </row>
    <row r="197" spans="1:47">
      <c r="A197" s="1703" t="s">
        <v>2736</v>
      </c>
      <c r="B197" s="1347">
        <v>1210</v>
      </c>
      <c r="C197" s="1347">
        <v>24</v>
      </c>
      <c r="D197" s="1702">
        <v>191</v>
      </c>
      <c r="E197" s="1701" t="s">
        <v>3119</v>
      </c>
      <c r="F197" s="1701" t="s">
        <v>530</v>
      </c>
      <c r="G197" s="1701" t="s">
        <v>2116</v>
      </c>
      <c r="H197" s="1701" t="s">
        <v>2115</v>
      </c>
      <c r="I197" s="1701">
        <v>11</v>
      </c>
      <c r="J197" s="1701">
        <v>189</v>
      </c>
      <c r="K197" s="1701">
        <v>189</v>
      </c>
      <c r="L197" s="1701">
        <v>198.6</v>
      </c>
      <c r="M197" s="1700">
        <f t="shared" si="80"/>
        <v>1.0507936507936508</v>
      </c>
      <c r="N197" s="1701">
        <v>189</v>
      </c>
      <c r="O197" s="1701">
        <v>178.2</v>
      </c>
      <c r="P197" s="1700">
        <f t="shared" si="81"/>
        <v>0.94285714285714284</v>
      </c>
      <c r="Q197" s="1701">
        <v>189</v>
      </c>
      <c r="R197" s="1701">
        <v>180.6</v>
      </c>
      <c r="S197" s="1700">
        <f t="shared" si="89"/>
        <v>0.95555555555555549</v>
      </c>
      <c r="T197" s="1701">
        <v>189</v>
      </c>
      <c r="U197" s="1701">
        <v>25.2</v>
      </c>
      <c r="V197" s="1700">
        <f t="shared" si="90"/>
        <v>0.13333333333333333</v>
      </c>
      <c r="W197" s="1701">
        <v>189</v>
      </c>
      <c r="X197" s="1701">
        <v>27</v>
      </c>
      <c r="Y197" s="1700">
        <f t="shared" si="85"/>
        <v>0.14285714285714285</v>
      </c>
      <c r="Z197" s="1701">
        <v>189</v>
      </c>
      <c r="AA197" s="1701">
        <v>56.4</v>
      </c>
      <c r="AB197" s="1700">
        <f t="shared" si="86"/>
        <v>0.29841269841269841</v>
      </c>
      <c r="AC197" s="1701">
        <v>189</v>
      </c>
      <c r="AD197" s="1701">
        <v>25.8</v>
      </c>
      <c r="AE197" s="1700">
        <f t="shared" si="87"/>
        <v>0.13650793650793652</v>
      </c>
      <c r="AF197" s="1701">
        <v>189</v>
      </c>
      <c r="AG197" s="1701">
        <v>39</v>
      </c>
      <c r="AH197" s="1700">
        <f t="shared" si="88"/>
        <v>0.20634920634920634</v>
      </c>
      <c r="AI197" s="1701">
        <v>189</v>
      </c>
      <c r="AJ197" s="1701">
        <v>57</v>
      </c>
      <c r="AK197" s="1700">
        <f t="shared" si="82"/>
        <v>0.30158730158730157</v>
      </c>
      <c r="AL197" s="1701">
        <v>189</v>
      </c>
      <c r="AM197" s="1701">
        <v>193.2</v>
      </c>
      <c r="AN197" s="1700">
        <f t="shared" si="83"/>
        <v>1.0222222222222221</v>
      </c>
      <c r="AO197" s="1701">
        <v>189</v>
      </c>
      <c r="AP197" s="1701">
        <v>183</v>
      </c>
      <c r="AQ197" s="1700">
        <f t="shared" si="84"/>
        <v>0.96825396825396826</v>
      </c>
      <c r="AR197" s="1701">
        <v>189</v>
      </c>
      <c r="AS197" s="1701">
        <v>190.8</v>
      </c>
      <c r="AT197" s="1700">
        <f t="shared" si="67"/>
        <v>1.0095238095238095</v>
      </c>
      <c r="AU197" s="1699">
        <f t="shared" si="68"/>
        <v>0.5973544973544973</v>
      </c>
    </row>
    <row r="198" spans="1:47">
      <c r="A198" s="1703" t="s">
        <v>2737</v>
      </c>
      <c r="B198" s="1347">
        <v>1210</v>
      </c>
      <c r="C198" s="1347">
        <v>47</v>
      </c>
      <c r="D198" s="1702">
        <v>192</v>
      </c>
      <c r="E198" s="1701" t="s">
        <v>3120</v>
      </c>
      <c r="F198" s="1701" t="s">
        <v>2213</v>
      </c>
      <c r="G198" s="1701" t="s">
        <v>2116</v>
      </c>
      <c r="H198" s="1701" t="s">
        <v>2115</v>
      </c>
      <c r="I198" s="1701">
        <v>11</v>
      </c>
      <c r="J198" s="1701">
        <v>189</v>
      </c>
      <c r="K198" s="1701">
        <v>189</v>
      </c>
      <c r="L198" s="1701">
        <v>215</v>
      </c>
      <c r="M198" s="1700">
        <f t="shared" si="80"/>
        <v>1.1375661375661377</v>
      </c>
      <c r="N198" s="1701">
        <v>189</v>
      </c>
      <c r="O198" s="1701">
        <v>220</v>
      </c>
      <c r="P198" s="1700">
        <f t="shared" si="81"/>
        <v>1.164021164021164</v>
      </c>
      <c r="Q198" s="1701">
        <v>189</v>
      </c>
      <c r="R198" s="1701">
        <v>225</v>
      </c>
      <c r="S198" s="1700">
        <f t="shared" si="89"/>
        <v>1.1904761904761905</v>
      </c>
      <c r="T198" s="1701">
        <v>189</v>
      </c>
      <c r="U198" s="1701">
        <v>217</v>
      </c>
      <c r="V198" s="1700">
        <f t="shared" si="90"/>
        <v>1.1481481481481481</v>
      </c>
      <c r="W198" s="1701">
        <v>189</v>
      </c>
      <c r="X198" s="1701">
        <v>199.5</v>
      </c>
      <c r="Y198" s="1700">
        <f t="shared" si="85"/>
        <v>1.0555555555555556</v>
      </c>
      <c r="Z198" s="1701">
        <v>189</v>
      </c>
      <c r="AA198" s="1701">
        <v>200</v>
      </c>
      <c r="AB198" s="1700">
        <f t="shared" si="86"/>
        <v>1.0582010582010581</v>
      </c>
      <c r="AC198" s="1701">
        <v>189</v>
      </c>
      <c r="AD198" s="1701">
        <v>195</v>
      </c>
      <c r="AE198" s="1700">
        <f t="shared" si="87"/>
        <v>1.0317460317460319</v>
      </c>
      <c r="AF198" s="1701">
        <v>189</v>
      </c>
      <c r="AG198" s="1701">
        <v>195</v>
      </c>
      <c r="AH198" s="1700">
        <f t="shared" si="88"/>
        <v>1.0317460317460319</v>
      </c>
      <c r="AI198" s="1701">
        <v>189</v>
      </c>
      <c r="AJ198" s="1701">
        <v>190</v>
      </c>
      <c r="AK198" s="1700">
        <f t="shared" si="82"/>
        <v>1.0052910052910053</v>
      </c>
      <c r="AL198" s="1701">
        <v>189</v>
      </c>
      <c r="AM198" s="1701">
        <v>170</v>
      </c>
      <c r="AN198" s="1700">
        <f t="shared" si="83"/>
        <v>0.89947089947089942</v>
      </c>
      <c r="AO198" s="1701">
        <v>189</v>
      </c>
      <c r="AP198" s="1701">
        <v>104</v>
      </c>
      <c r="AQ198" s="1700">
        <f t="shared" si="84"/>
        <v>0.55026455026455023</v>
      </c>
      <c r="AR198" s="1701">
        <v>189</v>
      </c>
      <c r="AS198" s="1701">
        <v>111.4</v>
      </c>
      <c r="AT198" s="1700">
        <f t="shared" si="67"/>
        <v>0.5894179894179894</v>
      </c>
      <c r="AU198" s="1699">
        <f t="shared" si="68"/>
        <v>0.98849206349206353</v>
      </c>
    </row>
    <row r="199" spans="1:47">
      <c r="A199" s="1703" t="s">
        <v>2738</v>
      </c>
      <c r="B199" s="1347">
        <v>1220</v>
      </c>
      <c r="C199" s="1347">
        <v>13</v>
      </c>
      <c r="D199" s="1702">
        <v>193</v>
      </c>
      <c r="E199" s="1701">
        <v>12479</v>
      </c>
      <c r="F199" s="1701" t="s">
        <v>23</v>
      </c>
      <c r="G199" s="1701" t="s">
        <v>2116</v>
      </c>
      <c r="H199" s="1701" t="s">
        <v>2115</v>
      </c>
      <c r="I199" s="1701">
        <v>11</v>
      </c>
      <c r="J199" s="1701">
        <v>189</v>
      </c>
      <c r="K199" s="1701">
        <v>189</v>
      </c>
      <c r="L199" s="1701">
        <v>135</v>
      </c>
      <c r="M199" s="1700">
        <f t="shared" si="80"/>
        <v>0.7142857142857143</v>
      </c>
      <c r="N199" s="1701">
        <v>189</v>
      </c>
      <c r="O199" s="1701">
        <v>120</v>
      </c>
      <c r="P199" s="1700">
        <f t="shared" si="81"/>
        <v>0.63492063492063489</v>
      </c>
      <c r="Q199" s="1701">
        <v>189</v>
      </c>
      <c r="R199" s="1701">
        <v>120</v>
      </c>
      <c r="S199" s="1700">
        <f t="shared" si="89"/>
        <v>0.63492063492063489</v>
      </c>
      <c r="T199" s="1701">
        <v>189</v>
      </c>
      <c r="U199" s="1701">
        <v>75</v>
      </c>
      <c r="V199" s="1700">
        <f t="shared" si="90"/>
        <v>0.3968253968253968</v>
      </c>
      <c r="W199" s="1701">
        <v>189</v>
      </c>
      <c r="X199" s="1701">
        <v>65</v>
      </c>
      <c r="Y199" s="1700">
        <f t="shared" si="85"/>
        <v>0.3439153439153439</v>
      </c>
      <c r="Z199" s="1701">
        <v>189</v>
      </c>
      <c r="AA199" s="1701">
        <v>80</v>
      </c>
      <c r="AB199" s="1700">
        <f t="shared" si="86"/>
        <v>0.42328042328042326</v>
      </c>
      <c r="AC199" s="1701">
        <v>189</v>
      </c>
      <c r="AD199" s="1701">
        <v>85</v>
      </c>
      <c r="AE199" s="1700">
        <f t="shared" si="87"/>
        <v>0.44973544973544971</v>
      </c>
      <c r="AF199" s="1701">
        <v>189</v>
      </c>
      <c r="AG199" s="1701">
        <v>55</v>
      </c>
      <c r="AH199" s="1700">
        <f t="shared" si="88"/>
        <v>0.29100529100529099</v>
      </c>
      <c r="AI199" s="1701">
        <v>189</v>
      </c>
      <c r="AJ199" s="1701">
        <v>55</v>
      </c>
      <c r="AK199" s="1700">
        <f t="shared" si="82"/>
        <v>0.29100529100529099</v>
      </c>
      <c r="AL199" s="1701">
        <v>189</v>
      </c>
      <c r="AM199" s="1701">
        <v>40</v>
      </c>
      <c r="AN199" s="1700">
        <f t="shared" si="83"/>
        <v>0.21164021164021163</v>
      </c>
      <c r="AO199" s="1701">
        <v>189</v>
      </c>
      <c r="AP199" s="1701">
        <v>45</v>
      </c>
      <c r="AQ199" s="1700">
        <f t="shared" si="84"/>
        <v>0.23809523809523808</v>
      </c>
      <c r="AR199" s="1701">
        <v>189</v>
      </c>
      <c r="AS199" s="1701">
        <v>80</v>
      </c>
      <c r="AT199" s="1700">
        <f t="shared" ref="AT199:AT262" si="91">+AS199/AR199</f>
        <v>0.42328042328042326</v>
      </c>
      <c r="AU199" s="1699">
        <f t="shared" ref="AU199:AU262" si="92">+(L199+O199+R199+U199+X199+AA199+AD199+AG199+AJ199+AM199+AP199+AS199)/(K199+N199+Q199+T199+W199+Z199+AC199+AF199+AI199+AL199+AO199+AR199)</f>
        <v>0.4210758377425044</v>
      </c>
    </row>
    <row r="200" spans="1:47">
      <c r="A200" s="1703" t="s">
        <v>3524</v>
      </c>
      <c r="B200" s="1347">
        <v>1220</v>
      </c>
      <c r="C200" s="1347">
        <v>70</v>
      </c>
      <c r="D200" s="1702">
        <v>194</v>
      </c>
      <c r="E200" s="1701" t="s">
        <v>3525</v>
      </c>
      <c r="F200" s="1701" t="s">
        <v>3526</v>
      </c>
      <c r="G200" s="1701" t="s">
        <v>2116</v>
      </c>
      <c r="H200" s="1701" t="s">
        <v>2115</v>
      </c>
      <c r="I200" s="1701">
        <v>11</v>
      </c>
      <c r="J200" s="1701">
        <v>189</v>
      </c>
      <c r="K200" s="1701">
        <v>189</v>
      </c>
      <c r="L200" s="1701">
        <v>93</v>
      </c>
      <c r="M200" s="1700">
        <f t="shared" ref="M200:M210" si="93">+L200/K200</f>
        <v>0.49206349206349204</v>
      </c>
      <c r="N200" s="1701">
        <v>189</v>
      </c>
      <c r="O200" s="1701">
        <v>81</v>
      </c>
      <c r="P200" s="1700">
        <f t="shared" ref="P200:P210" si="94">+O200/N200</f>
        <v>0.42857142857142855</v>
      </c>
      <c r="Q200" s="1701">
        <v>189</v>
      </c>
      <c r="R200" s="1701">
        <v>81</v>
      </c>
      <c r="S200" s="1700">
        <f t="shared" si="89"/>
        <v>0.42857142857142855</v>
      </c>
      <c r="T200" s="1701">
        <v>189</v>
      </c>
      <c r="U200" s="1701">
        <v>84</v>
      </c>
      <c r="V200" s="1700">
        <f t="shared" si="90"/>
        <v>0.44444444444444442</v>
      </c>
      <c r="W200" s="1701">
        <v>189</v>
      </c>
      <c r="X200" s="1701">
        <v>93</v>
      </c>
      <c r="Y200" s="1700">
        <f t="shared" si="85"/>
        <v>0.49206349206349204</v>
      </c>
      <c r="Z200" s="1701">
        <v>189</v>
      </c>
      <c r="AA200" s="1701">
        <v>84</v>
      </c>
      <c r="AB200" s="1700">
        <f t="shared" si="86"/>
        <v>0.44444444444444442</v>
      </c>
      <c r="AC200" s="1701">
        <v>189</v>
      </c>
      <c r="AD200" s="1701">
        <v>87</v>
      </c>
      <c r="AE200" s="1700">
        <f t="shared" si="87"/>
        <v>0.46031746031746029</v>
      </c>
      <c r="AF200" s="1701">
        <v>189</v>
      </c>
      <c r="AG200" s="1701">
        <v>135</v>
      </c>
      <c r="AH200" s="1700">
        <f t="shared" si="88"/>
        <v>0.7142857142857143</v>
      </c>
      <c r="AI200" s="1701">
        <v>189</v>
      </c>
      <c r="AJ200" s="1701">
        <v>129</v>
      </c>
      <c r="AK200" s="1700">
        <f t="shared" si="82"/>
        <v>0.68253968253968256</v>
      </c>
      <c r="AL200" s="1701">
        <v>189</v>
      </c>
      <c r="AM200" s="1701">
        <v>141</v>
      </c>
      <c r="AN200" s="1700">
        <f t="shared" si="83"/>
        <v>0.74603174603174605</v>
      </c>
      <c r="AO200" s="1701">
        <v>189</v>
      </c>
      <c r="AP200" s="1701">
        <v>117</v>
      </c>
      <c r="AQ200" s="1700">
        <f t="shared" si="84"/>
        <v>0.61904761904761907</v>
      </c>
      <c r="AR200" s="1701">
        <v>189</v>
      </c>
      <c r="AS200" s="1701">
        <v>99</v>
      </c>
      <c r="AT200" s="1700">
        <f t="shared" si="91"/>
        <v>0.52380952380952384</v>
      </c>
      <c r="AU200" s="1699">
        <f t="shared" si="92"/>
        <v>0.53968253968253965</v>
      </c>
    </row>
    <row r="201" spans="1:47">
      <c r="A201" s="1703" t="s">
        <v>3675</v>
      </c>
      <c r="B201" s="1347">
        <v>1220</v>
      </c>
      <c r="C201" s="1347">
        <v>73</v>
      </c>
      <c r="D201" s="1702">
        <v>195</v>
      </c>
      <c r="E201" s="1701" t="s">
        <v>3676</v>
      </c>
      <c r="F201" s="1701" t="s">
        <v>3677</v>
      </c>
      <c r="G201" s="1701" t="s">
        <v>2116</v>
      </c>
      <c r="H201" s="1701" t="s">
        <v>2115</v>
      </c>
      <c r="I201" s="1701">
        <v>11</v>
      </c>
      <c r="J201" s="1701">
        <v>189</v>
      </c>
      <c r="K201" s="1701">
        <v>189</v>
      </c>
      <c r="L201" s="1701">
        <v>66</v>
      </c>
      <c r="M201" s="1700">
        <f t="shared" si="93"/>
        <v>0.34920634920634919</v>
      </c>
      <c r="N201" s="1701">
        <v>189</v>
      </c>
      <c r="O201" s="1701">
        <v>88</v>
      </c>
      <c r="P201" s="1700">
        <f t="shared" si="94"/>
        <v>0.46560846560846558</v>
      </c>
      <c r="Q201" s="1701">
        <v>189</v>
      </c>
      <c r="R201" s="1701">
        <v>68</v>
      </c>
      <c r="S201" s="1700">
        <f t="shared" si="89"/>
        <v>0.35978835978835977</v>
      </c>
      <c r="T201" s="1701">
        <v>189</v>
      </c>
      <c r="U201" s="1701">
        <v>66</v>
      </c>
      <c r="V201" s="1700">
        <f t="shared" si="90"/>
        <v>0.34920634920634919</v>
      </c>
      <c r="W201" s="1701">
        <v>189</v>
      </c>
      <c r="X201" s="1701">
        <v>62</v>
      </c>
      <c r="Y201" s="1700">
        <f t="shared" si="85"/>
        <v>0.32804232804232802</v>
      </c>
      <c r="Z201" s="1701">
        <v>189</v>
      </c>
      <c r="AA201" s="1701">
        <v>50</v>
      </c>
      <c r="AB201" s="1700">
        <f t="shared" si="86"/>
        <v>0.26455026455026454</v>
      </c>
      <c r="AC201" s="1701">
        <v>189</v>
      </c>
      <c r="AD201" s="1701">
        <v>66</v>
      </c>
      <c r="AE201" s="1700">
        <f t="shared" si="87"/>
        <v>0.34920634920634919</v>
      </c>
      <c r="AF201" s="1701">
        <v>189</v>
      </c>
      <c r="AG201" s="1701">
        <v>70</v>
      </c>
      <c r="AH201" s="1700">
        <f t="shared" si="88"/>
        <v>0.37037037037037035</v>
      </c>
      <c r="AI201" s="1701">
        <v>189</v>
      </c>
      <c r="AJ201" s="1701">
        <v>72</v>
      </c>
      <c r="AK201" s="1700">
        <f t="shared" si="82"/>
        <v>0.38095238095238093</v>
      </c>
      <c r="AL201" s="1701">
        <v>189</v>
      </c>
      <c r="AM201" s="1701">
        <v>68</v>
      </c>
      <c r="AN201" s="1700">
        <f t="shared" si="83"/>
        <v>0.35978835978835977</v>
      </c>
      <c r="AO201" s="1701">
        <v>189</v>
      </c>
      <c r="AP201" s="1701">
        <v>70</v>
      </c>
      <c r="AQ201" s="1700">
        <f t="shared" si="84"/>
        <v>0.37037037037037035</v>
      </c>
      <c r="AR201" s="1701">
        <v>189</v>
      </c>
      <c r="AS201" s="1701">
        <v>72</v>
      </c>
      <c r="AT201" s="1700">
        <f t="shared" si="91"/>
        <v>0.38095238095238093</v>
      </c>
      <c r="AU201" s="1699">
        <f t="shared" si="92"/>
        <v>0.36067019400352734</v>
      </c>
    </row>
    <row r="202" spans="1:47">
      <c r="A202" s="1703" t="s">
        <v>2739</v>
      </c>
      <c r="B202" s="1347">
        <v>1230</v>
      </c>
      <c r="C202" s="1347">
        <v>81</v>
      </c>
      <c r="D202" s="1702">
        <v>196</v>
      </c>
      <c r="E202" s="1701" t="s">
        <v>3121</v>
      </c>
      <c r="F202" s="1701" t="s">
        <v>1760</v>
      </c>
      <c r="G202" s="1701" t="s">
        <v>2116</v>
      </c>
      <c r="H202" s="1701" t="s">
        <v>2115</v>
      </c>
      <c r="I202" s="1701">
        <v>11</v>
      </c>
      <c r="J202" s="1701">
        <v>189</v>
      </c>
      <c r="K202" s="1701">
        <v>189</v>
      </c>
      <c r="L202" s="1701">
        <v>141.6</v>
      </c>
      <c r="M202" s="1700">
        <f t="shared" si="93"/>
        <v>0.74920634920634921</v>
      </c>
      <c r="N202" s="1701">
        <v>189</v>
      </c>
      <c r="O202" s="1701">
        <v>112.2</v>
      </c>
      <c r="P202" s="1700">
        <f t="shared" si="94"/>
        <v>0.59365079365079365</v>
      </c>
      <c r="Q202" s="1701">
        <v>189</v>
      </c>
      <c r="R202" s="1701">
        <v>140.4</v>
      </c>
      <c r="S202" s="1700">
        <f t="shared" si="89"/>
        <v>0.74285714285714288</v>
      </c>
      <c r="T202" s="1701">
        <v>189</v>
      </c>
      <c r="U202" s="1701">
        <v>129</v>
      </c>
      <c r="V202" s="1700">
        <f t="shared" si="90"/>
        <v>0.68253968253968256</v>
      </c>
      <c r="W202" s="1701">
        <v>189</v>
      </c>
      <c r="X202" s="1701">
        <v>82.8</v>
      </c>
      <c r="Y202" s="1700">
        <f t="shared" si="85"/>
        <v>0.43809523809523809</v>
      </c>
      <c r="Z202" s="1701">
        <v>189</v>
      </c>
      <c r="AA202" s="1701">
        <v>85.2</v>
      </c>
      <c r="AB202" s="1700">
        <f t="shared" si="86"/>
        <v>0.4507936507936508</v>
      </c>
      <c r="AC202" s="1701">
        <v>189</v>
      </c>
      <c r="AD202" s="1701">
        <v>88.2</v>
      </c>
      <c r="AE202" s="1700">
        <f t="shared" si="87"/>
        <v>0.46666666666666667</v>
      </c>
      <c r="AF202" s="1701">
        <v>189</v>
      </c>
      <c r="AG202" s="1701">
        <v>85.8</v>
      </c>
      <c r="AH202" s="1700">
        <f t="shared" si="88"/>
        <v>0.45396825396825397</v>
      </c>
      <c r="AI202" s="1701">
        <v>189</v>
      </c>
      <c r="AJ202" s="1701">
        <v>103.2</v>
      </c>
      <c r="AK202" s="1700">
        <f t="shared" si="82"/>
        <v>0.54603174603174609</v>
      </c>
      <c r="AL202" s="1701">
        <v>189</v>
      </c>
      <c r="AM202" s="1701">
        <v>68.400000000000006</v>
      </c>
      <c r="AN202" s="1700">
        <f t="shared" si="83"/>
        <v>0.36190476190476195</v>
      </c>
      <c r="AO202" s="1701">
        <v>189</v>
      </c>
      <c r="AP202" s="1701">
        <v>77.400000000000006</v>
      </c>
      <c r="AQ202" s="1700">
        <f t="shared" si="84"/>
        <v>0.40952380952380957</v>
      </c>
      <c r="AR202" s="1701">
        <v>189</v>
      </c>
      <c r="AS202" s="1701">
        <v>87</v>
      </c>
      <c r="AT202" s="1700">
        <f t="shared" si="91"/>
        <v>0.46031746031746029</v>
      </c>
      <c r="AU202" s="1699">
        <f t="shared" si="92"/>
        <v>0.52962962962962978</v>
      </c>
    </row>
    <row r="203" spans="1:47">
      <c r="A203" s="1703" t="s">
        <v>2740</v>
      </c>
      <c r="B203" s="1347">
        <v>1270</v>
      </c>
      <c r="C203" s="1347">
        <v>8</v>
      </c>
      <c r="D203" s="1702">
        <v>197</v>
      </c>
      <c r="E203" s="1701">
        <v>30669</v>
      </c>
      <c r="F203" s="1701" t="s">
        <v>1746</v>
      </c>
      <c r="G203" s="1701" t="s">
        <v>2116</v>
      </c>
      <c r="H203" s="1701" t="s">
        <v>1429</v>
      </c>
      <c r="I203" s="1701">
        <v>11</v>
      </c>
      <c r="J203" s="1701">
        <v>189</v>
      </c>
      <c r="K203" s="1701">
        <v>189</v>
      </c>
      <c r="L203" s="1701">
        <v>8.8000000000000007</v>
      </c>
      <c r="M203" s="1700">
        <f t="shared" si="93"/>
        <v>4.6560846560846567E-2</v>
      </c>
      <c r="N203" s="1701">
        <v>189</v>
      </c>
      <c r="O203" s="1701">
        <v>6.4</v>
      </c>
      <c r="P203" s="1700">
        <f t="shared" si="94"/>
        <v>3.3862433862433865E-2</v>
      </c>
      <c r="Q203" s="1701">
        <v>189</v>
      </c>
      <c r="R203" s="1701">
        <v>15.2</v>
      </c>
      <c r="S203" s="1700">
        <f t="shared" si="89"/>
        <v>8.0423280423280424E-2</v>
      </c>
      <c r="T203" s="1701">
        <v>189</v>
      </c>
      <c r="U203" s="1701">
        <v>7.2</v>
      </c>
      <c r="V203" s="1700">
        <f t="shared" si="90"/>
        <v>3.8095238095238099E-2</v>
      </c>
      <c r="W203" s="1701">
        <v>189</v>
      </c>
      <c r="X203" s="1701">
        <v>6.4</v>
      </c>
      <c r="Y203" s="1700">
        <f t="shared" si="85"/>
        <v>3.3862433862433865E-2</v>
      </c>
      <c r="Z203" s="1701">
        <v>189</v>
      </c>
      <c r="AA203" s="1701">
        <v>5.6</v>
      </c>
      <c r="AB203" s="1700">
        <f t="shared" si="86"/>
        <v>2.9629629629629627E-2</v>
      </c>
      <c r="AC203" s="1701">
        <v>189</v>
      </c>
      <c r="AD203" s="1701">
        <v>3.2</v>
      </c>
      <c r="AE203" s="1700">
        <f t="shared" si="87"/>
        <v>1.6931216931216932E-2</v>
      </c>
      <c r="AF203" s="1701">
        <v>189</v>
      </c>
      <c r="AG203" s="1701">
        <v>3.2</v>
      </c>
      <c r="AH203" s="1700">
        <f t="shared" si="88"/>
        <v>1.6931216931216932E-2</v>
      </c>
      <c r="AI203" s="1701">
        <v>189</v>
      </c>
      <c r="AJ203" s="1701">
        <v>6.4</v>
      </c>
      <c r="AK203" s="1700">
        <f t="shared" si="82"/>
        <v>3.3862433862433865E-2</v>
      </c>
      <c r="AL203" s="1701">
        <v>189</v>
      </c>
      <c r="AM203" s="1701">
        <v>6.4</v>
      </c>
      <c r="AN203" s="1700">
        <f t="shared" si="83"/>
        <v>3.3862433862433865E-2</v>
      </c>
      <c r="AO203" s="1701">
        <v>189</v>
      </c>
      <c r="AP203" s="1701">
        <v>5.6</v>
      </c>
      <c r="AQ203" s="1700">
        <f t="shared" si="84"/>
        <v>2.9629629629629627E-2</v>
      </c>
      <c r="AR203" s="1701">
        <v>189</v>
      </c>
      <c r="AS203" s="1701">
        <v>6.4</v>
      </c>
      <c r="AT203" s="1700">
        <f t="shared" si="91"/>
        <v>3.3862433862433865E-2</v>
      </c>
      <c r="AU203" s="1699">
        <f t="shared" si="92"/>
        <v>3.5626102292768962E-2</v>
      </c>
    </row>
    <row r="204" spans="1:47">
      <c r="A204" s="1703" t="s">
        <v>2741</v>
      </c>
      <c r="B204" s="1347">
        <v>6130</v>
      </c>
      <c r="C204" s="1347">
        <v>18</v>
      </c>
      <c r="D204" s="1702">
        <v>198</v>
      </c>
      <c r="E204" s="1701" t="s">
        <v>3122</v>
      </c>
      <c r="F204" s="1701" t="s">
        <v>1749</v>
      </c>
      <c r="G204" s="1701" t="s">
        <v>2116</v>
      </c>
      <c r="H204" s="1701" t="s">
        <v>2115</v>
      </c>
      <c r="I204" s="1701">
        <v>11</v>
      </c>
      <c r="J204" s="1701">
        <v>189</v>
      </c>
      <c r="K204" s="1701">
        <v>189</v>
      </c>
      <c r="L204" s="1701">
        <v>121.2</v>
      </c>
      <c r="M204" s="1700">
        <f t="shared" si="93"/>
        <v>0.64126984126984132</v>
      </c>
      <c r="N204" s="1701">
        <v>189</v>
      </c>
      <c r="O204" s="1701">
        <v>149.4</v>
      </c>
      <c r="P204" s="1700">
        <f t="shared" si="94"/>
        <v>0.79047619047619055</v>
      </c>
      <c r="Q204" s="1701">
        <v>189</v>
      </c>
      <c r="R204" s="1701">
        <v>162</v>
      </c>
      <c r="S204" s="1700">
        <f t="shared" si="89"/>
        <v>0.8571428571428571</v>
      </c>
      <c r="T204" s="1701">
        <v>189</v>
      </c>
      <c r="U204" s="1701">
        <v>165.6</v>
      </c>
      <c r="V204" s="1700">
        <f t="shared" si="90"/>
        <v>0.87619047619047619</v>
      </c>
      <c r="W204" s="1701">
        <v>189</v>
      </c>
      <c r="X204" s="1701">
        <v>187.8</v>
      </c>
      <c r="Y204" s="1700">
        <f t="shared" si="85"/>
        <v>0.99365079365079367</v>
      </c>
      <c r="Z204" s="1701">
        <v>189</v>
      </c>
      <c r="AA204" s="1701">
        <v>44.4</v>
      </c>
      <c r="AB204" s="1700">
        <f t="shared" si="86"/>
        <v>0.23492063492063492</v>
      </c>
      <c r="AC204" s="1701">
        <v>189</v>
      </c>
      <c r="AD204" s="1701">
        <v>39</v>
      </c>
      <c r="AE204" s="1700">
        <f t="shared" si="87"/>
        <v>0.20634920634920634</v>
      </c>
      <c r="AF204" s="1701">
        <v>189</v>
      </c>
      <c r="AG204" s="1701">
        <v>24.6</v>
      </c>
      <c r="AH204" s="1700">
        <f t="shared" si="88"/>
        <v>0.13015873015873017</v>
      </c>
      <c r="AI204" s="1701">
        <v>189</v>
      </c>
      <c r="AJ204" s="1701">
        <v>183</v>
      </c>
      <c r="AK204" s="1700">
        <f t="shared" si="82"/>
        <v>0.96825396825396826</v>
      </c>
      <c r="AL204" s="1701">
        <v>189</v>
      </c>
      <c r="AM204" s="1701">
        <v>151.80000000000001</v>
      </c>
      <c r="AN204" s="1700">
        <f t="shared" si="83"/>
        <v>0.80317460317460321</v>
      </c>
      <c r="AO204" s="1701">
        <v>189</v>
      </c>
      <c r="AP204" s="1701">
        <v>236.8</v>
      </c>
      <c r="AQ204" s="1700">
        <f t="shared" si="84"/>
        <v>1.252910052910053</v>
      </c>
      <c r="AR204" s="1701">
        <v>189</v>
      </c>
      <c r="AS204" s="1701">
        <v>224.8</v>
      </c>
      <c r="AT204" s="1700">
        <f t="shared" si="91"/>
        <v>1.1894179894179895</v>
      </c>
      <c r="AU204" s="1699">
        <f t="shared" si="92"/>
        <v>0.74532627865961198</v>
      </c>
    </row>
    <row r="205" spans="1:47">
      <c r="A205" s="1703" t="s">
        <v>3678</v>
      </c>
      <c r="B205" s="1347">
        <v>6130</v>
      </c>
      <c r="C205" s="1347">
        <v>27</v>
      </c>
      <c r="D205" s="1702">
        <v>199</v>
      </c>
      <c r="E205" s="1701" t="s">
        <v>3679</v>
      </c>
      <c r="F205" s="1701" t="s">
        <v>3680</v>
      </c>
      <c r="G205" s="1701" t="s">
        <v>2116</v>
      </c>
      <c r="H205" s="1701" t="s">
        <v>1429</v>
      </c>
      <c r="I205" s="1701">
        <v>11</v>
      </c>
      <c r="J205" s="1701">
        <v>189</v>
      </c>
      <c r="K205" s="1701">
        <v>189</v>
      </c>
      <c r="L205" s="1701">
        <v>28</v>
      </c>
      <c r="M205" s="1700">
        <f t="shared" si="93"/>
        <v>0.14814814814814814</v>
      </c>
      <c r="N205" s="1701">
        <v>189</v>
      </c>
      <c r="O205" s="1701">
        <v>32</v>
      </c>
      <c r="P205" s="1700">
        <f t="shared" si="94"/>
        <v>0.1693121693121693</v>
      </c>
      <c r="Q205" s="1701">
        <v>189</v>
      </c>
      <c r="R205" s="1701">
        <v>28</v>
      </c>
      <c r="S205" s="1700">
        <f t="shared" si="89"/>
        <v>0.14814814814814814</v>
      </c>
      <c r="T205" s="1701">
        <v>189</v>
      </c>
      <c r="U205" s="1701">
        <v>20</v>
      </c>
      <c r="V205" s="1700">
        <f t="shared" si="90"/>
        <v>0.10582010582010581</v>
      </c>
      <c r="W205" s="1701">
        <v>189</v>
      </c>
      <c r="X205" s="1701">
        <v>16</v>
      </c>
      <c r="Y205" s="1700">
        <f t="shared" si="85"/>
        <v>8.4656084656084651E-2</v>
      </c>
      <c r="Z205" s="1701">
        <v>189</v>
      </c>
      <c r="AA205" s="1701">
        <v>16</v>
      </c>
      <c r="AB205" s="1700">
        <f t="shared" si="86"/>
        <v>8.4656084656084651E-2</v>
      </c>
      <c r="AC205" s="1701">
        <v>189</v>
      </c>
      <c r="AD205" s="1701">
        <v>24</v>
      </c>
      <c r="AE205" s="1700">
        <f t="shared" si="87"/>
        <v>0.12698412698412698</v>
      </c>
      <c r="AF205" s="1701">
        <v>189</v>
      </c>
      <c r="AG205" s="1701">
        <v>16</v>
      </c>
      <c r="AH205" s="1700">
        <f t="shared" si="88"/>
        <v>8.4656084656084651E-2</v>
      </c>
      <c r="AI205" s="1701">
        <v>189</v>
      </c>
      <c r="AJ205" s="1701">
        <v>36</v>
      </c>
      <c r="AK205" s="1700">
        <f t="shared" si="82"/>
        <v>0.19047619047619047</v>
      </c>
      <c r="AL205" s="1701">
        <v>189</v>
      </c>
      <c r="AM205" s="1701">
        <v>48</v>
      </c>
      <c r="AN205" s="1700">
        <f t="shared" si="83"/>
        <v>0.25396825396825395</v>
      </c>
      <c r="AO205" s="1701">
        <v>189</v>
      </c>
      <c r="AP205" s="1701">
        <v>40</v>
      </c>
      <c r="AQ205" s="1700">
        <f t="shared" si="84"/>
        <v>0.21164021164021163</v>
      </c>
      <c r="AR205" s="1701">
        <v>189</v>
      </c>
      <c r="AS205" s="1701">
        <v>40</v>
      </c>
      <c r="AT205" s="1700">
        <f t="shared" si="91"/>
        <v>0.21164021164021163</v>
      </c>
      <c r="AU205" s="1699">
        <f t="shared" si="92"/>
        <v>0.15167548500881833</v>
      </c>
    </row>
    <row r="206" spans="1:47">
      <c r="A206" s="1703" t="s">
        <v>2742</v>
      </c>
      <c r="B206" s="1347">
        <v>6220</v>
      </c>
      <c r="C206" s="1347">
        <v>151</v>
      </c>
      <c r="D206" s="1702">
        <v>200</v>
      </c>
      <c r="E206" s="1701" t="s">
        <v>3054</v>
      </c>
      <c r="F206" s="1701" t="s">
        <v>1346</v>
      </c>
      <c r="G206" s="1701" t="s">
        <v>2118</v>
      </c>
      <c r="H206" s="1701" t="s">
        <v>1429</v>
      </c>
      <c r="I206" s="1701">
        <v>11</v>
      </c>
      <c r="J206" s="1701">
        <v>191</v>
      </c>
      <c r="K206" s="1701">
        <v>191</v>
      </c>
      <c r="L206" s="1701">
        <v>26.4</v>
      </c>
      <c r="M206" s="1700">
        <f t="shared" si="93"/>
        <v>0.13821989528795811</v>
      </c>
      <c r="N206" s="1701">
        <v>191</v>
      </c>
      <c r="O206" s="1701">
        <v>26.4</v>
      </c>
      <c r="P206" s="1700">
        <f t="shared" si="94"/>
        <v>0.13821989528795811</v>
      </c>
      <c r="Q206" s="1701">
        <v>191</v>
      </c>
      <c r="R206" s="1701">
        <v>24.8</v>
      </c>
      <c r="S206" s="1700">
        <f t="shared" si="89"/>
        <v>0.12984293193717278</v>
      </c>
      <c r="T206" s="1701">
        <v>191</v>
      </c>
      <c r="U206" s="1701">
        <v>24</v>
      </c>
      <c r="V206" s="1700">
        <f t="shared" si="90"/>
        <v>0.1256544502617801</v>
      </c>
      <c r="W206" s="1701">
        <v>191</v>
      </c>
      <c r="X206" s="1701">
        <v>24.8</v>
      </c>
      <c r="Y206" s="1700">
        <f t="shared" si="85"/>
        <v>0.12984293193717278</v>
      </c>
      <c r="Z206" s="1701">
        <v>191</v>
      </c>
      <c r="AA206" s="1701">
        <v>24.8</v>
      </c>
      <c r="AB206" s="1700">
        <f t="shared" si="86"/>
        <v>0.12984293193717278</v>
      </c>
      <c r="AC206" s="1701">
        <v>191</v>
      </c>
      <c r="AD206" s="1701">
        <v>23.2</v>
      </c>
      <c r="AE206" s="1700">
        <f t="shared" si="87"/>
        <v>0.12146596858638743</v>
      </c>
      <c r="AF206" s="1701">
        <v>191</v>
      </c>
      <c r="AG206" s="1701">
        <v>0</v>
      </c>
      <c r="AH206" s="1700">
        <f t="shared" si="88"/>
        <v>0</v>
      </c>
      <c r="AI206" s="1701">
        <v>191</v>
      </c>
      <c r="AJ206" s="1701">
        <v>0</v>
      </c>
      <c r="AK206" s="1700">
        <f t="shared" si="82"/>
        <v>0</v>
      </c>
      <c r="AL206" s="1701">
        <v>191</v>
      </c>
      <c r="AM206" s="1701">
        <v>0</v>
      </c>
      <c r="AN206" s="1700">
        <f t="shared" si="83"/>
        <v>0</v>
      </c>
      <c r="AO206" s="1701">
        <v>191</v>
      </c>
      <c r="AP206" s="1701">
        <v>0</v>
      </c>
      <c r="AQ206" s="1700">
        <f t="shared" si="84"/>
        <v>0</v>
      </c>
      <c r="AR206" s="1701">
        <v>191</v>
      </c>
      <c r="AS206" s="1701">
        <v>0</v>
      </c>
      <c r="AT206" s="1700">
        <f t="shared" si="91"/>
        <v>0</v>
      </c>
      <c r="AU206" s="1699">
        <f t="shared" si="92"/>
        <v>7.6090750436300161E-2</v>
      </c>
    </row>
    <row r="207" spans="1:47">
      <c r="A207" s="1703" t="s">
        <v>2743</v>
      </c>
      <c r="B207" s="1347">
        <v>1240</v>
      </c>
      <c r="C207" s="1347">
        <v>19</v>
      </c>
      <c r="D207" s="1702">
        <v>201</v>
      </c>
      <c r="E207" s="1701" t="s">
        <v>3123</v>
      </c>
      <c r="F207" s="1701" t="s">
        <v>501</v>
      </c>
      <c r="G207" s="1701" t="s">
        <v>2116</v>
      </c>
      <c r="H207" s="1701" t="s">
        <v>1429</v>
      </c>
      <c r="I207" s="1701">
        <v>11</v>
      </c>
      <c r="J207" s="1701">
        <v>193</v>
      </c>
      <c r="K207" s="1701">
        <v>193</v>
      </c>
      <c r="L207" s="1701">
        <v>84</v>
      </c>
      <c r="M207" s="1700">
        <f t="shared" si="93"/>
        <v>0.43523316062176165</v>
      </c>
      <c r="N207" s="1701">
        <v>193</v>
      </c>
      <c r="O207" s="1701">
        <v>76</v>
      </c>
      <c r="P207" s="1700">
        <f t="shared" si="94"/>
        <v>0.39378238341968913</v>
      </c>
      <c r="Q207" s="1701">
        <v>193</v>
      </c>
      <c r="R207" s="1701">
        <v>56</v>
      </c>
      <c r="S207" s="1700">
        <f t="shared" si="89"/>
        <v>0.29015544041450775</v>
      </c>
      <c r="T207" s="1701">
        <v>193</v>
      </c>
      <c r="U207" s="1701">
        <v>76</v>
      </c>
      <c r="V207" s="1700">
        <f t="shared" si="90"/>
        <v>0.39378238341968913</v>
      </c>
      <c r="W207" s="1701">
        <v>193</v>
      </c>
      <c r="X207" s="1701">
        <v>116</v>
      </c>
      <c r="Y207" s="1700">
        <f t="shared" si="85"/>
        <v>0.60103626943005184</v>
      </c>
      <c r="Z207" s="1701">
        <v>193</v>
      </c>
      <c r="AA207" s="1701">
        <v>112</v>
      </c>
      <c r="AB207" s="1700">
        <f t="shared" si="86"/>
        <v>0.5803108808290155</v>
      </c>
      <c r="AC207" s="1701">
        <v>193</v>
      </c>
      <c r="AD207" s="1701">
        <v>84</v>
      </c>
      <c r="AE207" s="1700">
        <f t="shared" si="87"/>
        <v>0.43523316062176165</v>
      </c>
      <c r="AF207" s="1701">
        <v>193</v>
      </c>
      <c r="AG207" s="1701">
        <v>104</v>
      </c>
      <c r="AH207" s="1700">
        <f t="shared" si="88"/>
        <v>0.53886010362694303</v>
      </c>
      <c r="AI207" s="1701">
        <v>193</v>
      </c>
      <c r="AJ207" s="1701">
        <v>48</v>
      </c>
      <c r="AK207" s="1700">
        <f t="shared" si="82"/>
        <v>0.24870466321243523</v>
      </c>
      <c r="AL207" s="1701">
        <v>193</v>
      </c>
      <c r="AM207" s="1701">
        <v>36</v>
      </c>
      <c r="AN207" s="1700">
        <f t="shared" si="83"/>
        <v>0.18652849740932642</v>
      </c>
      <c r="AO207" s="1701">
        <v>193</v>
      </c>
      <c r="AP207" s="1701">
        <v>88</v>
      </c>
      <c r="AQ207" s="1700">
        <f t="shared" si="84"/>
        <v>0.45595854922279794</v>
      </c>
      <c r="AR207" s="1701">
        <v>193</v>
      </c>
      <c r="AS207" s="1701">
        <v>80</v>
      </c>
      <c r="AT207" s="1700">
        <f t="shared" si="91"/>
        <v>0.41450777202072536</v>
      </c>
      <c r="AU207" s="1699">
        <f t="shared" si="92"/>
        <v>0.41450777202072536</v>
      </c>
    </row>
    <row r="208" spans="1:47">
      <c r="A208" s="1703" t="s">
        <v>2744</v>
      </c>
      <c r="B208" s="1347">
        <v>6210</v>
      </c>
      <c r="C208" s="1347">
        <v>35</v>
      </c>
      <c r="D208" s="1702">
        <v>202</v>
      </c>
      <c r="E208" s="1701" t="s">
        <v>3004</v>
      </c>
      <c r="F208" s="1701" t="s">
        <v>1694</v>
      </c>
      <c r="G208" s="1701" t="s">
        <v>2116</v>
      </c>
      <c r="H208" s="1701" t="s">
        <v>1429</v>
      </c>
      <c r="I208" s="1701">
        <v>11</v>
      </c>
      <c r="J208" s="1701">
        <v>193</v>
      </c>
      <c r="K208" s="1701">
        <v>193</v>
      </c>
      <c r="L208" s="1701">
        <v>60.6</v>
      </c>
      <c r="M208" s="1700">
        <f t="shared" si="93"/>
        <v>0.31398963730569951</v>
      </c>
      <c r="N208" s="1701">
        <v>193</v>
      </c>
      <c r="O208" s="1701">
        <v>64.2</v>
      </c>
      <c r="P208" s="1700">
        <f t="shared" si="94"/>
        <v>0.33264248704663213</v>
      </c>
      <c r="Q208" s="1701">
        <v>193</v>
      </c>
      <c r="R208" s="1701">
        <v>82.8</v>
      </c>
      <c r="S208" s="1700">
        <f t="shared" si="89"/>
        <v>0.42901554404145076</v>
      </c>
      <c r="T208" s="1701">
        <v>193</v>
      </c>
      <c r="U208" s="1701">
        <v>58.2</v>
      </c>
      <c r="V208" s="1700">
        <f t="shared" si="90"/>
        <v>0.30155440414507773</v>
      </c>
      <c r="W208" s="1701">
        <v>193</v>
      </c>
      <c r="X208" s="1701">
        <v>58.8</v>
      </c>
      <c r="Y208" s="1700">
        <f t="shared" si="85"/>
        <v>0.30466321243523314</v>
      </c>
      <c r="Z208" s="1701">
        <v>193</v>
      </c>
      <c r="AA208" s="1701">
        <v>42</v>
      </c>
      <c r="AB208" s="1700">
        <f t="shared" si="86"/>
        <v>0.21761658031088082</v>
      </c>
      <c r="AC208" s="1701">
        <v>193</v>
      </c>
      <c r="AD208" s="1701">
        <v>44.4</v>
      </c>
      <c r="AE208" s="1700">
        <f t="shared" si="87"/>
        <v>0.23005181347150258</v>
      </c>
      <c r="AF208" s="1701">
        <v>193</v>
      </c>
      <c r="AG208" s="1701">
        <v>28.2</v>
      </c>
      <c r="AH208" s="1700">
        <f t="shared" si="88"/>
        <v>0.14611398963730571</v>
      </c>
      <c r="AI208" s="1701">
        <v>193</v>
      </c>
      <c r="AJ208" s="1701">
        <v>19.8</v>
      </c>
      <c r="AK208" s="1700">
        <f t="shared" si="82"/>
        <v>0.10259067357512953</v>
      </c>
      <c r="AL208" s="1701">
        <v>193</v>
      </c>
      <c r="AM208" s="1701">
        <v>16.8</v>
      </c>
      <c r="AN208" s="1700">
        <f t="shared" si="83"/>
        <v>8.7046632124352333E-2</v>
      </c>
      <c r="AO208" s="1701">
        <v>193</v>
      </c>
      <c r="AP208" s="1701">
        <v>28.2</v>
      </c>
      <c r="AQ208" s="1700">
        <f t="shared" si="84"/>
        <v>0.14611398963730571</v>
      </c>
      <c r="AR208" s="1701">
        <v>193</v>
      </c>
      <c r="AS208" s="1701">
        <v>34.200000000000003</v>
      </c>
      <c r="AT208" s="1700">
        <f t="shared" si="91"/>
        <v>0.17720207253886011</v>
      </c>
      <c r="AU208" s="1699">
        <f t="shared" si="92"/>
        <v>0.23238341968911919</v>
      </c>
    </row>
    <row r="209" spans="1:47">
      <c r="A209" s="1703" t="s">
        <v>2745</v>
      </c>
      <c r="B209" s="1347">
        <v>1260</v>
      </c>
      <c r="C209" s="1347">
        <v>15</v>
      </c>
      <c r="D209" s="1702">
        <v>203</v>
      </c>
      <c r="E209" s="1701" t="s">
        <v>3124</v>
      </c>
      <c r="F209" s="1701" t="s">
        <v>1366</v>
      </c>
      <c r="G209" s="1701" t="s">
        <v>2116</v>
      </c>
      <c r="H209" s="1701" t="s">
        <v>2115</v>
      </c>
      <c r="I209" s="1701">
        <v>11</v>
      </c>
      <c r="J209" s="1701">
        <v>195</v>
      </c>
      <c r="K209" s="1701">
        <v>195</v>
      </c>
      <c r="L209" s="1701">
        <v>141.6</v>
      </c>
      <c r="M209" s="1700">
        <f t="shared" si="93"/>
        <v>0.72615384615384615</v>
      </c>
      <c r="N209" s="1701">
        <v>195</v>
      </c>
      <c r="O209" s="1701">
        <v>119.2</v>
      </c>
      <c r="P209" s="1700">
        <f t="shared" si="94"/>
        <v>0.61128205128205126</v>
      </c>
      <c r="Q209" s="1701">
        <v>195</v>
      </c>
      <c r="R209" s="1701">
        <v>151.19999999999999</v>
      </c>
      <c r="S209" s="1700">
        <f t="shared" si="89"/>
        <v>0.77538461538461534</v>
      </c>
      <c r="T209" s="1701">
        <v>195</v>
      </c>
      <c r="U209" s="1701">
        <v>125.6</v>
      </c>
      <c r="V209" s="1700">
        <f t="shared" si="90"/>
        <v>0.64410256410256406</v>
      </c>
      <c r="W209" s="1701">
        <v>195</v>
      </c>
      <c r="X209" s="1701">
        <v>117.6</v>
      </c>
      <c r="Y209" s="1700">
        <f t="shared" si="85"/>
        <v>0.60307692307692307</v>
      </c>
      <c r="Z209" s="1701">
        <v>195</v>
      </c>
      <c r="AA209" s="1701">
        <v>158.4</v>
      </c>
      <c r="AB209" s="1700">
        <f t="shared" si="86"/>
        <v>0.81230769230769229</v>
      </c>
      <c r="AC209" s="1701">
        <v>195</v>
      </c>
      <c r="AD209" s="1701">
        <v>131.19999999999999</v>
      </c>
      <c r="AE209" s="1700">
        <f t="shared" si="87"/>
        <v>0.67282051282051281</v>
      </c>
      <c r="AF209" s="1701">
        <v>195</v>
      </c>
      <c r="AG209" s="1701">
        <v>158.80000000000001</v>
      </c>
      <c r="AH209" s="1700">
        <f t="shared" si="88"/>
        <v>0.81435897435897442</v>
      </c>
      <c r="AI209" s="1701">
        <v>195</v>
      </c>
      <c r="AJ209" s="1701">
        <v>166.4</v>
      </c>
      <c r="AK209" s="1700">
        <f t="shared" si="82"/>
        <v>0.85333333333333339</v>
      </c>
      <c r="AL209" s="1701">
        <v>195</v>
      </c>
      <c r="AM209" s="1701">
        <v>146.4</v>
      </c>
      <c r="AN209" s="1700">
        <f t="shared" si="83"/>
        <v>0.75076923076923074</v>
      </c>
      <c r="AO209" s="1701">
        <v>195</v>
      </c>
      <c r="AP209" s="1701">
        <v>127.6</v>
      </c>
      <c r="AQ209" s="1700">
        <f t="shared" si="84"/>
        <v>0.65435897435897428</v>
      </c>
      <c r="AR209" s="1701">
        <v>195</v>
      </c>
      <c r="AS209" s="1701">
        <v>172.4</v>
      </c>
      <c r="AT209" s="1700">
        <f t="shared" si="91"/>
        <v>0.88410256410256416</v>
      </c>
      <c r="AU209" s="1699">
        <f t="shared" si="92"/>
        <v>0.7335042735042735</v>
      </c>
    </row>
    <row r="210" spans="1:47">
      <c r="A210" s="1703" t="s">
        <v>2719</v>
      </c>
      <c r="B210" s="1347">
        <v>4210</v>
      </c>
      <c r="C210" s="1347">
        <v>5</v>
      </c>
      <c r="D210" s="1702">
        <v>204</v>
      </c>
      <c r="E210" s="1701" t="s">
        <v>3125</v>
      </c>
      <c r="F210" s="1701" t="s">
        <v>536</v>
      </c>
      <c r="G210" s="1701" t="s">
        <v>2116</v>
      </c>
      <c r="H210" s="1701" t="s">
        <v>2115</v>
      </c>
      <c r="I210" s="1701">
        <v>11</v>
      </c>
      <c r="J210" s="1701">
        <v>195</v>
      </c>
      <c r="K210" s="1701">
        <v>195</v>
      </c>
      <c r="L210" s="1701">
        <v>180</v>
      </c>
      <c r="M210" s="1700">
        <f t="shared" si="93"/>
        <v>0.92307692307692313</v>
      </c>
      <c r="N210" s="1701">
        <v>195</v>
      </c>
      <c r="O210" s="1701">
        <v>176.8</v>
      </c>
      <c r="P210" s="1700">
        <f t="shared" si="94"/>
        <v>0.90666666666666673</v>
      </c>
      <c r="Q210" s="1701">
        <v>195</v>
      </c>
      <c r="R210" s="1701">
        <v>152.80000000000001</v>
      </c>
      <c r="S210" s="1700">
        <f t="shared" si="89"/>
        <v>0.78358974358974365</v>
      </c>
      <c r="T210" s="1701">
        <v>195</v>
      </c>
      <c r="U210" s="1701">
        <v>172</v>
      </c>
      <c r="V210" s="1700">
        <f t="shared" si="90"/>
        <v>0.88205128205128203</v>
      </c>
      <c r="W210" s="1701">
        <v>195</v>
      </c>
      <c r="X210" s="1701">
        <v>175.2</v>
      </c>
      <c r="Y210" s="1700">
        <f t="shared" si="85"/>
        <v>0.89846153846153842</v>
      </c>
      <c r="Z210" s="1701">
        <v>195</v>
      </c>
      <c r="AA210" s="1701">
        <v>6.8</v>
      </c>
      <c r="AB210" s="1700">
        <f t="shared" si="86"/>
        <v>3.487179487179487E-2</v>
      </c>
      <c r="AC210" s="1701">
        <v>195</v>
      </c>
      <c r="AD210" s="1701">
        <v>14</v>
      </c>
      <c r="AE210" s="1700">
        <f t="shared" si="87"/>
        <v>7.179487179487179E-2</v>
      </c>
      <c r="AF210" s="1701">
        <v>195</v>
      </c>
      <c r="AG210" s="1701">
        <v>14</v>
      </c>
      <c r="AH210" s="1700">
        <f t="shared" si="88"/>
        <v>7.179487179487179E-2</v>
      </c>
      <c r="AI210" s="1701">
        <v>195</v>
      </c>
      <c r="AJ210" s="1701">
        <v>162</v>
      </c>
      <c r="AK210" s="1700">
        <f t="shared" si="82"/>
        <v>0.83076923076923082</v>
      </c>
      <c r="AL210" s="1701">
        <v>195</v>
      </c>
      <c r="AM210" s="1701">
        <v>158</v>
      </c>
      <c r="AN210" s="1700">
        <f t="shared" si="83"/>
        <v>0.81025641025641026</v>
      </c>
      <c r="AO210" s="1701">
        <v>195</v>
      </c>
      <c r="AP210" s="1701">
        <v>127.2</v>
      </c>
      <c r="AQ210" s="1700">
        <f t="shared" si="84"/>
        <v>0.65230769230769237</v>
      </c>
      <c r="AR210" s="1701">
        <v>195</v>
      </c>
      <c r="AS210" s="1701">
        <v>158.4</v>
      </c>
      <c r="AT210" s="1700">
        <f t="shared" si="91"/>
        <v>0.81230769230769229</v>
      </c>
      <c r="AU210" s="1699">
        <f t="shared" si="92"/>
        <v>0.6398290598290598</v>
      </c>
    </row>
    <row r="211" spans="1:47">
      <c r="A211" s="1703" t="s">
        <v>4141</v>
      </c>
      <c r="B211" s="1347">
        <v>1260</v>
      </c>
      <c r="C211" s="1347">
        <v>38</v>
      </c>
      <c r="D211" s="1702">
        <v>205</v>
      </c>
      <c r="E211" s="1701" t="s">
        <v>4140</v>
      </c>
      <c r="F211" s="1701" t="s">
        <v>532</v>
      </c>
      <c r="G211" s="1701" t="s">
        <v>2116</v>
      </c>
      <c r="H211" s="1701" t="s">
        <v>2115</v>
      </c>
      <c r="I211" s="1701">
        <v>11</v>
      </c>
      <c r="J211" s="1701">
        <v>199</v>
      </c>
      <c r="K211" s="1701">
        <v>0</v>
      </c>
      <c r="L211" s="1701">
        <v>0</v>
      </c>
      <c r="M211" s="1700">
        <v>0</v>
      </c>
      <c r="N211" s="1701">
        <v>0</v>
      </c>
      <c r="O211" s="1701">
        <v>0</v>
      </c>
      <c r="P211" s="1700">
        <v>0</v>
      </c>
      <c r="Q211" s="1701">
        <v>0</v>
      </c>
      <c r="R211" s="1701">
        <v>0</v>
      </c>
      <c r="S211" s="1700">
        <v>0</v>
      </c>
      <c r="T211" s="1701">
        <v>0</v>
      </c>
      <c r="U211" s="1701">
        <v>0</v>
      </c>
      <c r="V211" s="1700">
        <v>0</v>
      </c>
      <c r="W211" s="1701">
        <v>0</v>
      </c>
      <c r="X211" s="1701">
        <v>0</v>
      </c>
      <c r="Y211" s="1700">
        <v>0</v>
      </c>
      <c r="Z211" s="1701">
        <v>0</v>
      </c>
      <c r="AA211" s="1701">
        <v>0</v>
      </c>
      <c r="AB211" s="1700">
        <v>0</v>
      </c>
      <c r="AC211" s="1701">
        <v>0</v>
      </c>
      <c r="AD211" s="1701">
        <v>0</v>
      </c>
      <c r="AE211" s="1700">
        <v>0</v>
      </c>
      <c r="AF211" s="1701">
        <v>0</v>
      </c>
      <c r="AG211" s="1701">
        <v>0</v>
      </c>
      <c r="AH211" s="1700">
        <v>0</v>
      </c>
      <c r="AI211" s="1701">
        <v>0</v>
      </c>
      <c r="AJ211" s="1701">
        <v>0</v>
      </c>
      <c r="AK211" s="1700">
        <v>0</v>
      </c>
      <c r="AL211" s="1701">
        <v>199</v>
      </c>
      <c r="AM211" s="1701">
        <v>20</v>
      </c>
      <c r="AN211" s="1700">
        <f t="shared" si="83"/>
        <v>0.10050251256281408</v>
      </c>
      <c r="AO211" s="1701">
        <v>199</v>
      </c>
      <c r="AP211" s="1701">
        <v>120</v>
      </c>
      <c r="AQ211" s="1700">
        <f t="shared" si="84"/>
        <v>0.60301507537688437</v>
      </c>
      <c r="AR211" s="1701">
        <v>199</v>
      </c>
      <c r="AS211" s="1701">
        <v>124</v>
      </c>
      <c r="AT211" s="1700">
        <f t="shared" si="91"/>
        <v>0.62311557788944727</v>
      </c>
      <c r="AU211" s="1699">
        <f t="shared" si="92"/>
        <v>0.44221105527638194</v>
      </c>
    </row>
    <row r="212" spans="1:47">
      <c r="A212" s="1703" t="s">
        <v>3818</v>
      </c>
      <c r="B212" s="1347">
        <v>1210</v>
      </c>
      <c r="C212" s="1347">
        <v>61</v>
      </c>
      <c r="D212" s="1702">
        <v>206</v>
      </c>
      <c r="E212" s="1701" t="s">
        <v>3819</v>
      </c>
      <c r="F212" s="1701" t="s">
        <v>3820</v>
      </c>
      <c r="G212" s="1701" t="s">
        <v>2116</v>
      </c>
      <c r="H212" s="1701" t="s">
        <v>1742</v>
      </c>
      <c r="I212" s="1701">
        <v>11</v>
      </c>
      <c r="J212" s="1701">
        <v>200</v>
      </c>
      <c r="K212" s="1701">
        <v>0</v>
      </c>
      <c r="L212" s="1701">
        <v>0</v>
      </c>
      <c r="M212" s="1700">
        <v>0</v>
      </c>
      <c r="N212" s="1701">
        <v>200</v>
      </c>
      <c r="O212" s="1701">
        <v>109.6</v>
      </c>
      <c r="P212" s="1700">
        <f>+O212/N212</f>
        <v>0.54799999999999993</v>
      </c>
      <c r="Q212" s="1701">
        <v>200</v>
      </c>
      <c r="R212" s="1701">
        <v>120</v>
      </c>
      <c r="S212" s="1700">
        <f>+R212/Q212</f>
        <v>0.6</v>
      </c>
      <c r="T212" s="1701">
        <v>200</v>
      </c>
      <c r="U212" s="1701">
        <v>106.4</v>
      </c>
      <c r="V212" s="1700">
        <f t="shared" ref="V212:V219" si="95">+U212/T212</f>
        <v>0.53200000000000003</v>
      </c>
      <c r="W212" s="1701">
        <v>200</v>
      </c>
      <c r="X212" s="1701">
        <v>82.4</v>
      </c>
      <c r="Y212" s="1700">
        <f t="shared" ref="Y212:Y219" si="96">+X212/W212</f>
        <v>0.41200000000000003</v>
      </c>
      <c r="Z212" s="1701">
        <v>200</v>
      </c>
      <c r="AA212" s="1701">
        <v>96</v>
      </c>
      <c r="AB212" s="1700">
        <f t="shared" ref="AB212:AB219" si="97">+AA212/Z212</f>
        <v>0.48</v>
      </c>
      <c r="AC212" s="1701">
        <v>200</v>
      </c>
      <c r="AD212" s="1701">
        <v>128.80000000000001</v>
      </c>
      <c r="AE212" s="1700">
        <f t="shared" ref="AE212:AE219" si="98">+AD212/AC212</f>
        <v>0.64400000000000002</v>
      </c>
      <c r="AF212" s="1701">
        <v>200</v>
      </c>
      <c r="AG212" s="1701">
        <v>20</v>
      </c>
      <c r="AH212" s="1700">
        <f t="shared" ref="AH212:AH219" si="99">+AG212/AF212</f>
        <v>0.1</v>
      </c>
      <c r="AI212" s="1701">
        <v>200</v>
      </c>
      <c r="AJ212" s="1701">
        <v>20</v>
      </c>
      <c r="AK212" s="1700">
        <f t="shared" ref="AK212:AK219" si="100">+AJ212/AI212</f>
        <v>0.1</v>
      </c>
      <c r="AL212" s="1701">
        <v>200</v>
      </c>
      <c r="AM212" s="1701">
        <v>44</v>
      </c>
      <c r="AN212" s="1700">
        <f t="shared" si="83"/>
        <v>0.22</v>
      </c>
      <c r="AO212" s="1701">
        <v>200</v>
      </c>
      <c r="AP212" s="1701">
        <v>113.2</v>
      </c>
      <c r="AQ212" s="1700">
        <f t="shared" si="84"/>
        <v>0.56600000000000006</v>
      </c>
      <c r="AR212" s="1701">
        <v>200</v>
      </c>
      <c r="AS212" s="1701">
        <v>151.19999999999999</v>
      </c>
      <c r="AT212" s="1700">
        <f t="shared" si="91"/>
        <v>0.75599999999999989</v>
      </c>
      <c r="AU212" s="1699">
        <f t="shared" si="92"/>
        <v>0.45072727272727281</v>
      </c>
    </row>
    <row r="213" spans="1:47">
      <c r="A213" s="1703" t="s">
        <v>2746</v>
      </c>
      <c r="B213" s="1347">
        <v>1220</v>
      </c>
      <c r="C213" s="1347">
        <v>27</v>
      </c>
      <c r="D213" s="1702">
        <v>207</v>
      </c>
      <c r="E213" s="1701">
        <v>25015</v>
      </c>
      <c r="F213" s="1701" t="s">
        <v>1162</v>
      </c>
      <c r="G213" s="1701" t="s">
        <v>2116</v>
      </c>
      <c r="H213" s="1701" t="s">
        <v>2115</v>
      </c>
      <c r="I213" s="1701">
        <v>11</v>
      </c>
      <c r="J213" s="1701">
        <v>200</v>
      </c>
      <c r="K213" s="1701">
        <v>200</v>
      </c>
      <c r="L213" s="1701">
        <v>72.400000000000006</v>
      </c>
      <c r="M213" s="1700">
        <f>+L213/K213</f>
        <v>0.36200000000000004</v>
      </c>
      <c r="N213" s="1701">
        <v>200</v>
      </c>
      <c r="O213" s="1701">
        <v>176</v>
      </c>
      <c r="P213" s="1700">
        <f>+O213/N213</f>
        <v>0.88</v>
      </c>
      <c r="Q213" s="1701">
        <v>200</v>
      </c>
      <c r="R213" s="1701">
        <v>231.2</v>
      </c>
      <c r="S213" s="1700">
        <f>+R213/Q213</f>
        <v>1.1559999999999999</v>
      </c>
      <c r="T213" s="1701">
        <v>200</v>
      </c>
      <c r="U213" s="1701">
        <v>184.4</v>
      </c>
      <c r="V213" s="1700">
        <f t="shared" si="95"/>
        <v>0.92200000000000004</v>
      </c>
      <c r="W213" s="1701">
        <v>200</v>
      </c>
      <c r="X213" s="1701">
        <v>197.2</v>
      </c>
      <c r="Y213" s="1700">
        <f t="shared" si="96"/>
        <v>0.98599999999999999</v>
      </c>
      <c r="Z213" s="1701">
        <v>200</v>
      </c>
      <c r="AA213" s="1701">
        <v>219.2</v>
      </c>
      <c r="AB213" s="1700">
        <f t="shared" si="97"/>
        <v>1.0959999999999999</v>
      </c>
      <c r="AC213" s="1701">
        <v>200</v>
      </c>
      <c r="AD213" s="1701">
        <v>215.6</v>
      </c>
      <c r="AE213" s="1700">
        <f t="shared" si="98"/>
        <v>1.0780000000000001</v>
      </c>
      <c r="AF213" s="1701">
        <v>200</v>
      </c>
      <c r="AG213" s="1701">
        <v>186.8</v>
      </c>
      <c r="AH213" s="1700">
        <f t="shared" si="99"/>
        <v>0.93400000000000005</v>
      </c>
      <c r="AI213" s="1701">
        <v>200</v>
      </c>
      <c r="AJ213" s="1701">
        <v>183.6</v>
      </c>
      <c r="AK213" s="1700">
        <f t="shared" si="100"/>
        <v>0.91799999999999993</v>
      </c>
      <c r="AL213" s="1701">
        <v>200</v>
      </c>
      <c r="AM213" s="1701">
        <v>124.8</v>
      </c>
      <c r="AN213" s="1700">
        <f t="shared" si="83"/>
        <v>0.624</v>
      </c>
      <c r="AO213" s="1701">
        <v>200</v>
      </c>
      <c r="AP213" s="1701">
        <v>127.6</v>
      </c>
      <c r="AQ213" s="1700">
        <f t="shared" si="84"/>
        <v>0.63800000000000001</v>
      </c>
      <c r="AR213" s="1701">
        <v>200</v>
      </c>
      <c r="AS213" s="1701">
        <v>86</v>
      </c>
      <c r="AT213" s="1700">
        <f t="shared" si="91"/>
        <v>0.43</v>
      </c>
      <c r="AU213" s="1699">
        <f t="shared" si="92"/>
        <v>0.83533333333333326</v>
      </c>
    </row>
    <row r="214" spans="1:47">
      <c r="A214" s="1703" t="s">
        <v>3127</v>
      </c>
      <c r="B214" s="1347">
        <v>1220</v>
      </c>
      <c r="C214" s="1347">
        <v>66</v>
      </c>
      <c r="D214" s="1702">
        <v>208</v>
      </c>
      <c r="E214" s="1701" t="s">
        <v>3128</v>
      </c>
      <c r="F214" s="1701" t="s">
        <v>3129</v>
      </c>
      <c r="G214" s="1701" t="s">
        <v>2116</v>
      </c>
      <c r="H214" s="1701" t="s">
        <v>1429</v>
      </c>
      <c r="I214" s="1701">
        <v>11</v>
      </c>
      <c r="J214" s="1701">
        <v>200</v>
      </c>
      <c r="K214" s="1701">
        <v>200</v>
      </c>
      <c r="L214" s="1701">
        <v>20</v>
      </c>
      <c r="M214" s="1700">
        <f>+L214/K214</f>
        <v>0.1</v>
      </c>
      <c r="N214" s="1701">
        <v>200</v>
      </c>
      <c r="O214" s="1701">
        <v>21.6</v>
      </c>
      <c r="P214" s="1700">
        <f>+O214/N214</f>
        <v>0.10800000000000001</v>
      </c>
      <c r="Q214" s="1701">
        <v>200</v>
      </c>
      <c r="R214" s="1701">
        <v>20.399999999999999</v>
      </c>
      <c r="S214" s="1700">
        <f>+R214/Q214</f>
        <v>0.10199999999999999</v>
      </c>
      <c r="T214" s="1701">
        <v>200</v>
      </c>
      <c r="U214" s="1701">
        <v>20</v>
      </c>
      <c r="V214" s="1700">
        <f t="shared" si="95"/>
        <v>0.1</v>
      </c>
      <c r="W214" s="1701">
        <v>200</v>
      </c>
      <c r="X214" s="1701">
        <v>20</v>
      </c>
      <c r="Y214" s="1700">
        <f t="shared" si="96"/>
        <v>0.1</v>
      </c>
      <c r="Z214" s="1701">
        <v>200</v>
      </c>
      <c r="AA214" s="1701">
        <v>20</v>
      </c>
      <c r="AB214" s="1700">
        <f t="shared" si="97"/>
        <v>0.1</v>
      </c>
      <c r="AC214" s="1701">
        <v>200</v>
      </c>
      <c r="AD214" s="1701">
        <v>20</v>
      </c>
      <c r="AE214" s="1700">
        <f t="shared" si="98"/>
        <v>0.1</v>
      </c>
      <c r="AF214" s="1701">
        <v>200</v>
      </c>
      <c r="AG214" s="1701">
        <v>20</v>
      </c>
      <c r="AH214" s="1700">
        <f t="shared" si="99"/>
        <v>0.1</v>
      </c>
      <c r="AI214" s="1701">
        <v>200</v>
      </c>
      <c r="AJ214" s="1701">
        <v>10</v>
      </c>
      <c r="AK214" s="1700">
        <f t="shared" si="100"/>
        <v>0.05</v>
      </c>
      <c r="AL214" s="1701">
        <v>200</v>
      </c>
      <c r="AM214" s="1701">
        <v>10</v>
      </c>
      <c r="AN214" s="1700">
        <f t="shared" si="83"/>
        <v>0.05</v>
      </c>
      <c r="AO214" s="1701">
        <v>200</v>
      </c>
      <c r="AP214" s="1701">
        <v>10</v>
      </c>
      <c r="AQ214" s="1700">
        <f t="shared" si="84"/>
        <v>0.05</v>
      </c>
      <c r="AR214" s="1701">
        <v>200</v>
      </c>
      <c r="AS214" s="1701">
        <v>20</v>
      </c>
      <c r="AT214" s="1700">
        <f t="shared" si="91"/>
        <v>0.1</v>
      </c>
      <c r="AU214" s="1699">
        <f t="shared" si="92"/>
        <v>8.8333333333333333E-2</v>
      </c>
    </row>
    <row r="215" spans="1:47">
      <c r="A215" s="1703" t="s">
        <v>3821</v>
      </c>
      <c r="B215" s="1347">
        <v>1220</v>
      </c>
      <c r="C215" s="1347">
        <v>81</v>
      </c>
      <c r="D215" s="1702">
        <v>209</v>
      </c>
      <c r="E215" s="1701">
        <v>23063</v>
      </c>
      <c r="F215" s="1701" t="s">
        <v>3822</v>
      </c>
      <c r="G215" s="1701" t="s">
        <v>2116</v>
      </c>
      <c r="H215" s="1701" t="s">
        <v>2115</v>
      </c>
      <c r="I215" s="1701">
        <v>11</v>
      </c>
      <c r="J215" s="1701">
        <v>200</v>
      </c>
      <c r="K215" s="1701">
        <v>0</v>
      </c>
      <c r="L215" s="1701">
        <v>0</v>
      </c>
      <c r="M215" s="1700">
        <v>0</v>
      </c>
      <c r="N215" s="1701">
        <v>0</v>
      </c>
      <c r="O215" s="1701">
        <v>0</v>
      </c>
      <c r="P215" s="1700">
        <v>0</v>
      </c>
      <c r="Q215" s="1701">
        <v>0</v>
      </c>
      <c r="R215" s="1701">
        <v>0</v>
      </c>
      <c r="S215" s="1700">
        <v>0</v>
      </c>
      <c r="T215" s="1701">
        <v>200</v>
      </c>
      <c r="U215" s="1701">
        <v>183.6</v>
      </c>
      <c r="V215" s="1700">
        <f t="shared" si="95"/>
        <v>0.91799999999999993</v>
      </c>
      <c r="W215" s="1701">
        <v>200</v>
      </c>
      <c r="X215" s="1701">
        <v>159.6</v>
      </c>
      <c r="Y215" s="1700">
        <f t="shared" si="96"/>
        <v>0.79799999999999993</v>
      </c>
      <c r="Z215" s="1701">
        <v>200</v>
      </c>
      <c r="AA215" s="1701">
        <v>191.6</v>
      </c>
      <c r="AB215" s="1700">
        <f t="shared" si="97"/>
        <v>0.95799999999999996</v>
      </c>
      <c r="AC215" s="1701">
        <v>200</v>
      </c>
      <c r="AD215" s="1701">
        <v>178.4</v>
      </c>
      <c r="AE215" s="1700">
        <f t="shared" si="98"/>
        <v>0.89200000000000002</v>
      </c>
      <c r="AF215" s="1701">
        <v>200</v>
      </c>
      <c r="AG215" s="1701">
        <v>157.19999999999999</v>
      </c>
      <c r="AH215" s="1700">
        <f t="shared" si="99"/>
        <v>0.78599999999999992</v>
      </c>
      <c r="AI215" s="1701">
        <v>200</v>
      </c>
      <c r="AJ215" s="1701">
        <v>156.80000000000001</v>
      </c>
      <c r="AK215" s="1700">
        <f t="shared" si="100"/>
        <v>0.78400000000000003</v>
      </c>
      <c r="AL215" s="1701">
        <v>200</v>
      </c>
      <c r="AM215" s="1701">
        <v>167.6</v>
      </c>
      <c r="AN215" s="1700">
        <f t="shared" ref="AN215:AN219" si="101">+AM215/AL215</f>
        <v>0.83799999999999997</v>
      </c>
      <c r="AO215" s="1701">
        <v>200</v>
      </c>
      <c r="AP215" s="1701">
        <v>162.80000000000001</v>
      </c>
      <c r="AQ215" s="1700">
        <f t="shared" ref="AQ215:AQ219" si="102">+AP215/AO215</f>
        <v>0.81400000000000006</v>
      </c>
      <c r="AR215" s="1701">
        <v>200</v>
      </c>
      <c r="AS215" s="1701">
        <v>181.6</v>
      </c>
      <c r="AT215" s="1700">
        <f t="shared" si="91"/>
        <v>0.90799999999999992</v>
      </c>
      <c r="AU215" s="1699">
        <f t="shared" si="92"/>
        <v>0.85511111111111093</v>
      </c>
    </row>
    <row r="216" spans="1:47">
      <c r="A216" s="1703" t="s">
        <v>2750</v>
      </c>
      <c r="B216" s="1347">
        <v>1230</v>
      </c>
      <c r="C216" s="1347">
        <v>60</v>
      </c>
      <c r="D216" s="1702">
        <v>210</v>
      </c>
      <c r="E216" s="1701" t="s">
        <v>3130</v>
      </c>
      <c r="F216" s="1701" t="s">
        <v>1494</v>
      </c>
      <c r="G216" s="1701" t="s">
        <v>2116</v>
      </c>
      <c r="H216" s="1701" t="s">
        <v>2115</v>
      </c>
      <c r="I216" s="1701">
        <v>33</v>
      </c>
      <c r="J216" s="1701">
        <v>200</v>
      </c>
      <c r="K216" s="1701">
        <v>200</v>
      </c>
      <c r="L216" s="1701">
        <v>90</v>
      </c>
      <c r="M216" s="1700">
        <f>+L216/K216</f>
        <v>0.45</v>
      </c>
      <c r="N216" s="1701">
        <v>200</v>
      </c>
      <c r="O216" s="1701">
        <v>84.24</v>
      </c>
      <c r="P216" s="1700">
        <f>+O216/N216</f>
        <v>0.42119999999999996</v>
      </c>
      <c r="Q216" s="1701">
        <v>200</v>
      </c>
      <c r="R216" s="1701">
        <v>102.6</v>
      </c>
      <c r="S216" s="1700">
        <f>+R216/Q216</f>
        <v>0.51300000000000001</v>
      </c>
      <c r="T216" s="1701">
        <v>200</v>
      </c>
      <c r="U216" s="1701">
        <v>109.8</v>
      </c>
      <c r="V216" s="1700">
        <f t="shared" si="95"/>
        <v>0.54899999999999993</v>
      </c>
      <c r="W216" s="1701">
        <v>200</v>
      </c>
      <c r="X216" s="1701">
        <v>110.4</v>
      </c>
      <c r="Y216" s="1700">
        <f t="shared" si="96"/>
        <v>0.55200000000000005</v>
      </c>
      <c r="Z216" s="1701">
        <v>200</v>
      </c>
      <c r="AA216" s="1701">
        <v>107.4</v>
      </c>
      <c r="AB216" s="1700">
        <f t="shared" si="97"/>
        <v>0.53700000000000003</v>
      </c>
      <c r="AC216" s="1701">
        <v>200</v>
      </c>
      <c r="AD216" s="1701">
        <v>17.399999999999999</v>
      </c>
      <c r="AE216" s="1700">
        <f t="shared" si="98"/>
        <v>8.6999999999999994E-2</v>
      </c>
      <c r="AF216" s="1701">
        <v>200</v>
      </c>
      <c r="AG216" s="1701">
        <v>9.6</v>
      </c>
      <c r="AH216" s="1700">
        <f t="shared" si="99"/>
        <v>4.8000000000000001E-2</v>
      </c>
      <c r="AI216" s="1701">
        <v>200</v>
      </c>
      <c r="AJ216" s="1701">
        <v>94.2</v>
      </c>
      <c r="AK216" s="1700">
        <f t="shared" si="100"/>
        <v>0.47100000000000003</v>
      </c>
      <c r="AL216" s="1701">
        <v>200</v>
      </c>
      <c r="AM216" s="1701">
        <v>99</v>
      </c>
      <c r="AN216" s="1700">
        <f t="shared" si="101"/>
        <v>0.495</v>
      </c>
      <c r="AO216" s="1701">
        <v>200</v>
      </c>
      <c r="AP216" s="1701">
        <v>107.4</v>
      </c>
      <c r="AQ216" s="1700">
        <f t="shared" si="102"/>
        <v>0.53700000000000003</v>
      </c>
      <c r="AR216" s="1701">
        <v>200</v>
      </c>
      <c r="AS216" s="1701">
        <v>120</v>
      </c>
      <c r="AT216" s="1700">
        <f t="shared" si="91"/>
        <v>0.6</v>
      </c>
      <c r="AU216" s="1699">
        <f t="shared" si="92"/>
        <v>0.43834999999999996</v>
      </c>
    </row>
    <row r="217" spans="1:47">
      <c r="A217" s="1703" t="s">
        <v>2751</v>
      </c>
      <c r="B217" s="1347">
        <v>1230</v>
      </c>
      <c r="C217" s="1347">
        <v>84</v>
      </c>
      <c r="D217" s="1702">
        <v>211</v>
      </c>
      <c r="E217" s="1701" t="s">
        <v>3131</v>
      </c>
      <c r="F217" s="1701" t="s">
        <v>2211</v>
      </c>
      <c r="G217" s="1701" t="s">
        <v>2116</v>
      </c>
      <c r="H217" s="1701" t="s">
        <v>2115</v>
      </c>
      <c r="I217" s="1701">
        <v>11</v>
      </c>
      <c r="J217" s="1701">
        <v>200</v>
      </c>
      <c r="K217" s="1701">
        <v>200</v>
      </c>
      <c r="L217" s="1701">
        <v>128</v>
      </c>
      <c r="M217" s="1700">
        <f>+L217/K217</f>
        <v>0.64</v>
      </c>
      <c r="N217" s="1701">
        <v>200</v>
      </c>
      <c r="O217" s="1701">
        <v>110.08</v>
      </c>
      <c r="P217" s="1700">
        <f>+O217/N217</f>
        <v>0.5504</v>
      </c>
      <c r="Q217" s="1701">
        <v>200</v>
      </c>
      <c r="R217" s="1701">
        <v>110.08</v>
      </c>
      <c r="S217" s="1700">
        <f>+R217/Q217</f>
        <v>0.5504</v>
      </c>
      <c r="T217" s="1701">
        <v>200</v>
      </c>
      <c r="U217" s="1701">
        <v>104.64</v>
      </c>
      <c r="V217" s="1700">
        <f t="shared" si="95"/>
        <v>0.5232</v>
      </c>
      <c r="W217" s="1701">
        <v>200</v>
      </c>
      <c r="X217" s="1701">
        <v>92</v>
      </c>
      <c r="Y217" s="1700">
        <f t="shared" si="96"/>
        <v>0.46</v>
      </c>
      <c r="Z217" s="1701">
        <v>200</v>
      </c>
      <c r="AA217" s="1701">
        <v>88</v>
      </c>
      <c r="AB217" s="1700">
        <f t="shared" si="97"/>
        <v>0.44</v>
      </c>
      <c r="AC217" s="1701">
        <v>200</v>
      </c>
      <c r="AD217" s="1701">
        <v>116</v>
      </c>
      <c r="AE217" s="1700">
        <f t="shared" si="98"/>
        <v>0.57999999999999996</v>
      </c>
      <c r="AF217" s="1701">
        <v>200</v>
      </c>
      <c r="AG217" s="1701">
        <v>112</v>
      </c>
      <c r="AH217" s="1700">
        <f t="shared" si="99"/>
        <v>0.56000000000000005</v>
      </c>
      <c r="AI217" s="1701">
        <v>200</v>
      </c>
      <c r="AJ217" s="1701">
        <v>84</v>
      </c>
      <c r="AK217" s="1700">
        <f t="shared" si="100"/>
        <v>0.42</v>
      </c>
      <c r="AL217" s="1701">
        <v>200</v>
      </c>
      <c r="AM217" s="1701">
        <v>120</v>
      </c>
      <c r="AN217" s="1700">
        <f t="shared" si="101"/>
        <v>0.6</v>
      </c>
      <c r="AO217" s="1701">
        <v>200</v>
      </c>
      <c r="AP217" s="1701">
        <v>128</v>
      </c>
      <c r="AQ217" s="1700">
        <f t="shared" si="102"/>
        <v>0.64</v>
      </c>
      <c r="AR217" s="1701">
        <v>200</v>
      </c>
      <c r="AS217" s="1701">
        <v>125.6</v>
      </c>
      <c r="AT217" s="1700">
        <f t="shared" si="91"/>
        <v>0.628</v>
      </c>
      <c r="AU217" s="1699">
        <f t="shared" si="92"/>
        <v>0.54933333333333323</v>
      </c>
    </row>
    <row r="218" spans="1:47">
      <c r="A218" s="1703" t="s">
        <v>2752</v>
      </c>
      <c r="B218" s="1347">
        <v>1230</v>
      </c>
      <c r="C218" s="1347">
        <v>91</v>
      </c>
      <c r="D218" s="1702">
        <v>212</v>
      </c>
      <c r="E218" s="1701" t="s">
        <v>3132</v>
      </c>
      <c r="F218" s="1701" t="s">
        <v>2753</v>
      </c>
      <c r="G218" s="1701" t="s">
        <v>2116</v>
      </c>
      <c r="H218" s="1701" t="s">
        <v>2115</v>
      </c>
      <c r="I218" s="1701">
        <v>11</v>
      </c>
      <c r="J218" s="1701">
        <v>200</v>
      </c>
      <c r="K218" s="1701">
        <v>200</v>
      </c>
      <c r="L218" s="1701">
        <v>183</v>
      </c>
      <c r="M218" s="1700">
        <f>+L218/K218</f>
        <v>0.91500000000000004</v>
      </c>
      <c r="N218" s="1701">
        <v>200</v>
      </c>
      <c r="O218" s="1701">
        <v>54</v>
      </c>
      <c r="P218" s="1700">
        <f>+O218/N218</f>
        <v>0.27</v>
      </c>
      <c r="Q218" s="1701">
        <v>200</v>
      </c>
      <c r="R218" s="1701">
        <v>39.24</v>
      </c>
      <c r="S218" s="1700">
        <f>+R218/Q218</f>
        <v>0.19620000000000001</v>
      </c>
      <c r="T218" s="1701">
        <v>200</v>
      </c>
      <c r="U218" s="1701">
        <v>6</v>
      </c>
      <c r="V218" s="1700">
        <f t="shared" si="95"/>
        <v>0.03</v>
      </c>
      <c r="W218" s="1701">
        <v>200</v>
      </c>
      <c r="X218" s="1701">
        <v>25.68</v>
      </c>
      <c r="Y218" s="1700">
        <f t="shared" si="96"/>
        <v>0.12839999999999999</v>
      </c>
      <c r="Z218" s="1701">
        <v>200</v>
      </c>
      <c r="AA218" s="1701">
        <v>29.28</v>
      </c>
      <c r="AB218" s="1700">
        <f t="shared" si="97"/>
        <v>0.1464</v>
      </c>
      <c r="AC218" s="1701">
        <v>200</v>
      </c>
      <c r="AD218" s="1701">
        <v>45</v>
      </c>
      <c r="AE218" s="1700">
        <f t="shared" si="98"/>
        <v>0.22500000000000001</v>
      </c>
      <c r="AF218" s="1701">
        <v>200</v>
      </c>
      <c r="AG218" s="1701">
        <v>48</v>
      </c>
      <c r="AH218" s="1700">
        <f t="shared" si="99"/>
        <v>0.24</v>
      </c>
      <c r="AI218" s="1701">
        <v>200</v>
      </c>
      <c r="AJ218" s="1701">
        <v>54</v>
      </c>
      <c r="AK218" s="1700">
        <f t="shared" si="100"/>
        <v>0.27</v>
      </c>
      <c r="AL218" s="1701">
        <v>200</v>
      </c>
      <c r="AM218" s="1701">
        <v>48</v>
      </c>
      <c r="AN218" s="1700">
        <f t="shared" si="101"/>
        <v>0.24</v>
      </c>
      <c r="AO218" s="1701">
        <v>200</v>
      </c>
      <c r="AP218" s="1701">
        <v>196.44</v>
      </c>
      <c r="AQ218" s="1700">
        <f t="shared" si="102"/>
        <v>0.98219999999999996</v>
      </c>
      <c r="AR218" s="1701">
        <v>200</v>
      </c>
      <c r="AS218" s="1701">
        <v>207</v>
      </c>
      <c r="AT218" s="1700">
        <f t="shared" si="91"/>
        <v>1.0349999999999999</v>
      </c>
      <c r="AU218" s="1699">
        <f t="shared" si="92"/>
        <v>0.38985000000000003</v>
      </c>
    </row>
    <row r="219" spans="1:47">
      <c r="A219" s="1703" t="s">
        <v>3823</v>
      </c>
      <c r="B219" s="1347">
        <v>1230</v>
      </c>
      <c r="C219" s="1347">
        <v>112</v>
      </c>
      <c r="D219" s="1702">
        <v>213</v>
      </c>
      <c r="E219" s="1701" t="s">
        <v>3824</v>
      </c>
      <c r="F219" s="1701" t="s">
        <v>3825</v>
      </c>
      <c r="G219" s="1701" t="s">
        <v>2116</v>
      </c>
      <c r="H219" s="1701" t="s">
        <v>1742</v>
      </c>
      <c r="I219" s="1701">
        <v>11</v>
      </c>
      <c r="J219" s="1701">
        <v>200</v>
      </c>
      <c r="K219" s="1701">
        <v>0</v>
      </c>
      <c r="L219" s="1701">
        <v>0</v>
      </c>
      <c r="M219" s="1700">
        <v>0</v>
      </c>
      <c r="N219" s="1701">
        <v>0</v>
      </c>
      <c r="O219" s="1701">
        <v>0</v>
      </c>
      <c r="P219" s="1700">
        <v>0</v>
      </c>
      <c r="Q219" s="1701">
        <v>200</v>
      </c>
      <c r="R219" s="1701">
        <v>52</v>
      </c>
      <c r="S219" s="1700">
        <f>+R219/Q219</f>
        <v>0.26</v>
      </c>
      <c r="T219" s="1701">
        <v>200</v>
      </c>
      <c r="U219" s="1701">
        <v>52</v>
      </c>
      <c r="V219" s="1700">
        <f t="shared" si="95"/>
        <v>0.26</v>
      </c>
      <c r="W219" s="1701">
        <v>200</v>
      </c>
      <c r="X219" s="1701">
        <v>60</v>
      </c>
      <c r="Y219" s="1700">
        <f t="shared" si="96"/>
        <v>0.3</v>
      </c>
      <c r="Z219" s="1701">
        <v>200</v>
      </c>
      <c r="AA219" s="1701">
        <v>48</v>
      </c>
      <c r="AB219" s="1700">
        <f t="shared" si="97"/>
        <v>0.24</v>
      </c>
      <c r="AC219" s="1701">
        <v>200</v>
      </c>
      <c r="AD219" s="1701">
        <v>52</v>
      </c>
      <c r="AE219" s="1700">
        <f t="shared" si="98"/>
        <v>0.26</v>
      </c>
      <c r="AF219" s="1701">
        <v>200</v>
      </c>
      <c r="AG219" s="1701">
        <v>72</v>
      </c>
      <c r="AH219" s="1700">
        <f t="shared" si="99"/>
        <v>0.36</v>
      </c>
      <c r="AI219" s="1701">
        <v>200</v>
      </c>
      <c r="AJ219" s="1701">
        <v>48</v>
      </c>
      <c r="AK219" s="1700">
        <f t="shared" si="100"/>
        <v>0.24</v>
      </c>
      <c r="AL219" s="1701">
        <v>200</v>
      </c>
      <c r="AM219" s="1701">
        <v>24</v>
      </c>
      <c r="AN219" s="1700">
        <f t="shared" si="101"/>
        <v>0.12</v>
      </c>
      <c r="AO219" s="1701">
        <v>200</v>
      </c>
      <c r="AP219" s="1701">
        <v>24</v>
      </c>
      <c r="AQ219" s="1700">
        <f t="shared" si="102"/>
        <v>0.12</v>
      </c>
      <c r="AR219" s="1701">
        <v>200</v>
      </c>
      <c r="AS219" s="1701">
        <v>48</v>
      </c>
      <c r="AT219" s="1700">
        <f t="shared" si="91"/>
        <v>0.24</v>
      </c>
      <c r="AU219" s="1699">
        <f t="shared" si="92"/>
        <v>0.24</v>
      </c>
    </row>
    <row r="220" spans="1:47">
      <c r="A220" s="1703" t="s">
        <v>4139</v>
      </c>
      <c r="B220" s="1347">
        <v>1240</v>
      </c>
      <c r="C220" s="1347">
        <v>57</v>
      </c>
      <c r="D220" s="1702">
        <v>214</v>
      </c>
      <c r="E220" s="1701" t="s">
        <v>4138</v>
      </c>
      <c r="F220" s="1701" t="s">
        <v>4137</v>
      </c>
      <c r="G220" s="1701" t="s">
        <v>2199</v>
      </c>
      <c r="H220" s="1701" t="s">
        <v>1043</v>
      </c>
      <c r="I220" s="1701">
        <v>11</v>
      </c>
      <c r="J220" s="1701">
        <v>200</v>
      </c>
      <c r="K220" s="1701">
        <v>0</v>
      </c>
      <c r="L220" s="1701">
        <v>0</v>
      </c>
      <c r="M220" s="1700">
        <v>0</v>
      </c>
      <c r="N220" s="1701">
        <v>0</v>
      </c>
      <c r="O220" s="1701">
        <v>0</v>
      </c>
      <c r="P220" s="1700">
        <v>0</v>
      </c>
      <c r="Q220" s="1701">
        <v>0</v>
      </c>
      <c r="R220" s="1701">
        <v>0</v>
      </c>
      <c r="S220" s="1700">
        <v>0</v>
      </c>
      <c r="T220" s="1701">
        <v>0</v>
      </c>
      <c r="U220" s="1701">
        <v>0</v>
      </c>
      <c r="V220" s="1700">
        <v>0</v>
      </c>
      <c r="W220" s="1701">
        <v>0</v>
      </c>
      <c r="X220" s="1701">
        <v>0</v>
      </c>
      <c r="Y220" s="1700">
        <v>0</v>
      </c>
      <c r="Z220" s="1701">
        <v>0</v>
      </c>
      <c r="AA220" s="1701">
        <v>0</v>
      </c>
      <c r="AB220" s="1700">
        <v>0</v>
      </c>
      <c r="AC220" s="1701">
        <v>0</v>
      </c>
      <c r="AD220" s="1701">
        <v>0</v>
      </c>
      <c r="AE220" s="1700">
        <v>0</v>
      </c>
      <c r="AF220" s="1701">
        <v>0</v>
      </c>
      <c r="AG220" s="1701">
        <v>0</v>
      </c>
      <c r="AH220" s="1700">
        <v>0</v>
      </c>
      <c r="AI220" s="1701">
        <v>0</v>
      </c>
      <c r="AJ220" s="1701">
        <v>0</v>
      </c>
      <c r="AK220" s="1700">
        <v>0</v>
      </c>
      <c r="AL220" s="1701">
        <v>0</v>
      </c>
      <c r="AM220" s="1701">
        <v>0</v>
      </c>
      <c r="AN220" s="1700">
        <v>0</v>
      </c>
      <c r="AO220" s="1701">
        <v>0</v>
      </c>
      <c r="AP220" s="1701">
        <v>0</v>
      </c>
      <c r="AQ220" s="1700">
        <v>0</v>
      </c>
      <c r="AR220" s="1701">
        <v>200</v>
      </c>
      <c r="AS220" s="1701">
        <v>32</v>
      </c>
      <c r="AT220" s="1700">
        <f t="shared" si="91"/>
        <v>0.16</v>
      </c>
      <c r="AU220" s="1699">
        <f t="shared" si="92"/>
        <v>0.16</v>
      </c>
    </row>
    <row r="221" spans="1:47">
      <c r="A221" s="1703" t="s">
        <v>3826</v>
      </c>
      <c r="B221" s="1347">
        <v>1260</v>
      </c>
      <c r="C221" s="1347">
        <v>35</v>
      </c>
      <c r="D221" s="1702">
        <v>215</v>
      </c>
      <c r="E221" s="1701" t="s">
        <v>3827</v>
      </c>
      <c r="F221" s="1701" t="s">
        <v>3828</v>
      </c>
      <c r="G221" s="1701" t="s">
        <v>2116</v>
      </c>
      <c r="H221" s="1701" t="s">
        <v>2115</v>
      </c>
      <c r="I221" s="1701">
        <v>11</v>
      </c>
      <c r="J221" s="1701">
        <v>200</v>
      </c>
      <c r="K221" s="1701">
        <v>200</v>
      </c>
      <c r="L221" s="1701">
        <v>164</v>
      </c>
      <c r="M221" s="1700">
        <f>+L221/K221</f>
        <v>0.82</v>
      </c>
      <c r="N221" s="1701">
        <v>200</v>
      </c>
      <c r="O221" s="1701">
        <v>140</v>
      </c>
      <c r="P221" s="1700">
        <f>+O221/N221</f>
        <v>0.7</v>
      </c>
      <c r="Q221" s="1701">
        <v>200</v>
      </c>
      <c r="R221" s="1701">
        <v>128</v>
      </c>
      <c r="S221" s="1700">
        <f>+R221/Q221</f>
        <v>0.64</v>
      </c>
      <c r="T221" s="1701">
        <v>200</v>
      </c>
      <c r="U221" s="1701">
        <v>132</v>
      </c>
      <c r="V221" s="1700">
        <f>+U221/T221</f>
        <v>0.66</v>
      </c>
      <c r="W221" s="1701">
        <v>200</v>
      </c>
      <c r="X221" s="1701">
        <v>100</v>
      </c>
      <c r="Y221" s="1700">
        <f>+X221/W221</f>
        <v>0.5</v>
      </c>
      <c r="Z221" s="1701">
        <v>200</v>
      </c>
      <c r="AA221" s="1701">
        <v>136</v>
      </c>
      <c r="AB221" s="1700">
        <f>+AA221/Z221</f>
        <v>0.68</v>
      </c>
      <c r="AC221" s="1701">
        <v>200</v>
      </c>
      <c r="AD221" s="1701">
        <v>16</v>
      </c>
      <c r="AE221" s="1700">
        <f>+AD221/AC221</f>
        <v>0.08</v>
      </c>
      <c r="AF221" s="1701">
        <v>200</v>
      </c>
      <c r="AG221" s="1701">
        <v>14</v>
      </c>
      <c r="AH221" s="1700">
        <f>+AG221/AF221</f>
        <v>7.0000000000000007E-2</v>
      </c>
      <c r="AI221" s="1701">
        <v>200</v>
      </c>
      <c r="AJ221" s="1701">
        <v>106</v>
      </c>
      <c r="AK221" s="1700">
        <f>+AJ221/AI221</f>
        <v>0.53</v>
      </c>
      <c r="AL221" s="1701">
        <v>200</v>
      </c>
      <c r="AM221" s="1701">
        <v>102</v>
      </c>
      <c r="AN221" s="1700">
        <f>+AM221/AL221</f>
        <v>0.51</v>
      </c>
      <c r="AO221" s="1701">
        <v>200</v>
      </c>
      <c r="AP221" s="1701">
        <v>138</v>
      </c>
      <c r="AQ221" s="1700">
        <f>+AP221/AO221</f>
        <v>0.69</v>
      </c>
      <c r="AR221" s="1701">
        <v>200</v>
      </c>
      <c r="AS221" s="1701">
        <v>104</v>
      </c>
      <c r="AT221" s="1700">
        <f t="shared" si="91"/>
        <v>0.52</v>
      </c>
      <c r="AU221" s="1699">
        <f t="shared" si="92"/>
        <v>0.53333333333333333</v>
      </c>
    </row>
    <row r="222" spans="1:47">
      <c r="A222" s="1703" t="s">
        <v>2754</v>
      </c>
      <c r="B222" s="1347">
        <v>6110</v>
      </c>
      <c r="C222" s="1347">
        <v>19</v>
      </c>
      <c r="D222" s="1702">
        <v>216</v>
      </c>
      <c r="E222" s="1701" t="s">
        <v>3133</v>
      </c>
      <c r="F222" s="1701" t="s">
        <v>968</v>
      </c>
      <c r="G222" s="1701" t="s">
        <v>2116</v>
      </c>
      <c r="H222" s="1701" t="s">
        <v>1429</v>
      </c>
      <c r="I222" s="1701">
        <v>33</v>
      </c>
      <c r="J222" s="1701">
        <v>200</v>
      </c>
      <c r="K222" s="1701">
        <v>200</v>
      </c>
      <c r="L222" s="1701">
        <v>0</v>
      </c>
      <c r="M222" s="1700">
        <f>+L222/K222</f>
        <v>0</v>
      </c>
      <c r="N222" s="1701">
        <v>200</v>
      </c>
      <c r="O222" s="1701">
        <v>144</v>
      </c>
      <c r="P222" s="1700">
        <f>+O222/N222</f>
        <v>0.72</v>
      </c>
      <c r="Q222" s="1701">
        <v>200</v>
      </c>
      <c r="R222" s="1701">
        <v>144</v>
      </c>
      <c r="S222" s="1700">
        <f>+R222/Q222</f>
        <v>0.72</v>
      </c>
      <c r="T222" s="1701">
        <v>200</v>
      </c>
      <c r="U222" s="1701">
        <v>132</v>
      </c>
      <c r="V222" s="1700">
        <f>+U222/T222</f>
        <v>0.66</v>
      </c>
      <c r="W222" s="1701">
        <v>200</v>
      </c>
      <c r="X222" s="1701">
        <v>136</v>
      </c>
      <c r="Y222" s="1700">
        <f>+X222/W222</f>
        <v>0.68</v>
      </c>
      <c r="Z222" s="1701">
        <v>200</v>
      </c>
      <c r="AA222" s="1701">
        <v>136</v>
      </c>
      <c r="AB222" s="1700">
        <f>+AA222/Z222</f>
        <v>0.68</v>
      </c>
      <c r="AC222" s="1701">
        <v>200</v>
      </c>
      <c r="AD222" s="1701">
        <v>144</v>
      </c>
      <c r="AE222" s="1700">
        <f>+AD222/AC222</f>
        <v>0.72</v>
      </c>
      <c r="AF222" s="1701">
        <v>200</v>
      </c>
      <c r="AG222" s="1701">
        <v>960</v>
      </c>
      <c r="AH222" s="1700">
        <f>+AG222/AF222</f>
        <v>4.8</v>
      </c>
      <c r="AI222" s="1701">
        <v>200</v>
      </c>
      <c r="AJ222" s="1701">
        <v>88</v>
      </c>
      <c r="AK222" s="1700">
        <f>+AJ222/AI222</f>
        <v>0.44</v>
      </c>
      <c r="AL222" s="1701">
        <v>200</v>
      </c>
      <c r="AM222" s="1701">
        <v>96</v>
      </c>
      <c r="AN222" s="1700">
        <f>+AM222/AL222</f>
        <v>0.48</v>
      </c>
      <c r="AO222" s="1701">
        <v>200</v>
      </c>
      <c r="AP222" s="1701">
        <v>136</v>
      </c>
      <c r="AQ222" s="1700">
        <f>+AP222/AO222</f>
        <v>0.68</v>
      </c>
      <c r="AR222" s="1701">
        <v>200</v>
      </c>
      <c r="AS222" s="1701">
        <v>132</v>
      </c>
      <c r="AT222" s="1700">
        <f t="shared" si="91"/>
        <v>0.66</v>
      </c>
      <c r="AU222" s="1699">
        <f t="shared" si="92"/>
        <v>0.93666666666666665</v>
      </c>
    </row>
    <row r="223" spans="1:47">
      <c r="A223" s="1703" t="s">
        <v>2755</v>
      </c>
      <c r="B223" s="1347">
        <v>6110</v>
      </c>
      <c r="C223" s="1347">
        <v>26</v>
      </c>
      <c r="D223" s="1702">
        <v>217</v>
      </c>
      <c r="E223" s="1701" t="s">
        <v>3134</v>
      </c>
      <c r="F223" s="1701" t="s">
        <v>1209</v>
      </c>
      <c r="G223" s="1701" t="s">
        <v>2116</v>
      </c>
      <c r="H223" s="1701" t="s">
        <v>2115</v>
      </c>
      <c r="I223" s="1701">
        <v>33</v>
      </c>
      <c r="J223" s="1701">
        <v>200</v>
      </c>
      <c r="K223" s="1701">
        <v>200</v>
      </c>
      <c r="L223" s="1701">
        <v>17.82</v>
      </c>
      <c r="M223" s="1700">
        <f>+L223/K223</f>
        <v>8.9099999999999999E-2</v>
      </c>
      <c r="N223" s="1701">
        <v>200</v>
      </c>
      <c r="O223" s="1701">
        <v>28.8</v>
      </c>
      <c r="P223" s="1700">
        <f>+O223/N223</f>
        <v>0.14400000000000002</v>
      </c>
      <c r="Q223" s="1701">
        <v>200</v>
      </c>
      <c r="R223" s="1701">
        <v>24</v>
      </c>
      <c r="S223" s="1700">
        <f>+R223/Q223</f>
        <v>0.12</v>
      </c>
      <c r="T223" s="1701">
        <v>200</v>
      </c>
      <c r="U223" s="1701">
        <v>30</v>
      </c>
      <c r="V223" s="1700">
        <f>+U223/T223</f>
        <v>0.15</v>
      </c>
      <c r="W223" s="1701">
        <v>200</v>
      </c>
      <c r="X223" s="1701">
        <v>30</v>
      </c>
      <c r="Y223" s="1700">
        <f>+X223/W223</f>
        <v>0.15</v>
      </c>
      <c r="Z223" s="1701">
        <v>200</v>
      </c>
      <c r="AA223" s="1701">
        <v>30</v>
      </c>
      <c r="AB223" s="1700">
        <f>+AA223/Z223</f>
        <v>0.15</v>
      </c>
      <c r="AC223" s="1701">
        <v>200</v>
      </c>
      <c r="AD223" s="1701">
        <v>30</v>
      </c>
      <c r="AE223" s="1700">
        <f>+AD223/AC223</f>
        <v>0.15</v>
      </c>
      <c r="AF223" s="1701">
        <v>200</v>
      </c>
      <c r="AG223" s="1701">
        <v>24</v>
      </c>
      <c r="AH223" s="1700">
        <f>+AG223/AF223</f>
        <v>0.12</v>
      </c>
      <c r="AI223" s="1701">
        <v>200</v>
      </c>
      <c r="AJ223" s="1701">
        <v>18</v>
      </c>
      <c r="AK223" s="1700">
        <f>+AJ223/AI223</f>
        <v>0.09</v>
      </c>
      <c r="AL223" s="1701">
        <v>200</v>
      </c>
      <c r="AM223" s="1701">
        <v>24</v>
      </c>
      <c r="AN223" s="1700">
        <f>+AM223/AL223</f>
        <v>0.12</v>
      </c>
      <c r="AO223" s="1701">
        <v>200</v>
      </c>
      <c r="AP223" s="1701">
        <v>30</v>
      </c>
      <c r="AQ223" s="1700">
        <f>+AP223/AO223</f>
        <v>0.15</v>
      </c>
      <c r="AR223" s="1701">
        <v>200</v>
      </c>
      <c r="AS223" s="1701">
        <v>36</v>
      </c>
      <c r="AT223" s="1700">
        <f t="shared" si="91"/>
        <v>0.18</v>
      </c>
      <c r="AU223" s="1699">
        <f t="shared" si="92"/>
        <v>0.13442499999999999</v>
      </c>
    </row>
    <row r="224" spans="1:47">
      <c r="A224" s="1703" t="s">
        <v>4136</v>
      </c>
      <c r="B224" s="1347">
        <v>6110</v>
      </c>
      <c r="C224" s="1347">
        <v>98</v>
      </c>
      <c r="D224" s="1702">
        <v>218</v>
      </c>
      <c r="E224" s="1701" t="s">
        <v>4135</v>
      </c>
      <c r="F224" s="1701" t="s">
        <v>4134</v>
      </c>
      <c r="G224" s="1701" t="s">
        <v>2199</v>
      </c>
      <c r="H224" s="1701" t="s">
        <v>1429</v>
      </c>
      <c r="I224" s="1701">
        <v>11</v>
      </c>
      <c r="J224" s="1701">
        <v>200</v>
      </c>
      <c r="K224" s="1701">
        <v>0</v>
      </c>
      <c r="L224" s="1701">
        <v>0</v>
      </c>
      <c r="M224" s="1700">
        <v>0</v>
      </c>
      <c r="N224" s="1701">
        <v>0</v>
      </c>
      <c r="O224" s="1701">
        <v>0</v>
      </c>
      <c r="P224" s="1700">
        <v>0</v>
      </c>
      <c r="Q224" s="1701">
        <v>0</v>
      </c>
      <c r="R224" s="1701">
        <v>0</v>
      </c>
      <c r="S224" s="1700">
        <v>0</v>
      </c>
      <c r="T224" s="1701">
        <v>0</v>
      </c>
      <c r="U224" s="1701">
        <v>0</v>
      </c>
      <c r="V224" s="1700">
        <v>0</v>
      </c>
      <c r="W224" s="1701">
        <v>0</v>
      </c>
      <c r="X224" s="1701">
        <v>0</v>
      </c>
      <c r="Y224" s="1700">
        <v>0</v>
      </c>
      <c r="Z224" s="1701">
        <v>0</v>
      </c>
      <c r="AA224" s="1701">
        <v>0</v>
      </c>
      <c r="AB224" s="1700">
        <v>0</v>
      </c>
      <c r="AC224" s="1701">
        <v>0</v>
      </c>
      <c r="AD224" s="1701">
        <v>0</v>
      </c>
      <c r="AE224" s="1700">
        <v>0</v>
      </c>
      <c r="AF224" s="1701">
        <v>0</v>
      </c>
      <c r="AG224" s="1701">
        <v>0</v>
      </c>
      <c r="AH224" s="1700">
        <v>0</v>
      </c>
      <c r="AI224" s="1701">
        <v>0</v>
      </c>
      <c r="AJ224" s="1701">
        <v>0</v>
      </c>
      <c r="AK224" s="1700">
        <v>0</v>
      </c>
      <c r="AL224" s="1701">
        <v>0</v>
      </c>
      <c r="AM224" s="1701">
        <v>0</v>
      </c>
      <c r="AN224" s="1700">
        <v>0</v>
      </c>
      <c r="AO224" s="1701">
        <v>0</v>
      </c>
      <c r="AP224" s="1701">
        <v>0</v>
      </c>
      <c r="AQ224" s="1700">
        <v>0</v>
      </c>
      <c r="AR224" s="1701">
        <v>200</v>
      </c>
      <c r="AS224" s="1701">
        <v>40</v>
      </c>
      <c r="AT224" s="1700">
        <f t="shared" si="91"/>
        <v>0.2</v>
      </c>
      <c r="AU224" s="1699">
        <f t="shared" si="92"/>
        <v>0.2</v>
      </c>
    </row>
    <row r="225" spans="1:47">
      <c r="A225" s="1703" t="s">
        <v>2756</v>
      </c>
      <c r="B225" s="1347">
        <v>6150</v>
      </c>
      <c r="C225" s="1347">
        <v>13</v>
      </c>
      <c r="D225" s="1702">
        <v>219</v>
      </c>
      <c r="E225" s="1701" t="s">
        <v>3135</v>
      </c>
      <c r="F225" s="1701" t="s">
        <v>540</v>
      </c>
      <c r="G225" s="1701" t="s">
        <v>2116</v>
      </c>
      <c r="H225" s="1701" t="s">
        <v>2115</v>
      </c>
      <c r="I225" s="1701">
        <v>11</v>
      </c>
      <c r="J225" s="1701">
        <v>200</v>
      </c>
      <c r="K225" s="1701">
        <v>200</v>
      </c>
      <c r="L225" s="1701">
        <v>167.4</v>
      </c>
      <c r="M225" s="1700">
        <f t="shared" ref="M225:M236" si="103">+L225/K225</f>
        <v>0.83700000000000008</v>
      </c>
      <c r="N225" s="1701">
        <v>200</v>
      </c>
      <c r="O225" s="1701">
        <v>178.2</v>
      </c>
      <c r="P225" s="1700">
        <f t="shared" ref="P225:P237" si="104">+O225/N225</f>
        <v>0.8909999999999999</v>
      </c>
      <c r="Q225" s="1701">
        <v>200</v>
      </c>
      <c r="R225" s="1701">
        <v>159.6</v>
      </c>
      <c r="S225" s="1700">
        <f t="shared" ref="S225:S237" si="105">+R225/Q225</f>
        <v>0.79799999999999993</v>
      </c>
      <c r="T225" s="1701">
        <v>200</v>
      </c>
      <c r="U225" s="1701">
        <v>136.19999999999999</v>
      </c>
      <c r="V225" s="1700">
        <f t="shared" ref="V225:V249" si="106">+U225/T225</f>
        <v>0.68099999999999994</v>
      </c>
      <c r="W225" s="1701">
        <v>200</v>
      </c>
      <c r="X225" s="1701">
        <v>143.4</v>
      </c>
      <c r="Y225" s="1700">
        <f t="shared" ref="Y225:Y249" si="107">+X225/W225</f>
        <v>0.71700000000000008</v>
      </c>
      <c r="Z225" s="1701">
        <v>200</v>
      </c>
      <c r="AA225" s="1701">
        <v>150</v>
      </c>
      <c r="AB225" s="1700">
        <f t="shared" ref="AB225:AB249" si="108">+AA225/Z225</f>
        <v>0.75</v>
      </c>
      <c r="AC225" s="1701">
        <v>200</v>
      </c>
      <c r="AD225" s="1701">
        <v>165.6</v>
      </c>
      <c r="AE225" s="1700">
        <f t="shared" ref="AE225:AE249" si="109">+AD225/AC225</f>
        <v>0.82799999999999996</v>
      </c>
      <c r="AF225" s="1701">
        <v>200</v>
      </c>
      <c r="AG225" s="1701">
        <v>180</v>
      </c>
      <c r="AH225" s="1700">
        <f t="shared" ref="AH225:AH249" si="110">+AG225/AF225</f>
        <v>0.9</v>
      </c>
      <c r="AI225" s="1701">
        <v>200</v>
      </c>
      <c r="AJ225" s="1701">
        <v>171</v>
      </c>
      <c r="AK225" s="1700">
        <f t="shared" ref="AK225:AK249" si="111">+AJ225/AI225</f>
        <v>0.85499999999999998</v>
      </c>
      <c r="AL225" s="1701">
        <v>200</v>
      </c>
      <c r="AM225" s="1701">
        <v>164.4</v>
      </c>
      <c r="AN225" s="1700">
        <f t="shared" ref="AN225:AN249" si="112">+AM225/AL225</f>
        <v>0.82200000000000006</v>
      </c>
      <c r="AO225" s="1701">
        <v>200</v>
      </c>
      <c r="AP225" s="1701">
        <v>196.2</v>
      </c>
      <c r="AQ225" s="1700">
        <f t="shared" ref="AQ225:AQ249" si="113">+AP225/AO225</f>
        <v>0.98099999999999998</v>
      </c>
      <c r="AR225" s="1701">
        <v>200</v>
      </c>
      <c r="AS225" s="1701">
        <v>190.8</v>
      </c>
      <c r="AT225" s="1700">
        <f t="shared" si="91"/>
        <v>0.95400000000000007</v>
      </c>
      <c r="AU225" s="1699">
        <f t="shared" si="92"/>
        <v>0.83450000000000013</v>
      </c>
    </row>
    <row r="226" spans="1:47">
      <c r="A226" s="1703" t="s">
        <v>2758</v>
      </c>
      <c r="B226" s="1347">
        <v>6210</v>
      </c>
      <c r="C226" s="1347">
        <v>28</v>
      </c>
      <c r="D226" s="1702">
        <v>220</v>
      </c>
      <c r="E226" s="1701" t="s">
        <v>3137</v>
      </c>
      <c r="F226" s="1701" t="s">
        <v>545</v>
      </c>
      <c r="G226" s="1701" t="s">
        <v>2116</v>
      </c>
      <c r="H226" s="1701" t="s">
        <v>1043</v>
      </c>
      <c r="I226" s="1701">
        <v>11</v>
      </c>
      <c r="J226" s="1701">
        <v>200</v>
      </c>
      <c r="K226" s="1701">
        <v>200</v>
      </c>
      <c r="L226" s="1701">
        <v>9.8000000000000007</v>
      </c>
      <c r="M226" s="1700">
        <f t="shared" si="103"/>
        <v>4.9000000000000002E-2</v>
      </c>
      <c r="N226" s="1701">
        <v>200</v>
      </c>
      <c r="O226" s="1701">
        <v>5.4</v>
      </c>
      <c r="P226" s="1700">
        <f t="shared" si="104"/>
        <v>2.7000000000000003E-2</v>
      </c>
      <c r="Q226" s="1701">
        <v>200</v>
      </c>
      <c r="R226" s="1701">
        <v>4.8</v>
      </c>
      <c r="S226" s="1700">
        <f t="shared" si="105"/>
        <v>2.4E-2</v>
      </c>
      <c r="T226" s="1701">
        <v>200</v>
      </c>
      <c r="U226" s="1701">
        <v>7.5</v>
      </c>
      <c r="V226" s="1700">
        <f t="shared" si="106"/>
        <v>3.7499999999999999E-2</v>
      </c>
      <c r="W226" s="1701">
        <v>200</v>
      </c>
      <c r="X226" s="1701">
        <v>7.8</v>
      </c>
      <c r="Y226" s="1700">
        <f t="shared" si="107"/>
        <v>3.9E-2</v>
      </c>
      <c r="Z226" s="1701">
        <v>200</v>
      </c>
      <c r="AA226" s="1701">
        <v>7.2</v>
      </c>
      <c r="AB226" s="1700">
        <f t="shared" si="108"/>
        <v>3.6000000000000004E-2</v>
      </c>
      <c r="AC226" s="1701">
        <v>200</v>
      </c>
      <c r="AD226" s="1701">
        <v>4</v>
      </c>
      <c r="AE226" s="1700">
        <f t="shared" si="109"/>
        <v>0.02</v>
      </c>
      <c r="AF226" s="1701">
        <v>200</v>
      </c>
      <c r="AG226" s="1701">
        <v>1.3</v>
      </c>
      <c r="AH226" s="1700">
        <f t="shared" si="110"/>
        <v>6.5000000000000006E-3</v>
      </c>
      <c r="AI226" s="1701">
        <v>200</v>
      </c>
      <c r="AJ226" s="1701">
        <v>4.3</v>
      </c>
      <c r="AK226" s="1700">
        <f t="shared" si="111"/>
        <v>2.1499999999999998E-2</v>
      </c>
      <c r="AL226" s="1701">
        <v>200</v>
      </c>
      <c r="AM226" s="1701">
        <v>5.6</v>
      </c>
      <c r="AN226" s="1700">
        <f t="shared" si="112"/>
        <v>2.7999999999999997E-2</v>
      </c>
      <c r="AO226" s="1701">
        <v>200</v>
      </c>
      <c r="AP226" s="1701">
        <v>4</v>
      </c>
      <c r="AQ226" s="1700">
        <f t="shared" si="113"/>
        <v>0.02</v>
      </c>
      <c r="AR226" s="1701">
        <v>200</v>
      </c>
      <c r="AS226" s="1701">
        <v>5.0999999999999996</v>
      </c>
      <c r="AT226" s="1700">
        <f t="shared" si="91"/>
        <v>2.5499999999999998E-2</v>
      </c>
      <c r="AU226" s="1699">
        <f t="shared" si="92"/>
        <v>2.7833333333333331E-2</v>
      </c>
    </row>
    <row r="227" spans="1:47">
      <c r="A227" s="1703" t="s">
        <v>3527</v>
      </c>
      <c r="B227" s="1347">
        <v>6210</v>
      </c>
      <c r="C227" s="1347">
        <v>43</v>
      </c>
      <c r="D227" s="1702">
        <v>221</v>
      </c>
      <c r="E227" s="1701" t="s">
        <v>3528</v>
      </c>
      <c r="F227" s="1701" t="s">
        <v>3529</v>
      </c>
      <c r="G227" s="1701" t="s">
        <v>2116</v>
      </c>
      <c r="H227" s="1701" t="s">
        <v>1429</v>
      </c>
      <c r="I227" s="1701">
        <v>11</v>
      </c>
      <c r="J227" s="1701">
        <v>200</v>
      </c>
      <c r="K227" s="1701">
        <v>200</v>
      </c>
      <c r="L227" s="1701">
        <v>110.6</v>
      </c>
      <c r="M227" s="1700">
        <f t="shared" si="103"/>
        <v>0.55299999999999994</v>
      </c>
      <c r="N227" s="1701">
        <v>200</v>
      </c>
      <c r="O227" s="1701">
        <v>110</v>
      </c>
      <c r="P227" s="1700">
        <f t="shared" si="104"/>
        <v>0.55000000000000004</v>
      </c>
      <c r="Q227" s="1701">
        <v>200</v>
      </c>
      <c r="R227" s="1701">
        <v>107.6</v>
      </c>
      <c r="S227" s="1700">
        <f t="shared" si="105"/>
        <v>0.53799999999999992</v>
      </c>
      <c r="T227" s="1701">
        <v>200</v>
      </c>
      <c r="U227" s="1701">
        <v>90.4</v>
      </c>
      <c r="V227" s="1700">
        <f t="shared" si="106"/>
        <v>0.45200000000000001</v>
      </c>
      <c r="W227" s="1701">
        <v>200</v>
      </c>
      <c r="X227" s="1701">
        <v>82</v>
      </c>
      <c r="Y227" s="1700">
        <f t="shared" si="107"/>
        <v>0.41</v>
      </c>
      <c r="Z227" s="1701">
        <v>200</v>
      </c>
      <c r="AA227" s="1701">
        <v>83</v>
      </c>
      <c r="AB227" s="1700">
        <f t="shared" si="108"/>
        <v>0.41499999999999998</v>
      </c>
      <c r="AC227" s="1701">
        <v>200</v>
      </c>
      <c r="AD227" s="1701">
        <v>56.8</v>
      </c>
      <c r="AE227" s="1700">
        <f t="shared" si="109"/>
        <v>0.28399999999999997</v>
      </c>
      <c r="AF227" s="1701">
        <v>200</v>
      </c>
      <c r="AG227" s="1701">
        <v>51.8</v>
      </c>
      <c r="AH227" s="1700">
        <f t="shared" si="110"/>
        <v>0.25900000000000001</v>
      </c>
      <c r="AI227" s="1701">
        <v>200</v>
      </c>
      <c r="AJ227" s="1701">
        <v>28.6</v>
      </c>
      <c r="AK227" s="1700">
        <f t="shared" si="111"/>
        <v>0.14300000000000002</v>
      </c>
      <c r="AL227" s="1701">
        <v>200</v>
      </c>
      <c r="AM227" s="1701">
        <v>28.8</v>
      </c>
      <c r="AN227" s="1700">
        <f t="shared" si="112"/>
        <v>0.14400000000000002</v>
      </c>
      <c r="AO227" s="1701">
        <v>200</v>
      </c>
      <c r="AP227" s="1701">
        <v>42.4</v>
      </c>
      <c r="AQ227" s="1700">
        <f t="shared" si="113"/>
        <v>0.21199999999999999</v>
      </c>
      <c r="AR227" s="1701">
        <v>200</v>
      </c>
      <c r="AS227" s="1701">
        <v>70.400000000000006</v>
      </c>
      <c r="AT227" s="1700">
        <f t="shared" si="91"/>
        <v>0.35200000000000004</v>
      </c>
      <c r="AU227" s="1699">
        <f t="shared" si="92"/>
        <v>0.35933333333333328</v>
      </c>
    </row>
    <row r="228" spans="1:47">
      <c r="A228" s="1703" t="s">
        <v>2759</v>
      </c>
      <c r="B228" s="1347">
        <v>6220</v>
      </c>
      <c r="C228" s="1347">
        <v>37</v>
      </c>
      <c r="D228" s="1702">
        <v>222</v>
      </c>
      <c r="E228" s="1701" t="s">
        <v>3138</v>
      </c>
      <c r="F228" s="1701" t="s">
        <v>1520</v>
      </c>
      <c r="G228" s="1701" t="s">
        <v>2116</v>
      </c>
      <c r="H228" s="1701" t="s">
        <v>2115</v>
      </c>
      <c r="I228" s="1701">
        <v>11</v>
      </c>
      <c r="J228" s="1701">
        <v>200</v>
      </c>
      <c r="K228" s="1701">
        <v>200</v>
      </c>
      <c r="L228" s="1701">
        <v>117.6</v>
      </c>
      <c r="M228" s="1700">
        <f t="shared" si="103"/>
        <v>0.58799999999999997</v>
      </c>
      <c r="N228" s="1701">
        <v>200</v>
      </c>
      <c r="O228" s="1701">
        <v>113.6</v>
      </c>
      <c r="P228" s="1700">
        <f t="shared" si="104"/>
        <v>0.56799999999999995</v>
      </c>
      <c r="Q228" s="1701">
        <v>200</v>
      </c>
      <c r="R228" s="1701">
        <v>114.4</v>
      </c>
      <c r="S228" s="1700">
        <f t="shared" si="105"/>
        <v>0.57200000000000006</v>
      </c>
      <c r="T228" s="1701">
        <v>200</v>
      </c>
      <c r="U228" s="1701">
        <v>130</v>
      </c>
      <c r="V228" s="1700">
        <f t="shared" si="106"/>
        <v>0.65</v>
      </c>
      <c r="W228" s="1701">
        <v>200</v>
      </c>
      <c r="X228" s="1701">
        <v>128.80000000000001</v>
      </c>
      <c r="Y228" s="1700">
        <f t="shared" si="107"/>
        <v>0.64400000000000002</v>
      </c>
      <c r="Z228" s="1701">
        <v>200</v>
      </c>
      <c r="AA228" s="1701">
        <v>129.6</v>
      </c>
      <c r="AB228" s="1700">
        <f t="shared" si="108"/>
        <v>0.64800000000000002</v>
      </c>
      <c r="AC228" s="1701">
        <v>200</v>
      </c>
      <c r="AD228" s="1701">
        <v>122.8</v>
      </c>
      <c r="AE228" s="1700">
        <f t="shared" si="109"/>
        <v>0.61399999999999999</v>
      </c>
      <c r="AF228" s="1701">
        <v>200</v>
      </c>
      <c r="AG228" s="1701">
        <v>118.8</v>
      </c>
      <c r="AH228" s="1700">
        <f t="shared" si="110"/>
        <v>0.59399999999999997</v>
      </c>
      <c r="AI228" s="1701">
        <v>200</v>
      </c>
      <c r="AJ228" s="1701">
        <v>123.2</v>
      </c>
      <c r="AK228" s="1700">
        <f t="shared" si="111"/>
        <v>0.61599999999999999</v>
      </c>
      <c r="AL228" s="1701">
        <v>200</v>
      </c>
      <c r="AM228" s="1701">
        <v>114.8</v>
      </c>
      <c r="AN228" s="1700">
        <f t="shared" si="112"/>
        <v>0.57399999999999995</v>
      </c>
      <c r="AO228" s="1701">
        <v>200</v>
      </c>
      <c r="AP228" s="1701">
        <v>118</v>
      </c>
      <c r="AQ228" s="1700">
        <f t="shared" si="113"/>
        <v>0.59</v>
      </c>
      <c r="AR228" s="1701">
        <v>200</v>
      </c>
      <c r="AS228" s="1701">
        <v>108</v>
      </c>
      <c r="AT228" s="1700">
        <f t="shared" si="91"/>
        <v>0.54</v>
      </c>
      <c r="AU228" s="1699">
        <f t="shared" si="92"/>
        <v>0.59983333333333333</v>
      </c>
    </row>
    <row r="229" spans="1:47">
      <c r="A229" s="1703" t="s">
        <v>3530</v>
      </c>
      <c r="B229" s="1347">
        <v>6210</v>
      </c>
      <c r="C229" s="1347">
        <v>42</v>
      </c>
      <c r="D229" s="1702">
        <v>223</v>
      </c>
      <c r="E229" s="1701" t="s">
        <v>3236</v>
      </c>
      <c r="F229" s="1701" t="s">
        <v>3531</v>
      </c>
      <c r="G229" s="1701" t="s">
        <v>2116</v>
      </c>
      <c r="H229" s="1701" t="s">
        <v>2115</v>
      </c>
      <c r="I229" s="1701">
        <v>11</v>
      </c>
      <c r="J229" s="1701">
        <v>201</v>
      </c>
      <c r="K229" s="1701">
        <v>201</v>
      </c>
      <c r="L229" s="1701">
        <v>120.9</v>
      </c>
      <c r="M229" s="1700">
        <f t="shared" si="103"/>
        <v>0.60149253731343288</v>
      </c>
      <c r="N229" s="1701">
        <v>201</v>
      </c>
      <c r="O229" s="1701">
        <v>135.9</v>
      </c>
      <c r="P229" s="1700">
        <f t="shared" si="104"/>
        <v>0.67611940298507467</v>
      </c>
      <c r="Q229" s="1701">
        <v>201</v>
      </c>
      <c r="R229" s="1701">
        <v>124.2</v>
      </c>
      <c r="S229" s="1700">
        <f t="shared" si="105"/>
        <v>0.61791044776119408</v>
      </c>
      <c r="T229" s="1701">
        <v>201</v>
      </c>
      <c r="U229" s="1701">
        <v>106.5</v>
      </c>
      <c r="V229" s="1700">
        <f t="shared" si="106"/>
        <v>0.52985074626865669</v>
      </c>
      <c r="W229" s="1701">
        <v>201</v>
      </c>
      <c r="X229" s="1701">
        <v>11.7</v>
      </c>
      <c r="Y229" s="1700">
        <f t="shared" si="107"/>
        <v>5.8208955223880594E-2</v>
      </c>
      <c r="Z229" s="1701">
        <v>201</v>
      </c>
      <c r="AA229" s="1701">
        <v>16.8</v>
      </c>
      <c r="AB229" s="1700">
        <f t="shared" si="108"/>
        <v>8.3582089552238809E-2</v>
      </c>
      <c r="AC229" s="1701">
        <v>201</v>
      </c>
      <c r="AD229" s="1701">
        <v>8.4</v>
      </c>
      <c r="AE229" s="1700">
        <f t="shared" si="109"/>
        <v>4.1791044776119404E-2</v>
      </c>
      <c r="AF229" s="1701">
        <v>201</v>
      </c>
      <c r="AG229" s="1701">
        <v>10.5</v>
      </c>
      <c r="AH229" s="1700">
        <f t="shared" si="110"/>
        <v>5.2238805970149252E-2</v>
      </c>
      <c r="AI229" s="1701">
        <v>201</v>
      </c>
      <c r="AJ229" s="1701">
        <v>108.3</v>
      </c>
      <c r="AK229" s="1700">
        <f t="shared" si="111"/>
        <v>0.53880597014925369</v>
      </c>
      <c r="AL229" s="1701">
        <v>201</v>
      </c>
      <c r="AM229" s="1701">
        <v>111.6</v>
      </c>
      <c r="AN229" s="1700">
        <f t="shared" si="112"/>
        <v>0.55522388059701488</v>
      </c>
      <c r="AO229" s="1701">
        <v>201</v>
      </c>
      <c r="AP229" s="1701">
        <v>150.30000000000001</v>
      </c>
      <c r="AQ229" s="1700">
        <f t="shared" si="113"/>
        <v>0.74776119402985075</v>
      </c>
      <c r="AR229" s="1701">
        <v>201</v>
      </c>
      <c r="AS229" s="1701">
        <v>151.68</v>
      </c>
      <c r="AT229" s="1700">
        <f t="shared" si="91"/>
        <v>0.75462686567164183</v>
      </c>
      <c r="AU229" s="1699">
        <f t="shared" si="92"/>
        <v>0.43813432835820892</v>
      </c>
    </row>
    <row r="230" spans="1:47">
      <c r="A230" s="1703" t="s">
        <v>2761</v>
      </c>
      <c r="B230" s="1347">
        <v>6220</v>
      </c>
      <c r="C230" s="1347">
        <v>160</v>
      </c>
      <c r="D230" s="1702">
        <v>224</v>
      </c>
      <c r="E230" s="1701" t="s">
        <v>3140</v>
      </c>
      <c r="F230" s="1701" t="s">
        <v>1723</v>
      </c>
      <c r="G230" s="1701" t="s">
        <v>2116</v>
      </c>
      <c r="H230" s="1701" t="s">
        <v>1043</v>
      </c>
      <c r="I230" s="1701">
        <v>11</v>
      </c>
      <c r="J230" s="1701">
        <v>204</v>
      </c>
      <c r="K230" s="1701">
        <v>204</v>
      </c>
      <c r="L230" s="1701">
        <v>30</v>
      </c>
      <c r="M230" s="1700">
        <f t="shared" si="103"/>
        <v>0.14705882352941177</v>
      </c>
      <c r="N230" s="1701">
        <v>204</v>
      </c>
      <c r="O230" s="1701">
        <v>35.4</v>
      </c>
      <c r="P230" s="1700">
        <f t="shared" si="104"/>
        <v>0.17352941176470588</v>
      </c>
      <c r="Q230" s="1701">
        <v>204</v>
      </c>
      <c r="R230" s="1701">
        <v>32.4</v>
      </c>
      <c r="S230" s="1700">
        <f t="shared" si="105"/>
        <v>0.1588235294117647</v>
      </c>
      <c r="T230" s="1701">
        <v>204</v>
      </c>
      <c r="U230" s="1701">
        <v>28.2</v>
      </c>
      <c r="V230" s="1700">
        <f t="shared" si="106"/>
        <v>0.13823529411764707</v>
      </c>
      <c r="W230" s="1701">
        <v>204</v>
      </c>
      <c r="X230" s="1701">
        <v>23.4</v>
      </c>
      <c r="Y230" s="1700">
        <f t="shared" si="107"/>
        <v>0.11470588235294117</v>
      </c>
      <c r="Z230" s="1701">
        <v>204</v>
      </c>
      <c r="AA230" s="1701">
        <v>25.8</v>
      </c>
      <c r="AB230" s="1700">
        <f t="shared" si="108"/>
        <v>0.12647058823529411</v>
      </c>
      <c r="AC230" s="1701">
        <v>204</v>
      </c>
      <c r="AD230" s="1701">
        <v>31.8</v>
      </c>
      <c r="AE230" s="1700">
        <f t="shared" si="109"/>
        <v>0.15588235294117647</v>
      </c>
      <c r="AF230" s="1701">
        <v>204</v>
      </c>
      <c r="AG230" s="1701">
        <v>22.2</v>
      </c>
      <c r="AH230" s="1700">
        <f t="shared" si="110"/>
        <v>0.10882352941176471</v>
      </c>
      <c r="AI230" s="1701">
        <v>204</v>
      </c>
      <c r="AJ230" s="1701">
        <v>20.399999999999999</v>
      </c>
      <c r="AK230" s="1700">
        <f t="shared" si="111"/>
        <v>9.9999999999999992E-2</v>
      </c>
      <c r="AL230" s="1701">
        <v>204</v>
      </c>
      <c r="AM230" s="1701">
        <v>21</v>
      </c>
      <c r="AN230" s="1700">
        <f t="shared" si="112"/>
        <v>0.10294117647058823</v>
      </c>
      <c r="AO230" s="1701">
        <v>204</v>
      </c>
      <c r="AP230" s="1701">
        <v>18.600000000000001</v>
      </c>
      <c r="AQ230" s="1700">
        <f t="shared" si="113"/>
        <v>9.1176470588235303E-2</v>
      </c>
      <c r="AR230" s="1701">
        <v>204</v>
      </c>
      <c r="AS230" s="1701">
        <v>30.6</v>
      </c>
      <c r="AT230" s="1700">
        <f t="shared" si="91"/>
        <v>0.15</v>
      </c>
      <c r="AU230" s="1699">
        <f t="shared" si="92"/>
        <v>0.13063725490196082</v>
      </c>
    </row>
    <row r="231" spans="1:47">
      <c r="A231" s="1703" t="s">
        <v>2762</v>
      </c>
      <c r="B231" s="1347">
        <v>1250</v>
      </c>
      <c r="C231" s="1347">
        <v>5</v>
      </c>
      <c r="D231" s="1702">
        <v>225</v>
      </c>
      <c r="E231" s="1701" t="s">
        <v>3141</v>
      </c>
      <c r="F231" s="1701" t="s">
        <v>4133</v>
      </c>
      <c r="G231" s="1701" t="s">
        <v>2116</v>
      </c>
      <c r="H231" s="1701" t="s">
        <v>1742</v>
      </c>
      <c r="I231" s="1701">
        <v>33</v>
      </c>
      <c r="J231" s="1701">
        <v>205</v>
      </c>
      <c r="K231" s="1701">
        <v>205</v>
      </c>
      <c r="L231" s="1701">
        <v>214.5</v>
      </c>
      <c r="M231" s="1700">
        <f t="shared" si="103"/>
        <v>1.0463414634146342</v>
      </c>
      <c r="N231" s="1701">
        <v>205</v>
      </c>
      <c r="O231" s="1701">
        <v>246</v>
      </c>
      <c r="P231" s="1700">
        <f t="shared" si="104"/>
        <v>1.2</v>
      </c>
      <c r="Q231" s="1701">
        <v>205</v>
      </c>
      <c r="R231" s="1701">
        <v>241.5</v>
      </c>
      <c r="S231" s="1700">
        <f t="shared" si="105"/>
        <v>1.1780487804878048</v>
      </c>
      <c r="T231" s="1701">
        <v>205</v>
      </c>
      <c r="U231" s="1701">
        <v>231</v>
      </c>
      <c r="V231" s="1700">
        <f t="shared" si="106"/>
        <v>1.1268292682926828</v>
      </c>
      <c r="W231" s="1701">
        <v>205</v>
      </c>
      <c r="X231" s="1701">
        <v>201</v>
      </c>
      <c r="Y231" s="1700">
        <f t="shared" si="107"/>
        <v>0.98048780487804876</v>
      </c>
      <c r="Z231" s="1701">
        <v>205</v>
      </c>
      <c r="AA231" s="1701">
        <v>223.5</v>
      </c>
      <c r="AB231" s="1700">
        <f t="shared" si="108"/>
        <v>1.0902439024390245</v>
      </c>
      <c r="AC231" s="1701">
        <v>205</v>
      </c>
      <c r="AD231" s="1701">
        <v>214.5</v>
      </c>
      <c r="AE231" s="1700">
        <f t="shared" si="109"/>
        <v>1.0463414634146342</v>
      </c>
      <c r="AF231" s="1701">
        <v>205</v>
      </c>
      <c r="AG231" s="1701">
        <v>196.5</v>
      </c>
      <c r="AH231" s="1700">
        <f t="shared" si="110"/>
        <v>0.95853658536585362</v>
      </c>
      <c r="AI231" s="1701">
        <v>205</v>
      </c>
      <c r="AJ231" s="1701">
        <v>184.5</v>
      </c>
      <c r="AK231" s="1700">
        <f t="shared" si="111"/>
        <v>0.9</v>
      </c>
      <c r="AL231" s="1701">
        <v>205</v>
      </c>
      <c r="AM231" s="1701">
        <v>187.5</v>
      </c>
      <c r="AN231" s="1700">
        <f t="shared" si="112"/>
        <v>0.91463414634146345</v>
      </c>
      <c r="AO231" s="1701">
        <v>205</v>
      </c>
      <c r="AP231" s="1701">
        <v>211.5</v>
      </c>
      <c r="AQ231" s="1700">
        <f t="shared" si="113"/>
        <v>1.0317073170731708</v>
      </c>
      <c r="AR231" s="1701">
        <v>205</v>
      </c>
      <c r="AS231" s="1701">
        <v>217.5</v>
      </c>
      <c r="AT231" s="1700">
        <f t="shared" si="91"/>
        <v>1.0609756097560976</v>
      </c>
      <c r="AU231" s="1699">
        <f t="shared" si="92"/>
        <v>1.0445121951219511</v>
      </c>
    </row>
    <row r="232" spans="1:47">
      <c r="A232" s="1703" t="s">
        <v>3210</v>
      </c>
      <c r="B232" s="1347">
        <v>6110</v>
      </c>
      <c r="C232" s="1347">
        <v>82</v>
      </c>
      <c r="D232" s="1702">
        <v>226</v>
      </c>
      <c r="E232" s="1701" t="s">
        <v>3211</v>
      </c>
      <c r="F232" s="1701" t="s">
        <v>3212</v>
      </c>
      <c r="G232" s="1701" t="s">
        <v>2116</v>
      </c>
      <c r="H232" s="1701" t="s">
        <v>1429</v>
      </c>
      <c r="I232" s="1701">
        <v>11</v>
      </c>
      <c r="J232" s="1701">
        <v>206</v>
      </c>
      <c r="K232" s="1701">
        <v>206</v>
      </c>
      <c r="L232" s="1701">
        <v>198</v>
      </c>
      <c r="M232" s="1700">
        <f t="shared" si="103"/>
        <v>0.96116504854368934</v>
      </c>
      <c r="N232" s="1701">
        <v>206</v>
      </c>
      <c r="O232" s="1701">
        <v>138</v>
      </c>
      <c r="P232" s="1700">
        <f t="shared" si="104"/>
        <v>0.66990291262135926</v>
      </c>
      <c r="Q232" s="1701">
        <v>206</v>
      </c>
      <c r="R232" s="1701">
        <v>204</v>
      </c>
      <c r="S232" s="1700">
        <f t="shared" si="105"/>
        <v>0.99029126213592233</v>
      </c>
      <c r="T232" s="1701">
        <v>206</v>
      </c>
      <c r="U232" s="1701">
        <v>162</v>
      </c>
      <c r="V232" s="1700">
        <f t="shared" si="106"/>
        <v>0.78640776699029125</v>
      </c>
      <c r="W232" s="1701">
        <v>206</v>
      </c>
      <c r="X232" s="1701">
        <v>132</v>
      </c>
      <c r="Y232" s="1700">
        <f t="shared" si="107"/>
        <v>0.64077669902912626</v>
      </c>
      <c r="Z232" s="1701">
        <v>206</v>
      </c>
      <c r="AA232" s="1701">
        <v>120</v>
      </c>
      <c r="AB232" s="1700">
        <f t="shared" si="108"/>
        <v>0.58252427184466016</v>
      </c>
      <c r="AC232" s="1701">
        <v>206</v>
      </c>
      <c r="AD232" s="1701">
        <v>132</v>
      </c>
      <c r="AE232" s="1700">
        <f t="shared" si="109"/>
        <v>0.64077669902912626</v>
      </c>
      <c r="AF232" s="1701">
        <v>206</v>
      </c>
      <c r="AG232" s="1701">
        <v>120</v>
      </c>
      <c r="AH232" s="1700">
        <f t="shared" si="110"/>
        <v>0.58252427184466016</v>
      </c>
      <c r="AI232" s="1701">
        <v>206</v>
      </c>
      <c r="AJ232" s="1701">
        <v>102</v>
      </c>
      <c r="AK232" s="1700">
        <f t="shared" si="111"/>
        <v>0.49514563106796117</v>
      </c>
      <c r="AL232" s="1701">
        <v>206</v>
      </c>
      <c r="AM232" s="1701">
        <v>114</v>
      </c>
      <c r="AN232" s="1700">
        <f t="shared" si="112"/>
        <v>0.55339805825242716</v>
      </c>
      <c r="AO232" s="1701">
        <v>206</v>
      </c>
      <c r="AP232" s="1701">
        <v>126</v>
      </c>
      <c r="AQ232" s="1700">
        <f t="shared" si="113"/>
        <v>0.61165048543689315</v>
      </c>
      <c r="AR232" s="1701">
        <v>206</v>
      </c>
      <c r="AS232" s="1701">
        <v>146.4</v>
      </c>
      <c r="AT232" s="1700">
        <f t="shared" si="91"/>
        <v>0.71067961165048543</v>
      </c>
      <c r="AU232" s="1699">
        <f t="shared" si="92"/>
        <v>0.68543689320388357</v>
      </c>
    </row>
    <row r="233" spans="1:47">
      <c r="A233" s="1703" t="s">
        <v>2669</v>
      </c>
      <c r="B233" s="1347">
        <v>1230</v>
      </c>
      <c r="C233" s="1347">
        <v>36</v>
      </c>
      <c r="D233" s="1702">
        <v>227</v>
      </c>
      <c r="E233" s="1701" t="s">
        <v>3061</v>
      </c>
      <c r="F233" s="1701" t="s">
        <v>707</v>
      </c>
      <c r="G233" s="1701" t="s">
        <v>2116</v>
      </c>
      <c r="H233" s="1701" t="s">
        <v>2115</v>
      </c>
      <c r="I233" s="1701">
        <v>33</v>
      </c>
      <c r="J233" s="1701">
        <v>210</v>
      </c>
      <c r="K233" s="1701">
        <v>145</v>
      </c>
      <c r="L233" s="1701">
        <v>189.6</v>
      </c>
      <c r="M233" s="1700">
        <f t="shared" si="103"/>
        <v>1.3075862068965516</v>
      </c>
      <c r="N233" s="1701">
        <v>145</v>
      </c>
      <c r="O233" s="1701">
        <v>185.4</v>
      </c>
      <c r="P233" s="1700">
        <f t="shared" si="104"/>
        <v>1.2786206896551724</v>
      </c>
      <c r="Q233" s="1701">
        <v>145</v>
      </c>
      <c r="R233" s="1701">
        <v>172.2</v>
      </c>
      <c r="S233" s="1700">
        <f t="shared" si="105"/>
        <v>1.1875862068965517</v>
      </c>
      <c r="T233" s="1701">
        <v>210</v>
      </c>
      <c r="U233" s="1701">
        <v>190.8</v>
      </c>
      <c r="V233" s="1700">
        <f t="shared" si="106"/>
        <v>0.90857142857142859</v>
      </c>
      <c r="W233" s="1701">
        <v>210</v>
      </c>
      <c r="X233" s="1701">
        <v>170.4</v>
      </c>
      <c r="Y233" s="1700">
        <f t="shared" si="107"/>
        <v>0.8114285714285715</v>
      </c>
      <c r="Z233" s="1701">
        <v>210</v>
      </c>
      <c r="AA233" s="1701">
        <v>173.4</v>
      </c>
      <c r="AB233" s="1700">
        <f t="shared" si="108"/>
        <v>0.82571428571428573</v>
      </c>
      <c r="AC233" s="1701">
        <v>210</v>
      </c>
      <c r="AD233" s="1701">
        <v>148.80000000000001</v>
      </c>
      <c r="AE233" s="1700">
        <f t="shared" si="109"/>
        <v>0.70857142857142863</v>
      </c>
      <c r="AF233" s="1701">
        <v>210</v>
      </c>
      <c r="AG233" s="1701">
        <v>219</v>
      </c>
      <c r="AH233" s="1700">
        <f t="shared" si="110"/>
        <v>1.0428571428571429</v>
      </c>
      <c r="AI233" s="1701">
        <v>210</v>
      </c>
      <c r="AJ233" s="1701">
        <v>158.4</v>
      </c>
      <c r="AK233" s="1700">
        <f t="shared" si="111"/>
        <v>0.75428571428571434</v>
      </c>
      <c r="AL233" s="1701">
        <v>210</v>
      </c>
      <c r="AM233" s="1701">
        <v>152.4</v>
      </c>
      <c r="AN233" s="1700">
        <f t="shared" si="112"/>
        <v>0.72571428571428576</v>
      </c>
      <c r="AO233" s="1701">
        <v>210</v>
      </c>
      <c r="AP233" s="1701">
        <v>223.2</v>
      </c>
      <c r="AQ233" s="1700">
        <f t="shared" si="113"/>
        <v>1.0628571428571427</v>
      </c>
      <c r="AR233" s="1701">
        <v>210</v>
      </c>
      <c r="AS233" s="1701">
        <v>258</v>
      </c>
      <c r="AT233" s="1700">
        <f t="shared" si="91"/>
        <v>1.2285714285714286</v>
      </c>
      <c r="AU233" s="1699">
        <f t="shared" si="92"/>
        <v>0.96412903225806468</v>
      </c>
    </row>
    <row r="234" spans="1:47">
      <c r="A234" s="1703" t="s">
        <v>2763</v>
      </c>
      <c r="B234" s="1347">
        <v>1230</v>
      </c>
      <c r="C234" s="1347">
        <v>37</v>
      </c>
      <c r="D234" s="1702">
        <v>228</v>
      </c>
      <c r="E234" s="1701" t="s">
        <v>3142</v>
      </c>
      <c r="F234" s="1701" t="s">
        <v>708</v>
      </c>
      <c r="G234" s="1701" t="s">
        <v>2116</v>
      </c>
      <c r="H234" s="1701" t="s">
        <v>2115</v>
      </c>
      <c r="I234" s="1701">
        <v>33</v>
      </c>
      <c r="J234" s="1701">
        <v>210</v>
      </c>
      <c r="K234" s="1701">
        <v>210</v>
      </c>
      <c r="L234" s="1701">
        <v>184.8</v>
      </c>
      <c r="M234" s="1700">
        <f t="shared" si="103"/>
        <v>0.88</v>
      </c>
      <c r="N234" s="1701">
        <v>210</v>
      </c>
      <c r="O234" s="1701">
        <v>166.8</v>
      </c>
      <c r="P234" s="1700">
        <f t="shared" si="104"/>
        <v>0.79428571428571437</v>
      </c>
      <c r="Q234" s="1701">
        <v>210</v>
      </c>
      <c r="R234" s="1701">
        <v>187.2</v>
      </c>
      <c r="S234" s="1700">
        <f t="shared" si="105"/>
        <v>0.89142857142857135</v>
      </c>
      <c r="T234" s="1701">
        <v>210</v>
      </c>
      <c r="U234" s="1701">
        <v>181.2</v>
      </c>
      <c r="V234" s="1700">
        <f t="shared" si="106"/>
        <v>0.86285714285714277</v>
      </c>
      <c r="W234" s="1701">
        <v>210</v>
      </c>
      <c r="X234" s="1701">
        <v>164.4</v>
      </c>
      <c r="Y234" s="1700">
        <f t="shared" si="107"/>
        <v>0.78285714285714292</v>
      </c>
      <c r="Z234" s="1701">
        <v>210</v>
      </c>
      <c r="AA234" s="1701">
        <v>133.19999999999999</v>
      </c>
      <c r="AB234" s="1700">
        <f t="shared" si="108"/>
        <v>0.63428571428571423</v>
      </c>
      <c r="AC234" s="1701">
        <v>210</v>
      </c>
      <c r="AD234" s="1701">
        <v>152.4</v>
      </c>
      <c r="AE234" s="1700">
        <f t="shared" si="109"/>
        <v>0.72571428571428576</v>
      </c>
      <c r="AF234" s="1701">
        <v>210</v>
      </c>
      <c r="AG234" s="1701">
        <v>157.19999999999999</v>
      </c>
      <c r="AH234" s="1700">
        <f t="shared" si="110"/>
        <v>0.74857142857142855</v>
      </c>
      <c r="AI234" s="1701">
        <v>210</v>
      </c>
      <c r="AJ234" s="1701">
        <v>181.2</v>
      </c>
      <c r="AK234" s="1700">
        <f t="shared" si="111"/>
        <v>0.86285714285714277</v>
      </c>
      <c r="AL234" s="1701">
        <v>210</v>
      </c>
      <c r="AM234" s="1701">
        <v>158.4</v>
      </c>
      <c r="AN234" s="1700">
        <f t="shared" si="112"/>
        <v>0.75428571428571434</v>
      </c>
      <c r="AO234" s="1701">
        <v>210</v>
      </c>
      <c r="AP234" s="1701">
        <v>164.4</v>
      </c>
      <c r="AQ234" s="1700">
        <f t="shared" si="113"/>
        <v>0.78285714285714292</v>
      </c>
      <c r="AR234" s="1701">
        <v>210</v>
      </c>
      <c r="AS234" s="1701">
        <v>144</v>
      </c>
      <c r="AT234" s="1700">
        <f t="shared" si="91"/>
        <v>0.68571428571428572</v>
      </c>
      <c r="AU234" s="1699">
        <f t="shared" si="92"/>
        <v>0.78380952380952396</v>
      </c>
    </row>
    <row r="235" spans="1:47">
      <c r="A235" s="1703" t="s">
        <v>2764</v>
      </c>
      <c r="B235" s="1347">
        <v>6150</v>
      </c>
      <c r="C235" s="1347">
        <v>5</v>
      </c>
      <c r="D235" s="1702">
        <v>229</v>
      </c>
      <c r="E235" s="1701" t="s">
        <v>3143</v>
      </c>
      <c r="F235" s="1701" t="s">
        <v>1210</v>
      </c>
      <c r="G235" s="1701" t="s">
        <v>2116</v>
      </c>
      <c r="H235" s="1701" t="s">
        <v>2115</v>
      </c>
      <c r="I235" s="1701">
        <v>33</v>
      </c>
      <c r="J235" s="1701">
        <v>210</v>
      </c>
      <c r="K235" s="1701">
        <v>210</v>
      </c>
      <c r="L235" s="1701">
        <v>15.9</v>
      </c>
      <c r="M235" s="1700">
        <f t="shared" si="103"/>
        <v>7.571428571428572E-2</v>
      </c>
      <c r="N235" s="1701">
        <v>210</v>
      </c>
      <c r="O235" s="1701">
        <v>16.5</v>
      </c>
      <c r="P235" s="1700">
        <f t="shared" si="104"/>
        <v>7.857142857142857E-2</v>
      </c>
      <c r="Q235" s="1701">
        <v>210</v>
      </c>
      <c r="R235" s="1701">
        <v>14.52</v>
      </c>
      <c r="S235" s="1700">
        <f t="shared" si="105"/>
        <v>6.9142857142857145E-2</v>
      </c>
      <c r="T235" s="1701">
        <v>210</v>
      </c>
      <c r="U235" s="1701">
        <v>5.0999999999999996</v>
      </c>
      <c r="V235" s="1700">
        <f t="shared" si="106"/>
        <v>2.4285714285714285E-2</v>
      </c>
      <c r="W235" s="1701">
        <v>210</v>
      </c>
      <c r="X235" s="1701">
        <v>6.18</v>
      </c>
      <c r="Y235" s="1700">
        <f t="shared" si="107"/>
        <v>2.9428571428571429E-2</v>
      </c>
      <c r="Z235" s="1701">
        <v>210</v>
      </c>
      <c r="AA235" s="1701">
        <v>6.39</v>
      </c>
      <c r="AB235" s="1700">
        <f t="shared" si="108"/>
        <v>3.0428571428571426E-2</v>
      </c>
      <c r="AC235" s="1701">
        <v>210</v>
      </c>
      <c r="AD235" s="1701">
        <v>6</v>
      </c>
      <c r="AE235" s="1700">
        <f t="shared" si="109"/>
        <v>2.8571428571428571E-2</v>
      </c>
      <c r="AF235" s="1701">
        <v>210</v>
      </c>
      <c r="AG235" s="1701">
        <v>4.5</v>
      </c>
      <c r="AH235" s="1700">
        <f t="shared" si="110"/>
        <v>2.1428571428571429E-2</v>
      </c>
      <c r="AI235" s="1701">
        <v>210</v>
      </c>
      <c r="AJ235" s="1701">
        <v>4.2</v>
      </c>
      <c r="AK235" s="1700">
        <f t="shared" si="111"/>
        <v>0.02</v>
      </c>
      <c r="AL235" s="1701">
        <v>210</v>
      </c>
      <c r="AM235" s="1701">
        <v>3.9</v>
      </c>
      <c r="AN235" s="1700">
        <f t="shared" si="112"/>
        <v>1.8571428571428572E-2</v>
      </c>
      <c r="AO235" s="1701">
        <v>210</v>
      </c>
      <c r="AP235" s="1701">
        <v>4.9800000000000004</v>
      </c>
      <c r="AQ235" s="1700">
        <f t="shared" si="113"/>
        <v>2.3714285714285716E-2</v>
      </c>
      <c r="AR235" s="1701">
        <v>210</v>
      </c>
      <c r="AS235" s="1701">
        <v>6</v>
      </c>
      <c r="AT235" s="1700">
        <f t="shared" si="91"/>
        <v>2.8571428571428571E-2</v>
      </c>
      <c r="AU235" s="1699">
        <f t="shared" si="92"/>
        <v>3.7369047619047628E-2</v>
      </c>
    </row>
    <row r="236" spans="1:47">
      <c r="A236" s="1703" t="s">
        <v>2765</v>
      </c>
      <c r="B236" s="1347">
        <v>1260</v>
      </c>
      <c r="C236" s="1347">
        <v>9</v>
      </c>
      <c r="D236" s="1702">
        <v>230</v>
      </c>
      <c r="E236" s="1701" t="s">
        <v>3144</v>
      </c>
      <c r="F236" s="1701" t="s">
        <v>1076</v>
      </c>
      <c r="G236" s="1701" t="s">
        <v>2116</v>
      </c>
      <c r="H236" s="1701" t="s">
        <v>2115</v>
      </c>
      <c r="I236" s="1701">
        <v>11</v>
      </c>
      <c r="J236" s="1701">
        <v>211</v>
      </c>
      <c r="K236" s="1701">
        <v>211</v>
      </c>
      <c r="L236" s="1701">
        <v>129</v>
      </c>
      <c r="M236" s="1700">
        <f t="shared" si="103"/>
        <v>0.61137440758293837</v>
      </c>
      <c r="N236" s="1701">
        <v>211</v>
      </c>
      <c r="O236" s="1701">
        <v>132</v>
      </c>
      <c r="P236" s="1700">
        <f t="shared" si="104"/>
        <v>0.62559241706161139</v>
      </c>
      <c r="Q236" s="1701">
        <v>211</v>
      </c>
      <c r="R236" s="1701">
        <v>156</v>
      </c>
      <c r="S236" s="1700">
        <f t="shared" si="105"/>
        <v>0.73933649289099523</v>
      </c>
      <c r="T236" s="1701">
        <v>211</v>
      </c>
      <c r="U236" s="1701">
        <v>186</v>
      </c>
      <c r="V236" s="1700">
        <f t="shared" si="106"/>
        <v>0.88151658767772512</v>
      </c>
      <c r="W236" s="1701">
        <v>211</v>
      </c>
      <c r="X236" s="1701">
        <v>192</v>
      </c>
      <c r="Y236" s="1700">
        <f t="shared" si="107"/>
        <v>0.90995260663507105</v>
      </c>
      <c r="Z236" s="1701">
        <v>211</v>
      </c>
      <c r="AA236" s="1701">
        <v>168</v>
      </c>
      <c r="AB236" s="1700">
        <f t="shared" si="108"/>
        <v>0.79620853080568721</v>
      </c>
      <c r="AC236" s="1701">
        <v>211</v>
      </c>
      <c r="AD236" s="1701">
        <v>165</v>
      </c>
      <c r="AE236" s="1700">
        <f t="shared" si="109"/>
        <v>0.78199052132701419</v>
      </c>
      <c r="AF236" s="1701">
        <v>211</v>
      </c>
      <c r="AG236" s="1701">
        <v>195</v>
      </c>
      <c r="AH236" s="1700">
        <f t="shared" si="110"/>
        <v>0.92417061611374407</v>
      </c>
      <c r="AI236" s="1701">
        <v>211</v>
      </c>
      <c r="AJ236" s="1701">
        <v>207</v>
      </c>
      <c r="AK236" s="1700">
        <f t="shared" si="111"/>
        <v>0.98104265402843605</v>
      </c>
      <c r="AL236" s="1701">
        <v>211</v>
      </c>
      <c r="AM236" s="1701">
        <v>213</v>
      </c>
      <c r="AN236" s="1700">
        <f t="shared" si="112"/>
        <v>1.0094786729857821</v>
      </c>
      <c r="AO236" s="1701">
        <v>211</v>
      </c>
      <c r="AP236" s="1701">
        <v>123</v>
      </c>
      <c r="AQ236" s="1700">
        <f t="shared" si="113"/>
        <v>0.58293838862559244</v>
      </c>
      <c r="AR236" s="1701">
        <v>211</v>
      </c>
      <c r="AS236" s="1701">
        <v>129</v>
      </c>
      <c r="AT236" s="1700">
        <f t="shared" si="91"/>
        <v>0.61137440758293837</v>
      </c>
      <c r="AU236" s="1699">
        <f t="shared" si="92"/>
        <v>0.78791469194312791</v>
      </c>
    </row>
    <row r="237" spans="1:47">
      <c r="A237" s="1703" t="s">
        <v>3829</v>
      </c>
      <c r="B237" s="1347">
        <v>1210</v>
      </c>
      <c r="C237" s="1347">
        <v>62</v>
      </c>
      <c r="D237" s="1702">
        <v>231</v>
      </c>
      <c r="E237" s="1701" t="s">
        <v>3830</v>
      </c>
      <c r="F237" s="1701" t="s">
        <v>3831</v>
      </c>
      <c r="G237" s="1701" t="s">
        <v>2116</v>
      </c>
      <c r="H237" s="1701" t="s">
        <v>1742</v>
      </c>
      <c r="I237" s="1701">
        <v>11</v>
      </c>
      <c r="J237" s="1701">
        <v>212</v>
      </c>
      <c r="K237" s="1701">
        <v>0</v>
      </c>
      <c r="L237" s="1701">
        <v>0</v>
      </c>
      <c r="M237" s="1700">
        <v>0</v>
      </c>
      <c r="N237" s="1701">
        <v>212</v>
      </c>
      <c r="O237" s="1701">
        <v>4</v>
      </c>
      <c r="P237" s="1700">
        <f t="shared" si="104"/>
        <v>1.8867924528301886E-2</v>
      </c>
      <c r="Q237" s="1701">
        <v>212</v>
      </c>
      <c r="R237" s="1701">
        <v>40</v>
      </c>
      <c r="S237" s="1700">
        <f t="shared" si="105"/>
        <v>0.18867924528301888</v>
      </c>
      <c r="T237" s="1701">
        <v>212</v>
      </c>
      <c r="U237" s="1701">
        <v>20</v>
      </c>
      <c r="V237" s="1700">
        <f t="shared" si="106"/>
        <v>9.4339622641509441E-2</v>
      </c>
      <c r="W237" s="1701">
        <v>212</v>
      </c>
      <c r="X237" s="1701">
        <v>76</v>
      </c>
      <c r="Y237" s="1700">
        <f t="shared" si="107"/>
        <v>0.35849056603773582</v>
      </c>
      <c r="Z237" s="1701">
        <v>212</v>
      </c>
      <c r="AA237" s="1701">
        <v>72</v>
      </c>
      <c r="AB237" s="1700">
        <f t="shared" si="108"/>
        <v>0.33962264150943394</v>
      </c>
      <c r="AC237" s="1701">
        <v>212</v>
      </c>
      <c r="AD237" s="1701">
        <v>72</v>
      </c>
      <c r="AE237" s="1700">
        <f t="shared" si="109"/>
        <v>0.33962264150943394</v>
      </c>
      <c r="AF237" s="1701">
        <v>212</v>
      </c>
      <c r="AG237" s="1701">
        <v>24</v>
      </c>
      <c r="AH237" s="1700">
        <f t="shared" si="110"/>
        <v>0.11320754716981132</v>
      </c>
      <c r="AI237" s="1701">
        <v>212</v>
      </c>
      <c r="AJ237" s="1701">
        <v>32</v>
      </c>
      <c r="AK237" s="1700">
        <f t="shared" si="111"/>
        <v>0.15094339622641509</v>
      </c>
      <c r="AL237" s="1701">
        <v>212</v>
      </c>
      <c r="AM237" s="1701">
        <v>40</v>
      </c>
      <c r="AN237" s="1700">
        <f t="shared" si="112"/>
        <v>0.18867924528301888</v>
      </c>
      <c r="AO237" s="1701">
        <v>212</v>
      </c>
      <c r="AP237" s="1701">
        <v>42.4</v>
      </c>
      <c r="AQ237" s="1700">
        <f t="shared" si="113"/>
        <v>0.19999999999999998</v>
      </c>
      <c r="AR237" s="1701">
        <v>212</v>
      </c>
      <c r="AS237" s="1701">
        <v>40.799999999999997</v>
      </c>
      <c r="AT237" s="1700">
        <f t="shared" si="91"/>
        <v>0.19245283018867923</v>
      </c>
      <c r="AU237" s="1699">
        <f t="shared" si="92"/>
        <v>0.19862778730703259</v>
      </c>
    </row>
    <row r="238" spans="1:47">
      <c r="A238" s="1703" t="s">
        <v>3832</v>
      </c>
      <c r="B238" s="1347">
        <v>1250</v>
      </c>
      <c r="C238" s="1347">
        <v>34</v>
      </c>
      <c r="D238" s="1702">
        <v>232</v>
      </c>
      <c r="E238" s="1701" t="s">
        <v>3833</v>
      </c>
      <c r="F238" s="1701" t="s">
        <v>3834</v>
      </c>
      <c r="G238" s="1701" t="s">
        <v>2116</v>
      </c>
      <c r="H238" s="1701" t="s">
        <v>2115</v>
      </c>
      <c r="I238" s="1701">
        <v>11</v>
      </c>
      <c r="J238" s="1701">
        <v>212</v>
      </c>
      <c r="K238" s="1701">
        <v>0</v>
      </c>
      <c r="L238" s="1701">
        <v>0</v>
      </c>
      <c r="M238" s="1700">
        <v>0</v>
      </c>
      <c r="N238" s="1701">
        <v>0</v>
      </c>
      <c r="O238" s="1701">
        <v>0</v>
      </c>
      <c r="P238" s="1700">
        <v>0</v>
      </c>
      <c r="Q238" s="1701">
        <v>0</v>
      </c>
      <c r="R238" s="1701">
        <v>0</v>
      </c>
      <c r="S238" s="1700">
        <v>0</v>
      </c>
      <c r="T238" s="1701">
        <v>212</v>
      </c>
      <c r="U238" s="1701">
        <v>124</v>
      </c>
      <c r="V238" s="1700">
        <f t="shared" si="106"/>
        <v>0.58490566037735847</v>
      </c>
      <c r="W238" s="1701">
        <v>212</v>
      </c>
      <c r="X238" s="1701">
        <v>112</v>
      </c>
      <c r="Y238" s="1700">
        <f t="shared" si="107"/>
        <v>0.52830188679245282</v>
      </c>
      <c r="Z238" s="1701">
        <v>212</v>
      </c>
      <c r="AA238" s="1701">
        <v>100</v>
      </c>
      <c r="AB238" s="1700">
        <f t="shared" si="108"/>
        <v>0.47169811320754718</v>
      </c>
      <c r="AC238" s="1701">
        <v>212</v>
      </c>
      <c r="AD238" s="1701">
        <v>116</v>
      </c>
      <c r="AE238" s="1700">
        <f t="shared" si="109"/>
        <v>0.54716981132075471</v>
      </c>
      <c r="AF238" s="1701">
        <v>212</v>
      </c>
      <c r="AG238" s="1701">
        <v>128</v>
      </c>
      <c r="AH238" s="1700">
        <f t="shared" si="110"/>
        <v>0.60377358490566035</v>
      </c>
      <c r="AI238" s="1701">
        <v>212</v>
      </c>
      <c r="AJ238" s="1701">
        <v>128</v>
      </c>
      <c r="AK238" s="1700">
        <f t="shared" si="111"/>
        <v>0.60377358490566035</v>
      </c>
      <c r="AL238" s="1701">
        <v>212</v>
      </c>
      <c r="AM238" s="1701">
        <v>128</v>
      </c>
      <c r="AN238" s="1700">
        <f t="shared" si="112"/>
        <v>0.60377358490566035</v>
      </c>
      <c r="AO238" s="1701">
        <v>212</v>
      </c>
      <c r="AP238" s="1701">
        <v>116</v>
      </c>
      <c r="AQ238" s="1700">
        <f t="shared" si="113"/>
        <v>0.54716981132075471</v>
      </c>
      <c r="AR238" s="1701">
        <v>212</v>
      </c>
      <c r="AS238" s="1701">
        <v>116</v>
      </c>
      <c r="AT238" s="1700">
        <f t="shared" si="91"/>
        <v>0.54716981132075471</v>
      </c>
      <c r="AU238" s="1699">
        <f t="shared" si="92"/>
        <v>0.55974842767295596</v>
      </c>
    </row>
    <row r="239" spans="1:47">
      <c r="A239" s="1703" t="s">
        <v>3835</v>
      </c>
      <c r="B239" s="1347">
        <v>1250</v>
      </c>
      <c r="C239" s="1347">
        <v>33</v>
      </c>
      <c r="D239" s="1702">
        <v>233</v>
      </c>
      <c r="E239" s="1701" t="s">
        <v>3836</v>
      </c>
      <c r="F239" s="1701" t="s">
        <v>3837</v>
      </c>
      <c r="G239" s="1701" t="s">
        <v>2116</v>
      </c>
      <c r="H239" s="1701" t="s">
        <v>1043</v>
      </c>
      <c r="I239" s="1701">
        <v>11</v>
      </c>
      <c r="J239" s="1701">
        <v>217</v>
      </c>
      <c r="K239" s="1701">
        <v>217</v>
      </c>
      <c r="L239" s="1701">
        <v>8</v>
      </c>
      <c r="M239" s="1700">
        <f>+L239/K239</f>
        <v>3.6866359447004608E-2</v>
      </c>
      <c r="N239" s="1701">
        <v>217</v>
      </c>
      <c r="O239" s="1701">
        <v>44</v>
      </c>
      <c r="P239" s="1700">
        <f>+O239/N239</f>
        <v>0.20276497695852536</v>
      </c>
      <c r="Q239" s="1701">
        <v>217</v>
      </c>
      <c r="R239" s="1701">
        <v>16</v>
      </c>
      <c r="S239" s="1700">
        <f>+R239/Q239</f>
        <v>7.3732718894009217E-2</v>
      </c>
      <c r="T239" s="1701">
        <v>217</v>
      </c>
      <c r="U239" s="1701">
        <v>24</v>
      </c>
      <c r="V239" s="1700">
        <f t="shared" si="106"/>
        <v>0.11059907834101383</v>
      </c>
      <c r="W239" s="1701">
        <v>217</v>
      </c>
      <c r="X239" s="1701">
        <v>32</v>
      </c>
      <c r="Y239" s="1700">
        <f t="shared" si="107"/>
        <v>0.14746543778801843</v>
      </c>
      <c r="Z239" s="1701">
        <v>217</v>
      </c>
      <c r="AA239" s="1701">
        <v>8</v>
      </c>
      <c r="AB239" s="1700">
        <f t="shared" si="108"/>
        <v>3.6866359447004608E-2</v>
      </c>
      <c r="AC239" s="1701">
        <v>217</v>
      </c>
      <c r="AD239" s="1701">
        <v>8</v>
      </c>
      <c r="AE239" s="1700">
        <f t="shared" si="109"/>
        <v>3.6866359447004608E-2</v>
      </c>
      <c r="AF239" s="1701">
        <v>217</v>
      </c>
      <c r="AG239" s="1701">
        <v>12</v>
      </c>
      <c r="AH239" s="1700">
        <f t="shared" si="110"/>
        <v>5.5299539170506916E-2</v>
      </c>
      <c r="AI239" s="1701">
        <v>217</v>
      </c>
      <c r="AJ239" s="1701">
        <v>8</v>
      </c>
      <c r="AK239" s="1700">
        <f t="shared" si="111"/>
        <v>3.6866359447004608E-2</v>
      </c>
      <c r="AL239" s="1701">
        <v>217</v>
      </c>
      <c r="AM239" s="1701">
        <v>8</v>
      </c>
      <c r="AN239" s="1700">
        <f t="shared" si="112"/>
        <v>3.6866359447004608E-2</v>
      </c>
      <c r="AO239" s="1701">
        <v>217</v>
      </c>
      <c r="AP239" s="1701">
        <v>8</v>
      </c>
      <c r="AQ239" s="1700">
        <f t="shared" si="113"/>
        <v>3.6866359447004608E-2</v>
      </c>
      <c r="AR239" s="1701">
        <v>217</v>
      </c>
      <c r="AS239" s="1701">
        <v>16</v>
      </c>
      <c r="AT239" s="1700">
        <f t="shared" si="91"/>
        <v>7.3732718894009217E-2</v>
      </c>
      <c r="AU239" s="1699">
        <f t="shared" si="92"/>
        <v>7.3732718894009217E-2</v>
      </c>
    </row>
    <row r="240" spans="1:47">
      <c r="A240" s="1703" t="s">
        <v>2766</v>
      </c>
      <c r="B240" s="1347">
        <v>6220</v>
      </c>
      <c r="C240" s="1347">
        <v>105</v>
      </c>
      <c r="D240" s="1702">
        <v>234</v>
      </c>
      <c r="E240" s="1701" t="s">
        <v>3145</v>
      </c>
      <c r="F240" s="1701" t="s">
        <v>1401</v>
      </c>
      <c r="G240" s="1701" t="s">
        <v>2116</v>
      </c>
      <c r="H240" s="1701" t="s">
        <v>2115</v>
      </c>
      <c r="I240" s="1701">
        <v>11</v>
      </c>
      <c r="J240" s="1701">
        <v>218</v>
      </c>
      <c r="K240" s="1701">
        <v>218</v>
      </c>
      <c r="L240" s="1701">
        <v>100.2</v>
      </c>
      <c r="M240" s="1700">
        <f>+L240/K240</f>
        <v>0.45963302752293578</v>
      </c>
      <c r="N240" s="1701">
        <v>218</v>
      </c>
      <c r="O240" s="1701">
        <v>92.1</v>
      </c>
      <c r="P240" s="1700">
        <f>+O240/N240</f>
        <v>0.42247706422018344</v>
      </c>
      <c r="Q240" s="1701">
        <v>218</v>
      </c>
      <c r="R240" s="1701">
        <v>92.4</v>
      </c>
      <c r="S240" s="1700">
        <f>+R240/Q240</f>
        <v>0.42385321100917434</v>
      </c>
      <c r="T240" s="1701">
        <v>218</v>
      </c>
      <c r="U240" s="1701">
        <v>118.2</v>
      </c>
      <c r="V240" s="1700">
        <f t="shared" si="106"/>
        <v>0.54220183486238538</v>
      </c>
      <c r="W240" s="1701">
        <v>218</v>
      </c>
      <c r="X240" s="1701">
        <v>99.9</v>
      </c>
      <c r="Y240" s="1700">
        <f t="shared" si="107"/>
        <v>0.45825688073394499</v>
      </c>
      <c r="Z240" s="1701">
        <v>218</v>
      </c>
      <c r="AA240" s="1701">
        <v>100.8</v>
      </c>
      <c r="AB240" s="1700">
        <f t="shared" si="108"/>
        <v>0.4623853211009174</v>
      </c>
      <c r="AC240" s="1701">
        <v>218</v>
      </c>
      <c r="AD240" s="1701">
        <v>93.6</v>
      </c>
      <c r="AE240" s="1700">
        <f t="shared" si="109"/>
        <v>0.42935779816513758</v>
      </c>
      <c r="AF240" s="1701">
        <v>218</v>
      </c>
      <c r="AG240" s="1701">
        <v>105.6</v>
      </c>
      <c r="AH240" s="1700">
        <f t="shared" si="110"/>
        <v>0.48440366972477061</v>
      </c>
      <c r="AI240" s="1701">
        <v>218</v>
      </c>
      <c r="AJ240" s="1701">
        <v>102</v>
      </c>
      <c r="AK240" s="1700">
        <f t="shared" si="111"/>
        <v>0.46788990825688076</v>
      </c>
      <c r="AL240" s="1701">
        <v>218</v>
      </c>
      <c r="AM240" s="1701">
        <v>122.7</v>
      </c>
      <c r="AN240" s="1700">
        <f t="shared" si="112"/>
        <v>0.5628440366972477</v>
      </c>
      <c r="AO240" s="1701">
        <v>218</v>
      </c>
      <c r="AP240" s="1701">
        <v>116.7</v>
      </c>
      <c r="AQ240" s="1700">
        <f t="shared" si="113"/>
        <v>0.53532110091743124</v>
      </c>
      <c r="AR240" s="1701">
        <v>218</v>
      </c>
      <c r="AS240" s="1701">
        <v>107.7</v>
      </c>
      <c r="AT240" s="1700">
        <f t="shared" si="91"/>
        <v>0.49403669724770644</v>
      </c>
      <c r="AU240" s="1699">
        <f t="shared" si="92"/>
        <v>0.47855504587155967</v>
      </c>
    </row>
    <row r="241" spans="1:47">
      <c r="A241" s="1703" t="s">
        <v>3838</v>
      </c>
      <c r="B241" s="1347">
        <v>1260</v>
      </c>
      <c r="C241" s="1347">
        <v>37</v>
      </c>
      <c r="D241" s="1702">
        <v>235</v>
      </c>
      <c r="E241" s="1701" t="s">
        <v>3839</v>
      </c>
      <c r="F241" s="1701" t="s">
        <v>3840</v>
      </c>
      <c r="G241" s="1701" t="s">
        <v>571</v>
      </c>
      <c r="H241" s="1701" t="s">
        <v>2115</v>
      </c>
      <c r="I241" s="1701">
        <v>11</v>
      </c>
      <c r="J241" s="1701">
        <v>220</v>
      </c>
      <c r="K241" s="1701">
        <v>220</v>
      </c>
      <c r="L241" s="1701">
        <v>132</v>
      </c>
      <c r="M241" s="1700">
        <f>+L241/K241</f>
        <v>0.6</v>
      </c>
      <c r="N241" s="1701">
        <v>220</v>
      </c>
      <c r="O241" s="1701">
        <v>76</v>
      </c>
      <c r="P241" s="1700">
        <f>+O241/N241</f>
        <v>0.34545454545454546</v>
      </c>
      <c r="Q241" s="1701">
        <v>220</v>
      </c>
      <c r="R241" s="1701">
        <v>144</v>
      </c>
      <c r="S241" s="1700">
        <f>+R241/Q241</f>
        <v>0.65454545454545454</v>
      </c>
      <c r="T241" s="1701">
        <v>220</v>
      </c>
      <c r="U241" s="1701">
        <v>144</v>
      </c>
      <c r="V241" s="1700">
        <f t="shared" si="106"/>
        <v>0.65454545454545454</v>
      </c>
      <c r="W241" s="1701">
        <v>220</v>
      </c>
      <c r="X241" s="1701">
        <v>68</v>
      </c>
      <c r="Y241" s="1700">
        <f t="shared" si="107"/>
        <v>0.30909090909090908</v>
      </c>
      <c r="Z241" s="1701">
        <v>220</v>
      </c>
      <c r="AA241" s="1701">
        <v>0</v>
      </c>
      <c r="AB241" s="1700">
        <f t="shared" si="108"/>
        <v>0</v>
      </c>
      <c r="AC241" s="1701">
        <v>220</v>
      </c>
      <c r="AD241" s="1701">
        <v>0</v>
      </c>
      <c r="AE241" s="1700">
        <f t="shared" si="109"/>
        <v>0</v>
      </c>
      <c r="AF241" s="1701">
        <v>220</v>
      </c>
      <c r="AG241" s="1701">
        <v>0</v>
      </c>
      <c r="AH241" s="1700">
        <f t="shared" si="110"/>
        <v>0</v>
      </c>
      <c r="AI241" s="1701">
        <v>220</v>
      </c>
      <c r="AJ241" s="1701">
        <v>0</v>
      </c>
      <c r="AK241" s="1700">
        <f t="shared" si="111"/>
        <v>0</v>
      </c>
      <c r="AL241" s="1701">
        <v>220</v>
      </c>
      <c r="AM241" s="1701">
        <v>0</v>
      </c>
      <c r="AN241" s="1700">
        <f t="shared" si="112"/>
        <v>0</v>
      </c>
      <c r="AO241" s="1701">
        <v>220</v>
      </c>
      <c r="AP241" s="1701">
        <v>0</v>
      </c>
      <c r="AQ241" s="1700">
        <f t="shared" si="113"/>
        <v>0</v>
      </c>
      <c r="AR241" s="1701">
        <v>220</v>
      </c>
      <c r="AS241" s="1701">
        <v>0</v>
      </c>
      <c r="AT241" s="1700">
        <f t="shared" si="91"/>
        <v>0</v>
      </c>
      <c r="AU241" s="1699">
        <f t="shared" si="92"/>
        <v>0.21363636363636362</v>
      </c>
    </row>
    <row r="242" spans="1:47">
      <c r="A242" s="1703" t="s">
        <v>3841</v>
      </c>
      <c r="B242" s="1347">
        <v>6150</v>
      </c>
      <c r="C242" s="1347">
        <v>29</v>
      </c>
      <c r="D242" s="1702">
        <v>236</v>
      </c>
      <c r="E242" s="1701" t="s">
        <v>3842</v>
      </c>
      <c r="F242" s="1701" t="s">
        <v>3843</v>
      </c>
      <c r="G242" s="1701" t="s">
        <v>2116</v>
      </c>
      <c r="H242" s="1701" t="s">
        <v>2115</v>
      </c>
      <c r="I242" s="1701">
        <v>11</v>
      </c>
      <c r="J242" s="1701">
        <v>220</v>
      </c>
      <c r="K242" s="1701">
        <v>220</v>
      </c>
      <c r="L242" s="1701">
        <v>196</v>
      </c>
      <c r="M242" s="1700">
        <f>+L242/K242</f>
        <v>0.89090909090909087</v>
      </c>
      <c r="N242" s="1701">
        <v>220</v>
      </c>
      <c r="O242" s="1701">
        <v>196</v>
      </c>
      <c r="P242" s="1700">
        <f>+O242/N242</f>
        <v>0.89090909090909087</v>
      </c>
      <c r="Q242" s="1701">
        <v>220</v>
      </c>
      <c r="R242" s="1701">
        <v>168</v>
      </c>
      <c r="S242" s="1700">
        <f>+R242/Q242</f>
        <v>0.76363636363636367</v>
      </c>
      <c r="T242" s="1701">
        <v>220</v>
      </c>
      <c r="U242" s="1701">
        <v>204</v>
      </c>
      <c r="V242" s="1700">
        <f t="shared" si="106"/>
        <v>0.92727272727272725</v>
      </c>
      <c r="W242" s="1701">
        <v>220</v>
      </c>
      <c r="X242" s="1701">
        <v>172</v>
      </c>
      <c r="Y242" s="1700">
        <f t="shared" si="107"/>
        <v>0.78181818181818186</v>
      </c>
      <c r="Z242" s="1701">
        <v>220</v>
      </c>
      <c r="AA242" s="1701">
        <v>204</v>
      </c>
      <c r="AB242" s="1700">
        <f t="shared" si="108"/>
        <v>0.92727272727272725</v>
      </c>
      <c r="AC242" s="1701">
        <v>220</v>
      </c>
      <c r="AD242" s="1701">
        <v>184</v>
      </c>
      <c r="AE242" s="1700">
        <f t="shared" si="109"/>
        <v>0.83636363636363631</v>
      </c>
      <c r="AF242" s="1701">
        <v>220</v>
      </c>
      <c r="AG242" s="1701">
        <v>188</v>
      </c>
      <c r="AH242" s="1700">
        <f t="shared" si="110"/>
        <v>0.8545454545454545</v>
      </c>
      <c r="AI242" s="1701">
        <v>220</v>
      </c>
      <c r="AJ242" s="1701">
        <v>212</v>
      </c>
      <c r="AK242" s="1700">
        <f t="shared" si="111"/>
        <v>0.96363636363636362</v>
      </c>
      <c r="AL242" s="1701">
        <v>220</v>
      </c>
      <c r="AM242" s="1701">
        <v>196</v>
      </c>
      <c r="AN242" s="1700">
        <f t="shared" si="112"/>
        <v>0.89090909090909087</v>
      </c>
      <c r="AO242" s="1701">
        <v>220</v>
      </c>
      <c r="AP242" s="1701">
        <v>173.12</v>
      </c>
      <c r="AQ242" s="1700">
        <f t="shared" si="113"/>
        <v>0.78690909090909089</v>
      </c>
      <c r="AR242" s="1701">
        <v>220</v>
      </c>
      <c r="AS242" s="1701">
        <v>174.4</v>
      </c>
      <c r="AT242" s="1700">
        <f t="shared" si="91"/>
        <v>0.79272727272727272</v>
      </c>
      <c r="AU242" s="1699">
        <f t="shared" si="92"/>
        <v>0.85890909090909096</v>
      </c>
    </row>
    <row r="243" spans="1:47">
      <c r="A243" s="1703" t="s">
        <v>3481</v>
      </c>
      <c r="B243" s="1347">
        <v>1210</v>
      </c>
      <c r="C243" s="1347">
        <v>52</v>
      </c>
      <c r="D243" s="1702">
        <v>237</v>
      </c>
      <c r="E243" s="1701" t="s">
        <v>3532</v>
      </c>
      <c r="F243" s="1701" t="s">
        <v>3482</v>
      </c>
      <c r="G243" s="1701" t="s">
        <v>2118</v>
      </c>
      <c r="H243" s="1701" t="s">
        <v>1429</v>
      </c>
      <c r="I243" s="1701">
        <v>11</v>
      </c>
      <c r="J243" s="1701">
        <v>222</v>
      </c>
      <c r="K243" s="1701">
        <v>222</v>
      </c>
      <c r="L243" s="1701">
        <v>82</v>
      </c>
      <c r="M243" s="1700">
        <f>+L243/K243</f>
        <v>0.36936936936936937</v>
      </c>
      <c r="N243" s="1701">
        <v>222</v>
      </c>
      <c r="O243" s="1701">
        <v>81</v>
      </c>
      <c r="P243" s="1700">
        <f>+O243/N243</f>
        <v>0.36486486486486486</v>
      </c>
      <c r="Q243" s="1701">
        <v>222</v>
      </c>
      <c r="R243" s="1701">
        <v>91</v>
      </c>
      <c r="S243" s="1700">
        <f>+R243/Q243</f>
        <v>0.40990990990990989</v>
      </c>
      <c r="T243" s="1701">
        <v>222</v>
      </c>
      <c r="U243" s="1701">
        <v>93</v>
      </c>
      <c r="V243" s="1700">
        <f t="shared" si="106"/>
        <v>0.41891891891891891</v>
      </c>
      <c r="W243" s="1701">
        <v>222</v>
      </c>
      <c r="X243" s="1701">
        <v>59</v>
      </c>
      <c r="Y243" s="1700">
        <f t="shared" si="107"/>
        <v>0.26576576576576577</v>
      </c>
      <c r="Z243" s="1701">
        <v>222</v>
      </c>
      <c r="AA243" s="1701">
        <v>72</v>
      </c>
      <c r="AB243" s="1700">
        <f t="shared" si="108"/>
        <v>0.32432432432432434</v>
      </c>
      <c r="AC243" s="1701">
        <v>222</v>
      </c>
      <c r="AD243" s="1701">
        <v>90</v>
      </c>
      <c r="AE243" s="1700">
        <f t="shared" si="109"/>
        <v>0.40540540540540543</v>
      </c>
      <c r="AF243" s="1701">
        <v>222</v>
      </c>
      <c r="AG243" s="1701">
        <v>90</v>
      </c>
      <c r="AH243" s="1700">
        <f t="shared" si="110"/>
        <v>0.40540540540540543</v>
      </c>
      <c r="AI243" s="1701">
        <v>222</v>
      </c>
      <c r="AJ243" s="1701">
        <v>0</v>
      </c>
      <c r="AK243" s="1700">
        <f t="shared" si="111"/>
        <v>0</v>
      </c>
      <c r="AL243" s="1701">
        <v>222</v>
      </c>
      <c r="AM243" s="1701">
        <v>0</v>
      </c>
      <c r="AN243" s="1700">
        <f t="shared" si="112"/>
        <v>0</v>
      </c>
      <c r="AO243" s="1701">
        <v>222</v>
      </c>
      <c r="AP243" s="1701">
        <v>0</v>
      </c>
      <c r="AQ243" s="1700">
        <f t="shared" si="113"/>
        <v>0</v>
      </c>
      <c r="AR243" s="1701">
        <v>222</v>
      </c>
      <c r="AS243" s="1701">
        <v>0</v>
      </c>
      <c r="AT243" s="1700">
        <f t="shared" si="91"/>
        <v>0</v>
      </c>
      <c r="AU243" s="1699">
        <f t="shared" si="92"/>
        <v>0.24699699699699701</v>
      </c>
    </row>
    <row r="244" spans="1:47">
      <c r="A244" s="1703" t="s">
        <v>3844</v>
      </c>
      <c r="B244" s="1347">
        <v>1210</v>
      </c>
      <c r="C244" s="1347">
        <v>63</v>
      </c>
      <c r="D244" s="1702">
        <v>238</v>
      </c>
      <c r="E244" s="1701" t="s">
        <v>3845</v>
      </c>
      <c r="F244" s="1701" t="s">
        <v>3846</v>
      </c>
      <c r="G244" s="1701" t="s">
        <v>2116</v>
      </c>
      <c r="H244" s="1701" t="s">
        <v>2115</v>
      </c>
      <c r="I244" s="1701">
        <v>11</v>
      </c>
      <c r="J244" s="1701">
        <v>222</v>
      </c>
      <c r="K244" s="1701">
        <v>0</v>
      </c>
      <c r="L244" s="1701">
        <v>0</v>
      </c>
      <c r="M244" s="1700">
        <v>0</v>
      </c>
      <c r="N244" s="1701">
        <v>0</v>
      </c>
      <c r="O244" s="1701">
        <v>0</v>
      </c>
      <c r="P244" s="1700">
        <v>0</v>
      </c>
      <c r="Q244" s="1701">
        <v>0</v>
      </c>
      <c r="R244" s="1701">
        <v>0</v>
      </c>
      <c r="S244" s="1700">
        <v>0</v>
      </c>
      <c r="T244" s="1701">
        <v>222</v>
      </c>
      <c r="U244" s="1701">
        <v>160</v>
      </c>
      <c r="V244" s="1700">
        <f t="shared" si="106"/>
        <v>0.72072072072072069</v>
      </c>
      <c r="W244" s="1701">
        <v>222</v>
      </c>
      <c r="X244" s="1701">
        <v>183.2</v>
      </c>
      <c r="Y244" s="1700">
        <f t="shared" si="107"/>
        <v>0.82522522522522512</v>
      </c>
      <c r="Z244" s="1701">
        <v>222</v>
      </c>
      <c r="AA244" s="1701">
        <v>224</v>
      </c>
      <c r="AB244" s="1700">
        <f t="shared" si="108"/>
        <v>1.0090090090090089</v>
      </c>
      <c r="AC244" s="1701">
        <v>222</v>
      </c>
      <c r="AD244" s="1701">
        <v>183.6</v>
      </c>
      <c r="AE244" s="1700">
        <f t="shared" si="109"/>
        <v>0.82702702702702702</v>
      </c>
      <c r="AF244" s="1701">
        <v>222</v>
      </c>
      <c r="AG244" s="1701">
        <v>168</v>
      </c>
      <c r="AH244" s="1700">
        <f t="shared" si="110"/>
        <v>0.7567567567567568</v>
      </c>
      <c r="AI244" s="1701">
        <v>222</v>
      </c>
      <c r="AJ244" s="1701">
        <v>164</v>
      </c>
      <c r="AK244" s="1700">
        <f t="shared" si="111"/>
        <v>0.73873873873873874</v>
      </c>
      <c r="AL244" s="1701">
        <v>222</v>
      </c>
      <c r="AM244" s="1701">
        <v>32</v>
      </c>
      <c r="AN244" s="1700">
        <f t="shared" si="112"/>
        <v>0.14414414414414414</v>
      </c>
      <c r="AO244" s="1701">
        <v>222</v>
      </c>
      <c r="AP244" s="1701">
        <v>44.16</v>
      </c>
      <c r="AQ244" s="1700">
        <f t="shared" si="113"/>
        <v>0.19891891891891891</v>
      </c>
      <c r="AR244" s="1701">
        <v>222</v>
      </c>
      <c r="AS244" s="1701">
        <v>138.72</v>
      </c>
      <c r="AT244" s="1700">
        <f t="shared" si="91"/>
        <v>0.62486486486486481</v>
      </c>
      <c r="AU244" s="1699">
        <f t="shared" si="92"/>
        <v>0.64948948948948959</v>
      </c>
    </row>
    <row r="245" spans="1:47">
      <c r="A245" s="1703" t="s">
        <v>3681</v>
      </c>
      <c r="B245" s="1347">
        <v>1220</v>
      </c>
      <c r="C245" s="1347">
        <v>72</v>
      </c>
      <c r="D245" s="1702">
        <v>239</v>
      </c>
      <c r="E245" s="1701" t="s">
        <v>3847</v>
      </c>
      <c r="F245" s="1701" t="s">
        <v>3682</v>
      </c>
      <c r="G245" s="1701" t="s">
        <v>2116</v>
      </c>
      <c r="H245" s="1701" t="s">
        <v>1742</v>
      </c>
      <c r="I245" s="1701">
        <v>11</v>
      </c>
      <c r="J245" s="1701">
        <v>222</v>
      </c>
      <c r="K245" s="1701">
        <v>222</v>
      </c>
      <c r="L245" s="1701">
        <v>156</v>
      </c>
      <c r="M245" s="1700">
        <f>+L245/K245</f>
        <v>0.70270270270270274</v>
      </c>
      <c r="N245" s="1701">
        <v>222</v>
      </c>
      <c r="O245" s="1701">
        <v>150</v>
      </c>
      <c r="P245" s="1700">
        <f>+O245/N245</f>
        <v>0.67567567567567566</v>
      </c>
      <c r="Q245" s="1701">
        <v>222</v>
      </c>
      <c r="R245" s="1701">
        <v>147</v>
      </c>
      <c r="S245" s="1700">
        <f>+R245/Q245</f>
        <v>0.66216216216216217</v>
      </c>
      <c r="T245" s="1701">
        <v>222</v>
      </c>
      <c r="U245" s="1701">
        <v>147</v>
      </c>
      <c r="V245" s="1700">
        <f t="shared" si="106"/>
        <v>0.66216216216216217</v>
      </c>
      <c r="W245" s="1701">
        <v>222</v>
      </c>
      <c r="X245" s="1701">
        <v>84</v>
      </c>
      <c r="Y245" s="1700">
        <f t="shared" si="107"/>
        <v>0.3783783783783784</v>
      </c>
      <c r="Z245" s="1701">
        <v>222</v>
      </c>
      <c r="AA245" s="1701">
        <v>117</v>
      </c>
      <c r="AB245" s="1700">
        <f t="shared" si="108"/>
        <v>0.52702702702702697</v>
      </c>
      <c r="AC245" s="1701">
        <v>222</v>
      </c>
      <c r="AD245" s="1701">
        <v>117</v>
      </c>
      <c r="AE245" s="1700">
        <f t="shared" si="109"/>
        <v>0.52702702702702697</v>
      </c>
      <c r="AF245" s="1701">
        <v>222</v>
      </c>
      <c r="AG245" s="1701">
        <v>117</v>
      </c>
      <c r="AH245" s="1700">
        <f t="shared" si="110"/>
        <v>0.52702702702702697</v>
      </c>
      <c r="AI245" s="1701">
        <v>222</v>
      </c>
      <c r="AJ245" s="1701">
        <v>24</v>
      </c>
      <c r="AK245" s="1700">
        <f t="shared" si="111"/>
        <v>0.10810810810810811</v>
      </c>
      <c r="AL245" s="1701">
        <v>222</v>
      </c>
      <c r="AM245" s="1701">
        <v>24</v>
      </c>
      <c r="AN245" s="1700">
        <f t="shared" si="112"/>
        <v>0.10810810810810811</v>
      </c>
      <c r="AO245" s="1701">
        <v>222</v>
      </c>
      <c r="AP245" s="1701">
        <v>93</v>
      </c>
      <c r="AQ245" s="1700">
        <f t="shared" si="113"/>
        <v>0.41891891891891891</v>
      </c>
      <c r="AR245" s="1701">
        <v>222</v>
      </c>
      <c r="AS245" s="1701">
        <v>150</v>
      </c>
      <c r="AT245" s="1700">
        <f t="shared" si="91"/>
        <v>0.67567567567567566</v>
      </c>
      <c r="AU245" s="1699">
        <f t="shared" si="92"/>
        <v>0.49774774774774777</v>
      </c>
    </row>
    <row r="246" spans="1:47">
      <c r="A246" s="1703" t="s">
        <v>2767</v>
      </c>
      <c r="B246" s="1347">
        <v>6110</v>
      </c>
      <c r="C246" s="1347">
        <v>80</v>
      </c>
      <c r="D246" s="1702">
        <v>240</v>
      </c>
      <c r="E246" s="1701" t="s">
        <v>3146</v>
      </c>
      <c r="F246" s="1701" t="s">
        <v>2768</v>
      </c>
      <c r="G246" s="1701" t="s">
        <v>2116</v>
      </c>
      <c r="H246" s="1701" t="s">
        <v>2115</v>
      </c>
      <c r="I246" s="1701">
        <v>11</v>
      </c>
      <c r="J246" s="1701">
        <v>222</v>
      </c>
      <c r="K246" s="1701">
        <v>222</v>
      </c>
      <c r="L246" s="1701">
        <v>217.56</v>
      </c>
      <c r="M246" s="1700">
        <f>+L246/K246</f>
        <v>0.98</v>
      </c>
      <c r="N246" s="1701">
        <v>222</v>
      </c>
      <c r="O246" s="1701">
        <v>221.04</v>
      </c>
      <c r="P246" s="1700">
        <f>+O246/N246</f>
        <v>0.99567567567567561</v>
      </c>
      <c r="Q246" s="1701">
        <v>222</v>
      </c>
      <c r="R246" s="1701">
        <v>200.28</v>
      </c>
      <c r="S246" s="1700">
        <f>+R246/Q246</f>
        <v>0.90216216216216216</v>
      </c>
      <c r="T246" s="1701">
        <v>222</v>
      </c>
      <c r="U246" s="1701">
        <v>150</v>
      </c>
      <c r="V246" s="1700">
        <f t="shared" si="106"/>
        <v>0.67567567567567566</v>
      </c>
      <c r="W246" s="1701">
        <v>222</v>
      </c>
      <c r="X246" s="1701">
        <v>156</v>
      </c>
      <c r="Y246" s="1700">
        <f t="shared" si="107"/>
        <v>0.70270270270270274</v>
      </c>
      <c r="Z246" s="1701">
        <v>222</v>
      </c>
      <c r="AA246" s="1701">
        <v>168</v>
      </c>
      <c r="AB246" s="1700">
        <f t="shared" si="108"/>
        <v>0.7567567567567568</v>
      </c>
      <c r="AC246" s="1701">
        <v>222</v>
      </c>
      <c r="AD246" s="1701">
        <v>165</v>
      </c>
      <c r="AE246" s="1700">
        <f t="shared" si="109"/>
        <v>0.7432432432432432</v>
      </c>
      <c r="AF246" s="1701">
        <v>222</v>
      </c>
      <c r="AG246" s="1701">
        <v>174</v>
      </c>
      <c r="AH246" s="1700">
        <f t="shared" si="110"/>
        <v>0.78378378378378377</v>
      </c>
      <c r="AI246" s="1701">
        <v>222</v>
      </c>
      <c r="AJ246" s="1701">
        <v>171</v>
      </c>
      <c r="AK246" s="1700">
        <f t="shared" si="111"/>
        <v>0.77027027027027029</v>
      </c>
      <c r="AL246" s="1701">
        <v>222</v>
      </c>
      <c r="AM246" s="1701">
        <v>174</v>
      </c>
      <c r="AN246" s="1700">
        <f t="shared" si="112"/>
        <v>0.78378378378378377</v>
      </c>
      <c r="AO246" s="1701">
        <v>222</v>
      </c>
      <c r="AP246" s="1701">
        <v>171</v>
      </c>
      <c r="AQ246" s="1700">
        <f t="shared" si="113"/>
        <v>0.77027027027027029</v>
      </c>
      <c r="AR246" s="1701">
        <v>222</v>
      </c>
      <c r="AS246" s="1701">
        <v>169.32</v>
      </c>
      <c r="AT246" s="1700">
        <f t="shared" si="91"/>
        <v>0.76270270270270268</v>
      </c>
      <c r="AU246" s="1699">
        <f t="shared" si="92"/>
        <v>0.80225225225225238</v>
      </c>
    </row>
    <row r="247" spans="1:47">
      <c r="A247" s="1703" t="s">
        <v>2769</v>
      </c>
      <c r="B247" s="1347">
        <v>6130</v>
      </c>
      <c r="C247" s="1347">
        <v>20</v>
      </c>
      <c r="D247" s="1702">
        <v>241</v>
      </c>
      <c r="E247" s="1701" t="s">
        <v>3147</v>
      </c>
      <c r="F247" s="1701" t="s">
        <v>2209</v>
      </c>
      <c r="G247" s="1701" t="s">
        <v>2116</v>
      </c>
      <c r="H247" s="1701" t="s">
        <v>1475</v>
      </c>
      <c r="I247" s="1701">
        <v>11</v>
      </c>
      <c r="J247" s="1701">
        <v>222</v>
      </c>
      <c r="K247" s="1701">
        <v>222</v>
      </c>
      <c r="L247" s="1701">
        <v>36.6</v>
      </c>
      <c r="M247" s="1700">
        <f>+L247/K247</f>
        <v>0.16486486486486487</v>
      </c>
      <c r="N247" s="1701">
        <v>222</v>
      </c>
      <c r="O247" s="1701">
        <v>38.4</v>
      </c>
      <c r="P247" s="1700">
        <f>+O247/N247</f>
        <v>0.17297297297297295</v>
      </c>
      <c r="Q247" s="1701">
        <v>222</v>
      </c>
      <c r="R247" s="1701">
        <v>38.4</v>
      </c>
      <c r="S247" s="1700">
        <f>+R247/Q247</f>
        <v>0.17297297297297295</v>
      </c>
      <c r="T247" s="1701">
        <v>222</v>
      </c>
      <c r="U247" s="1701">
        <v>36.6</v>
      </c>
      <c r="V247" s="1700">
        <f t="shared" si="106"/>
        <v>0.16486486486486487</v>
      </c>
      <c r="W247" s="1701">
        <v>222</v>
      </c>
      <c r="X247" s="1701">
        <v>32.4</v>
      </c>
      <c r="Y247" s="1700">
        <f t="shared" si="107"/>
        <v>0.14594594594594593</v>
      </c>
      <c r="Z247" s="1701">
        <v>222</v>
      </c>
      <c r="AA247" s="1701">
        <v>38.4</v>
      </c>
      <c r="AB247" s="1700">
        <f t="shared" si="108"/>
        <v>0.17297297297297295</v>
      </c>
      <c r="AC247" s="1701">
        <v>222</v>
      </c>
      <c r="AD247" s="1701">
        <v>36.6</v>
      </c>
      <c r="AE247" s="1700">
        <f t="shared" si="109"/>
        <v>0.16486486486486487</v>
      </c>
      <c r="AF247" s="1701">
        <v>222</v>
      </c>
      <c r="AG247" s="1701">
        <v>31.8</v>
      </c>
      <c r="AH247" s="1700">
        <f t="shared" si="110"/>
        <v>0.14324324324324325</v>
      </c>
      <c r="AI247" s="1701">
        <v>222</v>
      </c>
      <c r="AJ247" s="1701">
        <v>36</v>
      </c>
      <c r="AK247" s="1700">
        <f t="shared" si="111"/>
        <v>0.16216216216216217</v>
      </c>
      <c r="AL247" s="1701">
        <v>222</v>
      </c>
      <c r="AM247" s="1701">
        <v>36</v>
      </c>
      <c r="AN247" s="1700">
        <f t="shared" si="112"/>
        <v>0.16216216216216217</v>
      </c>
      <c r="AO247" s="1701">
        <v>222</v>
      </c>
      <c r="AP247" s="1701">
        <v>34.200000000000003</v>
      </c>
      <c r="AQ247" s="1700">
        <f t="shared" si="113"/>
        <v>0.15405405405405406</v>
      </c>
      <c r="AR247" s="1701">
        <v>222</v>
      </c>
      <c r="AS247" s="1701">
        <v>32.4</v>
      </c>
      <c r="AT247" s="1700">
        <f t="shared" si="91"/>
        <v>0.14594594594594593</v>
      </c>
      <c r="AU247" s="1699">
        <f t="shared" si="92"/>
        <v>0.16058558558558558</v>
      </c>
    </row>
    <row r="248" spans="1:47">
      <c r="A248" s="1703" t="s">
        <v>2770</v>
      </c>
      <c r="B248" s="1347">
        <v>6210</v>
      </c>
      <c r="C248" s="1347">
        <v>38</v>
      </c>
      <c r="D248" s="1702">
        <v>242</v>
      </c>
      <c r="E248" s="1701" t="s">
        <v>3148</v>
      </c>
      <c r="F248" s="1701" t="s">
        <v>1745</v>
      </c>
      <c r="G248" s="1701" t="s">
        <v>2116</v>
      </c>
      <c r="H248" s="1701" t="s">
        <v>1475</v>
      </c>
      <c r="I248" s="1701">
        <v>11</v>
      </c>
      <c r="J248" s="1701">
        <v>222</v>
      </c>
      <c r="K248" s="1701">
        <v>222</v>
      </c>
      <c r="L248" s="1701">
        <v>143.1</v>
      </c>
      <c r="M248" s="1700">
        <f>+L248/K248</f>
        <v>0.64459459459459456</v>
      </c>
      <c r="N248" s="1701">
        <v>222</v>
      </c>
      <c r="O248" s="1701">
        <v>151.80000000000001</v>
      </c>
      <c r="P248" s="1700">
        <f>+O248/N248</f>
        <v>0.68378378378378379</v>
      </c>
      <c r="Q248" s="1701">
        <v>222</v>
      </c>
      <c r="R248" s="1701">
        <v>168.3</v>
      </c>
      <c r="S248" s="1700">
        <f>+R248/Q248</f>
        <v>0.75810810810810814</v>
      </c>
      <c r="T248" s="1701">
        <v>222</v>
      </c>
      <c r="U248" s="1701">
        <v>170.4</v>
      </c>
      <c r="V248" s="1700">
        <f t="shared" si="106"/>
        <v>0.76756756756756761</v>
      </c>
      <c r="W248" s="1701">
        <v>222</v>
      </c>
      <c r="X248" s="1701">
        <v>152.4</v>
      </c>
      <c r="Y248" s="1700">
        <f t="shared" si="107"/>
        <v>0.68648648648648647</v>
      </c>
      <c r="Z248" s="1701">
        <v>222</v>
      </c>
      <c r="AA248" s="1701">
        <v>161.4</v>
      </c>
      <c r="AB248" s="1700">
        <f t="shared" si="108"/>
        <v>0.72702702702702704</v>
      </c>
      <c r="AC248" s="1701">
        <v>222</v>
      </c>
      <c r="AD248" s="1701">
        <v>176.1</v>
      </c>
      <c r="AE248" s="1700">
        <f t="shared" si="109"/>
        <v>0.79324324324324325</v>
      </c>
      <c r="AF248" s="1701">
        <v>222</v>
      </c>
      <c r="AG248" s="1701">
        <v>178.2</v>
      </c>
      <c r="AH248" s="1700">
        <f t="shared" si="110"/>
        <v>0.80270270270270261</v>
      </c>
      <c r="AI248" s="1701">
        <v>222</v>
      </c>
      <c r="AJ248" s="1701">
        <v>188.4</v>
      </c>
      <c r="AK248" s="1700">
        <f t="shared" si="111"/>
        <v>0.84864864864864864</v>
      </c>
      <c r="AL248" s="1701">
        <v>222</v>
      </c>
      <c r="AM248" s="1701">
        <v>209.4</v>
      </c>
      <c r="AN248" s="1700">
        <f t="shared" si="112"/>
        <v>0.94324324324324327</v>
      </c>
      <c r="AO248" s="1701">
        <v>222</v>
      </c>
      <c r="AP248" s="1701">
        <v>184.8</v>
      </c>
      <c r="AQ248" s="1700">
        <f t="shared" si="113"/>
        <v>0.83243243243243248</v>
      </c>
      <c r="AR248" s="1701">
        <v>222</v>
      </c>
      <c r="AS248" s="1701">
        <v>148.19999999999999</v>
      </c>
      <c r="AT248" s="1700">
        <f t="shared" si="91"/>
        <v>0.66756756756756752</v>
      </c>
      <c r="AU248" s="1699">
        <f t="shared" si="92"/>
        <v>0.76295045045045051</v>
      </c>
    </row>
    <row r="249" spans="1:47">
      <c r="A249" s="1703" t="s">
        <v>2771</v>
      </c>
      <c r="B249" s="1347">
        <v>4210</v>
      </c>
      <c r="C249" s="1347">
        <v>10</v>
      </c>
      <c r="D249" s="1702">
        <v>243</v>
      </c>
      <c r="E249" s="1701" t="s">
        <v>3149</v>
      </c>
      <c r="F249" s="1701" t="s">
        <v>2208</v>
      </c>
      <c r="G249" s="1701" t="s">
        <v>2116</v>
      </c>
      <c r="H249" s="1701" t="s">
        <v>2115</v>
      </c>
      <c r="I249" s="1701">
        <v>11</v>
      </c>
      <c r="J249" s="1701">
        <v>223</v>
      </c>
      <c r="K249" s="1701">
        <v>223</v>
      </c>
      <c r="L249" s="1701">
        <v>18</v>
      </c>
      <c r="M249" s="1700">
        <f>+L249/K249</f>
        <v>8.0717488789237665E-2</v>
      </c>
      <c r="N249" s="1701">
        <v>223</v>
      </c>
      <c r="O249" s="1701">
        <v>73.8</v>
      </c>
      <c r="P249" s="1700">
        <f>+O249/N249</f>
        <v>0.33094170403587442</v>
      </c>
      <c r="Q249" s="1701">
        <v>223</v>
      </c>
      <c r="R249" s="1701">
        <v>101.4</v>
      </c>
      <c r="S249" s="1700">
        <f>+R249/Q249</f>
        <v>0.45470852017937224</v>
      </c>
      <c r="T249" s="1701">
        <v>223</v>
      </c>
      <c r="U249" s="1701">
        <v>4.8</v>
      </c>
      <c r="V249" s="1700">
        <f t="shared" si="106"/>
        <v>2.1524663677130042E-2</v>
      </c>
      <c r="W249" s="1701">
        <v>223</v>
      </c>
      <c r="X249" s="1701">
        <v>0</v>
      </c>
      <c r="Y249" s="1700">
        <f t="shared" si="107"/>
        <v>0</v>
      </c>
      <c r="Z249" s="1701">
        <v>223</v>
      </c>
      <c r="AA249" s="1701">
        <v>0</v>
      </c>
      <c r="AB249" s="1700">
        <f t="shared" si="108"/>
        <v>0</v>
      </c>
      <c r="AC249" s="1701">
        <v>223</v>
      </c>
      <c r="AD249" s="1701">
        <v>0</v>
      </c>
      <c r="AE249" s="1700">
        <f t="shared" si="109"/>
        <v>0</v>
      </c>
      <c r="AF249" s="1701">
        <v>223</v>
      </c>
      <c r="AG249" s="1701">
        <v>0</v>
      </c>
      <c r="AH249" s="1700">
        <f t="shared" si="110"/>
        <v>0</v>
      </c>
      <c r="AI249" s="1701">
        <v>223</v>
      </c>
      <c r="AJ249" s="1701">
        <v>39</v>
      </c>
      <c r="AK249" s="1700">
        <f t="shared" si="111"/>
        <v>0.17488789237668162</v>
      </c>
      <c r="AL249" s="1701">
        <v>223</v>
      </c>
      <c r="AM249" s="1701">
        <v>105</v>
      </c>
      <c r="AN249" s="1700">
        <f t="shared" si="112"/>
        <v>0.47085201793721976</v>
      </c>
      <c r="AO249" s="1701">
        <v>223</v>
      </c>
      <c r="AP249" s="1701">
        <v>97.2</v>
      </c>
      <c r="AQ249" s="1700">
        <f t="shared" si="113"/>
        <v>0.43587443946188342</v>
      </c>
      <c r="AR249" s="1701">
        <v>223</v>
      </c>
      <c r="AS249" s="1701">
        <v>101.7</v>
      </c>
      <c r="AT249" s="1700">
        <f t="shared" si="91"/>
        <v>0.45605381165919284</v>
      </c>
      <c r="AU249" s="1699">
        <f t="shared" si="92"/>
        <v>0.20213004484304931</v>
      </c>
    </row>
    <row r="250" spans="1:47">
      <c r="A250" s="1703" t="s">
        <v>4132</v>
      </c>
      <c r="B250" s="1347">
        <v>1260</v>
      </c>
      <c r="C250" s="1347">
        <v>40</v>
      </c>
      <c r="D250" s="1702">
        <v>244</v>
      </c>
      <c r="E250" s="1701" t="s">
        <v>4131</v>
      </c>
      <c r="F250" s="1701" t="s">
        <v>1368</v>
      </c>
      <c r="G250" s="1701" t="s">
        <v>2199</v>
      </c>
      <c r="H250" s="1701" t="s">
        <v>2115</v>
      </c>
      <c r="I250" s="1701">
        <v>11</v>
      </c>
      <c r="J250" s="1701">
        <v>225</v>
      </c>
      <c r="K250" s="1701">
        <v>0</v>
      </c>
      <c r="L250" s="1701">
        <v>0</v>
      </c>
      <c r="M250" s="1700">
        <v>0</v>
      </c>
      <c r="N250" s="1701">
        <v>0</v>
      </c>
      <c r="O250" s="1701">
        <v>0</v>
      </c>
      <c r="P250" s="1700">
        <v>0</v>
      </c>
      <c r="Q250" s="1701">
        <v>0</v>
      </c>
      <c r="R250" s="1701">
        <v>0</v>
      </c>
      <c r="S250" s="1700">
        <v>0</v>
      </c>
      <c r="T250" s="1701">
        <v>0</v>
      </c>
      <c r="U250" s="1701">
        <v>0</v>
      </c>
      <c r="V250" s="1700">
        <v>0</v>
      </c>
      <c r="W250" s="1701">
        <v>0</v>
      </c>
      <c r="X250" s="1701">
        <v>0</v>
      </c>
      <c r="Y250" s="1700">
        <v>0</v>
      </c>
      <c r="Z250" s="1701">
        <v>0</v>
      </c>
      <c r="AA250" s="1701">
        <v>0</v>
      </c>
      <c r="AB250" s="1700">
        <v>0</v>
      </c>
      <c r="AC250" s="1701">
        <v>0</v>
      </c>
      <c r="AD250" s="1701">
        <v>0</v>
      </c>
      <c r="AE250" s="1700">
        <v>0</v>
      </c>
      <c r="AF250" s="1701">
        <v>0</v>
      </c>
      <c r="AG250" s="1701">
        <v>0</v>
      </c>
      <c r="AH250" s="1700">
        <v>0</v>
      </c>
      <c r="AI250" s="1701">
        <v>0</v>
      </c>
      <c r="AJ250" s="1701">
        <v>0</v>
      </c>
      <c r="AK250" s="1700">
        <v>0</v>
      </c>
      <c r="AL250" s="1701">
        <v>0</v>
      </c>
      <c r="AM250" s="1701">
        <v>0</v>
      </c>
      <c r="AN250" s="1700">
        <v>0</v>
      </c>
      <c r="AO250" s="1701">
        <v>0</v>
      </c>
      <c r="AP250" s="1701">
        <v>0</v>
      </c>
      <c r="AQ250" s="1700">
        <v>0</v>
      </c>
      <c r="AR250" s="1701">
        <v>225</v>
      </c>
      <c r="AS250" s="1701">
        <v>136</v>
      </c>
      <c r="AT250" s="1700">
        <f t="shared" si="91"/>
        <v>0.60444444444444445</v>
      </c>
      <c r="AU250" s="1699">
        <f t="shared" si="92"/>
        <v>0.60444444444444445</v>
      </c>
    </row>
    <row r="251" spans="1:47">
      <c r="A251" s="1703" t="s">
        <v>2772</v>
      </c>
      <c r="B251" s="1347">
        <v>1220</v>
      </c>
      <c r="C251" s="1347">
        <v>64</v>
      </c>
      <c r="D251" s="1702">
        <v>245</v>
      </c>
      <c r="E251" s="1701" t="s">
        <v>3150</v>
      </c>
      <c r="F251" s="1701" t="s">
        <v>2207</v>
      </c>
      <c r="G251" s="1701" t="s">
        <v>2116</v>
      </c>
      <c r="H251" s="1701" t="s">
        <v>2115</v>
      </c>
      <c r="I251" s="1701">
        <v>11</v>
      </c>
      <c r="J251" s="1701">
        <v>230</v>
      </c>
      <c r="K251" s="1701">
        <v>230</v>
      </c>
      <c r="L251" s="1701">
        <v>176</v>
      </c>
      <c r="M251" s="1700">
        <f t="shared" ref="M251:M256" si="114">+L251/K251</f>
        <v>0.76521739130434785</v>
      </c>
      <c r="N251" s="1701">
        <v>230</v>
      </c>
      <c r="O251" s="1701">
        <v>184</v>
      </c>
      <c r="P251" s="1700">
        <f t="shared" ref="P251:P256" si="115">+O251/N251</f>
        <v>0.8</v>
      </c>
      <c r="Q251" s="1701">
        <v>230</v>
      </c>
      <c r="R251" s="1701">
        <v>198</v>
      </c>
      <c r="S251" s="1700">
        <f t="shared" ref="S251:S256" si="116">+R251/Q251</f>
        <v>0.86086956521739133</v>
      </c>
      <c r="T251" s="1701">
        <v>230</v>
      </c>
      <c r="U251" s="1701">
        <v>196</v>
      </c>
      <c r="V251" s="1700">
        <f t="shared" ref="V251:V256" si="117">+U251/T251</f>
        <v>0.85217391304347823</v>
      </c>
      <c r="W251" s="1701">
        <v>230</v>
      </c>
      <c r="X251" s="1701">
        <v>211</v>
      </c>
      <c r="Y251" s="1700">
        <f t="shared" ref="Y251:Y256" si="118">+X251/W251</f>
        <v>0.91739130434782612</v>
      </c>
      <c r="Z251" s="1701">
        <v>230</v>
      </c>
      <c r="AA251" s="1701">
        <v>193</v>
      </c>
      <c r="AB251" s="1700">
        <f t="shared" ref="AB251:AB256" si="119">+AA251/Z251</f>
        <v>0.83913043478260874</v>
      </c>
      <c r="AC251" s="1701">
        <v>230</v>
      </c>
      <c r="AD251" s="1701">
        <v>189</v>
      </c>
      <c r="AE251" s="1700">
        <f t="shared" ref="AE251:AE256" si="120">+AD251/AC251</f>
        <v>0.82173913043478264</v>
      </c>
      <c r="AF251" s="1701">
        <v>230</v>
      </c>
      <c r="AG251" s="1701">
        <v>193</v>
      </c>
      <c r="AH251" s="1700">
        <f t="shared" ref="AH251:AH256" si="121">+AG251/AF251</f>
        <v>0.83913043478260874</v>
      </c>
      <c r="AI251" s="1701">
        <v>230</v>
      </c>
      <c r="AJ251" s="1701">
        <v>170</v>
      </c>
      <c r="AK251" s="1700">
        <f t="shared" ref="AK251:AK256" si="122">+AJ251/AI251</f>
        <v>0.73913043478260865</v>
      </c>
      <c r="AL251" s="1701">
        <v>230</v>
      </c>
      <c r="AM251" s="1701">
        <v>29</v>
      </c>
      <c r="AN251" s="1700">
        <f t="shared" ref="AN251:AN256" si="123">+AM251/AL251</f>
        <v>0.12608695652173912</v>
      </c>
      <c r="AO251" s="1701">
        <v>230</v>
      </c>
      <c r="AP251" s="1701">
        <v>27.8</v>
      </c>
      <c r="AQ251" s="1700">
        <f t="shared" ref="AQ251:AQ256" si="124">+AP251/AO251</f>
        <v>0.12086956521739131</v>
      </c>
      <c r="AR251" s="1701">
        <v>230</v>
      </c>
      <c r="AS251" s="1701">
        <v>18</v>
      </c>
      <c r="AT251" s="1700">
        <f t="shared" si="91"/>
        <v>7.8260869565217397E-2</v>
      </c>
      <c r="AU251" s="1699">
        <f t="shared" si="92"/>
        <v>0.64666666666666661</v>
      </c>
    </row>
    <row r="252" spans="1:47">
      <c r="A252" s="1703" t="s">
        <v>2773</v>
      </c>
      <c r="B252" s="1347">
        <v>1260</v>
      </c>
      <c r="C252" s="1347">
        <v>3</v>
      </c>
      <c r="D252" s="1702">
        <v>246</v>
      </c>
      <c r="E252" s="1701" t="s">
        <v>3151</v>
      </c>
      <c r="F252" s="1701" t="s">
        <v>1217</v>
      </c>
      <c r="G252" s="1701" t="s">
        <v>2116</v>
      </c>
      <c r="H252" s="1701" t="s">
        <v>2115</v>
      </c>
      <c r="I252" s="1701">
        <v>33</v>
      </c>
      <c r="J252" s="1701">
        <v>230</v>
      </c>
      <c r="K252" s="1701">
        <v>230</v>
      </c>
      <c r="L252" s="1701">
        <v>217.2</v>
      </c>
      <c r="M252" s="1700">
        <f t="shared" si="114"/>
        <v>0.94434782608695644</v>
      </c>
      <c r="N252" s="1701">
        <v>230</v>
      </c>
      <c r="O252" s="1701">
        <v>181.2</v>
      </c>
      <c r="P252" s="1700">
        <f t="shared" si="115"/>
        <v>0.78782608695652168</v>
      </c>
      <c r="Q252" s="1701">
        <v>230</v>
      </c>
      <c r="R252" s="1701">
        <v>192</v>
      </c>
      <c r="S252" s="1700">
        <f t="shared" si="116"/>
        <v>0.83478260869565213</v>
      </c>
      <c r="T252" s="1701">
        <v>230</v>
      </c>
      <c r="U252" s="1701">
        <v>310.8</v>
      </c>
      <c r="V252" s="1700">
        <f t="shared" si="117"/>
        <v>1.3513043478260871</v>
      </c>
      <c r="W252" s="1701">
        <v>230</v>
      </c>
      <c r="X252" s="1701">
        <v>187.2</v>
      </c>
      <c r="Y252" s="1700">
        <f t="shared" si="118"/>
        <v>0.81391304347826077</v>
      </c>
      <c r="Z252" s="1701">
        <v>230</v>
      </c>
      <c r="AA252" s="1701">
        <v>151.19999999999999</v>
      </c>
      <c r="AB252" s="1700">
        <f t="shared" si="119"/>
        <v>0.657391304347826</v>
      </c>
      <c r="AC252" s="1701">
        <v>230</v>
      </c>
      <c r="AD252" s="1701">
        <v>146.4</v>
      </c>
      <c r="AE252" s="1700">
        <f t="shared" si="120"/>
        <v>0.63652173913043486</v>
      </c>
      <c r="AF252" s="1701">
        <v>230</v>
      </c>
      <c r="AG252" s="1701">
        <v>214.8</v>
      </c>
      <c r="AH252" s="1700">
        <f t="shared" si="121"/>
        <v>0.93391304347826087</v>
      </c>
      <c r="AI252" s="1701">
        <v>230</v>
      </c>
      <c r="AJ252" s="1701">
        <v>199.2</v>
      </c>
      <c r="AK252" s="1700">
        <f t="shared" si="122"/>
        <v>0.86608695652173906</v>
      </c>
      <c r="AL252" s="1701">
        <v>230</v>
      </c>
      <c r="AM252" s="1701">
        <v>223.2</v>
      </c>
      <c r="AN252" s="1700">
        <f t="shared" si="123"/>
        <v>0.97043478260869565</v>
      </c>
      <c r="AO252" s="1701">
        <v>230</v>
      </c>
      <c r="AP252" s="1701">
        <v>260.39999999999998</v>
      </c>
      <c r="AQ252" s="1700">
        <f t="shared" si="124"/>
        <v>1.1321739130434783</v>
      </c>
      <c r="AR252" s="1701">
        <v>230</v>
      </c>
      <c r="AS252" s="1701">
        <v>188.4</v>
      </c>
      <c r="AT252" s="1700">
        <f t="shared" si="91"/>
        <v>0.81913043478260872</v>
      </c>
      <c r="AU252" s="1699">
        <f t="shared" si="92"/>
        <v>0.89565217391304364</v>
      </c>
    </row>
    <row r="253" spans="1:47">
      <c r="A253" s="1703" t="s">
        <v>2774</v>
      </c>
      <c r="B253" s="1347">
        <v>1230</v>
      </c>
      <c r="C253" s="1347">
        <v>85</v>
      </c>
      <c r="D253" s="1702">
        <v>247</v>
      </c>
      <c r="E253" s="1701" t="s">
        <v>3152</v>
      </c>
      <c r="F253" s="1701" t="s">
        <v>2206</v>
      </c>
      <c r="G253" s="1701" t="s">
        <v>2116</v>
      </c>
      <c r="H253" s="1701" t="s">
        <v>1742</v>
      </c>
      <c r="I253" s="1701">
        <v>11</v>
      </c>
      <c r="J253" s="1701">
        <v>232</v>
      </c>
      <c r="K253" s="1701">
        <v>232</v>
      </c>
      <c r="L253" s="1701">
        <v>87</v>
      </c>
      <c r="M253" s="1700">
        <f t="shared" si="114"/>
        <v>0.375</v>
      </c>
      <c r="N253" s="1701">
        <v>232</v>
      </c>
      <c r="O253" s="1701">
        <v>93</v>
      </c>
      <c r="P253" s="1700">
        <f t="shared" si="115"/>
        <v>0.40086206896551724</v>
      </c>
      <c r="Q253" s="1701">
        <v>232</v>
      </c>
      <c r="R253" s="1701">
        <v>93.24</v>
      </c>
      <c r="S253" s="1700">
        <f t="shared" si="116"/>
        <v>0.40189655172413791</v>
      </c>
      <c r="T253" s="1701">
        <v>232</v>
      </c>
      <c r="U253" s="1701">
        <v>99</v>
      </c>
      <c r="V253" s="1700">
        <f t="shared" si="117"/>
        <v>0.42672413793103448</v>
      </c>
      <c r="W253" s="1701">
        <v>232</v>
      </c>
      <c r="X253" s="1701">
        <v>36</v>
      </c>
      <c r="Y253" s="1700">
        <f t="shared" si="118"/>
        <v>0.15517241379310345</v>
      </c>
      <c r="Z253" s="1701">
        <v>232</v>
      </c>
      <c r="AA253" s="1701">
        <v>51</v>
      </c>
      <c r="AB253" s="1700">
        <f t="shared" si="119"/>
        <v>0.21982758620689655</v>
      </c>
      <c r="AC253" s="1701">
        <v>232</v>
      </c>
      <c r="AD253" s="1701">
        <v>45</v>
      </c>
      <c r="AE253" s="1700">
        <f t="shared" si="120"/>
        <v>0.19396551724137931</v>
      </c>
      <c r="AF253" s="1701">
        <v>232</v>
      </c>
      <c r="AG253" s="1701">
        <v>27</v>
      </c>
      <c r="AH253" s="1700">
        <f t="shared" si="121"/>
        <v>0.11637931034482758</v>
      </c>
      <c r="AI253" s="1701">
        <v>232</v>
      </c>
      <c r="AJ253" s="1701">
        <v>15</v>
      </c>
      <c r="AK253" s="1700">
        <f t="shared" si="122"/>
        <v>6.4655172413793108E-2</v>
      </c>
      <c r="AL253" s="1701">
        <v>232</v>
      </c>
      <c r="AM253" s="1701">
        <v>6</v>
      </c>
      <c r="AN253" s="1700">
        <f t="shared" si="123"/>
        <v>2.5862068965517241E-2</v>
      </c>
      <c r="AO253" s="1701">
        <v>232</v>
      </c>
      <c r="AP253" s="1701">
        <v>8.4</v>
      </c>
      <c r="AQ253" s="1700">
        <f t="shared" si="124"/>
        <v>3.6206896551724141E-2</v>
      </c>
      <c r="AR253" s="1701">
        <v>232</v>
      </c>
      <c r="AS253" s="1701">
        <v>40.200000000000003</v>
      </c>
      <c r="AT253" s="1700">
        <f t="shared" si="91"/>
        <v>0.17327586206896553</v>
      </c>
      <c r="AU253" s="1699">
        <f t="shared" si="92"/>
        <v>0.21581896551724139</v>
      </c>
    </row>
    <row r="254" spans="1:47">
      <c r="A254" s="1703" t="s">
        <v>2775</v>
      </c>
      <c r="B254" s="1347">
        <v>6220</v>
      </c>
      <c r="C254" s="1347">
        <v>10</v>
      </c>
      <c r="D254" s="1702">
        <v>248</v>
      </c>
      <c r="E254" s="1701" t="s">
        <v>3153</v>
      </c>
      <c r="F254" s="1701" t="s">
        <v>1280</v>
      </c>
      <c r="G254" s="1701" t="s">
        <v>2116</v>
      </c>
      <c r="H254" s="1701" t="s">
        <v>1475</v>
      </c>
      <c r="I254" s="1701">
        <v>11</v>
      </c>
      <c r="J254" s="1701">
        <v>233.33</v>
      </c>
      <c r="K254" s="1701">
        <v>233.33</v>
      </c>
      <c r="L254" s="1701">
        <v>180</v>
      </c>
      <c r="M254" s="1700">
        <f t="shared" si="114"/>
        <v>0.77143959199417134</v>
      </c>
      <c r="N254" s="1701">
        <v>233.33</v>
      </c>
      <c r="O254" s="1701">
        <v>182.4</v>
      </c>
      <c r="P254" s="1700">
        <f t="shared" si="115"/>
        <v>0.78172545322076026</v>
      </c>
      <c r="Q254" s="1701">
        <v>233.33</v>
      </c>
      <c r="R254" s="1701">
        <v>181.2</v>
      </c>
      <c r="S254" s="1700">
        <f t="shared" si="116"/>
        <v>0.77658252260746574</v>
      </c>
      <c r="T254" s="1701">
        <v>233.33</v>
      </c>
      <c r="U254" s="1701">
        <v>187.2</v>
      </c>
      <c r="V254" s="1700">
        <f t="shared" si="117"/>
        <v>0.8022971756739381</v>
      </c>
      <c r="W254" s="1701">
        <v>233.33</v>
      </c>
      <c r="X254" s="1701">
        <v>198</v>
      </c>
      <c r="Y254" s="1700">
        <f t="shared" si="118"/>
        <v>0.84858355119358841</v>
      </c>
      <c r="Z254" s="1701">
        <v>233.33</v>
      </c>
      <c r="AA254" s="1701">
        <v>184.8</v>
      </c>
      <c r="AB254" s="1700">
        <f t="shared" si="119"/>
        <v>0.79201131444734929</v>
      </c>
      <c r="AC254" s="1701">
        <v>233.33</v>
      </c>
      <c r="AD254" s="1701">
        <v>192</v>
      </c>
      <c r="AE254" s="1700">
        <f t="shared" si="120"/>
        <v>0.82286889812711606</v>
      </c>
      <c r="AF254" s="1701">
        <v>233.33</v>
      </c>
      <c r="AG254" s="1701">
        <v>182.4</v>
      </c>
      <c r="AH254" s="1700">
        <f t="shared" si="121"/>
        <v>0.78172545322076026</v>
      </c>
      <c r="AI254" s="1701">
        <v>233.33</v>
      </c>
      <c r="AJ254" s="1701">
        <v>192</v>
      </c>
      <c r="AK254" s="1700">
        <f t="shared" si="122"/>
        <v>0.82286889812711606</v>
      </c>
      <c r="AL254" s="1701">
        <v>233.33</v>
      </c>
      <c r="AM254" s="1701">
        <v>189.6</v>
      </c>
      <c r="AN254" s="1700">
        <f t="shared" si="123"/>
        <v>0.81258303690052713</v>
      </c>
      <c r="AO254" s="1701">
        <v>233.33</v>
      </c>
      <c r="AP254" s="1701">
        <v>187.2</v>
      </c>
      <c r="AQ254" s="1700">
        <f t="shared" si="124"/>
        <v>0.8022971756739381</v>
      </c>
      <c r="AR254" s="1701">
        <v>233.33</v>
      </c>
      <c r="AS254" s="1701">
        <v>171.6</v>
      </c>
      <c r="AT254" s="1700">
        <f t="shared" si="91"/>
        <v>0.73543907770110994</v>
      </c>
      <c r="AU254" s="1699">
        <f t="shared" si="92"/>
        <v>0.79586851240732004</v>
      </c>
    </row>
    <row r="255" spans="1:47">
      <c r="A255" s="1703" t="s">
        <v>2776</v>
      </c>
      <c r="B255" s="1347">
        <v>1260</v>
      </c>
      <c r="C255" s="1347">
        <v>19</v>
      </c>
      <c r="D255" s="1702">
        <v>249</v>
      </c>
      <c r="E255" s="1701" t="s">
        <v>3154</v>
      </c>
      <c r="F255" s="1701" t="s">
        <v>1711</v>
      </c>
      <c r="G255" s="1701" t="s">
        <v>2116</v>
      </c>
      <c r="H255" s="1701" t="s">
        <v>2115</v>
      </c>
      <c r="I255" s="1701">
        <v>11</v>
      </c>
      <c r="J255" s="1701">
        <v>234</v>
      </c>
      <c r="K255" s="1701">
        <v>234</v>
      </c>
      <c r="L255" s="1701">
        <v>142</v>
      </c>
      <c r="M255" s="1700">
        <f t="shared" si="114"/>
        <v>0.60683760683760679</v>
      </c>
      <c r="N255" s="1701">
        <v>234</v>
      </c>
      <c r="O255" s="1701">
        <v>134</v>
      </c>
      <c r="P255" s="1700">
        <f t="shared" si="115"/>
        <v>0.57264957264957261</v>
      </c>
      <c r="Q255" s="1701">
        <v>234</v>
      </c>
      <c r="R255" s="1701">
        <v>182</v>
      </c>
      <c r="S255" s="1700">
        <f t="shared" si="116"/>
        <v>0.77777777777777779</v>
      </c>
      <c r="T255" s="1701">
        <v>234</v>
      </c>
      <c r="U255" s="1701">
        <v>162</v>
      </c>
      <c r="V255" s="1700">
        <f t="shared" si="117"/>
        <v>0.69230769230769229</v>
      </c>
      <c r="W255" s="1701">
        <v>234</v>
      </c>
      <c r="X255" s="1701">
        <v>202</v>
      </c>
      <c r="Y255" s="1700">
        <f t="shared" si="118"/>
        <v>0.86324786324786329</v>
      </c>
      <c r="Z255" s="1701">
        <v>234</v>
      </c>
      <c r="AA255" s="1701">
        <v>174</v>
      </c>
      <c r="AB255" s="1700">
        <f t="shared" si="119"/>
        <v>0.74358974358974361</v>
      </c>
      <c r="AC255" s="1701">
        <v>234</v>
      </c>
      <c r="AD255" s="1701">
        <v>162</v>
      </c>
      <c r="AE255" s="1700">
        <f t="shared" si="120"/>
        <v>0.69230769230769229</v>
      </c>
      <c r="AF255" s="1701">
        <v>234</v>
      </c>
      <c r="AG255" s="1701">
        <v>184</v>
      </c>
      <c r="AH255" s="1700">
        <f t="shared" si="121"/>
        <v>0.78632478632478631</v>
      </c>
      <c r="AI255" s="1701">
        <v>234</v>
      </c>
      <c r="AJ255" s="1701">
        <v>224</v>
      </c>
      <c r="AK255" s="1700">
        <f t="shared" si="122"/>
        <v>0.95726495726495731</v>
      </c>
      <c r="AL255" s="1701">
        <v>234</v>
      </c>
      <c r="AM255" s="1701">
        <v>152</v>
      </c>
      <c r="AN255" s="1700">
        <f t="shared" si="123"/>
        <v>0.6495726495726496</v>
      </c>
      <c r="AO255" s="1701">
        <v>234</v>
      </c>
      <c r="AP255" s="1701">
        <v>146</v>
      </c>
      <c r="AQ255" s="1700">
        <f t="shared" si="124"/>
        <v>0.62393162393162394</v>
      </c>
      <c r="AR255" s="1701">
        <v>234</v>
      </c>
      <c r="AS255" s="1701">
        <v>182</v>
      </c>
      <c r="AT255" s="1700">
        <f t="shared" si="91"/>
        <v>0.77777777777777779</v>
      </c>
      <c r="AU255" s="1699">
        <f t="shared" si="92"/>
        <v>0.7286324786324786</v>
      </c>
    </row>
    <row r="256" spans="1:47">
      <c r="A256" s="1703" t="s">
        <v>2777</v>
      </c>
      <c r="B256" s="1347">
        <v>1250</v>
      </c>
      <c r="C256" s="1347">
        <v>25</v>
      </c>
      <c r="D256" s="1702">
        <v>250</v>
      </c>
      <c r="E256" s="1701" t="s">
        <v>3155</v>
      </c>
      <c r="F256" s="1701" t="s">
        <v>3851</v>
      </c>
      <c r="G256" s="1701" t="s">
        <v>2116</v>
      </c>
      <c r="H256" s="1701" t="s">
        <v>2115</v>
      </c>
      <c r="I256" s="1701">
        <v>11</v>
      </c>
      <c r="J256" s="1701">
        <v>239</v>
      </c>
      <c r="K256" s="1701">
        <v>239</v>
      </c>
      <c r="L256" s="1701">
        <v>276</v>
      </c>
      <c r="M256" s="1700">
        <f t="shared" si="114"/>
        <v>1.1548117154811715</v>
      </c>
      <c r="N256" s="1701">
        <v>239</v>
      </c>
      <c r="O256" s="1701">
        <v>271.60000000000002</v>
      </c>
      <c r="P256" s="1700">
        <f t="shared" si="115"/>
        <v>1.1364016736401674</v>
      </c>
      <c r="Q256" s="1701">
        <v>239</v>
      </c>
      <c r="R256" s="1701">
        <v>228.4</v>
      </c>
      <c r="S256" s="1700">
        <f t="shared" si="116"/>
        <v>0.95564853556485363</v>
      </c>
      <c r="T256" s="1701">
        <v>239</v>
      </c>
      <c r="U256" s="1701">
        <v>216</v>
      </c>
      <c r="V256" s="1700">
        <f t="shared" si="117"/>
        <v>0.90376569037656906</v>
      </c>
      <c r="W256" s="1701">
        <v>239</v>
      </c>
      <c r="X256" s="1701">
        <v>254.4</v>
      </c>
      <c r="Y256" s="1700">
        <f t="shared" si="118"/>
        <v>1.0644351464435147</v>
      </c>
      <c r="Z256" s="1701">
        <v>239</v>
      </c>
      <c r="AA256" s="1701">
        <v>277.60000000000002</v>
      </c>
      <c r="AB256" s="1700">
        <f t="shared" si="119"/>
        <v>1.1615062761506276</v>
      </c>
      <c r="AC256" s="1701">
        <v>239</v>
      </c>
      <c r="AD256" s="1701">
        <v>298.39999999999998</v>
      </c>
      <c r="AE256" s="1700">
        <f t="shared" si="120"/>
        <v>1.2485355648535563</v>
      </c>
      <c r="AF256" s="1701">
        <v>239</v>
      </c>
      <c r="AG256" s="1701">
        <v>270.39999999999998</v>
      </c>
      <c r="AH256" s="1700">
        <f t="shared" si="121"/>
        <v>1.1313807531380753</v>
      </c>
      <c r="AI256" s="1701">
        <v>239</v>
      </c>
      <c r="AJ256" s="1701">
        <v>268.8</v>
      </c>
      <c r="AK256" s="1700">
        <f t="shared" si="122"/>
        <v>1.1246861924686193</v>
      </c>
      <c r="AL256" s="1701">
        <v>239</v>
      </c>
      <c r="AM256" s="1701">
        <v>232.8</v>
      </c>
      <c r="AN256" s="1700">
        <f t="shared" si="123"/>
        <v>0.97405857740585777</v>
      </c>
      <c r="AO256" s="1701">
        <v>239</v>
      </c>
      <c r="AP256" s="1701">
        <v>299.2</v>
      </c>
      <c r="AQ256" s="1700">
        <f t="shared" si="124"/>
        <v>1.2518828451882844</v>
      </c>
      <c r="AR256" s="1701">
        <v>239</v>
      </c>
      <c r="AS256" s="1701">
        <v>322</v>
      </c>
      <c r="AT256" s="1700">
        <f t="shared" si="91"/>
        <v>1.3472803347280335</v>
      </c>
      <c r="AU256" s="1699">
        <f t="shared" si="92"/>
        <v>1.1211994421199443</v>
      </c>
    </row>
    <row r="257" spans="1:47">
      <c r="A257" s="1703" t="s">
        <v>4130</v>
      </c>
      <c r="B257" s="1347">
        <v>1230</v>
      </c>
      <c r="C257" s="1347">
        <v>113</v>
      </c>
      <c r="D257" s="1702">
        <v>251</v>
      </c>
      <c r="E257" s="1701" t="s">
        <v>4129</v>
      </c>
      <c r="F257" s="1701" t="s">
        <v>4128</v>
      </c>
      <c r="G257" s="1701" t="s">
        <v>2199</v>
      </c>
      <c r="H257" s="1701" t="s">
        <v>2115</v>
      </c>
      <c r="I257" s="1701">
        <v>11</v>
      </c>
      <c r="J257" s="1701">
        <v>242</v>
      </c>
      <c r="K257" s="1701">
        <v>0</v>
      </c>
      <c r="L257" s="1701">
        <v>0</v>
      </c>
      <c r="M257" s="1700">
        <v>0</v>
      </c>
      <c r="N257" s="1701">
        <v>0</v>
      </c>
      <c r="O257" s="1701">
        <v>0</v>
      </c>
      <c r="P257" s="1700">
        <v>0</v>
      </c>
      <c r="Q257" s="1701">
        <v>0</v>
      </c>
      <c r="R257" s="1701">
        <v>0</v>
      </c>
      <c r="S257" s="1700">
        <v>0</v>
      </c>
      <c r="T257" s="1701">
        <v>0</v>
      </c>
      <c r="U257" s="1701">
        <v>0</v>
      </c>
      <c r="V257" s="1700">
        <v>0</v>
      </c>
      <c r="W257" s="1701">
        <v>0</v>
      </c>
      <c r="X257" s="1701">
        <v>0</v>
      </c>
      <c r="Y257" s="1700">
        <v>0</v>
      </c>
      <c r="Z257" s="1701">
        <v>0</v>
      </c>
      <c r="AA257" s="1701">
        <v>0</v>
      </c>
      <c r="AB257" s="1700">
        <v>0</v>
      </c>
      <c r="AC257" s="1701">
        <v>0</v>
      </c>
      <c r="AD257" s="1701">
        <v>0</v>
      </c>
      <c r="AE257" s="1700">
        <v>0</v>
      </c>
      <c r="AF257" s="1701">
        <v>0</v>
      </c>
      <c r="AG257" s="1701">
        <v>0</v>
      </c>
      <c r="AH257" s="1700">
        <v>0</v>
      </c>
      <c r="AI257" s="1701">
        <v>0</v>
      </c>
      <c r="AJ257" s="1701">
        <v>0</v>
      </c>
      <c r="AK257" s="1700">
        <v>0</v>
      </c>
      <c r="AL257" s="1701">
        <v>0</v>
      </c>
      <c r="AM257" s="1701">
        <v>0</v>
      </c>
      <c r="AN257" s="1700">
        <v>0</v>
      </c>
      <c r="AO257" s="1701">
        <v>0</v>
      </c>
      <c r="AP257" s="1701">
        <v>0</v>
      </c>
      <c r="AQ257" s="1700">
        <v>0</v>
      </c>
      <c r="AR257" s="1701">
        <v>242</v>
      </c>
      <c r="AS257" s="1701">
        <v>106.17</v>
      </c>
      <c r="AT257" s="1700">
        <f t="shared" si="91"/>
        <v>0.43871900826446281</v>
      </c>
      <c r="AU257" s="1699">
        <f t="shared" si="92"/>
        <v>0.43871900826446281</v>
      </c>
    </row>
    <row r="258" spans="1:47">
      <c r="A258" s="1703" t="s">
        <v>3852</v>
      </c>
      <c r="B258" s="1347">
        <v>1250</v>
      </c>
      <c r="C258" s="1347">
        <v>32</v>
      </c>
      <c r="D258" s="1702">
        <v>252</v>
      </c>
      <c r="E258" s="1701" t="s">
        <v>3853</v>
      </c>
      <c r="F258" s="1701" t="s">
        <v>3854</v>
      </c>
      <c r="G258" s="1701" t="s">
        <v>2116</v>
      </c>
      <c r="H258" s="1701" t="s">
        <v>2115</v>
      </c>
      <c r="I258" s="1701">
        <v>11</v>
      </c>
      <c r="J258" s="1701">
        <v>242</v>
      </c>
      <c r="K258" s="1701">
        <v>242</v>
      </c>
      <c r="L258" s="1701">
        <v>152</v>
      </c>
      <c r="M258" s="1700">
        <f t="shared" ref="M258:M266" si="125">+L258/K258</f>
        <v>0.62809917355371903</v>
      </c>
      <c r="N258" s="1701">
        <v>242</v>
      </c>
      <c r="O258" s="1701">
        <v>152</v>
      </c>
      <c r="P258" s="1700">
        <f t="shared" ref="P258:P266" si="126">+O258/N258</f>
        <v>0.62809917355371903</v>
      </c>
      <c r="Q258" s="1701">
        <v>242</v>
      </c>
      <c r="R258" s="1701">
        <v>156</v>
      </c>
      <c r="S258" s="1700">
        <f t="shared" ref="S258:S266" si="127">+R258/Q258</f>
        <v>0.64462809917355368</v>
      </c>
      <c r="T258" s="1701">
        <v>242</v>
      </c>
      <c r="U258" s="1701">
        <v>144</v>
      </c>
      <c r="V258" s="1700">
        <f t="shared" ref="V258:V271" si="128">+U258/T258</f>
        <v>0.5950413223140496</v>
      </c>
      <c r="W258" s="1701">
        <v>242</v>
      </c>
      <c r="X258" s="1701">
        <v>156</v>
      </c>
      <c r="Y258" s="1700">
        <f t="shared" ref="Y258:Y271" si="129">+X258/W258</f>
        <v>0.64462809917355368</v>
      </c>
      <c r="Z258" s="1701">
        <v>242</v>
      </c>
      <c r="AA258" s="1701">
        <v>140</v>
      </c>
      <c r="AB258" s="1700">
        <f t="shared" ref="AB258:AB271" si="130">+AA258/Z258</f>
        <v>0.57851239669421484</v>
      </c>
      <c r="AC258" s="1701">
        <v>242</v>
      </c>
      <c r="AD258" s="1701">
        <v>140</v>
      </c>
      <c r="AE258" s="1700">
        <f t="shared" ref="AE258:AE271" si="131">+AD258/AC258</f>
        <v>0.57851239669421484</v>
      </c>
      <c r="AF258" s="1701">
        <v>242</v>
      </c>
      <c r="AG258" s="1701">
        <v>148</v>
      </c>
      <c r="AH258" s="1700">
        <f t="shared" ref="AH258:AH271" si="132">+AG258/AF258</f>
        <v>0.61157024793388426</v>
      </c>
      <c r="AI258" s="1701">
        <v>242</v>
      </c>
      <c r="AJ258" s="1701">
        <v>144</v>
      </c>
      <c r="AK258" s="1700">
        <f t="shared" ref="AK258:AK271" si="133">+AJ258/AI258</f>
        <v>0.5950413223140496</v>
      </c>
      <c r="AL258" s="1701">
        <v>242</v>
      </c>
      <c r="AM258" s="1701">
        <v>140</v>
      </c>
      <c r="AN258" s="1700">
        <f t="shared" ref="AN258:AN271" si="134">+AM258/AL258</f>
        <v>0.57851239669421484</v>
      </c>
      <c r="AO258" s="1701">
        <v>242</v>
      </c>
      <c r="AP258" s="1701">
        <v>148</v>
      </c>
      <c r="AQ258" s="1700">
        <f t="shared" ref="AQ258:AQ271" si="135">+AP258/AO258</f>
        <v>0.61157024793388426</v>
      </c>
      <c r="AR258" s="1701">
        <v>242</v>
      </c>
      <c r="AS258" s="1701">
        <v>136</v>
      </c>
      <c r="AT258" s="1700">
        <f t="shared" si="91"/>
        <v>0.56198347107438018</v>
      </c>
      <c r="AU258" s="1699">
        <f t="shared" si="92"/>
        <v>0.60468319559228645</v>
      </c>
    </row>
    <row r="259" spans="1:47">
      <c r="A259" s="1703" t="s">
        <v>2778</v>
      </c>
      <c r="B259" s="1347">
        <v>1250</v>
      </c>
      <c r="C259" s="1347">
        <v>24</v>
      </c>
      <c r="D259" s="1702">
        <v>253</v>
      </c>
      <c r="E259" s="1701" t="s">
        <v>3156</v>
      </c>
      <c r="F259" s="1701" t="s">
        <v>1709</v>
      </c>
      <c r="G259" s="1701" t="s">
        <v>2116</v>
      </c>
      <c r="H259" s="1701" t="s">
        <v>2115</v>
      </c>
      <c r="I259" s="1701">
        <v>11</v>
      </c>
      <c r="J259" s="1701">
        <v>244</v>
      </c>
      <c r="K259" s="1701">
        <v>244</v>
      </c>
      <c r="L259" s="1701">
        <v>239.6</v>
      </c>
      <c r="M259" s="1700">
        <f t="shared" si="125"/>
        <v>0.9819672131147541</v>
      </c>
      <c r="N259" s="1701">
        <v>244</v>
      </c>
      <c r="O259" s="1701">
        <v>252.4</v>
      </c>
      <c r="P259" s="1700">
        <f t="shared" si="126"/>
        <v>1.0344262295081967</v>
      </c>
      <c r="Q259" s="1701">
        <v>244</v>
      </c>
      <c r="R259" s="1701">
        <v>250.4</v>
      </c>
      <c r="S259" s="1700">
        <f t="shared" si="127"/>
        <v>1.0262295081967214</v>
      </c>
      <c r="T259" s="1701">
        <v>244</v>
      </c>
      <c r="U259" s="1701">
        <v>248.8</v>
      </c>
      <c r="V259" s="1700">
        <f t="shared" si="128"/>
        <v>1.019672131147541</v>
      </c>
      <c r="W259" s="1701">
        <v>244</v>
      </c>
      <c r="X259" s="1701">
        <v>44.4</v>
      </c>
      <c r="Y259" s="1700">
        <f t="shared" si="129"/>
        <v>0.18196721311475408</v>
      </c>
      <c r="Z259" s="1701">
        <v>244</v>
      </c>
      <c r="AA259" s="1701">
        <v>250</v>
      </c>
      <c r="AB259" s="1700">
        <f t="shared" si="130"/>
        <v>1.0245901639344261</v>
      </c>
      <c r="AC259" s="1701">
        <v>244</v>
      </c>
      <c r="AD259" s="1701">
        <v>51.2</v>
      </c>
      <c r="AE259" s="1700">
        <f t="shared" si="131"/>
        <v>0.20983606557377049</v>
      </c>
      <c r="AF259" s="1701">
        <v>244</v>
      </c>
      <c r="AG259" s="1701">
        <v>45.6</v>
      </c>
      <c r="AH259" s="1700">
        <f t="shared" si="132"/>
        <v>0.18688524590163935</v>
      </c>
      <c r="AI259" s="1701">
        <v>244</v>
      </c>
      <c r="AJ259" s="1701">
        <v>194.8</v>
      </c>
      <c r="AK259" s="1700">
        <f t="shared" si="133"/>
        <v>0.79836065573770498</v>
      </c>
      <c r="AL259" s="1701">
        <v>244</v>
      </c>
      <c r="AM259" s="1701">
        <v>238</v>
      </c>
      <c r="AN259" s="1700">
        <f t="shared" si="134"/>
        <v>0.97540983606557374</v>
      </c>
      <c r="AO259" s="1701">
        <v>244</v>
      </c>
      <c r="AP259" s="1701">
        <v>222.8</v>
      </c>
      <c r="AQ259" s="1700">
        <f t="shared" si="135"/>
        <v>0.91311475409836074</v>
      </c>
      <c r="AR259" s="1701">
        <v>244</v>
      </c>
      <c r="AS259" s="1701">
        <v>198.4</v>
      </c>
      <c r="AT259" s="1700">
        <f t="shared" si="91"/>
        <v>0.81311475409836065</v>
      </c>
      <c r="AU259" s="1699">
        <f t="shared" si="92"/>
        <v>0.76379781420765025</v>
      </c>
    </row>
    <row r="260" spans="1:47">
      <c r="A260" s="1703" t="s">
        <v>2779</v>
      </c>
      <c r="B260" s="1347">
        <v>6210</v>
      </c>
      <c r="C260" s="1347">
        <v>36</v>
      </c>
      <c r="D260" s="1702">
        <v>254</v>
      </c>
      <c r="E260" s="1701" t="s">
        <v>3157</v>
      </c>
      <c r="F260" s="1701" t="s">
        <v>1771</v>
      </c>
      <c r="G260" s="1701" t="s">
        <v>2116</v>
      </c>
      <c r="H260" s="1701" t="s">
        <v>1043</v>
      </c>
      <c r="I260" s="1701">
        <v>11</v>
      </c>
      <c r="J260" s="1701">
        <v>244.5</v>
      </c>
      <c r="K260" s="1701">
        <v>244.5</v>
      </c>
      <c r="L260" s="1701">
        <v>85.8</v>
      </c>
      <c r="M260" s="1700">
        <f t="shared" si="125"/>
        <v>0.35092024539877298</v>
      </c>
      <c r="N260" s="1701">
        <v>244.5</v>
      </c>
      <c r="O260" s="1701">
        <v>75.599999999999994</v>
      </c>
      <c r="P260" s="1700">
        <f t="shared" si="126"/>
        <v>0.30920245398773005</v>
      </c>
      <c r="Q260" s="1701">
        <v>244.5</v>
      </c>
      <c r="R260" s="1701">
        <v>34.32</v>
      </c>
      <c r="S260" s="1700">
        <f t="shared" si="127"/>
        <v>0.14036809815950921</v>
      </c>
      <c r="T260" s="1701">
        <v>244.5</v>
      </c>
      <c r="U260" s="1701">
        <v>83.52</v>
      </c>
      <c r="V260" s="1700">
        <f t="shared" si="128"/>
        <v>0.34159509202453986</v>
      </c>
      <c r="W260" s="1701">
        <v>244.5</v>
      </c>
      <c r="X260" s="1701">
        <v>111.12</v>
      </c>
      <c r="Y260" s="1700">
        <f t="shared" si="129"/>
        <v>0.45447852760736196</v>
      </c>
      <c r="Z260" s="1701">
        <v>244.5</v>
      </c>
      <c r="AA260" s="1701">
        <v>135.6</v>
      </c>
      <c r="AB260" s="1700">
        <f t="shared" si="130"/>
        <v>0.55460122699386505</v>
      </c>
      <c r="AC260" s="1701">
        <v>244.5</v>
      </c>
      <c r="AD260" s="1701">
        <v>127.8</v>
      </c>
      <c r="AE260" s="1700">
        <f t="shared" si="131"/>
        <v>0.52269938650306746</v>
      </c>
      <c r="AF260" s="1701">
        <v>244.5</v>
      </c>
      <c r="AG260" s="1701">
        <v>91.2</v>
      </c>
      <c r="AH260" s="1700">
        <f t="shared" si="132"/>
        <v>0.37300613496932516</v>
      </c>
      <c r="AI260" s="1701">
        <v>244.5</v>
      </c>
      <c r="AJ260" s="1701">
        <v>86.4</v>
      </c>
      <c r="AK260" s="1700">
        <f t="shared" si="133"/>
        <v>0.35337423312883437</v>
      </c>
      <c r="AL260" s="1701">
        <v>244.5</v>
      </c>
      <c r="AM260" s="1701">
        <v>70.2</v>
      </c>
      <c r="AN260" s="1700">
        <f t="shared" si="134"/>
        <v>0.28711656441717792</v>
      </c>
      <c r="AO260" s="1701">
        <v>244.5</v>
      </c>
      <c r="AP260" s="1701">
        <v>94.8</v>
      </c>
      <c r="AQ260" s="1700">
        <f t="shared" si="135"/>
        <v>0.38773006134969323</v>
      </c>
      <c r="AR260" s="1701">
        <v>244.5</v>
      </c>
      <c r="AS260" s="1701">
        <v>110.4</v>
      </c>
      <c r="AT260" s="1700">
        <f t="shared" si="91"/>
        <v>0.45153374233128835</v>
      </c>
      <c r="AU260" s="1699">
        <f t="shared" si="92"/>
        <v>0.37721881390593048</v>
      </c>
    </row>
    <row r="261" spans="1:47">
      <c r="A261" s="1703" t="s">
        <v>2780</v>
      </c>
      <c r="B261" s="1347">
        <v>1210</v>
      </c>
      <c r="C261" s="1347">
        <v>42</v>
      </c>
      <c r="D261" s="1702">
        <v>255</v>
      </c>
      <c r="E261" s="1701" t="s">
        <v>3158</v>
      </c>
      <c r="F261" s="1701" t="s">
        <v>1696</v>
      </c>
      <c r="G261" s="1701" t="s">
        <v>2116</v>
      </c>
      <c r="H261" s="1701" t="s">
        <v>2115</v>
      </c>
      <c r="I261" s="1701">
        <v>11</v>
      </c>
      <c r="J261" s="1701">
        <v>245</v>
      </c>
      <c r="K261" s="1701">
        <v>245</v>
      </c>
      <c r="L261" s="1701">
        <v>95</v>
      </c>
      <c r="M261" s="1700">
        <f t="shared" si="125"/>
        <v>0.38775510204081631</v>
      </c>
      <c r="N261" s="1701">
        <v>245</v>
      </c>
      <c r="O261" s="1701">
        <v>121</v>
      </c>
      <c r="P261" s="1700">
        <f t="shared" si="126"/>
        <v>0.49387755102040815</v>
      </c>
      <c r="Q261" s="1701">
        <v>245</v>
      </c>
      <c r="R261" s="1701">
        <v>95</v>
      </c>
      <c r="S261" s="1700">
        <f t="shared" si="127"/>
        <v>0.38775510204081631</v>
      </c>
      <c r="T261" s="1701">
        <v>245</v>
      </c>
      <c r="U261" s="1701">
        <v>90</v>
      </c>
      <c r="V261" s="1700">
        <f t="shared" si="128"/>
        <v>0.36734693877551022</v>
      </c>
      <c r="W261" s="1701">
        <v>245</v>
      </c>
      <c r="X261" s="1701">
        <v>61</v>
      </c>
      <c r="Y261" s="1700">
        <f t="shared" si="129"/>
        <v>0.24897959183673468</v>
      </c>
      <c r="Z261" s="1701">
        <v>245</v>
      </c>
      <c r="AA261" s="1701">
        <v>41</v>
      </c>
      <c r="AB261" s="1700">
        <f t="shared" si="130"/>
        <v>0.16734693877551021</v>
      </c>
      <c r="AC261" s="1701">
        <v>245</v>
      </c>
      <c r="AD261" s="1701">
        <v>26</v>
      </c>
      <c r="AE261" s="1700">
        <f t="shared" si="131"/>
        <v>0.10612244897959183</v>
      </c>
      <c r="AF261" s="1701">
        <v>245</v>
      </c>
      <c r="AG261" s="1701">
        <v>80</v>
      </c>
      <c r="AH261" s="1700">
        <f t="shared" si="132"/>
        <v>0.32653061224489793</v>
      </c>
      <c r="AI261" s="1701">
        <v>245</v>
      </c>
      <c r="AJ261" s="1701">
        <v>15</v>
      </c>
      <c r="AK261" s="1700">
        <f t="shared" si="133"/>
        <v>6.1224489795918366E-2</v>
      </c>
      <c r="AL261" s="1701">
        <v>245</v>
      </c>
      <c r="AM261" s="1701">
        <v>110</v>
      </c>
      <c r="AN261" s="1700">
        <f t="shared" si="134"/>
        <v>0.44897959183673469</v>
      </c>
      <c r="AO261" s="1701">
        <v>245</v>
      </c>
      <c r="AP261" s="1701">
        <v>105</v>
      </c>
      <c r="AQ261" s="1700">
        <f t="shared" si="135"/>
        <v>0.42857142857142855</v>
      </c>
      <c r="AR261" s="1701">
        <v>245</v>
      </c>
      <c r="AS261" s="1701">
        <v>119</v>
      </c>
      <c r="AT261" s="1700">
        <f t="shared" si="91"/>
        <v>0.48571428571428571</v>
      </c>
      <c r="AU261" s="1699">
        <f t="shared" si="92"/>
        <v>0.32585034013605441</v>
      </c>
    </row>
    <row r="262" spans="1:47">
      <c r="A262" s="1703" t="s">
        <v>2700</v>
      </c>
      <c r="B262" s="1347">
        <v>1230</v>
      </c>
      <c r="C262" s="1347">
        <v>68</v>
      </c>
      <c r="D262" s="1702">
        <v>256</v>
      </c>
      <c r="E262" s="1701" t="s">
        <v>3085</v>
      </c>
      <c r="F262" s="1701" t="s">
        <v>1359</v>
      </c>
      <c r="G262" s="1701" t="s">
        <v>2116</v>
      </c>
      <c r="H262" s="1701" t="s">
        <v>2115</v>
      </c>
      <c r="I262" s="1701">
        <v>11</v>
      </c>
      <c r="J262" s="1701">
        <v>245</v>
      </c>
      <c r="K262" s="1701">
        <v>161</v>
      </c>
      <c r="L262" s="1701">
        <v>170.4</v>
      </c>
      <c r="M262" s="1700">
        <f t="shared" si="125"/>
        <v>1.0583850931677019</v>
      </c>
      <c r="N262" s="1701">
        <v>161</v>
      </c>
      <c r="O262" s="1701">
        <v>17.600000000000001</v>
      </c>
      <c r="P262" s="1700">
        <f t="shared" si="126"/>
        <v>0.10931677018633541</v>
      </c>
      <c r="Q262" s="1701">
        <v>161</v>
      </c>
      <c r="R262" s="1701">
        <v>127.2</v>
      </c>
      <c r="S262" s="1700">
        <f t="shared" si="127"/>
        <v>0.79006211180124231</v>
      </c>
      <c r="T262" s="1701">
        <v>245</v>
      </c>
      <c r="U262" s="1701">
        <v>116.8</v>
      </c>
      <c r="V262" s="1700">
        <f t="shared" si="128"/>
        <v>0.47673469387755102</v>
      </c>
      <c r="W262" s="1701">
        <v>245</v>
      </c>
      <c r="X262" s="1701">
        <v>164</v>
      </c>
      <c r="Y262" s="1700">
        <f t="shared" si="129"/>
        <v>0.66938775510204085</v>
      </c>
      <c r="Z262" s="1701">
        <v>245</v>
      </c>
      <c r="AA262" s="1701">
        <v>167.2</v>
      </c>
      <c r="AB262" s="1700">
        <f t="shared" si="130"/>
        <v>0.6824489795918367</v>
      </c>
      <c r="AC262" s="1701">
        <v>245</v>
      </c>
      <c r="AD262" s="1701">
        <v>132</v>
      </c>
      <c r="AE262" s="1700">
        <f t="shared" si="131"/>
        <v>0.53877551020408165</v>
      </c>
      <c r="AF262" s="1701">
        <v>245</v>
      </c>
      <c r="AG262" s="1701">
        <v>150.4</v>
      </c>
      <c r="AH262" s="1700">
        <f t="shared" si="132"/>
        <v>0.6138775510204082</v>
      </c>
      <c r="AI262" s="1701">
        <v>245</v>
      </c>
      <c r="AJ262" s="1701">
        <v>163.19999999999999</v>
      </c>
      <c r="AK262" s="1700">
        <f t="shared" si="133"/>
        <v>0.66612244897959183</v>
      </c>
      <c r="AL262" s="1701">
        <v>245</v>
      </c>
      <c r="AM262" s="1701">
        <v>150.4</v>
      </c>
      <c r="AN262" s="1700">
        <f t="shared" si="134"/>
        <v>0.6138775510204082</v>
      </c>
      <c r="AO262" s="1701">
        <v>245</v>
      </c>
      <c r="AP262" s="1701">
        <v>127.2</v>
      </c>
      <c r="AQ262" s="1700">
        <f t="shared" si="135"/>
        <v>0.51918367346938776</v>
      </c>
      <c r="AR262" s="1701">
        <v>245</v>
      </c>
      <c r="AS262" s="1701">
        <v>104.8</v>
      </c>
      <c r="AT262" s="1700">
        <f t="shared" si="91"/>
        <v>0.42775510204081629</v>
      </c>
      <c r="AU262" s="1699">
        <f t="shared" si="92"/>
        <v>0.59196428571428583</v>
      </c>
    </row>
    <row r="263" spans="1:47">
      <c r="A263" s="1703" t="s">
        <v>2781</v>
      </c>
      <c r="B263" s="1347">
        <v>1230</v>
      </c>
      <c r="C263" s="1347">
        <v>70</v>
      </c>
      <c r="D263" s="1702">
        <v>257</v>
      </c>
      <c r="E263" s="1701" t="s">
        <v>3159</v>
      </c>
      <c r="F263" s="1701" t="s">
        <v>1361</v>
      </c>
      <c r="G263" s="1701" t="s">
        <v>2116</v>
      </c>
      <c r="H263" s="1701" t="s">
        <v>2115</v>
      </c>
      <c r="I263" s="1701">
        <v>11</v>
      </c>
      <c r="J263" s="1701">
        <v>245</v>
      </c>
      <c r="K263" s="1701">
        <v>245</v>
      </c>
      <c r="L263" s="1701">
        <v>117</v>
      </c>
      <c r="M263" s="1700">
        <f t="shared" si="125"/>
        <v>0.47755102040816327</v>
      </c>
      <c r="N263" s="1701">
        <v>245</v>
      </c>
      <c r="O263" s="1701">
        <v>116</v>
      </c>
      <c r="P263" s="1700">
        <f t="shared" si="126"/>
        <v>0.47346938775510206</v>
      </c>
      <c r="Q263" s="1701">
        <v>245</v>
      </c>
      <c r="R263" s="1701">
        <v>112.5</v>
      </c>
      <c r="S263" s="1700">
        <f t="shared" si="127"/>
        <v>0.45918367346938777</v>
      </c>
      <c r="T263" s="1701">
        <v>245</v>
      </c>
      <c r="U263" s="1701">
        <v>117.5</v>
      </c>
      <c r="V263" s="1700">
        <f t="shared" si="128"/>
        <v>0.47959183673469385</v>
      </c>
      <c r="W263" s="1701">
        <v>245</v>
      </c>
      <c r="X263" s="1701">
        <v>120</v>
      </c>
      <c r="Y263" s="1700">
        <f t="shared" si="129"/>
        <v>0.48979591836734693</v>
      </c>
      <c r="Z263" s="1701">
        <v>245</v>
      </c>
      <c r="AA263" s="1701">
        <v>144</v>
      </c>
      <c r="AB263" s="1700">
        <f t="shared" si="130"/>
        <v>0.58775510204081638</v>
      </c>
      <c r="AC263" s="1701">
        <v>245</v>
      </c>
      <c r="AD263" s="1701">
        <v>7</v>
      </c>
      <c r="AE263" s="1700">
        <f t="shared" si="131"/>
        <v>2.8571428571428571E-2</v>
      </c>
      <c r="AF263" s="1701">
        <v>245</v>
      </c>
      <c r="AG263" s="1701">
        <v>7</v>
      </c>
      <c r="AH263" s="1700">
        <f t="shared" si="132"/>
        <v>2.8571428571428571E-2</v>
      </c>
      <c r="AI263" s="1701">
        <v>245</v>
      </c>
      <c r="AJ263" s="1701">
        <v>35</v>
      </c>
      <c r="AK263" s="1700">
        <f t="shared" si="133"/>
        <v>0.14285714285714285</v>
      </c>
      <c r="AL263" s="1701">
        <v>245</v>
      </c>
      <c r="AM263" s="1701">
        <v>129</v>
      </c>
      <c r="AN263" s="1700">
        <f t="shared" si="134"/>
        <v>0.52653061224489794</v>
      </c>
      <c r="AO263" s="1701">
        <v>245</v>
      </c>
      <c r="AP263" s="1701">
        <v>128.5</v>
      </c>
      <c r="AQ263" s="1700">
        <f t="shared" si="135"/>
        <v>0.52448979591836731</v>
      </c>
      <c r="AR263" s="1701">
        <v>245</v>
      </c>
      <c r="AS263" s="1701">
        <v>140</v>
      </c>
      <c r="AT263" s="1700">
        <f t="shared" ref="AT263:AT326" si="136">+AS263/AR263</f>
        <v>0.5714285714285714</v>
      </c>
      <c r="AU263" s="1699">
        <f t="shared" ref="AU263:AU326" si="137">+(L263+O263+R263+U263+X263+AA263+AD263+AG263+AJ263+AM263+AP263+AS263)/(K263+N263+Q263+T263+W263+Z263+AC263+AF263+AI263+AL263+AO263+AR263)</f>
        <v>0.39914965986394557</v>
      </c>
    </row>
    <row r="264" spans="1:47">
      <c r="A264" s="1703" t="s">
        <v>3855</v>
      </c>
      <c r="B264" s="1347">
        <v>6210</v>
      </c>
      <c r="C264" s="1347">
        <v>46</v>
      </c>
      <c r="D264" s="1702">
        <v>258</v>
      </c>
      <c r="E264" s="1701" t="s">
        <v>3856</v>
      </c>
      <c r="F264" s="1701" t="s">
        <v>3857</v>
      </c>
      <c r="G264" s="1701" t="s">
        <v>2116</v>
      </c>
      <c r="H264" s="1701" t="s">
        <v>2115</v>
      </c>
      <c r="I264" s="1701">
        <v>11</v>
      </c>
      <c r="J264" s="1701">
        <v>245</v>
      </c>
      <c r="K264" s="1701">
        <v>245</v>
      </c>
      <c r="L264" s="1701">
        <v>185.4</v>
      </c>
      <c r="M264" s="1700">
        <f t="shared" si="125"/>
        <v>0.75673469387755099</v>
      </c>
      <c r="N264" s="1701">
        <v>245</v>
      </c>
      <c r="O264" s="1701">
        <v>170.4</v>
      </c>
      <c r="P264" s="1700">
        <f t="shared" si="126"/>
        <v>0.69551020408163267</v>
      </c>
      <c r="Q264" s="1701">
        <v>245</v>
      </c>
      <c r="R264" s="1701">
        <v>142.19999999999999</v>
      </c>
      <c r="S264" s="1700">
        <f t="shared" si="127"/>
        <v>0.58040816326530609</v>
      </c>
      <c r="T264" s="1701">
        <v>245</v>
      </c>
      <c r="U264" s="1701">
        <v>15</v>
      </c>
      <c r="V264" s="1700">
        <f t="shared" si="128"/>
        <v>6.1224489795918366E-2</v>
      </c>
      <c r="W264" s="1701">
        <v>245</v>
      </c>
      <c r="X264" s="1701">
        <v>24.6</v>
      </c>
      <c r="Y264" s="1700">
        <f t="shared" si="129"/>
        <v>0.10040816326530613</v>
      </c>
      <c r="Z264" s="1701">
        <v>245</v>
      </c>
      <c r="AA264" s="1701">
        <v>34.799999999999997</v>
      </c>
      <c r="AB264" s="1700">
        <f t="shared" si="130"/>
        <v>0.14204081632653059</v>
      </c>
      <c r="AC264" s="1701">
        <v>245</v>
      </c>
      <c r="AD264" s="1701">
        <v>37.799999999999997</v>
      </c>
      <c r="AE264" s="1700">
        <f t="shared" si="131"/>
        <v>0.15428571428571428</v>
      </c>
      <c r="AF264" s="1701">
        <v>245</v>
      </c>
      <c r="AG264" s="1701">
        <v>174.6</v>
      </c>
      <c r="AH264" s="1700">
        <f t="shared" si="132"/>
        <v>0.71265306122448979</v>
      </c>
      <c r="AI264" s="1701">
        <v>245</v>
      </c>
      <c r="AJ264" s="1701">
        <v>215.4</v>
      </c>
      <c r="AK264" s="1700">
        <f t="shared" si="133"/>
        <v>0.87918367346938775</v>
      </c>
      <c r="AL264" s="1701">
        <v>245</v>
      </c>
      <c r="AM264" s="1701">
        <v>238.2</v>
      </c>
      <c r="AN264" s="1700">
        <f t="shared" si="134"/>
        <v>0.97224489795918367</v>
      </c>
      <c r="AO264" s="1701">
        <v>245</v>
      </c>
      <c r="AP264" s="1701">
        <v>248.4</v>
      </c>
      <c r="AQ264" s="1700">
        <f t="shared" si="135"/>
        <v>1.0138775510204081</v>
      </c>
      <c r="AR264" s="1701">
        <v>245</v>
      </c>
      <c r="AS264" s="1701">
        <v>218.4</v>
      </c>
      <c r="AT264" s="1700">
        <f t="shared" si="136"/>
        <v>0.89142857142857146</v>
      </c>
      <c r="AU264" s="1699">
        <f t="shared" si="137"/>
        <v>0.57999999999999996</v>
      </c>
    </row>
    <row r="265" spans="1:47">
      <c r="A265" s="1703" t="s">
        <v>2782</v>
      </c>
      <c r="B265" s="1347">
        <v>6220</v>
      </c>
      <c r="C265" s="1347">
        <v>168</v>
      </c>
      <c r="D265" s="1702">
        <v>259</v>
      </c>
      <c r="E265" s="1701" t="s">
        <v>3046</v>
      </c>
      <c r="F265" s="1701" t="s">
        <v>1747</v>
      </c>
      <c r="G265" s="1701" t="s">
        <v>2116</v>
      </c>
      <c r="H265" s="1701" t="s">
        <v>1429</v>
      </c>
      <c r="I265" s="1701">
        <v>11</v>
      </c>
      <c r="J265" s="1701">
        <v>245</v>
      </c>
      <c r="K265" s="1701">
        <v>245</v>
      </c>
      <c r="L265" s="1701">
        <v>185</v>
      </c>
      <c r="M265" s="1700">
        <f t="shared" si="125"/>
        <v>0.75510204081632648</v>
      </c>
      <c r="N265" s="1701">
        <v>245</v>
      </c>
      <c r="O265" s="1701">
        <v>195</v>
      </c>
      <c r="P265" s="1700">
        <f t="shared" si="126"/>
        <v>0.79591836734693877</v>
      </c>
      <c r="Q265" s="1701">
        <v>245</v>
      </c>
      <c r="R265" s="1701">
        <v>165</v>
      </c>
      <c r="S265" s="1700">
        <f t="shared" si="127"/>
        <v>0.67346938775510201</v>
      </c>
      <c r="T265" s="1701">
        <v>245</v>
      </c>
      <c r="U265" s="1701">
        <v>145</v>
      </c>
      <c r="V265" s="1700">
        <f t="shared" si="128"/>
        <v>0.59183673469387754</v>
      </c>
      <c r="W265" s="1701">
        <v>245</v>
      </c>
      <c r="X265" s="1701">
        <v>140</v>
      </c>
      <c r="Y265" s="1700">
        <f t="shared" si="129"/>
        <v>0.5714285714285714</v>
      </c>
      <c r="Z265" s="1701">
        <v>245</v>
      </c>
      <c r="AA265" s="1701">
        <v>155</v>
      </c>
      <c r="AB265" s="1700">
        <f t="shared" si="130"/>
        <v>0.63265306122448983</v>
      </c>
      <c r="AC265" s="1701">
        <v>245</v>
      </c>
      <c r="AD265" s="1701">
        <v>155</v>
      </c>
      <c r="AE265" s="1700">
        <f t="shared" si="131"/>
        <v>0.63265306122448983</v>
      </c>
      <c r="AF265" s="1701">
        <v>245</v>
      </c>
      <c r="AG265" s="1701">
        <v>135</v>
      </c>
      <c r="AH265" s="1700">
        <f t="shared" si="132"/>
        <v>0.55102040816326525</v>
      </c>
      <c r="AI265" s="1701">
        <v>245</v>
      </c>
      <c r="AJ265" s="1701">
        <v>165</v>
      </c>
      <c r="AK265" s="1700">
        <f t="shared" si="133"/>
        <v>0.67346938775510201</v>
      </c>
      <c r="AL265" s="1701">
        <v>245</v>
      </c>
      <c r="AM265" s="1701">
        <v>180</v>
      </c>
      <c r="AN265" s="1700">
        <f t="shared" si="134"/>
        <v>0.73469387755102045</v>
      </c>
      <c r="AO265" s="1701">
        <v>245</v>
      </c>
      <c r="AP265" s="1701">
        <v>135</v>
      </c>
      <c r="AQ265" s="1700">
        <f t="shared" si="135"/>
        <v>0.55102040816326525</v>
      </c>
      <c r="AR265" s="1701">
        <v>245</v>
      </c>
      <c r="AS265" s="1701">
        <v>115</v>
      </c>
      <c r="AT265" s="1700">
        <f t="shared" si="136"/>
        <v>0.46938775510204084</v>
      </c>
      <c r="AU265" s="1699">
        <f t="shared" si="137"/>
        <v>0.63605442176870752</v>
      </c>
    </row>
    <row r="266" spans="1:47">
      <c r="A266" s="1703" t="s">
        <v>3683</v>
      </c>
      <c r="B266" s="1347">
        <v>1210</v>
      </c>
      <c r="C266" s="1347">
        <v>57</v>
      </c>
      <c r="D266" s="1702">
        <v>260</v>
      </c>
      <c r="E266" s="1701" t="s">
        <v>3684</v>
      </c>
      <c r="F266" s="1701" t="s">
        <v>3685</v>
      </c>
      <c r="G266" s="1701" t="s">
        <v>2116</v>
      </c>
      <c r="H266" s="1701" t="s">
        <v>1742</v>
      </c>
      <c r="I266" s="1701">
        <v>11</v>
      </c>
      <c r="J266" s="1701">
        <v>250</v>
      </c>
      <c r="K266" s="1701">
        <v>250</v>
      </c>
      <c r="L266" s="1701">
        <v>125</v>
      </c>
      <c r="M266" s="1700">
        <f t="shared" si="125"/>
        <v>0.5</v>
      </c>
      <c r="N266" s="1701">
        <v>250</v>
      </c>
      <c r="O266" s="1701">
        <v>143.5</v>
      </c>
      <c r="P266" s="1700">
        <f t="shared" si="126"/>
        <v>0.57399999999999995</v>
      </c>
      <c r="Q266" s="1701">
        <v>250</v>
      </c>
      <c r="R266" s="1701">
        <v>125</v>
      </c>
      <c r="S266" s="1700">
        <f t="shared" si="127"/>
        <v>0.5</v>
      </c>
      <c r="T266" s="1701">
        <v>250</v>
      </c>
      <c r="U266" s="1701">
        <v>25</v>
      </c>
      <c r="V266" s="1700">
        <f t="shared" si="128"/>
        <v>0.1</v>
      </c>
      <c r="W266" s="1701">
        <v>250</v>
      </c>
      <c r="X266" s="1701">
        <v>19</v>
      </c>
      <c r="Y266" s="1700">
        <f t="shared" si="129"/>
        <v>7.5999999999999998E-2</v>
      </c>
      <c r="Z266" s="1701">
        <v>250</v>
      </c>
      <c r="AA266" s="1701">
        <v>1.5</v>
      </c>
      <c r="AB266" s="1700">
        <f t="shared" si="130"/>
        <v>6.0000000000000001E-3</v>
      </c>
      <c r="AC266" s="1701">
        <v>250</v>
      </c>
      <c r="AD266" s="1701">
        <v>200</v>
      </c>
      <c r="AE266" s="1700">
        <f t="shared" si="131"/>
        <v>0.8</v>
      </c>
      <c r="AF266" s="1701">
        <v>250</v>
      </c>
      <c r="AG266" s="1701">
        <v>34.5</v>
      </c>
      <c r="AH266" s="1700">
        <f t="shared" si="132"/>
        <v>0.13800000000000001</v>
      </c>
      <c r="AI266" s="1701">
        <v>250</v>
      </c>
      <c r="AJ266" s="1701">
        <v>10</v>
      </c>
      <c r="AK266" s="1700">
        <f t="shared" si="133"/>
        <v>0.04</v>
      </c>
      <c r="AL266" s="1701">
        <v>250</v>
      </c>
      <c r="AM266" s="1701">
        <v>5</v>
      </c>
      <c r="AN266" s="1700">
        <f t="shared" si="134"/>
        <v>0.02</v>
      </c>
      <c r="AO266" s="1701">
        <v>250</v>
      </c>
      <c r="AP266" s="1701">
        <v>40</v>
      </c>
      <c r="AQ266" s="1700">
        <f t="shared" si="135"/>
        <v>0.16</v>
      </c>
      <c r="AR266" s="1701">
        <v>250</v>
      </c>
      <c r="AS266" s="1701">
        <v>107.6</v>
      </c>
      <c r="AT266" s="1700">
        <f t="shared" si="136"/>
        <v>0.4304</v>
      </c>
      <c r="AU266" s="1699">
        <f t="shared" si="137"/>
        <v>0.2787</v>
      </c>
    </row>
    <row r="267" spans="1:47">
      <c r="A267" s="1703" t="s">
        <v>3858</v>
      </c>
      <c r="B267" s="1347">
        <v>1210</v>
      </c>
      <c r="C267" s="1347">
        <v>64</v>
      </c>
      <c r="D267" s="1702">
        <v>261</v>
      </c>
      <c r="E267" s="1701" t="s">
        <v>3859</v>
      </c>
      <c r="F267" s="1701" t="s">
        <v>3860</v>
      </c>
      <c r="G267" s="1701" t="s">
        <v>2116</v>
      </c>
      <c r="H267" s="1701" t="s">
        <v>2115</v>
      </c>
      <c r="I267" s="1701">
        <v>33</v>
      </c>
      <c r="J267" s="1701">
        <v>250</v>
      </c>
      <c r="K267" s="1701">
        <v>0</v>
      </c>
      <c r="L267" s="1701">
        <v>0</v>
      </c>
      <c r="M267" s="1700">
        <v>0</v>
      </c>
      <c r="N267" s="1701">
        <v>0</v>
      </c>
      <c r="O267" s="1701">
        <v>0</v>
      </c>
      <c r="P267" s="1700">
        <v>0</v>
      </c>
      <c r="Q267" s="1701">
        <v>0</v>
      </c>
      <c r="R267" s="1701">
        <v>0</v>
      </c>
      <c r="S267" s="1700">
        <v>0</v>
      </c>
      <c r="T267" s="1701">
        <v>250</v>
      </c>
      <c r="U267" s="1701">
        <v>208.8</v>
      </c>
      <c r="V267" s="1700">
        <f t="shared" si="128"/>
        <v>0.83520000000000005</v>
      </c>
      <c r="W267" s="1701">
        <v>250</v>
      </c>
      <c r="X267" s="1701">
        <v>221.4</v>
      </c>
      <c r="Y267" s="1700">
        <f t="shared" si="129"/>
        <v>0.88560000000000005</v>
      </c>
      <c r="Z267" s="1701">
        <v>250</v>
      </c>
      <c r="AA267" s="1701">
        <v>204</v>
      </c>
      <c r="AB267" s="1700">
        <f t="shared" si="130"/>
        <v>0.81599999999999995</v>
      </c>
      <c r="AC267" s="1701">
        <v>250</v>
      </c>
      <c r="AD267" s="1701">
        <v>210</v>
      </c>
      <c r="AE267" s="1700">
        <f t="shared" si="131"/>
        <v>0.84</v>
      </c>
      <c r="AF267" s="1701">
        <v>250</v>
      </c>
      <c r="AG267" s="1701">
        <v>180</v>
      </c>
      <c r="AH267" s="1700">
        <f t="shared" si="132"/>
        <v>0.72</v>
      </c>
      <c r="AI267" s="1701">
        <v>250</v>
      </c>
      <c r="AJ267" s="1701">
        <v>108</v>
      </c>
      <c r="AK267" s="1700">
        <f t="shared" si="133"/>
        <v>0.432</v>
      </c>
      <c r="AL267" s="1701">
        <v>250</v>
      </c>
      <c r="AM267" s="1701">
        <v>102</v>
      </c>
      <c r="AN267" s="1700">
        <f t="shared" si="134"/>
        <v>0.40799999999999997</v>
      </c>
      <c r="AO267" s="1701">
        <v>250</v>
      </c>
      <c r="AP267" s="1701">
        <v>103.2</v>
      </c>
      <c r="AQ267" s="1700">
        <f t="shared" si="135"/>
        <v>0.4128</v>
      </c>
      <c r="AR267" s="1701">
        <v>250</v>
      </c>
      <c r="AS267" s="1701">
        <v>209.52</v>
      </c>
      <c r="AT267" s="1700">
        <f t="shared" si="136"/>
        <v>0.83808000000000005</v>
      </c>
      <c r="AU267" s="1699">
        <f t="shared" si="137"/>
        <v>0.68752000000000002</v>
      </c>
    </row>
    <row r="268" spans="1:47">
      <c r="A268" s="1703" t="s">
        <v>2783</v>
      </c>
      <c r="B268" s="1347">
        <v>1220</v>
      </c>
      <c r="C268" s="1347">
        <v>20</v>
      </c>
      <c r="D268" s="1702">
        <v>262</v>
      </c>
      <c r="E268" s="1701">
        <v>303</v>
      </c>
      <c r="F268" s="1701" t="s">
        <v>898</v>
      </c>
      <c r="G268" s="1701" t="s">
        <v>2116</v>
      </c>
      <c r="H268" s="1701" t="s">
        <v>1429</v>
      </c>
      <c r="I268" s="1701">
        <v>11</v>
      </c>
      <c r="J268" s="1701">
        <v>250</v>
      </c>
      <c r="K268" s="1701">
        <v>250</v>
      </c>
      <c r="L268" s="1701">
        <v>120</v>
      </c>
      <c r="M268" s="1700">
        <f>+L268/K268</f>
        <v>0.48</v>
      </c>
      <c r="N268" s="1701">
        <v>250</v>
      </c>
      <c r="O268" s="1701">
        <v>117</v>
      </c>
      <c r="P268" s="1700">
        <f>+O268/N268</f>
        <v>0.46800000000000003</v>
      </c>
      <c r="Q268" s="1701">
        <v>250</v>
      </c>
      <c r="R268" s="1701">
        <v>128</v>
      </c>
      <c r="S268" s="1700">
        <f>+R268/Q268</f>
        <v>0.51200000000000001</v>
      </c>
      <c r="T268" s="1701">
        <v>250</v>
      </c>
      <c r="U268" s="1701">
        <v>128</v>
      </c>
      <c r="V268" s="1700">
        <f t="shared" si="128"/>
        <v>0.51200000000000001</v>
      </c>
      <c r="W268" s="1701">
        <v>250</v>
      </c>
      <c r="X268" s="1701">
        <v>128</v>
      </c>
      <c r="Y268" s="1700">
        <f t="shared" si="129"/>
        <v>0.51200000000000001</v>
      </c>
      <c r="Z268" s="1701">
        <v>250</v>
      </c>
      <c r="AA268" s="1701">
        <v>132</v>
      </c>
      <c r="AB268" s="1700">
        <f t="shared" si="130"/>
        <v>0.52800000000000002</v>
      </c>
      <c r="AC268" s="1701">
        <v>250</v>
      </c>
      <c r="AD268" s="1701">
        <v>128</v>
      </c>
      <c r="AE268" s="1700">
        <f t="shared" si="131"/>
        <v>0.51200000000000001</v>
      </c>
      <c r="AF268" s="1701">
        <v>250</v>
      </c>
      <c r="AG268" s="1701">
        <v>108</v>
      </c>
      <c r="AH268" s="1700">
        <f t="shared" si="132"/>
        <v>0.432</v>
      </c>
      <c r="AI268" s="1701">
        <v>250</v>
      </c>
      <c r="AJ268" s="1701">
        <v>100</v>
      </c>
      <c r="AK268" s="1700">
        <f t="shared" si="133"/>
        <v>0.4</v>
      </c>
      <c r="AL268" s="1701">
        <v>250</v>
      </c>
      <c r="AM268" s="1701">
        <v>88</v>
      </c>
      <c r="AN268" s="1700">
        <f t="shared" si="134"/>
        <v>0.35199999999999998</v>
      </c>
      <c r="AO268" s="1701">
        <v>250</v>
      </c>
      <c r="AP268" s="1701">
        <v>104</v>
      </c>
      <c r="AQ268" s="1700">
        <f t="shared" si="135"/>
        <v>0.41599999999999998</v>
      </c>
      <c r="AR268" s="1701">
        <v>250</v>
      </c>
      <c r="AS268" s="1701">
        <v>111.04</v>
      </c>
      <c r="AT268" s="1700">
        <f t="shared" si="136"/>
        <v>0.44416</v>
      </c>
      <c r="AU268" s="1699">
        <f t="shared" si="137"/>
        <v>0.46401333333333333</v>
      </c>
    </row>
    <row r="269" spans="1:47">
      <c r="A269" s="1703" t="s">
        <v>2784</v>
      </c>
      <c r="B269" s="1347">
        <v>1240</v>
      </c>
      <c r="C269" s="1347">
        <v>11</v>
      </c>
      <c r="D269" s="1702">
        <v>263</v>
      </c>
      <c r="E269" s="1701">
        <v>65326</v>
      </c>
      <c r="F269" s="1701" t="s">
        <v>500</v>
      </c>
      <c r="G269" s="1701" t="s">
        <v>2116</v>
      </c>
      <c r="H269" s="1701" t="s">
        <v>1429</v>
      </c>
      <c r="I269" s="1701">
        <v>33</v>
      </c>
      <c r="J269" s="1701">
        <v>250</v>
      </c>
      <c r="K269" s="1701">
        <v>250</v>
      </c>
      <c r="L269" s="1701">
        <v>54</v>
      </c>
      <c r="M269" s="1700">
        <f>+L269/K269</f>
        <v>0.216</v>
      </c>
      <c r="N269" s="1701">
        <v>250</v>
      </c>
      <c r="O269" s="1701">
        <v>66</v>
      </c>
      <c r="P269" s="1700">
        <f>+O269/N269</f>
        <v>0.26400000000000001</v>
      </c>
      <c r="Q269" s="1701">
        <v>250</v>
      </c>
      <c r="R269" s="1701">
        <v>60</v>
      </c>
      <c r="S269" s="1700">
        <f>+R269/Q269</f>
        <v>0.24</v>
      </c>
      <c r="T269" s="1701">
        <v>250</v>
      </c>
      <c r="U269" s="1701">
        <v>54</v>
      </c>
      <c r="V269" s="1700">
        <f t="shared" si="128"/>
        <v>0.216</v>
      </c>
      <c r="W269" s="1701">
        <v>250</v>
      </c>
      <c r="X269" s="1701">
        <v>36</v>
      </c>
      <c r="Y269" s="1700">
        <f t="shared" si="129"/>
        <v>0.14399999999999999</v>
      </c>
      <c r="Z269" s="1701">
        <v>250</v>
      </c>
      <c r="AA269" s="1701">
        <v>90</v>
      </c>
      <c r="AB269" s="1700">
        <f t="shared" si="130"/>
        <v>0.36</v>
      </c>
      <c r="AC269" s="1701">
        <v>250</v>
      </c>
      <c r="AD269" s="1701">
        <v>42</v>
      </c>
      <c r="AE269" s="1700">
        <f t="shared" si="131"/>
        <v>0.16800000000000001</v>
      </c>
      <c r="AF269" s="1701">
        <v>250</v>
      </c>
      <c r="AG269" s="1701">
        <v>42</v>
      </c>
      <c r="AH269" s="1700">
        <f t="shared" si="132"/>
        <v>0.16800000000000001</v>
      </c>
      <c r="AI269" s="1701">
        <v>250</v>
      </c>
      <c r="AJ269" s="1701">
        <v>168</v>
      </c>
      <c r="AK269" s="1700">
        <f t="shared" si="133"/>
        <v>0.67200000000000004</v>
      </c>
      <c r="AL269" s="1701">
        <v>250</v>
      </c>
      <c r="AM269" s="1701">
        <v>42</v>
      </c>
      <c r="AN269" s="1700">
        <f t="shared" si="134"/>
        <v>0.16800000000000001</v>
      </c>
      <c r="AO269" s="1701">
        <v>250</v>
      </c>
      <c r="AP269" s="1701">
        <v>36</v>
      </c>
      <c r="AQ269" s="1700">
        <f t="shared" si="135"/>
        <v>0.14399999999999999</v>
      </c>
      <c r="AR269" s="1701">
        <v>250</v>
      </c>
      <c r="AS269" s="1701">
        <v>79.680000000000007</v>
      </c>
      <c r="AT269" s="1700">
        <f t="shared" si="136"/>
        <v>0.31872</v>
      </c>
      <c r="AU269" s="1699">
        <f t="shared" si="137"/>
        <v>0.25656000000000001</v>
      </c>
    </row>
    <row r="270" spans="1:47">
      <c r="A270" s="1703" t="s">
        <v>2785</v>
      </c>
      <c r="B270" s="1347">
        <v>1240</v>
      </c>
      <c r="C270" s="1347">
        <v>18</v>
      </c>
      <c r="D270" s="1702">
        <v>264</v>
      </c>
      <c r="E270" s="1701" t="s">
        <v>3160</v>
      </c>
      <c r="F270" s="1701" t="s">
        <v>4127</v>
      </c>
      <c r="G270" s="1701" t="s">
        <v>2116</v>
      </c>
      <c r="H270" s="1701" t="s">
        <v>2115</v>
      </c>
      <c r="I270" s="1701">
        <v>11</v>
      </c>
      <c r="J270" s="1701">
        <v>250</v>
      </c>
      <c r="K270" s="1701">
        <v>250</v>
      </c>
      <c r="L270" s="1701">
        <v>185</v>
      </c>
      <c r="M270" s="1700">
        <f>+L270/K270</f>
        <v>0.74</v>
      </c>
      <c r="N270" s="1701">
        <v>250</v>
      </c>
      <c r="O270" s="1701">
        <v>215</v>
      </c>
      <c r="P270" s="1700">
        <f>+O270/N270</f>
        <v>0.86</v>
      </c>
      <c r="Q270" s="1701">
        <v>250</v>
      </c>
      <c r="R270" s="1701">
        <v>210</v>
      </c>
      <c r="S270" s="1700">
        <f>+R270/Q270</f>
        <v>0.84</v>
      </c>
      <c r="T270" s="1701">
        <v>250</v>
      </c>
      <c r="U270" s="1701">
        <v>180</v>
      </c>
      <c r="V270" s="1700">
        <f t="shared" si="128"/>
        <v>0.72</v>
      </c>
      <c r="W270" s="1701">
        <v>250</v>
      </c>
      <c r="X270" s="1701">
        <v>190</v>
      </c>
      <c r="Y270" s="1700">
        <f t="shared" si="129"/>
        <v>0.76</v>
      </c>
      <c r="Z270" s="1701">
        <v>250</v>
      </c>
      <c r="AA270" s="1701">
        <v>190</v>
      </c>
      <c r="AB270" s="1700">
        <f t="shared" si="130"/>
        <v>0.76</v>
      </c>
      <c r="AC270" s="1701">
        <v>250</v>
      </c>
      <c r="AD270" s="1701">
        <v>190</v>
      </c>
      <c r="AE270" s="1700">
        <f t="shared" si="131"/>
        <v>0.76</v>
      </c>
      <c r="AF270" s="1701">
        <v>250</v>
      </c>
      <c r="AG270" s="1701">
        <v>190</v>
      </c>
      <c r="AH270" s="1700">
        <f t="shared" si="132"/>
        <v>0.76</v>
      </c>
      <c r="AI270" s="1701">
        <v>250</v>
      </c>
      <c r="AJ270" s="1701">
        <v>215</v>
      </c>
      <c r="AK270" s="1700">
        <f t="shared" si="133"/>
        <v>0.86</v>
      </c>
      <c r="AL270" s="1701">
        <v>250</v>
      </c>
      <c r="AM270" s="1701">
        <v>220</v>
      </c>
      <c r="AN270" s="1700">
        <f t="shared" si="134"/>
        <v>0.88</v>
      </c>
      <c r="AO270" s="1701">
        <v>250</v>
      </c>
      <c r="AP270" s="1701">
        <v>210</v>
      </c>
      <c r="AQ270" s="1700">
        <f t="shared" si="135"/>
        <v>0.84</v>
      </c>
      <c r="AR270" s="1701">
        <v>250</v>
      </c>
      <c r="AS270" s="1701">
        <v>220</v>
      </c>
      <c r="AT270" s="1700">
        <f t="shared" si="136"/>
        <v>0.88</v>
      </c>
      <c r="AU270" s="1699">
        <f t="shared" si="137"/>
        <v>0.80500000000000005</v>
      </c>
    </row>
    <row r="271" spans="1:47">
      <c r="A271" s="1703" t="s">
        <v>2786</v>
      </c>
      <c r="B271" s="1347">
        <v>1240</v>
      </c>
      <c r="C271" s="1347">
        <v>48</v>
      </c>
      <c r="D271" s="1702">
        <v>265</v>
      </c>
      <c r="E271" s="1701" t="s">
        <v>3161</v>
      </c>
      <c r="F271" s="1701" t="s">
        <v>2205</v>
      </c>
      <c r="G271" s="1701" t="s">
        <v>2116</v>
      </c>
      <c r="H271" s="1701" t="s">
        <v>2115</v>
      </c>
      <c r="I271" s="1701">
        <v>11</v>
      </c>
      <c r="J271" s="1701">
        <v>250</v>
      </c>
      <c r="K271" s="1701">
        <v>250</v>
      </c>
      <c r="L271" s="1701">
        <v>168</v>
      </c>
      <c r="M271" s="1700">
        <f>+L271/K271</f>
        <v>0.67200000000000004</v>
      </c>
      <c r="N271" s="1701">
        <v>250</v>
      </c>
      <c r="O271" s="1701">
        <v>162</v>
      </c>
      <c r="P271" s="1700">
        <f>+O271/N271</f>
        <v>0.64800000000000002</v>
      </c>
      <c r="Q271" s="1701">
        <v>250</v>
      </c>
      <c r="R271" s="1701">
        <v>174</v>
      </c>
      <c r="S271" s="1700">
        <f>+R271/Q271</f>
        <v>0.69599999999999995</v>
      </c>
      <c r="T271" s="1701">
        <v>250</v>
      </c>
      <c r="U271" s="1701">
        <v>159</v>
      </c>
      <c r="V271" s="1700">
        <f t="shared" si="128"/>
        <v>0.63600000000000001</v>
      </c>
      <c r="W271" s="1701">
        <v>250</v>
      </c>
      <c r="X271" s="1701">
        <v>174</v>
      </c>
      <c r="Y271" s="1700">
        <f t="shared" si="129"/>
        <v>0.69599999999999995</v>
      </c>
      <c r="Z271" s="1701">
        <v>250</v>
      </c>
      <c r="AA271" s="1701">
        <v>30</v>
      </c>
      <c r="AB271" s="1700">
        <f t="shared" si="130"/>
        <v>0.12</v>
      </c>
      <c r="AC271" s="1701">
        <v>250</v>
      </c>
      <c r="AD271" s="1701">
        <v>6</v>
      </c>
      <c r="AE271" s="1700">
        <f t="shared" si="131"/>
        <v>2.4E-2</v>
      </c>
      <c r="AF271" s="1701">
        <v>250</v>
      </c>
      <c r="AG271" s="1701">
        <v>9</v>
      </c>
      <c r="AH271" s="1700">
        <f t="shared" si="132"/>
        <v>3.5999999999999997E-2</v>
      </c>
      <c r="AI271" s="1701">
        <v>250</v>
      </c>
      <c r="AJ271" s="1701">
        <v>15</v>
      </c>
      <c r="AK271" s="1700">
        <f t="shared" si="133"/>
        <v>0.06</v>
      </c>
      <c r="AL271" s="1701">
        <v>250</v>
      </c>
      <c r="AM271" s="1701">
        <v>159</v>
      </c>
      <c r="AN271" s="1700">
        <f t="shared" si="134"/>
        <v>0.63600000000000001</v>
      </c>
      <c r="AO271" s="1701">
        <v>250</v>
      </c>
      <c r="AP271" s="1701">
        <v>177</v>
      </c>
      <c r="AQ271" s="1700">
        <f t="shared" si="135"/>
        <v>0.70799999999999996</v>
      </c>
      <c r="AR271" s="1701">
        <v>250</v>
      </c>
      <c r="AS271" s="1701">
        <v>188.52</v>
      </c>
      <c r="AT271" s="1700">
        <f t="shared" si="136"/>
        <v>0.75408000000000008</v>
      </c>
      <c r="AU271" s="1699">
        <f t="shared" si="137"/>
        <v>0.47383999999999998</v>
      </c>
    </row>
    <row r="272" spans="1:47">
      <c r="A272" s="1703" t="s">
        <v>4126</v>
      </c>
      <c r="B272" s="1347">
        <v>6110</v>
      </c>
      <c r="C272" s="1347">
        <v>97</v>
      </c>
      <c r="D272" s="1702">
        <v>266</v>
      </c>
      <c r="E272" s="1701" t="s">
        <v>4125</v>
      </c>
      <c r="F272" s="1701" t="s">
        <v>4124</v>
      </c>
      <c r="G272" s="1701" t="s">
        <v>2199</v>
      </c>
      <c r="H272" s="1701" t="s">
        <v>1429</v>
      </c>
      <c r="I272" s="1701">
        <v>11</v>
      </c>
      <c r="J272" s="1701">
        <v>250</v>
      </c>
      <c r="K272" s="1701">
        <v>0</v>
      </c>
      <c r="L272" s="1701">
        <v>0</v>
      </c>
      <c r="M272" s="1700">
        <v>0</v>
      </c>
      <c r="N272" s="1701">
        <v>0</v>
      </c>
      <c r="O272" s="1701">
        <v>0</v>
      </c>
      <c r="P272" s="1700">
        <v>0</v>
      </c>
      <c r="Q272" s="1701">
        <v>0</v>
      </c>
      <c r="R272" s="1701">
        <v>0</v>
      </c>
      <c r="S272" s="1700">
        <v>0</v>
      </c>
      <c r="T272" s="1701">
        <v>0</v>
      </c>
      <c r="U272" s="1701">
        <v>0</v>
      </c>
      <c r="V272" s="1700">
        <v>0</v>
      </c>
      <c r="W272" s="1701">
        <v>0</v>
      </c>
      <c r="X272" s="1701">
        <v>0</v>
      </c>
      <c r="Y272" s="1700">
        <v>0</v>
      </c>
      <c r="Z272" s="1701">
        <v>0</v>
      </c>
      <c r="AA272" s="1701">
        <v>0</v>
      </c>
      <c r="AB272" s="1700">
        <v>0</v>
      </c>
      <c r="AC272" s="1701">
        <v>0</v>
      </c>
      <c r="AD272" s="1701">
        <v>0</v>
      </c>
      <c r="AE272" s="1700">
        <v>0</v>
      </c>
      <c r="AF272" s="1701">
        <v>0</v>
      </c>
      <c r="AG272" s="1701">
        <v>0</v>
      </c>
      <c r="AH272" s="1700">
        <v>0</v>
      </c>
      <c r="AI272" s="1701">
        <v>0</v>
      </c>
      <c r="AJ272" s="1701">
        <v>0</v>
      </c>
      <c r="AK272" s="1700">
        <v>0</v>
      </c>
      <c r="AL272" s="1701">
        <v>0</v>
      </c>
      <c r="AM272" s="1701">
        <v>0</v>
      </c>
      <c r="AN272" s="1700">
        <v>0</v>
      </c>
      <c r="AO272" s="1701">
        <v>0</v>
      </c>
      <c r="AP272" s="1701">
        <v>0</v>
      </c>
      <c r="AQ272" s="1700">
        <v>0</v>
      </c>
      <c r="AR272" s="1701">
        <v>250</v>
      </c>
      <c r="AS272" s="1701">
        <v>150</v>
      </c>
      <c r="AT272" s="1700">
        <f t="shared" si="136"/>
        <v>0.6</v>
      </c>
      <c r="AU272" s="1699">
        <f t="shared" si="137"/>
        <v>0.6</v>
      </c>
    </row>
    <row r="273" spans="1:47">
      <c r="A273" s="1703" t="s">
        <v>2892</v>
      </c>
      <c r="B273" s="1347">
        <v>6150</v>
      </c>
      <c r="C273" s="1347">
        <v>25</v>
      </c>
      <c r="D273" s="1702">
        <v>267</v>
      </c>
      <c r="E273" s="1701" t="s">
        <v>3162</v>
      </c>
      <c r="F273" s="1701" t="s">
        <v>2204</v>
      </c>
      <c r="G273" s="1701" t="s">
        <v>2116</v>
      </c>
      <c r="H273" s="1701" t="s">
        <v>2115</v>
      </c>
      <c r="I273" s="1701">
        <v>33</v>
      </c>
      <c r="J273" s="1701">
        <v>250</v>
      </c>
      <c r="K273" s="1701">
        <v>250</v>
      </c>
      <c r="L273" s="1701">
        <v>93.6</v>
      </c>
      <c r="M273" s="1700">
        <f t="shared" ref="M273:M289" si="138">+L273/K273</f>
        <v>0.37439999999999996</v>
      </c>
      <c r="N273" s="1701">
        <v>250</v>
      </c>
      <c r="O273" s="1701">
        <v>103.2</v>
      </c>
      <c r="P273" s="1700">
        <f t="shared" ref="P273:P289" si="139">+O273/N273</f>
        <v>0.4128</v>
      </c>
      <c r="Q273" s="1701">
        <v>250</v>
      </c>
      <c r="R273" s="1701">
        <v>88.8</v>
      </c>
      <c r="S273" s="1700">
        <f t="shared" ref="S273:S289" si="140">+R273/Q273</f>
        <v>0.35520000000000002</v>
      </c>
      <c r="T273" s="1701">
        <v>250</v>
      </c>
      <c r="U273" s="1701">
        <v>105.6</v>
      </c>
      <c r="V273" s="1700">
        <f t="shared" ref="V273:V289" si="141">+U273/T273</f>
        <v>0.4224</v>
      </c>
      <c r="W273" s="1701">
        <v>250</v>
      </c>
      <c r="X273" s="1701">
        <v>64.8</v>
      </c>
      <c r="Y273" s="1700">
        <f t="shared" ref="Y273:Y289" si="142">+X273/W273</f>
        <v>0.25919999999999999</v>
      </c>
      <c r="Z273" s="1701">
        <v>250</v>
      </c>
      <c r="AA273" s="1701">
        <v>88.8</v>
      </c>
      <c r="AB273" s="1700">
        <f t="shared" ref="AB273:AB289" si="143">+AA273/Z273</f>
        <v>0.35520000000000002</v>
      </c>
      <c r="AC273" s="1701">
        <v>250</v>
      </c>
      <c r="AD273" s="1701">
        <v>86.4</v>
      </c>
      <c r="AE273" s="1700">
        <f t="shared" ref="AE273:AE289" si="144">+AD273/AC273</f>
        <v>0.34560000000000002</v>
      </c>
      <c r="AF273" s="1701">
        <v>250</v>
      </c>
      <c r="AG273" s="1701">
        <v>88.8</v>
      </c>
      <c r="AH273" s="1700">
        <f t="shared" ref="AH273:AH289" si="145">+AG273/AF273</f>
        <v>0.35520000000000002</v>
      </c>
      <c r="AI273" s="1701">
        <v>250</v>
      </c>
      <c r="AJ273" s="1701">
        <v>79.2</v>
      </c>
      <c r="AK273" s="1700">
        <f t="shared" ref="AK273:AK289" si="146">+AJ273/AI273</f>
        <v>0.31680000000000003</v>
      </c>
      <c r="AL273" s="1701">
        <v>250</v>
      </c>
      <c r="AM273" s="1701">
        <v>122.4</v>
      </c>
      <c r="AN273" s="1700">
        <f t="shared" ref="AN273:AN289" si="147">+AM273/AL273</f>
        <v>0.48960000000000004</v>
      </c>
      <c r="AO273" s="1701">
        <v>250</v>
      </c>
      <c r="AP273" s="1701">
        <v>127.2</v>
      </c>
      <c r="AQ273" s="1700">
        <f t="shared" ref="AQ273:AQ304" si="148">+AP273/AO273</f>
        <v>0.50880000000000003</v>
      </c>
      <c r="AR273" s="1701">
        <v>250</v>
      </c>
      <c r="AS273" s="1701">
        <v>115.2</v>
      </c>
      <c r="AT273" s="1700">
        <f t="shared" si="136"/>
        <v>0.46079999999999999</v>
      </c>
      <c r="AU273" s="1699">
        <f t="shared" si="137"/>
        <v>0.38800000000000001</v>
      </c>
    </row>
    <row r="274" spans="1:47">
      <c r="A274" s="1703" t="s">
        <v>2787</v>
      </c>
      <c r="B274" s="1347">
        <v>6220</v>
      </c>
      <c r="C274" s="1347">
        <v>24</v>
      </c>
      <c r="D274" s="1702">
        <v>268</v>
      </c>
      <c r="E274" s="1701" t="s">
        <v>3163</v>
      </c>
      <c r="F274" s="1701" t="s">
        <v>482</v>
      </c>
      <c r="G274" s="1701" t="s">
        <v>2116</v>
      </c>
      <c r="H274" s="1701" t="s">
        <v>1429</v>
      </c>
      <c r="I274" s="1701">
        <v>11</v>
      </c>
      <c r="J274" s="1701">
        <v>250</v>
      </c>
      <c r="K274" s="1701">
        <v>250</v>
      </c>
      <c r="L274" s="1701">
        <v>87</v>
      </c>
      <c r="M274" s="1700">
        <f t="shared" si="138"/>
        <v>0.34799999999999998</v>
      </c>
      <c r="N274" s="1701">
        <v>250</v>
      </c>
      <c r="O274" s="1701">
        <v>106.2</v>
      </c>
      <c r="P274" s="1700">
        <f t="shared" si="139"/>
        <v>0.42480000000000001</v>
      </c>
      <c r="Q274" s="1701">
        <v>250</v>
      </c>
      <c r="R274" s="1701">
        <v>131.4</v>
      </c>
      <c r="S274" s="1700">
        <f t="shared" si="140"/>
        <v>0.52560000000000007</v>
      </c>
      <c r="T274" s="1701">
        <v>250</v>
      </c>
      <c r="U274" s="1701">
        <v>99</v>
      </c>
      <c r="V274" s="1700">
        <f t="shared" si="141"/>
        <v>0.39600000000000002</v>
      </c>
      <c r="W274" s="1701">
        <v>250</v>
      </c>
      <c r="X274" s="1701">
        <v>93.6</v>
      </c>
      <c r="Y274" s="1700">
        <f t="shared" si="142"/>
        <v>0.37439999999999996</v>
      </c>
      <c r="Z274" s="1701">
        <v>250</v>
      </c>
      <c r="AA274" s="1701">
        <v>90</v>
      </c>
      <c r="AB274" s="1700">
        <f t="shared" si="143"/>
        <v>0.36</v>
      </c>
      <c r="AC274" s="1701">
        <v>250</v>
      </c>
      <c r="AD274" s="1701">
        <v>129.6</v>
      </c>
      <c r="AE274" s="1700">
        <f t="shared" si="144"/>
        <v>0.51839999999999997</v>
      </c>
      <c r="AF274" s="1701">
        <v>250</v>
      </c>
      <c r="AG274" s="1701">
        <v>69</v>
      </c>
      <c r="AH274" s="1700">
        <f t="shared" si="145"/>
        <v>0.27600000000000002</v>
      </c>
      <c r="AI274" s="1701">
        <v>250</v>
      </c>
      <c r="AJ274" s="1701">
        <v>49.8</v>
      </c>
      <c r="AK274" s="1700">
        <f t="shared" si="146"/>
        <v>0.19919999999999999</v>
      </c>
      <c r="AL274" s="1701">
        <v>250</v>
      </c>
      <c r="AM274" s="1701">
        <v>51.6</v>
      </c>
      <c r="AN274" s="1700">
        <f t="shared" si="147"/>
        <v>0.2064</v>
      </c>
      <c r="AO274" s="1701">
        <v>250</v>
      </c>
      <c r="AP274" s="1701">
        <v>54</v>
      </c>
      <c r="AQ274" s="1700">
        <f t="shared" si="148"/>
        <v>0.216</v>
      </c>
      <c r="AR274" s="1701">
        <v>250</v>
      </c>
      <c r="AS274" s="1701">
        <v>66.599999999999994</v>
      </c>
      <c r="AT274" s="1700">
        <f t="shared" si="136"/>
        <v>0.26639999999999997</v>
      </c>
      <c r="AU274" s="1699">
        <f t="shared" si="137"/>
        <v>0.34259999999999996</v>
      </c>
    </row>
    <row r="275" spans="1:47">
      <c r="A275" s="1703" t="s">
        <v>2661</v>
      </c>
      <c r="B275" s="1347">
        <v>6220</v>
      </c>
      <c r="C275" s="1347">
        <v>163</v>
      </c>
      <c r="D275" s="1702">
        <v>269</v>
      </c>
      <c r="E275" s="1701" t="s">
        <v>3164</v>
      </c>
      <c r="F275" s="1701" t="s">
        <v>1743</v>
      </c>
      <c r="G275" s="1701" t="s">
        <v>2116</v>
      </c>
      <c r="H275" s="1701" t="s">
        <v>1475</v>
      </c>
      <c r="I275" s="1701">
        <v>11</v>
      </c>
      <c r="J275" s="1701">
        <v>250</v>
      </c>
      <c r="K275" s="1701">
        <v>250</v>
      </c>
      <c r="L275" s="1701">
        <v>147</v>
      </c>
      <c r="M275" s="1700">
        <f t="shared" si="138"/>
        <v>0.58799999999999997</v>
      </c>
      <c r="N275" s="1701">
        <v>250</v>
      </c>
      <c r="O275" s="1701">
        <v>141</v>
      </c>
      <c r="P275" s="1700">
        <f t="shared" si="139"/>
        <v>0.56399999999999995</v>
      </c>
      <c r="Q275" s="1701">
        <v>250</v>
      </c>
      <c r="R275" s="1701">
        <v>147</v>
      </c>
      <c r="S275" s="1700">
        <f t="shared" si="140"/>
        <v>0.58799999999999997</v>
      </c>
      <c r="T275" s="1701">
        <v>250</v>
      </c>
      <c r="U275" s="1701">
        <v>141</v>
      </c>
      <c r="V275" s="1700">
        <f t="shared" si="141"/>
        <v>0.56399999999999995</v>
      </c>
      <c r="W275" s="1701">
        <v>250</v>
      </c>
      <c r="X275" s="1701">
        <v>156</v>
      </c>
      <c r="Y275" s="1700">
        <f t="shared" si="142"/>
        <v>0.624</v>
      </c>
      <c r="Z275" s="1701">
        <v>250</v>
      </c>
      <c r="AA275" s="1701">
        <v>156</v>
      </c>
      <c r="AB275" s="1700">
        <f t="shared" si="143"/>
        <v>0.624</v>
      </c>
      <c r="AC275" s="1701">
        <v>250</v>
      </c>
      <c r="AD275" s="1701">
        <v>159</v>
      </c>
      <c r="AE275" s="1700">
        <f t="shared" si="144"/>
        <v>0.63600000000000001</v>
      </c>
      <c r="AF275" s="1701">
        <v>250</v>
      </c>
      <c r="AG275" s="1701">
        <v>159</v>
      </c>
      <c r="AH275" s="1700">
        <f t="shared" si="145"/>
        <v>0.63600000000000001</v>
      </c>
      <c r="AI275" s="1701">
        <v>250</v>
      </c>
      <c r="AJ275" s="1701">
        <v>171</v>
      </c>
      <c r="AK275" s="1700">
        <f t="shared" si="146"/>
        <v>0.68400000000000005</v>
      </c>
      <c r="AL275" s="1701">
        <v>250</v>
      </c>
      <c r="AM275" s="1701">
        <v>159</v>
      </c>
      <c r="AN275" s="1700">
        <f t="shared" si="147"/>
        <v>0.63600000000000001</v>
      </c>
      <c r="AO275" s="1701">
        <v>250</v>
      </c>
      <c r="AP275" s="1701">
        <v>153</v>
      </c>
      <c r="AQ275" s="1700">
        <f t="shared" si="148"/>
        <v>0.61199999999999999</v>
      </c>
      <c r="AR275" s="1701">
        <v>250</v>
      </c>
      <c r="AS275" s="1701">
        <v>153</v>
      </c>
      <c r="AT275" s="1700">
        <f t="shared" si="136"/>
        <v>0.61199999999999999</v>
      </c>
      <c r="AU275" s="1699">
        <f t="shared" si="137"/>
        <v>0.61399999999999999</v>
      </c>
    </row>
    <row r="276" spans="1:47">
      <c r="A276" s="1703" t="s">
        <v>2788</v>
      </c>
      <c r="B276" s="1347">
        <v>1240</v>
      </c>
      <c r="C276" s="1347">
        <v>5</v>
      </c>
      <c r="D276" s="1702">
        <v>270</v>
      </c>
      <c r="E276" s="1701">
        <v>23237</v>
      </c>
      <c r="F276" s="1701" t="s">
        <v>507</v>
      </c>
      <c r="G276" s="1701" t="s">
        <v>2116</v>
      </c>
      <c r="H276" s="1701" t="s">
        <v>795</v>
      </c>
      <c r="I276" s="1701">
        <v>11</v>
      </c>
      <c r="J276" s="1701">
        <v>250.44</v>
      </c>
      <c r="K276" s="1701">
        <v>250.44</v>
      </c>
      <c r="L276" s="1701">
        <v>88</v>
      </c>
      <c r="M276" s="1700">
        <f t="shared" si="138"/>
        <v>0.35138156843954638</v>
      </c>
      <c r="N276" s="1701">
        <v>250.44</v>
      </c>
      <c r="O276" s="1701">
        <v>86</v>
      </c>
      <c r="P276" s="1700">
        <f t="shared" si="139"/>
        <v>0.34339562370228399</v>
      </c>
      <c r="Q276" s="1701">
        <v>250.44</v>
      </c>
      <c r="R276" s="1701">
        <v>77.599999999999994</v>
      </c>
      <c r="S276" s="1700">
        <f t="shared" si="140"/>
        <v>0.30985465580578181</v>
      </c>
      <c r="T276" s="1701">
        <v>250.44</v>
      </c>
      <c r="U276" s="1701">
        <v>82.4</v>
      </c>
      <c r="V276" s="1700">
        <f t="shared" si="141"/>
        <v>0.32902092317521164</v>
      </c>
      <c r="W276" s="1701">
        <v>250.44</v>
      </c>
      <c r="X276" s="1701">
        <v>81.2</v>
      </c>
      <c r="Y276" s="1700">
        <f t="shared" si="142"/>
        <v>0.32422935633285421</v>
      </c>
      <c r="Z276" s="1701">
        <v>250.44</v>
      </c>
      <c r="AA276" s="1701">
        <v>45.2</v>
      </c>
      <c r="AB276" s="1700">
        <f t="shared" si="143"/>
        <v>0.18048235106213067</v>
      </c>
      <c r="AC276" s="1701">
        <v>250.44</v>
      </c>
      <c r="AD276" s="1701">
        <v>46</v>
      </c>
      <c r="AE276" s="1700">
        <f t="shared" si="144"/>
        <v>0.18367672895703563</v>
      </c>
      <c r="AF276" s="1701">
        <v>250.44</v>
      </c>
      <c r="AG276" s="1701">
        <v>46</v>
      </c>
      <c r="AH276" s="1700">
        <f t="shared" si="145"/>
        <v>0.18367672895703563</v>
      </c>
      <c r="AI276" s="1701">
        <v>250.44</v>
      </c>
      <c r="AJ276" s="1701">
        <v>46</v>
      </c>
      <c r="AK276" s="1700">
        <f t="shared" si="146"/>
        <v>0.18367672895703563</v>
      </c>
      <c r="AL276" s="1701">
        <v>250.44</v>
      </c>
      <c r="AM276" s="1701">
        <v>46</v>
      </c>
      <c r="AN276" s="1700">
        <f t="shared" si="147"/>
        <v>0.18367672895703563</v>
      </c>
      <c r="AO276" s="1701">
        <v>250.44</v>
      </c>
      <c r="AP276" s="1701">
        <v>64</v>
      </c>
      <c r="AQ276" s="1700">
        <f t="shared" si="148"/>
        <v>0.25555023159239737</v>
      </c>
      <c r="AR276" s="1701">
        <v>250.44</v>
      </c>
      <c r="AS276" s="1701">
        <v>64</v>
      </c>
      <c r="AT276" s="1700">
        <f t="shared" si="136"/>
        <v>0.25555023159239737</v>
      </c>
      <c r="AU276" s="1699">
        <f t="shared" si="137"/>
        <v>0.25701432146089548</v>
      </c>
    </row>
    <row r="277" spans="1:47">
      <c r="A277" s="1703" t="s">
        <v>2789</v>
      </c>
      <c r="B277" s="1347">
        <v>6110</v>
      </c>
      <c r="C277" s="1347">
        <v>58</v>
      </c>
      <c r="D277" s="1702">
        <v>271</v>
      </c>
      <c r="E277" s="1701" t="s">
        <v>3165</v>
      </c>
      <c r="F277" s="1701" t="s">
        <v>1762</v>
      </c>
      <c r="G277" s="1701" t="s">
        <v>2116</v>
      </c>
      <c r="H277" s="1701" t="s">
        <v>2115</v>
      </c>
      <c r="I277" s="1701">
        <v>11</v>
      </c>
      <c r="J277" s="1701">
        <v>255</v>
      </c>
      <c r="K277" s="1701">
        <v>255</v>
      </c>
      <c r="L277" s="1701">
        <v>156</v>
      </c>
      <c r="M277" s="1700">
        <f t="shared" si="138"/>
        <v>0.61176470588235299</v>
      </c>
      <c r="N277" s="1701">
        <v>255</v>
      </c>
      <c r="O277" s="1701">
        <v>156</v>
      </c>
      <c r="P277" s="1700">
        <f t="shared" si="139"/>
        <v>0.61176470588235299</v>
      </c>
      <c r="Q277" s="1701">
        <v>255</v>
      </c>
      <c r="R277" s="1701">
        <v>180</v>
      </c>
      <c r="S277" s="1700">
        <f t="shared" si="140"/>
        <v>0.70588235294117652</v>
      </c>
      <c r="T277" s="1701">
        <v>255</v>
      </c>
      <c r="U277" s="1701">
        <v>140</v>
      </c>
      <c r="V277" s="1700">
        <f t="shared" si="141"/>
        <v>0.5490196078431373</v>
      </c>
      <c r="W277" s="1701">
        <v>255</v>
      </c>
      <c r="X277" s="1701">
        <v>188</v>
      </c>
      <c r="Y277" s="1700">
        <f t="shared" si="142"/>
        <v>0.73725490196078436</v>
      </c>
      <c r="Z277" s="1701">
        <v>255</v>
      </c>
      <c r="AA277" s="1701">
        <v>204</v>
      </c>
      <c r="AB277" s="1700">
        <f t="shared" si="143"/>
        <v>0.8</v>
      </c>
      <c r="AC277" s="1701">
        <v>255</v>
      </c>
      <c r="AD277" s="1701">
        <v>140</v>
      </c>
      <c r="AE277" s="1700">
        <f t="shared" si="144"/>
        <v>0.5490196078431373</v>
      </c>
      <c r="AF277" s="1701">
        <v>255</v>
      </c>
      <c r="AG277" s="1701">
        <v>12</v>
      </c>
      <c r="AH277" s="1700">
        <f t="shared" si="145"/>
        <v>4.7058823529411764E-2</v>
      </c>
      <c r="AI277" s="1701">
        <v>255</v>
      </c>
      <c r="AJ277" s="1701">
        <v>56</v>
      </c>
      <c r="AK277" s="1700">
        <f t="shared" si="146"/>
        <v>0.2196078431372549</v>
      </c>
      <c r="AL277" s="1701">
        <v>255</v>
      </c>
      <c r="AM277" s="1701">
        <v>168</v>
      </c>
      <c r="AN277" s="1700">
        <f t="shared" si="147"/>
        <v>0.6588235294117647</v>
      </c>
      <c r="AO277" s="1701">
        <v>255</v>
      </c>
      <c r="AP277" s="1701">
        <v>176</v>
      </c>
      <c r="AQ277" s="1700">
        <f t="shared" si="148"/>
        <v>0.69019607843137254</v>
      </c>
      <c r="AR277" s="1701">
        <v>255</v>
      </c>
      <c r="AS277" s="1701">
        <v>216</v>
      </c>
      <c r="AT277" s="1700">
        <f t="shared" si="136"/>
        <v>0.84705882352941175</v>
      </c>
      <c r="AU277" s="1699">
        <f t="shared" si="137"/>
        <v>0.58562091503267977</v>
      </c>
    </row>
    <row r="278" spans="1:47">
      <c r="A278" s="1703" t="s">
        <v>3861</v>
      </c>
      <c r="B278" s="1347">
        <v>6130</v>
      </c>
      <c r="C278" s="1347">
        <v>29</v>
      </c>
      <c r="D278" s="1702">
        <v>272</v>
      </c>
      <c r="E278" s="1701" t="s">
        <v>3862</v>
      </c>
      <c r="F278" s="1701" t="s">
        <v>3863</v>
      </c>
      <c r="G278" s="1701" t="s">
        <v>2116</v>
      </c>
      <c r="H278" s="1701" t="s">
        <v>1043</v>
      </c>
      <c r="I278" s="1701">
        <v>11</v>
      </c>
      <c r="J278" s="1701">
        <v>255</v>
      </c>
      <c r="K278" s="1701">
        <v>255</v>
      </c>
      <c r="L278" s="1701">
        <v>6</v>
      </c>
      <c r="M278" s="1700">
        <f t="shared" si="138"/>
        <v>2.3529411764705882E-2</v>
      </c>
      <c r="N278" s="1701">
        <v>255</v>
      </c>
      <c r="O278" s="1701">
        <v>3</v>
      </c>
      <c r="P278" s="1700">
        <f t="shared" si="139"/>
        <v>1.1764705882352941E-2</v>
      </c>
      <c r="Q278" s="1701">
        <v>255</v>
      </c>
      <c r="R278" s="1701">
        <v>3</v>
      </c>
      <c r="S278" s="1700">
        <f t="shared" si="140"/>
        <v>1.1764705882352941E-2</v>
      </c>
      <c r="T278" s="1701">
        <v>255</v>
      </c>
      <c r="U278" s="1701">
        <v>9</v>
      </c>
      <c r="V278" s="1700">
        <f t="shared" si="141"/>
        <v>3.5294117647058823E-2</v>
      </c>
      <c r="W278" s="1701">
        <v>255</v>
      </c>
      <c r="X278" s="1701">
        <v>6</v>
      </c>
      <c r="Y278" s="1700">
        <f t="shared" si="142"/>
        <v>2.3529411764705882E-2</v>
      </c>
      <c r="Z278" s="1701">
        <v>255</v>
      </c>
      <c r="AA278" s="1701">
        <v>6</v>
      </c>
      <c r="AB278" s="1700">
        <f t="shared" si="143"/>
        <v>2.3529411764705882E-2</v>
      </c>
      <c r="AC278" s="1701">
        <v>255</v>
      </c>
      <c r="AD278" s="1701">
        <v>6</v>
      </c>
      <c r="AE278" s="1700">
        <f t="shared" si="144"/>
        <v>2.3529411764705882E-2</v>
      </c>
      <c r="AF278" s="1701">
        <v>255</v>
      </c>
      <c r="AG278" s="1701">
        <v>6</v>
      </c>
      <c r="AH278" s="1700">
        <f t="shared" si="145"/>
        <v>2.3529411764705882E-2</v>
      </c>
      <c r="AI278" s="1701">
        <v>255</v>
      </c>
      <c r="AJ278" s="1701">
        <v>6</v>
      </c>
      <c r="AK278" s="1700">
        <f t="shared" si="146"/>
        <v>2.3529411764705882E-2</v>
      </c>
      <c r="AL278" s="1701">
        <v>255</v>
      </c>
      <c r="AM278" s="1701">
        <v>6</v>
      </c>
      <c r="AN278" s="1700">
        <f t="shared" si="147"/>
        <v>2.3529411764705882E-2</v>
      </c>
      <c r="AO278" s="1701">
        <v>255</v>
      </c>
      <c r="AP278" s="1701">
        <v>9</v>
      </c>
      <c r="AQ278" s="1700">
        <f t="shared" si="148"/>
        <v>3.5294117647058823E-2</v>
      </c>
      <c r="AR278" s="1701">
        <v>255</v>
      </c>
      <c r="AS278" s="1701">
        <v>21</v>
      </c>
      <c r="AT278" s="1700">
        <f t="shared" si="136"/>
        <v>8.2352941176470587E-2</v>
      </c>
      <c r="AU278" s="1699">
        <f t="shared" si="137"/>
        <v>2.8431372549019607E-2</v>
      </c>
    </row>
    <row r="279" spans="1:47">
      <c r="A279" s="1703" t="s">
        <v>3686</v>
      </c>
      <c r="B279" s="1347">
        <v>1210</v>
      </c>
      <c r="C279" s="1347">
        <v>59</v>
      </c>
      <c r="D279" s="1702">
        <v>273</v>
      </c>
      <c r="E279" s="1701" t="s">
        <v>3687</v>
      </c>
      <c r="F279" s="1701" t="s">
        <v>3688</v>
      </c>
      <c r="G279" s="1701" t="s">
        <v>2116</v>
      </c>
      <c r="H279" s="1701" t="s">
        <v>1429</v>
      </c>
      <c r="I279" s="1701">
        <v>33</v>
      </c>
      <c r="J279" s="1701">
        <v>256</v>
      </c>
      <c r="K279" s="1701">
        <v>256</v>
      </c>
      <c r="L279" s="1701">
        <v>126</v>
      </c>
      <c r="M279" s="1700">
        <f t="shared" si="138"/>
        <v>0.4921875</v>
      </c>
      <c r="N279" s="1701">
        <v>256</v>
      </c>
      <c r="O279" s="1701">
        <v>42</v>
      </c>
      <c r="P279" s="1700">
        <f t="shared" si="139"/>
        <v>0.1640625</v>
      </c>
      <c r="Q279" s="1701">
        <v>256</v>
      </c>
      <c r="R279" s="1701">
        <v>72</v>
      </c>
      <c r="S279" s="1700">
        <f t="shared" si="140"/>
        <v>0.28125</v>
      </c>
      <c r="T279" s="1701">
        <v>256</v>
      </c>
      <c r="U279" s="1701">
        <v>48</v>
      </c>
      <c r="V279" s="1700">
        <f t="shared" si="141"/>
        <v>0.1875</v>
      </c>
      <c r="W279" s="1701">
        <v>256</v>
      </c>
      <c r="X279" s="1701">
        <v>72</v>
      </c>
      <c r="Y279" s="1700">
        <f t="shared" si="142"/>
        <v>0.28125</v>
      </c>
      <c r="Z279" s="1701">
        <v>256</v>
      </c>
      <c r="AA279" s="1701">
        <v>66</v>
      </c>
      <c r="AB279" s="1700">
        <f t="shared" si="143"/>
        <v>0.2578125</v>
      </c>
      <c r="AC279" s="1701">
        <v>256</v>
      </c>
      <c r="AD279" s="1701">
        <v>66</v>
      </c>
      <c r="AE279" s="1700">
        <f t="shared" si="144"/>
        <v>0.2578125</v>
      </c>
      <c r="AF279" s="1701">
        <v>256</v>
      </c>
      <c r="AG279" s="1701">
        <v>48</v>
      </c>
      <c r="AH279" s="1700">
        <f t="shared" si="145"/>
        <v>0.1875</v>
      </c>
      <c r="AI279" s="1701">
        <v>256</v>
      </c>
      <c r="AJ279" s="1701">
        <v>66</v>
      </c>
      <c r="AK279" s="1700">
        <f t="shared" si="146"/>
        <v>0.2578125</v>
      </c>
      <c r="AL279" s="1701">
        <v>256</v>
      </c>
      <c r="AM279" s="1701">
        <v>42</v>
      </c>
      <c r="AN279" s="1700">
        <f t="shared" si="147"/>
        <v>0.1640625</v>
      </c>
      <c r="AO279" s="1701">
        <v>256</v>
      </c>
      <c r="AP279" s="1701">
        <v>52.8</v>
      </c>
      <c r="AQ279" s="1700">
        <f t="shared" si="148"/>
        <v>0.20624999999999999</v>
      </c>
      <c r="AR279" s="1701">
        <v>256</v>
      </c>
      <c r="AS279" s="1701">
        <v>49.8</v>
      </c>
      <c r="AT279" s="1700">
        <f t="shared" si="136"/>
        <v>0.19453124999999999</v>
      </c>
      <c r="AU279" s="1699">
        <f t="shared" si="137"/>
        <v>0.24433593749999996</v>
      </c>
    </row>
    <row r="280" spans="1:47">
      <c r="A280" s="1703" t="s">
        <v>3689</v>
      </c>
      <c r="B280" s="1347">
        <v>1210</v>
      </c>
      <c r="C280" s="1347">
        <v>60</v>
      </c>
      <c r="D280" s="1702">
        <v>274</v>
      </c>
      <c r="E280" s="1701" t="s">
        <v>3690</v>
      </c>
      <c r="F280" s="1701" t="s">
        <v>3691</v>
      </c>
      <c r="G280" s="1701" t="s">
        <v>2116</v>
      </c>
      <c r="H280" s="1701" t="s">
        <v>2115</v>
      </c>
      <c r="I280" s="1701">
        <v>11</v>
      </c>
      <c r="J280" s="1701">
        <v>256</v>
      </c>
      <c r="K280" s="1701">
        <v>256</v>
      </c>
      <c r="L280" s="1701">
        <v>100</v>
      </c>
      <c r="M280" s="1700">
        <f t="shared" si="138"/>
        <v>0.390625</v>
      </c>
      <c r="N280" s="1701">
        <v>256</v>
      </c>
      <c r="O280" s="1701">
        <v>112</v>
      </c>
      <c r="P280" s="1700">
        <f t="shared" si="139"/>
        <v>0.4375</v>
      </c>
      <c r="Q280" s="1701">
        <v>256</v>
      </c>
      <c r="R280" s="1701">
        <v>236</v>
      </c>
      <c r="S280" s="1700">
        <f t="shared" si="140"/>
        <v>0.921875</v>
      </c>
      <c r="T280" s="1701">
        <v>256</v>
      </c>
      <c r="U280" s="1701">
        <v>244</v>
      </c>
      <c r="V280" s="1700">
        <f t="shared" si="141"/>
        <v>0.953125</v>
      </c>
      <c r="W280" s="1701">
        <v>256</v>
      </c>
      <c r="X280" s="1701">
        <v>260</v>
      </c>
      <c r="Y280" s="1700">
        <f t="shared" si="142"/>
        <v>1.015625</v>
      </c>
      <c r="Z280" s="1701">
        <v>256</v>
      </c>
      <c r="AA280" s="1701">
        <v>224</v>
      </c>
      <c r="AB280" s="1700">
        <f t="shared" si="143"/>
        <v>0.875</v>
      </c>
      <c r="AC280" s="1701">
        <v>256</v>
      </c>
      <c r="AD280" s="1701">
        <v>116</v>
      </c>
      <c r="AE280" s="1700">
        <f t="shared" si="144"/>
        <v>0.453125</v>
      </c>
      <c r="AF280" s="1701">
        <v>256</v>
      </c>
      <c r="AG280" s="1701">
        <v>104</v>
      </c>
      <c r="AH280" s="1700">
        <f t="shared" si="145"/>
        <v>0.40625</v>
      </c>
      <c r="AI280" s="1701">
        <v>256</v>
      </c>
      <c r="AJ280" s="1701">
        <v>100</v>
      </c>
      <c r="AK280" s="1700">
        <f t="shared" si="146"/>
        <v>0.390625</v>
      </c>
      <c r="AL280" s="1701">
        <v>256</v>
      </c>
      <c r="AM280" s="1701">
        <v>20</v>
      </c>
      <c r="AN280" s="1700">
        <f t="shared" si="147"/>
        <v>7.8125E-2</v>
      </c>
      <c r="AO280" s="1701">
        <v>256</v>
      </c>
      <c r="AP280" s="1701">
        <v>153.6</v>
      </c>
      <c r="AQ280" s="1700">
        <f t="shared" si="148"/>
        <v>0.6</v>
      </c>
      <c r="AR280" s="1701">
        <v>256</v>
      </c>
      <c r="AS280" s="1701">
        <v>15.68</v>
      </c>
      <c r="AT280" s="1700">
        <f t="shared" si="136"/>
        <v>6.1249999999999999E-2</v>
      </c>
      <c r="AU280" s="1699">
        <f t="shared" si="137"/>
        <v>0.54859374999999999</v>
      </c>
    </row>
    <row r="281" spans="1:47">
      <c r="A281" s="1703" t="s">
        <v>2790</v>
      </c>
      <c r="B281" s="1347">
        <v>6110</v>
      </c>
      <c r="C281" s="1347">
        <v>65</v>
      </c>
      <c r="D281" s="1702">
        <v>275</v>
      </c>
      <c r="E281" s="1701" t="s">
        <v>3166</v>
      </c>
      <c r="F281" s="1701" t="s">
        <v>1378</v>
      </c>
      <c r="G281" s="1701" t="s">
        <v>2116</v>
      </c>
      <c r="H281" s="1701" t="s">
        <v>1043</v>
      </c>
      <c r="I281" s="1701">
        <v>11</v>
      </c>
      <c r="J281" s="1701">
        <v>256</v>
      </c>
      <c r="K281" s="1701">
        <v>256</v>
      </c>
      <c r="L281" s="1701">
        <v>62</v>
      </c>
      <c r="M281" s="1700">
        <f t="shared" si="138"/>
        <v>0.2421875</v>
      </c>
      <c r="N281" s="1701">
        <v>256</v>
      </c>
      <c r="O281" s="1701">
        <v>29</v>
      </c>
      <c r="P281" s="1700">
        <f t="shared" si="139"/>
        <v>0.11328125</v>
      </c>
      <c r="Q281" s="1701">
        <v>256</v>
      </c>
      <c r="R281" s="1701">
        <v>28</v>
      </c>
      <c r="S281" s="1700">
        <f t="shared" si="140"/>
        <v>0.109375</v>
      </c>
      <c r="T281" s="1701">
        <v>256</v>
      </c>
      <c r="U281" s="1701">
        <v>55</v>
      </c>
      <c r="V281" s="1700">
        <f t="shared" si="141"/>
        <v>0.21484375</v>
      </c>
      <c r="W281" s="1701">
        <v>256</v>
      </c>
      <c r="X281" s="1701">
        <v>61</v>
      </c>
      <c r="Y281" s="1700">
        <f t="shared" si="142"/>
        <v>0.23828125</v>
      </c>
      <c r="Z281" s="1701">
        <v>256</v>
      </c>
      <c r="AA281" s="1701">
        <v>61</v>
      </c>
      <c r="AB281" s="1700">
        <f t="shared" si="143"/>
        <v>0.23828125</v>
      </c>
      <c r="AC281" s="1701">
        <v>256</v>
      </c>
      <c r="AD281" s="1701">
        <v>60</v>
      </c>
      <c r="AE281" s="1700">
        <f t="shared" si="144"/>
        <v>0.234375</v>
      </c>
      <c r="AF281" s="1701">
        <v>256</v>
      </c>
      <c r="AG281" s="1701">
        <v>50</v>
      </c>
      <c r="AH281" s="1700">
        <f t="shared" si="145"/>
        <v>0.1953125</v>
      </c>
      <c r="AI281" s="1701">
        <v>256</v>
      </c>
      <c r="AJ281" s="1701">
        <v>50</v>
      </c>
      <c r="AK281" s="1700">
        <f t="shared" si="146"/>
        <v>0.1953125</v>
      </c>
      <c r="AL281" s="1701">
        <v>256</v>
      </c>
      <c r="AM281" s="1701">
        <v>50</v>
      </c>
      <c r="AN281" s="1700">
        <f t="shared" si="147"/>
        <v>0.1953125</v>
      </c>
      <c r="AO281" s="1701">
        <v>256</v>
      </c>
      <c r="AP281" s="1701">
        <v>50</v>
      </c>
      <c r="AQ281" s="1700">
        <f t="shared" si="148"/>
        <v>0.1953125</v>
      </c>
      <c r="AR281" s="1701">
        <v>256</v>
      </c>
      <c r="AS281" s="1701">
        <v>55</v>
      </c>
      <c r="AT281" s="1700">
        <f t="shared" si="136"/>
        <v>0.21484375</v>
      </c>
      <c r="AU281" s="1699">
        <f t="shared" si="137"/>
        <v>0.19889322916666666</v>
      </c>
    </row>
    <row r="282" spans="1:47">
      <c r="A282" s="1703" t="s">
        <v>2791</v>
      </c>
      <c r="B282" s="1347">
        <v>6220</v>
      </c>
      <c r="C282" s="1347">
        <v>23</v>
      </c>
      <c r="D282" s="1702">
        <v>276</v>
      </c>
      <c r="E282" s="1701" t="s">
        <v>3167</v>
      </c>
      <c r="F282" s="1701" t="s">
        <v>481</v>
      </c>
      <c r="G282" s="1701" t="s">
        <v>2116</v>
      </c>
      <c r="H282" s="1701" t="s">
        <v>1429</v>
      </c>
      <c r="I282" s="1701">
        <v>11</v>
      </c>
      <c r="J282" s="1701">
        <v>256</v>
      </c>
      <c r="K282" s="1701">
        <v>256</v>
      </c>
      <c r="L282" s="1701">
        <v>100</v>
      </c>
      <c r="M282" s="1700">
        <f t="shared" si="138"/>
        <v>0.390625</v>
      </c>
      <c r="N282" s="1701">
        <v>256</v>
      </c>
      <c r="O282" s="1701">
        <v>110</v>
      </c>
      <c r="P282" s="1700">
        <f t="shared" si="139"/>
        <v>0.4296875</v>
      </c>
      <c r="Q282" s="1701">
        <v>256</v>
      </c>
      <c r="R282" s="1701">
        <v>120</v>
      </c>
      <c r="S282" s="1700">
        <f t="shared" si="140"/>
        <v>0.46875</v>
      </c>
      <c r="T282" s="1701">
        <v>256</v>
      </c>
      <c r="U282" s="1701">
        <v>100</v>
      </c>
      <c r="V282" s="1700">
        <f t="shared" si="141"/>
        <v>0.390625</v>
      </c>
      <c r="W282" s="1701">
        <v>256</v>
      </c>
      <c r="X282" s="1701">
        <v>120</v>
      </c>
      <c r="Y282" s="1700">
        <f t="shared" si="142"/>
        <v>0.46875</v>
      </c>
      <c r="Z282" s="1701">
        <v>256</v>
      </c>
      <c r="AA282" s="1701">
        <v>115</v>
      </c>
      <c r="AB282" s="1700">
        <f t="shared" si="143"/>
        <v>0.44921875</v>
      </c>
      <c r="AC282" s="1701">
        <v>256</v>
      </c>
      <c r="AD282" s="1701">
        <v>90</v>
      </c>
      <c r="AE282" s="1700">
        <f t="shared" si="144"/>
        <v>0.3515625</v>
      </c>
      <c r="AF282" s="1701">
        <v>256</v>
      </c>
      <c r="AG282" s="1701">
        <v>80</v>
      </c>
      <c r="AH282" s="1700">
        <f t="shared" si="145"/>
        <v>0.3125</v>
      </c>
      <c r="AI282" s="1701">
        <v>256</v>
      </c>
      <c r="AJ282" s="1701">
        <v>60</v>
      </c>
      <c r="AK282" s="1700">
        <f t="shared" si="146"/>
        <v>0.234375</v>
      </c>
      <c r="AL282" s="1701">
        <v>256</v>
      </c>
      <c r="AM282" s="1701">
        <v>55</v>
      </c>
      <c r="AN282" s="1700">
        <f t="shared" si="147"/>
        <v>0.21484375</v>
      </c>
      <c r="AO282" s="1701">
        <v>256</v>
      </c>
      <c r="AP282" s="1701">
        <v>75</v>
      </c>
      <c r="AQ282" s="1700">
        <f t="shared" si="148"/>
        <v>0.29296875</v>
      </c>
      <c r="AR282" s="1701">
        <v>256</v>
      </c>
      <c r="AS282" s="1701">
        <v>81.400000000000006</v>
      </c>
      <c r="AT282" s="1700">
        <f t="shared" si="136"/>
        <v>0.31796875000000002</v>
      </c>
      <c r="AU282" s="1699">
        <f t="shared" si="137"/>
        <v>0.36015625000000001</v>
      </c>
    </row>
    <row r="283" spans="1:47">
      <c r="A283" s="1703" t="s">
        <v>2792</v>
      </c>
      <c r="B283" s="1347">
        <v>1240</v>
      </c>
      <c r="C283" s="1347">
        <v>32</v>
      </c>
      <c r="D283" s="1702">
        <v>277</v>
      </c>
      <c r="E283" s="1701">
        <v>72624</v>
      </c>
      <c r="F283" s="1701" t="s">
        <v>901</v>
      </c>
      <c r="G283" s="1701" t="s">
        <v>2116</v>
      </c>
      <c r="H283" s="1701" t="s">
        <v>2115</v>
      </c>
      <c r="I283" s="1701">
        <v>11</v>
      </c>
      <c r="J283" s="1701">
        <v>260</v>
      </c>
      <c r="K283" s="1701">
        <v>260</v>
      </c>
      <c r="L283" s="1701">
        <v>240</v>
      </c>
      <c r="M283" s="1700">
        <f t="shared" si="138"/>
        <v>0.92307692307692313</v>
      </c>
      <c r="N283" s="1701">
        <v>260</v>
      </c>
      <c r="O283" s="1701">
        <v>264</v>
      </c>
      <c r="P283" s="1700">
        <f t="shared" si="139"/>
        <v>1.0153846153846153</v>
      </c>
      <c r="Q283" s="1701">
        <v>260</v>
      </c>
      <c r="R283" s="1701">
        <v>372</v>
      </c>
      <c r="S283" s="1700">
        <f t="shared" si="140"/>
        <v>1.4307692307692308</v>
      </c>
      <c r="T283" s="1701">
        <v>260</v>
      </c>
      <c r="U283" s="1701">
        <v>306</v>
      </c>
      <c r="V283" s="1700">
        <f t="shared" si="141"/>
        <v>1.176923076923077</v>
      </c>
      <c r="W283" s="1701">
        <v>260</v>
      </c>
      <c r="X283" s="1701">
        <v>306</v>
      </c>
      <c r="Y283" s="1700">
        <f t="shared" si="142"/>
        <v>1.176923076923077</v>
      </c>
      <c r="Z283" s="1701">
        <v>260</v>
      </c>
      <c r="AA283" s="1701">
        <v>312</v>
      </c>
      <c r="AB283" s="1700">
        <f t="shared" si="143"/>
        <v>1.2</v>
      </c>
      <c r="AC283" s="1701">
        <v>260</v>
      </c>
      <c r="AD283" s="1701">
        <v>378</v>
      </c>
      <c r="AE283" s="1700">
        <f t="shared" si="144"/>
        <v>1.4538461538461538</v>
      </c>
      <c r="AF283" s="1701">
        <v>260</v>
      </c>
      <c r="AG283" s="1701">
        <v>324</v>
      </c>
      <c r="AH283" s="1700">
        <f t="shared" si="145"/>
        <v>1.2461538461538462</v>
      </c>
      <c r="AI283" s="1701">
        <v>260</v>
      </c>
      <c r="AJ283" s="1701">
        <v>318</v>
      </c>
      <c r="AK283" s="1700">
        <f t="shared" si="146"/>
        <v>1.2230769230769232</v>
      </c>
      <c r="AL283" s="1701">
        <v>260</v>
      </c>
      <c r="AM283" s="1701">
        <v>306</v>
      </c>
      <c r="AN283" s="1700">
        <f t="shared" si="147"/>
        <v>1.176923076923077</v>
      </c>
      <c r="AO283" s="1701">
        <v>260</v>
      </c>
      <c r="AP283" s="1701">
        <v>336.36</v>
      </c>
      <c r="AQ283" s="1700">
        <f t="shared" si="148"/>
        <v>1.2936923076923077</v>
      </c>
      <c r="AR283" s="1701">
        <v>260</v>
      </c>
      <c r="AS283" s="1701">
        <v>348</v>
      </c>
      <c r="AT283" s="1700">
        <f t="shared" si="136"/>
        <v>1.3384615384615384</v>
      </c>
      <c r="AU283" s="1699">
        <f t="shared" si="137"/>
        <v>1.2212692307692308</v>
      </c>
    </row>
    <row r="284" spans="1:47">
      <c r="A284" s="1703" t="s">
        <v>2695</v>
      </c>
      <c r="B284" s="1347">
        <v>1220</v>
      </c>
      <c r="C284" s="1347">
        <v>7</v>
      </c>
      <c r="D284" s="1702">
        <v>278</v>
      </c>
      <c r="E284" s="1701">
        <v>22861</v>
      </c>
      <c r="F284" s="1701" t="s">
        <v>1156</v>
      </c>
      <c r="G284" s="1701" t="s">
        <v>2116</v>
      </c>
      <c r="H284" s="1701" t="s">
        <v>2115</v>
      </c>
      <c r="I284" s="1701">
        <v>11</v>
      </c>
      <c r="J284" s="1701">
        <v>268</v>
      </c>
      <c r="K284" s="1701">
        <v>268</v>
      </c>
      <c r="L284" s="1701">
        <v>66</v>
      </c>
      <c r="M284" s="1700">
        <f t="shared" si="138"/>
        <v>0.2462686567164179</v>
      </c>
      <c r="N284" s="1701">
        <v>268</v>
      </c>
      <c r="O284" s="1701">
        <v>120</v>
      </c>
      <c r="P284" s="1700">
        <f t="shared" si="139"/>
        <v>0.44776119402985076</v>
      </c>
      <c r="Q284" s="1701">
        <v>268</v>
      </c>
      <c r="R284" s="1701">
        <v>243</v>
      </c>
      <c r="S284" s="1700">
        <f t="shared" si="140"/>
        <v>0.90671641791044777</v>
      </c>
      <c r="T284" s="1701">
        <v>268</v>
      </c>
      <c r="U284" s="1701">
        <v>243</v>
      </c>
      <c r="V284" s="1700">
        <f t="shared" si="141"/>
        <v>0.90671641791044777</v>
      </c>
      <c r="W284" s="1701">
        <v>268</v>
      </c>
      <c r="X284" s="1701">
        <v>237</v>
      </c>
      <c r="Y284" s="1700">
        <f t="shared" si="142"/>
        <v>0.88432835820895528</v>
      </c>
      <c r="Z284" s="1701">
        <v>268</v>
      </c>
      <c r="AA284" s="1701">
        <v>240</v>
      </c>
      <c r="AB284" s="1700">
        <f t="shared" si="143"/>
        <v>0.89552238805970152</v>
      </c>
      <c r="AC284" s="1701">
        <v>268</v>
      </c>
      <c r="AD284" s="1701">
        <v>240</v>
      </c>
      <c r="AE284" s="1700">
        <f t="shared" si="144"/>
        <v>0.89552238805970152</v>
      </c>
      <c r="AF284" s="1701">
        <v>268</v>
      </c>
      <c r="AG284" s="1701">
        <v>219</v>
      </c>
      <c r="AH284" s="1700">
        <f t="shared" si="145"/>
        <v>0.81716417910447758</v>
      </c>
      <c r="AI284" s="1701">
        <v>268</v>
      </c>
      <c r="AJ284" s="1701">
        <v>159</v>
      </c>
      <c r="AK284" s="1700">
        <f t="shared" si="146"/>
        <v>0.59328358208955223</v>
      </c>
      <c r="AL284" s="1701">
        <v>268</v>
      </c>
      <c r="AM284" s="1701">
        <v>108</v>
      </c>
      <c r="AN284" s="1700">
        <f t="shared" si="147"/>
        <v>0.40298507462686567</v>
      </c>
      <c r="AO284" s="1701">
        <v>268</v>
      </c>
      <c r="AP284" s="1701">
        <v>111</v>
      </c>
      <c r="AQ284" s="1700">
        <f t="shared" si="148"/>
        <v>0.41417910447761191</v>
      </c>
      <c r="AR284" s="1701">
        <v>268</v>
      </c>
      <c r="AS284" s="1701">
        <v>120</v>
      </c>
      <c r="AT284" s="1700">
        <f t="shared" si="136"/>
        <v>0.44776119402985076</v>
      </c>
      <c r="AU284" s="1699">
        <f t="shared" si="137"/>
        <v>0.65485074626865669</v>
      </c>
    </row>
    <row r="285" spans="1:47">
      <c r="A285" s="1703" t="s">
        <v>2793</v>
      </c>
      <c r="B285" s="1347">
        <v>6220</v>
      </c>
      <c r="C285" s="1347">
        <v>149</v>
      </c>
      <c r="D285" s="1702">
        <v>279</v>
      </c>
      <c r="E285" s="1701" t="s">
        <v>3168</v>
      </c>
      <c r="F285" s="1701" t="s">
        <v>1092</v>
      </c>
      <c r="G285" s="1701" t="s">
        <v>2116</v>
      </c>
      <c r="H285" s="1701" t="s">
        <v>1429</v>
      </c>
      <c r="I285" s="1701">
        <v>11</v>
      </c>
      <c r="J285" s="1701">
        <v>268</v>
      </c>
      <c r="K285" s="1701">
        <v>268</v>
      </c>
      <c r="L285" s="1701">
        <v>98</v>
      </c>
      <c r="M285" s="1700">
        <f t="shared" si="138"/>
        <v>0.36567164179104478</v>
      </c>
      <c r="N285" s="1701">
        <v>268</v>
      </c>
      <c r="O285" s="1701">
        <v>134.80000000000001</v>
      </c>
      <c r="P285" s="1700">
        <f t="shared" si="139"/>
        <v>0.5029850746268657</v>
      </c>
      <c r="Q285" s="1701">
        <v>268</v>
      </c>
      <c r="R285" s="1701">
        <v>92.8</v>
      </c>
      <c r="S285" s="1700">
        <f t="shared" si="140"/>
        <v>0.34626865671641788</v>
      </c>
      <c r="T285" s="1701">
        <v>268</v>
      </c>
      <c r="U285" s="1701">
        <v>102.4</v>
      </c>
      <c r="V285" s="1700">
        <f t="shared" si="141"/>
        <v>0.38208955223880597</v>
      </c>
      <c r="W285" s="1701">
        <v>268</v>
      </c>
      <c r="X285" s="1701">
        <v>94.8</v>
      </c>
      <c r="Y285" s="1700">
        <f t="shared" si="142"/>
        <v>0.35373134328358208</v>
      </c>
      <c r="Z285" s="1701">
        <v>268</v>
      </c>
      <c r="AA285" s="1701">
        <v>78</v>
      </c>
      <c r="AB285" s="1700">
        <f t="shared" si="143"/>
        <v>0.29104477611940299</v>
      </c>
      <c r="AC285" s="1701">
        <v>268</v>
      </c>
      <c r="AD285" s="1701">
        <v>78</v>
      </c>
      <c r="AE285" s="1700">
        <f t="shared" si="144"/>
        <v>0.29104477611940299</v>
      </c>
      <c r="AF285" s="1701">
        <v>268</v>
      </c>
      <c r="AG285" s="1701">
        <v>62</v>
      </c>
      <c r="AH285" s="1700">
        <f t="shared" si="145"/>
        <v>0.23134328358208955</v>
      </c>
      <c r="AI285" s="1701">
        <v>268</v>
      </c>
      <c r="AJ285" s="1701">
        <v>57.6</v>
      </c>
      <c r="AK285" s="1700">
        <f t="shared" si="146"/>
        <v>0.21492537313432836</v>
      </c>
      <c r="AL285" s="1701">
        <v>268</v>
      </c>
      <c r="AM285" s="1701">
        <v>86.8</v>
      </c>
      <c r="AN285" s="1700">
        <f t="shared" si="147"/>
        <v>0.32388059701492539</v>
      </c>
      <c r="AO285" s="1701">
        <v>268</v>
      </c>
      <c r="AP285" s="1701">
        <v>63.6</v>
      </c>
      <c r="AQ285" s="1700">
        <f t="shared" si="148"/>
        <v>0.2373134328358209</v>
      </c>
      <c r="AR285" s="1701">
        <v>268</v>
      </c>
      <c r="AS285" s="1701">
        <v>64.400000000000006</v>
      </c>
      <c r="AT285" s="1700">
        <f t="shared" si="136"/>
        <v>0.24029850746268658</v>
      </c>
      <c r="AU285" s="1699">
        <f t="shared" si="137"/>
        <v>0.3150497512437811</v>
      </c>
    </row>
    <row r="286" spans="1:47">
      <c r="A286" s="1703" t="s">
        <v>2748</v>
      </c>
      <c r="B286" s="1347">
        <v>1220</v>
      </c>
      <c r="C286" s="1347">
        <v>65</v>
      </c>
      <c r="D286" s="1702">
        <v>280</v>
      </c>
      <c r="E286" s="1701" t="s">
        <v>3126</v>
      </c>
      <c r="F286" s="1701" t="s">
        <v>2749</v>
      </c>
      <c r="G286" s="1701" t="s">
        <v>2116</v>
      </c>
      <c r="H286" s="1701" t="s">
        <v>1742</v>
      </c>
      <c r="I286" s="1701">
        <v>11</v>
      </c>
      <c r="J286" s="1701">
        <v>270</v>
      </c>
      <c r="K286" s="1701">
        <v>270</v>
      </c>
      <c r="L286" s="1701">
        <v>63</v>
      </c>
      <c r="M286" s="1700">
        <f t="shared" si="138"/>
        <v>0.23333333333333334</v>
      </c>
      <c r="N286" s="1701">
        <v>270</v>
      </c>
      <c r="O286" s="1701">
        <v>66</v>
      </c>
      <c r="P286" s="1700">
        <f t="shared" si="139"/>
        <v>0.24444444444444444</v>
      </c>
      <c r="Q286" s="1701">
        <v>270</v>
      </c>
      <c r="R286" s="1701">
        <v>165</v>
      </c>
      <c r="S286" s="1700">
        <f t="shared" si="140"/>
        <v>0.61111111111111116</v>
      </c>
      <c r="T286" s="1701">
        <v>270</v>
      </c>
      <c r="U286" s="1701">
        <v>174</v>
      </c>
      <c r="V286" s="1700">
        <f t="shared" si="141"/>
        <v>0.64444444444444449</v>
      </c>
      <c r="W286" s="1701">
        <v>270</v>
      </c>
      <c r="X286" s="1701">
        <v>174</v>
      </c>
      <c r="Y286" s="1700">
        <f t="shared" si="142"/>
        <v>0.64444444444444449</v>
      </c>
      <c r="Z286" s="1701">
        <v>270</v>
      </c>
      <c r="AA286" s="1701">
        <v>123</v>
      </c>
      <c r="AB286" s="1700">
        <f t="shared" si="143"/>
        <v>0.45555555555555555</v>
      </c>
      <c r="AC286" s="1701">
        <v>270</v>
      </c>
      <c r="AD286" s="1701">
        <v>159</v>
      </c>
      <c r="AE286" s="1700">
        <f t="shared" si="144"/>
        <v>0.58888888888888891</v>
      </c>
      <c r="AF286" s="1701">
        <v>270</v>
      </c>
      <c r="AG286" s="1701">
        <v>162</v>
      </c>
      <c r="AH286" s="1700">
        <f t="shared" si="145"/>
        <v>0.6</v>
      </c>
      <c r="AI286" s="1701">
        <v>270</v>
      </c>
      <c r="AJ286" s="1701">
        <v>138</v>
      </c>
      <c r="AK286" s="1700">
        <f t="shared" si="146"/>
        <v>0.51111111111111107</v>
      </c>
      <c r="AL286" s="1701">
        <v>270</v>
      </c>
      <c r="AM286" s="1701">
        <v>12</v>
      </c>
      <c r="AN286" s="1700">
        <f t="shared" si="147"/>
        <v>4.4444444444444446E-2</v>
      </c>
      <c r="AO286" s="1701">
        <v>270</v>
      </c>
      <c r="AP286" s="1701">
        <v>9</v>
      </c>
      <c r="AQ286" s="1700">
        <f t="shared" si="148"/>
        <v>3.3333333333333333E-2</v>
      </c>
      <c r="AR286" s="1701">
        <v>270</v>
      </c>
      <c r="AS286" s="1701">
        <v>69.36</v>
      </c>
      <c r="AT286" s="1700">
        <f t="shared" si="136"/>
        <v>0.25688888888888889</v>
      </c>
      <c r="AU286" s="1699">
        <f t="shared" si="137"/>
        <v>0.40566666666666662</v>
      </c>
    </row>
    <row r="287" spans="1:47">
      <c r="A287" s="1703" t="s">
        <v>2794</v>
      </c>
      <c r="B287" s="1347">
        <v>1240</v>
      </c>
      <c r="C287" s="1347">
        <v>21</v>
      </c>
      <c r="D287" s="1702">
        <v>281</v>
      </c>
      <c r="E287" s="1701" t="s">
        <v>3169</v>
      </c>
      <c r="F287" s="1701" t="s">
        <v>224</v>
      </c>
      <c r="G287" s="1701" t="s">
        <v>2116</v>
      </c>
      <c r="H287" s="1701" t="s">
        <v>2115</v>
      </c>
      <c r="I287" s="1701">
        <v>11</v>
      </c>
      <c r="J287" s="1701">
        <v>270</v>
      </c>
      <c r="K287" s="1701">
        <v>270</v>
      </c>
      <c r="L287" s="1701">
        <v>225</v>
      </c>
      <c r="M287" s="1700">
        <f t="shared" si="138"/>
        <v>0.83333333333333337</v>
      </c>
      <c r="N287" s="1701">
        <v>270</v>
      </c>
      <c r="O287" s="1701">
        <v>215</v>
      </c>
      <c r="P287" s="1700">
        <f t="shared" si="139"/>
        <v>0.79629629629629628</v>
      </c>
      <c r="Q287" s="1701">
        <v>270</v>
      </c>
      <c r="R287" s="1701">
        <v>212.6</v>
      </c>
      <c r="S287" s="1700">
        <f t="shared" si="140"/>
        <v>0.78740740740740733</v>
      </c>
      <c r="T287" s="1701">
        <v>270</v>
      </c>
      <c r="U287" s="1701">
        <v>230</v>
      </c>
      <c r="V287" s="1700">
        <f t="shared" si="141"/>
        <v>0.85185185185185186</v>
      </c>
      <c r="W287" s="1701">
        <v>270</v>
      </c>
      <c r="X287" s="1701">
        <v>30</v>
      </c>
      <c r="Y287" s="1700">
        <f t="shared" si="142"/>
        <v>0.1111111111111111</v>
      </c>
      <c r="Z287" s="1701">
        <v>270</v>
      </c>
      <c r="AA287" s="1701">
        <v>25</v>
      </c>
      <c r="AB287" s="1700">
        <f t="shared" si="143"/>
        <v>9.2592592592592587E-2</v>
      </c>
      <c r="AC287" s="1701">
        <v>270</v>
      </c>
      <c r="AD287" s="1701">
        <v>20</v>
      </c>
      <c r="AE287" s="1700">
        <f t="shared" si="144"/>
        <v>7.407407407407407E-2</v>
      </c>
      <c r="AF287" s="1701">
        <v>270</v>
      </c>
      <c r="AG287" s="1701">
        <v>30</v>
      </c>
      <c r="AH287" s="1700">
        <f t="shared" si="145"/>
        <v>0.1111111111111111</v>
      </c>
      <c r="AI287" s="1701">
        <v>270</v>
      </c>
      <c r="AJ287" s="1701">
        <v>60</v>
      </c>
      <c r="AK287" s="1700">
        <f t="shared" si="146"/>
        <v>0.22222222222222221</v>
      </c>
      <c r="AL287" s="1701">
        <v>270</v>
      </c>
      <c r="AM287" s="1701">
        <v>340</v>
      </c>
      <c r="AN287" s="1700">
        <f t="shared" si="147"/>
        <v>1.2592592592592593</v>
      </c>
      <c r="AO287" s="1701">
        <v>270</v>
      </c>
      <c r="AP287" s="1701">
        <v>327.39999999999998</v>
      </c>
      <c r="AQ287" s="1700">
        <f t="shared" si="148"/>
        <v>1.2125925925925924</v>
      </c>
      <c r="AR287" s="1701">
        <v>270</v>
      </c>
      <c r="AS287" s="1701">
        <v>320</v>
      </c>
      <c r="AT287" s="1700">
        <f t="shared" si="136"/>
        <v>1.1851851851851851</v>
      </c>
      <c r="AU287" s="1699">
        <f t="shared" si="137"/>
        <v>0.62808641975308643</v>
      </c>
    </row>
    <row r="288" spans="1:47">
      <c r="A288" s="1703" t="s">
        <v>2795</v>
      </c>
      <c r="B288" s="1347">
        <v>6220</v>
      </c>
      <c r="C288" s="1347">
        <v>156</v>
      </c>
      <c r="D288" s="1702">
        <v>282</v>
      </c>
      <c r="E288" s="1701" t="s">
        <v>3170</v>
      </c>
      <c r="F288" s="1701" t="s">
        <v>1722</v>
      </c>
      <c r="G288" s="1701" t="s">
        <v>2116</v>
      </c>
      <c r="H288" s="1701" t="s">
        <v>2115</v>
      </c>
      <c r="I288" s="1701">
        <v>11</v>
      </c>
      <c r="J288" s="1701">
        <v>275</v>
      </c>
      <c r="K288" s="1701">
        <v>275</v>
      </c>
      <c r="L288" s="1701">
        <v>190</v>
      </c>
      <c r="M288" s="1700">
        <f t="shared" si="138"/>
        <v>0.69090909090909092</v>
      </c>
      <c r="N288" s="1701">
        <v>275</v>
      </c>
      <c r="O288" s="1701">
        <v>190.5</v>
      </c>
      <c r="P288" s="1700">
        <f t="shared" si="139"/>
        <v>0.69272727272727275</v>
      </c>
      <c r="Q288" s="1701">
        <v>275</v>
      </c>
      <c r="R288" s="1701">
        <v>177.05</v>
      </c>
      <c r="S288" s="1700">
        <f t="shared" si="140"/>
        <v>0.64381818181818184</v>
      </c>
      <c r="T288" s="1701">
        <v>275</v>
      </c>
      <c r="U288" s="1701">
        <v>185.5</v>
      </c>
      <c r="V288" s="1700">
        <f t="shared" si="141"/>
        <v>0.67454545454545456</v>
      </c>
      <c r="W288" s="1701">
        <v>275</v>
      </c>
      <c r="X288" s="1701">
        <v>184</v>
      </c>
      <c r="Y288" s="1700">
        <f t="shared" si="142"/>
        <v>0.66909090909090907</v>
      </c>
      <c r="Z288" s="1701">
        <v>275</v>
      </c>
      <c r="AA288" s="1701">
        <v>186.1</v>
      </c>
      <c r="AB288" s="1700">
        <f t="shared" si="143"/>
        <v>0.67672727272727273</v>
      </c>
      <c r="AC288" s="1701">
        <v>275</v>
      </c>
      <c r="AD288" s="1701">
        <v>199.5</v>
      </c>
      <c r="AE288" s="1700">
        <f t="shared" si="144"/>
        <v>0.72545454545454546</v>
      </c>
      <c r="AF288" s="1701">
        <v>275</v>
      </c>
      <c r="AG288" s="1701">
        <v>187</v>
      </c>
      <c r="AH288" s="1700">
        <f t="shared" si="145"/>
        <v>0.68</v>
      </c>
      <c r="AI288" s="1701">
        <v>275</v>
      </c>
      <c r="AJ288" s="1701">
        <v>198</v>
      </c>
      <c r="AK288" s="1700">
        <f t="shared" si="146"/>
        <v>0.72</v>
      </c>
      <c r="AL288" s="1701">
        <v>275</v>
      </c>
      <c r="AM288" s="1701">
        <v>201.5</v>
      </c>
      <c r="AN288" s="1700">
        <f t="shared" si="147"/>
        <v>0.73272727272727278</v>
      </c>
      <c r="AO288" s="1701">
        <v>275</v>
      </c>
      <c r="AP288" s="1701">
        <v>195.45</v>
      </c>
      <c r="AQ288" s="1700">
        <f t="shared" si="148"/>
        <v>0.71072727272727265</v>
      </c>
      <c r="AR288" s="1701">
        <v>275</v>
      </c>
      <c r="AS288" s="1701">
        <v>193.3</v>
      </c>
      <c r="AT288" s="1700">
        <f t="shared" si="136"/>
        <v>0.70290909090909093</v>
      </c>
      <c r="AU288" s="1699">
        <f t="shared" si="137"/>
        <v>0.69330303030303031</v>
      </c>
    </row>
    <row r="289" spans="1:47">
      <c r="A289" s="1703" t="s">
        <v>2696</v>
      </c>
      <c r="B289" s="1347">
        <v>1220</v>
      </c>
      <c r="C289" s="1347">
        <v>58</v>
      </c>
      <c r="D289" s="1702">
        <v>283</v>
      </c>
      <c r="E289" s="1701">
        <v>42513</v>
      </c>
      <c r="F289" s="1701" t="s">
        <v>1701</v>
      </c>
      <c r="G289" s="1701" t="s">
        <v>2116</v>
      </c>
      <c r="H289" s="1701" t="s">
        <v>2115</v>
      </c>
      <c r="I289" s="1701">
        <v>11</v>
      </c>
      <c r="J289" s="1701">
        <v>276</v>
      </c>
      <c r="K289" s="1701">
        <v>276</v>
      </c>
      <c r="L289" s="1701">
        <v>260</v>
      </c>
      <c r="M289" s="1700">
        <f t="shared" si="138"/>
        <v>0.94202898550724634</v>
      </c>
      <c r="N289" s="1701">
        <v>276</v>
      </c>
      <c r="O289" s="1701">
        <v>240</v>
      </c>
      <c r="P289" s="1700">
        <f t="shared" si="139"/>
        <v>0.86956521739130432</v>
      </c>
      <c r="Q289" s="1701">
        <v>276</v>
      </c>
      <c r="R289" s="1701">
        <v>250</v>
      </c>
      <c r="S289" s="1700">
        <f t="shared" si="140"/>
        <v>0.90579710144927539</v>
      </c>
      <c r="T289" s="1701">
        <v>276</v>
      </c>
      <c r="U289" s="1701">
        <v>250</v>
      </c>
      <c r="V289" s="1700">
        <f t="shared" si="141"/>
        <v>0.90579710144927539</v>
      </c>
      <c r="W289" s="1701">
        <v>276</v>
      </c>
      <c r="X289" s="1701">
        <v>250</v>
      </c>
      <c r="Y289" s="1700">
        <f t="shared" si="142"/>
        <v>0.90579710144927539</v>
      </c>
      <c r="Z289" s="1701">
        <v>276</v>
      </c>
      <c r="AA289" s="1701">
        <v>280</v>
      </c>
      <c r="AB289" s="1700">
        <f t="shared" si="143"/>
        <v>1.0144927536231885</v>
      </c>
      <c r="AC289" s="1701">
        <v>276</v>
      </c>
      <c r="AD289" s="1701">
        <v>240</v>
      </c>
      <c r="AE289" s="1700">
        <f t="shared" si="144"/>
        <v>0.86956521739130432</v>
      </c>
      <c r="AF289" s="1701">
        <v>276</v>
      </c>
      <c r="AG289" s="1701">
        <v>230</v>
      </c>
      <c r="AH289" s="1700">
        <f t="shared" si="145"/>
        <v>0.83333333333333337</v>
      </c>
      <c r="AI289" s="1701">
        <v>276</v>
      </c>
      <c r="AJ289" s="1701">
        <v>260</v>
      </c>
      <c r="AK289" s="1700">
        <f t="shared" si="146"/>
        <v>0.94202898550724634</v>
      </c>
      <c r="AL289" s="1701">
        <v>276</v>
      </c>
      <c r="AM289" s="1701">
        <v>250</v>
      </c>
      <c r="AN289" s="1700">
        <f t="shared" si="147"/>
        <v>0.90579710144927539</v>
      </c>
      <c r="AO289" s="1701">
        <v>276</v>
      </c>
      <c r="AP289" s="1701">
        <v>250</v>
      </c>
      <c r="AQ289" s="1700">
        <f t="shared" si="148"/>
        <v>0.90579710144927539</v>
      </c>
      <c r="AR289" s="1701">
        <v>276</v>
      </c>
      <c r="AS289" s="1701">
        <v>260</v>
      </c>
      <c r="AT289" s="1700">
        <f t="shared" si="136"/>
        <v>0.94202898550724634</v>
      </c>
      <c r="AU289" s="1699">
        <f t="shared" si="137"/>
        <v>0.91183574879227058</v>
      </c>
    </row>
    <row r="290" spans="1:47">
      <c r="A290" s="1703" t="s">
        <v>4123</v>
      </c>
      <c r="B290" s="1347">
        <v>1210</v>
      </c>
      <c r="C290" s="1347">
        <v>65</v>
      </c>
      <c r="D290" s="1702">
        <v>284</v>
      </c>
      <c r="E290" s="1701" t="s">
        <v>4122</v>
      </c>
      <c r="F290" s="1701" t="s">
        <v>4121</v>
      </c>
      <c r="G290" s="1701" t="s">
        <v>2116</v>
      </c>
      <c r="H290" s="1701" t="s">
        <v>2115</v>
      </c>
      <c r="I290" s="1701">
        <v>11</v>
      </c>
      <c r="J290" s="1701">
        <v>278</v>
      </c>
      <c r="K290" s="1701">
        <v>0</v>
      </c>
      <c r="L290" s="1701">
        <v>0</v>
      </c>
      <c r="M290" s="1700">
        <v>0</v>
      </c>
      <c r="N290" s="1701">
        <v>0</v>
      </c>
      <c r="O290" s="1701">
        <v>0</v>
      </c>
      <c r="P290" s="1700">
        <v>0</v>
      </c>
      <c r="Q290" s="1701">
        <v>0</v>
      </c>
      <c r="R290" s="1701">
        <v>0</v>
      </c>
      <c r="S290" s="1700">
        <v>0</v>
      </c>
      <c r="T290" s="1701">
        <v>0</v>
      </c>
      <c r="U290" s="1701">
        <v>0</v>
      </c>
      <c r="V290" s="1700">
        <v>0</v>
      </c>
      <c r="W290" s="1701">
        <v>0</v>
      </c>
      <c r="X290" s="1701">
        <v>0</v>
      </c>
      <c r="Y290" s="1700">
        <v>0</v>
      </c>
      <c r="Z290" s="1701">
        <v>0</v>
      </c>
      <c r="AA290" s="1701">
        <v>0</v>
      </c>
      <c r="AB290" s="1700">
        <v>0</v>
      </c>
      <c r="AC290" s="1701">
        <v>0</v>
      </c>
      <c r="AD290" s="1701">
        <v>0</v>
      </c>
      <c r="AE290" s="1700">
        <v>0</v>
      </c>
      <c r="AF290" s="1701">
        <v>0</v>
      </c>
      <c r="AG290" s="1701">
        <v>0</v>
      </c>
      <c r="AH290" s="1700">
        <v>0</v>
      </c>
      <c r="AI290" s="1701">
        <v>0</v>
      </c>
      <c r="AJ290" s="1701">
        <v>0</v>
      </c>
      <c r="AK290" s="1700">
        <v>0</v>
      </c>
      <c r="AL290" s="1701">
        <v>0</v>
      </c>
      <c r="AM290" s="1701">
        <v>0</v>
      </c>
      <c r="AN290" s="1700">
        <v>0</v>
      </c>
      <c r="AO290" s="1701">
        <v>278</v>
      </c>
      <c r="AP290" s="1701">
        <v>245.2</v>
      </c>
      <c r="AQ290" s="1700">
        <f t="shared" si="148"/>
        <v>0.88201438848920855</v>
      </c>
      <c r="AR290" s="1701">
        <v>278</v>
      </c>
      <c r="AS290" s="1701">
        <v>238</v>
      </c>
      <c r="AT290" s="1700">
        <f t="shared" si="136"/>
        <v>0.85611510791366907</v>
      </c>
      <c r="AU290" s="1699">
        <f t="shared" si="137"/>
        <v>0.86906474820143886</v>
      </c>
    </row>
    <row r="291" spans="1:47">
      <c r="A291" s="1703" t="s">
        <v>2796</v>
      </c>
      <c r="B291" s="1347">
        <v>1220</v>
      </c>
      <c r="C291" s="1347">
        <v>50</v>
      </c>
      <c r="D291" s="1702">
        <v>285</v>
      </c>
      <c r="E291" s="1701" t="s">
        <v>3171</v>
      </c>
      <c r="F291" s="1701" t="s">
        <v>1084</v>
      </c>
      <c r="G291" s="1701" t="s">
        <v>2116</v>
      </c>
      <c r="H291" s="1701" t="s">
        <v>4106</v>
      </c>
      <c r="I291" s="1701">
        <v>11</v>
      </c>
      <c r="J291" s="1701">
        <v>278</v>
      </c>
      <c r="K291" s="1701">
        <v>278</v>
      </c>
      <c r="L291" s="1701">
        <v>282</v>
      </c>
      <c r="M291" s="1700">
        <f t="shared" ref="M291:M302" si="149">+L291/K291</f>
        <v>1.014388489208633</v>
      </c>
      <c r="N291" s="1701">
        <v>278</v>
      </c>
      <c r="O291" s="1701">
        <v>348</v>
      </c>
      <c r="P291" s="1700">
        <f t="shared" ref="P291:P302" si="150">+O291/N291</f>
        <v>1.2517985611510791</v>
      </c>
      <c r="Q291" s="1701">
        <v>278</v>
      </c>
      <c r="R291" s="1701">
        <v>348.6</v>
      </c>
      <c r="S291" s="1700">
        <f t="shared" ref="S291:S302" si="151">+R291/Q291</f>
        <v>1.2539568345323742</v>
      </c>
      <c r="T291" s="1701">
        <v>278</v>
      </c>
      <c r="U291" s="1701">
        <v>355.2</v>
      </c>
      <c r="V291" s="1700">
        <f t="shared" ref="V291:V302" si="152">+U291/T291</f>
        <v>1.2776978417266187</v>
      </c>
      <c r="W291" s="1701">
        <v>278</v>
      </c>
      <c r="X291" s="1701">
        <v>333</v>
      </c>
      <c r="Y291" s="1700">
        <f t="shared" ref="Y291:Y302" si="153">+X291/W291</f>
        <v>1.1978417266187051</v>
      </c>
      <c r="Z291" s="1701">
        <v>278</v>
      </c>
      <c r="AA291" s="1701">
        <v>355.8</v>
      </c>
      <c r="AB291" s="1700">
        <f t="shared" ref="AB291:AB302" si="154">+AA291/Z291</f>
        <v>1.2798561151079137</v>
      </c>
      <c r="AC291" s="1701">
        <v>278</v>
      </c>
      <c r="AD291" s="1701">
        <v>352.8</v>
      </c>
      <c r="AE291" s="1700">
        <f t="shared" ref="AE291:AE302" si="155">+AD291/AC291</f>
        <v>1.269064748201439</v>
      </c>
      <c r="AF291" s="1701">
        <v>278</v>
      </c>
      <c r="AG291" s="1701">
        <v>358.2</v>
      </c>
      <c r="AH291" s="1700">
        <f t="shared" ref="AH291:AH302" si="156">+AG291/AF291</f>
        <v>1.2884892086330935</v>
      </c>
      <c r="AI291" s="1701">
        <v>278</v>
      </c>
      <c r="AJ291" s="1701">
        <v>232.2</v>
      </c>
      <c r="AK291" s="1700">
        <f t="shared" ref="AK291:AK302" si="157">+AJ291/AI291</f>
        <v>0.83525179856115106</v>
      </c>
      <c r="AL291" s="1701">
        <v>278</v>
      </c>
      <c r="AM291" s="1701">
        <v>242.4</v>
      </c>
      <c r="AN291" s="1700">
        <f t="shared" ref="AN291:AN322" si="158">+AM291/AL291</f>
        <v>0.87194244604316551</v>
      </c>
      <c r="AO291" s="1701">
        <v>278</v>
      </c>
      <c r="AP291" s="1701">
        <v>178.8</v>
      </c>
      <c r="AQ291" s="1700">
        <f t="shared" si="148"/>
        <v>0.64316546762589932</v>
      </c>
      <c r="AR291" s="1701">
        <v>278</v>
      </c>
      <c r="AS291" s="1701">
        <v>172.8</v>
      </c>
      <c r="AT291" s="1700">
        <f t="shared" si="136"/>
        <v>0.62158273381294971</v>
      </c>
      <c r="AU291" s="1699">
        <f t="shared" si="137"/>
        <v>1.0670863309352518</v>
      </c>
    </row>
    <row r="292" spans="1:47">
      <c r="A292" s="1703" t="s">
        <v>3692</v>
      </c>
      <c r="B292" s="1347">
        <v>1220</v>
      </c>
      <c r="C292" s="1347">
        <v>74</v>
      </c>
      <c r="D292" s="1702">
        <v>286</v>
      </c>
      <c r="E292" s="1701" t="s">
        <v>3693</v>
      </c>
      <c r="F292" s="1701" t="s">
        <v>3694</v>
      </c>
      <c r="G292" s="1701" t="s">
        <v>2116</v>
      </c>
      <c r="H292" s="1701" t="s">
        <v>1742</v>
      </c>
      <c r="I292" s="1701">
        <v>11</v>
      </c>
      <c r="J292" s="1701">
        <v>278</v>
      </c>
      <c r="K292" s="1701">
        <v>278</v>
      </c>
      <c r="L292" s="1701">
        <v>87</v>
      </c>
      <c r="M292" s="1700">
        <f t="shared" si="149"/>
        <v>0.31294964028776978</v>
      </c>
      <c r="N292" s="1701">
        <v>278</v>
      </c>
      <c r="O292" s="1701">
        <v>81</v>
      </c>
      <c r="P292" s="1700">
        <f t="shared" si="150"/>
        <v>0.29136690647482016</v>
      </c>
      <c r="Q292" s="1701">
        <v>278</v>
      </c>
      <c r="R292" s="1701">
        <v>114</v>
      </c>
      <c r="S292" s="1700">
        <f t="shared" si="151"/>
        <v>0.41007194244604317</v>
      </c>
      <c r="T292" s="1701">
        <v>278</v>
      </c>
      <c r="U292" s="1701">
        <v>93</v>
      </c>
      <c r="V292" s="1700">
        <f t="shared" si="152"/>
        <v>0.3345323741007194</v>
      </c>
      <c r="W292" s="1701">
        <v>278</v>
      </c>
      <c r="X292" s="1701">
        <v>69</v>
      </c>
      <c r="Y292" s="1700">
        <f t="shared" si="153"/>
        <v>0.24820143884892087</v>
      </c>
      <c r="Z292" s="1701">
        <v>278</v>
      </c>
      <c r="AA292" s="1701">
        <v>78</v>
      </c>
      <c r="AB292" s="1700">
        <f t="shared" si="154"/>
        <v>0.2805755395683453</v>
      </c>
      <c r="AC292" s="1701">
        <v>278</v>
      </c>
      <c r="AD292" s="1701">
        <v>87</v>
      </c>
      <c r="AE292" s="1700">
        <f t="shared" si="155"/>
        <v>0.31294964028776978</v>
      </c>
      <c r="AF292" s="1701">
        <v>278</v>
      </c>
      <c r="AG292" s="1701">
        <v>18</v>
      </c>
      <c r="AH292" s="1700">
        <f t="shared" si="156"/>
        <v>6.4748201438848921E-2</v>
      </c>
      <c r="AI292" s="1701">
        <v>278</v>
      </c>
      <c r="AJ292" s="1701">
        <v>6</v>
      </c>
      <c r="AK292" s="1700">
        <f t="shared" si="157"/>
        <v>2.1582733812949641E-2</v>
      </c>
      <c r="AL292" s="1701">
        <v>278</v>
      </c>
      <c r="AM292" s="1701">
        <v>3</v>
      </c>
      <c r="AN292" s="1700">
        <f t="shared" si="158"/>
        <v>1.0791366906474821E-2</v>
      </c>
      <c r="AO292" s="1701">
        <v>278</v>
      </c>
      <c r="AP292" s="1701">
        <v>18</v>
      </c>
      <c r="AQ292" s="1700">
        <f t="shared" si="148"/>
        <v>6.4748201438848921E-2</v>
      </c>
      <c r="AR292" s="1701">
        <v>278</v>
      </c>
      <c r="AS292" s="1701">
        <v>72</v>
      </c>
      <c r="AT292" s="1700">
        <f t="shared" si="136"/>
        <v>0.25899280575539568</v>
      </c>
      <c r="AU292" s="1699">
        <f t="shared" si="137"/>
        <v>0.21762589928057555</v>
      </c>
    </row>
    <row r="293" spans="1:47">
      <c r="A293" s="1703" t="s">
        <v>3695</v>
      </c>
      <c r="B293" s="1347">
        <v>1220</v>
      </c>
      <c r="C293" s="1347">
        <v>79</v>
      </c>
      <c r="D293" s="1702">
        <v>287</v>
      </c>
      <c r="E293" s="1701" t="s">
        <v>3696</v>
      </c>
      <c r="F293" s="1701" t="s">
        <v>3697</v>
      </c>
      <c r="G293" s="1701" t="s">
        <v>2116</v>
      </c>
      <c r="H293" s="1701" t="s">
        <v>1742</v>
      </c>
      <c r="I293" s="1701">
        <v>11</v>
      </c>
      <c r="J293" s="1701">
        <v>278</v>
      </c>
      <c r="K293" s="1701">
        <v>278</v>
      </c>
      <c r="L293" s="1701">
        <v>168</v>
      </c>
      <c r="M293" s="1700">
        <f t="shared" si="149"/>
        <v>0.60431654676258995</v>
      </c>
      <c r="N293" s="1701">
        <v>278</v>
      </c>
      <c r="O293" s="1701">
        <v>100</v>
      </c>
      <c r="P293" s="1700">
        <f t="shared" si="150"/>
        <v>0.35971223021582732</v>
      </c>
      <c r="Q293" s="1701">
        <v>278</v>
      </c>
      <c r="R293" s="1701">
        <v>92</v>
      </c>
      <c r="S293" s="1700">
        <f t="shared" si="151"/>
        <v>0.33093525179856115</v>
      </c>
      <c r="T293" s="1701">
        <v>278</v>
      </c>
      <c r="U293" s="1701">
        <v>164</v>
      </c>
      <c r="V293" s="1700">
        <f t="shared" si="152"/>
        <v>0.58992805755395683</v>
      </c>
      <c r="W293" s="1701">
        <v>278</v>
      </c>
      <c r="X293" s="1701">
        <v>164</v>
      </c>
      <c r="Y293" s="1700">
        <f t="shared" si="153"/>
        <v>0.58992805755395683</v>
      </c>
      <c r="Z293" s="1701">
        <v>278</v>
      </c>
      <c r="AA293" s="1701">
        <v>168</v>
      </c>
      <c r="AB293" s="1700">
        <f t="shared" si="154"/>
        <v>0.60431654676258995</v>
      </c>
      <c r="AC293" s="1701">
        <v>278</v>
      </c>
      <c r="AD293" s="1701">
        <v>156</v>
      </c>
      <c r="AE293" s="1700">
        <f t="shared" si="155"/>
        <v>0.5611510791366906</v>
      </c>
      <c r="AF293" s="1701">
        <v>278</v>
      </c>
      <c r="AG293" s="1701">
        <v>152</v>
      </c>
      <c r="AH293" s="1700">
        <f t="shared" si="156"/>
        <v>0.5467625899280576</v>
      </c>
      <c r="AI293" s="1701">
        <v>278</v>
      </c>
      <c r="AJ293" s="1701">
        <v>160</v>
      </c>
      <c r="AK293" s="1700">
        <f t="shared" si="157"/>
        <v>0.57553956834532372</v>
      </c>
      <c r="AL293" s="1701">
        <v>278</v>
      </c>
      <c r="AM293" s="1701">
        <v>96</v>
      </c>
      <c r="AN293" s="1700">
        <f t="shared" si="158"/>
        <v>0.34532374100719426</v>
      </c>
      <c r="AO293" s="1701">
        <v>278</v>
      </c>
      <c r="AP293" s="1701">
        <v>8</v>
      </c>
      <c r="AQ293" s="1700">
        <f t="shared" si="148"/>
        <v>2.8776978417266189E-2</v>
      </c>
      <c r="AR293" s="1701">
        <v>278</v>
      </c>
      <c r="AS293" s="1701">
        <v>68</v>
      </c>
      <c r="AT293" s="1700">
        <f t="shared" si="136"/>
        <v>0.2446043165467626</v>
      </c>
      <c r="AU293" s="1699">
        <f t="shared" si="137"/>
        <v>0.44844124700239807</v>
      </c>
    </row>
    <row r="294" spans="1:47">
      <c r="A294" s="1703" t="s">
        <v>2610</v>
      </c>
      <c r="B294" s="1347">
        <v>1230</v>
      </c>
      <c r="C294" s="1347">
        <v>74</v>
      </c>
      <c r="D294" s="1702">
        <v>288</v>
      </c>
      <c r="E294" s="1701" t="s">
        <v>3009</v>
      </c>
      <c r="F294" s="1701" t="s">
        <v>1687</v>
      </c>
      <c r="G294" s="1701" t="s">
        <v>2116</v>
      </c>
      <c r="H294" s="1701" t="s">
        <v>1742</v>
      </c>
      <c r="I294" s="1701">
        <v>11</v>
      </c>
      <c r="J294" s="1701">
        <v>278</v>
      </c>
      <c r="K294" s="1701">
        <v>278</v>
      </c>
      <c r="L294" s="1701">
        <v>155.52000000000001</v>
      </c>
      <c r="M294" s="1700">
        <f t="shared" si="149"/>
        <v>0.55942446043165472</v>
      </c>
      <c r="N294" s="1701">
        <v>278</v>
      </c>
      <c r="O294" s="1701">
        <v>196</v>
      </c>
      <c r="P294" s="1700">
        <f t="shared" si="150"/>
        <v>0.70503597122302153</v>
      </c>
      <c r="Q294" s="1701">
        <v>278</v>
      </c>
      <c r="R294" s="1701">
        <v>235.84</v>
      </c>
      <c r="S294" s="1700">
        <f t="shared" si="151"/>
        <v>0.84834532374100724</v>
      </c>
      <c r="T294" s="1701">
        <v>278</v>
      </c>
      <c r="U294" s="1701">
        <v>208.32</v>
      </c>
      <c r="V294" s="1700">
        <f t="shared" si="152"/>
        <v>0.74935251798561153</v>
      </c>
      <c r="W294" s="1701">
        <v>278</v>
      </c>
      <c r="X294" s="1701">
        <v>180</v>
      </c>
      <c r="Y294" s="1700">
        <f t="shared" si="153"/>
        <v>0.64748201438848918</v>
      </c>
      <c r="Z294" s="1701">
        <v>278</v>
      </c>
      <c r="AA294" s="1701">
        <v>192</v>
      </c>
      <c r="AB294" s="1700">
        <f t="shared" si="154"/>
        <v>0.69064748201438853</v>
      </c>
      <c r="AC294" s="1701">
        <v>278</v>
      </c>
      <c r="AD294" s="1701">
        <v>216</v>
      </c>
      <c r="AE294" s="1700">
        <f t="shared" si="155"/>
        <v>0.7769784172661871</v>
      </c>
      <c r="AF294" s="1701">
        <v>278</v>
      </c>
      <c r="AG294" s="1701">
        <v>16</v>
      </c>
      <c r="AH294" s="1700">
        <f t="shared" si="156"/>
        <v>5.7553956834532377E-2</v>
      </c>
      <c r="AI294" s="1701">
        <v>278</v>
      </c>
      <c r="AJ294" s="1701">
        <v>18.399999999999999</v>
      </c>
      <c r="AK294" s="1700">
        <f t="shared" si="157"/>
        <v>6.6187050359712229E-2</v>
      </c>
      <c r="AL294" s="1701">
        <v>278</v>
      </c>
      <c r="AM294" s="1701">
        <v>15.2</v>
      </c>
      <c r="AN294" s="1700">
        <f t="shared" si="158"/>
        <v>5.4676258992805753E-2</v>
      </c>
      <c r="AO294" s="1701">
        <v>278</v>
      </c>
      <c r="AP294" s="1701">
        <v>67.2</v>
      </c>
      <c r="AQ294" s="1700">
        <f t="shared" si="148"/>
        <v>0.24172661870503598</v>
      </c>
      <c r="AR294" s="1701">
        <v>278</v>
      </c>
      <c r="AS294" s="1701">
        <v>151.19999999999999</v>
      </c>
      <c r="AT294" s="1700">
        <f t="shared" si="136"/>
        <v>0.54388489208633084</v>
      </c>
      <c r="AU294" s="1699">
        <f t="shared" si="137"/>
        <v>0.49510791366906481</v>
      </c>
    </row>
    <row r="295" spans="1:47">
      <c r="A295" s="1703" t="s">
        <v>2797</v>
      </c>
      <c r="B295" s="1347">
        <v>1230</v>
      </c>
      <c r="C295" s="1347">
        <v>87</v>
      </c>
      <c r="D295" s="1702">
        <v>289</v>
      </c>
      <c r="E295" s="1701" t="s">
        <v>3172</v>
      </c>
      <c r="F295" s="1701" t="s">
        <v>2203</v>
      </c>
      <c r="G295" s="1701" t="s">
        <v>2116</v>
      </c>
      <c r="H295" s="1701" t="s">
        <v>1429</v>
      </c>
      <c r="I295" s="1701">
        <v>11</v>
      </c>
      <c r="J295" s="1701">
        <v>278</v>
      </c>
      <c r="K295" s="1701">
        <v>278</v>
      </c>
      <c r="L295" s="1701">
        <v>268.32</v>
      </c>
      <c r="M295" s="1700">
        <f t="shared" si="149"/>
        <v>0.96517985611510793</v>
      </c>
      <c r="N295" s="1701">
        <v>278</v>
      </c>
      <c r="O295" s="1701">
        <v>278.72000000000003</v>
      </c>
      <c r="P295" s="1700">
        <f t="shared" si="150"/>
        <v>1.0025899280575541</v>
      </c>
      <c r="Q295" s="1701">
        <v>278</v>
      </c>
      <c r="R295" s="1701">
        <v>231.84</v>
      </c>
      <c r="S295" s="1700">
        <f t="shared" si="151"/>
        <v>0.83395683453237412</v>
      </c>
      <c r="T295" s="1701">
        <v>278</v>
      </c>
      <c r="U295" s="1701">
        <v>225.28</v>
      </c>
      <c r="V295" s="1700">
        <f t="shared" si="152"/>
        <v>0.81035971223021586</v>
      </c>
      <c r="W295" s="1701">
        <v>278</v>
      </c>
      <c r="X295" s="1701">
        <v>195.68</v>
      </c>
      <c r="Y295" s="1700">
        <f t="shared" si="153"/>
        <v>0.70388489208633098</v>
      </c>
      <c r="Z295" s="1701">
        <v>278</v>
      </c>
      <c r="AA295" s="1701">
        <v>268</v>
      </c>
      <c r="AB295" s="1700">
        <f t="shared" si="154"/>
        <v>0.96402877697841727</v>
      </c>
      <c r="AC295" s="1701">
        <v>278</v>
      </c>
      <c r="AD295" s="1701">
        <v>232</v>
      </c>
      <c r="AE295" s="1700">
        <f t="shared" si="155"/>
        <v>0.83453237410071945</v>
      </c>
      <c r="AF295" s="1701">
        <v>278</v>
      </c>
      <c r="AG295" s="1701">
        <v>128</v>
      </c>
      <c r="AH295" s="1700">
        <f t="shared" si="156"/>
        <v>0.46043165467625902</v>
      </c>
      <c r="AI295" s="1701">
        <v>278</v>
      </c>
      <c r="AJ295" s="1701">
        <v>116</v>
      </c>
      <c r="AK295" s="1700">
        <f t="shared" si="157"/>
        <v>0.41726618705035973</v>
      </c>
      <c r="AL295" s="1701">
        <v>278</v>
      </c>
      <c r="AM295" s="1701">
        <v>188</v>
      </c>
      <c r="AN295" s="1700">
        <f t="shared" si="158"/>
        <v>0.67625899280575541</v>
      </c>
      <c r="AO295" s="1701">
        <v>278</v>
      </c>
      <c r="AP295" s="1701">
        <v>216.96</v>
      </c>
      <c r="AQ295" s="1700">
        <f t="shared" si="148"/>
        <v>0.78043165467625897</v>
      </c>
      <c r="AR295" s="1701">
        <v>278</v>
      </c>
      <c r="AS295" s="1701">
        <v>259.52</v>
      </c>
      <c r="AT295" s="1700">
        <f t="shared" si="136"/>
        <v>0.93352517985611505</v>
      </c>
      <c r="AU295" s="1699">
        <f t="shared" si="137"/>
        <v>0.7818705035971224</v>
      </c>
    </row>
    <row r="296" spans="1:47">
      <c r="A296" s="1703" t="s">
        <v>3173</v>
      </c>
      <c r="B296" s="1347">
        <v>1230</v>
      </c>
      <c r="C296" s="1347">
        <v>94</v>
      </c>
      <c r="D296" s="1702">
        <v>290</v>
      </c>
      <c r="E296" s="1701" t="s">
        <v>3174</v>
      </c>
      <c r="F296" s="1701" t="s">
        <v>3175</v>
      </c>
      <c r="G296" s="1701" t="s">
        <v>2116</v>
      </c>
      <c r="H296" s="1701" t="s">
        <v>2115</v>
      </c>
      <c r="I296" s="1701">
        <v>11</v>
      </c>
      <c r="J296" s="1701">
        <v>278</v>
      </c>
      <c r="K296" s="1701">
        <v>278</v>
      </c>
      <c r="L296" s="1701">
        <v>144.80000000000001</v>
      </c>
      <c r="M296" s="1700">
        <f t="shared" si="149"/>
        <v>0.52086330935251801</v>
      </c>
      <c r="N296" s="1701">
        <v>278</v>
      </c>
      <c r="O296" s="1701">
        <v>146.4</v>
      </c>
      <c r="P296" s="1700">
        <f t="shared" si="150"/>
        <v>0.52661870503597119</v>
      </c>
      <c r="Q296" s="1701">
        <v>278</v>
      </c>
      <c r="R296" s="1701">
        <v>81.599999999999994</v>
      </c>
      <c r="S296" s="1700">
        <f t="shared" si="151"/>
        <v>0.29352517985611509</v>
      </c>
      <c r="T296" s="1701">
        <v>278</v>
      </c>
      <c r="U296" s="1701">
        <v>140.80000000000001</v>
      </c>
      <c r="V296" s="1700">
        <f t="shared" si="152"/>
        <v>0.5064748201438849</v>
      </c>
      <c r="W296" s="1701">
        <v>278</v>
      </c>
      <c r="X296" s="1701">
        <v>88.8</v>
      </c>
      <c r="Y296" s="1700">
        <f t="shared" si="153"/>
        <v>0.31942446043165468</v>
      </c>
      <c r="Z296" s="1701">
        <v>278</v>
      </c>
      <c r="AA296" s="1701">
        <v>124.8</v>
      </c>
      <c r="AB296" s="1700">
        <f t="shared" si="154"/>
        <v>0.44892086330935249</v>
      </c>
      <c r="AC296" s="1701">
        <v>278</v>
      </c>
      <c r="AD296" s="1701">
        <v>104</v>
      </c>
      <c r="AE296" s="1700">
        <f t="shared" si="155"/>
        <v>0.37410071942446044</v>
      </c>
      <c r="AF296" s="1701">
        <v>278</v>
      </c>
      <c r="AG296" s="1701">
        <v>156.80000000000001</v>
      </c>
      <c r="AH296" s="1700">
        <f t="shared" si="156"/>
        <v>0.56402877697841736</v>
      </c>
      <c r="AI296" s="1701">
        <v>278</v>
      </c>
      <c r="AJ296" s="1701">
        <v>169.6</v>
      </c>
      <c r="AK296" s="1700">
        <f t="shared" si="157"/>
        <v>0.61007194244604313</v>
      </c>
      <c r="AL296" s="1701">
        <v>278</v>
      </c>
      <c r="AM296" s="1701">
        <v>170.4</v>
      </c>
      <c r="AN296" s="1700">
        <f t="shared" si="158"/>
        <v>0.61294964028776977</v>
      </c>
      <c r="AO296" s="1701">
        <v>278</v>
      </c>
      <c r="AP296" s="1701">
        <v>165.6</v>
      </c>
      <c r="AQ296" s="1700">
        <f t="shared" si="148"/>
        <v>0.59568345323741001</v>
      </c>
      <c r="AR296" s="1701">
        <v>278</v>
      </c>
      <c r="AS296" s="1701">
        <v>156</v>
      </c>
      <c r="AT296" s="1700">
        <f t="shared" si="136"/>
        <v>0.5611510791366906</v>
      </c>
      <c r="AU296" s="1699">
        <f t="shared" si="137"/>
        <v>0.49448441247002395</v>
      </c>
    </row>
    <row r="297" spans="1:47">
      <c r="A297" s="1703" t="s">
        <v>3534</v>
      </c>
      <c r="B297" s="1347">
        <v>1230</v>
      </c>
      <c r="C297" s="1347">
        <v>98</v>
      </c>
      <c r="D297" s="1702">
        <v>291</v>
      </c>
      <c r="E297" s="1701" t="s">
        <v>3535</v>
      </c>
      <c r="F297" s="1701" t="s">
        <v>3536</v>
      </c>
      <c r="G297" s="1701" t="s">
        <v>2116</v>
      </c>
      <c r="H297" s="1701" t="s">
        <v>1742</v>
      </c>
      <c r="I297" s="1701">
        <v>11</v>
      </c>
      <c r="J297" s="1701">
        <v>278</v>
      </c>
      <c r="K297" s="1701">
        <v>278</v>
      </c>
      <c r="L297" s="1701">
        <v>180</v>
      </c>
      <c r="M297" s="1700">
        <f t="shared" si="149"/>
        <v>0.64748201438848918</v>
      </c>
      <c r="N297" s="1701">
        <v>278</v>
      </c>
      <c r="O297" s="1701">
        <v>186</v>
      </c>
      <c r="P297" s="1700">
        <f t="shared" si="150"/>
        <v>0.6690647482014388</v>
      </c>
      <c r="Q297" s="1701">
        <v>278</v>
      </c>
      <c r="R297" s="1701">
        <v>180</v>
      </c>
      <c r="S297" s="1700">
        <f t="shared" si="151"/>
        <v>0.64748201438848918</v>
      </c>
      <c r="T297" s="1701">
        <v>278</v>
      </c>
      <c r="U297" s="1701">
        <v>171</v>
      </c>
      <c r="V297" s="1700">
        <f t="shared" si="152"/>
        <v>0.6151079136690647</v>
      </c>
      <c r="W297" s="1701">
        <v>278</v>
      </c>
      <c r="X297" s="1701">
        <v>138</v>
      </c>
      <c r="Y297" s="1700">
        <f t="shared" si="153"/>
        <v>0.49640287769784175</v>
      </c>
      <c r="Z297" s="1701">
        <v>278</v>
      </c>
      <c r="AA297" s="1701">
        <v>205.56</v>
      </c>
      <c r="AB297" s="1700">
        <f t="shared" si="154"/>
        <v>0.73942446043165466</v>
      </c>
      <c r="AC297" s="1701">
        <v>278</v>
      </c>
      <c r="AD297" s="1701">
        <v>183</v>
      </c>
      <c r="AE297" s="1700">
        <f t="shared" si="155"/>
        <v>0.65827338129496404</v>
      </c>
      <c r="AF297" s="1701">
        <v>278</v>
      </c>
      <c r="AG297" s="1701">
        <v>171</v>
      </c>
      <c r="AH297" s="1700">
        <f t="shared" si="156"/>
        <v>0.6151079136690647</v>
      </c>
      <c r="AI297" s="1701">
        <v>278</v>
      </c>
      <c r="AJ297" s="1701">
        <v>93</v>
      </c>
      <c r="AK297" s="1700">
        <f t="shared" si="157"/>
        <v>0.3345323741007194</v>
      </c>
      <c r="AL297" s="1701">
        <v>278</v>
      </c>
      <c r="AM297" s="1701">
        <v>27</v>
      </c>
      <c r="AN297" s="1700">
        <f t="shared" si="158"/>
        <v>9.7122302158273388E-2</v>
      </c>
      <c r="AO297" s="1701">
        <v>278</v>
      </c>
      <c r="AP297" s="1701">
        <v>66.599999999999994</v>
      </c>
      <c r="AQ297" s="1700">
        <f t="shared" si="148"/>
        <v>0.23956834532374099</v>
      </c>
      <c r="AR297" s="1701">
        <v>278</v>
      </c>
      <c r="AS297" s="1701">
        <v>213.12</v>
      </c>
      <c r="AT297" s="1700">
        <f t="shared" si="136"/>
        <v>0.76661870503597129</v>
      </c>
      <c r="AU297" s="1699">
        <f t="shared" si="137"/>
        <v>0.54384892086330927</v>
      </c>
    </row>
    <row r="298" spans="1:47">
      <c r="A298" s="1703" t="s">
        <v>3698</v>
      </c>
      <c r="B298" s="1347">
        <v>1230</v>
      </c>
      <c r="C298" s="1347">
        <v>106</v>
      </c>
      <c r="D298" s="1702">
        <v>292</v>
      </c>
      <c r="E298" s="1701" t="s">
        <v>3699</v>
      </c>
      <c r="F298" s="1701" t="s">
        <v>3700</v>
      </c>
      <c r="G298" s="1701" t="s">
        <v>2116</v>
      </c>
      <c r="H298" s="1701" t="s">
        <v>1742</v>
      </c>
      <c r="I298" s="1701">
        <v>11</v>
      </c>
      <c r="J298" s="1701">
        <v>278</v>
      </c>
      <c r="K298" s="1701">
        <v>278</v>
      </c>
      <c r="L298" s="1701">
        <v>165</v>
      </c>
      <c r="M298" s="1700">
        <f t="shared" si="149"/>
        <v>0.59352517985611508</v>
      </c>
      <c r="N298" s="1701">
        <v>278</v>
      </c>
      <c r="O298" s="1701">
        <v>210</v>
      </c>
      <c r="P298" s="1700">
        <f t="shared" si="150"/>
        <v>0.75539568345323738</v>
      </c>
      <c r="Q298" s="1701">
        <v>278</v>
      </c>
      <c r="R298" s="1701">
        <v>216</v>
      </c>
      <c r="S298" s="1700">
        <f t="shared" si="151"/>
        <v>0.7769784172661871</v>
      </c>
      <c r="T298" s="1701">
        <v>278</v>
      </c>
      <c r="U298" s="1701">
        <v>222</v>
      </c>
      <c r="V298" s="1700">
        <f t="shared" si="152"/>
        <v>0.79856115107913672</v>
      </c>
      <c r="W298" s="1701">
        <v>278</v>
      </c>
      <c r="X298" s="1701">
        <v>153</v>
      </c>
      <c r="Y298" s="1700">
        <f t="shared" si="153"/>
        <v>0.55035971223021585</v>
      </c>
      <c r="Z298" s="1701">
        <v>278</v>
      </c>
      <c r="AA298" s="1701">
        <v>114</v>
      </c>
      <c r="AB298" s="1700">
        <f t="shared" si="154"/>
        <v>0.41007194244604317</v>
      </c>
      <c r="AC298" s="1701">
        <v>278</v>
      </c>
      <c r="AD298" s="1701">
        <v>171</v>
      </c>
      <c r="AE298" s="1700">
        <f t="shared" si="155"/>
        <v>0.6151079136690647</v>
      </c>
      <c r="AF298" s="1701">
        <v>278</v>
      </c>
      <c r="AG298" s="1701">
        <v>12</v>
      </c>
      <c r="AH298" s="1700">
        <f t="shared" si="156"/>
        <v>4.3165467625899283E-2</v>
      </c>
      <c r="AI298" s="1701">
        <v>278</v>
      </c>
      <c r="AJ298" s="1701">
        <v>6</v>
      </c>
      <c r="AK298" s="1700">
        <f t="shared" si="157"/>
        <v>2.1582733812949641E-2</v>
      </c>
      <c r="AL298" s="1701">
        <v>278</v>
      </c>
      <c r="AM298" s="1701">
        <v>6</v>
      </c>
      <c r="AN298" s="1700">
        <f t="shared" si="158"/>
        <v>2.1582733812949641E-2</v>
      </c>
      <c r="AO298" s="1701">
        <v>278</v>
      </c>
      <c r="AP298" s="1701">
        <v>6</v>
      </c>
      <c r="AQ298" s="1700">
        <f t="shared" si="148"/>
        <v>2.1582733812949641E-2</v>
      </c>
      <c r="AR298" s="1701">
        <v>278</v>
      </c>
      <c r="AS298" s="1701">
        <v>144</v>
      </c>
      <c r="AT298" s="1700">
        <f t="shared" si="136"/>
        <v>0.51798561151079137</v>
      </c>
      <c r="AU298" s="1699">
        <f t="shared" si="137"/>
        <v>0.42715827338129497</v>
      </c>
    </row>
    <row r="299" spans="1:47">
      <c r="A299" s="1703" t="s">
        <v>2798</v>
      </c>
      <c r="B299" s="1347">
        <v>1240</v>
      </c>
      <c r="C299" s="1347">
        <v>47</v>
      </c>
      <c r="D299" s="1702">
        <v>293</v>
      </c>
      <c r="E299" s="1701" t="s">
        <v>3176</v>
      </c>
      <c r="F299" s="1701" t="s">
        <v>2202</v>
      </c>
      <c r="G299" s="1701" t="s">
        <v>2116</v>
      </c>
      <c r="H299" s="1701" t="s">
        <v>1742</v>
      </c>
      <c r="I299" s="1701">
        <v>11</v>
      </c>
      <c r="J299" s="1701">
        <v>278</v>
      </c>
      <c r="K299" s="1701">
        <v>278</v>
      </c>
      <c r="L299" s="1701">
        <v>232</v>
      </c>
      <c r="M299" s="1700">
        <f t="shared" si="149"/>
        <v>0.83453237410071945</v>
      </c>
      <c r="N299" s="1701">
        <v>278</v>
      </c>
      <c r="O299" s="1701">
        <v>200</v>
      </c>
      <c r="P299" s="1700">
        <f t="shared" si="150"/>
        <v>0.71942446043165464</v>
      </c>
      <c r="Q299" s="1701">
        <v>278</v>
      </c>
      <c r="R299" s="1701">
        <v>228</v>
      </c>
      <c r="S299" s="1700">
        <f t="shared" si="151"/>
        <v>0.82014388489208634</v>
      </c>
      <c r="T299" s="1701">
        <v>278</v>
      </c>
      <c r="U299" s="1701">
        <v>204</v>
      </c>
      <c r="V299" s="1700">
        <f t="shared" si="152"/>
        <v>0.73381294964028776</v>
      </c>
      <c r="W299" s="1701">
        <v>278</v>
      </c>
      <c r="X299" s="1701">
        <v>204</v>
      </c>
      <c r="Y299" s="1700">
        <f t="shared" si="153"/>
        <v>0.73381294964028776</v>
      </c>
      <c r="Z299" s="1701">
        <v>278</v>
      </c>
      <c r="AA299" s="1701">
        <v>188</v>
      </c>
      <c r="AB299" s="1700">
        <f t="shared" si="154"/>
        <v>0.67625899280575541</v>
      </c>
      <c r="AC299" s="1701">
        <v>278</v>
      </c>
      <c r="AD299" s="1701">
        <v>212</v>
      </c>
      <c r="AE299" s="1700">
        <f t="shared" si="155"/>
        <v>0.76258992805755399</v>
      </c>
      <c r="AF299" s="1701">
        <v>278</v>
      </c>
      <c r="AG299" s="1701">
        <v>172</v>
      </c>
      <c r="AH299" s="1700">
        <f t="shared" si="156"/>
        <v>0.61870503597122306</v>
      </c>
      <c r="AI299" s="1701">
        <v>278</v>
      </c>
      <c r="AJ299" s="1701">
        <v>132</v>
      </c>
      <c r="AK299" s="1700">
        <f t="shared" si="157"/>
        <v>0.47482014388489208</v>
      </c>
      <c r="AL299" s="1701">
        <v>278</v>
      </c>
      <c r="AM299" s="1701">
        <v>364</v>
      </c>
      <c r="AN299" s="1700">
        <f t="shared" si="158"/>
        <v>1.3093525179856116</v>
      </c>
      <c r="AO299" s="1701">
        <v>278</v>
      </c>
      <c r="AP299" s="1701">
        <v>196</v>
      </c>
      <c r="AQ299" s="1700">
        <f t="shared" si="148"/>
        <v>0.70503597122302153</v>
      </c>
      <c r="AR299" s="1701">
        <v>278</v>
      </c>
      <c r="AS299" s="1701">
        <v>288</v>
      </c>
      <c r="AT299" s="1700">
        <f t="shared" si="136"/>
        <v>1.0359712230215827</v>
      </c>
      <c r="AU299" s="1699">
        <f t="shared" si="137"/>
        <v>0.78537170263788969</v>
      </c>
    </row>
    <row r="300" spans="1:47">
      <c r="A300" s="1703" t="s">
        <v>2799</v>
      </c>
      <c r="B300" s="1347">
        <v>6150</v>
      </c>
      <c r="C300" s="1347">
        <v>7</v>
      </c>
      <c r="D300" s="1702">
        <v>294</v>
      </c>
      <c r="E300" s="1701" t="s">
        <v>3177</v>
      </c>
      <c r="F300" s="1701" t="s">
        <v>1212</v>
      </c>
      <c r="G300" s="1701" t="s">
        <v>2118</v>
      </c>
      <c r="H300" s="1701" t="s">
        <v>2115</v>
      </c>
      <c r="I300" s="1701">
        <v>33</v>
      </c>
      <c r="J300" s="1701">
        <v>278</v>
      </c>
      <c r="K300" s="1701">
        <v>278</v>
      </c>
      <c r="L300" s="1701">
        <v>26.4</v>
      </c>
      <c r="M300" s="1700">
        <f t="shared" si="149"/>
        <v>9.4964028776978418E-2</v>
      </c>
      <c r="N300" s="1701">
        <v>278</v>
      </c>
      <c r="O300" s="1701">
        <v>12</v>
      </c>
      <c r="P300" s="1700">
        <f t="shared" si="150"/>
        <v>4.3165467625899283E-2</v>
      </c>
      <c r="Q300" s="1701">
        <v>278</v>
      </c>
      <c r="R300" s="1701">
        <v>22.8</v>
      </c>
      <c r="S300" s="1700">
        <f t="shared" si="151"/>
        <v>8.2014388489208639E-2</v>
      </c>
      <c r="T300" s="1701">
        <v>278</v>
      </c>
      <c r="U300" s="1701">
        <v>21.6</v>
      </c>
      <c r="V300" s="1700">
        <f t="shared" si="152"/>
        <v>7.7697841726618713E-2</v>
      </c>
      <c r="W300" s="1701">
        <v>278</v>
      </c>
      <c r="X300" s="1701">
        <v>10.8</v>
      </c>
      <c r="Y300" s="1700">
        <f t="shared" si="153"/>
        <v>3.8848920863309357E-2</v>
      </c>
      <c r="Z300" s="1701">
        <v>278</v>
      </c>
      <c r="AA300" s="1701">
        <v>10.8</v>
      </c>
      <c r="AB300" s="1700">
        <f t="shared" si="154"/>
        <v>3.8848920863309357E-2</v>
      </c>
      <c r="AC300" s="1701">
        <v>278</v>
      </c>
      <c r="AD300" s="1701">
        <v>0</v>
      </c>
      <c r="AE300" s="1700">
        <f t="shared" si="155"/>
        <v>0</v>
      </c>
      <c r="AF300" s="1701">
        <v>278</v>
      </c>
      <c r="AG300" s="1701">
        <v>0</v>
      </c>
      <c r="AH300" s="1700">
        <f t="shared" si="156"/>
        <v>0</v>
      </c>
      <c r="AI300" s="1701">
        <v>278</v>
      </c>
      <c r="AJ300" s="1701">
        <v>0</v>
      </c>
      <c r="AK300" s="1700">
        <f t="shared" si="157"/>
        <v>0</v>
      </c>
      <c r="AL300" s="1701">
        <v>278</v>
      </c>
      <c r="AM300" s="1701">
        <v>0</v>
      </c>
      <c r="AN300" s="1700">
        <f t="shared" si="158"/>
        <v>0</v>
      </c>
      <c r="AO300" s="1701">
        <v>278</v>
      </c>
      <c r="AP300" s="1701">
        <v>0</v>
      </c>
      <c r="AQ300" s="1700">
        <f t="shared" si="148"/>
        <v>0</v>
      </c>
      <c r="AR300" s="1701">
        <v>278</v>
      </c>
      <c r="AS300" s="1701">
        <v>0</v>
      </c>
      <c r="AT300" s="1700">
        <f t="shared" si="136"/>
        <v>0</v>
      </c>
      <c r="AU300" s="1699">
        <f t="shared" si="137"/>
        <v>3.1294964028776982E-2</v>
      </c>
    </row>
    <row r="301" spans="1:47">
      <c r="A301" s="1703" t="s">
        <v>3864</v>
      </c>
      <c r="B301" s="1347">
        <v>6220</v>
      </c>
      <c r="C301" s="1347">
        <v>179</v>
      </c>
      <c r="D301" s="1702">
        <v>295</v>
      </c>
      <c r="E301" s="1701" t="s">
        <v>3865</v>
      </c>
      <c r="F301" s="1701" t="s">
        <v>3866</v>
      </c>
      <c r="G301" s="1701" t="s">
        <v>2116</v>
      </c>
      <c r="H301" s="1701" t="s">
        <v>2115</v>
      </c>
      <c r="I301" s="1701">
        <v>11</v>
      </c>
      <c r="J301" s="1701">
        <v>278</v>
      </c>
      <c r="K301" s="1701">
        <v>278</v>
      </c>
      <c r="L301" s="1701">
        <v>268</v>
      </c>
      <c r="M301" s="1700">
        <f t="shared" si="149"/>
        <v>0.96402877697841727</v>
      </c>
      <c r="N301" s="1701">
        <v>278</v>
      </c>
      <c r="O301" s="1701">
        <v>289.60000000000002</v>
      </c>
      <c r="P301" s="1700">
        <f t="shared" si="150"/>
        <v>1.041726618705036</v>
      </c>
      <c r="Q301" s="1701">
        <v>278</v>
      </c>
      <c r="R301" s="1701">
        <v>314</v>
      </c>
      <c r="S301" s="1700">
        <f t="shared" si="151"/>
        <v>1.1294964028776979</v>
      </c>
      <c r="T301" s="1701">
        <v>278</v>
      </c>
      <c r="U301" s="1701">
        <v>355.6</v>
      </c>
      <c r="V301" s="1700">
        <f t="shared" si="152"/>
        <v>1.2791366906474821</v>
      </c>
      <c r="W301" s="1701">
        <v>278</v>
      </c>
      <c r="X301" s="1701">
        <v>281.2</v>
      </c>
      <c r="Y301" s="1700">
        <f t="shared" si="153"/>
        <v>1.0115107913669064</v>
      </c>
      <c r="Z301" s="1701">
        <v>278</v>
      </c>
      <c r="AA301" s="1701">
        <v>309.2</v>
      </c>
      <c r="AB301" s="1700">
        <f t="shared" si="154"/>
        <v>1.1122302158273381</v>
      </c>
      <c r="AC301" s="1701">
        <v>278</v>
      </c>
      <c r="AD301" s="1701">
        <v>276</v>
      </c>
      <c r="AE301" s="1700">
        <f t="shared" si="155"/>
        <v>0.9928057553956835</v>
      </c>
      <c r="AF301" s="1701">
        <v>278</v>
      </c>
      <c r="AG301" s="1701">
        <v>21.2</v>
      </c>
      <c r="AH301" s="1700">
        <f t="shared" si="156"/>
        <v>7.6258992805755391E-2</v>
      </c>
      <c r="AI301" s="1701">
        <v>278</v>
      </c>
      <c r="AJ301" s="1701">
        <v>330</v>
      </c>
      <c r="AK301" s="1700">
        <f t="shared" si="157"/>
        <v>1.1870503597122302</v>
      </c>
      <c r="AL301" s="1701">
        <v>278</v>
      </c>
      <c r="AM301" s="1701">
        <v>318.39999999999998</v>
      </c>
      <c r="AN301" s="1700">
        <f t="shared" si="158"/>
        <v>1.1453237410071941</v>
      </c>
      <c r="AO301" s="1701">
        <v>278</v>
      </c>
      <c r="AP301" s="1701">
        <v>358.4</v>
      </c>
      <c r="AQ301" s="1700">
        <f t="shared" si="148"/>
        <v>1.2892086330935251</v>
      </c>
      <c r="AR301" s="1701">
        <v>278</v>
      </c>
      <c r="AS301" s="1701">
        <v>379.6</v>
      </c>
      <c r="AT301" s="1700">
        <f t="shared" si="136"/>
        <v>1.3654676258992806</v>
      </c>
      <c r="AU301" s="1699">
        <f t="shared" si="137"/>
        <v>1.0495203836930456</v>
      </c>
    </row>
    <row r="302" spans="1:47">
      <c r="A302" s="1703" t="s">
        <v>3867</v>
      </c>
      <c r="B302" s="1347">
        <v>6220</v>
      </c>
      <c r="C302" s="1347">
        <v>180</v>
      </c>
      <c r="D302" s="1702">
        <v>296</v>
      </c>
      <c r="E302" s="1701" t="s">
        <v>3868</v>
      </c>
      <c r="F302" s="1701" t="s">
        <v>3869</v>
      </c>
      <c r="G302" s="1701" t="s">
        <v>2116</v>
      </c>
      <c r="H302" s="1701" t="s">
        <v>4106</v>
      </c>
      <c r="I302" s="1701">
        <v>33</v>
      </c>
      <c r="J302" s="1701">
        <v>278</v>
      </c>
      <c r="K302" s="1701">
        <v>278</v>
      </c>
      <c r="L302" s="1701">
        <v>3</v>
      </c>
      <c r="M302" s="1700">
        <f t="shared" si="149"/>
        <v>1.0791366906474821E-2</v>
      </c>
      <c r="N302" s="1701">
        <v>278</v>
      </c>
      <c r="O302" s="1701">
        <v>3</v>
      </c>
      <c r="P302" s="1700">
        <f t="shared" si="150"/>
        <v>1.0791366906474821E-2</v>
      </c>
      <c r="Q302" s="1701">
        <v>278</v>
      </c>
      <c r="R302" s="1701">
        <v>4.2</v>
      </c>
      <c r="S302" s="1700">
        <f t="shared" si="151"/>
        <v>1.5107913669064749E-2</v>
      </c>
      <c r="T302" s="1701">
        <v>278</v>
      </c>
      <c r="U302" s="1701">
        <v>3.4</v>
      </c>
      <c r="V302" s="1700">
        <f t="shared" si="152"/>
        <v>1.2230215827338129E-2</v>
      </c>
      <c r="W302" s="1701">
        <v>278</v>
      </c>
      <c r="X302" s="1701">
        <v>3.6</v>
      </c>
      <c r="Y302" s="1700">
        <f t="shared" si="153"/>
        <v>1.2949640287769784E-2</v>
      </c>
      <c r="Z302" s="1701">
        <v>278</v>
      </c>
      <c r="AA302" s="1701">
        <v>4.2</v>
      </c>
      <c r="AB302" s="1700">
        <f t="shared" si="154"/>
        <v>1.5107913669064749E-2</v>
      </c>
      <c r="AC302" s="1701">
        <v>278</v>
      </c>
      <c r="AD302" s="1701">
        <v>4.2</v>
      </c>
      <c r="AE302" s="1700">
        <f t="shared" si="155"/>
        <v>1.5107913669064749E-2</v>
      </c>
      <c r="AF302" s="1701">
        <v>278</v>
      </c>
      <c r="AG302" s="1701">
        <v>222.4</v>
      </c>
      <c r="AH302" s="1700">
        <f t="shared" si="156"/>
        <v>0.8</v>
      </c>
      <c r="AI302" s="1701">
        <v>278</v>
      </c>
      <c r="AJ302" s="1701">
        <v>5.4</v>
      </c>
      <c r="AK302" s="1700">
        <f t="shared" si="157"/>
        <v>1.9424460431654678E-2</v>
      </c>
      <c r="AL302" s="1701">
        <v>278</v>
      </c>
      <c r="AM302" s="1701">
        <v>3.6</v>
      </c>
      <c r="AN302" s="1700">
        <f t="shared" si="158"/>
        <v>1.2949640287769784E-2</v>
      </c>
      <c r="AO302" s="1701">
        <v>278</v>
      </c>
      <c r="AP302" s="1701">
        <v>5.4</v>
      </c>
      <c r="AQ302" s="1700">
        <f t="shared" si="148"/>
        <v>1.9424460431654678E-2</v>
      </c>
      <c r="AR302" s="1701">
        <v>278</v>
      </c>
      <c r="AS302" s="1701">
        <v>7.8</v>
      </c>
      <c r="AT302" s="1700">
        <f t="shared" si="136"/>
        <v>2.8057553956834531E-2</v>
      </c>
      <c r="AU302" s="1699">
        <f t="shared" si="137"/>
        <v>8.0995203836930457E-2</v>
      </c>
    </row>
    <row r="303" spans="1:47">
      <c r="A303" s="1703" t="s">
        <v>4120</v>
      </c>
      <c r="B303" s="1347">
        <v>6130</v>
      </c>
      <c r="C303" s="1347">
        <v>30</v>
      </c>
      <c r="D303" s="1702">
        <v>297</v>
      </c>
      <c r="E303" s="1701" t="s">
        <v>3189</v>
      </c>
      <c r="F303" s="1701" t="s">
        <v>4119</v>
      </c>
      <c r="G303" s="1701" t="s">
        <v>2116</v>
      </c>
      <c r="H303" s="1701" t="s">
        <v>2115</v>
      </c>
      <c r="I303" s="1701">
        <v>33</v>
      </c>
      <c r="J303" s="1701">
        <v>280</v>
      </c>
      <c r="K303" s="1701">
        <v>0</v>
      </c>
      <c r="L303" s="1701">
        <v>0</v>
      </c>
      <c r="M303" s="1700">
        <v>0</v>
      </c>
      <c r="N303" s="1701">
        <v>0</v>
      </c>
      <c r="O303" s="1701">
        <v>0</v>
      </c>
      <c r="P303" s="1700">
        <v>0</v>
      </c>
      <c r="Q303" s="1701">
        <v>0</v>
      </c>
      <c r="R303" s="1701">
        <v>0</v>
      </c>
      <c r="S303" s="1700">
        <v>0</v>
      </c>
      <c r="T303" s="1701">
        <v>0</v>
      </c>
      <c r="U303" s="1701">
        <v>0</v>
      </c>
      <c r="V303" s="1700">
        <v>0</v>
      </c>
      <c r="W303" s="1701">
        <v>0</v>
      </c>
      <c r="X303" s="1701">
        <v>0</v>
      </c>
      <c r="Y303" s="1700">
        <v>0</v>
      </c>
      <c r="Z303" s="1701">
        <v>0</v>
      </c>
      <c r="AA303" s="1701">
        <v>0</v>
      </c>
      <c r="AB303" s="1700">
        <v>0</v>
      </c>
      <c r="AC303" s="1701">
        <v>0</v>
      </c>
      <c r="AD303" s="1701">
        <v>0</v>
      </c>
      <c r="AE303" s="1700">
        <v>0</v>
      </c>
      <c r="AF303" s="1701">
        <v>0</v>
      </c>
      <c r="AG303" s="1701">
        <v>0</v>
      </c>
      <c r="AH303" s="1700">
        <v>0</v>
      </c>
      <c r="AI303" s="1701">
        <v>0</v>
      </c>
      <c r="AJ303" s="1701">
        <v>0</v>
      </c>
      <c r="AK303" s="1700">
        <v>0</v>
      </c>
      <c r="AL303" s="1701">
        <v>280</v>
      </c>
      <c r="AM303" s="1701">
        <v>80</v>
      </c>
      <c r="AN303" s="1700">
        <f t="shared" si="158"/>
        <v>0.2857142857142857</v>
      </c>
      <c r="AO303" s="1701">
        <v>280</v>
      </c>
      <c r="AP303" s="1701">
        <v>144</v>
      </c>
      <c r="AQ303" s="1700">
        <f t="shared" si="148"/>
        <v>0.51428571428571423</v>
      </c>
      <c r="AR303" s="1701">
        <v>280</v>
      </c>
      <c r="AS303" s="1701">
        <v>160</v>
      </c>
      <c r="AT303" s="1700">
        <f t="shared" si="136"/>
        <v>0.5714285714285714</v>
      </c>
      <c r="AU303" s="1699">
        <f t="shared" si="137"/>
        <v>0.45714285714285713</v>
      </c>
    </row>
    <row r="304" spans="1:47">
      <c r="A304" s="1703" t="s">
        <v>2801</v>
      </c>
      <c r="B304" s="1347">
        <v>1220</v>
      </c>
      <c r="C304" s="1347">
        <v>4</v>
      </c>
      <c r="D304" s="1702">
        <v>298</v>
      </c>
      <c r="E304" s="1701">
        <v>12984</v>
      </c>
      <c r="F304" s="1701" t="s">
        <v>660</v>
      </c>
      <c r="G304" s="1701" t="s">
        <v>2116</v>
      </c>
      <c r="H304" s="1701" t="s">
        <v>1475</v>
      </c>
      <c r="I304" s="1701">
        <v>11</v>
      </c>
      <c r="J304" s="1701">
        <v>284.44</v>
      </c>
      <c r="K304" s="1701">
        <v>284.44</v>
      </c>
      <c r="L304" s="1701">
        <v>108</v>
      </c>
      <c r="M304" s="1700">
        <f t="shared" ref="M304:M316" si="159">+L304/K304</f>
        <v>0.37969343270988609</v>
      </c>
      <c r="N304" s="1701">
        <v>284.44</v>
      </c>
      <c r="O304" s="1701">
        <v>124.32</v>
      </c>
      <c r="P304" s="1700">
        <f t="shared" ref="P304:P316" si="160">+O304/N304</f>
        <v>0.43706932920826885</v>
      </c>
      <c r="Q304" s="1701">
        <v>284.44</v>
      </c>
      <c r="R304" s="1701">
        <v>122.4</v>
      </c>
      <c r="S304" s="1700">
        <f t="shared" ref="S304:S316" si="161">+R304/Q304</f>
        <v>0.4303192237378709</v>
      </c>
      <c r="T304" s="1701">
        <v>284.44</v>
      </c>
      <c r="U304" s="1701">
        <v>128</v>
      </c>
      <c r="V304" s="1700">
        <f t="shared" ref="V304:V316" si="162">+U304/T304</f>
        <v>0.45000703135986503</v>
      </c>
      <c r="W304" s="1701">
        <v>284.44</v>
      </c>
      <c r="X304" s="1701">
        <v>100</v>
      </c>
      <c r="Y304" s="1700">
        <f t="shared" ref="Y304:Y316" si="163">+X304/W304</f>
        <v>0.35156799324989452</v>
      </c>
      <c r="Z304" s="1701">
        <v>284.44</v>
      </c>
      <c r="AA304" s="1701">
        <v>104</v>
      </c>
      <c r="AB304" s="1700">
        <f t="shared" ref="AB304:AB317" si="164">+AA304/Z304</f>
        <v>0.3656307129798903</v>
      </c>
      <c r="AC304" s="1701">
        <v>284.44</v>
      </c>
      <c r="AD304" s="1701">
        <v>112</v>
      </c>
      <c r="AE304" s="1700">
        <f t="shared" ref="AE304:AE317" si="165">+AD304/AC304</f>
        <v>0.39375615243988188</v>
      </c>
      <c r="AF304" s="1701">
        <v>284.44</v>
      </c>
      <c r="AG304" s="1701">
        <v>96</v>
      </c>
      <c r="AH304" s="1700">
        <f t="shared" ref="AH304:AH317" si="166">+AG304/AF304</f>
        <v>0.33750527351989873</v>
      </c>
      <c r="AI304" s="1701">
        <v>284.44</v>
      </c>
      <c r="AJ304" s="1701">
        <v>104</v>
      </c>
      <c r="AK304" s="1700">
        <f t="shared" ref="AK304:AK322" si="167">+AJ304/AI304</f>
        <v>0.3656307129798903</v>
      </c>
      <c r="AL304" s="1701">
        <v>284.44</v>
      </c>
      <c r="AM304" s="1701">
        <v>96</v>
      </c>
      <c r="AN304" s="1700">
        <f t="shared" si="158"/>
        <v>0.33750527351989873</v>
      </c>
      <c r="AO304" s="1701">
        <v>284.44</v>
      </c>
      <c r="AP304" s="1701">
        <v>96</v>
      </c>
      <c r="AQ304" s="1700">
        <f t="shared" si="148"/>
        <v>0.33750527351989873</v>
      </c>
      <c r="AR304" s="1701">
        <v>284.44</v>
      </c>
      <c r="AS304" s="1701">
        <v>88</v>
      </c>
      <c r="AT304" s="1700">
        <f t="shared" si="136"/>
        <v>0.30937983405990721</v>
      </c>
      <c r="AU304" s="1699">
        <f t="shared" si="137"/>
        <v>0.37463085360708759</v>
      </c>
    </row>
    <row r="305" spans="1:47">
      <c r="A305" s="1703" t="s">
        <v>3701</v>
      </c>
      <c r="B305" s="1347">
        <v>6210</v>
      </c>
      <c r="C305" s="1347">
        <v>45</v>
      </c>
      <c r="D305" s="1702">
        <v>299</v>
      </c>
      <c r="E305" s="1701" t="s">
        <v>3702</v>
      </c>
      <c r="F305" s="1701" t="s">
        <v>3496</v>
      </c>
      <c r="G305" s="1701" t="s">
        <v>2116</v>
      </c>
      <c r="H305" s="1701" t="s">
        <v>795</v>
      </c>
      <c r="I305" s="1701">
        <v>33</v>
      </c>
      <c r="J305" s="1701">
        <v>290</v>
      </c>
      <c r="K305" s="1701">
        <v>290</v>
      </c>
      <c r="L305" s="1701">
        <v>84</v>
      </c>
      <c r="M305" s="1700">
        <f t="shared" si="159"/>
        <v>0.28965517241379313</v>
      </c>
      <c r="N305" s="1701">
        <v>290</v>
      </c>
      <c r="O305" s="1701">
        <v>87</v>
      </c>
      <c r="P305" s="1700">
        <f t="shared" si="160"/>
        <v>0.3</v>
      </c>
      <c r="Q305" s="1701">
        <v>290</v>
      </c>
      <c r="R305" s="1701">
        <v>87</v>
      </c>
      <c r="S305" s="1700">
        <f t="shared" si="161"/>
        <v>0.3</v>
      </c>
      <c r="T305" s="1701">
        <v>290</v>
      </c>
      <c r="U305" s="1701">
        <v>88.8</v>
      </c>
      <c r="V305" s="1700">
        <f t="shared" si="162"/>
        <v>0.30620689655172412</v>
      </c>
      <c r="W305" s="1701">
        <v>290</v>
      </c>
      <c r="X305" s="1701">
        <v>93.6</v>
      </c>
      <c r="Y305" s="1700">
        <f t="shared" si="163"/>
        <v>0.32275862068965516</v>
      </c>
      <c r="Z305" s="1701">
        <v>290</v>
      </c>
      <c r="AA305" s="1701">
        <v>86.4</v>
      </c>
      <c r="AB305" s="1700">
        <f t="shared" si="164"/>
        <v>0.29793103448275865</v>
      </c>
      <c r="AC305" s="1701">
        <v>290</v>
      </c>
      <c r="AD305" s="1701">
        <v>85.2</v>
      </c>
      <c r="AE305" s="1700">
        <f t="shared" si="165"/>
        <v>0.29379310344827586</v>
      </c>
      <c r="AF305" s="1701">
        <v>290</v>
      </c>
      <c r="AG305" s="1701">
        <v>90</v>
      </c>
      <c r="AH305" s="1700">
        <f t="shared" si="166"/>
        <v>0.31034482758620691</v>
      </c>
      <c r="AI305" s="1701">
        <v>290</v>
      </c>
      <c r="AJ305" s="1701">
        <v>91.2</v>
      </c>
      <c r="AK305" s="1700">
        <f t="shared" si="167"/>
        <v>0.31448275862068964</v>
      </c>
      <c r="AL305" s="1701">
        <v>290</v>
      </c>
      <c r="AM305" s="1701">
        <v>88.8</v>
      </c>
      <c r="AN305" s="1700">
        <f t="shared" si="158"/>
        <v>0.30620689655172412</v>
      </c>
      <c r="AO305" s="1701">
        <v>290</v>
      </c>
      <c r="AP305" s="1701">
        <v>86.4</v>
      </c>
      <c r="AQ305" s="1700">
        <f t="shared" ref="AQ305:AQ322" si="168">+AP305/AO305</f>
        <v>0.29793103448275865</v>
      </c>
      <c r="AR305" s="1701">
        <v>290</v>
      </c>
      <c r="AS305" s="1701">
        <v>93.6</v>
      </c>
      <c r="AT305" s="1700">
        <f t="shared" si="136"/>
        <v>0.32275862068965516</v>
      </c>
      <c r="AU305" s="1699">
        <f t="shared" si="137"/>
        <v>0.30517241379310345</v>
      </c>
    </row>
    <row r="306" spans="1:47">
      <c r="A306" s="1703" t="s">
        <v>2802</v>
      </c>
      <c r="B306" s="1347">
        <v>1210</v>
      </c>
      <c r="C306" s="1347">
        <v>46</v>
      </c>
      <c r="D306" s="1702">
        <v>300</v>
      </c>
      <c r="E306" s="1701" t="s">
        <v>3179</v>
      </c>
      <c r="F306" s="1701" t="s">
        <v>2201</v>
      </c>
      <c r="G306" s="1701" t="s">
        <v>2116</v>
      </c>
      <c r="H306" s="1701" t="s">
        <v>1429</v>
      </c>
      <c r="I306" s="1701">
        <v>11</v>
      </c>
      <c r="J306" s="1701">
        <v>295</v>
      </c>
      <c r="K306" s="1701">
        <v>295</v>
      </c>
      <c r="L306" s="1701">
        <v>38.4</v>
      </c>
      <c r="M306" s="1700">
        <f t="shared" si="159"/>
        <v>0.13016949152542373</v>
      </c>
      <c r="N306" s="1701">
        <v>295</v>
      </c>
      <c r="O306" s="1701">
        <v>28.2</v>
      </c>
      <c r="P306" s="1700">
        <f t="shared" si="160"/>
        <v>9.5593220338983043E-2</v>
      </c>
      <c r="Q306" s="1701">
        <v>295</v>
      </c>
      <c r="R306" s="1701">
        <v>48</v>
      </c>
      <c r="S306" s="1700">
        <f t="shared" si="161"/>
        <v>0.16271186440677965</v>
      </c>
      <c r="T306" s="1701">
        <v>295</v>
      </c>
      <c r="U306" s="1701">
        <v>22.2</v>
      </c>
      <c r="V306" s="1700">
        <f t="shared" si="162"/>
        <v>7.5254237288135586E-2</v>
      </c>
      <c r="W306" s="1701">
        <v>295</v>
      </c>
      <c r="X306" s="1701">
        <v>42</v>
      </c>
      <c r="Y306" s="1700">
        <f t="shared" si="163"/>
        <v>0.14237288135593221</v>
      </c>
      <c r="Z306" s="1701">
        <v>295</v>
      </c>
      <c r="AA306" s="1701">
        <v>54</v>
      </c>
      <c r="AB306" s="1700">
        <f t="shared" si="164"/>
        <v>0.18305084745762712</v>
      </c>
      <c r="AC306" s="1701">
        <v>295</v>
      </c>
      <c r="AD306" s="1701">
        <v>48</v>
      </c>
      <c r="AE306" s="1700">
        <f t="shared" si="165"/>
        <v>0.16271186440677965</v>
      </c>
      <c r="AF306" s="1701">
        <v>295</v>
      </c>
      <c r="AG306" s="1701">
        <v>36</v>
      </c>
      <c r="AH306" s="1700">
        <f t="shared" si="166"/>
        <v>0.12203389830508475</v>
      </c>
      <c r="AI306" s="1701">
        <v>295</v>
      </c>
      <c r="AJ306" s="1701">
        <v>36</v>
      </c>
      <c r="AK306" s="1700">
        <f t="shared" si="167"/>
        <v>0.12203389830508475</v>
      </c>
      <c r="AL306" s="1701">
        <v>295</v>
      </c>
      <c r="AM306" s="1701">
        <v>30</v>
      </c>
      <c r="AN306" s="1700">
        <f t="shared" si="158"/>
        <v>0.10169491525423729</v>
      </c>
      <c r="AO306" s="1701">
        <v>295</v>
      </c>
      <c r="AP306" s="1701">
        <v>37.200000000000003</v>
      </c>
      <c r="AQ306" s="1700">
        <f t="shared" si="168"/>
        <v>0.12610169491525425</v>
      </c>
      <c r="AR306" s="1701">
        <v>295</v>
      </c>
      <c r="AS306" s="1701">
        <v>42.96</v>
      </c>
      <c r="AT306" s="1700">
        <f t="shared" si="136"/>
        <v>0.1456271186440678</v>
      </c>
      <c r="AU306" s="1699">
        <f t="shared" si="137"/>
        <v>0.13077966101694913</v>
      </c>
    </row>
    <row r="307" spans="1:47">
      <c r="A307" s="1703" t="s">
        <v>2803</v>
      </c>
      <c r="B307" s="1347">
        <v>1210</v>
      </c>
      <c r="C307" s="1347">
        <v>3</v>
      </c>
      <c r="D307" s="1702">
        <v>301</v>
      </c>
      <c r="E307" s="1701" t="s">
        <v>3180</v>
      </c>
      <c r="F307" s="1701" t="s">
        <v>895</v>
      </c>
      <c r="G307" s="1701" t="s">
        <v>2116</v>
      </c>
      <c r="H307" s="1701" t="s">
        <v>1429</v>
      </c>
      <c r="I307" s="1701">
        <v>11</v>
      </c>
      <c r="J307" s="1701">
        <v>300</v>
      </c>
      <c r="K307" s="1701">
        <v>300</v>
      </c>
      <c r="L307" s="1701">
        <v>199.2</v>
      </c>
      <c r="M307" s="1700">
        <f t="shared" si="159"/>
        <v>0.66399999999999992</v>
      </c>
      <c r="N307" s="1701">
        <v>300</v>
      </c>
      <c r="O307" s="1701">
        <v>196.8</v>
      </c>
      <c r="P307" s="1700">
        <f t="shared" si="160"/>
        <v>0.65600000000000003</v>
      </c>
      <c r="Q307" s="1701">
        <v>300</v>
      </c>
      <c r="R307" s="1701">
        <v>228</v>
      </c>
      <c r="S307" s="1700">
        <f t="shared" si="161"/>
        <v>0.76</v>
      </c>
      <c r="T307" s="1701">
        <v>300</v>
      </c>
      <c r="U307" s="1701">
        <v>216</v>
      </c>
      <c r="V307" s="1700">
        <f t="shared" si="162"/>
        <v>0.72</v>
      </c>
      <c r="W307" s="1701">
        <v>300</v>
      </c>
      <c r="X307" s="1701">
        <v>211.2</v>
      </c>
      <c r="Y307" s="1700">
        <f t="shared" si="163"/>
        <v>0.70399999999999996</v>
      </c>
      <c r="Z307" s="1701">
        <v>300</v>
      </c>
      <c r="AA307" s="1701">
        <v>226.8</v>
      </c>
      <c r="AB307" s="1700">
        <f t="shared" si="164"/>
        <v>0.75600000000000001</v>
      </c>
      <c r="AC307" s="1701">
        <v>300</v>
      </c>
      <c r="AD307" s="1701">
        <v>234</v>
      </c>
      <c r="AE307" s="1700">
        <f t="shared" si="165"/>
        <v>0.78</v>
      </c>
      <c r="AF307" s="1701">
        <v>300</v>
      </c>
      <c r="AG307" s="1701">
        <v>224.4</v>
      </c>
      <c r="AH307" s="1700">
        <f t="shared" si="166"/>
        <v>0.748</v>
      </c>
      <c r="AI307" s="1701">
        <v>300</v>
      </c>
      <c r="AJ307" s="1701">
        <v>216</v>
      </c>
      <c r="AK307" s="1700">
        <f t="shared" si="167"/>
        <v>0.72</v>
      </c>
      <c r="AL307" s="1701">
        <v>300</v>
      </c>
      <c r="AM307" s="1701">
        <v>206.4</v>
      </c>
      <c r="AN307" s="1700">
        <f t="shared" si="158"/>
        <v>0.68800000000000006</v>
      </c>
      <c r="AO307" s="1701">
        <v>300</v>
      </c>
      <c r="AP307" s="1701">
        <v>237.6</v>
      </c>
      <c r="AQ307" s="1700">
        <f t="shared" si="168"/>
        <v>0.79199999999999993</v>
      </c>
      <c r="AR307" s="1701">
        <v>300</v>
      </c>
      <c r="AS307" s="1701">
        <v>238.8</v>
      </c>
      <c r="AT307" s="1700">
        <f t="shared" si="136"/>
        <v>0.79600000000000004</v>
      </c>
      <c r="AU307" s="1699">
        <f t="shared" si="137"/>
        <v>0.7320000000000001</v>
      </c>
    </row>
    <row r="308" spans="1:47">
      <c r="A308" s="1703" t="s">
        <v>3181</v>
      </c>
      <c r="B308" s="1347">
        <v>1210</v>
      </c>
      <c r="C308" s="1347">
        <v>51</v>
      </c>
      <c r="D308" s="1702">
        <v>302</v>
      </c>
      <c r="E308" s="1701" t="s">
        <v>3182</v>
      </c>
      <c r="F308" s="1701" t="s">
        <v>3183</v>
      </c>
      <c r="G308" s="1701" t="s">
        <v>2116</v>
      </c>
      <c r="H308" s="1701" t="s">
        <v>2115</v>
      </c>
      <c r="I308" s="1701">
        <v>11</v>
      </c>
      <c r="J308" s="1701">
        <v>300</v>
      </c>
      <c r="K308" s="1701">
        <v>300</v>
      </c>
      <c r="L308" s="1701">
        <v>7.2</v>
      </c>
      <c r="M308" s="1700">
        <f t="shared" si="159"/>
        <v>2.4E-2</v>
      </c>
      <c r="N308" s="1701">
        <v>300</v>
      </c>
      <c r="O308" s="1701">
        <v>7.2</v>
      </c>
      <c r="P308" s="1700">
        <f t="shared" si="160"/>
        <v>2.4E-2</v>
      </c>
      <c r="Q308" s="1701">
        <v>300</v>
      </c>
      <c r="R308" s="1701">
        <v>7.2</v>
      </c>
      <c r="S308" s="1700">
        <f t="shared" si="161"/>
        <v>2.4E-2</v>
      </c>
      <c r="T308" s="1701">
        <v>300</v>
      </c>
      <c r="U308" s="1701">
        <v>6</v>
      </c>
      <c r="V308" s="1700">
        <f t="shared" si="162"/>
        <v>0.02</v>
      </c>
      <c r="W308" s="1701">
        <v>300</v>
      </c>
      <c r="X308" s="1701">
        <v>10.8</v>
      </c>
      <c r="Y308" s="1700">
        <f t="shared" si="163"/>
        <v>3.6000000000000004E-2</v>
      </c>
      <c r="Z308" s="1701">
        <v>300</v>
      </c>
      <c r="AA308" s="1701">
        <v>21.6</v>
      </c>
      <c r="AB308" s="1700">
        <f t="shared" si="164"/>
        <v>7.2000000000000008E-2</v>
      </c>
      <c r="AC308" s="1701">
        <v>300</v>
      </c>
      <c r="AD308" s="1701">
        <v>14.4</v>
      </c>
      <c r="AE308" s="1700">
        <f t="shared" si="165"/>
        <v>4.8000000000000001E-2</v>
      </c>
      <c r="AF308" s="1701">
        <v>300</v>
      </c>
      <c r="AG308" s="1701">
        <v>14.4</v>
      </c>
      <c r="AH308" s="1700">
        <f t="shared" si="166"/>
        <v>4.8000000000000001E-2</v>
      </c>
      <c r="AI308" s="1701">
        <v>300</v>
      </c>
      <c r="AJ308" s="1701">
        <v>18</v>
      </c>
      <c r="AK308" s="1700">
        <f t="shared" si="167"/>
        <v>0.06</v>
      </c>
      <c r="AL308" s="1701">
        <v>300</v>
      </c>
      <c r="AM308" s="1701">
        <v>12</v>
      </c>
      <c r="AN308" s="1700">
        <f t="shared" si="158"/>
        <v>0.04</v>
      </c>
      <c r="AO308" s="1701">
        <v>300</v>
      </c>
      <c r="AP308" s="1701">
        <v>292.8</v>
      </c>
      <c r="AQ308" s="1700">
        <f t="shared" si="168"/>
        <v>0.97600000000000009</v>
      </c>
      <c r="AR308" s="1701">
        <v>300</v>
      </c>
      <c r="AS308" s="1701">
        <v>303.60000000000002</v>
      </c>
      <c r="AT308" s="1700">
        <f t="shared" si="136"/>
        <v>1.012</v>
      </c>
      <c r="AU308" s="1699">
        <f t="shared" si="137"/>
        <v>0.19866666666666669</v>
      </c>
    </row>
    <row r="309" spans="1:47">
      <c r="A309" s="1703" t="s">
        <v>2804</v>
      </c>
      <c r="B309" s="1347">
        <v>1220</v>
      </c>
      <c r="C309" s="1347">
        <v>19</v>
      </c>
      <c r="D309" s="1702">
        <v>303</v>
      </c>
      <c r="E309" s="1701">
        <v>16226</v>
      </c>
      <c r="F309" s="1701" t="s">
        <v>25</v>
      </c>
      <c r="G309" s="1701" t="s">
        <v>2116</v>
      </c>
      <c r="H309" s="1701" t="s">
        <v>2115</v>
      </c>
      <c r="I309" s="1701">
        <v>11</v>
      </c>
      <c r="J309" s="1701">
        <v>300</v>
      </c>
      <c r="K309" s="1701">
        <v>300</v>
      </c>
      <c r="L309" s="1701">
        <v>296</v>
      </c>
      <c r="M309" s="1700">
        <f t="shared" si="159"/>
        <v>0.98666666666666669</v>
      </c>
      <c r="N309" s="1701">
        <v>300</v>
      </c>
      <c r="O309" s="1701">
        <v>293</v>
      </c>
      <c r="P309" s="1700">
        <f t="shared" si="160"/>
        <v>0.97666666666666668</v>
      </c>
      <c r="Q309" s="1701">
        <v>300</v>
      </c>
      <c r="R309" s="1701">
        <v>275</v>
      </c>
      <c r="S309" s="1700">
        <f t="shared" si="161"/>
        <v>0.91666666666666663</v>
      </c>
      <c r="T309" s="1701">
        <v>300</v>
      </c>
      <c r="U309" s="1701">
        <v>326</v>
      </c>
      <c r="V309" s="1700">
        <f t="shared" si="162"/>
        <v>1.0866666666666667</v>
      </c>
      <c r="W309" s="1701">
        <v>300</v>
      </c>
      <c r="X309" s="1701">
        <v>294</v>
      </c>
      <c r="Y309" s="1700">
        <f t="shared" si="163"/>
        <v>0.98</v>
      </c>
      <c r="Z309" s="1701">
        <v>300</v>
      </c>
      <c r="AA309" s="1701">
        <v>309</v>
      </c>
      <c r="AB309" s="1700">
        <f t="shared" si="164"/>
        <v>1.03</v>
      </c>
      <c r="AC309" s="1701">
        <v>300</v>
      </c>
      <c r="AD309" s="1701">
        <v>313</v>
      </c>
      <c r="AE309" s="1700">
        <f t="shared" si="165"/>
        <v>1.0433333333333332</v>
      </c>
      <c r="AF309" s="1701">
        <v>300</v>
      </c>
      <c r="AG309" s="1701">
        <v>308</v>
      </c>
      <c r="AH309" s="1700">
        <f t="shared" si="166"/>
        <v>1.0266666666666666</v>
      </c>
      <c r="AI309" s="1701">
        <v>300</v>
      </c>
      <c r="AJ309" s="1701">
        <v>315</v>
      </c>
      <c r="AK309" s="1700">
        <f t="shared" si="167"/>
        <v>1.05</v>
      </c>
      <c r="AL309" s="1701">
        <v>300</v>
      </c>
      <c r="AM309" s="1701">
        <v>304</v>
      </c>
      <c r="AN309" s="1700">
        <f t="shared" si="158"/>
        <v>1.0133333333333334</v>
      </c>
      <c r="AO309" s="1701">
        <v>300</v>
      </c>
      <c r="AP309" s="1701">
        <v>310</v>
      </c>
      <c r="AQ309" s="1700">
        <f t="shared" si="168"/>
        <v>1.0333333333333334</v>
      </c>
      <c r="AR309" s="1701">
        <v>300</v>
      </c>
      <c r="AS309" s="1701">
        <v>303</v>
      </c>
      <c r="AT309" s="1700">
        <f t="shared" si="136"/>
        <v>1.01</v>
      </c>
      <c r="AU309" s="1699">
        <f t="shared" si="137"/>
        <v>1.0127777777777778</v>
      </c>
    </row>
    <row r="310" spans="1:47">
      <c r="A310" s="1703" t="s">
        <v>2805</v>
      </c>
      <c r="B310" s="1347">
        <v>1220</v>
      </c>
      <c r="C310" s="1347">
        <v>43</v>
      </c>
      <c r="D310" s="1702">
        <v>304</v>
      </c>
      <c r="E310" s="1701">
        <v>19414</v>
      </c>
      <c r="F310" s="1701" t="s">
        <v>1430</v>
      </c>
      <c r="G310" s="1701" t="s">
        <v>2116</v>
      </c>
      <c r="H310" s="1701" t="s">
        <v>2115</v>
      </c>
      <c r="I310" s="1701">
        <v>11</v>
      </c>
      <c r="J310" s="1701">
        <v>300</v>
      </c>
      <c r="K310" s="1701">
        <v>300</v>
      </c>
      <c r="L310" s="1701">
        <v>337.5</v>
      </c>
      <c r="M310" s="1700">
        <f t="shared" si="159"/>
        <v>1.125</v>
      </c>
      <c r="N310" s="1701">
        <v>300</v>
      </c>
      <c r="O310" s="1701">
        <v>307.5</v>
      </c>
      <c r="P310" s="1700">
        <f t="shared" si="160"/>
        <v>1.0249999999999999</v>
      </c>
      <c r="Q310" s="1701">
        <v>300</v>
      </c>
      <c r="R310" s="1701">
        <v>306</v>
      </c>
      <c r="S310" s="1700">
        <f t="shared" si="161"/>
        <v>1.02</v>
      </c>
      <c r="T310" s="1701">
        <v>300</v>
      </c>
      <c r="U310" s="1701">
        <v>309</v>
      </c>
      <c r="V310" s="1700">
        <f t="shared" si="162"/>
        <v>1.03</v>
      </c>
      <c r="W310" s="1701">
        <v>300</v>
      </c>
      <c r="X310" s="1701">
        <v>304.5</v>
      </c>
      <c r="Y310" s="1700">
        <f t="shared" si="163"/>
        <v>1.0149999999999999</v>
      </c>
      <c r="Z310" s="1701">
        <v>300</v>
      </c>
      <c r="AA310" s="1701">
        <v>281.5</v>
      </c>
      <c r="AB310" s="1700">
        <f t="shared" si="164"/>
        <v>0.93833333333333335</v>
      </c>
      <c r="AC310" s="1701">
        <v>300</v>
      </c>
      <c r="AD310" s="1701">
        <v>303.5</v>
      </c>
      <c r="AE310" s="1700">
        <f t="shared" si="165"/>
        <v>1.0116666666666667</v>
      </c>
      <c r="AF310" s="1701">
        <v>300</v>
      </c>
      <c r="AG310" s="1701">
        <v>318.5</v>
      </c>
      <c r="AH310" s="1700">
        <f t="shared" si="166"/>
        <v>1.0616666666666668</v>
      </c>
      <c r="AI310" s="1701">
        <v>300</v>
      </c>
      <c r="AJ310" s="1701">
        <v>325.5</v>
      </c>
      <c r="AK310" s="1700">
        <f t="shared" si="167"/>
        <v>1.085</v>
      </c>
      <c r="AL310" s="1701">
        <v>300</v>
      </c>
      <c r="AM310" s="1701">
        <v>367</v>
      </c>
      <c r="AN310" s="1700">
        <f t="shared" si="158"/>
        <v>1.2233333333333334</v>
      </c>
      <c r="AO310" s="1701">
        <v>300</v>
      </c>
      <c r="AP310" s="1701">
        <v>374.5</v>
      </c>
      <c r="AQ310" s="1700">
        <f t="shared" si="168"/>
        <v>1.2483333333333333</v>
      </c>
      <c r="AR310" s="1701">
        <v>300</v>
      </c>
      <c r="AS310" s="1701">
        <v>363</v>
      </c>
      <c r="AT310" s="1700">
        <f t="shared" si="136"/>
        <v>1.21</v>
      </c>
      <c r="AU310" s="1699">
        <f t="shared" si="137"/>
        <v>1.0827777777777778</v>
      </c>
    </row>
    <row r="311" spans="1:47">
      <c r="A311" s="1703" t="s">
        <v>3184</v>
      </c>
      <c r="B311" s="1347">
        <v>1220</v>
      </c>
      <c r="C311" s="1347">
        <v>67</v>
      </c>
      <c r="D311" s="1702">
        <v>305</v>
      </c>
      <c r="E311" s="1701" t="s">
        <v>1531</v>
      </c>
      <c r="F311" s="1701" t="s">
        <v>3185</v>
      </c>
      <c r="G311" s="1701" t="s">
        <v>2116</v>
      </c>
      <c r="H311" s="1701" t="s">
        <v>4106</v>
      </c>
      <c r="I311" s="1701">
        <v>11</v>
      </c>
      <c r="J311" s="1701">
        <v>300</v>
      </c>
      <c r="K311" s="1701">
        <v>300</v>
      </c>
      <c r="L311" s="1701">
        <v>184</v>
      </c>
      <c r="M311" s="1700">
        <f t="shared" si="159"/>
        <v>0.61333333333333329</v>
      </c>
      <c r="N311" s="1701">
        <v>300</v>
      </c>
      <c r="O311" s="1701">
        <v>164</v>
      </c>
      <c r="P311" s="1700">
        <f t="shared" si="160"/>
        <v>0.54666666666666663</v>
      </c>
      <c r="Q311" s="1701">
        <v>300</v>
      </c>
      <c r="R311" s="1701">
        <v>240</v>
      </c>
      <c r="S311" s="1700">
        <f t="shared" si="161"/>
        <v>0.8</v>
      </c>
      <c r="T311" s="1701">
        <v>300</v>
      </c>
      <c r="U311" s="1701">
        <v>240</v>
      </c>
      <c r="V311" s="1700">
        <f t="shared" si="162"/>
        <v>0.8</v>
      </c>
      <c r="W311" s="1701">
        <v>300</v>
      </c>
      <c r="X311" s="1701">
        <v>164</v>
      </c>
      <c r="Y311" s="1700">
        <f t="shared" si="163"/>
        <v>0.54666666666666663</v>
      </c>
      <c r="Z311" s="1701">
        <v>300</v>
      </c>
      <c r="AA311" s="1701">
        <v>156</v>
      </c>
      <c r="AB311" s="1700">
        <f t="shared" si="164"/>
        <v>0.52</v>
      </c>
      <c r="AC311" s="1701">
        <v>300</v>
      </c>
      <c r="AD311" s="1701">
        <v>152</v>
      </c>
      <c r="AE311" s="1700">
        <f t="shared" si="165"/>
        <v>0.50666666666666671</v>
      </c>
      <c r="AF311" s="1701">
        <v>300</v>
      </c>
      <c r="AG311" s="1701">
        <v>156</v>
      </c>
      <c r="AH311" s="1700">
        <f t="shared" si="166"/>
        <v>0.52</v>
      </c>
      <c r="AI311" s="1701">
        <v>300</v>
      </c>
      <c r="AJ311" s="1701">
        <v>152</v>
      </c>
      <c r="AK311" s="1700">
        <f t="shared" si="167"/>
        <v>0.50666666666666671</v>
      </c>
      <c r="AL311" s="1701">
        <v>300</v>
      </c>
      <c r="AM311" s="1701">
        <v>160</v>
      </c>
      <c r="AN311" s="1700">
        <f t="shared" si="158"/>
        <v>0.53333333333333333</v>
      </c>
      <c r="AO311" s="1701">
        <v>300</v>
      </c>
      <c r="AP311" s="1701">
        <v>120</v>
      </c>
      <c r="AQ311" s="1700">
        <f t="shared" si="168"/>
        <v>0.4</v>
      </c>
      <c r="AR311" s="1701">
        <v>300</v>
      </c>
      <c r="AS311" s="1701">
        <v>92</v>
      </c>
      <c r="AT311" s="1700">
        <f t="shared" si="136"/>
        <v>0.30666666666666664</v>
      </c>
      <c r="AU311" s="1699">
        <f t="shared" si="137"/>
        <v>0.55000000000000004</v>
      </c>
    </row>
    <row r="312" spans="1:47">
      <c r="A312" s="1703" t="s">
        <v>3703</v>
      </c>
      <c r="B312" s="1347">
        <v>1220</v>
      </c>
      <c r="C312" s="1347">
        <v>71</v>
      </c>
      <c r="D312" s="1702">
        <v>306</v>
      </c>
      <c r="E312" s="1701" t="s">
        <v>3704</v>
      </c>
      <c r="F312" s="1701" t="s">
        <v>3705</v>
      </c>
      <c r="G312" s="1701" t="s">
        <v>2116</v>
      </c>
      <c r="H312" s="1701" t="s">
        <v>1742</v>
      </c>
      <c r="I312" s="1701">
        <v>11</v>
      </c>
      <c r="J312" s="1701">
        <v>300</v>
      </c>
      <c r="K312" s="1701">
        <v>300</v>
      </c>
      <c r="L312" s="1701">
        <v>96</v>
      </c>
      <c r="M312" s="1700">
        <f t="shared" si="159"/>
        <v>0.32</v>
      </c>
      <c r="N312" s="1701">
        <v>300</v>
      </c>
      <c r="O312" s="1701">
        <v>138</v>
      </c>
      <c r="P312" s="1700">
        <f t="shared" si="160"/>
        <v>0.46</v>
      </c>
      <c r="Q312" s="1701">
        <v>300</v>
      </c>
      <c r="R312" s="1701">
        <v>174</v>
      </c>
      <c r="S312" s="1700">
        <f t="shared" si="161"/>
        <v>0.57999999999999996</v>
      </c>
      <c r="T312" s="1701">
        <v>300</v>
      </c>
      <c r="U312" s="1701">
        <v>138</v>
      </c>
      <c r="V312" s="1700">
        <f t="shared" si="162"/>
        <v>0.46</v>
      </c>
      <c r="W312" s="1701">
        <v>300</v>
      </c>
      <c r="X312" s="1701">
        <v>108</v>
      </c>
      <c r="Y312" s="1700">
        <f t="shared" si="163"/>
        <v>0.36</v>
      </c>
      <c r="Z312" s="1701">
        <v>300</v>
      </c>
      <c r="AA312" s="1701">
        <v>114</v>
      </c>
      <c r="AB312" s="1700">
        <f t="shared" si="164"/>
        <v>0.38</v>
      </c>
      <c r="AC312" s="1701">
        <v>300</v>
      </c>
      <c r="AD312" s="1701">
        <v>150</v>
      </c>
      <c r="AE312" s="1700">
        <f t="shared" si="165"/>
        <v>0.5</v>
      </c>
      <c r="AF312" s="1701">
        <v>300</v>
      </c>
      <c r="AG312" s="1701">
        <v>90</v>
      </c>
      <c r="AH312" s="1700">
        <f t="shared" si="166"/>
        <v>0.3</v>
      </c>
      <c r="AI312" s="1701">
        <v>300</v>
      </c>
      <c r="AJ312" s="1701">
        <v>12</v>
      </c>
      <c r="AK312" s="1700">
        <f t="shared" si="167"/>
        <v>0.04</v>
      </c>
      <c r="AL312" s="1701">
        <v>300</v>
      </c>
      <c r="AM312" s="1701">
        <v>12</v>
      </c>
      <c r="AN312" s="1700">
        <f t="shared" si="158"/>
        <v>0.04</v>
      </c>
      <c r="AO312" s="1701">
        <v>300</v>
      </c>
      <c r="AP312" s="1701">
        <v>60</v>
      </c>
      <c r="AQ312" s="1700">
        <f t="shared" si="168"/>
        <v>0.2</v>
      </c>
      <c r="AR312" s="1701">
        <v>300</v>
      </c>
      <c r="AS312" s="1701">
        <v>108</v>
      </c>
      <c r="AT312" s="1700">
        <f t="shared" si="136"/>
        <v>0.36</v>
      </c>
      <c r="AU312" s="1699">
        <f t="shared" si="137"/>
        <v>0.33333333333333331</v>
      </c>
    </row>
    <row r="313" spans="1:47">
      <c r="A313" s="1703" t="s">
        <v>2806</v>
      </c>
      <c r="B313" s="1347">
        <v>1230</v>
      </c>
      <c r="C313" s="1347">
        <v>62</v>
      </c>
      <c r="D313" s="1702">
        <v>307</v>
      </c>
      <c r="E313" s="1701" t="s">
        <v>3186</v>
      </c>
      <c r="F313" s="1701" t="s">
        <v>1172</v>
      </c>
      <c r="G313" s="1701" t="s">
        <v>2116</v>
      </c>
      <c r="H313" s="1701" t="s">
        <v>1742</v>
      </c>
      <c r="I313" s="1701">
        <v>11</v>
      </c>
      <c r="J313" s="1701">
        <v>300</v>
      </c>
      <c r="K313" s="1701">
        <v>300</v>
      </c>
      <c r="L313" s="1701">
        <v>244</v>
      </c>
      <c r="M313" s="1700">
        <f t="shared" si="159"/>
        <v>0.81333333333333335</v>
      </c>
      <c r="N313" s="1701">
        <v>300</v>
      </c>
      <c r="O313" s="1701">
        <v>284</v>
      </c>
      <c r="P313" s="1700">
        <f t="shared" si="160"/>
        <v>0.94666666666666666</v>
      </c>
      <c r="Q313" s="1701">
        <v>300</v>
      </c>
      <c r="R313" s="1701">
        <v>240</v>
      </c>
      <c r="S313" s="1700">
        <f t="shared" si="161"/>
        <v>0.8</v>
      </c>
      <c r="T313" s="1701">
        <v>300</v>
      </c>
      <c r="U313" s="1701">
        <v>296</v>
      </c>
      <c r="V313" s="1700">
        <f t="shared" si="162"/>
        <v>0.98666666666666669</v>
      </c>
      <c r="W313" s="1701">
        <v>300</v>
      </c>
      <c r="X313" s="1701">
        <v>196</v>
      </c>
      <c r="Y313" s="1700">
        <f t="shared" si="163"/>
        <v>0.65333333333333332</v>
      </c>
      <c r="Z313" s="1701">
        <v>300</v>
      </c>
      <c r="AA313" s="1701">
        <v>212</v>
      </c>
      <c r="AB313" s="1700">
        <f t="shared" si="164"/>
        <v>0.70666666666666667</v>
      </c>
      <c r="AC313" s="1701">
        <v>300</v>
      </c>
      <c r="AD313" s="1701">
        <v>196</v>
      </c>
      <c r="AE313" s="1700">
        <f t="shared" si="165"/>
        <v>0.65333333333333332</v>
      </c>
      <c r="AF313" s="1701">
        <v>300</v>
      </c>
      <c r="AG313" s="1701">
        <v>128</v>
      </c>
      <c r="AH313" s="1700">
        <f t="shared" si="166"/>
        <v>0.42666666666666669</v>
      </c>
      <c r="AI313" s="1701">
        <v>300</v>
      </c>
      <c r="AJ313" s="1701">
        <v>148</v>
      </c>
      <c r="AK313" s="1700">
        <f t="shared" si="167"/>
        <v>0.49333333333333335</v>
      </c>
      <c r="AL313" s="1701">
        <v>300</v>
      </c>
      <c r="AM313" s="1701">
        <v>16</v>
      </c>
      <c r="AN313" s="1700">
        <f t="shared" si="158"/>
        <v>5.3333333333333337E-2</v>
      </c>
      <c r="AO313" s="1701">
        <v>300</v>
      </c>
      <c r="AP313" s="1701">
        <v>108</v>
      </c>
      <c r="AQ313" s="1700">
        <f t="shared" si="168"/>
        <v>0.36</v>
      </c>
      <c r="AR313" s="1701">
        <v>300</v>
      </c>
      <c r="AS313" s="1701">
        <v>184</v>
      </c>
      <c r="AT313" s="1700">
        <f t="shared" si="136"/>
        <v>0.61333333333333329</v>
      </c>
      <c r="AU313" s="1699">
        <f t="shared" si="137"/>
        <v>0.62555555555555553</v>
      </c>
    </row>
    <row r="314" spans="1:47">
      <c r="A314" s="1703" t="s">
        <v>3706</v>
      </c>
      <c r="B314" s="1347">
        <v>1270</v>
      </c>
      <c r="C314" s="1347">
        <v>13</v>
      </c>
      <c r="D314" s="1702">
        <v>308</v>
      </c>
      <c r="E314" s="1701">
        <v>44729</v>
      </c>
      <c r="F314" s="1701" t="s">
        <v>3707</v>
      </c>
      <c r="G314" s="1701" t="s">
        <v>2116</v>
      </c>
      <c r="H314" s="1701" t="s">
        <v>2115</v>
      </c>
      <c r="I314" s="1701">
        <v>11</v>
      </c>
      <c r="J314" s="1701">
        <v>300</v>
      </c>
      <c r="K314" s="1701">
        <v>300</v>
      </c>
      <c r="L314" s="1701">
        <v>148</v>
      </c>
      <c r="M314" s="1700">
        <f t="shared" si="159"/>
        <v>0.49333333333333335</v>
      </c>
      <c r="N314" s="1701">
        <v>300</v>
      </c>
      <c r="O314" s="1701">
        <v>132</v>
      </c>
      <c r="P314" s="1700">
        <f t="shared" si="160"/>
        <v>0.44</v>
      </c>
      <c r="Q314" s="1701">
        <v>300</v>
      </c>
      <c r="R314" s="1701">
        <v>132</v>
      </c>
      <c r="S314" s="1700">
        <f t="shared" si="161"/>
        <v>0.44</v>
      </c>
      <c r="T314" s="1701">
        <v>300</v>
      </c>
      <c r="U314" s="1701">
        <v>140</v>
      </c>
      <c r="V314" s="1700">
        <f t="shared" si="162"/>
        <v>0.46666666666666667</v>
      </c>
      <c r="W314" s="1701">
        <v>300</v>
      </c>
      <c r="X314" s="1701">
        <v>144</v>
      </c>
      <c r="Y314" s="1700">
        <f t="shared" si="163"/>
        <v>0.48</v>
      </c>
      <c r="Z314" s="1701">
        <v>300</v>
      </c>
      <c r="AA314" s="1701">
        <v>208</v>
      </c>
      <c r="AB314" s="1700">
        <f t="shared" si="164"/>
        <v>0.69333333333333336</v>
      </c>
      <c r="AC314" s="1701">
        <v>300</v>
      </c>
      <c r="AD314" s="1701">
        <v>192</v>
      </c>
      <c r="AE314" s="1700">
        <f t="shared" si="165"/>
        <v>0.64</v>
      </c>
      <c r="AF314" s="1701">
        <v>300</v>
      </c>
      <c r="AG314" s="1701">
        <v>148</v>
      </c>
      <c r="AH314" s="1700">
        <f t="shared" si="166"/>
        <v>0.49333333333333335</v>
      </c>
      <c r="AI314" s="1701">
        <v>300</v>
      </c>
      <c r="AJ314" s="1701">
        <v>152</v>
      </c>
      <c r="AK314" s="1700">
        <f t="shared" si="167"/>
        <v>0.50666666666666671</v>
      </c>
      <c r="AL314" s="1701">
        <v>300</v>
      </c>
      <c r="AM314" s="1701">
        <v>156</v>
      </c>
      <c r="AN314" s="1700">
        <f t="shared" si="158"/>
        <v>0.52</v>
      </c>
      <c r="AO314" s="1701">
        <v>300</v>
      </c>
      <c r="AP314" s="1701">
        <v>156</v>
      </c>
      <c r="AQ314" s="1700">
        <f t="shared" si="168"/>
        <v>0.52</v>
      </c>
      <c r="AR314" s="1701">
        <v>300</v>
      </c>
      <c r="AS314" s="1701">
        <v>140</v>
      </c>
      <c r="AT314" s="1700">
        <f t="shared" si="136"/>
        <v>0.46666666666666667</v>
      </c>
      <c r="AU314" s="1699">
        <f t="shared" si="137"/>
        <v>0.51333333333333331</v>
      </c>
    </row>
    <row r="315" spans="1:47">
      <c r="A315" s="1703" t="s">
        <v>2809</v>
      </c>
      <c r="B315" s="1347">
        <v>6110</v>
      </c>
      <c r="C315" s="1347">
        <v>47</v>
      </c>
      <c r="D315" s="1702">
        <v>309</v>
      </c>
      <c r="E315" s="1701" t="s">
        <v>3188</v>
      </c>
      <c r="F315" s="1701" t="s">
        <v>793</v>
      </c>
      <c r="G315" s="1701" t="s">
        <v>2116</v>
      </c>
      <c r="H315" s="1701" t="s">
        <v>2115</v>
      </c>
      <c r="I315" s="1701">
        <v>11</v>
      </c>
      <c r="J315" s="1701">
        <v>300</v>
      </c>
      <c r="K315" s="1701">
        <v>300</v>
      </c>
      <c r="L315" s="1701">
        <v>371</v>
      </c>
      <c r="M315" s="1700">
        <f t="shared" si="159"/>
        <v>1.2366666666666666</v>
      </c>
      <c r="N315" s="1701">
        <v>300</v>
      </c>
      <c r="O315" s="1701">
        <v>334.5</v>
      </c>
      <c r="P315" s="1700">
        <f t="shared" si="160"/>
        <v>1.115</v>
      </c>
      <c r="Q315" s="1701">
        <v>300</v>
      </c>
      <c r="R315" s="1701">
        <v>314</v>
      </c>
      <c r="S315" s="1700">
        <f t="shared" si="161"/>
        <v>1.0466666666666666</v>
      </c>
      <c r="T315" s="1701">
        <v>300</v>
      </c>
      <c r="U315" s="1701">
        <v>307</v>
      </c>
      <c r="V315" s="1700">
        <f t="shared" si="162"/>
        <v>1.0233333333333334</v>
      </c>
      <c r="W315" s="1701">
        <v>300</v>
      </c>
      <c r="X315" s="1701">
        <v>315</v>
      </c>
      <c r="Y315" s="1700">
        <f t="shared" si="163"/>
        <v>1.05</v>
      </c>
      <c r="Z315" s="1701">
        <v>300</v>
      </c>
      <c r="AA315" s="1701">
        <v>4</v>
      </c>
      <c r="AB315" s="1700">
        <f t="shared" si="164"/>
        <v>1.3333333333333334E-2</v>
      </c>
      <c r="AC315" s="1701">
        <v>300</v>
      </c>
      <c r="AD315" s="1701">
        <v>7</v>
      </c>
      <c r="AE315" s="1700">
        <f t="shared" si="165"/>
        <v>2.3333333333333334E-2</v>
      </c>
      <c r="AF315" s="1701">
        <v>300</v>
      </c>
      <c r="AG315" s="1701">
        <v>7.5</v>
      </c>
      <c r="AH315" s="1700">
        <f t="shared" si="166"/>
        <v>2.5000000000000001E-2</v>
      </c>
      <c r="AI315" s="1701">
        <v>300</v>
      </c>
      <c r="AJ315" s="1701">
        <v>8.5</v>
      </c>
      <c r="AK315" s="1700">
        <f t="shared" si="167"/>
        <v>2.8333333333333332E-2</v>
      </c>
      <c r="AL315" s="1701">
        <v>300</v>
      </c>
      <c r="AM315" s="1701">
        <v>8</v>
      </c>
      <c r="AN315" s="1700">
        <f t="shared" si="158"/>
        <v>2.6666666666666668E-2</v>
      </c>
      <c r="AO315" s="1701">
        <v>300</v>
      </c>
      <c r="AP315" s="1701">
        <v>7.5</v>
      </c>
      <c r="AQ315" s="1700">
        <f t="shared" si="168"/>
        <v>2.5000000000000001E-2</v>
      </c>
      <c r="AR315" s="1701">
        <v>300</v>
      </c>
      <c r="AS315" s="1701">
        <v>7.5</v>
      </c>
      <c r="AT315" s="1700">
        <f t="shared" si="136"/>
        <v>2.5000000000000001E-2</v>
      </c>
      <c r="AU315" s="1699">
        <f t="shared" si="137"/>
        <v>0.46986111111111112</v>
      </c>
    </row>
    <row r="316" spans="1:47">
      <c r="A316" s="1703" t="s">
        <v>2810</v>
      </c>
      <c r="B316" s="1347">
        <v>6210</v>
      </c>
      <c r="C316" s="1347">
        <v>7</v>
      </c>
      <c r="D316" s="1702">
        <v>310</v>
      </c>
      <c r="E316" s="1701" t="s">
        <v>3189</v>
      </c>
      <c r="F316" s="1701" t="s">
        <v>1523</v>
      </c>
      <c r="G316" s="1701" t="s">
        <v>2116</v>
      </c>
      <c r="H316" s="1701" t="s">
        <v>2115</v>
      </c>
      <c r="I316" s="1701">
        <v>11</v>
      </c>
      <c r="J316" s="1701">
        <v>300</v>
      </c>
      <c r="K316" s="1701">
        <v>300</v>
      </c>
      <c r="L316" s="1701">
        <v>170.1</v>
      </c>
      <c r="M316" s="1700">
        <f t="shared" si="159"/>
        <v>0.56699999999999995</v>
      </c>
      <c r="N316" s="1701">
        <v>300</v>
      </c>
      <c r="O316" s="1701">
        <v>180.36</v>
      </c>
      <c r="P316" s="1700">
        <f t="shared" si="160"/>
        <v>0.60120000000000007</v>
      </c>
      <c r="Q316" s="1701">
        <v>300</v>
      </c>
      <c r="R316" s="1701">
        <v>170.1</v>
      </c>
      <c r="S316" s="1700">
        <f t="shared" si="161"/>
        <v>0.56699999999999995</v>
      </c>
      <c r="T316" s="1701">
        <v>300</v>
      </c>
      <c r="U316" s="1701">
        <v>167.43</v>
      </c>
      <c r="V316" s="1700">
        <f t="shared" si="162"/>
        <v>0.55810000000000004</v>
      </c>
      <c r="W316" s="1701">
        <v>300</v>
      </c>
      <c r="X316" s="1701">
        <v>177.9</v>
      </c>
      <c r="Y316" s="1700">
        <f t="shared" si="163"/>
        <v>0.59299999999999997</v>
      </c>
      <c r="Z316" s="1701">
        <v>300</v>
      </c>
      <c r="AA316" s="1701">
        <v>161.43</v>
      </c>
      <c r="AB316" s="1700">
        <f t="shared" si="164"/>
        <v>0.53810000000000002</v>
      </c>
      <c r="AC316" s="1701">
        <v>300</v>
      </c>
      <c r="AD316" s="1701">
        <v>174.9</v>
      </c>
      <c r="AE316" s="1700">
        <f t="shared" si="165"/>
        <v>0.58300000000000007</v>
      </c>
      <c r="AF316" s="1701">
        <v>300</v>
      </c>
      <c r="AG316" s="1701">
        <v>191.4</v>
      </c>
      <c r="AH316" s="1700">
        <f t="shared" si="166"/>
        <v>0.63800000000000001</v>
      </c>
      <c r="AI316" s="1701">
        <v>300</v>
      </c>
      <c r="AJ316" s="1701">
        <v>165.6</v>
      </c>
      <c r="AK316" s="1700">
        <f t="shared" si="167"/>
        <v>0.55199999999999994</v>
      </c>
      <c r="AL316" s="1701">
        <v>300</v>
      </c>
      <c r="AM316" s="1701">
        <v>167.4</v>
      </c>
      <c r="AN316" s="1700">
        <f t="shared" si="158"/>
        <v>0.55800000000000005</v>
      </c>
      <c r="AO316" s="1701">
        <v>300</v>
      </c>
      <c r="AP316" s="1701">
        <v>175.5</v>
      </c>
      <c r="AQ316" s="1700">
        <f t="shared" si="168"/>
        <v>0.58499999999999996</v>
      </c>
      <c r="AR316" s="1701">
        <v>300</v>
      </c>
      <c r="AS316" s="1701">
        <v>171.9</v>
      </c>
      <c r="AT316" s="1700">
        <f t="shared" si="136"/>
        <v>0.57300000000000006</v>
      </c>
      <c r="AU316" s="1699">
        <f t="shared" si="137"/>
        <v>0.57611666666666661</v>
      </c>
    </row>
    <row r="317" spans="1:47">
      <c r="A317" s="1703" t="s">
        <v>3870</v>
      </c>
      <c r="B317" s="1347">
        <v>6220</v>
      </c>
      <c r="C317" s="1347">
        <v>182</v>
      </c>
      <c r="D317" s="1702">
        <v>311</v>
      </c>
      <c r="E317" s="1701" t="s">
        <v>3871</v>
      </c>
      <c r="F317" s="1701" t="s">
        <v>1695</v>
      </c>
      <c r="G317" s="1701" t="s">
        <v>2116</v>
      </c>
      <c r="H317" s="1701" t="s">
        <v>1429</v>
      </c>
      <c r="I317" s="1701">
        <v>11</v>
      </c>
      <c r="J317" s="1701">
        <v>300</v>
      </c>
      <c r="K317" s="1701">
        <v>0</v>
      </c>
      <c r="L317" s="1701">
        <v>0</v>
      </c>
      <c r="M317" s="1700">
        <v>0</v>
      </c>
      <c r="N317" s="1701">
        <v>0</v>
      </c>
      <c r="O317" s="1701">
        <v>0</v>
      </c>
      <c r="P317" s="1700">
        <v>0</v>
      </c>
      <c r="Q317" s="1701">
        <v>0</v>
      </c>
      <c r="R317" s="1701">
        <v>0</v>
      </c>
      <c r="S317" s="1700">
        <v>0</v>
      </c>
      <c r="T317" s="1701">
        <v>0</v>
      </c>
      <c r="U317" s="1701">
        <v>0</v>
      </c>
      <c r="V317" s="1700">
        <v>0</v>
      </c>
      <c r="W317" s="1701">
        <v>0</v>
      </c>
      <c r="X317" s="1701">
        <v>0</v>
      </c>
      <c r="Y317" s="1700">
        <v>0</v>
      </c>
      <c r="Z317" s="1701">
        <v>300</v>
      </c>
      <c r="AA317" s="1701">
        <v>16</v>
      </c>
      <c r="AB317" s="1700">
        <f t="shared" si="164"/>
        <v>5.3333333333333337E-2</v>
      </c>
      <c r="AC317" s="1701">
        <v>300</v>
      </c>
      <c r="AD317" s="1701">
        <v>12</v>
      </c>
      <c r="AE317" s="1700">
        <f t="shared" si="165"/>
        <v>0.04</v>
      </c>
      <c r="AF317" s="1701">
        <v>300</v>
      </c>
      <c r="AG317" s="1701">
        <v>40</v>
      </c>
      <c r="AH317" s="1700">
        <f t="shared" si="166"/>
        <v>0.13333333333333333</v>
      </c>
      <c r="AI317" s="1701">
        <v>300</v>
      </c>
      <c r="AJ317" s="1701">
        <v>56</v>
      </c>
      <c r="AK317" s="1700">
        <f t="shared" si="167"/>
        <v>0.18666666666666668</v>
      </c>
      <c r="AL317" s="1701">
        <v>300</v>
      </c>
      <c r="AM317" s="1701">
        <v>72</v>
      </c>
      <c r="AN317" s="1700">
        <f t="shared" si="158"/>
        <v>0.24</v>
      </c>
      <c r="AO317" s="1701">
        <v>300</v>
      </c>
      <c r="AP317" s="1701">
        <v>64</v>
      </c>
      <c r="AQ317" s="1700">
        <f t="shared" si="168"/>
        <v>0.21333333333333335</v>
      </c>
      <c r="AR317" s="1701">
        <v>300</v>
      </c>
      <c r="AS317" s="1701">
        <v>80</v>
      </c>
      <c r="AT317" s="1700">
        <f t="shared" si="136"/>
        <v>0.26666666666666666</v>
      </c>
      <c r="AU317" s="1699">
        <f t="shared" si="137"/>
        <v>0.16190476190476191</v>
      </c>
    </row>
    <row r="318" spans="1:47">
      <c r="A318" s="1703" t="s">
        <v>4118</v>
      </c>
      <c r="B318" s="1347">
        <v>6220</v>
      </c>
      <c r="C318" s="1347">
        <v>183</v>
      </c>
      <c r="D318" s="1702">
        <v>312</v>
      </c>
      <c r="E318" s="1701" t="s">
        <v>3856</v>
      </c>
      <c r="F318" s="1701" t="s">
        <v>4117</v>
      </c>
      <c r="G318" s="1701" t="s">
        <v>2116</v>
      </c>
      <c r="H318" s="1701" t="s">
        <v>2115</v>
      </c>
      <c r="I318" s="1701">
        <v>11</v>
      </c>
      <c r="J318" s="1701">
        <v>300</v>
      </c>
      <c r="K318" s="1701">
        <v>0</v>
      </c>
      <c r="L318" s="1701">
        <v>0</v>
      </c>
      <c r="M318" s="1700">
        <v>0</v>
      </c>
      <c r="N318" s="1701">
        <v>0</v>
      </c>
      <c r="O318" s="1701">
        <v>0</v>
      </c>
      <c r="P318" s="1700">
        <v>0</v>
      </c>
      <c r="Q318" s="1701">
        <v>0</v>
      </c>
      <c r="R318" s="1701">
        <v>0</v>
      </c>
      <c r="S318" s="1700">
        <v>0</v>
      </c>
      <c r="T318" s="1701">
        <v>0</v>
      </c>
      <c r="U318" s="1701">
        <v>0</v>
      </c>
      <c r="V318" s="1700">
        <v>0</v>
      </c>
      <c r="W318" s="1701">
        <v>0</v>
      </c>
      <c r="X318" s="1701">
        <v>0</v>
      </c>
      <c r="Y318" s="1700">
        <v>0</v>
      </c>
      <c r="Z318" s="1701">
        <v>0</v>
      </c>
      <c r="AA318" s="1701">
        <v>0</v>
      </c>
      <c r="AB318" s="1700">
        <v>0</v>
      </c>
      <c r="AC318" s="1701">
        <v>0</v>
      </c>
      <c r="AD318" s="1701">
        <v>0</v>
      </c>
      <c r="AE318" s="1700">
        <v>0</v>
      </c>
      <c r="AF318" s="1701">
        <v>0</v>
      </c>
      <c r="AG318" s="1701">
        <v>0</v>
      </c>
      <c r="AH318" s="1700">
        <v>0</v>
      </c>
      <c r="AI318" s="1701">
        <v>300</v>
      </c>
      <c r="AJ318" s="1701">
        <v>164</v>
      </c>
      <c r="AK318" s="1700">
        <f t="shared" si="167"/>
        <v>0.54666666666666663</v>
      </c>
      <c r="AL318" s="1701">
        <v>300</v>
      </c>
      <c r="AM318" s="1701">
        <v>160</v>
      </c>
      <c r="AN318" s="1700">
        <f t="shared" si="158"/>
        <v>0.53333333333333333</v>
      </c>
      <c r="AO318" s="1701">
        <v>300</v>
      </c>
      <c r="AP318" s="1701">
        <v>136</v>
      </c>
      <c r="AQ318" s="1700">
        <f t="shared" si="168"/>
        <v>0.45333333333333331</v>
      </c>
      <c r="AR318" s="1701">
        <v>300</v>
      </c>
      <c r="AS318" s="1701">
        <v>140</v>
      </c>
      <c r="AT318" s="1700">
        <f t="shared" si="136"/>
        <v>0.46666666666666667</v>
      </c>
      <c r="AU318" s="1699">
        <f t="shared" si="137"/>
        <v>0.5</v>
      </c>
    </row>
    <row r="319" spans="1:47">
      <c r="A319" s="1703" t="s">
        <v>2811</v>
      </c>
      <c r="B319" s="1347">
        <v>1260</v>
      </c>
      <c r="C319" s="1347">
        <v>6</v>
      </c>
      <c r="D319" s="1702">
        <v>313</v>
      </c>
      <c r="E319" s="1701">
        <v>3116898</v>
      </c>
      <c r="F319" s="1701" t="s">
        <v>2812</v>
      </c>
      <c r="G319" s="1701" t="s">
        <v>2116</v>
      </c>
      <c r="H319" s="1701" t="s">
        <v>2115</v>
      </c>
      <c r="I319" s="1701">
        <v>11</v>
      </c>
      <c r="J319" s="1701">
        <v>301</v>
      </c>
      <c r="K319" s="1701">
        <v>301</v>
      </c>
      <c r="L319" s="1701">
        <v>274.5</v>
      </c>
      <c r="M319" s="1700">
        <f>+L319/K319</f>
        <v>0.91196013289036548</v>
      </c>
      <c r="N319" s="1701">
        <v>301</v>
      </c>
      <c r="O319" s="1701">
        <v>320.3</v>
      </c>
      <c r="P319" s="1700">
        <f>+O319/N319</f>
        <v>1.0641196013289036</v>
      </c>
      <c r="Q319" s="1701">
        <v>301</v>
      </c>
      <c r="R319" s="1701">
        <v>275.45</v>
      </c>
      <c r="S319" s="1700">
        <f>+R319/Q319</f>
        <v>0.91511627906976745</v>
      </c>
      <c r="T319" s="1701">
        <v>301</v>
      </c>
      <c r="U319" s="1701">
        <v>288.3</v>
      </c>
      <c r="V319" s="1700">
        <f>+U319/T319</f>
        <v>0.95780730897009969</v>
      </c>
      <c r="W319" s="1701">
        <v>301</v>
      </c>
      <c r="X319" s="1701">
        <v>274.7</v>
      </c>
      <c r="Y319" s="1700">
        <f>+X319/W319</f>
        <v>0.91262458471760799</v>
      </c>
      <c r="Z319" s="1701">
        <v>301</v>
      </c>
      <c r="AA319" s="1701">
        <v>284.55</v>
      </c>
      <c r="AB319" s="1700">
        <f>+AA319/Z319</f>
        <v>0.94534883720930241</v>
      </c>
      <c r="AC319" s="1701">
        <v>301</v>
      </c>
      <c r="AD319" s="1701">
        <v>269</v>
      </c>
      <c r="AE319" s="1700">
        <f>+AD319/AC319</f>
        <v>0.89368770764119598</v>
      </c>
      <c r="AF319" s="1701">
        <v>301</v>
      </c>
      <c r="AG319" s="1701">
        <v>257</v>
      </c>
      <c r="AH319" s="1700">
        <f>+AG319/AF319</f>
        <v>0.85382059800664456</v>
      </c>
      <c r="AI319" s="1701">
        <v>301</v>
      </c>
      <c r="AJ319" s="1701">
        <v>315</v>
      </c>
      <c r="AK319" s="1700">
        <f t="shared" si="167"/>
        <v>1.0465116279069768</v>
      </c>
      <c r="AL319" s="1701">
        <v>301</v>
      </c>
      <c r="AM319" s="1701">
        <v>299</v>
      </c>
      <c r="AN319" s="1700">
        <f t="shared" si="158"/>
        <v>0.99335548172757471</v>
      </c>
      <c r="AO319" s="1701">
        <v>301</v>
      </c>
      <c r="AP319" s="1701">
        <v>283.5</v>
      </c>
      <c r="AQ319" s="1700">
        <f t="shared" si="168"/>
        <v>0.94186046511627908</v>
      </c>
      <c r="AR319" s="1701">
        <v>301</v>
      </c>
      <c r="AS319" s="1701">
        <v>291</v>
      </c>
      <c r="AT319" s="1700">
        <f t="shared" si="136"/>
        <v>0.96677740863787376</v>
      </c>
      <c r="AU319" s="1699">
        <f t="shared" si="137"/>
        <v>0.95024916943521598</v>
      </c>
    </row>
    <row r="320" spans="1:47">
      <c r="A320" s="1703" t="s">
        <v>3190</v>
      </c>
      <c r="B320" s="1347">
        <v>6130</v>
      </c>
      <c r="C320" s="1347">
        <v>23</v>
      </c>
      <c r="D320" s="1702">
        <v>314</v>
      </c>
      <c r="E320" s="1701" t="s">
        <v>3191</v>
      </c>
      <c r="F320" s="1701" t="s">
        <v>3192</v>
      </c>
      <c r="G320" s="1701" t="s">
        <v>2116</v>
      </c>
      <c r="H320" s="1701" t="s">
        <v>2115</v>
      </c>
      <c r="I320" s="1701">
        <v>11</v>
      </c>
      <c r="J320" s="1701">
        <v>304</v>
      </c>
      <c r="K320" s="1701">
        <v>304</v>
      </c>
      <c r="L320" s="1701">
        <v>156</v>
      </c>
      <c r="M320" s="1700">
        <f>+L320/K320</f>
        <v>0.51315789473684215</v>
      </c>
      <c r="N320" s="1701">
        <v>304</v>
      </c>
      <c r="O320" s="1701">
        <v>156</v>
      </c>
      <c r="P320" s="1700">
        <f>+O320/N320</f>
        <v>0.51315789473684215</v>
      </c>
      <c r="Q320" s="1701">
        <v>304</v>
      </c>
      <c r="R320" s="1701">
        <v>162</v>
      </c>
      <c r="S320" s="1700">
        <f>+R320/Q320</f>
        <v>0.53289473684210531</v>
      </c>
      <c r="T320" s="1701">
        <v>304</v>
      </c>
      <c r="U320" s="1701">
        <v>174</v>
      </c>
      <c r="V320" s="1700">
        <f>+U320/T320</f>
        <v>0.57236842105263153</v>
      </c>
      <c r="W320" s="1701">
        <v>304</v>
      </c>
      <c r="X320" s="1701">
        <v>162</v>
      </c>
      <c r="Y320" s="1700">
        <f>+X320/W320</f>
        <v>0.53289473684210531</v>
      </c>
      <c r="Z320" s="1701">
        <v>304</v>
      </c>
      <c r="AA320" s="1701">
        <v>162</v>
      </c>
      <c r="AB320" s="1700">
        <f>+AA320/Z320</f>
        <v>0.53289473684210531</v>
      </c>
      <c r="AC320" s="1701">
        <v>304</v>
      </c>
      <c r="AD320" s="1701">
        <v>156</v>
      </c>
      <c r="AE320" s="1700">
        <f>+AD320/AC320</f>
        <v>0.51315789473684215</v>
      </c>
      <c r="AF320" s="1701">
        <v>304</v>
      </c>
      <c r="AG320" s="1701">
        <v>162</v>
      </c>
      <c r="AH320" s="1700">
        <f>+AG320/AF320</f>
        <v>0.53289473684210531</v>
      </c>
      <c r="AI320" s="1701">
        <v>304</v>
      </c>
      <c r="AJ320" s="1701">
        <v>114</v>
      </c>
      <c r="AK320" s="1700">
        <f t="shared" si="167"/>
        <v>0.375</v>
      </c>
      <c r="AL320" s="1701">
        <v>304</v>
      </c>
      <c r="AM320" s="1701">
        <v>138</v>
      </c>
      <c r="AN320" s="1700">
        <f t="shared" si="158"/>
        <v>0.45394736842105265</v>
      </c>
      <c r="AO320" s="1701">
        <v>304</v>
      </c>
      <c r="AP320" s="1701">
        <v>150</v>
      </c>
      <c r="AQ320" s="1700">
        <f t="shared" si="168"/>
        <v>0.49342105263157893</v>
      </c>
      <c r="AR320" s="1701">
        <v>304</v>
      </c>
      <c r="AS320" s="1701">
        <v>146.63999999999999</v>
      </c>
      <c r="AT320" s="1700">
        <f t="shared" si="136"/>
        <v>0.48236842105263156</v>
      </c>
      <c r="AU320" s="1699">
        <f t="shared" si="137"/>
        <v>0.50401315789473677</v>
      </c>
    </row>
    <row r="321" spans="1:47">
      <c r="A321" s="1703" t="s">
        <v>3486</v>
      </c>
      <c r="B321" s="1347">
        <v>4210</v>
      </c>
      <c r="C321" s="1347">
        <v>13</v>
      </c>
      <c r="D321" s="1702">
        <v>315</v>
      </c>
      <c r="E321" s="1701" t="s">
        <v>3537</v>
      </c>
      <c r="F321" s="1701" t="s">
        <v>3487</v>
      </c>
      <c r="G321" s="1701" t="s">
        <v>2116</v>
      </c>
      <c r="H321" s="1701" t="s">
        <v>4106</v>
      </c>
      <c r="I321" s="1701">
        <v>11</v>
      </c>
      <c r="J321" s="1701">
        <v>306</v>
      </c>
      <c r="K321" s="1701">
        <v>306</v>
      </c>
      <c r="L321" s="1701">
        <v>222</v>
      </c>
      <c r="M321" s="1700">
        <f>+L321/K321</f>
        <v>0.72549019607843135</v>
      </c>
      <c r="N321" s="1701">
        <v>306</v>
      </c>
      <c r="O321" s="1701">
        <v>199</v>
      </c>
      <c r="P321" s="1700">
        <f>+O321/N321</f>
        <v>0.65032679738562094</v>
      </c>
      <c r="Q321" s="1701">
        <v>306</v>
      </c>
      <c r="R321" s="1701">
        <v>1184</v>
      </c>
      <c r="S321" s="1700">
        <f>+R321/Q321</f>
        <v>3.869281045751634</v>
      </c>
      <c r="T321" s="1701">
        <v>306</v>
      </c>
      <c r="U321" s="1701">
        <v>180</v>
      </c>
      <c r="V321" s="1700">
        <f>+U321/T321</f>
        <v>0.58823529411764708</v>
      </c>
      <c r="W321" s="1701">
        <v>306</v>
      </c>
      <c r="X321" s="1701">
        <v>193</v>
      </c>
      <c r="Y321" s="1700">
        <f>+X321/W321</f>
        <v>0.63071895424836599</v>
      </c>
      <c r="Z321" s="1701">
        <v>306</v>
      </c>
      <c r="AA321" s="1701">
        <v>189</v>
      </c>
      <c r="AB321" s="1700">
        <f>+AA321/Z321</f>
        <v>0.61764705882352944</v>
      </c>
      <c r="AC321" s="1701">
        <v>306</v>
      </c>
      <c r="AD321" s="1701">
        <v>184</v>
      </c>
      <c r="AE321" s="1700">
        <f>+AD321/AC321</f>
        <v>0.60130718954248363</v>
      </c>
      <c r="AF321" s="1701">
        <v>306</v>
      </c>
      <c r="AG321" s="1701">
        <v>170</v>
      </c>
      <c r="AH321" s="1700">
        <f>+AG321/AF321</f>
        <v>0.55555555555555558</v>
      </c>
      <c r="AI321" s="1701">
        <v>306</v>
      </c>
      <c r="AJ321" s="1701">
        <v>150</v>
      </c>
      <c r="AK321" s="1700">
        <f t="shared" si="167"/>
        <v>0.49019607843137253</v>
      </c>
      <c r="AL321" s="1701">
        <v>306</v>
      </c>
      <c r="AM321" s="1701">
        <v>150</v>
      </c>
      <c r="AN321" s="1700">
        <f t="shared" si="158"/>
        <v>0.49019607843137253</v>
      </c>
      <c r="AO321" s="1701">
        <v>306</v>
      </c>
      <c r="AP321" s="1701">
        <v>152</v>
      </c>
      <c r="AQ321" s="1700">
        <f t="shared" si="168"/>
        <v>0.49673202614379086</v>
      </c>
      <c r="AR321" s="1701">
        <v>306</v>
      </c>
      <c r="AS321" s="1701">
        <v>226</v>
      </c>
      <c r="AT321" s="1700">
        <f t="shared" si="136"/>
        <v>0.73856209150326801</v>
      </c>
      <c r="AU321" s="1699">
        <f t="shared" si="137"/>
        <v>0.87118736383442263</v>
      </c>
    </row>
    <row r="322" spans="1:47">
      <c r="A322" s="1703" t="s">
        <v>2813</v>
      </c>
      <c r="B322" s="1347">
        <v>1210</v>
      </c>
      <c r="C322" s="1347">
        <v>48</v>
      </c>
      <c r="D322" s="1702">
        <v>316</v>
      </c>
      <c r="E322" s="1701" t="s">
        <v>3193</v>
      </c>
      <c r="F322" s="1701" t="s">
        <v>2814</v>
      </c>
      <c r="G322" s="1701" t="s">
        <v>2116</v>
      </c>
      <c r="H322" s="1701" t="s">
        <v>2115</v>
      </c>
      <c r="I322" s="1701">
        <v>11</v>
      </c>
      <c r="J322" s="1701">
        <v>311</v>
      </c>
      <c r="K322" s="1701">
        <v>311</v>
      </c>
      <c r="L322" s="1701">
        <v>0</v>
      </c>
      <c r="M322" s="1700">
        <f>+L322/K322</f>
        <v>0</v>
      </c>
      <c r="N322" s="1701">
        <v>311</v>
      </c>
      <c r="O322" s="1701">
        <v>44.8</v>
      </c>
      <c r="P322" s="1700">
        <f>+O322/N322</f>
        <v>0.14405144694533761</v>
      </c>
      <c r="Q322" s="1701">
        <v>311</v>
      </c>
      <c r="R322" s="1701">
        <v>202.56</v>
      </c>
      <c r="S322" s="1700">
        <f>+R322/Q322</f>
        <v>0.65131832797427658</v>
      </c>
      <c r="T322" s="1701">
        <v>311</v>
      </c>
      <c r="U322" s="1701">
        <v>24</v>
      </c>
      <c r="V322" s="1700">
        <f>+U322/T322</f>
        <v>7.7170418006430874E-2</v>
      </c>
      <c r="W322" s="1701">
        <v>311</v>
      </c>
      <c r="X322" s="1701">
        <v>12.8</v>
      </c>
      <c r="Y322" s="1700">
        <f>+X322/W322</f>
        <v>4.1157556270096464E-2</v>
      </c>
      <c r="Z322" s="1701">
        <v>311</v>
      </c>
      <c r="AA322" s="1701">
        <v>172</v>
      </c>
      <c r="AB322" s="1700">
        <f>+AA322/Z322</f>
        <v>0.55305466237942125</v>
      </c>
      <c r="AC322" s="1701">
        <v>311</v>
      </c>
      <c r="AD322" s="1701">
        <v>284</v>
      </c>
      <c r="AE322" s="1700">
        <f>+AD322/AC322</f>
        <v>0.91318327974276525</v>
      </c>
      <c r="AF322" s="1701">
        <v>311</v>
      </c>
      <c r="AG322" s="1701">
        <v>291.2</v>
      </c>
      <c r="AH322" s="1700">
        <f>+AG322/AF322</f>
        <v>0.93633440514469446</v>
      </c>
      <c r="AI322" s="1701">
        <v>311</v>
      </c>
      <c r="AJ322" s="1701">
        <v>308</v>
      </c>
      <c r="AK322" s="1700">
        <f t="shared" si="167"/>
        <v>0.99035369774919613</v>
      </c>
      <c r="AL322" s="1701">
        <v>311</v>
      </c>
      <c r="AM322" s="1701">
        <v>340</v>
      </c>
      <c r="AN322" s="1700">
        <f t="shared" si="158"/>
        <v>1.0932475884244373</v>
      </c>
      <c r="AO322" s="1701">
        <v>311</v>
      </c>
      <c r="AP322" s="1701">
        <v>347.2</v>
      </c>
      <c r="AQ322" s="1700">
        <f t="shared" si="168"/>
        <v>1.1163987138263665</v>
      </c>
      <c r="AR322" s="1701">
        <v>311</v>
      </c>
      <c r="AS322" s="1701">
        <v>331.52</v>
      </c>
      <c r="AT322" s="1700">
        <f t="shared" si="136"/>
        <v>1.0659807073954983</v>
      </c>
      <c r="AU322" s="1699">
        <f t="shared" si="137"/>
        <v>0.6318542336548767</v>
      </c>
    </row>
    <row r="323" spans="1:47">
      <c r="A323" s="1703" t="s">
        <v>4116</v>
      </c>
      <c r="B323" s="1347">
        <v>1260</v>
      </c>
      <c r="C323" s="1347">
        <v>39</v>
      </c>
      <c r="D323" s="1702">
        <v>317</v>
      </c>
      <c r="E323" s="1701" t="s">
        <v>4115</v>
      </c>
      <c r="F323" s="1701" t="s">
        <v>4114</v>
      </c>
      <c r="G323" s="1701" t="s">
        <v>2199</v>
      </c>
      <c r="H323" s="1701" t="s">
        <v>2115</v>
      </c>
      <c r="I323" s="1701">
        <v>33</v>
      </c>
      <c r="J323" s="1701">
        <v>317</v>
      </c>
      <c r="K323" s="1701">
        <v>0</v>
      </c>
      <c r="L323" s="1701">
        <v>0</v>
      </c>
      <c r="M323" s="1700">
        <v>0</v>
      </c>
      <c r="N323" s="1701">
        <v>0</v>
      </c>
      <c r="O323" s="1701">
        <v>0</v>
      </c>
      <c r="P323" s="1700">
        <v>0</v>
      </c>
      <c r="Q323" s="1701">
        <v>0</v>
      </c>
      <c r="R323" s="1701">
        <v>0</v>
      </c>
      <c r="S323" s="1700">
        <v>0</v>
      </c>
      <c r="T323" s="1701">
        <v>0</v>
      </c>
      <c r="U323" s="1701">
        <v>0</v>
      </c>
      <c r="V323" s="1700">
        <v>0</v>
      </c>
      <c r="W323" s="1701">
        <v>0</v>
      </c>
      <c r="X323" s="1701">
        <v>0</v>
      </c>
      <c r="Y323" s="1700">
        <v>0</v>
      </c>
      <c r="Z323" s="1701">
        <v>0</v>
      </c>
      <c r="AA323" s="1701">
        <v>0</v>
      </c>
      <c r="AB323" s="1700">
        <v>0</v>
      </c>
      <c r="AC323" s="1701">
        <v>0</v>
      </c>
      <c r="AD323" s="1701">
        <v>0</v>
      </c>
      <c r="AE323" s="1700">
        <v>0</v>
      </c>
      <c r="AF323" s="1701">
        <v>0</v>
      </c>
      <c r="AG323" s="1701">
        <v>0</v>
      </c>
      <c r="AH323" s="1700">
        <v>0</v>
      </c>
      <c r="AI323" s="1701">
        <v>0</v>
      </c>
      <c r="AJ323" s="1701">
        <v>0</v>
      </c>
      <c r="AK323" s="1700">
        <v>0</v>
      </c>
      <c r="AL323" s="1701">
        <v>0</v>
      </c>
      <c r="AM323" s="1701">
        <v>0</v>
      </c>
      <c r="AN323" s="1700">
        <v>0</v>
      </c>
      <c r="AO323" s="1701">
        <v>0</v>
      </c>
      <c r="AP323" s="1701">
        <v>0</v>
      </c>
      <c r="AQ323" s="1700">
        <v>0</v>
      </c>
      <c r="AR323" s="1701">
        <v>317</v>
      </c>
      <c r="AS323" s="1701">
        <v>12</v>
      </c>
      <c r="AT323" s="1700">
        <f t="shared" si="136"/>
        <v>3.7854889589905363E-2</v>
      </c>
      <c r="AU323" s="1699">
        <f t="shared" si="137"/>
        <v>3.7854889589905363E-2</v>
      </c>
    </row>
    <row r="324" spans="1:47">
      <c r="A324" s="1703" t="s">
        <v>2816</v>
      </c>
      <c r="B324" s="1347">
        <v>1240</v>
      </c>
      <c r="C324" s="1347">
        <v>31</v>
      </c>
      <c r="D324" s="1702">
        <v>318</v>
      </c>
      <c r="E324" s="1701">
        <v>72504</v>
      </c>
      <c r="F324" s="1701" t="s">
        <v>900</v>
      </c>
      <c r="G324" s="1701" t="s">
        <v>2116</v>
      </c>
      <c r="H324" s="1701" t="s">
        <v>2115</v>
      </c>
      <c r="I324" s="1701">
        <v>33</v>
      </c>
      <c r="J324" s="1701">
        <v>320</v>
      </c>
      <c r="K324" s="1701">
        <v>320</v>
      </c>
      <c r="L324" s="1701">
        <v>294</v>
      </c>
      <c r="M324" s="1700">
        <f t="shared" ref="M324:M343" si="169">+L324/K324</f>
        <v>0.91874999999999996</v>
      </c>
      <c r="N324" s="1701">
        <v>320</v>
      </c>
      <c r="O324" s="1701">
        <v>294</v>
      </c>
      <c r="P324" s="1700">
        <f t="shared" ref="P324:P352" si="170">+O324/N324</f>
        <v>0.91874999999999996</v>
      </c>
      <c r="Q324" s="1701">
        <v>320</v>
      </c>
      <c r="R324" s="1701">
        <v>288</v>
      </c>
      <c r="S324" s="1700">
        <f t="shared" ref="S324:S352" si="171">+R324/Q324</f>
        <v>0.9</v>
      </c>
      <c r="T324" s="1701">
        <v>320</v>
      </c>
      <c r="U324" s="1701">
        <v>276</v>
      </c>
      <c r="V324" s="1700">
        <f t="shared" ref="V324:V352" si="172">+U324/T324</f>
        <v>0.86250000000000004</v>
      </c>
      <c r="W324" s="1701">
        <v>320</v>
      </c>
      <c r="X324" s="1701">
        <v>270</v>
      </c>
      <c r="Y324" s="1700">
        <f t="shared" ref="Y324:Y355" si="173">+X324/W324</f>
        <v>0.84375</v>
      </c>
      <c r="Z324" s="1701">
        <v>320</v>
      </c>
      <c r="AA324" s="1701">
        <v>276</v>
      </c>
      <c r="AB324" s="1700">
        <f t="shared" ref="AB324:AB355" si="174">+AA324/Z324</f>
        <v>0.86250000000000004</v>
      </c>
      <c r="AC324" s="1701">
        <v>320</v>
      </c>
      <c r="AD324" s="1701">
        <v>294</v>
      </c>
      <c r="AE324" s="1700">
        <f t="shared" ref="AE324:AE355" si="175">+AD324/AC324</f>
        <v>0.91874999999999996</v>
      </c>
      <c r="AF324" s="1701">
        <v>320</v>
      </c>
      <c r="AG324" s="1701">
        <v>288</v>
      </c>
      <c r="AH324" s="1700">
        <f t="shared" ref="AH324:AH355" si="176">+AG324/AF324</f>
        <v>0.9</v>
      </c>
      <c r="AI324" s="1701">
        <v>320</v>
      </c>
      <c r="AJ324" s="1701">
        <v>306</v>
      </c>
      <c r="AK324" s="1700">
        <f t="shared" ref="AK324:AK355" si="177">+AJ324/AI324</f>
        <v>0.95625000000000004</v>
      </c>
      <c r="AL324" s="1701">
        <v>320</v>
      </c>
      <c r="AM324" s="1701">
        <v>282</v>
      </c>
      <c r="AN324" s="1700">
        <f t="shared" ref="AN324:AN355" si="178">+AM324/AL324</f>
        <v>0.88124999999999998</v>
      </c>
      <c r="AO324" s="1701">
        <v>320</v>
      </c>
      <c r="AP324" s="1701">
        <v>277.14</v>
      </c>
      <c r="AQ324" s="1700">
        <f t="shared" ref="AQ324:AQ355" si="179">+AP324/AO324</f>
        <v>0.86606249999999996</v>
      </c>
      <c r="AR324" s="1701">
        <v>320</v>
      </c>
      <c r="AS324" s="1701">
        <v>294</v>
      </c>
      <c r="AT324" s="1700">
        <f t="shared" si="136"/>
        <v>0.91874999999999996</v>
      </c>
      <c r="AU324" s="1699">
        <f t="shared" si="137"/>
        <v>0.89560937499999993</v>
      </c>
    </row>
    <row r="325" spans="1:47">
      <c r="A325" s="1703" t="s">
        <v>2817</v>
      </c>
      <c r="B325" s="1347">
        <v>1210</v>
      </c>
      <c r="C325" s="1347">
        <v>38</v>
      </c>
      <c r="D325" s="1702">
        <v>319</v>
      </c>
      <c r="E325" s="1701" t="s">
        <v>3194</v>
      </c>
      <c r="F325" s="1701" t="s">
        <v>1338</v>
      </c>
      <c r="G325" s="1701" t="s">
        <v>2116</v>
      </c>
      <c r="H325" s="1701" t="s">
        <v>1742</v>
      </c>
      <c r="I325" s="1701">
        <v>11</v>
      </c>
      <c r="J325" s="1701">
        <v>329</v>
      </c>
      <c r="K325" s="1701">
        <v>329</v>
      </c>
      <c r="L325" s="1701">
        <v>345.6</v>
      </c>
      <c r="M325" s="1700">
        <f t="shared" si="169"/>
        <v>1.0504559270516718</v>
      </c>
      <c r="N325" s="1701">
        <v>329</v>
      </c>
      <c r="O325" s="1701">
        <v>452.8</v>
      </c>
      <c r="P325" s="1700">
        <f t="shared" si="170"/>
        <v>1.3762917933130698</v>
      </c>
      <c r="Q325" s="1701">
        <v>329</v>
      </c>
      <c r="R325" s="1701">
        <v>509.2</v>
      </c>
      <c r="S325" s="1700">
        <f t="shared" si="171"/>
        <v>1.5477203647416413</v>
      </c>
      <c r="T325" s="1701">
        <v>329</v>
      </c>
      <c r="U325" s="1701">
        <v>497.6</v>
      </c>
      <c r="V325" s="1700">
        <f t="shared" si="172"/>
        <v>1.5124620060790275</v>
      </c>
      <c r="W325" s="1701">
        <v>329</v>
      </c>
      <c r="X325" s="1701">
        <v>422.8</v>
      </c>
      <c r="Y325" s="1700">
        <f t="shared" si="173"/>
        <v>1.2851063829787235</v>
      </c>
      <c r="Z325" s="1701">
        <v>329</v>
      </c>
      <c r="AA325" s="1701">
        <v>454.4</v>
      </c>
      <c r="AB325" s="1700">
        <f t="shared" si="174"/>
        <v>1.3811550151975682</v>
      </c>
      <c r="AC325" s="1701">
        <v>329</v>
      </c>
      <c r="AD325" s="1701">
        <v>517.20000000000005</v>
      </c>
      <c r="AE325" s="1700">
        <f t="shared" si="175"/>
        <v>1.5720364741641339</v>
      </c>
      <c r="AF325" s="1701">
        <v>329</v>
      </c>
      <c r="AG325" s="1701">
        <v>280</v>
      </c>
      <c r="AH325" s="1700">
        <f t="shared" si="176"/>
        <v>0.85106382978723405</v>
      </c>
      <c r="AI325" s="1701">
        <v>329</v>
      </c>
      <c r="AJ325" s="1701">
        <v>104</v>
      </c>
      <c r="AK325" s="1700">
        <f t="shared" si="177"/>
        <v>0.3161094224924012</v>
      </c>
      <c r="AL325" s="1701">
        <v>329</v>
      </c>
      <c r="AM325" s="1701">
        <v>36</v>
      </c>
      <c r="AN325" s="1700">
        <f t="shared" si="178"/>
        <v>0.10942249240121581</v>
      </c>
      <c r="AO325" s="1701">
        <v>329</v>
      </c>
      <c r="AP325" s="1701">
        <v>97.2</v>
      </c>
      <c r="AQ325" s="1700">
        <f t="shared" si="179"/>
        <v>0.2954407294832827</v>
      </c>
      <c r="AR325" s="1701">
        <v>329</v>
      </c>
      <c r="AS325" s="1701">
        <v>271.60000000000002</v>
      </c>
      <c r="AT325" s="1700">
        <f t="shared" si="136"/>
        <v>0.8255319148936171</v>
      </c>
      <c r="AU325" s="1699">
        <f t="shared" si="137"/>
        <v>1.0102330293819657</v>
      </c>
    </row>
    <row r="326" spans="1:47">
      <c r="A326" s="1703" t="s">
        <v>2818</v>
      </c>
      <c r="B326" s="1347">
        <v>1250</v>
      </c>
      <c r="C326" s="1347">
        <v>13</v>
      </c>
      <c r="D326" s="1702">
        <v>320</v>
      </c>
      <c r="E326" s="1701" t="s">
        <v>3195</v>
      </c>
      <c r="F326" s="1701" t="s">
        <v>902</v>
      </c>
      <c r="G326" s="1701" t="s">
        <v>2118</v>
      </c>
      <c r="H326" s="1701" t="s">
        <v>2115</v>
      </c>
      <c r="I326" s="1701">
        <v>11</v>
      </c>
      <c r="J326" s="1701">
        <v>332</v>
      </c>
      <c r="K326" s="1701">
        <v>332</v>
      </c>
      <c r="L326" s="1701">
        <v>230.2</v>
      </c>
      <c r="M326" s="1700">
        <f t="shared" si="169"/>
        <v>0.69337349397590353</v>
      </c>
      <c r="N326" s="1701">
        <v>332</v>
      </c>
      <c r="O326" s="1701">
        <v>250.44</v>
      </c>
      <c r="P326" s="1700">
        <f t="shared" si="170"/>
        <v>0.75433734939759034</v>
      </c>
      <c r="Q326" s="1701">
        <v>332</v>
      </c>
      <c r="R326" s="1701">
        <v>291.88</v>
      </c>
      <c r="S326" s="1700">
        <f t="shared" si="171"/>
        <v>0.87915662650602411</v>
      </c>
      <c r="T326" s="1701">
        <v>332</v>
      </c>
      <c r="U326" s="1701">
        <v>300.60000000000002</v>
      </c>
      <c r="V326" s="1700">
        <f t="shared" si="172"/>
        <v>0.90542168674698797</v>
      </c>
      <c r="W326" s="1701">
        <v>332</v>
      </c>
      <c r="X326" s="1701">
        <v>234.4</v>
      </c>
      <c r="Y326" s="1700">
        <f t="shared" si="173"/>
        <v>0.7060240963855422</v>
      </c>
      <c r="Z326" s="1701">
        <v>332</v>
      </c>
      <c r="AA326" s="1701">
        <v>314.60000000000002</v>
      </c>
      <c r="AB326" s="1700">
        <f t="shared" si="174"/>
        <v>0.94759036144578324</v>
      </c>
      <c r="AC326" s="1701">
        <v>332</v>
      </c>
      <c r="AD326" s="1701">
        <v>32.6</v>
      </c>
      <c r="AE326" s="1700">
        <f t="shared" si="175"/>
        <v>9.8192771084337355E-2</v>
      </c>
      <c r="AF326" s="1701">
        <v>332</v>
      </c>
      <c r="AG326" s="1701">
        <v>16.8</v>
      </c>
      <c r="AH326" s="1700">
        <f t="shared" si="176"/>
        <v>5.0602409638554217E-2</v>
      </c>
      <c r="AI326" s="1701">
        <v>332</v>
      </c>
      <c r="AJ326" s="1701">
        <v>0</v>
      </c>
      <c r="AK326" s="1700">
        <f t="shared" si="177"/>
        <v>0</v>
      </c>
      <c r="AL326" s="1701">
        <v>332</v>
      </c>
      <c r="AM326" s="1701">
        <v>0</v>
      </c>
      <c r="AN326" s="1700">
        <f t="shared" si="178"/>
        <v>0</v>
      </c>
      <c r="AO326" s="1701">
        <v>332</v>
      </c>
      <c r="AP326" s="1701">
        <v>0</v>
      </c>
      <c r="AQ326" s="1700">
        <f t="shared" si="179"/>
        <v>0</v>
      </c>
      <c r="AR326" s="1701">
        <v>332</v>
      </c>
      <c r="AS326" s="1701">
        <v>0</v>
      </c>
      <c r="AT326" s="1700">
        <f t="shared" si="136"/>
        <v>0</v>
      </c>
      <c r="AU326" s="1699">
        <f t="shared" si="137"/>
        <v>0.41955823293172684</v>
      </c>
    </row>
    <row r="327" spans="1:47">
      <c r="A327" s="1703" t="s">
        <v>2819</v>
      </c>
      <c r="B327" s="1347">
        <v>1220</v>
      </c>
      <c r="C327" s="1347">
        <v>45</v>
      </c>
      <c r="D327" s="1702">
        <v>321</v>
      </c>
      <c r="E327" s="1701" t="s">
        <v>3196</v>
      </c>
      <c r="F327" s="1701" t="s">
        <v>1432</v>
      </c>
      <c r="G327" s="1701" t="s">
        <v>2116</v>
      </c>
      <c r="H327" s="1701" t="s">
        <v>2115</v>
      </c>
      <c r="I327" s="1701">
        <v>11</v>
      </c>
      <c r="J327" s="1701">
        <v>333</v>
      </c>
      <c r="K327" s="1701">
        <v>333</v>
      </c>
      <c r="L327" s="1701">
        <v>277</v>
      </c>
      <c r="M327" s="1700">
        <f t="shared" si="169"/>
        <v>0.83183183183183185</v>
      </c>
      <c r="N327" s="1701">
        <v>333</v>
      </c>
      <c r="O327" s="1701">
        <v>254</v>
      </c>
      <c r="P327" s="1700">
        <f t="shared" si="170"/>
        <v>0.76276276276276278</v>
      </c>
      <c r="Q327" s="1701">
        <v>333</v>
      </c>
      <c r="R327" s="1701">
        <v>273</v>
      </c>
      <c r="S327" s="1700">
        <f t="shared" si="171"/>
        <v>0.81981981981981977</v>
      </c>
      <c r="T327" s="1701">
        <v>333</v>
      </c>
      <c r="U327" s="1701">
        <v>279</v>
      </c>
      <c r="V327" s="1700">
        <f t="shared" si="172"/>
        <v>0.83783783783783783</v>
      </c>
      <c r="W327" s="1701">
        <v>333</v>
      </c>
      <c r="X327" s="1701">
        <v>266</v>
      </c>
      <c r="Y327" s="1700">
        <f t="shared" si="173"/>
        <v>0.79879879879879878</v>
      </c>
      <c r="Z327" s="1701">
        <v>333</v>
      </c>
      <c r="AA327" s="1701">
        <v>270</v>
      </c>
      <c r="AB327" s="1700">
        <f t="shared" si="174"/>
        <v>0.81081081081081086</v>
      </c>
      <c r="AC327" s="1701">
        <v>333</v>
      </c>
      <c r="AD327" s="1701">
        <v>265</v>
      </c>
      <c r="AE327" s="1700">
        <f t="shared" si="175"/>
        <v>0.79579579579579585</v>
      </c>
      <c r="AF327" s="1701">
        <v>333</v>
      </c>
      <c r="AG327" s="1701">
        <v>278</v>
      </c>
      <c r="AH327" s="1700">
        <f t="shared" si="176"/>
        <v>0.83483483483483478</v>
      </c>
      <c r="AI327" s="1701">
        <v>333</v>
      </c>
      <c r="AJ327" s="1701">
        <v>280</v>
      </c>
      <c r="AK327" s="1700">
        <f t="shared" si="177"/>
        <v>0.84084084084084088</v>
      </c>
      <c r="AL327" s="1701">
        <v>333</v>
      </c>
      <c r="AM327" s="1701">
        <v>284</v>
      </c>
      <c r="AN327" s="1700">
        <f t="shared" si="178"/>
        <v>0.85285285285285284</v>
      </c>
      <c r="AO327" s="1701">
        <v>333</v>
      </c>
      <c r="AP327" s="1701">
        <v>281</v>
      </c>
      <c r="AQ327" s="1700">
        <f t="shared" si="179"/>
        <v>0.84384384384384381</v>
      </c>
      <c r="AR327" s="1701">
        <v>333</v>
      </c>
      <c r="AS327" s="1701">
        <v>273</v>
      </c>
      <c r="AT327" s="1700">
        <f t="shared" ref="AT327:AT390" si="180">+AS327/AR327</f>
        <v>0.81981981981981977</v>
      </c>
      <c r="AU327" s="1699">
        <f t="shared" ref="AU327:AU390" si="181">+(L327+O327+R327+U327+X327+AA327+AD327+AG327+AJ327+AM327+AP327+AS327)/(K327+N327+Q327+T327+W327+Z327+AC327+AF327+AI327+AL327+AO327+AR327)</f>
        <v>0.82082082082082086</v>
      </c>
    </row>
    <row r="328" spans="1:47">
      <c r="A328" s="1703" t="s">
        <v>2820</v>
      </c>
      <c r="B328" s="1347">
        <v>1240</v>
      </c>
      <c r="C328" s="1347">
        <v>34</v>
      </c>
      <c r="D328" s="1702">
        <v>322</v>
      </c>
      <c r="E328" s="1701">
        <v>74003</v>
      </c>
      <c r="F328" s="1701" t="s">
        <v>486</v>
      </c>
      <c r="G328" s="1701" t="s">
        <v>2116</v>
      </c>
      <c r="H328" s="1701" t="s">
        <v>2115</v>
      </c>
      <c r="I328" s="1701">
        <v>11</v>
      </c>
      <c r="J328" s="1701">
        <v>333</v>
      </c>
      <c r="K328" s="1701">
        <v>333</v>
      </c>
      <c r="L328" s="1701">
        <v>175</v>
      </c>
      <c r="M328" s="1700">
        <f t="shared" si="169"/>
        <v>0.52552552552552556</v>
      </c>
      <c r="N328" s="1701">
        <v>333</v>
      </c>
      <c r="O328" s="1701">
        <v>195</v>
      </c>
      <c r="P328" s="1700">
        <f t="shared" si="170"/>
        <v>0.5855855855855856</v>
      </c>
      <c r="Q328" s="1701">
        <v>333</v>
      </c>
      <c r="R328" s="1701">
        <v>155</v>
      </c>
      <c r="S328" s="1700">
        <f t="shared" si="171"/>
        <v>0.46546546546546547</v>
      </c>
      <c r="T328" s="1701">
        <v>333</v>
      </c>
      <c r="U328" s="1701">
        <v>150</v>
      </c>
      <c r="V328" s="1700">
        <f t="shared" si="172"/>
        <v>0.45045045045045046</v>
      </c>
      <c r="W328" s="1701">
        <v>333</v>
      </c>
      <c r="X328" s="1701">
        <v>150</v>
      </c>
      <c r="Y328" s="1700">
        <f t="shared" si="173"/>
        <v>0.45045045045045046</v>
      </c>
      <c r="Z328" s="1701">
        <v>333</v>
      </c>
      <c r="AA328" s="1701">
        <v>140</v>
      </c>
      <c r="AB328" s="1700">
        <f t="shared" si="174"/>
        <v>0.42042042042042044</v>
      </c>
      <c r="AC328" s="1701">
        <v>333</v>
      </c>
      <c r="AD328" s="1701">
        <v>130</v>
      </c>
      <c r="AE328" s="1700">
        <f t="shared" si="175"/>
        <v>0.39039039039039036</v>
      </c>
      <c r="AF328" s="1701">
        <v>333</v>
      </c>
      <c r="AG328" s="1701">
        <v>10</v>
      </c>
      <c r="AH328" s="1700">
        <f t="shared" si="176"/>
        <v>3.003003003003003E-2</v>
      </c>
      <c r="AI328" s="1701">
        <v>333</v>
      </c>
      <c r="AJ328" s="1701">
        <v>30</v>
      </c>
      <c r="AK328" s="1700">
        <f t="shared" si="177"/>
        <v>9.0090090090090086E-2</v>
      </c>
      <c r="AL328" s="1701">
        <v>333</v>
      </c>
      <c r="AM328" s="1701">
        <v>145</v>
      </c>
      <c r="AN328" s="1700">
        <f t="shared" si="178"/>
        <v>0.43543543543543545</v>
      </c>
      <c r="AO328" s="1701">
        <v>333</v>
      </c>
      <c r="AP328" s="1701">
        <v>145</v>
      </c>
      <c r="AQ328" s="1700">
        <f t="shared" si="179"/>
        <v>0.43543543543543545</v>
      </c>
      <c r="AR328" s="1701">
        <v>333</v>
      </c>
      <c r="AS328" s="1701">
        <v>145</v>
      </c>
      <c r="AT328" s="1700">
        <f t="shared" si="180"/>
        <v>0.43543543543543545</v>
      </c>
      <c r="AU328" s="1699">
        <f t="shared" si="181"/>
        <v>0.39289289289289292</v>
      </c>
    </row>
    <row r="329" spans="1:47">
      <c r="A329" s="1703" t="s">
        <v>2821</v>
      </c>
      <c r="B329" s="1347">
        <v>1260</v>
      </c>
      <c r="C329" s="1347">
        <v>8</v>
      </c>
      <c r="D329" s="1702">
        <v>323</v>
      </c>
      <c r="E329" s="1701" t="s">
        <v>3197</v>
      </c>
      <c r="F329" s="1701" t="s">
        <v>1580</v>
      </c>
      <c r="G329" s="1701" t="s">
        <v>2116</v>
      </c>
      <c r="H329" s="1701" t="s">
        <v>2115</v>
      </c>
      <c r="I329" s="1701">
        <v>33</v>
      </c>
      <c r="J329" s="1701">
        <v>333</v>
      </c>
      <c r="K329" s="1701">
        <v>333</v>
      </c>
      <c r="L329" s="1701">
        <v>282</v>
      </c>
      <c r="M329" s="1700">
        <f t="shared" si="169"/>
        <v>0.84684684684684686</v>
      </c>
      <c r="N329" s="1701">
        <v>333</v>
      </c>
      <c r="O329" s="1701">
        <v>282</v>
      </c>
      <c r="P329" s="1700">
        <f t="shared" si="170"/>
        <v>0.84684684684684686</v>
      </c>
      <c r="Q329" s="1701">
        <v>333</v>
      </c>
      <c r="R329" s="1701">
        <v>288</v>
      </c>
      <c r="S329" s="1700">
        <f t="shared" si="171"/>
        <v>0.86486486486486491</v>
      </c>
      <c r="T329" s="1701">
        <v>333</v>
      </c>
      <c r="U329" s="1701">
        <v>300</v>
      </c>
      <c r="V329" s="1700">
        <f t="shared" si="172"/>
        <v>0.90090090090090091</v>
      </c>
      <c r="W329" s="1701">
        <v>333</v>
      </c>
      <c r="X329" s="1701">
        <v>234</v>
      </c>
      <c r="Y329" s="1700">
        <f t="shared" si="173"/>
        <v>0.70270270270270274</v>
      </c>
      <c r="Z329" s="1701">
        <v>333</v>
      </c>
      <c r="AA329" s="1701">
        <v>252</v>
      </c>
      <c r="AB329" s="1700">
        <f t="shared" si="174"/>
        <v>0.7567567567567568</v>
      </c>
      <c r="AC329" s="1701">
        <v>333</v>
      </c>
      <c r="AD329" s="1701">
        <v>18</v>
      </c>
      <c r="AE329" s="1700">
        <f t="shared" si="175"/>
        <v>5.4054054054054057E-2</v>
      </c>
      <c r="AF329" s="1701">
        <v>333</v>
      </c>
      <c r="AG329" s="1701">
        <v>24</v>
      </c>
      <c r="AH329" s="1700">
        <f t="shared" si="176"/>
        <v>7.2072072072072071E-2</v>
      </c>
      <c r="AI329" s="1701">
        <v>333</v>
      </c>
      <c r="AJ329" s="1701">
        <v>246</v>
      </c>
      <c r="AK329" s="1700">
        <f t="shared" si="177"/>
        <v>0.73873873873873874</v>
      </c>
      <c r="AL329" s="1701">
        <v>333</v>
      </c>
      <c r="AM329" s="1701">
        <v>264</v>
      </c>
      <c r="AN329" s="1700">
        <f t="shared" si="178"/>
        <v>0.7927927927927928</v>
      </c>
      <c r="AO329" s="1701">
        <v>333</v>
      </c>
      <c r="AP329" s="1701">
        <v>276</v>
      </c>
      <c r="AQ329" s="1700">
        <f t="shared" si="179"/>
        <v>0.8288288288288288</v>
      </c>
      <c r="AR329" s="1701">
        <v>333</v>
      </c>
      <c r="AS329" s="1701">
        <v>288</v>
      </c>
      <c r="AT329" s="1700">
        <f t="shared" si="180"/>
        <v>0.86486486486486491</v>
      </c>
      <c r="AU329" s="1699">
        <f t="shared" si="181"/>
        <v>0.68918918918918914</v>
      </c>
    </row>
    <row r="330" spans="1:47">
      <c r="A330" s="1703" t="s">
        <v>2822</v>
      </c>
      <c r="B330" s="1347">
        <v>6110</v>
      </c>
      <c r="C330" s="1347">
        <v>51</v>
      </c>
      <c r="D330" s="1702">
        <v>324</v>
      </c>
      <c r="E330" s="1701" t="s">
        <v>3198</v>
      </c>
      <c r="F330" s="1701" t="s">
        <v>538</v>
      </c>
      <c r="G330" s="1701" t="s">
        <v>2116</v>
      </c>
      <c r="H330" s="1701" t="s">
        <v>2115</v>
      </c>
      <c r="I330" s="1701">
        <v>11</v>
      </c>
      <c r="J330" s="1701">
        <v>333</v>
      </c>
      <c r="K330" s="1701">
        <v>333</v>
      </c>
      <c r="L330" s="1701">
        <v>292</v>
      </c>
      <c r="M330" s="1700">
        <f t="shared" si="169"/>
        <v>0.87687687687687688</v>
      </c>
      <c r="N330" s="1701">
        <v>333</v>
      </c>
      <c r="O330" s="1701">
        <v>268</v>
      </c>
      <c r="P330" s="1700">
        <f t="shared" si="170"/>
        <v>0.80480480480480476</v>
      </c>
      <c r="Q330" s="1701">
        <v>333</v>
      </c>
      <c r="R330" s="1701">
        <v>268.5</v>
      </c>
      <c r="S330" s="1700">
        <f t="shared" si="171"/>
        <v>0.80630630630630629</v>
      </c>
      <c r="T330" s="1701">
        <v>333</v>
      </c>
      <c r="U330" s="1701">
        <v>315</v>
      </c>
      <c r="V330" s="1700">
        <f t="shared" si="172"/>
        <v>0.94594594594594594</v>
      </c>
      <c r="W330" s="1701">
        <v>333</v>
      </c>
      <c r="X330" s="1701">
        <v>310</v>
      </c>
      <c r="Y330" s="1700">
        <f t="shared" si="173"/>
        <v>0.93093093093093093</v>
      </c>
      <c r="Z330" s="1701">
        <v>333</v>
      </c>
      <c r="AA330" s="1701">
        <v>292.5</v>
      </c>
      <c r="AB330" s="1700">
        <f t="shared" si="174"/>
        <v>0.8783783783783784</v>
      </c>
      <c r="AC330" s="1701">
        <v>333</v>
      </c>
      <c r="AD330" s="1701">
        <v>286.5</v>
      </c>
      <c r="AE330" s="1700">
        <f t="shared" si="175"/>
        <v>0.86036036036036034</v>
      </c>
      <c r="AF330" s="1701">
        <v>333</v>
      </c>
      <c r="AG330" s="1701">
        <v>312</v>
      </c>
      <c r="AH330" s="1700">
        <f t="shared" si="176"/>
        <v>0.93693693693693691</v>
      </c>
      <c r="AI330" s="1701">
        <v>333</v>
      </c>
      <c r="AJ330" s="1701">
        <v>335</v>
      </c>
      <c r="AK330" s="1700">
        <f t="shared" si="177"/>
        <v>1.0060060060060061</v>
      </c>
      <c r="AL330" s="1701">
        <v>333</v>
      </c>
      <c r="AM330" s="1701">
        <v>325.5</v>
      </c>
      <c r="AN330" s="1700">
        <f t="shared" si="178"/>
        <v>0.97747747747747749</v>
      </c>
      <c r="AO330" s="1701">
        <v>333</v>
      </c>
      <c r="AP330" s="1701">
        <v>336</v>
      </c>
      <c r="AQ330" s="1700">
        <f t="shared" si="179"/>
        <v>1.0090090090090089</v>
      </c>
      <c r="AR330" s="1701">
        <v>333</v>
      </c>
      <c r="AS330" s="1701">
        <v>350</v>
      </c>
      <c r="AT330" s="1700">
        <f t="shared" si="180"/>
        <v>1.0510510510510511</v>
      </c>
      <c r="AU330" s="1699">
        <f t="shared" si="181"/>
        <v>0.9236736736736737</v>
      </c>
    </row>
    <row r="331" spans="1:47">
      <c r="A331" s="1703" t="s">
        <v>2823</v>
      </c>
      <c r="B331" s="1347">
        <v>6150</v>
      </c>
      <c r="C331" s="1347">
        <v>11</v>
      </c>
      <c r="D331" s="1702">
        <v>325</v>
      </c>
      <c r="E331" s="1701" t="s">
        <v>3199</v>
      </c>
      <c r="F331" s="1701" t="s">
        <v>1538</v>
      </c>
      <c r="G331" s="1701" t="s">
        <v>2116</v>
      </c>
      <c r="H331" s="1701" t="s">
        <v>2115</v>
      </c>
      <c r="I331" s="1701">
        <v>11</v>
      </c>
      <c r="J331" s="1701">
        <v>333</v>
      </c>
      <c r="K331" s="1701">
        <v>333</v>
      </c>
      <c r="L331" s="1701">
        <v>129.1</v>
      </c>
      <c r="M331" s="1700">
        <f t="shared" si="169"/>
        <v>0.38768768768768769</v>
      </c>
      <c r="N331" s="1701">
        <v>333</v>
      </c>
      <c r="O331" s="1701">
        <v>135.30000000000001</v>
      </c>
      <c r="P331" s="1700">
        <f t="shared" si="170"/>
        <v>0.40630630630630632</v>
      </c>
      <c r="Q331" s="1701">
        <v>333</v>
      </c>
      <c r="R331" s="1701">
        <v>160</v>
      </c>
      <c r="S331" s="1700">
        <f t="shared" si="171"/>
        <v>0.48048048048048048</v>
      </c>
      <c r="T331" s="1701">
        <v>333</v>
      </c>
      <c r="U331" s="1701">
        <v>137.5</v>
      </c>
      <c r="V331" s="1700">
        <f t="shared" si="172"/>
        <v>0.41291291291291293</v>
      </c>
      <c r="W331" s="1701">
        <v>333</v>
      </c>
      <c r="X331" s="1701">
        <v>131.30000000000001</v>
      </c>
      <c r="Y331" s="1700">
        <f t="shared" si="173"/>
        <v>0.3942942942942943</v>
      </c>
      <c r="Z331" s="1701">
        <v>333</v>
      </c>
      <c r="AA331" s="1701">
        <v>140.30000000000001</v>
      </c>
      <c r="AB331" s="1700">
        <f t="shared" si="174"/>
        <v>0.42132132132132133</v>
      </c>
      <c r="AC331" s="1701">
        <v>333</v>
      </c>
      <c r="AD331" s="1701">
        <v>149.1</v>
      </c>
      <c r="AE331" s="1700">
        <f t="shared" si="175"/>
        <v>0.44774774774774773</v>
      </c>
      <c r="AF331" s="1701">
        <v>333</v>
      </c>
      <c r="AG331" s="1701">
        <v>127</v>
      </c>
      <c r="AH331" s="1700">
        <f t="shared" si="176"/>
        <v>0.38138138138138139</v>
      </c>
      <c r="AI331" s="1701">
        <v>333</v>
      </c>
      <c r="AJ331" s="1701">
        <v>120</v>
      </c>
      <c r="AK331" s="1700">
        <f t="shared" si="177"/>
        <v>0.36036036036036034</v>
      </c>
      <c r="AL331" s="1701">
        <v>333</v>
      </c>
      <c r="AM331" s="1701">
        <v>103</v>
      </c>
      <c r="AN331" s="1700">
        <f t="shared" si="178"/>
        <v>0.30930930930930933</v>
      </c>
      <c r="AO331" s="1701">
        <v>333</v>
      </c>
      <c r="AP331" s="1701">
        <v>15.3</v>
      </c>
      <c r="AQ331" s="1700">
        <f t="shared" si="179"/>
        <v>4.5945945945945948E-2</v>
      </c>
      <c r="AR331" s="1701">
        <v>333</v>
      </c>
      <c r="AS331" s="1701">
        <v>43</v>
      </c>
      <c r="AT331" s="1700">
        <f t="shared" si="180"/>
        <v>0.12912912912912913</v>
      </c>
      <c r="AU331" s="1699">
        <f t="shared" si="181"/>
        <v>0.34807307307307306</v>
      </c>
    </row>
    <row r="332" spans="1:47">
      <c r="A332" s="1703" t="s">
        <v>2824</v>
      </c>
      <c r="B332" s="1347">
        <v>1220</v>
      </c>
      <c r="C332" s="1347">
        <v>63</v>
      </c>
      <c r="D332" s="1702">
        <v>326</v>
      </c>
      <c r="E332" s="1701">
        <v>123</v>
      </c>
      <c r="F332" s="1701" t="s">
        <v>2212</v>
      </c>
      <c r="G332" s="1701" t="s">
        <v>2116</v>
      </c>
      <c r="H332" s="1701" t="s">
        <v>1429</v>
      </c>
      <c r="I332" s="1701">
        <v>11</v>
      </c>
      <c r="J332" s="1701">
        <v>334</v>
      </c>
      <c r="K332" s="1701">
        <v>334</v>
      </c>
      <c r="L332" s="1701">
        <v>124</v>
      </c>
      <c r="M332" s="1700">
        <f t="shared" si="169"/>
        <v>0.3712574850299401</v>
      </c>
      <c r="N332" s="1701">
        <v>334</v>
      </c>
      <c r="O332" s="1701">
        <v>120.64</v>
      </c>
      <c r="P332" s="1700">
        <f t="shared" si="170"/>
        <v>0.36119760479041918</v>
      </c>
      <c r="Q332" s="1701">
        <v>334</v>
      </c>
      <c r="R332" s="1701">
        <v>120.64</v>
      </c>
      <c r="S332" s="1700">
        <f t="shared" si="171"/>
        <v>0.36119760479041918</v>
      </c>
      <c r="T332" s="1701">
        <v>334</v>
      </c>
      <c r="U332" s="1701">
        <v>112</v>
      </c>
      <c r="V332" s="1700">
        <f t="shared" si="172"/>
        <v>0.33532934131736525</v>
      </c>
      <c r="W332" s="1701">
        <v>334</v>
      </c>
      <c r="X332" s="1701">
        <v>72</v>
      </c>
      <c r="Y332" s="1700">
        <f t="shared" si="173"/>
        <v>0.21556886227544911</v>
      </c>
      <c r="Z332" s="1701">
        <v>334</v>
      </c>
      <c r="AA332" s="1701">
        <v>132</v>
      </c>
      <c r="AB332" s="1700">
        <f t="shared" si="174"/>
        <v>0.39520958083832336</v>
      </c>
      <c r="AC332" s="1701">
        <v>334</v>
      </c>
      <c r="AD332" s="1701">
        <v>148</v>
      </c>
      <c r="AE332" s="1700">
        <f t="shared" si="175"/>
        <v>0.44311377245508982</v>
      </c>
      <c r="AF332" s="1701">
        <v>334</v>
      </c>
      <c r="AG332" s="1701">
        <v>112</v>
      </c>
      <c r="AH332" s="1700">
        <f t="shared" si="176"/>
        <v>0.33532934131736525</v>
      </c>
      <c r="AI332" s="1701">
        <v>334</v>
      </c>
      <c r="AJ332" s="1701">
        <v>88</v>
      </c>
      <c r="AK332" s="1700">
        <f t="shared" si="177"/>
        <v>0.26347305389221559</v>
      </c>
      <c r="AL332" s="1701">
        <v>334</v>
      </c>
      <c r="AM332" s="1701">
        <v>120</v>
      </c>
      <c r="AN332" s="1700">
        <f t="shared" si="178"/>
        <v>0.3592814371257485</v>
      </c>
      <c r="AO332" s="1701">
        <v>334</v>
      </c>
      <c r="AP332" s="1701">
        <v>104</v>
      </c>
      <c r="AQ332" s="1700">
        <f t="shared" si="179"/>
        <v>0.31137724550898205</v>
      </c>
      <c r="AR332" s="1701">
        <v>334</v>
      </c>
      <c r="AS332" s="1701">
        <v>108</v>
      </c>
      <c r="AT332" s="1700">
        <f t="shared" si="180"/>
        <v>0.32335329341317365</v>
      </c>
      <c r="AU332" s="1699">
        <f t="shared" si="181"/>
        <v>0.33964071856287426</v>
      </c>
    </row>
    <row r="333" spans="1:47">
      <c r="A333" s="1703" t="s">
        <v>2825</v>
      </c>
      <c r="B333" s="1347">
        <v>1230</v>
      </c>
      <c r="C333" s="1347">
        <v>8</v>
      </c>
      <c r="D333" s="1702">
        <v>327</v>
      </c>
      <c r="E333" s="1701">
        <v>19688</v>
      </c>
      <c r="F333" s="1701" t="s">
        <v>34</v>
      </c>
      <c r="G333" s="1701" t="s">
        <v>2116</v>
      </c>
      <c r="H333" s="1701" t="s">
        <v>2115</v>
      </c>
      <c r="I333" s="1701">
        <v>11</v>
      </c>
      <c r="J333" s="1701">
        <v>335</v>
      </c>
      <c r="K333" s="1701">
        <v>335</v>
      </c>
      <c r="L333" s="1701">
        <v>412</v>
      </c>
      <c r="M333" s="1700">
        <f t="shared" si="169"/>
        <v>1.2298507462686568</v>
      </c>
      <c r="N333" s="1701">
        <v>335</v>
      </c>
      <c r="O333" s="1701">
        <v>472</v>
      </c>
      <c r="P333" s="1700">
        <f t="shared" si="170"/>
        <v>1.4089552238805969</v>
      </c>
      <c r="Q333" s="1701">
        <v>335</v>
      </c>
      <c r="R333" s="1701">
        <v>416</v>
      </c>
      <c r="S333" s="1700">
        <f t="shared" si="171"/>
        <v>1.2417910447761193</v>
      </c>
      <c r="T333" s="1701">
        <v>335</v>
      </c>
      <c r="U333" s="1701">
        <v>431.36</v>
      </c>
      <c r="V333" s="1700">
        <f t="shared" si="172"/>
        <v>1.2876417910447762</v>
      </c>
      <c r="W333" s="1701">
        <v>335</v>
      </c>
      <c r="X333" s="1701">
        <v>401.12</v>
      </c>
      <c r="Y333" s="1700">
        <f t="shared" si="173"/>
        <v>1.1973731343283582</v>
      </c>
      <c r="Z333" s="1701">
        <v>335</v>
      </c>
      <c r="AA333" s="1701">
        <v>402.72</v>
      </c>
      <c r="AB333" s="1700">
        <f t="shared" si="174"/>
        <v>1.2021492537313434</v>
      </c>
      <c r="AC333" s="1701">
        <v>335</v>
      </c>
      <c r="AD333" s="1701">
        <v>408</v>
      </c>
      <c r="AE333" s="1700">
        <f t="shared" si="175"/>
        <v>1.2179104477611939</v>
      </c>
      <c r="AF333" s="1701">
        <v>335</v>
      </c>
      <c r="AG333" s="1701">
        <v>388</v>
      </c>
      <c r="AH333" s="1700">
        <f t="shared" si="176"/>
        <v>1.1582089552238806</v>
      </c>
      <c r="AI333" s="1701">
        <v>335</v>
      </c>
      <c r="AJ333" s="1701">
        <v>380</v>
      </c>
      <c r="AK333" s="1700">
        <f t="shared" si="177"/>
        <v>1.1343283582089552</v>
      </c>
      <c r="AL333" s="1701">
        <v>335</v>
      </c>
      <c r="AM333" s="1701">
        <v>392</v>
      </c>
      <c r="AN333" s="1700">
        <f t="shared" si="178"/>
        <v>1.1701492537313434</v>
      </c>
      <c r="AO333" s="1701">
        <v>335</v>
      </c>
      <c r="AP333" s="1701">
        <v>425.92</v>
      </c>
      <c r="AQ333" s="1700">
        <f t="shared" si="179"/>
        <v>1.2714029850746269</v>
      </c>
      <c r="AR333" s="1701">
        <v>335</v>
      </c>
      <c r="AS333" s="1701">
        <v>466.88</v>
      </c>
      <c r="AT333" s="1700">
        <f t="shared" si="180"/>
        <v>1.3936716417910449</v>
      </c>
      <c r="AU333" s="1699">
        <f t="shared" si="181"/>
        <v>1.2427860696517412</v>
      </c>
    </row>
    <row r="334" spans="1:47">
      <c r="A334" s="1703" t="s">
        <v>2826</v>
      </c>
      <c r="B334" s="1347">
        <v>6220</v>
      </c>
      <c r="C334" s="1347">
        <v>146</v>
      </c>
      <c r="D334" s="1702">
        <v>328</v>
      </c>
      <c r="E334" s="1701" t="s">
        <v>3200</v>
      </c>
      <c r="F334" s="1701" t="s">
        <v>510</v>
      </c>
      <c r="G334" s="1701" t="s">
        <v>2116</v>
      </c>
      <c r="H334" s="1701" t="s">
        <v>795</v>
      </c>
      <c r="I334" s="1701">
        <v>11</v>
      </c>
      <c r="J334" s="1701">
        <v>341</v>
      </c>
      <c r="K334" s="1701">
        <v>341</v>
      </c>
      <c r="L334" s="1701">
        <v>17</v>
      </c>
      <c r="M334" s="1700">
        <f t="shared" si="169"/>
        <v>4.9853372434017593E-2</v>
      </c>
      <c r="N334" s="1701">
        <v>341</v>
      </c>
      <c r="O334" s="1701">
        <v>20</v>
      </c>
      <c r="P334" s="1700">
        <f t="shared" si="170"/>
        <v>5.865102639296188E-2</v>
      </c>
      <c r="Q334" s="1701">
        <v>341</v>
      </c>
      <c r="R334" s="1701">
        <v>24</v>
      </c>
      <c r="S334" s="1700">
        <f t="shared" si="171"/>
        <v>7.0381231671554259E-2</v>
      </c>
      <c r="T334" s="1701">
        <v>341</v>
      </c>
      <c r="U334" s="1701">
        <v>17</v>
      </c>
      <c r="V334" s="1700">
        <f t="shared" si="172"/>
        <v>4.9853372434017593E-2</v>
      </c>
      <c r="W334" s="1701">
        <v>341</v>
      </c>
      <c r="X334" s="1701">
        <v>18</v>
      </c>
      <c r="Y334" s="1700">
        <f t="shared" si="173"/>
        <v>5.2785923753665691E-2</v>
      </c>
      <c r="Z334" s="1701">
        <v>341</v>
      </c>
      <c r="AA334" s="1701">
        <v>15</v>
      </c>
      <c r="AB334" s="1700">
        <f t="shared" si="174"/>
        <v>4.398826979472141E-2</v>
      </c>
      <c r="AC334" s="1701">
        <v>341</v>
      </c>
      <c r="AD334" s="1701">
        <v>18</v>
      </c>
      <c r="AE334" s="1700">
        <f t="shared" si="175"/>
        <v>5.2785923753665691E-2</v>
      </c>
      <c r="AF334" s="1701">
        <v>341</v>
      </c>
      <c r="AG334" s="1701">
        <v>24</v>
      </c>
      <c r="AH334" s="1700">
        <f t="shared" si="176"/>
        <v>7.0381231671554259E-2</v>
      </c>
      <c r="AI334" s="1701">
        <v>341</v>
      </c>
      <c r="AJ334" s="1701">
        <v>15</v>
      </c>
      <c r="AK334" s="1700">
        <f t="shared" si="177"/>
        <v>4.398826979472141E-2</v>
      </c>
      <c r="AL334" s="1701">
        <v>341</v>
      </c>
      <c r="AM334" s="1701">
        <v>15</v>
      </c>
      <c r="AN334" s="1700">
        <f t="shared" si="178"/>
        <v>4.398826979472141E-2</v>
      </c>
      <c r="AO334" s="1701">
        <v>341</v>
      </c>
      <c r="AP334" s="1701">
        <v>15</v>
      </c>
      <c r="AQ334" s="1700">
        <f t="shared" si="179"/>
        <v>4.398826979472141E-2</v>
      </c>
      <c r="AR334" s="1701">
        <v>341</v>
      </c>
      <c r="AS334" s="1701">
        <v>15</v>
      </c>
      <c r="AT334" s="1700">
        <f t="shared" si="180"/>
        <v>4.398826979472141E-2</v>
      </c>
      <c r="AU334" s="1699">
        <f t="shared" si="181"/>
        <v>5.2052785923753668E-2</v>
      </c>
    </row>
    <row r="335" spans="1:47">
      <c r="A335" s="1703" t="s">
        <v>2827</v>
      </c>
      <c r="B335" s="1347">
        <v>1250</v>
      </c>
      <c r="C335" s="1347">
        <v>11</v>
      </c>
      <c r="D335" s="1702">
        <v>329</v>
      </c>
      <c r="E335" s="1701" t="s">
        <v>3201</v>
      </c>
      <c r="F335" s="1701" t="s">
        <v>50</v>
      </c>
      <c r="G335" s="1701" t="s">
        <v>2116</v>
      </c>
      <c r="H335" s="1701" t="s">
        <v>2115</v>
      </c>
      <c r="I335" s="1701">
        <v>11</v>
      </c>
      <c r="J335" s="1701">
        <v>349</v>
      </c>
      <c r="K335" s="1701">
        <v>349</v>
      </c>
      <c r="L335" s="1701">
        <v>242</v>
      </c>
      <c r="M335" s="1700">
        <f t="shared" si="169"/>
        <v>0.69340974212034379</v>
      </c>
      <c r="N335" s="1701">
        <v>349</v>
      </c>
      <c r="O335" s="1701">
        <v>228</v>
      </c>
      <c r="P335" s="1700">
        <f t="shared" si="170"/>
        <v>0.65329512893982811</v>
      </c>
      <c r="Q335" s="1701">
        <v>349</v>
      </c>
      <c r="R335" s="1701">
        <v>228</v>
      </c>
      <c r="S335" s="1700">
        <f t="shared" si="171"/>
        <v>0.65329512893982811</v>
      </c>
      <c r="T335" s="1701">
        <v>349</v>
      </c>
      <c r="U335" s="1701">
        <v>210</v>
      </c>
      <c r="V335" s="1700">
        <f t="shared" si="172"/>
        <v>0.60171919770773641</v>
      </c>
      <c r="W335" s="1701">
        <v>349</v>
      </c>
      <c r="X335" s="1701">
        <v>280</v>
      </c>
      <c r="Y335" s="1700">
        <f t="shared" si="173"/>
        <v>0.80229226361031514</v>
      </c>
      <c r="Z335" s="1701">
        <v>349</v>
      </c>
      <c r="AA335" s="1701">
        <v>222</v>
      </c>
      <c r="AB335" s="1700">
        <f t="shared" si="174"/>
        <v>0.63610315186246413</v>
      </c>
      <c r="AC335" s="1701">
        <v>349</v>
      </c>
      <c r="AD335" s="1701">
        <v>232</v>
      </c>
      <c r="AE335" s="1700">
        <f t="shared" si="175"/>
        <v>0.66475644699140402</v>
      </c>
      <c r="AF335" s="1701">
        <v>349</v>
      </c>
      <c r="AG335" s="1701">
        <v>238</v>
      </c>
      <c r="AH335" s="1700">
        <f t="shared" si="176"/>
        <v>0.68194842406876788</v>
      </c>
      <c r="AI335" s="1701">
        <v>349</v>
      </c>
      <c r="AJ335" s="1701">
        <v>242</v>
      </c>
      <c r="AK335" s="1700">
        <f t="shared" si="177"/>
        <v>0.69340974212034379</v>
      </c>
      <c r="AL335" s="1701">
        <v>349</v>
      </c>
      <c r="AM335" s="1701">
        <v>266</v>
      </c>
      <c r="AN335" s="1700">
        <f t="shared" si="178"/>
        <v>0.76217765042979946</v>
      </c>
      <c r="AO335" s="1701">
        <v>349</v>
      </c>
      <c r="AP335" s="1701">
        <v>296</v>
      </c>
      <c r="AQ335" s="1700">
        <f t="shared" si="179"/>
        <v>0.84813753581661888</v>
      </c>
      <c r="AR335" s="1701">
        <v>349</v>
      </c>
      <c r="AS335" s="1701">
        <v>264</v>
      </c>
      <c r="AT335" s="1700">
        <f t="shared" si="180"/>
        <v>0.7564469914040115</v>
      </c>
      <c r="AU335" s="1699">
        <f t="shared" si="181"/>
        <v>0.70391595033428844</v>
      </c>
    </row>
    <row r="336" spans="1:47">
      <c r="A336" s="1703" t="s">
        <v>2828</v>
      </c>
      <c r="B336" s="1347">
        <v>6110</v>
      </c>
      <c r="C336" s="1347">
        <v>52</v>
      </c>
      <c r="D336" s="1702">
        <v>330</v>
      </c>
      <c r="E336" s="1701" t="s">
        <v>3262</v>
      </c>
      <c r="F336" s="1701" t="s">
        <v>3557</v>
      </c>
      <c r="G336" s="1701" t="s">
        <v>2116</v>
      </c>
      <c r="H336" s="1701" t="s">
        <v>2115</v>
      </c>
      <c r="I336" s="1701">
        <v>33</v>
      </c>
      <c r="J336" s="1701">
        <v>349</v>
      </c>
      <c r="K336" s="1701">
        <v>349</v>
      </c>
      <c r="L336" s="1701">
        <v>378</v>
      </c>
      <c r="M336" s="1700">
        <f t="shared" si="169"/>
        <v>1.0830945558739256</v>
      </c>
      <c r="N336" s="1701">
        <v>349</v>
      </c>
      <c r="O336" s="1701">
        <v>372</v>
      </c>
      <c r="P336" s="1700">
        <f t="shared" si="170"/>
        <v>1.0659025787965617</v>
      </c>
      <c r="Q336" s="1701">
        <v>349</v>
      </c>
      <c r="R336" s="1701">
        <v>363.6</v>
      </c>
      <c r="S336" s="1700">
        <f t="shared" si="171"/>
        <v>1.0418338108882521</v>
      </c>
      <c r="T336" s="1701">
        <v>349</v>
      </c>
      <c r="U336" s="1701">
        <v>367.2</v>
      </c>
      <c r="V336" s="1700">
        <f t="shared" si="172"/>
        <v>1.0521489971346705</v>
      </c>
      <c r="W336" s="1701">
        <v>349</v>
      </c>
      <c r="X336" s="1701">
        <v>380.4</v>
      </c>
      <c r="Y336" s="1700">
        <f t="shared" si="173"/>
        <v>1.0899713467048711</v>
      </c>
      <c r="Z336" s="1701">
        <v>349</v>
      </c>
      <c r="AA336" s="1701">
        <v>367.2</v>
      </c>
      <c r="AB336" s="1700">
        <f t="shared" si="174"/>
        <v>1.0521489971346705</v>
      </c>
      <c r="AC336" s="1701">
        <v>349</v>
      </c>
      <c r="AD336" s="1701">
        <v>349.2</v>
      </c>
      <c r="AE336" s="1700">
        <f t="shared" si="175"/>
        <v>1.0005730659025787</v>
      </c>
      <c r="AF336" s="1701">
        <v>349</v>
      </c>
      <c r="AG336" s="1701">
        <v>44.4</v>
      </c>
      <c r="AH336" s="1700">
        <f t="shared" si="176"/>
        <v>0.12722063037249284</v>
      </c>
      <c r="AI336" s="1701">
        <v>349</v>
      </c>
      <c r="AJ336" s="1701">
        <v>442.8</v>
      </c>
      <c r="AK336" s="1700">
        <f t="shared" si="177"/>
        <v>1.2687679083094556</v>
      </c>
      <c r="AL336" s="1701">
        <v>349</v>
      </c>
      <c r="AM336" s="1701">
        <v>433.2</v>
      </c>
      <c r="AN336" s="1700">
        <f t="shared" si="178"/>
        <v>1.2412607449856734</v>
      </c>
      <c r="AO336" s="1701">
        <v>349</v>
      </c>
      <c r="AP336" s="1701">
        <v>456</v>
      </c>
      <c r="AQ336" s="1700">
        <f t="shared" si="179"/>
        <v>1.3065902578796562</v>
      </c>
      <c r="AR336" s="1701">
        <v>349</v>
      </c>
      <c r="AS336" s="1701">
        <v>470.4</v>
      </c>
      <c r="AT336" s="1700">
        <f t="shared" si="180"/>
        <v>1.3478510028653294</v>
      </c>
      <c r="AU336" s="1699">
        <f t="shared" si="181"/>
        <v>1.0564469914040113</v>
      </c>
    </row>
    <row r="337" spans="1:47">
      <c r="A337" s="1703" t="s">
        <v>2829</v>
      </c>
      <c r="B337" s="1347">
        <v>1220</v>
      </c>
      <c r="C337" s="1347">
        <v>18</v>
      </c>
      <c r="D337" s="1702">
        <v>331</v>
      </c>
      <c r="E337" s="1701">
        <v>10923</v>
      </c>
      <c r="F337" s="1701" t="s">
        <v>24</v>
      </c>
      <c r="G337" s="1701" t="s">
        <v>2116</v>
      </c>
      <c r="H337" s="1701" t="s">
        <v>2115</v>
      </c>
      <c r="I337" s="1701">
        <v>11</v>
      </c>
      <c r="J337" s="1701">
        <v>350</v>
      </c>
      <c r="K337" s="1701">
        <v>350</v>
      </c>
      <c r="L337" s="1701">
        <v>215</v>
      </c>
      <c r="M337" s="1700">
        <f t="shared" si="169"/>
        <v>0.61428571428571432</v>
      </c>
      <c r="N337" s="1701">
        <v>350</v>
      </c>
      <c r="O337" s="1701">
        <v>260</v>
      </c>
      <c r="P337" s="1700">
        <f t="shared" si="170"/>
        <v>0.74285714285714288</v>
      </c>
      <c r="Q337" s="1701">
        <v>350</v>
      </c>
      <c r="R337" s="1701">
        <v>222.4</v>
      </c>
      <c r="S337" s="1700">
        <f t="shared" si="171"/>
        <v>0.63542857142857145</v>
      </c>
      <c r="T337" s="1701">
        <v>350</v>
      </c>
      <c r="U337" s="1701">
        <v>215</v>
      </c>
      <c r="V337" s="1700">
        <f t="shared" si="172"/>
        <v>0.61428571428571432</v>
      </c>
      <c r="W337" s="1701">
        <v>350</v>
      </c>
      <c r="X337" s="1701">
        <v>165</v>
      </c>
      <c r="Y337" s="1700">
        <f t="shared" si="173"/>
        <v>0.47142857142857142</v>
      </c>
      <c r="Z337" s="1701">
        <v>350</v>
      </c>
      <c r="AA337" s="1701">
        <v>200</v>
      </c>
      <c r="AB337" s="1700">
        <f t="shared" si="174"/>
        <v>0.5714285714285714</v>
      </c>
      <c r="AC337" s="1701">
        <v>350</v>
      </c>
      <c r="AD337" s="1701">
        <v>235</v>
      </c>
      <c r="AE337" s="1700">
        <f t="shared" si="175"/>
        <v>0.67142857142857137</v>
      </c>
      <c r="AF337" s="1701">
        <v>350</v>
      </c>
      <c r="AG337" s="1701">
        <v>205</v>
      </c>
      <c r="AH337" s="1700">
        <f t="shared" si="176"/>
        <v>0.58571428571428574</v>
      </c>
      <c r="AI337" s="1701">
        <v>350</v>
      </c>
      <c r="AJ337" s="1701">
        <v>195</v>
      </c>
      <c r="AK337" s="1700">
        <f t="shared" si="177"/>
        <v>0.55714285714285716</v>
      </c>
      <c r="AL337" s="1701">
        <v>350</v>
      </c>
      <c r="AM337" s="1701">
        <v>185</v>
      </c>
      <c r="AN337" s="1700">
        <f t="shared" si="178"/>
        <v>0.52857142857142858</v>
      </c>
      <c r="AO337" s="1701">
        <v>350</v>
      </c>
      <c r="AP337" s="1701">
        <v>190</v>
      </c>
      <c r="AQ337" s="1700">
        <f t="shared" si="179"/>
        <v>0.54285714285714282</v>
      </c>
      <c r="AR337" s="1701">
        <v>350</v>
      </c>
      <c r="AS337" s="1701">
        <v>205</v>
      </c>
      <c r="AT337" s="1700">
        <f t="shared" si="180"/>
        <v>0.58571428571428574</v>
      </c>
      <c r="AU337" s="1699">
        <f t="shared" si="181"/>
        <v>0.59342857142857142</v>
      </c>
    </row>
    <row r="338" spans="1:47">
      <c r="A338" s="1703" t="s">
        <v>2678</v>
      </c>
      <c r="B338" s="1347">
        <v>1230</v>
      </c>
      <c r="C338" s="1347">
        <v>29</v>
      </c>
      <c r="D338" s="1702">
        <v>332</v>
      </c>
      <c r="E338" s="1701" t="s">
        <v>3068</v>
      </c>
      <c r="F338" s="1701" t="s">
        <v>494</v>
      </c>
      <c r="G338" s="1701" t="s">
        <v>2116</v>
      </c>
      <c r="H338" s="1701" t="s">
        <v>1429</v>
      </c>
      <c r="I338" s="1701">
        <v>33</v>
      </c>
      <c r="J338" s="1701">
        <v>350</v>
      </c>
      <c r="K338" s="1701">
        <v>500</v>
      </c>
      <c r="L338" s="1701">
        <v>252</v>
      </c>
      <c r="M338" s="1700">
        <f t="shared" si="169"/>
        <v>0.504</v>
      </c>
      <c r="N338" s="1701">
        <v>500</v>
      </c>
      <c r="O338" s="1701">
        <v>240</v>
      </c>
      <c r="P338" s="1700">
        <f t="shared" si="170"/>
        <v>0.48</v>
      </c>
      <c r="Q338" s="1701">
        <v>500</v>
      </c>
      <c r="R338" s="1701">
        <v>288</v>
      </c>
      <c r="S338" s="1700">
        <f t="shared" si="171"/>
        <v>0.57599999999999996</v>
      </c>
      <c r="T338" s="1701">
        <v>500</v>
      </c>
      <c r="U338" s="1701">
        <v>264</v>
      </c>
      <c r="V338" s="1700">
        <f t="shared" si="172"/>
        <v>0.52800000000000002</v>
      </c>
      <c r="W338" s="1701">
        <v>500</v>
      </c>
      <c r="X338" s="1701">
        <v>288</v>
      </c>
      <c r="Y338" s="1700">
        <f t="shared" si="173"/>
        <v>0.57599999999999996</v>
      </c>
      <c r="Z338" s="1701">
        <v>500</v>
      </c>
      <c r="AA338" s="1701">
        <v>228</v>
      </c>
      <c r="AB338" s="1700">
        <f t="shared" si="174"/>
        <v>0.45600000000000002</v>
      </c>
      <c r="AC338" s="1701">
        <v>500</v>
      </c>
      <c r="AD338" s="1701">
        <v>228</v>
      </c>
      <c r="AE338" s="1700">
        <f t="shared" si="175"/>
        <v>0.45600000000000002</v>
      </c>
      <c r="AF338" s="1701">
        <v>350</v>
      </c>
      <c r="AG338" s="1701">
        <v>216</v>
      </c>
      <c r="AH338" s="1700">
        <f t="shared" si="176"/>
        <v>0.6171428571428571</v>
      </c>
      <c r="AI338" s="1701">
        <v>350</v>
      </c>
      <c r="AJ338" s="1701">
        <v>240</v>
      </c>
      <c r="AK338" s="1700">
        <f t="shared" si="177"/>
        <v>0.68571428571428572</v>
      </c>
      <c r="AL338" s="1701">
        <v>350</v>
      </c>
      <c r="AM338" s="1701">
        <v>312</v>
      </c>
      <c r="AN338" s="1700">
        <f t="shared" si="178"/>
        <v>0.89142857142857146</v>
      </c>
      <c r="AO338" s="1701">
        <v>350</v>
      </c>
      <c r="AP338" s="1701">
        <v>204</v>
      </c>
      <c r="AQ338" s="1700">
        <f t="shared" si="179"/>
        <v>0.58285714285714285</v>
      </c>
      <c r="AR338" s="1701">
        <v>350</v>
      </c>
      <c r="AS338" s="1701">
        <v>228</v>
      </c>
      <c r="AT338" s="1700">
        <f t="shared" si="180"/>
        <v>0.65142857142857147</v>
      </c>
      <c r="AU338" s="1699">
        <f t="shared" si="181"/>
        <v>0.56914285714285717</v>
      </c>
    </row>
    <row r="339" spans="1:47">
      <c r="A339" s="1703" t="s">
        <v>2652</v>
      </c>
      <c r="B339" s="1347">
        <v>1230</v>
      </c>
      <c r="C339" s="1347">
        <v>47</v>
      </c>
      <c r="D339" s="1702">
        <v>333</v>
      </c>
      <c r="E339" s="1701" t="s">
        <v>3048</v>
      </c>
      <c r="F339" s="1701" t="s">
        <v>495</v>
      </c>
      <c r="G339" s="1701" t="s">
        <v>2116</v>
      </c>
      <c r="H339" s="1701" t="s">
        <v>1742</v>
      </c>
      <c r="I339" s="1701">
        <v>11</v>
      </c>
      <c r="J339" s="1701">
        <v>350</v>
      </c>
      <c r="K339" s="1701">
        <v>350</v>
      </c>
      <c r="L339" s="1701">
        <v>70</v>
      </c>
      <c r="M339" s="1700">
        <f t="shared" si="169"/>
        <v>0.2</v>
      </c>
      <c r="N339" s="1701">
        <v>350</v>
      </c>
      <c r="O339" s="1701">
        <v>135</v>
      </c>
      <c r="P339" s="1700">
        <f t="shared" si="170"/>
        <v>0.38571428571428573</v>
      </c>
      <c r="Q339" s="1701">
        <v>350</v>
      </c>
      <c r="R339" s="1701">
        <v>150</v>
      </c>
      <c r="S339" s="1700">
        <f t="shared" si="171"/>
        <v>0.42857142857142855</v>
      </c>
      <c r="T339" s="1701">
        <v>350</v>
      </c>
      <c r="U339" s="1701">
        <v>165</v>
      </c>
      <c r="V339" s="1700">
        <f t="shared" si="172"/>
        <v>0.47142857142857142</v>
      </c>
      <c r="W339" s="1701">
        <v>350</v>
      </c>
      <c r="X339" s="1701">
        <v>70</v>
      </c>
      <c r="Y339" s="1700">
        <f t="shared" si="173"/>
        <v>0.2</v>
      </c>
      <c r="Z339" s="1701">
        <v>350</v>
      </c>
      <c r="AA339" s="1701">
        <v>110</v>
      </c>
      <c r="AB339" s="1700">
        <f t="shared" si="174"/>
        <v>0.31428571428571428</v>
      </c>
      <c r="AC339" s="1701">
        <v>350</v>
      </c>
      <c r="AD339" s="1701">
        <v>170</v>
      </c>
      <c r="AE339" s="1700">
        <f t="shared" si="175"/>
        <v>0.48571428571428571</v>
      </c>
      <c r="AF339" s="1701">
        <v>350</v>
      </c>
      <c r="AG339" s="1701">
        <v>185</v>
      </c>
      <c r="AH339" s="1700">
        <f t="shared" si="176"/>
        <v>0.52857142857142858</v>
      </c>
      <c r="AI339" s="1701">
        <v>350</v>
      </c>
      <c r="AJ339" s="1701">
        <v>135</v>
      </c>
      <c r="AK339" s="1700">
        <f t="shared" si="177"/>
        <v>0.38571428571428573</v>
      </c>
      <c r="AL339" s="1701">
        <v>350</v>
      </c>
      <c r="AM339" s="1701">
        <v>40</v>
      </c>
      <c r="AN339" s="1700">
        <f t="shared" si="178"/>
        <v>0.11428571428571428</v>
      </c>
      <c r="AO339" s="1701">
        <v>350</v>
      </c>
      <c r="AP339" s="1701">
        <v>15</v>
      </c>
      <c r="AQ339" s="1700">
        <f t="shared" si="179"/>
        <v>4.2857142857142858E-2</v>
      </c>
      <c r="AR339" s="1701">
        <v>350</v>
      </c>
      <c r="AS339" s="1701">
        <v>65</v>
      </c>
      <c r="AT339" s="1700">
        <f t="shared" si="180"/>
        <v>0.18571428571428572</v>
      </c>
      <c r="AU339" s="1699">
        <f t="shared" si="181"/>
        <v>0.31190476190476191</v>
      </c>
    </row>
    <row r="340" spans="1:47">
      <c r="A340" s="1703" t="s">
        <v>2830</v>
      </c>
      <c r="B340" s="1347">
        <v>6220</v>
      </c>
      <c r="C340" s="1347">
        <v>148</v>
      </c>
      <c r="D340" s="1702">
        <v>334</v>
      </c>
      <c r="E340" s="1701" t="s">
        <v>3202</v>
      </c>
      <c r="F340" s="1701" t="s">
        <v>1091</v>
      </c>
      <c r="G340" s="1701" t="s">
        <v>2116</v>
      </c>
      <c r="H340" s="1701" t="s">
        <v>1429</v>
      </c>
      <c r="I340" s="1701">
        <v>11</v>
      </c>
      <c r="J340" s="1701">
        <v>350</v>
      </c>
      <c r="K340" s="1701">
        <v>350</v>
      </c>
      <c r="L340" s="1701">
        <v>149.5</v>
      </c>
      <c r="M340" s="1700">
        <f t="shared" si="169"/>
        <v>0.42714285714285716</v>
      </c>
      <c r="N340" s="1701">
        <v>350</v>
      </c>
      <c r="O340" s="1701">
        <v>183</v>
      </c>
      <c r="P340" s="1700">
        <f t="shared" si="170"/>
        <v>0.52285714285714291</v>
      </c>
      <c r="Q340" s="1701">
        <v>350</v>
      </c>
      <c r="R340" s="1701">
        <v>180</v>
      </c>
      <c r="S340" s="1700">
        <f t="shared" si="171"/>
        <v>0.51428571428571423</v>
      </c>
      <c r="T340" s="1701">
        <v>350</v>
      </c>
      <c r="U340" s="1701">
        <v>153.5</v>
      </c>
      <c r="V340" s="1700">
        <f t="shared" si="172"/>
        <v>0.43857142857142856</v>
      </c>
      <c r="W340" s="1701">
        <v>350</v>
      </c>
      <c r="X340" s="1701">
        <v>162.5</v>
      </c>
      <c r="Y340" s="1700">
        <f t="shared" si="173"/>
        <v>0.4642857142857143</v>
      </c>
      <c r="Z340" s="1701">
        <v>350</v>
      </c>
      <c r="AA340" s="1701">
        <v>150.5</v>
      </c>
      <c r="AB340" s="1700">
        <f t="shared" si="174"/>
        <v>0.43</v>
      </c>
      <c r="AC340" s="1701">
        <v>350</v>
      </c>
      <c r="AD340" s="1701">
        <v>179</v>
      </c>
      <c r="AE340" s="1700">
        <f t="shared" si="175"/>
        <v>0.51142857142857145</v>
      </c>
      <c r="AF340" s="1701">
        <v>350</v>
      </c>
      <c r="AG340" s="1701">
        <v>132.5</v>
      </c>
      <c r="AH340" s="1700">
        <f t="shared" si="176"/>
        <v>0.37857142857142856</v>
      </c>
      <c r="AI340" s="1701">
        <v>350</v>
      </c>
      <c r="AJ340" s="1701">
        <v>126.5</v>
      </c>
      <c r="AK340" s="1700">
        <f t="shared" si="177"/>
        <v>0.36142857142857143</v>
      </c>
      <c r="AL340" s="1701">
        <v>350</v>
      </c>
      <c r="AM340" s="1701">
        <v>135.5</v>
      </c>
      <c r="AN340" s="1700">
        <f t="shared" si="178"/>
        <v>0.38714285714285712</v>
      </c>
      <c r="AO340" s="1701">
        <v>350</v>
      </c>
      <c r="AP340" s="1701">
        <v>118</v>
      </c>
      <c r="AQ340" s="1700">
        <f t="shared" si="179"/>
        <v>0.33714285714285713</v>
      </c>
      <c r="AR340" s="1701">
        <v>350</v>
      </c>
      <c r="AS340" s="1701">
        <v>138.5</v>
      </c>
      <c r="AT340" s="1700">
        <f t="shared" si="180"/>
        <v>0.39571428571428574</v>
      </c>
      <c r="AU340" s="1699">
        <f t="shared" si="181"/>
        <v>0.43071428571428572</v>
      </c>
    </row>
    <row r="341" spans="1:47">
      <c r="A341" s="1703" t="s">
        <v>2831</v>
      </c>
      <c r="B341" s="1347">
        <v>1210</v>
      </c>
      <c r="C341" s="1347">
        <v>43</v>
      </c>
      <c r="D341" s="1702">
        <v>335</v>
      </c>
      <c r="E341" s="1701" t="s">
        <v>3203</v>
      </c>
      <c r="F341" s="1701" t="s">
        <v>1753</v>
      </c>
      <c r="G341" s="1701" t="s">
        <v>2116</v>
      </c>
      <c r="H341" s="1701" t="s">
        <v>2115</v>
      </c>
      <c r="I341" s="1701">
        <v>11</v>
      </c>
      <c r="J341" s="1701">
        <v>351</v>
      </c>
      <c r="K341" s="1701">
        <v>351</v>
      </c>
      <c r="L341" s="1701">
        <v>319.2</v>
      </c>
      <c r="M341" s="1700">
        <f t="shared" si="169"/>
        <v>0.90940170940170939</v>
      </c>
      <c r="N341" s="1701">
        <v>351</v>
      </c>
      <c r="O341" s="1701">
        <v>330</v>
      </c>
      <c r="P341" s="1700">
        <f t="shared" si="170"/>
        <v>0.94017094017094016</v>
      </c>
      <c r="Q341" s="1701">
        <v>351</v>
      </c>
      <c r="R341" s="1701">
        <v>312</v>
      </c>
      <c r="S341" s="1700">
        <f t="shared" si="171"/>
        <v>0.88888888888888884</v>
      </c>
      <c r="T341" s="1701">
        <v>351</v>
      </c>
      <c r="U341" s="1701">
        <v>312</v>
      </c>
      <c r="V341" s="1700">
        <f t="shared" si="172"/>
        <v>0.88888888888888884</v>
      </c>
      <c r="W341" s="1701">
        <v>351</v>
      </c>
      <c r="X341" s="1701">
        <v>309.60000000000002</v>
      </c>
      <c r="Y341" s="1700">
        <f t="shared" si="173"/>
        <v>0.88205128205128214</v>
      </c>
      <c r="Z341" s="1701">
        <v>351</v>
      </c>
      <c r="AA341" s="1701">
        <v>19.2</v>
      </c>
      <c r="AB341" s="1700">
        <f t="shared" si="174"/>
        <v>5.4700854700854701E-2</v>
      </c>
      <c r="AC341" s="1701">
        <v>351</v>
      </c>
      <c r="AD341" s="1701">
        <v>13.2</v>
      </c>
      <c r="AE341" s="1700">
        <f t="shared" si="175"/>
        <v>3.7606837606837605E-2</v>
      </c>
      <c r="AF341" s="1701">
        <v>351</v>
      </c>
      <c r="AG341" s="1701">
        <v>12</v>
      </c>
      <c r="AH341" s="1700">
        <f t="shared" si="176"/>
        <v>3.4188034188034191E-2</v>
      </c>
      <c r="AI341" s="1701">
        <v>351</v>
      </c>
      <c r="AJ341" s="1701">
        <v>24</v>
      </c>
      <c r="AK341" s="1700">
        <f t="shared" si="177"/>
        <v>6.8376068376068383E-2</v>
      </c>
      <c r="AL341" s="1701">
        <v>351</v>
      </c>
      <c r="AM341" s="1701">
        <v>330</v>
      </c>
      <c r="AN341" s="1700">
        <f t="shared" si="178"/>
        <v>0.94017094017094016</v>
      </c>
      <c r="AO341" s="1701">
        <v>351</v>
      </c>
      <c r="AP341" s="1701">
        <v>343.2</v>
      </c>
      <c r="AQ341" s="1700">
        <f t="shared" si="179"/>
        <v>0.97777777777777775</v>
      </c>
      <c r="AR341" s="1701">
        <v>351</v>
      </c>
      <c r="AS341" s="1701">
        <v>282</v>
      </c>
      <c r="AT341" s="1700">
        <f t="shared" si="180"/>
        <v>0.80341880341880345</v>
      </c>
      <c r="AU341" s="1699">
        <f t="shared" si="181"/>
        <v>0.61880341880341883</v>
      </c>
    </row>
    <row r="342" spans="1:47">
      <c r="A342" s="1703" t="s">
        <v>2832</v>
      </c>
      <c r="B342" s="1347">
        <v>1210</v>
      </c>
      <c r="C342" s="1347">
        <v>5</v>
      </c>
      <c r="D342" s="1702">
        <v>336</v>
      </c>
      <c r="E342" s="1701" t="s">
        <v>3204</v>
      </c>
      <c r="F342" s="1701" t="s">
        <v>973</v>
      </c>
      <c r="G342" s="1701" t="s">
        <v>2116</v>
      </c>
      <c r="H342" s="1701" t="s">
        <v>2115</v>
      </c>
      <c r="I342" s="1701">
        <v>11</v>
      </c>
      <c r="J342" s="1701">
        <v>353</v>
      </c>
      <c r="K342" s="1701">
        <v>353</v>
      </c>
      <c r="L342" s="1701">
        <v>319</v>
      </c>
      <c r="M342" s="1700">
        <f t="shared" si="169"/>
        <v>0.90368271954674217</v>
      </c>
      <c r="N342" s="1701">
        <v>353</v>
      </c>
      <c r="O342" s="1701">
        <v>302</v>
      </c>
      <c r="P342" s="1700">
        <f t="shared" si="170"/>
        <v>0.85552407932011332</v>
      </c>
      <c r="Q342" s="1701">
        <v>353</v>
      </c>
      <c r="R342" s="1701">
        <v>328</v>
      </c>
      <c r="S342" s="1700">
        <f t="shared" si="171"/>
        <v>0.92917847025495748</v>
      </c>
      <c r="T342" s="1701">
        <v>353</v>
      </c>
      <c r="U342" s="1701">
        <v>339</v>
      </c>
      <c r="V342" s="1700">
        <f t="shared" si="172"/>
        <v>0.96033994334277617</v>
      </c>
      <c r="W342" s="1701">
        <v>353</v>
      </c>
      <c r="X342" s="1701">
        <v>335</v>
      </c>
      <c r="Y342" s="1700">
        <f t="shared" si="173"/>
        <v>0.94900849858356939</v>
      </c>
      <c r="Z342" s="1701">
        <v>353</v>
      </c>
      <c r="AA342" s="1701">
        <v>307</v>
      </c>
      <c r="AB342" s="1700">
        <f t="shared" si="174"/>
        <v>0.86968838526912184</v>
      </c>
      <c r="AC342" s="1701">
        <v>353</v>
      </c>
      <c r="AD342" s="1701">
        <v>318</v>
      </c>
      <c r="AE342" s="1700">
        <f t="shared" si="175"/>
        <v>0.90084985835694054</v>
      </c>
      <c r="AF342" s="1701">
        <v>353</v>
      </c>
      <c r="AG342" s="1701">
        <v>310</v>
      </c>
      <c r="AH342" s="1700">
        <f t="shared" si="176"/>
        <v>0.87818696883852687</v>
      </c>
      <c r="AI342" s="1701">
        <v>353</v>
      </c>
      <c r="AJ342" s="1701">
        <v>305</v>
      </c>
      <c r="AK342" s="1700">
        <f t="shared" si="177"/>
        <v>0.86402266288951846</v>
      </c>
      <c r="AL342" s="1701">
        <v>353</v>
      </c>
      <c r="AM342" s="1701">
        <v>320</v>
      </c>
      <c r="AN342" s="1700">
        <f t="shared" si="178"/>
        <v>0.90651558073654392</v>
      </c>
      <c r="AO342" s="1701">
        <v>353</v>
      </c>
      <c r="AP342" s="1701">
        <v>385</v>
      </c>
      <c r="AQ342" s="1700">
        <f t="shared" si="179"/>
        <v>1.0906515580736544</v>
      </c>
      <c r="AR342" s="1701">
        <v>353</v>
      </c>
      <c r="AS342" s="1701">
        <v>315</v>
      </c>
      <c r="AT342" s="1700">
        <f t="shared" si="180"/>
        <v>0.8923512747875354</v>
      </c>
      <c r="AU342" s="1699">
        <f t="shared" si="181"/>
        <v>0.91666666666666663</v>
      </c>
    </row>
    <row r="343" spans="1:47">
      <c r="A343" s="1703" t="s">
        <v>2833</v>
      </c>
      <c r="B343" s="1347">
        <v>6130</v>
      </c>
      <c r="C343" s="1347">
        <v>21</v>
      </c>
      <c r="D343" s="1702">
        <v>337</v>
      </c>
      <c r="E343" s="1701" t="s">
        <v>3205</v>
      </c>
      <c r="F343" s="1701" t="s">
        <v>3206</v>
      </c>
      <c r="G343" s="1701" t="s">
        <v>2116</v>
      </c>
      <c r="H343" s="1701" t="s">
        <v>2115</v>
      </c>
      <c r="I343" s="1701">
        <v>11</v>
      </c>
      <c r="J343" s="1701">
        <v>356</v>
      </c>
      <c r="K343" s="1701">
        <v>356</v>
      </c>
      <c r="L343" s="1701">
        <v>106</v>
      </c>
      <c r="M343" s="1700">
        <f t="shared" si="169"/>
        <v>0.29775280898876405</v>
      </c>
      <c r="N343" s="1701">
        <v>356</v>
      </c>
      <c r="O343" s="1701">
        <v>102.4</v>
      </c>
      <c r="P343" s="1700">
        <f t="shared" si="170"/>
        <v>0.28764044943820227</v>
      </c>
      <c r="Q343" s="1701">
        <v>356</v>
      </c>
      <c r="R343" s="1701">
        <v>142.4</v>
      </c>
      <c r="S343" s="1700">
        <f t="shared" si="171"/>
        <v>0.4</v>
      </c>
      <c r="T343" s="1701">
        <v>356</v>
      </c>
      <c r="U343" s="1701">
        <v>132</v>
      </c>
      <c r="V343" s="1700">
        <f t="shared" si="172"/>
        <v>0.3707865168539326</v>
      </c>
      <c r="W343" s="1701">
        <v>356</v>
      </c>
      <c r="X343" s="1701">
        <v>133.6</v>
      </c>
      <c r="Y343" s="1700">
        <f t="shared" si="173"/>
        <v>0.37528089887640448</v>
      </c>
      <c r="Z343" s="1701">
        <v>356</v>
      </c>
      <c r="AA343" s="1701">
        <v>23</v>
      </c>
      <c r="AB343" s="1700">
        <f t="shared" si="174"/>
        <v>6.4606741573033713E-2</v>
      </c>
      <c r="AC343" s="1701">
        <v>356</v>
      </c>
      <c r="AD343" s="1701">
        <v>21</v>
      </c>
      <c r="AE343" s="1700">
        <f t="shared" si="175"/>
        <v>5.8988764044943819E-2</v>
      </c>
      <c r="AF343" s="1701">
        <v>356</v>
      </c>
      <c r="AG343" s="1701">
        <v>29</v>
      </c>
      <c r="AH343" s="1700">
        <f t="shared" si="176"/>
        <v>8.1460674157303375E-2</v>
      </c>
      <c r="AI343" s="1701">
        <v>356</v>
      </c>
      <c r="AJ343" s="1701">
        <v>92</v>
      </c>
      <c r="AK343" s="1700">
        <f t="shared" si="177"/>
        <v>0.25842696629213485</v>
      </c>
      <c r="AL343" s="1701">
        <v>356</v>
      </c>
      <c r="AM343" s="1701">
        <v>113</v>
      </c>
      <c r="AN343" s="1700">
        <f t="shared" si="178"/>
        <v>0.31741573033707865</v>
      </c>
      <c r="AO343" s="1701">
        <v>356</v>
      </c>
      <c r="AP343" s="1701">
        <v>115</v>
      </c>
      <c r="AQ343" s="1700">
        <f t="shared" si="179"/>
        <v>0.32303370786516855</v>
      </c>
      <c r="AR343" s="1701">
        <v>356</v>
      </c>
      <c r="AS343" s="1701">
        <v>124</v>
      </c>
      <c r="AT343" s="1700">
        <f t="shared" si="180"/>
        <v>0.34831460674157305</v>
      </c>
      <c r="AU343" s="1699">
        <f t="shared" si="181"/>
        <v>0.26530898876404496</v>
      </c>
    </row>
    <row r="344" spans="1:47">
      <c r="A344" s="1703" t="s">
        <v>3872</v>
      </c>
      <c r="B344" s="1347">
        <v>6140</v>
      </c>
      <c r="C344" s="1347">
        <v>1</v>
      </c>
      <c r="D344" s="1702">
        <v>338</v>
      </c>
      <c r="E344" s="1701" t="s">
        <v>3873</v>
      </c>
      <c r="F344" s="1701" t="s">
        <v>3874</v>
      </c>
      <c r="G344" s="1701" t="s">
        <v>2116</v>
      </c>
      <c r="H344" s="1701" t="s">
        <v>1043</v>
      </c>
      <c r="I344" s="1701">
        <v>11</v>
      </c>
      <c r="J344" s="1701">
        <v>356</v>
      </c>
      <c r="K344" s="1701">
        <v>0</v>
      </c>
      <c r="L344" s="1701">
        <v>0</v>
      </c>
      <c r="M344" s="1700">
        <v>0</v>
      </c>
      <c r="N344" s="1701">
        <v>356</v>
      </c>
      <c r="O344" s="1701">
        <v>12</v>
      </c>
      <c r="P344" s="1700">
        <f t="shared" si="170"/>
        <v>3.3707865168539325E-2</v>
      </c>
      <c r="Q344" s="1701">
        <v>356</v>
      </c>
      <c r="R344" s="1701">
        <v>32</v>
      </c>
      <c r="S344" s="1700">
        <f t="shared" si="171"/>
        <v>8.98876404494382E-2</v>
      </c>
      <c r="T344" s="1701">
        <v>356</v>
      </c>
      <c r="U344" s="1701">
        <v>16</v>
      </c>
      <c r="V344" s="1700">
        <f t="shared" si="172"/>
        <v>4.49438202247191E-2</v>
      </c>
      <c r="W344" s="1701">
        <v>356</v>
      </c>
      <c r="X344" s="1701">
        <v>12</v>
      </c>
      <c r="Y344" s="1700">
        <f t="shared" si="173"/>
        <v>3.3707865168539325E-2</v>
      </c>
      <c r="Z344" s="1701">
        <v>356</v>
      </c>
      <c r="AA344" s="1701">
        <v>52</v>
      </c>
      <c r="AB344" s="1700">
        <f t="shared" si="174"/>
        <v>0.14606741573033707</v>
      </c>
      <c r="AC344" s="1701">
        <v>356</v>
      </c>
      <c r="AD344" s="1701">
        <v>48</v>
      </c>
      <c r="AE344" s="1700">
        <f t="shared" si="175"/>
        <v>0.1348314606741573</v>
      </c>
      <c r="AF344" s="1701">
        <v>356</v>
      </c>
      <c r="AG344" s="1701">
        <v>32</v>
      </c>
      <c r="AH344" s="1700">
        <f t="shared" si="176"/>
        <v>8.98876404494382E-2</v>
      </c>
      <c r="AI344" s="1701">
        <v>356</v>
      </c>
      <c r="AJ344" s="1701">
        <v>24</v>
      </c>
      <c r="AK344" s="1700">
        <f t="shared" si="177"/>
        <v>6.741573033707865E-2</v>
      </c>
      <c r="AL344" s="1701">
        <v>356</v>
      </c>
      <c r="AM344" s="1701">
        <v>24</v>
      </c>
      <c r="AN344" s="1700">
        <f t="shared" si="178"/>
        <v>6.741573033707865E-2</v>
      </c>
      <c r="AO344" s="1701">
        <v>356</v>
      </c>
      <c r="AP344" s="1701">
        <v>34.880000000000003</v>
      </c>
      <c r="AQ344" s="1700">
        <f t="shared" si="179"/>
        <v>9.7977528089887647E-2</v>
      </c>
      <c r="AR344" s="1701">
        <v>356</v>
      </c>
      <c r="AS344" s="1701">
        <v>45.92</v>
      </c>
      <c r="AT344" s="1700">
        <f t="shared" si="180"/>
        <v>0.12898876404494383</v>
      </c>
      <c r="AU344" s="1699">
        <f t="shared" si="181"/>
        <v>8.4984678243105211E-2</v>
      </c>
    </row>
    <row r="345" spans="1:47">
      <c r="A345" s="1703" t="s">
        <v>2729</v>
      </c>
      <c r="B345" s="1347">
        <v>1210</v>
      </c>
      <c r="C345" s="1347">
        <v>40</v>
      </c>
      <c r="D345" s="1702">
        <v>339</v>
      </c>
      <c r="E345" s="1701" t="s">
        <v>3207</v>
      </c>
      <c r="F345" s="1701" t="s">
        <v>1686</v>
      </c>
      <c r="G345" s="1701" t="s">
        <v>2116</v>
      </c>
      <c r="H345" s="1701" t="s">
        <v>1742</v>
      </c>
      <c r="I345" s="1701">
        <v>11</v>
      </c>
      <c r="J345" s="1701">
        <v>358</v>
      </c>
      <c r="K345" s="1701">
        <v>358</v>
      </c>
      <c r="L345" s="1701">
        <v>192.8</v>
      </c>
      <c r="M345" s="1700">
        <f t="shared" ref="M345:M352" si="182">+L345/K345</f>
        <v>0.53854748603351954</v>
      </c>
      <c r="N345" s="1701">
        <v>358</v>
      </c>
      <c r="O345" s="1701">
        <v>252</v>
      </c>
      <c r="P345" s="1700">
        <f t="shared" si="170"/>
        <v>0.7039106145251397</v>
      </c>
      <c r="Q345" s="1701">
        <v>358</v>
      </c>
      <c r="R345" s="1701">
        <v>226.4</v>
      </c>
      <c r="S345" s="1700">
        <f t="shared" si="171"/>
        <v>0.63240223463687151</v>
      </c>
      <c r="T345" s="1701">
        <v>358</v>
      </c>
      <c r="U345" s="1701">
        <v>236.8</v>
      </c>
      <c r="V345" s="1700">
        <f t="shared" si="172"/>
        <v>0.66145251396648053</v>
      </c>
      <c r="W345" s="1701">
        <v>358</v>
      </c>
      <c r="X345" s="1701">
        <v>196.4</v>
      </c>
      <c r="Y345" s="1700">
        <f t="shared" si="173"/>
        <v>0.54860335195530729</v>
      </c>
      <c r="Z345" s="1701">
        <v>358</v>
      </c>
      <c r="AA345" s="1701">
        <v>152</v>
      </c>
      <c r="AB345" s="1700">
        <f t="shared" si="174"/>
        <v>0.42458100558659218</v>
      </c>
      <c r="AC345" s="1701">
        <v>358</v>
      </c>
      <c r="AD345" s="1701">
        <v>138.4</v>
      </c>
      <c r="AE345" s="1700">
        <f t="shared" si="175"/>
        <v>0.38659217877094976</v>
      </c>
      <c r="AF345" s="1701">
        <v>358</v>
      </c>
      <c r="AG345" s="1701">
        <v>156</v>
      </c>
      <c r="AH345" s="1700">
        <f t="shared" si="176"/>
        <v>0.43575418994413406</v>
      </c>
      <c r="AI345" s="1701">
        <v>358</v>
      </c>
      <c r="AJ345" s="1701">
        <v>84</v>
      </c>
      <c r="AK345" s="1700">
        <f t="shared" si="177"/>
        <v>0.23463687150837989</v>
      </c>
      <c r="AL345" s="1701">
        <v>358</v>
      </c>
      <c r="AM345" s="1701">
        <v>36</v>
      </c>
      <c r="AN345" s="1700">
        <f t="shared" si="178"/>
        <v>0.1005586592178771</v>
      </c>
      <c r="AO345" s="1701">
        <v>358</v>
      </c>
      <c r="AP345" s="1701">
        <v>96.8</v>
      </c>
      <c r="AQ345" s="1700">
        <f t="shared" si="179"/>
        <v>0.27039106145251396</v>
      </c>
      <c r="AR345" s="1701">
        <v>358</v>
      </c>
      <c r="AS345" s="1701">
        <v>119.6</v>
      </c>
      <c r="AT345" s="1700">
        <f t="shared" si="180"/>
        <v>0.33407821229050277</v>
      </c>
      <c r="AU345" s="1699">
        <f t="shared" si="181"/>
        <v>0.43929236499068902</v>
      </c>
    </row>
    <row r="346" spans="1:47">
      <c r="A346" s="1703" t="s">
        <v>3488</v>
      </c>
      <c r="B346" s="1347">
        <v>1260</v>
      </c>
      <c r="C346" s="1347">
        <v>31</v>
      </c>
      <c r="D346" s="1702">
        <v>340</v>
      </c>
      <c r="E346" s="1701" t="s">
        <v>3538</v>
      </c>
      <c r="F346" s="1701" t="s">
        <v>3489</v>
      </c>
      <c r="G346" s="1701" t="s">
        <v>2116</v>
      </c>
      <c r="H346" s="1701" t="s">
        <v>2115</v>
      </c>
      <c r="I346" s="1701">
        <v>11</v>
      </c>
      <c r="J346" s="1701">
        <v>361</v>
      </c>
      <c r="K346" s="1701">
        <v>361</v>
      </c>
      <c r="L346" s="1701">
        <v>172</v>
      </c>
      <c r="M346" s="1700">
        <f t="shared" si="182"/>
        <v>0.47645429362880887</v>
      </c>
      <c r="N346" s="1701">
        <v>361</v>
      </c>
      <c r="O346" s="1701">
        <v>168</v>
      </c>
      <c r="P346" s="1700">
        <f t="shared" si="170"/>
        <v>0.46537396121883656</v>
      </c>
      <c r="Q346" s="1701">
        <v>361</v>
      </c>
      <c r="R346" s="1701">
        <v>168</v>
      </c>
      <c r="S346" s="1700">
        <f t="shared" si="171"/>
        <v>0.46537396121883656</v>
      </c>
      <c r="T346" s="1701">
        <v>361</v>
      </c>
      <c r="U346" s="1701">
        <v>188</v>
      </c>
      <c r="V346" s="1700">
        <f t="shared" si="172"/>
        <v>0.52077562326869808</v>
      </c>
      <c r="W346" s="1701">
        <v>361</v>
      </c>
      <c r="X346" s="1701">
        <v>172</v>
      </c>
      <c r="Y346" s="1700">
        <f t="shared" si="173"/>
        <v>0.47645429362880887</v>
      </c>
      <c r="Z346" s="1701">
        <v>361</v>
      </c>
      <c r="AA346" s="1701">
        <v>160</v>
      </c>
      <c r="AB346" s="1700">
        <f t="shared" si="174"/>
        <v>0.44321329639889195</v>
      </c>
      <c r="AC346" s="1701">
        <v>361</v>
      </c>
      <c r="AD346" s="1701">
        <v>156</v>
      </c>
      <c r="AE346" s="1700">
        <f t="shared" si="175"/>
        <v>0.43213296398891965</v>
      </c>
      <c r="AF346" s="1701">
        <v>361</v>
      </c>
      <c r="AG346" s="1701">
        <v>232</v>
      </c>
      <c r="AH346" s="1700">
        <f t="shared" si="176"/>
        <v>0.64265927977839332</v>
      </c>
      <c r="AI346" s="1701">
        <v>361</v>
      </c>
      <c r="AJ346" s="1701">
        <v>256</v>
      </c>
      <c r="AK346" s="1700">
        <f t="shared" si="177"/>
        <v>0.70914127423822715</v>
      </c>
      <c r="AL346" s="1701">
        <v>361</v>
      </c>
      <c r="AM346" s="1701">
        <v>188</v>
      </c>
      <c r="AN346" s="1700">
        <f t="shared" si="178"/>
        <v>0.52077562326869808</v>
      </c>
      <c r="AO346" s="1701">
        <v>361</v>
      </c>
      <c r="AP346" s="1701">
        <v>200</v>
      </c>
      <c r="AQ346" s="1700">
        <f t="shared" si="179"/>
        <v>0.554016620498615</v>
      </c>
      <c r="AR346" s="1701">
        <v>361</v>
      </c>
      <c r="AS346" s="1701">
        <v>268</v>
      </c>
      <c r="AT346" s="1700">
        <f t="shared" si="180"/>
        <v>0.74238227146814406</v>
      </c>
      <c r="AU346" s="1699">
        <f t="shared" si="181"/>
        <v>0.53739612188365649</v>
      </c>
    </row>
    <row r="347" spans="1:47">
      <c r="A347" s="1703" t="s">
        <v>2834</v>
      </c>
      <c r="B347" s="1347">
        <v>6210</v>
      </c>
      <c r="C347" s="1347">
        <v>17</v>
      </c>
      <c r="D347" s="1702">
        <v>341</v>
      </c>
      <c r="E347" s="1701" t="s">
        <v>3352</v>
      </c>
      <c r="F347" s="1701" t="s">
        <v>1720</v>
      </c>
      <c r="G347" s="1701" t="s">
        <v>2116</v>
      </c>
      <c r="H347" s="1701" t="s">
        <v>2115</v>
      </c>
      <c r="I347" s="1701">
        <v>11</v>
      </c>
      <c r="J347" s="1701">
        <v>361</v>
      </c>
      <c r="K347" s="1701">
        <v>361</v>
      </c>
      <c r="L347" s="1701">
        <v>253.2</v>
      </c>
      <c r="M347" s="1700">
        <f t="shared" si="182"/>
        <v>0.70138504155124648</v>
      </c>
      <c r="N347" s="1701">
        <v>361</v>
      </c>
      <c r="O347" s="1701">
        <v>280.2</v>
      </c>
      <c r="P347" s="1700">
        <f t="shared" si="170"/>
        <v>0.77617728531855956</v>
      </c>
      <c r="Q347" s="1701">
        <v>361</v>
      </c>
      <c r="R347" s="1701">
        <v>279</v>
      </c>
      <c r="S347" s="1700">
        <f t="shared" si="171"/>
        <v>0.77285318559556782</v>
      </c>
      <c r="T347" s="1701">
        <v>361</v>
      </c>
      <c r="U347" s="1701">
        <v>204</v>
      </c>
      <c r="V347" s="1700">
        <f t="shared" si="172"/>
        <v>0.5650969529085873</v>
      </c>
      <c r="W347" s="1701">
        <v>361</v>
      </c>
      <c r="X347" s="1701">
        <v>280.8</v>
      </c>
      <c r="Y347" s="1700">
        <f t="shared" si="173"/>
        <v>0.77783933518005544</v>
      </c>
      <c r="Z347" s="1701">
        <v>361</v>
      </c>
      <c r="AA347" s="1701">
        <v>253.2</v>
      </c>
      <c r="AB347" s="1700">
        <f t="shared" si="174"/>
        <v>0.70138504155124648</v>
      </c>
      <c r="AC347" s="1701">
        <v>361</v>
      </c>
      <c r="AD347" s="1701">
        <v>233.4</v>
      </c>
      <c r="AE347" s="1700">
        <f t="shared" si="175"/>
        <v>0.64653739612188366</v>
      </c>
      <c r="AF347" s="1701">
        <v>361</v>
      </c>
      <c r="AG347" s="1701">
        <v>279.60000000000002</v>
      </c>
      <c r="AH347" s="1700">
        <f t="shared" si="176"/>
        <v>0.7745152354570638</v>
      </c>
      <c r="AI347" s="1701">
        <v>361</v>
      </c>
      <c r="AJ347" s="1701">
        <v>253.2</v>
      </c>
      <c r="AK347" s="1700">
        <f t="shared" si="177"/>
        <v>0.70138504155124648</v>
      </c>
      <c r="AL347" s="1701">
        <v>361</v>
      </c>
      <c r="AM347" s="1701">
        <v>270.60000000000002</v>
      </c>
      <c r="AN347" s="1700">
        <f t="shared" si="178"/>
        <v>0.74958448753462614</v>
      </c>
      <c r="AO347" s="1701">
        <v>361</v>
      </c>
      <c r="AP347" s="1701">
        <v>297.60000000000002</v>
      </c>
      <c r="AQ347" s="1700">
        <f t="shared" si="179"/>
        <v>0.82437673130193911</v>
      </c>
      <c r="AR347" s="1701">
        <v>361</v>
      </c>
      <c r="AS347" s="1701">
        <v>275.39999999999998</v>
      </c>
      <c r="AT347" s="1700">
        <f t="shared" si="180"/>
        <v>0.76288088642659269</v>
      </c>
      <c r="AU347" s="1699">
        <f t="shared" si="181"/>
        <v>0.72950138504155115</v>
      </c>
    </row>
    <row r="348" spans="1:47">
      <c r="A348" s="1703" t="s">
        <v>2835</v>
      </c>
      <c r="B348" s="1347">
        <v>1240</v>
      </c>
      <c r="C348" s="1347">
        <v>29</v>
      </c>
      <c r="D348" s="1702">
        <v>342</v>
      </c>
      <c r="E348" s="1701">
        <v>71843</v>
      </c>
      <c r="F348" s="1701" t="s">
        <v>1170</v>
      </c>
      <c r="G348" s="1701" t="s">
        <v>2116</v>
      </c>
      <c r="H348" s="1701" t="s">
        <v>1043</v>
      </c>
      <c r="I348" s="1701">
        <v>11</v>
      </c>
      <c r="J348" s="1701">
        <v>370</v>
      </c>
      <c r="K348" s="1701">
        <v>370</v>
      </c>
      <c r="L348" s="1701">
        <v>124</v>
      </c>
      <c r="M348" s="1700">
        <f t="shared" si="182"/>
        <v>0.33513513513513515</v>
      </c>
      <c r="N348" s="1701">
        <v>370</v>
      </c>
      <c r="O348" s="1701">
        <v>128</v>
      </c>
      <c r="P348" s="1700">
        <f t="shared" si="170"/>
        <v>0.34594594594594597</v>
      </c>
      <c r="Q348" s="1701">
        <v>370</v>
      </c>
      <c r="R348" s="1701">
        <v>72</v>
      </c>
      <c r="S348" s="1700">
        <f t="shared" si="171"/>
        <v>0.19459459459459461</v>
      </c>
      <c r="T348" s="1701">
        <v>370</v>
      </c>
      <c r="U348" s="1701">
        <v>108</v>
      </c>
      <c r="V348" s="1700">
        <f t="shared" si="172"/>
        <v>0.29189189189189191</v>
      </c>
      <c r="W348" s="1701">
        <v>370</v>
      </c>
      <c r="X348" s="1701">
        <v>124</v>
      </c>
      <c r="Y348" s="1700">
        <f t="shared" si="173"/>
        <v>0.33513513513513515</v>
      </c>
      <c r="Z348" s="1701">
        <v>370</v>
      </c>
      <c r="AA348" s="1701">
        <v>144</v>
      </c>
      <c r="AB348" s="1700">
        <f t="shared" si="174"/>
        <v>0.38918918918918921</v>
      </c>
      <c r="AC348" s="1701">
        <v>370</v>
      </c>
      <c r="AD348" s="1701">
        <v>112</v>
      </c>
      <c r="AE348" s="1700">
        <f t="shared" si="175"/>
        <v>0.30270270270270272</v>
      </c>
      <c r="AF348" s="1701">
        <v>370</v>
      </c>
      <c r="AG348" s="1701">
        <v>80</v>
      </c>
      <c r="AH348" s="1700">
        <f t="shared" si="176"/>
        <v>0.21621621621621623</v>
      </c>
      <c r="AI348" s="1701">
        <v>370</v>
      </c>
      <c r="AJ348" s="1701">
        <v>52</v>
      </c>
      <c r="AK348" s="1700">
        <f t="shared" si="177"/>
        <v>0.14054054054054055</v>
      </c>
      <c r="AL348" s="1701">
        <v>370</v>
      </c>
      <c r="AM348" s="1701">
        <v>52</v>
      </c>
      <c r="AN348" s="1700">
        <f t="shared" si="178"/>
        <v>0.14054054054054055</v>
      </c>
      <c r="AO348" s="1701">
        <v>370</v>
      </c>
      <c r="AP348" s="1701">
        <v>88</v>
      </c>
      <c r="AQ348" s="1700">
        <f t="shared" si="179"/>
        <v>0.23783783783783785</v>
      </c>
      <c r="AR348" s="1701">
        <v>370</v>
      </c>
      <c r="AS348" s="1701">
        <v>124</v>
      </c>
      <c r="AT348" s="1700">
        <f t="shared" si="180"/>
        <v>0.33513513513513515</v>
      </c>
      <c r="AU348" s="1699">
        <f t="shared" si="181"/>
        <v>0.27207207207207207</v>
      </c>
    </row>
    <row r="349" spans="1:47">
      <c r="A349" s="1703" t="s">
        <v>3539</v>
      </c>
      <c r="B349" s="1347">
        <v>1230</v>
      </c>
      <c r="C349" s="1347">
        <v>101</v>
      </c>
      <c r="D349" s="1702">
        <v>343</v>
      </c>
      <c r="E349" s="1701" t="s">
        <v>3540</v>
      </c>
      <c r="F349" s="1701" t="s">
        <v>3541</v>
      </c>
      <c r="G349" s="1701" t="s">
        <v>2116</v>
      </c>
      <c r="H349" s="1701" t="s">
        <v>1742</v>
      </c>
      <c r="I349" s="1701">
        <v>11</v>
      </c>
      <c r="J349" s="1701">
        <v>372</v>
      </c>
      <c r="K349" s="1701">
        <v>372</v>
      </c>
      <c r="L349" s="1701">
        <v>75</v>
      </c>
      <c r="M349" s="1700">
        <f t="shared" si="182"/>
        <v>0.20161290322580644</v>
      </c>
      <c r="N349" s="1701">
        <v>372</v>
      </c>
      <c r="O349" s="1701">
        <v>120</v>
      </c>
      <c r="P349" s="1700">
        <f t="shared" si="170"/>
        <v>0.32258064516129031</v>
      </c>
      <c r="Q349" s="1701">
        <v>372</v>
      </c>
      <c r="R349" s="1701">
        <v>155</v>
      </c>
      <c r="S349" s="1700">
        <f t="shared" si="171"/>
        <v>0.41666666666666669</v>
      </c>
      <c r="T349" s="1701">
        <v>372</v>
      </c>
      <c r="U349" s="1701">
        <v>90</v>
      </c>
      <c r="V349" s="1700">
        <f t="shared" si="172"/>
        <v>0.24193548387096775</v>
      </c>
      <c r="W349" s="1701">
        <v>372</v>
      </c>
      <c r="X349" s="1701">
        <v>5</v>
      </c>
      <c r="Y349" s="1700">
        <f t="shared" si="173"/>
        <v>1.3440860215053764E-2</v>
      </c>
      <c r="Z349" s="1701">
        <v>372</v>
      </c>
      <c r="AA349" s="1701">
        <v>5</v>
      </c>
      <c r="AB349" s="1700">
        <f t="shared" si="174"/>
        <v>1.3440860215053764E-2</v>
      </c>
      <c r="AC349" s="1701">
        <v>372</v>
      </c>
      <c r="AD349" s="1701">
        <v>5</v>
      </c>
      <c r="AE349" s="1700">
        <f t="shared" si="175"/>
        <v>1.3440860215053764E-2</v>
      </c>
      <c r="AF349" s="1701">
        <v>372</v>
      </c>
      <c r="AG349" s="1701">
        <v>5</v>
      </c>
      <c r="AH349" s="1700">
        <f t="shared" si="176"/>
        <v>1.3440860215053764E-2</v>
      </c>
      <c r="AI349" s="1701">
        <v>372</v>
      </c>
      <c r="AJ349" s="1701">
        <v>5</v>
      </c>
      <c r="AK349" s="1700">
        <f t="shared" si="177"/>
        <v>1.3440860215053764E-2</v>
      </c>
      <c r="AL349" s="1701">
        <v>372</v>
      </c>
      <c r="AM349" s="1701">
        <v>5</v>
      </c>
      <c r="AN349" s="1700">
        <f t="shared" si="178"/>
        <v>1.3440860215053764E-2</v>
      </c>
      <c r="AO349" s="1701">
        <v>372</v>
      </c>
      <c r="AP349" s="1701">
        <v>55</v>
      </c>
      <c r="AQ349" s="1700">
        <f t="shared" si="179"/>
        <v>0.14784946236559141</v>
      </c>
      <c r="AR349" s="1701">
        <v>372</v>
      </c>
      <c r="AS349" s="1701">
        <v>100</v>
      </c>
      <c r="AT349" s="1700">
        <f t="shared" si="180"/>
        <v>0.26881720430107525</v>
      </c>
      <c r="AU349" s="1699">
        <f t="shared" si="181"/>
        <v>0.1400089605734767</v>
      </c>
    </row>
    <row r="350" spans="1:47">
      <c r="A350" s="1703" t="s">
        <v>2870</v>
      </c>
      <c r="B350" s="1347">
        <v>1250</v>
      </c>
      <c r="C350" s="1347">
        <v>26</v>
      </c>
      <c r="D350" s="1702">
        <v>344</v>
      </c>
      <c r="E350" s="1701" t="s">
        <v>3244</v>
      </c>
      <c r="F350" s="1701" t="s">
        <v>1710</v>
      </c>
      <c r="G350" s="1701" t="s">
        <v>2116</v>
      </c>
      <c r="H350" s="1701" t="s">
        <v>2115</v>
      </c>
      <c r="I350" s="1701">
        <v>33</v>
      </c>
      <c r="J350" s="1701">
        <v>375</v>
      </c>
      <c r="K350" s="1701">
        <v>375</v>
      </c>
      <c r="L350" s="1701">
        <v>302.39999999999998</v>
      </c>
      <c r="M350" s="1700">
        <f t="shared" si="182"/>
        <v>0.80639999999999989</v>
      </c>
      <c r="N350" s="1701">
        <v>375</v>
      </c>
      <c r="O350" s="1701">
        <v>324</v>
      </c>
      <c r="P350" s="1700">
        <f t="shared" si="170"/>
        <v>0.86399999999999999</v>
      </c>
      <c r="Q350" s="1701">
        <v>375</v>
      </c>
      <c r="R350" s="1701">
        <v>342</v>
      </c>
      <c r="S350" s="1700">
        <f t="shared" si="171"/>
        <v>0.91200000000000003</v>
      </c>
      <c r="T350" s="1701">
        <v>375</v>
      </c>
      <c r="U350" s="1701">
        <v>273.60000000000002</v>
      </c>
      <c r="V350" s="1700">
        <f t="shared" si="172"/>
        <v>0.72960000000000003</v>
      </c>
      <c r="W350" s="1701">
        <v>375</v>
      </c>
      <c r="X350" s="1701">
        <v>275.39999999999998</v>
      </c>
      <c r="Y350" s="1700">
        <f t="shared" si="173"/>
        <v>0.73439999999999994</v>
      </c>
      <c r="Z350" s="1701">
        <v>375</v>
      </c>
      <c r="AA350" s="1701">
        <v>253.8</v>
      </c>
      <c r="AB350" s="1700">
        <f t="shared" si="174"/>
        <v>0.67680000000000007</v>
      </c>
      <c r="AC350" s="1701">
        <v>375</v>
      </c>
      <c r="AD350" s="1701">
        <v>277.2</v>
      </c>
      <c r="AE350" s="1700">
        <f t="shared" si="175"/>
        <v>0.73919999999999997</v>
      </c>
      <c r="AF350" s="1701">
        <v>375</v>
      </c>
      <c r="AG350" s="1701">
        <v>217.8</v>
      </c>
      <c r="AH350" s="1700">
        <f t="shared" si="176"/>
        <v>0.58079999999999998</v>
      </c>
      <c r="AI350" s="1701">
        <v>375</v>
      </c>
      <c r="AJ350" s="1701">
        <v>237.6</v>
      </c>
      <c r="AK350" s="1700">
        <f t="shared" si="177"/>
        <v>0.63359999999999994</v>
      </c>
      <c r="AL350" s="1701">
        <v>375</v>
      </c>
      <c r="AM350" s="1701">
        <v>264.60000000000002</v>
      </c>
      <c r="AN350" s="1700">
        <f t="shared" si="178"/>
        <v>0.70560000000000012</v>
      </c>
      <c r="AO350" s="1701">
        <v>375</v>
      </c>
      <c r="AP350" s="1701">
        <v>244.8</v>
      </c>
      <c r="AQ350" s="1700">
        <f t="shared" si="179"/>
        <v>0.65280000000000005</v>
      </c>
      <c r="AR350" s="1701">
        <v>375</v>
      </c>
      <c r="AS350" s="1701">
        <v>264.60000000000002</v>
      </c>
      <c r="AT350" s="1700">
        <f t="shared" si="180"/>
        <v>0.70560000000000012</v>
      </c>
      <c r="AU350" s="1699">
        <f t="shared" si="181"/>
        <v>0.72840000000000005</v>
      </c>
    </row>
    <row r="351" spans="1:47">
      <c r="A351" s="1703" t="s">
        <v>3624</v>
      </c>
      <c r="B351" s="1347">
        <v>1260</v>
      </c>
      <c r="C351" s="1347">
        <v>33</v>
      </c>
      <c r="D351" s="1702">
        <v>345</v>
      </c>
      <c r="E351" s="1701" t="s">
        <v>3625</v>
      </c>
      <c r="F351" s="1701" t="s">
        <v>3626</v>
      </c>
      <c r="G351" s="1701" t="s">
        <v>2116</v>
      </c>
      <c r="H351" s="1701" t="s">
        <v>1742</v>
      </c>
      <c r="I351" s="1701">
        <v>11</v>
      </c>
      <c r="J351" s="1701">
        <v>389</v>
      </c>
      <c r="K351" s="1701">
        <v>389</v>
      </c>
      <c r="L351" s="1701">
        <v>276</v>
      </c>
      <c r="M351" s="1700">
        <f t="shared" si="182"/>
        <v>0.70951156812339333</v>
      </c>
      <c r="N351" s="1701">
        <v>389</v>
      </c>
      <c r="O351" s="1701">
        <v>246</v>
      </c>
      <c r="P351" s="1700">
        <f t="shared" si="170"/>
        <v>0.63239074550128538</v>
      </c>
      <c r="Q351" s="1701">
        <v>389</v>
      </c>
      <c r="R351" s="1701">
        <v>300</v>
      </c>
      <c r="S351" s="1700">
        <f t="shared" si="171"/>
        <v>0.77120822622107965</v>
      </c>
      <c r="T351" s="1701">
        <v>389</v>
      </c>
      <c r="U351" s="1701">
        <v>342</v>
      </c>
      <c r="V351" s="1700">
        <f t="shared" si="172"/>
        <v>0.87917737789203088</v>
      </c>
      <c r="W351" s="1701">
        <v>389</v>
      </c>
      <c r="X351" s="1701">
        <v>318</v>
      </c>
      <c r="Y351" s="1700">
        <f t="shared" si="173"/>
        <v>0.81748071979434445</v>
      </c>
      <c r="Z351" s="1701">
        <v>389</v>
      </c>
      <c r="AA351" s="1701">
        <v>264</v>
      </c>
      <c r="AB351" s="1700">
        <f t="shared" si="174"/>
        <v>0.67866323907455017</v>
      </c>
      <c r="AC351" s="1701">
        <v>389</v>
      </c>
      <c r="AD351" s="1701">
        <v>180</v>
      </c>
      <c r="AE351" s="1700">
        <f t="shared" si="175"/>
        <v>0.46272493573264784</v>
      </c>
      <c r="AF351" s="1701">
        <v>389</v>
      </c>
      <c r="AG351" s="1701">
        <v>114</v>
      </c>
      <c r="AH351" s="1700">
        <f t="shared" si="176"/>
        <v>0.29305912596401029</v>
      </c>
      <c r="AI351" s="1701">
        <v>389</v>
      </c>
      <c r="AJ351" s="1701">
        <v>12</v>
      </c>
      <c r="AK351" s="1700">
        <f t="shared" si="177"/>
        <v>3.0848329048843187E-2</v>
      </c>
      <c r="AL351" s="1701">
        <v>389</v>
      </c>
      <c r="AM351" s="1701">
        <v>6</v>
      </c>
      <c r="AN351" s="1700">
        <f t="shared" si="178"/>
        <v>1.5424164524421594E-2</v>
      </c>
      <c r="AO351" s="1701">
        <v>389</v>
      </c>
      <c r="AP351" s="1701">
        <v>6</v>
      </c>
      <c r="AQ351" s="1700">
        <f t="shared" si="179"/>
        <v>1.5424164524421594E-2</v>
      </c>
      <c r="AR351" s="1701">
        <v>389</v>
      </c>
      <c r="AS351" s="1701">
        <v>138</v>
      </c>
      <c r="AT351" s="1700">
        <f t="shared" si="180"/>
        <v>0.35475578406169667</v>
      </c>
      <c r="AU351" s="1699">
        <f t="shared" si="181"/>
        <v>0.47172236503856041</v>
      </c>
    </row>
    <row r="352" spans="1:47">
      <c r="A352" s="1703" t="s">
        <v>2837</v>
      </c>
      <c r="B352" s="1347">
        <v>6110</v>
      </c>
      <c r="C352" s="1347">
        <v>59</v>
      </c>
      <c r="D352" s="1702">
        <v>346</v>
      </c>
      <c r="E352" s="1701" t="s">
        <v>3209</v>
      </c>
      <c r="F352" s="1701" t="s">
        <v>1088</v>
      </c>
      <c r="G352" s="1701" t="s">
        <v>2116</v>
      </c>
      <c r="H352" s="1701" t="s">
        <v>1429</v>
      </c>
      <c r="I352" s="1701">
        <v>11</v>
      </c>
      <c r="J352" s="1701">
        <v>389</v>
      </c>
      <c r="K352" s="1701">
        <v>389</v>
      </c>
      <c r="L352" s="1701">
        <v>108</v>
      </c>
      <c r="M352" s="1700">
        <f t="shared" si="182"/>
        <v>0.27763496143958871</v>
      </c>
      <c r="N352" s="1701">
        <v>389</v>
      </c>
      <c r="O352" s="1701">
        <v>120</v>
      </c>
      <c r="P352" s="1700">
        <f t="shared" si="170"/>
        <v>0.30848329048843187</v>
      </c>
      <c r="Q352" s="1701">
        <v>389</v>
      </c>
      <c r="R352" s="1701">
        <v>108</v>
      </c>
      <c r="S352" s="1700">
        <f t="shared" si="171"/>
        <v>0.27763496143958871</v>
      </c>
      <c r="T352" s="1701">
        <v>389</v>
      </c>
      <c r="U352" s="1701">
        <v>126</v>
      </c>
      <c r="V352" s="1700">
        <f t="shared" si="172"/>
        <v>0.32390745501285345</v>
      </c>
      <c r="W352" s="1701">
        <v>389</v>
      </c>
      <c r="X352" s="1701">
        <v>96</v>
      </c>
      <c r="Y352" s="1700">
        <f t="shared" si="173"/>
        <v>0.2467866323907455</v>
      </c>
      <c r="Z352" s="1701">
        <v>389</v>
      </c>
      <c r="AA352" s="1701">
        <v>108</v>
      </c>
      <c r="AB352" s="1700">
        <f t="shared" si="174"/>
        <v>0.27763496143958871</v>
      </c>
      <c r="AC352" s="1701">
        <v>389</v>
      </c>
      <c r="AD352" s="1701">
        <v>96</v>
      </c>
      <c r="AE352" s="1700">
        <f t="shared" si="175"/>
        <v>0.2467866323907455</v>
      </c>
      <c r="AF352" s="1701">
        <v>389</v>
      </c>
      <c r="AG352" s="1701">
        <v>78</v>
      </c>
      <c r="AH352" s="1700">
        <f t="shared" si="176"/>
        <v>0.20051413881748073</v>
      </c>
      <c r="AI352" s="1701">
        <v>389</v>
      </c>
      <c r="AJ352" s="1701">
        <v>72</v>
      </c>
      <c r="AK352" s="1700">
        <f t="shared" si="177"/>
        <v>0.18508997429305912</v>
      </c>
      <c r="AL352" s="1701">
        <v>389</v>
      </c>
      <c r="AM352" s="1701">
        <v>60</v>
      </c>
      <c r="AN352" s="1700">
        <f t="shared" si="178"/>
        <v>0.15424164524421594</v>
      </c>
      <c r="AO352" s="1701">
        <v>389</v>
      </c>
      <c r="AP352" s="1701">
        <v>54</v>
      </c>
      <c r="AQ352" s="1700">
        <f t="shared" si="179"/>
        <v>0.13881748071979436</v>
      </c>
      <c r="AR352" s="1701">
        <v>389</v>
      </c>
      <c r="AS352" s="1701">
        <v>72</v>
      </c>
      <c r="AT352" s="1700">
        <f t="shared" si="180"/>
        <v>0.18508997429305912</v>
      </c>
      <c r="AU352" s="1699">
        <f t="shared" si="181"/>
        <v>0.2352185089974293</v>
      </c>
    </row>
    <row r="353" spans="1:47">
      <c r="A353" s="1703" t="s">
        <v>3875</v>
      </c>
      <c r="B353" s="1347">
        <v>6210</v>
      </c>
      <c r="C353" s="1347">
        <v>50</v>
      </c>
      <c r="D353" s="1702">
        <v>347</v>
      </c>
      <c r="E353" s="1701" t="s">
        <v>3876</v>
      </c>
      <c r="F353" s="1701" t="s">
        <v>3814</v>
      </c>
      <c r="G353" s="1701" t="s">
        <v>2116</v>
      </c>
      <c r="H353" s="1701" t="s">
        <v>2115</v>
      </c>
      <c r="I353" s="1701">
        <v>33</v>
      </c>
      <c r="J353" s="1701">
        <v>389</v>
      </c>
      <c r="K353" s="1701">
        <v>0</v>
      </c>
      <c r="L353" s="1701">
        <v>0</v>
      </c>
      <c r="M353" s="1700">
        <v>0</v>
      </c>
      <c r="N353" s="1701">
        <v>0</v>
      </c>
      <c r="O353" s="1701">
        <v>0</v>
      </c>
      <c r="P353" s="1700">
        <v>0</v>
      </c>
      <c r="Q353" s="1701">
        <v>0</v>
      </c>
      <c r="R353" s="1701">
        <v>0</v>
      </c>
      <c r="S353" s="1700">
        <v>0</v>
      </c>
      <c r="T353" s="1701">
        <v>0</v>
      </c>
      <c r="U353" s="1701">
        <v>0</v>
      </c>
      <c r="V353" s="1700">
        <v>0</v>
      </c>
      <c r="W353" s="1701">
        <v>389</v>
      </c>
      <c r="X353" s="1701">
        <v>51.6</v>
      </c>
      <c r="Y353" s="1700">
        <f t="shared" si="173"/>
        <v>0.13264781491002572</v>
      </c>
      <c r="Z353" s="1701">
        <v>389</v>
      </c>
      <c r="AA353" s="1701">
        <v>50.4</v>
      </c>
      <c r="AB353" s="1700">
        <f t="shared" si="174"/>
        <v>0.12956298200514138</v>
      </c>
      <c r="AC353" s="1701">
        <v>389</v>
      </c>
      <c r="AD353" s="1701">
        <v>52.2</v>
      </c>
      <c r="AE353" s="1700">
        <f t="shared" si="175"/>
        <v>0.13419023136246788</v>
      </c>
      <c r="AF353" s="1701">
        <v>389</v>
      </c>
      <c r="AG353" s="1701">
        <v>46.8</v>
      </c>
      <c r="AH353" s="1700">
        <f t="shared" si="176"/>
        <v>0.12030848329048842</v>
      </c>
      <c r="AI353" s="1701">
        <v>389</v>
      </c>
      <c r="AJ353" s="1701">
        <v>55.2</v>
      </c>
      <c r="AK353" s="1700">
        <f t="shared" si="177"/>
        <v>0.14190231362467867</v>
      </c>
      <c r="AL353" s="1701">
        <v>389</v>
      </c>
      <c r="AM353" s="1701">
        <v>59.4</v>
      </c>
      <c r="AN353" s="1700">
        <f t="shared" si="178"/>
        <v>0.15269922879177378</v>
      </c>
      <c r="AO353" s="1701">
        <v>389</v>
      </c>
      <c r="AP353" s="1701">
        <v>95.4</v>
      </c>
      <c r="AQ353" s="1700">
        <f t="shared" si="179"/>
        <v>0.24524421593830337</v>
      </c>
      <c r="AR353" s="1701">
        <v>389</v>
      </c>
      <c r="AS353" s="1701">
        <v>94.2</v>
      </c>
      <c r="AT353" s="1700">
        <f t="shared" si="180"/>
        <v>0.24215938303341902</v>
      </c>
      <c r="AU353" s="1699">
        <f t="shared" si="181"/>
        <v>0.16233933161953726</v>
      </c>
    </row>
    <row r="354" spans="1:47">
      <c r="A354" s="1703" t="s">
        <v>3877</v>
      </c>
      <c r="B354" s="1347">
        <v>6210</v>
      </c>
      <c r="C354" s="1347">
        <v>51</v>
      </c>
      <c r="D354" s="1702">
        <v>348</v>
      </c>
      <c r="E354" s="1701" t="s">
        <v>3878</v>
      </c>
      <c r="F354" s="1701" t="s">
        <v>3814</v>
      </c>
      <c r="G354" s="1701" t="s">
        <v>2116</v>
      </c>
      <c r="H354" s="1701" t="s">
        <v>2115</v>
      </c>
      <c r="I354" s="1701">
        <v>33</v>
      </c>
      <c r="J354" s="1701">
        <v>389</v>
      </c>
      <c r="K354" s="1701">
        <v>0</v>
      </c>
      <c r="L354" s="1701">
        <v>0</v>
      </c>
      <c r="M354" s="1700">
        <v>0</v>
      </c>
      <c r="N354" s="1701">
        <v>0</v>
      </c>
      <c r="O354" s="1701">
        <v>0</v>
      </c>
      <c r="P354" s="1700">
        <v>0</v>
      </c>
      <c r="Q354" s="1701">
        <v>0</v>
      </c>
      <c r="R354" s="1701">
        <v>0</v>
      </c>
      <c r="S354" s="1700">
        <v>0</v>
      </c>
      <c r="T354" s="1701">
        <v>0</v>
      </c>
      <c r="U354" s="1701">
        <v>0</v>
      </c>
      <c r="V354" s="1700">
        <v>0</v>
      </c>
      <c r="W354" s="1701">
        <v>389</v>
      </c>
      <c r="X354" s="1701">
        <v>124.2</v>
      </c>
      <c r="Y354" s="1700">
        <f t="shared" si="173"/>
        <v>0.31928020565552701</v>
      </c>
      <c r="Z354" s="1701">
        <v>389</v>
      </c>
      <c r="AA354" s="1701">
        <v>276.60000000000002</v>
      </c>
      <c r="AB354" s="1700">
        <f t="shared" si="174"/>
        <v>0.71105398457583557</v>
      </c>
      <c r="AC354" s="1701">
        <v>389</v>
      </c>
      <c r="AD354" s="1701">
        <v>295.8</v>
      </c>
      <c r="AE354" s="1700">
        <f t="shared" si="175"/>
        <v>0.76041131105398463</v>
      </c>
      <c r="AF354" s="1701">
        <v>389</v>
      </c>
      <c r="AG354" s="1701">
        <v>186.6</v>
      </c>
      <c r="AH354" s="1700">
        <f t="shared" si="176"/>
        <v>0.47969151670951155</v>
      </c>
      <c r="AI354" s="1701">
        <v>389</v>
      </c>
      <c r="AJ354" s="1701">
        <v>256.2</v>
      </c>
      <c r="AK354" s="1700">
        <f t="shared" si="177"/>
        <v>0.65861182519280204</v>
      </c>
      <c r="AL354" s="1701">
        <v>389</v>
      </c>
      <c r="AM354" s="1701">
        <v>225</v>
      </c>
      <c r="AN354" s="1700">
        <f t="shared" si="178"/>
        <v>0.57840616966580982</v>
      </c>
      <c r="AO354" s="1701">
        <v>389</v>
      </c>
      <c r="AP354" s="1701">
        <v>204.6</v>
      </c>
      <c r="AQ354" s="1700">
        <f t="shared" si="179"/>
        <v>0.52596401028277628</v>
      </c>
      <c r="AR354" s="1701">
        <v>389</v>
      </c>
      <c r="AS354" s="1701">
        <v>172.2</v>
      </c>
      <c r="AT354" s="1700">
        <f t="shared" si="180"/>
        <v>0.4426735218508997</v>
      </c>
      <c r="AU354" s="1699">
        <f t="shared" si="181"/>
        <v>0.55951156812339331</v>
      </c>
    </row>
    <row r="355" spans="1:47">
      <c r="A355" s="1703" t="s">
        <v>2838</v>
      </c>
      <c r="B355" s="1347">
        <v>6110</v>
      </c>
      <c r="C355" s="1347">
        <v>73</v>
      </c>
      <c r="D355" s="1702">
        <v>349</v>
      </c>
      <c r="E355" s="1701" t="s">
        <v>3213</v>
      </c>
      <c r="F355" s="1701" t="s">
        <v>1763</v>
      </c>
      <c r="G355" s="1701" t="s">
        <v>2116</v>
      </c>
      <c r="H355" s="1701" t="s">
        <v>2115</v>
      </c>
      <c r="I355" s="1701">
        <v>33</v>
      </c>
      <c r="J355" s="1701">
        <v>390</v>
      </c>
      <c r="K355" s="1701">
        <v>390</v>
      </c>
      <c r="L355" s="1701">
        <v>342</v>
      </c>
      <c r="M355" s="1700">
        <f t="shared" ref="M355:M376" si="183">+L355/K355</f>
        <v>0.87692307692307692</v>
      </c>
      <c r="N355" s="1701">
        <v>390</v>
      </c>
      <c r="O355" s="1701">
        <v>330</v>
      </c>
      <c r="P355" s="1700">
        <f t="shared" ref="P355:P376" si="184">+O355/N355</f>
        <v>0.84615384615384615</v>
      </c>
      <c r="Q355" s="1701">
        <v>390</v>
      </c>
      <c r="R355" s="1701">
        <v>321</v>
      </c>
      <c r="S355" s="1700">
        <f t="shared" ref="S355:S376" si="185">+R355/Q355</f>
        <v>0.82307692307692304</v>
      </c>
      <c r="T355" s="1701">
        <v>390</v>
      </c>
      <c r="U355" s="1701">
        <v>324</v>
      </c>
      <c r="V355" s="1700">
        <f t="shared" ref="V355:V376" si="186">+U355/T355</f>
        <v>0.83076923076923082</v>
      </c>
      <c r="W355" s="1701">
        <v>390</v>
      </c>
      <c r="X355" s="1701">
        <v>339</v>
      </c>
      <c r="Y355" s="1700">
        <f t="shared" si="173"/>
        <v>0.86923076923076925</v>
      </c>
      <c r="Z355" s="1701">
        <v>390</v>
      </c>
      <c r="AA355" s="1701">
        <v>351</v>
      </c>
      <c r="AB355" s="1700">
        <f t="shared" si="174"/>
        <v>0.9</v>
      </c>
      <c r="AC355" s="1701">
        <v>390</v>
      </c>
      <c r="AD355" s="1701">
        <v>366</v>
      </c>
      <c r="AE355" s="1700">
        <f t="shared" si="175"/>
        <v>0.93846153846153846</v>
      </c>
      <c r="AF355" s="1701">
        <v>390</v>
      </c>
      <c r="AG355" s="1701">
        <v>360</v>
      </c>
      <c r="AH355" s="1700">
        <f t="shared" si="176"/>
        <v>0.92307692307692313</v>
      </c>
      <c r="AI355" s="1701">
        <v>390</v>
      </c>
      <c r="AJ355" s="1701">
        <v>372</v>
      </c>
      <c r="AK355" s="1700">
        <f t="shared" si="177"/>
        <v>0.9538461538461539</v>
      </c>
      <c r="AL355" s="1701">
        <v>390</v>
      </c>
      <c r="AM355" s="1701">
        <v>378</v>
      </c>
      <c r="AN355" s="1700">
        <f t="shared" si="178"/>
        <v>0.96923076923076923</v>
      </c>
      <c r="AO355" s="1701">
        <v>390</v>
      </c>
      <c r="AP355" s="1701">
        <v>375</v>
      </c>
      <c r="AQ355" s="1700">
        <f t="shared" si="179"/>
        <v>0.96153846153846156</v>
      </c>
      <c r="AR355" s="1701">
        <v>390</v>
      </c>
      <c r="AS355" s="1701">
        <v>369</v>
      </c>
      <c r="AT355" s="1700">
        <f t="shared" si="180"/>
        <v>0.94615384615384612</v>
      </c>
      <c r="AU355" s="1699">
        <f t="shared" si="181"/>
        <v>0.90320512820512822</v>
      </c>
    </row>
    <row r="356" spans="1:47">
      <c r="A356" s="1703" t="s">
        <v>2839</v>
      </c>
      <c r="B356" s="1347">
        <v>6220</v>
      </c>
      <c r="C356" s="1347">
        <v>147</v>
      </c>
      <c r="D356" s="1702">
        <v>350</v>
      </c>
      <c r="E356" s="1701" t="s">
        <v>3214</v>
      </c>
      <c r="F356" s="1701" t="s">
        <v>509</v>
      </c>
      <c r="G356" s="1701" t="s">
        <v>2116</v>
      </c>
      <c r="H356" s="1701" t="s">
        <v>795</v>
      </c>
      <c r="I356" s="1701">
        <v>11</v>
      </c>
      <c r="J356" s="1701">
        <v>391</v>
      </c>
      <c r="K356" s="1701">
        <v>391</v>
      </c>
      <c r="L356" s="1701">
        <v>144</v>
      </c>
      <c r="M356" s="1700">
        <f t="shared" si="183"/>
        <v>0.36828644501278773</v>
      </c>
      <c r="N356" s="1701">
        <v>391</v>
      </c>
      <c r="O356" s="1701">
        <v>152</v>
      </c>
      <c r="P356" s="1700">
        <f t="shared" si="184"/>
        <v>0.38874680306905368</v>
      </c>
      <c r="Q356" s="1701">
        <v>391</v>
      </c>
      <c r="R356" s="1701">
        <v>152</v>
      </c>
      <c r="S356" s="1700">
        <f t="shared" si="185"/>
        <v>0.38874680306905368</v>
      </c>
      <c r="T356" s="1701">
        <v>391</v>
      </c>
      <c r="U356" s="1701">
        <v>148.80000000000001</v>
      </c>
      <c r="V356" s="1700">
        <f t="shared" si="186"/>
        <v>0.38056265984654736</v>
      </c>
      <c r="W356" s="1701">
        <v>391</v>
      </c>
      <c r="X356" s="1701">
        <v>156.4</v>
      </c>
      <c r="Y356" s="1700">
        <f t="shared" ref="Y356:Y376" si="187">+X356/W356</f>
        <v>0.4</v>
      </c>
      <c r="Z356" s="1701">
        <v>391</v>
      </c>
      <c r="AA356" s="1701">
        <v>154.4</v>
      </c>
      <c r="AB356" s="1700">
        <f t="shared" ref="AB356:AB376" si="188">+AA356/Z356</f>
        <v>0.39488491048593349</v>
      </c>
      <c r="AC356" s="1701">
        <v>391</v>
      </c>
      <c r="AD356" s="1701">
        <v>147.19999999999999</v>
      </c>
      <c r="AE356" s="1700">
        <f t="shared" ref="AE356:AE376" si="189">+AD356/AC356</f>
        <v>0.37647058823529411</v>
      </c>
      <c r="AF356" s="1701">
        <v>391</v>
      </c>
      <c r="AG356" s="1701">
        <v>146.4</v>
      </c>
      <c r="AH356" s="1700">
        <f t="shared" ref="AH356:AH376" si="190">+AG356/AF356</f>
        <v>0.37442455242966755</v>
      </c>
      <c r="AI356" s="1701">
        <v>391</v>
      </c>
      <c r="AJ356" s="1701">
        <v>142.80000000000001</v>
      </c>
      <c r="AK356" s="1700">
        <f t="shared" ref="AK356:AK376" si="191">+AJ356/AI356</f>
        <v>0.36521739130434788</v>
      </c>
      <c r="AL356" s="1701">
        <v>391</v>
      </c>
      <c r="AM356" s="1701">
        <v>139.6</v>
      </c>
      <c r="AN356" s="1700">
        <f t="shared" ref="AN356:AN376" si="192">+AM356/AL356</f>
        <v>0.35703324808184139</v>
      </c>
      <c r="AO356" s="1701">
        <v>391</v>
      </c>
      <c r="AP356" s="1701">
        <v>136.4</v>
      </c>
      <c r="AQ356" s="1700">
        <f t="shared" ref="AQ356:AQ376" si="193">+AP356/AO356</f>
        <v>0.34884910485933507</v>
      </c>
      <c r="AR356" s="1701">
        <v>391</v>
      </c>
      <c r="AS356" s="1701">
        <v>140.80000000000001</v>
      </c>
      <c r="AT356" s="1700">
        <f t="shared" si="180"/>
        <v>0.36010230179028135</v>
      </c>
      <c r="AU356" s="1699">
        <f t="shared" si="181"/>
        <v>0.37527706734867861</v>
      </c>
    </row>
    <row r="357" spans="1:47">
      <c r="A357" s="1703" t="s">
        <v>3490</v>
      </c>
      <c r="B357" s="1347">
        <v>1220</v>
      </c>
      <c r="C357" s="1347">
        <v>69</v>
      </c>
      <c r="D357" s="1702">
        <v>351</v>
      </c>
      <c r="E357" s="1701" t="s">
        <v>3542</v>
      </c>
      <c r="F357" s="1701" t="s">
        <v>3491</v>
      </c>
      <c r="G357" s="1701" t="s">
        <v>2116</v>
      </c>
      <c r="H357" s="1701" t="s">
        <v>1742</v>
      </c>
      <c r="I357" s="1701">
        <v>11</v>
      </c>
      <c r="J357" s="1701">
        <v>395</v>
      </c>
      <c r="K357" s="1701">
        <v>395</v>
      </c>
      <c r="L357" s="1701">
        <v>260</v>
      </c>
      <c r="M357" s="1700">
        <f t="shared" si="183"/>
        <v>0.65822784810126578</v>
      </c>
      <c r="N357" s="1701">
        <v>395</v>
      </c>
      <c r="O357" s="1701">
        <v>280</v>
      </c>
      <c r="P357" s="1700">
        <f t="shared" si="184"/>
        <v>0.70886075949367089</v>
      </c>
      <c r="Q357" s="1701">
        <v>395</v>
      </c>
      <c r="R357" s="1701">
        <v>280</v>
      </c>
      <c r="S357" s="1700">
        <f t="shared" si="185"/>
        <v>0.70886075949367089</v>
      </c>
      <c r="T357" s="1701">
        <v>395</v>
      </c>
      <c r="U357" s="1701">
        <v>230</v>
      </c>
      <c r="V357" s="1700">
        <f t="shared" si="186"/>
        <v>0.58227848101265822</v>
      </c>
      <c r="W357" s="1701">
        <v>395</v>
      </c>
      <c r="X357" s="1701">
        <v>230</v>
      </c>
      <c r="Y357" s="1700">
        <f t="shared" si="187"/>
        <v>0.58227848101265822</v>
      </c>
      <c r="Z357" s="1701">
        <v>395</v>
      </c>
      <c r="AA357" s="1701">
        <v>180</v>
      </c>
      <c r="AB357" s="1700">
        <f t="shared" si="188"/>
        <v>0.45569620253164556</v>
      </c>
      <c r="AC357" s="1701">
        <v>395</v>
      </c>
      <c r="AD357" s="1701">
        <v>160</v>
      </c>
      <c r="AE357" s="1700">
        <f t="shared" si="189"/>
        <v>0.4050632911392405</v>
      </c>
      <c r="AF357" s="1701">
        <v>395</v>
      </c>
      <c r="AG357" s="1701">
        <v>100</v>
      </c>
      <c r="AH357" s="1700">
        <f t="shared" si="190"/>
        <v>0.25316455696202533</v>
      </c>
      <c r="AI357" s="1701">
        <v>395</v>
      </c>
      <c r="AJ357" s="1701">
        <v>20</v>
      </c>
      <c r="AK357" s="1700">
        <f t="shared" si="191"/>
        <v>5.0632911392405063E-2</v>
      </c>
      <c r="AL357" s="1701">
        <v>395</v>
      </c>
      <c r="AM357" s="1701">
        <v>316</v>
      </c>
      <c r="AN357" s="1700">
        <f t="shared" si="192"/>
        <v>0.8</v>
      </c>
      <c r="AO357" s="1701">
        <v>395</v>
      </c>
      <c r="AP357" s="1701">
        <v>120</v>
      </c>
      <c r="AQ357" s="1700">
        <f t="shared" si="193"/>
        <v>0.30379746835443039</v>
      </c>
      <c r="AR357" s="1701">
        <v>395</v>
      </c>
      <c r="AS357" s="1701">
        <v>220</v>
      </c>
      <c r="AT357" s="1700">
        <f t="shared" si="180"/>
        <v>0.55696202531645567</v>
      </c>
      <c r="AU357" s="1699">
        <f t="shared" si="181"/>
        <v>0.5054852320675105</v>
      </c>
    </row>
    <row r="358" spans="1:47">
      <c r="A358" s="1703" t="s">
        <v>2840</v>
      </c>
      <c r="B358" s="1347">
        <v>1220</v>
      </c>
      <c r="C358" s="1347">
        <v>32</v>
      </c>
      <c r="D358" s="1702">
        <v>352</v>
      </c>
      <c r="E358" s="1701">
        <v>29416</v>
      </c>
      <c r="F358" s="1701" t="s">
        <v>1163</v>
      </c>
      <c r="G358" s="1701" t="s">
        <v>2116</v>
      </c>
      <c r="H358" s="1701" t="s">
        <v>2115</v>
      </c>
      <c r="I358" s="1701">
        <v>11</v>
      </c>
      <c r="J358" s="1701">
        <v>400</v>
      </c>
      <c r="K358" s="1701">
        <v>400</v>
      </c>
      <c r="L358" s="1701">
        <v>336</v>
      </c>
      <c r="M358" s="1700">
        <f t="shared" si="183"/>
        <v>0.84</v>
      </c>
      <c r="N358" s="1701">
        <v>400</v>
      </c>
      <c r="O358" s="1701">
        <v>354</v>
      </c>
      <c r="P358" s="1700">
        <f t="shared" si="184"/>
        <v>0.88500000000000001</v>
      </c>
      <c r="Q358" s="1701">
        <v>400</v>
      </c>
      <c r="R358" s="1701">
        <v>342</v>
      </c>
      <c r="S358" s="1700">
        <f t="shared" si="185"/>
        <v>0.85499999999999998</v>
      </c>
      <c r="T358" s="1701">
        <v>400</v>
      </c>
      <c r="U358" s="1701">
        <v>342</v>
      </c>
      <c r="V358" s="1700">
        <f t="shared" si="186"/>
        <v>0.85499999999999998</v>
      </c>
      <c r="W358" s="1701">
        <v>400</v>
      </c>
      <c r="X358" s="1701">
        <v>354</v>
      </c>
      <c r="Y358" s="1700">
        <f t="shared" si="187"/>
        <v>0.88500000000000001</v>
      </c>
      <c r="Z358" s="1701">
        <v>400</v>
      </c>
      <c r="AA358" s="1701">
        <v>348</v>
      </c>
      <c r="AB358" s="1700">
        <f t="shared" si="188"/>
        <v>0.87</v>
      </c>
      <c r="AC358" s="1701">
        <v>400</v>
      </c>
      <c r="AD358" s="1701">
        <v>366</v>
      </c>
      <c r="AE358" s="1700">
        <f t="shared" si="189"/>
        <v>0.91500000000000004</v>
      </c>
      <c r="AF358" s="1701">
        <v>400</v>
      </c>
      <c r="AG358" s="1701">
        <v>354</v>
      </c>
      <c r="AH358" s="1700">
        <f t="shared" si="190"/>
        <v>0.88500000000000001</v>
      </c>
      <c r="AI358" s="1701">
        <v>400</v>
      </c>
      <c r="AJ358" s="1701">
        <v>360</v>
      </c>
      <c r="AK358" s="1700">
        <f t="shared" si="191"/>
        <v>0.9</v>
      </c>
      <c r="AL358" s="1701">
        <v>400</v>
      </c>
      <c r="AM358" s="1701">
        <v>372</v>
      </c>
      <c r="AN358" s="1700">
        <f t="shared" si="192"/>
        <v>0.93</v>
      </c>
      <c r="AO358" s="1701">
        <v>400</v>
      </c>
      <c r="AP358" s="1701">
        <v>366</v>
      </c>
      <c r="AQ358" s="1700">
        <f t="shared" si="193"/>
        <v>0.91500000000000004</v>
      </c>
      <c r="AR358" s="1701">
        <v>400</v>
      </c>
      <c r="AS358" s="1701">
        <v>360</v>
      </c>
      <c r="AT358" s="1700">
        <f t="shared" si="180"/>
        <v>0.9</v>
      </c>
      <c r="AU358" s="1699">
        <f t="shared" si="181"/>
        <v>0.88624999999999998</v>
      </c>
    </row>
    <row r="359" spans="1:47">
      <c r="A359" s="1703" t="s">
        <v>2841</v>
      </c>
      <c r="B359" s="1347">
        <v>1220</v>
      </c>
      <c r="C359" s="1347">
        <v>38</v>
      </c>
      <c r="D359" s="1702">
        <v>353</v>
      </c>
      <c r="E359" s="1701" t="s">
        <v>3215</v>
      </c>
      <c r="F359" s="1701" t="s">
        <v>1164</v>
      </c>
      <c r="G359" s="1701" t="s">
        <v>2116</v>
      </c>
      <c r="H359" s="1701" t="s">
        <v>2115</v>
      </c>
      <c r="I359" s="1701">
        <v>11</v>
      </c>
      <c r="J359" s="1701">
        <v>400</v>
      </c>
      <c r="K359" s="1701">
        <v>400</v>
      </c>
      <c r="L359" s="1701">
        <v>349.2</v>
      </c>
      <c r="M359" s="1700">
        <f t="shared" si="183"/>
        <v>0.873</v>
      </c>
      <c r="N359" s="1701">
        <v>400</v>
      </c>
      <c r="O359" s="1701">
        <v>361.2</v>
      </c>
      <c r="P359" s="1700">
        <f t="shared" si="184"/>
        <v>0.90300000000000002</v>
      </c>
      <c r="Q359" s="1701">
        <v>400</v>
      </c>
      <c r="R359" s="1701">
        <v>333.6</v>
      </c>
      <c r="S359" s="1700">
        <f t="shared" si="185"/>
        <v>0.83400000000000007</v>
      </c>
      <c r="T359" s="1701">
        <v>400</v>
      </c>
      <c r="U359" s="1701">
        <v>321.60000000000002</v>
      </c>
      <c r="V359" s="1700">
        <f t="shared" si="186"/>
        <v>0.80400000000000005</v>
      </c>
      <c r="W359" s="1701">
        <v>400</v>
      </c>
      <c r="X359" s="1701">
        <v>319.2</v>
      </c>
      <c r="Y359" s="1700">
        <f t="shared" si="187"/>
        <v>0.79799999999999993</v>
      </c>
      <c r="Z359" s="1701">
        <v>400</v>
      </c>
      <c r="AA359" s="1701">
        <v>334.8</v>
      </c>
      <c r="AB359" s="1700">
        <f t="shared" si="188"/>
        <v>0.83700000000000008</v>
      </c>
      <c r="AC359" s="1701">
        <v>400</v>
      </c>
      <c r="AD359" s="1701">
        <v>374.4</v>
      </c>
      <c r="AE359" s="1700">
        <f t="shared" si="189"/>
        <v>0.93599999999999994</v>
      </c>
      <c r="AF359" s="1701">
        <v>400</v>
      </c>
      <c r="AG359" s="1701">
        <v>354</v>
      </c>
      <c r="AH359" s="1700">
        <f t="shared" si="190"/>
        <v>0.88500000000000001</v>
      </c>
      <c r="AI359" s="1701">
        <v>400</v>
      </c>
      <c r="AJ359" s="1701">
        <v>387.6</v>
      </c>
      <c r="AK359" s="1700">
        <f t="shared" si="191"/>
        <v>0.96900000000000008</v>
      </c>
      <c r="AL359" s="1701">
        <v>400</v>
      </c>
      <c r="AM359" s="1701">
        <v>333.6</v>
      </c>
      <c r="AN359" s="1700">
        <f t="shared" si="192"/>
        <v>0.83400000000000007</v>
      </c>
      <c r="AO359" s="1701">
        <v>400</v>
      </c>
      <c r="AP359" s="1701">
        <v>324</v>
      </c>
      <c r="AQ359" s="1700">
        <f t="shared" si="193"/>
        <v>0.81</v>
      </c>
      <c r="AR359" s="1701">
        <v>400</v>
      </c>
      <c r="AS359" s="1701">
        <v>358.8</v>
      </c>
      <c r="AT359" s="1700">
        <f t="shared" si="180"/>
        <v>0.89700000000000002</v>
      </c>
      <c r="AU359" s="1699">
        <f t="shared" si="181"/>
        <v>0.86499999999999999</v>
      </c>
    </row>
    <row r="360" spans="1:47">
      <c r="A360" s="1703" t="s">
        <v>2842</v>
      </c>
      <c r="B360" s="1347">
        <v>1220</v>
      </c>
      <c r="C360" s="1347">
        <v>40</v>
      </c>
      <c r="D360" s="1702">
        <v>354</v>
      </c>
      <c r="E360" s="1701" t="s">
        <v>3216</v>
      </c>
      <c r="F360" s="1701" t="s">
        <v>1165</v>
      </c>
      <c r="G360" s="1701" t="s">
        <v>2116</v>
      </c>
      <c r="H360" s="1701" t="s">
        <v>2115</v>
      </c>
      <c r="I360" s="1701">
        <v>11</v>
      </c>
      <c r="J360" s="1701">
        <v>400</v>
      </c>
      <c r="K360" s="1701">
        <v>400</v>
      </c>
      <c r="L360" s="1701">
        <v>228.6</v>
      </c>
      <c r="M360" s="1700">
        <f t="shared" si="183"/>
        <v>0.57150000000000001</v>
      </c>
      <c r="N360" s="1701">
        <v>400</v>
      </c>
      <c r="O360" s="1701">
        <v>229.2</v>
      </c>
      <c r="P360" s="1700">
        <f t="shared" si="184"/>
        <v>0.57299999999999995</v>
      </c>
      <c r="Q360" s="1701">
        <v>400</v>
      </c>
      <c r="R360" s="1701">
        <v>221.4</v>
      </c>
      <c r="S360" s="1700">
        <f t="shared" si="185"/>
        <v>0.55349999999999999</v>
      </c>
      <c r="T360" s="1701">
        <v>400</v>
      </c>
      <c r="U360" s="1701">
        <v>184.8</v>
      </c>
      <c r="V360" s="1700">
        <f t="shared" si="186"/>
        <v>0.46200000000000002</v>
      </c>
      <c r="W360" s="1701">
        <v>400</v>
      </c>
      <c r="X360" s="1701">
        <v>192.54</v>
      </c>
      <c r="Y360" s="1700">
        <f t="shared" si="187"/>
        <v>0.48135</v>
      </c>
      <c r="Z360" s="1701">
        <v>400</v>
      </c>
      <c r="AA360" s="1701">
        <v>198.72</v>
      </c>
      <c r="AB360" s="1700">
        <f t="shared" si="188"/>
        <v>0.49680000000000002</v>
      </c>
      <c r="AC360" s="1701">
        <v>400</v>
      </c>
      <c r="AD360" s="1701">
        <v>196.8</v>
      </c>
      <c r="AE360" s="1700">
        <f t="shared" si="189"/>
        <v>0.49200000000000005</v>
      </c>
      <c r="AF360" s="1701">
        <v>400</v>
      </c>
      <c r="AG360" s="1701">
        <v>174</v>
      </c>
      <c r="AH360" s="1700">
        <f t="shared" si="190"/>
        <v>0.435</v>
      </c>
      <c r="AI360" s="1701">
        <v>400</v>
      </c>
      <c r="AJ360" s="1701">
        <v>184.8</v>
      </c>
      <c r="AK360" s="1700">
        <f t="shared" si="191"/>
        <v>0.46200000000000002</v>
      </c>
      <c r="AL360" s="1701">
        <v>400</v>
      </c>
      <c r="AM360" s="1701">
        <v>207.6</v>
      </c>
      <c r="AN360" s="1700">
        <f t="shared" si="192"/>
        <v>0.51900000000000002</v>
      </c>
      <c r="AO360" s="1701">
        <v>400</v>
      </c>
      <c r="AP360" s="1701">
        <v>219</v>
      </c>
      <c r="AQ360" s="1700">
        <f t="shared" si="193"/>
        <v>0.54749999999999999</v>
      </c>
      <c r="AR360" s="1701">
        <v>400</v>
      </c>
      <c r="AS360" s="1701">
        <v>217.2</v>
      </c>
      <c r="AT360" s="1700">
        <f t="shared" si="180"/>
        <v>0.54299999999999993</v>
      </c>
      <c r="AU360" s="1699">
        <f t="shared" si="181"/>
        <v>0.51138749999999999</v>
      </c>
    </row>
    <row r="361" spans="1:47">
      <c r="A361" s="1703" t="s">
        <v>3708</v>
      </c>
      <c r="B361" s="1347">
        <v>1220</v>
      </c>
      <c r="C361" s="1347">
        <v>77</v>
      </c>
      <c r="D361" s="1702">
        <v>355</v>
      </c>
      <c r="E361" s="1701" t="s">
        <v>3709</v>
      </c>
      <c r="F361" s="1701" t="s">
        <v>3710</v>
      </c>
      <c r="G361" s="1701" t="s">
        <v>2116</v>
      </c>
      <c r="H361" s="1701" t="s">
        <v>2115</v>
      </c>
      <c r="I361" s="1701">
        <v>11</v>
      </c>
      <c r="J361" s="1701">
        <v>400</v>
      </c>
      <c r="K361" s="1701">
        <v>400</v>
      </c>
      <c r="L361" s="1701">
        <v>246</v>
      </c>
      <c r="M361" s="1700">
        <f t="shared" si="183"/>
        <v>0.61499999999999999</v>
      </c>
      <c r="N361" s="1701">
        <v>400</v>
      </c>
      <c r="O361" s="1701">
        <v>210</v>
      </c>
      <c r="P361" s="1700">
        <f t="shared" si="184"/>
        <v>0.52500000000000002</v>
      </c>
      <c r="Q361" s="1701">
        <v>400</v>
      </c>
      <c r="R361" s="1701">
        <v>318</v>
      </c>
      <c r="S361" s="1700">
        <f t="shared" si="185"/>
        <v>0.79500000000000004</v>
      </c>
      <c r="T361" s="1701">
        <v>400</v>
      </c>
      <c r="U361" s="1701">
        <v>324</v>
      </c>
      <c r="V361" s="1700">
        <f t="shared" si="186"/>
        <v>0.81</v>
      </c>
      <c r="W361" s="1701">
        <v>400</v>
      </c>
      <c r="X361" s="1701">
        <v>324</v>
      </c>
      <c r="Y361" s="1700">
        <f t="shared" si="187"/>
        <v>0.81</v>
      </c>
      <c r="Z361" s="1701">
        <v>400</v>
      </c>
      <c r="AA361" s="1701">
        <v>258</v>
      </c>
      <c r="AB361" s="1700">
        <f t="shared" si="188"/>
        <v>0.64500000000000002</v>
      </c>
      <c r="AC361" s="1701">
        <v>400</v>
      </c>
      <c r="AD361" s="1701">
        <v>252</v>
      </c>
      <c r="AE361" s="1700">
        <f t="shared" si="189"/>
        <v>0.63</v>
      </c>
      <c r="AF361" s="1701">
        <v>400</v>
      </c>
      <c r="AG361" s="1701">
        <v>252</v>
      </c>
      <c r="AH361" s="1700">
        <f t="shared" si="190"/>
        <v>0.63</v>
      </c>
      <c r="AI361" s="1701">
        <v>400</v>
      </c>
      <c r="AJ361" s="1701">
        <v>138</v>
      </c>
      <c r="AK361" s="1700">
        <f t="shared" si="191"/>
        <v>0.34499999999999997</v>
      </c>
      <c r="AL361" s="1701">
        <v>400</v>
      </c>
      <c r="AM361" s="1701">
        <v>102</v>
      </c>
      <c r="AN361" s="1700">
        <f t="shared" si="192"/>
        <v>0.255</v>
      </c>
      <c r="AO361" s="1701">
        <v>400</v>
      </c>
      <c r="AP361" s="1701">
        <v>78</v>
      </c>
      <c r="AQ361" s="1700">
        <f t="shared" si="193"/>
        <v>0.19500000000000001</v>
      </c>
      <c r="AR361" s="1701">
        <v>400</v>
      </c>
      <c r="AS361" s="1701">
        <v>78</v>
      </c>
      <c r="AT361" s="1700">
        <f t="shared" si="180"/>
        <v>0.19500000000000001</v>
      </c>
      <c r="AU361" s="1699">
        <f t="shared" si="181"/>
        <v>0.53749999999999998</v>
      </c>
    </row>
    <row r="362" spans="1:47">
      <c r="A362" s="1703" t="s">
        <v>2898</v>
      </c>
      <c r="B362" s="1347">
        <v>1230</v>
      </c>
      <c r="C362" s="1347">
        <v>57</v>
      </c>
      <c r="D362" s="1702">
        <v>356</v>
      </c>
      <c r="E362" s="1701" t="s">
        <v>3268</v>
      </c>
      <c r="F362" s="1701" t="s">
        <v>1169</v>
      </c>
      <c r="G362" s="1701" t="s">
        <v>2116</v>
      </c>
      <c r="H362" s="1701" t="s">
        <v>1043</v>
      </c>
      <c r="I362" s="1701">
        <v>11</v>
      </c>
      <c r="J362" s="1701">
        <v>400</v>
      </c>
      <c r="K362" s="1701">
        <v>800</v>
      </c>
      <c r="L362" s="1701">
        <v>113</v>
      </c>
      <c r="M362" s="1700">
        <f t="shared" si="183"/>
        <v>0.14124999999999999</v>
      </c>
      <c r="N362" s="1701">
        <v>800</v>
      </c>
      <c r="O362" s="1701">
        <v>129</v>
      </c>
      <c r="P362" s="1700">
        <f t="shared" si="184"/>
        <v>0.16125</v>
      </c>
      <c r="Q362" s="1701">
        <v>800</v>
      </c>
      <c r="R362" s="1701">
        <v>83</v>
      </c>
      <c r="S362" s="1700">
        <f t="shared" si="185"/>
        <v>0.10375</v>
      </c>
      <c r="T362" s="1701">
        <v>800</v>
      </c>
      <c r="U362" s="1701">
        <v>94.1</v>
      </c>
      <c r="V362" s="1700">
        <f t="shared" si="186"/>
        <v>0.11762499999999999</v>
      </c>
      <c r="W362" s="1701">
        <v>800</v>
      </c>
      <c r="X362" s="1701">
        <v>92</v>
      </c>
      <c r="Y362" s="1700">
        <f t="shared" si="187"/>
        <v>0.115</v>
      </c>
      <c r="Z362" s="1701">
        <v>800</v>
      </c>
      <c r="AA362" s="1701">
        <v>99</v>
      </c>
      <c r="AB362" s="1700">
        <f t="shared" si="188"/>
        <v>0.12375</v>
      </c>
      <c r="AC362" s="1701">
        <v>800</v>
      </c>
      <c r="AD362" s="1701">
        <v>112</v>
      </c>
      <c r="AE362" s="1700">
        <f t="shared" si="189"/>
        <v>0.14000000000000001</v>
      </c>
      <c r="AF362" s="1701">
        <v>800</v>
      </c>
      <c r="AG362" s="1701">
        <v>95</v>
      </c>
      <c r="AH362" s="1700">
        <f t="shared" si="190"/>
        <v>0.11874999999999999</v>
      </c>
      <c r="AI362" s="1701">
        <v>400</v>
      </c>
      <c r="AJ362" s="1701">
        <v>71</v>
      </c>
      <c r="AK362" s="1700">
        <f t="shared" si="191"/>
        <v>0.17749999999999999</v>
      </c>
      <c r="AL362" s="1701">
        <v>400</v>
      </c>
      <c r="AM362" s="1701">
        <v>66</v>
      </c>
      <c r="AN362" s="1700">
        <f t="shared" si="192"/>
        <v>0.16500000000000001</v>
      </c>
      <c r="AO362" s="1701">
        <v>400</v>
      </c>
      <c r="AP362" s="1701">
        <v>65</v>
      </c>
      <c r="AQ362" s="1700">
        <f t="shared" si="193"/>
        <v>0.16250000000000001</v>
      </c>
      <c r="AR362" s="1701">
        <v>400</v>
      </c>
      <c r="AS362" s="1701">
        <v>88</v>
      </c>
      <c r="AT362" s="1700">
        <f t="shared" si="180"/>
        <v>0.22</v>
      </c>
      <c r="AU362" s="1699">
        <f t="shared" si="181"/>
        <v>0.1383875</v>
      </c>
    </row>
    <row r="363" spans="1:47">
      <c r="A363" s="1703" t="s">
        <v>2843</v>
      </c>
      <c r="B363" s="1347">
        <v>1230</v>
      </c>
      <c r="C363" s="1347">
        <v>82</v>
      </c>
      <c r="D363" s="1702">
        <v>357</v>
      </c>
      <c r="E363" s="1701" t="s">
        <v>3217</v>
      </c>
      <c r="F363" s="1701" t="s">
        <v>2198</v>
      </c>
      <c r="G363" s="1701" t="s">
        <v>2116</v>
      </c>
      <c r="H363" s="1701" t="s">
        <v>1043</v>
      </c>
      <c r="I363" s="1701">
        <v>11</v>
      </c>
      <c r="J363" s="1701">
        <v>400</v>
      </c>
      <c r="K363" s="1701">
        <v>400</v>
      </c>
      <c r="L363" s="1701">
        <v>10</v>
      </c>
      <c r="M363" s="1700">
        <f t="shared" si="183"/>
        <v>2.5000000000000001E-2</v>
      </c>
      <c r="N363" s="1701">
        <v>400</v>
      </c>
      <c r="O363" s="1701">
        <v>290</v>
      </c>
      <c r="P363" s="1700">
        <f t="shared" si="184"/>
        <v>0.72499999999999998</v>
      </c>
      <c r="Q363" s="1701">
        <v>400</v>
      </c>
      <c r="R363" s="1701">
        <v>190</v>
      </c>
      <c r="S363" s="1700">
        <f t="shared" si="185"/>
        <v>0.47499999999999998</v>
      </c>
      <c r="T363" s="1701">
        <v>400</v>
      </c>
      <c r="U363" s="1701">
        <v>185</v>
      </c>
      <c r="V363" s="1700">
        <f t="shared" si="186"/>
        <v>0.46250000000000002</v>
      </c>
      <c r="W363" s="1701">
        <v>400</v>
      </c>
      <c r="X363" s="1701">
        <v>190</v>
      </c>
      <c r="Y363" s="1700">
        <f t="shared" si="187"/>
        <v>0.47499999999999998</v>
      </c>
      <c r="Z363" s="1701">
        <v>400</v>
      </c>
      <c r="AA363" s="1701">
        <v>175</v>
      </c>
      <c r="AB363" s="1700">
        <f t="shared" si="188"/>
        <v>0.4375</v>
      </c>
      <c r="AC363" s="1701">
        <v>400</v>
      </c>
      <c r="AD363" s="1701">
        <v>215</v>
      </c>
      <c r="AE363" s="1700">
        <f t="shared" si="189"/>
        <v>0.53749999999999998</v>
      </c>
      <c r="AF363" s="1701">
        <v>400</v>
      </c>
      <c r="AG363" s="1701">
        <v>225</v>
      </c>
      <c r="AH363" s="1700">
        <f t="shared" si="190"/>
        <v>0.5625</v>
      </c>
      <c r="AI363" s="1701">
        <v>400</v>
      </c>
      <c r="AJ363" s="1701">
        <v>160</v>
      </c>
      <c r="AK363" s="1700">
        <f t="shared" si="191"/>
        <v>0.4</v>
      </c>
      <c r="AL363" s="1701">
        <v>400</v>
      </c>
      <c r="AM363" s="1701">
        <v>175</v>
      </c>
      <c r="AN363" s="1700">
        <f t="shared" si="192"/>
        <v>0.4375</v>
      </c>
      <c r="AO363" s="1701">
        <v>400</v>
      </c>
      <c r="AP363" s="1701">
        <v>175</v>
      </c>
      <c r="AQ363" s="1700">
        <f t="shared" si="193"/>
        <v>0.4375</v>
      </c>
      <c r="AR363" s="1701">
        <v>400</v>
      </c>
      <c r="AS363" s="1701">
        <v>210</v>
      </c>
      <c r="AT363" s="1700">
        <f t="shared" si="180"/>
        <v>0.52500000000000002</v>
      </c>
      <c r="AU363" s="1699">
        <f t="shared" si="181"/>
        <v>0.45833333333333331</v>
      </c>
    </row>
    <row r="364" spans="1:47">
      <c r="A364" s="1703" t="s">
        <v>2844</v>
      </c>
      <c r="B364" s="1347">
        <v>1250</v>
      </c>
      <c r="C364" s="1347">
        <v>27</v>
      </c>
      <c r="D364" s="1702">
        <v>358</v>
      </c>
      <c r="E364" s="1701" t="s">
        <v>3218</v>
      </c>
      <c r="F364" s="1701" t="s">
        <v>4113</v>
      </c>
      <c r="G364" s="1701" t="s">
        <v>2116</v>
      </c>
      <c r="H364" s="1701" t="s">
        <v>1742</v>
      </c>
      <c r="I364" s="1701">
        <v>11</v>
      </c>
      <c r="J364" s="1701">
        <v>400</v>
      </c>
      <c r="K364" s="1701">
        <v>400</v>
      </c>
      <c r="L364" s="1701">
        <v>176.4</v>
      </c>
      <c r="M364" s="1700">
        <f t="shared" si="183"/>
        <v>0.441</v>
      </c>
      <c r="N364" s="1701">
        <v>400</v>
      </c>
      <c r="O364" s="1701">
        <v>93.6</v>
      </c>
      <c r="P364" s="1700">
        <f t="shared" si="184"/>
        <v>0.23399999999999999</v>
      </c>
      <c r="Q364" s="1701">
        <v>400</v>
      </c>
      <c r="R364" s="1701">
        <v>175.2</v>
      </c>
      <c r="S364" s="1700">
        <f t="shared" si="185"/>
        <v>0.43799999999999994</v>
      </c>
      <c r="T364" s="1701">
        <v>400</v>
      </c>
      <c r="U364" s="1701">
        <v>64.8</v>
      </c>
      <c r="V364" s="1700">
        <f t="shared" si="186"/>
        <v>0.16200000000000001</v>
      </c>
      <c r="W364" s="1701">
        <v>400</v>
      </c>
      <c r="X364" s="1701">
        <v>279.60000000000002</v>
      </c>
      <c r="Y364" s="1700">
        <f t="shared" si="187"/>
        <v>0.69900000000000007</v>
      </c>
      <c r="Z364" s="1701">
        <v>400</v>
      </c>
      <c r="AA364" s="1701">
        <v>265.2</v>
      </c>
      <c r="AB364" s="1700">
        <f t="shared" si="188"/>
        <v>0.66299999999999992</v>
      </c>
      <c r="AC364" s="1701">
        <v>400</v>
      </c>
      <c r="AD364" s="1701">
        <v>68.400000000000006</v>
      </c>
      <c r="AE364" s="1700">
        <f t="shared" si="189"/>
        <v>0.17100000000000001</v>
      </c>
      <c r="AF364" s="1701">
        <v>400</v>
      </c>
      <c r="AG364" s="1701">
        <v>63.6</v>
      </c>
      <c r="AH364" s="1700">
        <f t="shared" si="190"/>
        <v>0.159</v>
      </c>
      <c r="AI364" s="1701">
        <v>400</v>
      </c>
      <c r="AJ364" s="1701">
        <v>207.6</v>
      </c>
      <c r="AK364" s="1700">
        <f t="shared" si="191"/>
        <v>0.51900000000000002</v>
      </c>
      <c r="AL364" s="1701">
        <v>400</v>
      </c>
      <c r="AM364" s="1701">
        <v>164.4</v>
      </c>
      <c r="AN364" s="1700">
        <f t="shared" si="192"/>
        <v>0.41100000000000003</v>
      </c>
      <c r="AO364" s="1701">
        <v>400</v>
      </c>
      <c r="AP364" s="1701">
        <v>46.8</v>
      </c>
      <c r="AQ364" s="1700">
        <f t="shared" si="193"/>
        <v>0.11699999999999999</v>
      </c>
      <c r="AR364" s="1701">
        <v>400</v>
      </c>
      <c r="AS364" s="1701">
        <v>204</v>
      </c>
      <c r="AT364" s="1700">
        <f t="shared" si="180"/>
        <v>0.51</v>
      </c>
      <c r="AU364" s="1699">
        <f t="shared" si="181"/>
        <v>0.377</v>
      </c>
    </row>
    <row r="365" spans="1:47">
      <c r="A365" s="1703" t="s">
        <v>3219</v>
      </c>
      <c r="B365" s="1347">
        <v>6130</v>
      </c>
      <c r="C365" s="1347">
        <v>22</v>
      </c>
      <c r="D365" s="1702">
        <v>359</v>
      </c>
      <c r="E365" s="1701" t="s">
        <v>2984</v>
      </c>
      <c r="F365" s="1701" t="s">
        <v>540</v>
      </c>
      <c r="G365" s="1701" t="s">
        <v>571</v>
      </c>
      <c r="H365" s="1701" t="s">
        <v>2115</v>
      </c>
      <c r="I365" s="1701">
        <v>11</v>
      </c>
      <c r="J365" s="1701">
        <v>400</v>
      </c>
      <c r="K365" s="1701">
        <v>400</v>
      </c>
      <c r="L365" s="1701">
        <v>0</v>
      </c>
      <c r="M365" s="1700">
        <f t="shared" si="183"/>
        <v>0</v>
      </c>
      <c r="N365" s="1701">
        <v>400</v>
      </c>
      <c r="O365" s="1701">
        <v>0</v>
      </c>
      <c r="P365" s="1700">
        <f t="shared" si="184"/>
        <v>0</v>
      </c>
      <c r="Q365" s="1701">
        <v>400</v>
      </c>
      <c r="R365" s="1701">
        <v>0</v>
      </c>
      <c r="S365" s="1700">
        <f t="shared" si="185"/>
        <v>0</v>
      </c>
      <c r="T365" s="1701">
        <v>400</v>
      </c>
      <c r="U365" s="1701">
        <v>0</v>
      </c>
      <c r="V365" s="1700">
        <f t="shared" si="186"/>
        <v>0</v>
      </c>
      <c r="W365" s="1701">
        <v>400</v>
      </c>
      <c r="X365" s="1701">
        <v>0</v>
      </c>
      <c r="Y365" s="1700">
        <f t="shared" si="187"/>
        <v>0</v>
      </c>
      <c r="Z365" s="1701">
        <v>400</v>
      </c>
      <c r="AA365" s="1701">
        <v>0</v>
      </c>
      <c r="AB365" s="1700">
        <f t="shared" si="188"/>
        <v>0</v>
      </c>
      <c r="AC365" s="1701">
        <v>400</v>
      </c>
      <c r="AD365" s="1701">
        <v>0</v>
      </c>
      <c r="AE365" s="1700">
        <f t="shared" si="189"/>
        <v>0</v>
      </c>
      <c r="AF365" s="1701">
        <v>400</v>
      </c>
      <c r="AG365" s="1701">
        <v>0</v>
      </c>
      <c r="AH365" s="1700">
        <f t="shared" si="190"/>
        <v>0</v>
      </c>
      <c r="AI365" s="1701">
        <v>400</v>
      </c>
      <c r="AJ365" s="1701">
        <v>0</v>
      </c>
      <c r="AK365" s="1700">
        <f t="shared" si="191"/>
        <v>0</v>
      </c>
      <c r="AL365" s="1701">
        <v>400</v>
      </c>
      <c r="AM365" s="1701">
        <v>0</v>
      </c>
      <c r="AN365" s="1700">
        <f t="shared" si="192"/>
        <v>0</v>
      </c>
      <c r="AO365" s="1701">
        <v>400</v>
      </c>
      <c r="AP365" s="1701">
        <v>0</v>
      </c>
      <c r="AQ365" s="1700">
        <f t="shared" si="193"/>
        <v>0</v>
      </c>
      <c r="AR365" s="1701">
        <v>400</v>
      </c>
      <c r="AS365" s="1701">
        <v>0</v>
      </c>
      <c r="AT365" s="1700">
        <f t="shared" si="180"/>
        <v>0</v>
      </c>
      <c r="AU365" s="1699">
        <f t="shared" si="181"/>
        <v>0</v>
      </c>
    </row>
    <row r="366" spans="1:47">
      <c r="A366" s="1703" t="s">
        <v>2800</v>
      </c>
      <c r="B366" s="1347">
        <v>6210</v>
      </c>
      <c r="C366" s="1347">
        <v>12</v>
      </c>
      <c r="D366" s="1702">
        <v>360</v>
      </c>
      <c r="E366" s="1701" t="s">
        <v>3178</v>
      </c>
      <c r="F366" s="1701" t="s">
        <v>1230</v>
      </c>
      <c r="G366" s="1701" t="s">
        <v>2116</v>
      </c>
      <c r="H366" s="1701" t="s">
        <v>2115</v>
      </c>
      <c r="I366" s="1701">
        <v>33</v>
      </c>
      <c r="J366" s="1701">
        <v>400</v>
      </c>
      <c r="K366" s="1701">
        <v>280</v>
      </c>
      <c r="L366" s="1701">
        <v>289.2</v>
      </c>
      <c r="M366" s="1700">
        <f t="shared" si="183"/>
        <v>1.0328571428571429</v>
      </c>
      <c r="N366" s="1701">
        <v>280</v>
      </c>
      <c r="O366" s="1701">
        <v>285.60000000000002</v>
      </c>
      <c r="P366" s="1700">
        <f t="shared" si="184"/>
        <v>1.02</v>
      </c>
      <c r="Q366" s="1701">
        <v>280</v>
      </c>
      <c r="R366" s="1701">
        <v>296.39999999999998</v>
      </c>
      <c r="S366" s="1700">
        <f t="shared" si="185"/>
        <v>1.0585714285714285</v>
      </c>
      <c r="T366" s="1701">
        <v>280</v>
      </c>
      <c r="U366" s="1701">
        <v>303.60000000000002</v>
      </c>
      <c r="V366" s="1700">
        <f t="shared" si="186"/>
        <v>1.0842857142857143</v>
      </c>
      <c r="W366" s="1701">
        <v>280</v>
      </c>
      <c r="X366" s="1701">
        <v>290.39999999999998</v>
      </c>
      <c r="Y366" s="1700">
        <f t="shared" si="187"/>
        <v>1.0371428571428571</v>
      </c>
      <c r="Z366" s="1701">
        <v>280</v>
      </c>
      <c r="AA366" s="1701">
        <v>291.60000000000002</v>
      </c>
      <c r="AB366" s="1700">
        <f t="shared" si="188"/>
        <v>1.0414285714285716</v>
      </c>
      <c r="AC366" s="1701">
        <v>280</v>
      </c>
      <c r="AD366" s="1701">
        <v>276</v>
      </c>
      <c r="AE366" s="1700">
        <f t="shared" si="189"/>
        <v>0.98571428571428577</v>
      </c>
      <c r="AF366" s="1701">
        <v>280</v>
      </c>
      <c r="AG366" s="1701">
        <v>277.2</v>
      </c>
      <c r="AH366" s="1700">
        <f t="shared" si="190"/>
        <v>0.99</v>
      </c>
      <c r="AI366" s="1701">
        <v>280</v>
      </c>
      <c r="AJ366" s="1701">
        <v>296.39999999999998</v>
      </c>
      <c r="AK366" s="1700">
        <f t="shared" si="191"/>
        <v>1.0585714285714285</v>
      </c>
      <c r="AL366" s="1701">
        <v>400</v>
      </c>
      <c r="AM366" s="1701">
        <v>278.39999999999998</v>
      </c>
      <c r="AN366" s="1700">
        <f t="shared" si="192"/>
        <v>0.69599999999999995</v>
      </c>
      <c r="AO366" s="1701">
        <v>400</v>
      </c>
      <c r="AP366" s="1701">
        <v>294</v>
      </c>
      <c r="AQ366" s="1700">
        <f t="shared" si="193"/>
        <v>0.73499999999999999</v>
      </c>
      <c r="AR366" s="1701">
        <v>400</v>
      </c>
      <c r="AS366" s="1701">
        <v>332.4</v>
      </c>
      <c r="AT366" s="1700">
        <f t="shared" si="180"/>
        <v>0.83099999999999996</v>
      </c>
      <c r="AU366" s="1699">
        <f t="shared" si="181"/>
        <v>0.94387096774193546</v>
      </c>
    </row>
    <row r="367" spans="1:47">
      <c r="A367" s="1703" t="s">
        <v>3879</v>
      </c>
      <c r="B367" s="1347">
        <v>6210</v>
      </c>
      <c r="C367" s="1347">
        <v>47</v>
      </c>
      <c r="D367" s="1702">
        <v>361</v>
      </c>
      <c r="E367" s="1701" t="s">
        <v>3880</v>
      </c>
      <c r="F367" s="1701" t="s">
        <v>3881</v>
      </c>
      <c r="G367" s="1701" t="s">
        <v>2116</v>
      </c>
      <c r="H367" s="1701" t="s">
        <v>1429</v>
      </c>
      <c r="I367" s="1701">
        <v>11</v>
      </c>
      <c r="J367" s="1701">
        <v>400</v>
      </c>
      <c r="K367" s="1701">
        <v>400</v>
      </c>
      <c r="L367" s="1701">
        <v>6</v>
      </c>
      <c r="M367" s="1700">
        <f t="shared" si="183"/>
        <v>1.4999999999999999E-2</v>
      </c>
      <c r="N367" s="1701">
        <v>400</v>
      </c>
      <c r="O367" s="1701">
        <v>99.6</v>
      </c>
      <c r="P367" s="1700">
        <f t="shared" si="184"/>
        <v>0.249</v>
      </c>
      <c r="Q367" s="1701">
        <v>400</v>
      </c>
      <c r="R367" s="1701">
        <v>111.6</v>
      </c>
      <c r="S367" s="1700">
        <f t="shared" si="185"/>
        <v>0.27899999999999997</v>
      </c>
      <c r="T367" s="1701">
        <v>400</v>
      </c>
      <c r="U367" s="1701">
        <v>81.599999999999994</v>
      </c>
      <c r="V367" s="1700">
        <f t="shared" si="186"/>
        <v>0.20399999999999999</v>
      </c>
      <c r="W367" s="1701">
        <v>400</v>
      </c>
      <c r="X367" s="1701">
        <v>115.8</v>
      </c>
      <c r="Y367" s="1700">
        <f t="shared" si="187"/>
        <v>0.28949999999999998</v>
      </c>
      <c r="Z367" s="1701">
        <v>400</v>
      </c>
      <c r="AA367" s="1701">
        <v>124.8</v>
      </c>
      <c r="AB367" s="1700">
        <f t="shared" si="188"/>
        <v>0.312</v>
      </c>
      <c r="AC367" s="1701">
        <v>400</v>
      </c>
      <c r="AD367" s="1701">
        <v>142.80000000000001</v>
      </c>
      <c r="AE367" s="1700">
        <f t="shared" si="189"/>
        <v>0.35700000000000004</v>
      </c>
      <c r="AF367" s="1701">
        <v>400</v>
      </c>
      <c r="AG367" s="1701">
        <v>126</v>
      </c>
      <c r="AH367" s="1700">
        <f t="shared" si="190"/>
        <v>0.315</v>
      </c>
      <c r="AI367" s="1701">
        <v>400</v>
      </c>
      <c r="AJ367" s="1701">
        <v>134.4</v>
      </c>
      <c r="AK367" s="1700">
        <f t="shared" si="191"/>
        <v>0.33600000000000002</v>
      </c>
      <c r="AL367" s="1701">
        <v>400</v>
      </c>
      <c r="AM367" s="1701">
        <v>129.6</v>
      </c>
      <c r="AN367" s="1700">
        <f t="shared" si="192"/>
        <v>0.32400000000000001</v>
      </c>
      <c r="AO367" s="1701">
        <v>400</v>
      </c>
      <c r="AP367" s="1701">
        <v>142.80000000000001</v>
      </c>
      <c r="AQ367" s="1700">
        <f t="shared" si="193"/>
        <v>0.35700000000000004</v>
      </c>
      <c r="AR367" s="1701">
        <v>400</v>
      </c>
      <c r="AS367" s="1701">
        <v>126</v>
      </c>
      <c r="AT367" s="1700">
        <f t="shared" si="180"/>
        <v>0.315</v>
      </c>
      <c r="AU367" s="1699">
        <f t="shared" si="181"/>
        <v>0.27937499999999998</v>
      </c>
    </row>
    <row r="368" spans="1:47">
      <c r="A368" s="1703" t="s">
        <v>2845</v>
      </c>
      <c r="B368" s="1347">
        <v>6220</v>
      </c>
      <c r="C368" s="1347">
        <v>172</v>
      </c>
      <c r="D368" s="1702">
        <v>362</v>
      </c>
      <c r="E368" s="1701" t="s">
        <v>3220</v>
      </c>
      <c r="F368" s="1701" t="s">
        <v>2846</v>
      </c>
      <c r="G368" s="1701" t="s">
        <v>2116</v>
      </c>
      <c r="H368" s="1701" t="s">
        <v>2115</v>
      </c>
      <c r="I368" s="1701">
        <v>11</v>
      </c>
      <c r="J368" s="1701">
        <v>400</v>
      </c>
      <c r="K368" s="1701">
        <v>400</v>
      </c>
      <c r="L368" s="1701">
        <v>127</v>
      </c>
      <c r="M368" s="1700">
        <f t="shared" si="183"/>
        <v>0.3175</v>
      </c>
      <c r="N368" s="1701">
        <v>400</v>
      </c>
      <c r="O368" s="1701">
        <v>120</v>
      </c>
      <c r="P368" s="1700">
        <f t="shared" si="184"/>
        <v>0.3</v>
      </c>
      <c r="Q368" s="1701">
        <v>400</v>
      </c>
      <c r="R368" s="1701">
        <v>125</v>
      </c>
      <c r="S368" s="1700">
        <f t="shared" si="185"/>
        <v>0.3125</v>
      </c>
      <c r="T368" s="1701">
        <v>400</v>
      </c>
      <c r="U368" s="1701">
        <v>112</v>
      </c>
      <c r="V368" s="1700">
        <f t="shared" si="186"/>
        <v>0.28000000000000003</v>
      </c>
      <c r="W368" s="1701">
        <v>400</v>
      </c>
      <c r="X368" s="1701">
        <v>113</v>
      </c>
      <c r="Y368" s="1700">
        <f t="shared" si="187"/>
        <v>0.28249999999999997</v>
      </c>
      <c r="Z368" s="1701">
        <v>400</v>
      </c>
      <c r="AA368" s="1701">
        <v>100</v>
      </c>
      <c r="AB368" s="1700">
        <f t="shared" si="188"/>
        <v>0.25</v>
      </c>
      <c r="AC368" s="1701">
        <v>400</v>
      </c>
      <c r="AD368" s="1701">
        <v>126</v>
      </c>
      <c r="AE368" s="1700">
        <f t="shared" si="189"/>
        <v>0.315</v>
      </c>
      <c r="AF368" s="1701">
        <v>400</v>
      </c>
      <c r="AG368" s="1701">
        <v>129</v>
      </c>
      <c r="AH368" s="1700">
        <f t="shared" si="190"/>
        <v>0.32250000000000001</v>
      </c>
      <c r="AI368" s="1701">
        <v>400</v>
      </c>
      <c r="AJ368" s="1701">
        <v>141</v>
      </c>
      <c r="AK368" s="1700">
        <f t="shared" si="191"/>
        <v>0.35249999999999998</v>
      </c>
      <c r="AL368" s="1701">
        <v>400</v>
      </c>
      <c r="AM368" s="1701">
        <v>150</v>
      </c>
      <c r="AN368" s="1700">
        <f t="shared" si="192"/>
        <v>0.375</v>
      </c>
      <c r="AO368" s="1701">
        <v>400</v>
      </c>
      <c r="AP368" s="1701">
        <v>122</v>
      </c>
      <c r="AQ368" s="1700">
        <f t="shared" si="193"/>
        <v>0.30499999999999999</v>
      </c>
      <c r="AR368" s="1701">
        <v>400</v>
      </c>
      <c r="AS368" s="1701">
        <v>117</v>
      </c>
      <c r="AT368" s="1700">
        <f t="shared" si="180"/>
        <v>0.29249999999999998</v>
      </c>
      <c r="AU368" s="1699">
        <f t="shared" si="181"/>
        <v>0.30875000000000002</v>
      </c>
    </row>
    <row r="369" spans="1:47">
      <c r="A369" s="1703" t="s">
        <v>3711</v>
      </c>
      <c r="B369" s="1347">
        <v>6210</v>
      </c>
      <c r="C369" s="1347">
        <v>44</v>
      </c>
      <c r="D369" s="1702">
        <v>363</v>
      </c>
      <c r="E369" s="1701" t="s">
        <v>3712</v>
      </c>
      <c r="F369" s="1701" t="s">
        <v>3713</v>
      </c>
      <c r="G369" s="1701" t="s">
        <v>2116</v>
      </c>
      <c r="H369" s="1701" t="s">
        <v>1043</v>
      </c>
      <c r="I369" s="1701">
        <v>33</v>
      </c>
      <c r="J369" s="1701">
        <v>404</v>
      </c>
      <c r="K369" s="1701">
        <v>404</v>
      </c>
      <c r="L369" s="1701">
        <v>71.7</v>
      </c>
      <c r="M369" s="1700">
        <f t="shared" si="183"/>
        <v>0.17747524752475249</v>
      </c>
      <c r="N369" s="1701">
        <v>404</v>
      </c>
      <c r="O369" s="1701">
        <v>89.4</v>
      </c>
      <c r="P369" s="1700">
        <f t="shared" si="184"/>
        <v>0.22128712871287129</v>
      </c>
      <c r="Q369" s="1701">
        <v>404</v>
      </c>
      <c r="R369" s="1701">
        <v>87.3</v>
      </c>
      <c r="S369" s="1700">
        <f t="shared" si="185"/>
        <v>0.21608910891089109</v>
      </c>
      <c r="T369" s="1701">
        <v>404</v>
      </c>
      <c r="U369" s="1701">
        <v>73.5</v>
      </c>
      <c r="V369" s="1700">
        <f t="shared" si="186"/>
        <v>0.18193069306930693</v>
      </c>
      <c r="W369" s="1701">
        <v>404</v>
      </c>
      <c r="X369" s="1701">
        <v>60</v>
      </c>
      <c r="Y369" s="1700">
        <f t="shared" si="187"/>
        <v>0.14851485148514851</v>
      </c>
      <c r="Z369" s="1701">
        <v>404</v>
      </c>
      <c r="AA369" s="1701">
        <v>74.28</v>
      </c>
      <c r="AB369" s="1700">
        <f t="shared" si="188"/>
        <v>0.18386138613861386</v>
      </c>
      <c r="AC369" s="1701">
        <v>404</v>
      </c>
      <c r="AD369" s="1701">
        <v>74.400000000000006</v>
      </c>
      <c r="AE369" s="1700">
        <f t="shared" si="189"/>
        <v>0.18415841584158418</v>
      </c>
      <c r="AF369" s="1701">
        <v>404</v>
      </c>
      <c r="AG369" s="1701">
        <v>46.8</v>
      </c>
      <c r="AH369" s="1700">
        <f t="shared" si="190"/>
        <v>0.11584158415841583</v>
      </c>
      <c r="AI369" s="1701">
        <v>404</v>
      </c>
      <c r="AJ369" s="1701">
        <v>42.9</v>
      </c>
      <c r="AK369" s="1700">
        <f t="shared" si="191"/>
        <v>0.10618811881188119</v>
      </c>
      <c r="AL369" s="1701">
        <v>404</v>
      </c>
      <c r="AM369" s="1701">
        <v>45.6</v>
      </c>
      <c r="AN369" s="1700">
        <f t="shared" si="192"/>
        <v>0.11287128712871287</v>
      </c>
      <c r="AO369" s="1701">
        <v>404</v>
      </c>
      <c r="AP369" s="1701">
        <v>53.4</v>
      </c>
      <c r="AQ369" s="1700">
        <f t="shared" si="193"/>
        <v>0.13217821782178218</v>
      </c>
      <c r="AR369" s="1701">
        <v>404</v>
      </c>
      <c r="AS369" s="1701">
        <v>71.28</v>
      </c>
      <c r="AT369" s="1700">
        <f t="shared" si="180"/>
        <v>0.17643564356435643</v>
      </c>
      <c r="AU369" s="1699">
        <f t="shared" si="181"/>
        <v>0.16306930693069305</v>
      </c>
    </row>
    <row r="370" spans="1:47">
      <c r="A370" s="1703" t="s">
        <v>2847</v>
      </c>
      <c r="B370" s="1347">
        <v>6150</v>
      </c>
      <c r="C370" s="1347">
        <v>24</v>
      </c>
      <c r="D370" s="1702">
        <v>364</v>
      </c>
      <c r="E370" s="1701" t="s">
        <v>3221</v>
      </c>
      <c r="F370" s="1701" t="s">
        <v>2197</v>
      </c>
      <c r="G370" s="1701" t="s">
        <v>2116</v>
      </c>
      <c r="H370" s="1701" t="s">
        <v>2115</v>
      </c>
      <c r="I370" s="1701">
        <v>11</v>
      </c>
      <c r="J370" s="1701">
        <v>411</v>
      </c>
      <c r="K370" s="1701">
        <v>411</v>
      </c>
      <c r="L370" s="1701">
        <v>215</v>
      </c>
      <c r="M370" s="1700">
        <f t="shared" si="183"/>
        <v>0.52311435523114358</v>
      </c>
      <c r="N370" s="1701">
        <v>411</v>
      </c>
      <c r="O370" s="1701">
        <v>330</v>
      </c>
      <c r="P370" s="1700">
        <f t="shared" si="184"/>
        <v>0.8029197080291971</v>
      </c>
      <c r="Q370" s="1701">
        <v>411</v>
      </c>
      <c r="R370" s="1701">
        <v>125</v>
      </c>
      <c r="S370" s="1700">
        <f t="shared" si="185"/>
        <v>0.30413625304136255</v>
      </c>
      <c r="T370" s="1701">
        <v>411</v>
      </c>
      <c r="U370" s="1701">
        <v>10</v>
      </c>
      <c r="V370" s="1700">
        <f t="shared" si="186"/>
        <v>2.4330900243309004E-2</v>
      </c>
      <c r="W370" s="1701">
        <v>411</v>
      </c>
      <c r="X370" s="1701">
        <v>0</v>
      </c>
      <c r="Y370" s="1700">
        <f t="shared" si="187"/>
        <v>0</v>
      </c>
      <c r="Z370" s="1701">
        <v>411</v>
      </c>
      <c r="AA370" s="1701">
        <v>0</v>
      </c>
      <c r="AB370" s="1700">
        <f t="shared" si="188"/>
        <v>0</v>
      </c>
      <c r="AC370" s="1701">
        <v>411</v>
      </c>
      <c r="AD370" s="1701">
        <v>0</v>
      </c>
      <c r="AE370" s="1700">
        <f t="shared" si="189"/>
        <v>0</v>
      </c>
      <c r="AF370" s="1701">
        <v>411</v>
      </c>
      <c r="AG370" s="1701">
        <v>0</v>
      </c>
      <c r="AH370" s="1700">
        <f t="shared" si="190"/>
        <v>0</v>
      </c>
      <c r="AI370" s="1701">
        <v>411</v>
      </c>
      <c r="AJ370" s="1701">
        <v>0</v>
      </c>
      <c r="AK370" s="1700">
        <f t="shared" si="191"/>
        <v>0</v>
      </c>
      <c r="AL370" s="1701">
        <v>411</v>
      </c>
      <c r="AM370" s="1701">
        <v>0</v>
      </c>
      <c r="AN370" s="1700">
        <f t="shared" si="192"/>
        <v>0</v>
      </c>
      <c r="AO370" s="1701">
        <v>411</v>
      </c>
      <c r="AP370" s="1701">
        <v>235</v>
      </c>
      <c r="AQ370" s="1700">
        <f t="shared" si="193"/>
        <v>0.57177615571776153</v>
      </c>
      <c r="AR370" s="1701">
        <v>411</v>
      </c>
      <c r="AS370" s="1701">
        <v>205</v>
      </c>
      <c r="AT370" s="1700">
        <f t="shared" si="180"/>
        <v>0.49878345498783455</v>
      </c>
      <c r="AU370" s="1699">
        <f t="shared" si="181"/>
        <v>0.22708840227088403</v>
      </c>
    </row>
    <row r="371" spans="1:47">
      <c r="A371" s="1703" t="s">
        <v>3492</v>
      </c>
      <c r="B371" s="1347">
        <v>1230</v>
      </c>
      <c r="C371" s="1347">
        <v>96</v>
      </c>
      <c r="D371" s="1702">
        <v>365</v>
      </c>
      <c r="E371" s="1701" t="s">
        <v>3543</v>
      </c>
      <c r="F371" s="1701" t="s">
        <v>3493</v>
      </c>
      <c r="G371" s="1701" t="s">
        <v>2116</v>
      </c>
      <c r="H371" s="1701" t="s">
        <v>2115</v>
      </c>
      <c r="I371" s="1701">
        <v>11</v>
      </c>
      <c r="J371" s="1701">
        <v>420</v>
      </c>
      <c r="K371" s="1701">
        <v>420</v>
      </c>
      <c r="L371" s="1701">
        <v>200</v>
      </c>
      <c r="M371" s="1700">
        <f t="shared" si="183"/>
        <v>0.47619047619047616</v>
      </c>
      <c r="N371" s="1701">
        <v>420</v>
      </c>
      <c r="O371" s="1701">
        <v>215</v>
      </c>
      <c r="P371" s="1700">
        <f t="shared" si="184"/>
        <v>0.51190476190476186</v>
      </c>
      <c r="Q371" s="1701">
        <v>420</v>
      </c>
      <c r="R371" s="1701">
        <v>215</v>
      </c>
      <c r="S371" s="1700">
        <f t="shared" si="185"/>
        <v>0.51190476190476186</v>
      </c>
      <c r="T371" s="1701">
        <v>420</v>
      </c>
      <c r="U371" s="1701">
        <v>170</v>
      </c>
      <c r="V371" s="1700">
        <f t="shared" si="186"/>
        <v>0.40476190476190477</v>
      </c>
      <c r="W371" s="1701">
        <v>420</v>
      </c>
      <c r="X371" s="1701">
        <v>155</v>
      </c>
      <c r="Y371" s="1700">
        <f t="shared" si="187"/>
        <v>0.36904761904761907</v>
      </c>
      <c r="Z371" s="1701">
        <v>420</v>
      </c>
      <c r="AA371" s="1701">
        <v>20</v>
      </c>
      <c r="AB371" s="1700">
        <f t="shared" si="188"/>
        <v>4.7619047619047616E-2</v>
      </c>
      <c r="AC371" s="1701">
        <v>420</v>
      </c>
      <c r="AD371" s="1701">
        <v>0</v>
      </c>
      <c r="AE371" s="1700">
        <f t="shared" si="189"/>
        <v>0</v>
      </c>
      <c r="AF371" s="1701">
        <v>420</v>
      </c>
      <c r="AG371" s="1701">
        <v>0</v>
      </c>
      <c r="AH371" s="1700">
        <f t="shared" si="190"/>
        <v>0</v>
      </c>
      <c r="AI371" s="1701">
        <v>420</v>
      </c>
      <c r="AJ371" s="1701">
        <v>0</v>
      </c>
      <c r="AK371" s="1700">
        <f t="shared" si="191"/>
        <v>0</v>
      </c>
      <c r="AL371" s="1701">
        <v>420</v>
      </c>
      <c r="AM371" s="1701">
        <v>255</v>
      </c>
      <c r="AN371" s="1700">
        <f t="shared" si="192"/>
        <v>0.6071428571428571</v>
      </c>
      <c r="AO371" s="1701">
        <v>420</v>
      </c>
      <c r="AP371" s="1701">
        <v>270.8</v>
      </c>
      <c r="AQ371" s="1700">
        <f t="shared" si="193"/>
        <v>0.64476190476190476</v>
      </c>
      <c r="AR371" s="1701">
        <v>420</v>
      </c>
      <c r="AS371" s="1701">
        <v>245.8</v>
      </c>
      <c r="AT371" s="1700">
        <f t="shared" si="180"/>
        <v>0.58523809523809522</v>
      </c>
      <c r="AU371" s="1699">
        <f t="shared" si="181"/>
        <v>0.34654761904761905</v>
      </c>
    </row>
    <row r="372" spans="1:47">
      <c r="A372" s="1703" t="s">
        <v>2848</v>
      </c>
      <c r="B372" s="1347">
        <v>6220</v>
      </c>
      <c r="C372" s="1347">
        <v>25</v>
      </c>
      <c r="D372" s="1702">
        <v>366</v>
      </c>
      <c r="E372" s="1701" t="s">
        <v>3222</v>
      </c>
      <c r="F372" s="1701" t="s">
        <v>483</v>
      </c>
      <c r="G372" s="1701" t="s">
        <v>2116</v>
      </c>
      <c r="H372" s="1701" t="s">
        <v>1429</v>
      </c>
      <c r="I372" s="1701">
        <v>11</v>
      </c>
      <c r="J372" s="1701">
        <v>422</v>
      </c>
      <c r="K372" s="1701">
        <v>422</v>
      </c>
      <c r="L372" s="1701">
        <v>75</v>
      </c>
      <c r="M372" s="1700">
        <f t="shared" si="183"/>
        <v>0.17772511848341233</v>
      </c>
      <c r="N372" s="1701">
        <v>422</v>
      </c>
      <c r="O372" s="1701">
        <v>120</v>
      </c>
      <c r="P372" s="1700">
        <f t="shared" si="184"/>
        <v>0.28436018957345971</v>
      </c>
      <c r="Q372" s="1701">
        <v>422</v>
      </c>
      <c r="R372" s="1701">
        <v>130</v>
      </c>
      <c r="S372" s="1700">
        <f t="shared" si="185"/>
        <v>0.30805687203791471</v>
      </c>
      <c r="T372" s="1701">
        <v>422</v>
      </c>
      <c r="U372" s="1701">
        <v>150</v>
      </c>
      <c r="V372" s="1700">
        <f t="shared" si="186"/>
        <v>0.35545023696682465</v>
      </c>
      <c r="W372" s="1701">
        <v>422</v>
      </c>
      <c r="X372" s="1701">
        <v>140</v>
      </c>
      <c r="Y372" s="1700">
        <f t="shared" si="187"/>
        <v>0.33175355450236965</v>
      </c>
      <c r="Z372" s="1701">
        <v>422</v>
      </c>
      <c r="AA372" s="1701">
        <v>95</v>
      </c>
      <c r="AB372" s="1700">
        <f t="shared" si="188"/>
        <v>0.22511848341232227</v>
      </c>
      <c r="AC372" s="1701">
        <v>422</v>
      </c>
      <c r="AD372" s="1701">
        <v>42</v>
      </c>
      <c r="AE372" s="1700">
        <f t="shared" si="189"/>
        <v>9.9526066350710901E-2</v>
      </c>
      <c r="AF372" s="1701">
        <v>422</v>
      </c>
      <c r="AG372" s="1701">
        <v>145</v>
      </c>
      <c r="AH372" s="1700">
        <f t="shared" si="190"/>
        <v>0.34360189573459715</v>
      </c>
      <c r="AI372" s="1701">
        <v>422</v>
      </c>
      <c r="AJ372" s="1701">
        <v>195</v>
      </c>
      <c r="AK372" s="1700">
        <f t="shared" si="191"/>
        <v>0.46208530805687204</v>
      </c>
      <c r="AL372" s="1701">
        <v>422</v>
      </c>
      <c r="AM372" s="1701">
        <v>170</v>
      </c>
      <c r="AN372" s="1700">
        <f t="shared" si="192"/>
        <v>0.40284360189573459</v>
      </c>
      <c r="AO372" s="1701">
        <v>422</v>
      </c>
      <c r="AP372" s="1701">
        <v>170</v>
      </c>
      <c r="AQ372" s="1700">
        <f t="shared" si="193"/>
        <v>0.40284360189573459</v>
      </c>
      <c r="AR372" s="1701">
        <v>422</v>
      </c>
      <c r="AS372" s="1701">
        <v>67.2</v>
      </c>
      <c r="AT372" s="1700">
        <f t="shared" si="180"/>
        <v>0.15924170616113745</v>
      </c>
      <c r="AU372" s="1699">
        <f t="shared" si="181"/>
        <v>0.29605055292259086</v>
      </c>
    </row>
    <row r="373" spans="1:47">
      <c r="A373" s="1703" t="s">
        <v>2849</v>
      </c>
      <c r="B373" s="1347">
        <v>6110</v>
      </c>
      <c r="C373" s="1347">
        <v>79</v>
      </c>
      <c r="D373" s="1702">
        <v>367</v>
      </c>
      <c r="E373" s="1701" t="s">
        <v>3223</v>
      </c>
      <c r="F373" s="1701" t="s">
        <v>2210</v>
      </c>
      <c r="G373" s="1701" t="s">
        <v>2116</v>
      </c>
      <c r="H373" s="1701" t="s">
        <v>1429</v>
      </c>
      <c r="I373" s="1701">
        <v>33</v>
      </c>
      <c r="J373" s="1701">
        <v>423</v>
      </c>
      <c r="K373" s="1701">
        <v>423</v>
      </c>
      <c r="L373" s="1701">
        <v>54</v>
      </c>
      <c r="M373" s="1700">
        <f t="shared" si="183"/>
        <v>0.1276595744680851</v>
      </c>
      <c r="N373" s="1701">
        <v>423</v>
      </c>
      <c r="O373" s="1701">
        <v>78</v>
      </c>
      <c r="P373" s="1700">
        <f t="shared" si="184"/>
        <v>0.18439716312056736</v>
      </c>
      <c r="Q373" s="1701">
        <v>423</v>
      </c>
      <c r="R373" s="1701">
        <v>96</v>
      </c>
      <c r="S373" s="1700">
        <f t="shared" si="185"/>
        <v>0.22695035460992907</v>
      </c>
      <c r="T373" s="1701">
        <v>423</v>
      </c>
      <c r="U373" s="1701">
        <v>96</v>
      </c>
      <c r="V373" s="1700">
        <f t="shared" si="186"/>
        <v>0.22695035460992907</v>
      </c>
      <c r="W373" s="1701">
        <v>423</v>
      </c>
      <c r="X373" s="1701">
        <v>72</v>
      </c>
      <c r="Y373" s="1700">
        <f t="shared" si="187"/>
        <v>0.1702127659574468</v>
      </c>
      <c r="Z373" s="1701">
        <v>423</v>
      </c>
      <c r="AA373" s="1701">
        <v>66</v>
      </c>
      <c r="AB373" s="1700">
        <f t="shared" si="188"/>
        <v>0.15602836879432624</v>
      </c>
      <c r="AC373" s="1701">
        <v>423</v>
      </c>
      <c r="AD373" s="1701">
        <v>66</v>
      </c>
      <c r="AE373" s="1700">
        <f t="shared" si="189"/>
        <v>0.15602836879432624</v>
      </c>
      <c r="AF373" s="1701">
        <v>423</v>
      </c>
      <c r="AG373" s="1701">
        <v>48</v>
      </c>
      <c r="AH373" s="1700">
        <f t="shared" si="190"/>
        <v>0.11347517730496454</v>
      </c>
      <c r="AI373" s="1701">
        <v>423</v>
      </c>
      <c r="AJ373" s="1701">
        <v>54</v>
      </c>
      <c r="AK373" s="1700">
        <f t="shared" si="191"/>
        <v>0.1276595744680851</v>
      </c>
      <c r="AL373" s="1701">
        <v>423</v>
      </c>
      <c r="AM373" s="1701">
        <v>36</v>
      </c>
      <c r="AN373" s="1700">
        <f t="shared" si="192"/>
        <v>8.5106382978723402E-2</v>
      </c>
      <c r="AO373" s="1701">
        <v>423</v>
      </c>
      <c r="AP373" s="1701">
        <v>30</v>
      </c>
      <c r="AQ373" s="1700">
        <f t="shared" si="193"/>
        <v>7.0921985815602842E-2</v>
      </c>
      <c r="AR373" s="1701">
        <v>423</v>
      </c>
      <c r="AS373" s="1701">
        <v>54.24</v>
      </c>
      <c r="AT373" s="1700">
        <f t="shared" si="180"/>
        <v>0.12822695035460993</v>
      </c>
      <c r="AU373" s="1699">
        <f t="shared" si="181"/>
        <v>0.14780141843971631</v>
      </c>
    </row>
    <row r="374" spans="1:47">
      <c r="A374" s="1703" t="s">
        <v>2850</v>
      </c>
      <c r="B374" s="1347">
        <v>6130</v>
      </c>
      <c r="C374" s="1347">
        <v>12</v>
      </c>
      <c r="D374" s="1702">
        <v>368</v>
      </c>
      <c r="E374" s="1701" t="s">
        <v>3226</v>
      </c>
      <c r="F374" s="1701" t="s">
        <v>1094</v>
      </c>
      <c r="G374" s="1701" t="s">
        <v>2116</v>
      </c>
      <c r="H374" s="1701" t="s">
        <v>2115</v>
      </c>
      <c r="I374" s="1701">
        <v>11</v>
      </c>
      <c r="J374" s="1701">
        <v>434</v>
      </c>
      <c r="K374" s="1701">
        <v>434</v>
      </c>
      <c r="L374" s="1701">
        <v>246</v>
      </c>
      <c r="M374" s="1700">
        <f t="shared" si="183"/>
        <v>0.56682027649769584</v>
      </c>
      <c r="N374" s="1701">
        <v>434</v>
      </c>
      <c r="O374" s="1701">
        <v>258</v>
      </c>
      <c r="P374" s="1700">
        <f t="shared" si="184"/>
        <v>0.59447004608294929</v>
      </c>
      <c r="Q374" s="1701">
        <v>434</v>
      </c>
      <c r="R374" s="1701">
        <v>282</v>
      </c>
      <c r="S374" s="1700">
        <f t="shared" si="185"/>
        <v>0.64976958525345618</v>
      </c>
      <c r="T374" s="1701">
        <v>434</v>
      </c>
      <c r="U374" s="1701">
        <v>258</v>
      </c>
      <c r="V374" s="1700">
        <f t="shared" si="186"/>
        <v>0.59447004608294929</v>
      </c>
      <c r="W374" s="1701">
        <v>434</v>
      </c>
      <c r="X374" s="1701">
        <v>282</v>
      </c>
      <c r="Y374" s="1700">
        <f t="shared" si="187"/>
        <v>0.64976958525345618</v>
      </c>
      <c r="Z374" s="1701">
        <v>434</v>
      </c>
      <c r="AA374" s="1701">
        <v>264</v>
      </c>
      <c r="AB374" s="1700">
        <f t="shared" si="188"/>
        <v>0.60829493087557607</v>
      </c>
      <c r="AC374" s="1701">
        <v>434</v>
      </c>
      <c r="AD374" s="1701">
        <v>126</v>
      </c>
      <c r="AE374" s="1700">
        <f t="shared" si="189"/>
        <v>0.29032258064516131</v>
      </c>
      <c r="AF374" s="1701">
        <v>434</v>
      </c>
      <c r="AG374" s="1701">
        <v>18</v>
      </c>
      <c r="AH374" s="1700">
        <f t="shared" si="190"/>
        <v>4.1474654377880185E-2</v>
      </c>
      <c r="AI374" s="1701">
        <v>434</v>
      </c>
      <c r="AJ374" s="1701">
        <v>240</v>
      </c>
      <c r="AK374" s="1700">
        <f t="shared" si="191"/>
        <v>0.55299539170506917</v>
      </c>
      <c r="AL374" s="1701">
        <v>434</v>
      </c>
      <c r="AM374" s="1701">
        <v>426</v>
      </c>
      <c r="AN374" s="1700">
        <f t="shared" si="192"/>
        <v>0.98156682027649766</v>
      </c>
      <c r="AO374" s="1701">
        <v>434</v>
      </c>
      <c r="AP374" s="1701">
        <v>282.24</v>
      </c>
      <c r="AQ374" s="1700">
        <f t="shared" si="193"/>
        <v>0.65032258064516135</v>
      </c>
      <c r="AR374" s="1701">
        <v>434</v>
      </c>
      <c r="AS374" s="1701">
        <v>346.56</v>
      </c>
      <c r="AT374" s="1700">
        <f t="shared" si="180"/>
        <v>0.79852534562211985</v>
      </c>
      <c r="AU374" s="1699">
        <f t="shared" si="181"/>
        <v>0.58156682027649764</v>
      </c>
    </row>
    <row r="375" spans="1:47">
      <c r="A375" s="1703" t="s">
        <v>2851</v>
      </c>
      <c r="B375" s="1347">
        <v>1240</v>
      </c>
      <c r="C375" s="1347">
        <v>39</v>
      </c>
      <c r="D375" s="1702">
        <v>369</v>
      </c>
      <c r="E375" s="1701" t="s">
        <v>3227</v>
      </c>
      <c r="F375" s="1701" t="s">
        <v>1362</v>
      </c>
      <c r="G375" s="1701" t="s">
        <v>2116</v>
      </c>
      <c r="H375" s="1701" t="s">
        <v>2115</v>
      </c>
      <c r="I375" s="1701">
        <v>33</v>
      </c>
      <c r="J375" s="1701">
        <v>440</v>
      </c>
      <c r="K375" s="1701">
        <v>440</v>
      </c>
      <c r="L375" s="1701">
        <v>441</v>
      </c>
      <c r="M375" s="1700">
        <f t="shared" si="183"/>
        <v>1.0022727272727272</v>
      </c>
      <c r="N375" s="1701">
        <v>440</v>
      </c>
      <c r="O375" s="1701">
        <v>450</v>
      </c>
      <c r="P375" s="1700">
        <f t="shared" si="184"/>
        <v>1.0227272727272727</v>
      </c>
      <c r="Q375" s="1701">
        <v>440</v>
      </c>
      <c r="R375" s="1701">
        <v>432</v>
      </c>
      <c r="S375" s="1700">
        <f t="shared" si="185"/>
        <v>0.98181818181818181</v>
      </c>
      <c r="T375" s="1701">
        <v>440</v>
      </c>
      <c r="U375" s="1701">
        <v>405</v>
      </c>
      <c r="V375" s="1700">
        <f t="shared" si="186"/>
        <v>0.92045454545454541</v>
      </c>
      <c r="W375" s="1701">
        <v>440</v>
      </c>
      <c r="X375" s="1701">
        <v>405</v>
      </c>
      <c r="Y375" s="1700">
        <f t="shared" si="187"/>
        <v>0.92045454545454541</v>
      </c>
      <c r="Z375" s="1701">
        <v>440</v>
      </c>
      <c r="AA375" s="1701">
        <v>387</v>
      </c>
      <c r="AB375" s="1700">
        <f t="shared" si="188"/>
        <v>0.87954545454545452</v>
      </c>
      <c r="AC375" s="1701">
        <v>440</v>
      </c>
      <c r="AD375" s="1701">
        <v>405</v>
      </c>
      <c r="AE375" s="1700">
        <f t="shared" si="189"/>
        <v>0.92045454545454541</v>
      </c>
      <c r="AF375" s="1701">
        <v>440</v>
      </c>
      <c r="AG375" s="1701">
        <v>405</v>
      </c>
      <c r="AH375" s="1700">
        <f t="shared" si="190"/>
        <v>0.92045454545454541</v>
      </c>
      <c r="AI375" s="1701">
        <v>440</v>
      </c>
      <c r="AJ375" s="1701">
        <v>414</v>
      </c>
      <c r="AK375" s="1700">
        <f t="shared" si="191"/>
        <v>0.94090909090909092</v>
      </c>
      <c r="AL375" s="1701">
        <v>440</v>
      </c>
      <c r="AM375" s="1701">
        <v>477</v>
      </c>
      <c r="AN375" s="1700">
        <f t="shared" si="192"/>
        <v>1.084090909090909</v>
      </c>
      <c r="AO375" s="1701">
        <v>440</v>
      </c>
      <c r="AP375" s="1701">
        <v>468</v>
      </c>
      <c r="AQ375" s="1700">
        <f t="shared" si="193"/>
        <v>1.0636363636363637</v>
      </c>
      <c r="AR375" s="1701">
        <v>440</v>
      </c>
      <c r="AS375" s="1701">
        <v>450</v>
      </c>
      <c r="AT375" s="1700">
        <f t="shared" si="180"/>
        <v>1.0227272727272727</v>
      </c>
      <c r="AU375" s="1699">
        <f t="shared" si="181"/>
        <v>0.97329545454545452</v>
      </c>
    </row>
    <row r="376" spans="1:47">
      <c r="A376" s="1703" t="s">
        <v>2852</v>
      </c>
      <c r="B376" s="1347">
        <v>4210</v>
      </c>
      <c r="C376" s="1347">
        <v>9</v>
      </c>
      <c r="D376" s="1702">
        <v>370</v>
      </c>
      <c r="E376" s="1701" t="s">
        <v>3228</v>
      </c>
      <c r="F376" s="1701" t="s">
        <v>1754</v>
      </c>
      <c r="G376" s="1701" t="s">
        <v>571</v>
      </c>
      <c r="H376" s="1701" t="s">
        <v>2115</v>
      </c>
      <c r="I376" s="1701">
        <v>11</v>
      </c>
      <c r="J376" s="1701">
        <v>444</v>
      </c>
      <c r="K376" s="1701">
        <v>444</v>
      </c>
      <c r="L376" s="1701">
        <v>162</v>
      </c>
      <c r="M376" s="1700">
        <f t="shared" si="183"/>
        <v>0.36486486486486486</v>
      </c>
      <c r="N376" s="1701">
        <v>444</v>
      </c>
      <c r="O376" s="1701">
        <v>208</v>
      </c>
      <c r="P376" s="1700">
        <f t="shared" si="184"/>
        <v>0.46846846846846846</v>
      </c>
      <c r="Q376" s="1701">
        <v>444</v>
      </c>
      <c r="R376" s="1701">
        <v>3</v>
      </c>
      <c r="S376" s="1700">
        <f t="shared" si="185"/>
        <v>6.7567567567567571E-3</v>
      </c>
      <c r="T376" s="1701">
        <v>444</v>
      </c>
      <c r="U376" s="1701">
        <v>4</v>
      </c>
      <c r="V376" s="1700">
        <f t="shared" si="186"/>
        <v>9.0090090090090089E-3</v>
      </c>
      <c r="W376" s="1701">
        <v>444</v>
      </c>
      <c r="X376" s="1701">
        <v>12</v>
      </c>
      <c r="Y376" s="1700">
        <f t="shared" si="187"/>
        <v>2.7027027027027029E-2</v>
      </c>
      <c r="Z376" s="1701">
        <v>444</v>
      </c>
      <c r="AA376" s="1701">
        <v>4</v>
      </c>
      <c r="AB376" s="1700">
        <f t="shared" si="188"/>
        <v>9.0090090090090089E-3</v>
      </c>
      <c r="AC376" s="1701">
        <v>444</v>
      </c>
      <c r="AD376" s="1701">
        <v>4</v>
      </c>
      <c r="AE376" s="1700">
        <f t="shared" si="189"/>
        <v>9.0090090090090089E-3</v>
      </c>
      <c r="AF376" s="1701">
        <v>444</v>
      </c>
      <c r="AG376" s="1701">
        <v>5</v>
      </c>
      <c r="AH376" s="1700">
        <f t="shared" si="190"/>
        <v>1.1261261261261261E-2</v>
      </c>
      <c r="AI376" s="1701">
        <v>444</v>
      </c>
      <c r="AJ376" s="1701">
        <v>5</v>
      </c>
      <c r="AK376" s="1700">
        <f t="shared" si="191"/>
        <v>1.1261261261261261E-2</v>
      </c>
      <c r="AL376" s="1701">
        <v>444</v>
      </c>
      <c r="AM376" s="1701">
        <v>0</v>
      </c>
      <c r="AN376" s="1700">
        <f t="shared" si="192"/>
        <v>0</v>
      </c>
      <c r="AO376" s="1701">
        <v>444</v>
      </c>
      <c r="AP376" s="1701">
        <v>0</v>
      </c>
      <c r="AQ376" s="1700">
        <f t="shared" si="193"/>
        <v>0</v>
      </c>
      <c r="AR376" s="1701">
        <v>444</v>
      </c>
      <c r="AS376" s="1701">
        <v>0</v>
      </c>
      <c r="AT376" s="1700">
        <f t="shared" si="180"/>
        <v>0</v>
      </c>
      <c r="AU376" s="1699">
        <f t="shared" si="181"/>
        <v>7.6388888888888895E-2</v>
      </c>
    </row>
    <row r="377" spans="1:47">
      <c r="A377" s="1703" t="s">
        <v>4112</v>
      </c>
      <c r="B377" s="1347">
        <v>1260</v>
      </c>
      <c r="C377" s="1347">
        <v>41</v>
      </c>
      <c r="D377" s="1702">
        <v>371</v>
      </c>
      <c r="E377" s="1701" t="s">
        <v>4111</v>
      </c>
      <c r="F377" s="1701" t="s">
        <v>4110</v>
      </c>
      <c r="G377" s="1701" t="s">
        <v>2199</v>
      </c>
      <c r="H377" s="1701" t="s">
        <v>2115</v>
      </c>
      <c r="I377" s="1701">
        <v>33</v>
      </c>
      <c r="J377" s="1701">
        <v>445</v>
      </c>
      <c r="K377" s="1701">
        <v>0</v>
      </c>
      <c r="L377" s="1701">
        <v>0</v>
      </c>
      <c r="M377" s="1700">
        <v>0</v>
      </c>
      <c r="N377" s="1701">
        <v>0</v>
      </c>
      <c r="O377" s="1701">
        <v>0</v>
      </c>
      <c r="P377" s="1700">
        <v>0</v>
      </c>
      <c r="Q377" s="1701">
        <v>0</v>
      </c>
      <c r="R377" s="1701">
        <v>0</v>
      </c>
      <c r="S377" s="1700">
        <v>0</v>
      </c>
      <c r="T377" s="1701">
        <v>0</v>
      </c>
      <c r="U377" s="1701">
        <v>0</v>
      </c>
      <c r="V377" s="1700">
        <v>0</v>
      </c>
      <c r="W377" s="1701">
        <v>0</v>
      </c>
      <c r="X377" s="1701">
        <v>0</v>
      </c>
      <c r="Y377" s="1700">
        <v>0</v>
      </c>
      <c r="Z377" s="1701">
        <v>0</v>
      </c>
      <c r="AA377" s="1701">
        <v>0</v>
      </c>
      <c r="AB377" s="1700">
        <v>0</v>
      </c>
      <c r="AC377" s="1701">
        <v>0</v>
      </c>
      <c r="AD377" s="1701">
        <v>0</v>
      </c>
      <c r="AE377" s="1700">
        <v>0</v>
      </c>
      <c r="AF377" s="1701">
        <v>0</v>
      </c>
      <c r="AG377" s="1701">
        <v>0</v>
      </c>
      <c r="AH377" s="1700">
        <v>0</v>
      </c>
      <c r="AI377" s="1701">
        <v>0</v>
      </c>
      <c r="AJ377" s="1701">
        <v>0</v>
      </c>
      <c r="AK377" s="1700">
        <v>0</v>
      </c>
      <c r="AL377" s="1701">
        <v>0</v>
      </c>
      <c r="AM377" s="1701">
        <v>0</v>
      </c>
      <c r="AN377" s="1700">
        <v>0</v>
      </c>
      <c r="AO377" s="1701">
        <v>0</v>
      </c>
      <c r="AP377" s="1701">
        <v>0</v>
      </c>
      <c r="AQ377" s="1700">
        <v>0</v>
      </c>
      <c r="AR377" s="1701">
        <v>445</v>
      </c>
      <c r="AS377" s="1701">
        <v>210</v>
      </c>
      <c r="AT377" s="1700">
        <f t="shared" si="180"/>
        <v>0.47191011235955055</v>
      </c>
      <c r="AU377" s="1699">
        <f t="shared" si="181"/>
        <v>0.47191011235955055</v>
      </c>
    </row>
    <row r="378" spans="1:47">
      <c r="A378" s="1703" t="s">
        <v>2853</v>
      </c>
      <c r="B378" s="1347">
        <v>1230</v>
      </c>
      <c r="C378" s="1347">
        <v>2</v>
      </c>
      <c r="D378" s="1702">
        <v>372</v>
      </c>
      <c r="E378" s="1701">
        <v>30352</v>
      </c>
      <c r="F378" s="1701" t="s">
        <v>1433</v>
      </c>
      <c r="G378" s="1701" t="s">
        <v>2116</v>
      </c>
      <c r="H378" s="1701" t="s">
        <v>2115</v>
      </c>
      <c r="I378" s="1701">
        <v>33</v>
      </c>
      <c r="J378" s="1701">
        <v>450</v>
      </c>
      <c r="K378" s="1701">
        <v>450</v>
      </c>
      <c r="L378" s="1701">
        <v>393.9</v>
      </c>
      <c r="M378" s="1700">
        <f>+L378/K378</f>
        <v>0.8753333333333333</v>
      </c>
      <c r="N378" s="1701">
        <v>450</v>
      </c>
      <c r="O378" s="1701">
        <v>385.2</v>
      </c>
      <c r="P378" s="1700">
        <f>+O378/N378</f>
        <v>0.85599999999999998</v>
      </c>
      <c r="Q378" s="1701">
        <v>450</v>
      </c>
      <c r="R378" s="1701">
        <v>402</v>
      </c>
      <c r="S378" s="1700">
        <f>+R378/Q378</f>
        <v>0.89333333333333331</v>
      </c>
      <c r="T378" s="1701">
        <v>450</v>
      </c>
      <c r="U378" s="1701">
        <v>327</v>
      </c>
      <c r="V378" s="1700">
        <f>+U378/T378</f>
        <v>0.72666666666666668</v>
      </c>
      <c r="W378" s="1701">
        <v>450</v>
      </c>
      <c r="X378" s="1701">
        <v>335.7</v>
      </c>
      <c r="Y378" s="1700">
        <f>+X378/W378</f>
        <v>0.746</v>
      </c>
      <c r="Z378" s="1701">
        <v>450</v>
      </c>
      <c r="AA378" s="1701">
        <v>371.1</v>
      </c>
      <c r="AB378" s="1700">
        <f>+AA378/Z378</f>
        <v>0.82466666666666677</v>
      </c>
      <c r="AC378" s="1701">
        <v>450</v>
      </c>
      <c r="AD378" s="1701">
        <v>354</v>
      </c>
      <c r="AE378" s="1700">
        <f>+AD378/AC378</f>
        <v>0.78666666666666663</v>
      </c>
      <c r="AF378" s="1701">
        <v>450</v>
      </c>
      <c r="AG378" s="1701">
        <v>420</v>
      </c>
      <c r="AH378" s="1700">
        <f>+AG378/AF378</f>
        <v>0.93333333333333335</v>
      </c>
      <c r="AI378" s="1701">
        <v>450</v>
      </c>
      <c r="AJ378" s="1701">
        <v>354</v>
      </c>
      <c r="AK378" s="1700">
        <f t="shared" ref="AK378:AK409" si="194">+AJ378/AI378</f>
        <v>0.78666666666666663</v>
      </c>
      <c r="AL378" s="1701">
        <v>450</v>
      </c>
      <c r="AM378" s="1701">
        <v>432</v>
      </c>
      <c r="AN378" s="1700">
        <f t="shared" ref="AN378:AN409" si="195">+AM378/AL378</f>
        <v>0.96</v>
      </c>
      <c r="AO378" s="1701">
        <v>450</v>
      </c>
      <c r="AP378" s="1701">
        <v>444.3</v>
      </c>
      <c r="AQ378" s="1700">
        <f t="shared" ref="AQ378:AQ409" si="196">+AP378/AO378</f>
        <v>0.9873333333333334</v>
      </c>
      <c r="AR378" s="1701">
        <v>450</v>
      </c>
      <c r="AS378" s="1701">
        <v>435</v>
      </c>
      <c r="AT378" s="1700">
        <f t="shared" si="180"/>
        <v>0.96666666666666667</v>
      </c>
      <c r="AU378" s="1699">
        <f t="shared" si="181"/>
        <v>0.86188888888888882</v>
      </c>
    </row>
    <row r="379" spans="1:47">
      <c r="A379" s="1703" t="s">
        <v>2854</v>
      </c>
      <c r="B379" s="1347">
        <v>1230</v>
      </c>
      <c r="C379" s="1347">
        <v>13</v>
      </c>
      <c r="D379" s="1702">
        <v>373</v>
      </c>
      <c r="E379" s="1701" t="s">
        <v>3229</v>
      </c>
      <c r="F379" s="1701" t="s">
        <v>36</v>
      </c>
      <c r="G379" s="1701" t="s">
        <v>2116</v>
      </c>
      <c r="H379" s="1701" t="s">
        <v>2115</v>
      </c>
      <c r="I379" s="1701">
        <v>33</v>
      </c>
      <c r="J379" s="1701">
        <v>450</v>
      </c>
      <c r="K379" s="1701">
        <v>450</v>
      </c>
      <c r="L379" s="1701">
        <v>444</v>
      </c>
      <c r="M379" s="1700">
        <f>+L379/K379</f>
        <v>0.98666666666666669</v>
      </c>
      <c r="N379" s="1701">
        <v>450</v>
      </c>
      <c r="O379" s="1701">
        <v>390</v>
      </c>
      <c r="P379" s="1700">
        <f>+O379/N379</f>
        <v>0.8666666666666667</v>
      </c>
      <c r="Q379" s="1701">
        <v>450</v>
      </c>
      <c r="R379" s="1701">
        <v>468</v>
      </c>
      <c r="S379" s="1700">
        <f>+R379/Q379</f>
        <v>1.04</v>
      </c>
      <c r="T379" s="1701">
        <v>450</v>
      </c>
      <c r="U379" s="1701">
        <v>384</v>
      </c>
      <c r="V379" s="1700">
        <f>+U379/T379</f>
        <v>0.85333333333333339</v>
      </c>
      <c r="W379" s="1701">
        <v>450</v>
      </c>
      <c r="X379" s="1701">
        <v>426</v>
      </c>
      <c r="Y379" s="1700">
        <f>+X379/W379</f>
        <v>0.94666666666666666</v>
      </c>
      <c r="Z379" s="1701">
        <v>450</v>
      </c>
      <c r="AA379" s="1701">
        <v>480</v>
      </c>
      <c r="AB379" s="1700">
        <f>+AA379/Z379</f>
        <v>1.0666666666666667</v>
      </c>
      <c r="AC379" s="1701">
        <v>450</v>
      </c>
      <c r="AD379" s="1701">
        <v>522</v>
      </c>
      <c r="AE379" s="1700">
        <f>+AD379/AC379</f>
        <v>1.1599999999999999</v>
      </c>
      <c r="AF379" s="1701">
        <v>450</v>
      </c>
      <c r="AG379" s="1701">
        <v>414</v>
      </c>
      <c r="AH379" s="1700">
        <f>+AG379/AF379</f>
        <v>0.92</v>
      </c>
      <c r="AI379" s="1701">
        <v>450</v>
      </c>
      <c r="AJ379" s="1701">
        <v>456</v>
      </c>
      <c r="AK379" s="1700">
        <f t="shared" si="194"/>
        <v>1.0133333333333334</v>
      </c>
      <c r="AL379" s="1701">
        <v>450</v>
      </c>
      <c r="AM379" s="1701">
        <v>468</v>
      </c>
      <c r="AN379" s="1700">
        <f t="shared" si="195"/>
        <v>1.04</v>
      </c>
      <c r="AO379" s="1701">
        <v>450</v>
      </c>
      <c r="AP379" s="1701">
        <v>408</v>
      </c>
      <c r="AQ379" s="1700">
        <f t="shared" si="196"/>
        <v>0.90666666666666662</v>
      </c>
      <c r="AR379" s="1701">
        <v>450</v>
      </c>
      <c r="AS379" s="1701">
        <v>366</v>
      </c>
      <c r="AT379" s="1700">
        <f t="shared" si="180"/>
        <v>0.81333333333333335</v>
      </c>
      <c r="AU379" s="1699">
        <f t="shared" si="181"/>
        <v>0.96777777777777774</v>
      </c>
    </row>
    <row r="380" spans="1:47">
      <c r="A380" s="1703" t="s">
        <v>2808</v>
      </c>
      <c r="B380" s="1347">
        <v>1240</v>
      </c>
      <c r="C380" s="1347">
        <v>28</v>
      </c>
      <c r="D380" s="1702">
        <v>374</v>
      </c>
      <c r="E380" s="1701">
        <v>70878</v>
      </c>
      <c r="F380" s="1701" t="s">
        <v>47</v>
      </c>
      <c r="G380" s="1701" t="s">
        <v>2116</v>
      </c>
      <c r="H380" s="1701" t="s">
        <v>2115</v>
      </c>
      <c r="I380" s="1701">
        <v>33</v>
      </c>
      <c r="J380" s="1701">
        <v>450</v>
      </c>
      <c r="K380" s="1701">
        <v>450</v>
      </c>
      <c r="L380" s="1701">
        <v>330</v>
      </c>
      <c r="M380" s="1700">
        <f>+L380/K380</f>
        <v>0.73333333333333328</v>
      </c>
      <c r="N380" s="1701">
        <v>450</v>
      </c>
      <c r="O380" s="1701">
        <v>354</v>
      </c>
      <c r="P380" s="1700">
        <f>+O380/N380</f>
        <v>0.78666666666666663</v>
      </c>
      <c r="Q380" s="1701">
        <v>450</v>
      </c>
      <c r="R380" s="1701">
        <v>354</v>
      </c>
      <c r="S380" s="1700">
        <f>+R380/Q380</f>
        <v>0.78666666666666663</v>
      </c>
      <c r="T380" s="1701">
        <v>450</v>
      </c>
      <c r="U380" s="1701">
        <v>348</v>
      </c>
      <c r="V380" s="1700">
        <f>+U380/T380</f>
        <v>0.77333333333333332</v>
      </c>
      <c r="W380" s="1701">
        <v>450</v>
      </c>
      <c r="X380" s="1701">
        <v>378</v>
      </c>
      <c r="Y380" s="1700">
        <f>+X380/W380</f>
        <v>0.84</v>
      </c>
      <c r="Z380" s="1701">
        <v>450</v>
      </c>
      <c r="AA380" s="1701">
        <v>414</v>
      </c>
      <c r="AB380" s="1700">
        <f>+AA380/Z380</f>
        <v>0.92</v>
      </c>
      <c r="AC380" s="1701">
        <v>450</v>
      </c>
      <c r="AD380" s="1701">
        <v>408</v>
      </c>
      <c r="AE380" s="1700">
        <f>+AD380/AC380</f>
        <v>0.90666666666666662</v>
      </c>
      <c r="AF380" s="1701">
        <v>450</v>
      </c>
      <c r="AG380" s="1701">
        <v>384</v>
      </c>
      <c r="AH380" s="1700">
        <f>+AG380/AF380</f>
        <v>0.85333333333333339</v>
      </c>
      <c r="AI380" s="1701">
        <v>450</v>
      </c>
      <c r="AJ380" s="1701">
        <v>396</v>
      </c>
      <c r="AK380" s="1700">
        <f t="shared" si="194"/>
        <v>0.88</v>
      </c>
      <c r="AL380" s="1701">
        <v>450</v>
      </c>
      <c r="AM380" s="1701">
        <v>390</v>
      </c>
      <c r="AN380" s="1700">
        <f t="shared" si="195"/>
        <v>0.8666666666666667</v>
      </c>
      <c r="AO380" s="1701">
        <v>450</v>
      </c>
      <c r="AP380" s="1701">
        <v>396</v>
      </c>
      <c r="AQ380" s="1700">
        <f t="shared" si="196"/>
        <v>0.88</v>
      </c>
      <c r="AR380" s="1701">
        <v>450</v>
      </c>
      <c r="AS380" s="1701">
        <v>378</v>
      </c>
      <c r="AT380" s="1700">
        <f t="shared" si="180"/>
        <v>0.84</v>
      </c>
      <c r="AU380" s="1699">
        <f t="shared" si="181"/>
        <v>0.83888888888888891</v>
      </c>
    </row>
    <row r="381" spans="1:47">
      <c r="A381" s="1703" t="s">
        <v>4109</v>
      </c>
      <c r="B381" s="1347">
        <v>6110</v>
      </c>
      <c r="C381" s="1347">
        <v>95</v>
      </c>
      <c r="D381" s="1702">
        <v>375</v>
      </c>
      <c r="E381" s="1701" t="s">
        <v>4108</v>
      </c>
      <c r="F381" s="1701" t="s">
        <v>4107</v>
      </c>
      <c r="G381" s="1701" t="s">
        <v>2116</v>
      </c>
      <c r="H381" s="1701" t="s">
        <v>2115</v>
      </c>
      <c r="I381" s="1701">
        <v>33</v>
      </c>
      <c r="J381" s="1701">
        <v>450</v>
      </c>
      <c r="K381" s="1701">
        <v>0</v>
      </c>
      <c r="L381" s="1701">
        <v>0</v>
      </c>
      <c r="M381" s="1700">
        <v>0</v>
      </c>
      <c r="N381" s="1701">
        <v>0</v>
      </c>
      <c r="O381" s="1701">
        <v>0</v>
      </c>
      <c r="P381" s="1700">
        <v>0</v>
      </c>
      <c r="Q381" s="1701">
        <v>0</v>
      </c>
      <c r="R381" s="1701">
        <v>0</v>
      </c>
      <c r="S381" s="1700">
        <v>0</v>
      </c>
      <c r="T381" s="1701">
        <v>0</v>
      </c>
      <c r="U381" s="1701">
        <v>0</v>
      </c>
      <c r="V381" s="1700">
        <v>0</v>
      </c>
      <c r="W381" s="1701">
        <v>0</v>
      </c>
      <c r="X381" s="1701">
        <v>0</v>
      </c>
      <c r="Y381" s="1700">
        <v>0</v>
      </c>
      <c r="Z381" s="1701">
        <v>0</v>
      </c>
      <c r="AA381" s="1701">
        <v>0</v>
      </c>
      <c r="AB381" s="1700">
        <v>0</v>
      </c>
      <c r="AC381" s="1701">
        <v>0</v>
      </c>
      <c r="AD381" s="1701">
        <v>0</v>
      </c>
      <c r="AE381" s="1700">
        <v>0</v>
      </c>
      <c r="AF381" s="1701">
        <v>0</v>
      </c>
      <c r="AG381" s="1701">
        <v>0</v>
      </c>
      <c r="AH381" s="1700">
        <v>0</v>
      </c>
      <c r="AI381" s="1701">
        <v>450</v>
      </c>
      <c r="AJ381" s="1701">
        <v>24</v>
      </c>
      <c r="AK381" s="1700">
        <f t="shared" si="194"/>
        <v>5.3333333333333337E-2</v>
      </c>
      <c r="AL381" s="1701">
        <v>450</v>
      </c>
      <c r="AM381" s="1701">
        <v>132</v>
      </c>
      <c r="AN381" s="1700">
        <f t="shared" si="195"/>
        <v>0.29333333333333333</v>
      </c>
      <c r="AO381" s="1701">
        <v>450</v>
      </c>
      <c r="AP381" s="1701">
        <v>216</v>
      </c>
      <c r="AQ381" s="1700">
        <f t="shared" si="196"/>
        <v>0.48</v>
      </c>
      <c r="AR381" s="1701">
        <v>450</v>
      </c>
      <c r="AS381" s="1701">
        <v>360</v>
      </c>
      <c r="AT381" s="1700">
        <f t="shared" si="180"/>
        <v>0.8</v>
      </c>
      <c r="AU381" s="1699">
        <f t="shared" si="181"/>
        <v>0.40666666666666668</v>
      </c>
    </row>
    <row r="382" spans="1:47">
      <c r="A382" s="1703" t="s">
        <v>2855</v>
      </c>
      <c r="B382" s="1347">
        <v>6220</v>
      </c>
      <c r="C382" s="1347">
        <v>13</v>
      </c>
      <c r="D382" s="1702">
        <v>376</v>
      </c>
      <c r="E382" s="1701" t="s">
        <v>3230</v>
      </c>
      <c r="F382" s="1701" t="s">
        <v>31</v>
      </c>
      <c r="G382" s="1701" t="s">
        <v>2116</v>
      </c>
      <c r="H382" s="1701" t="s">
        <v>1475</v>
      </c>
      <c r="I382" s="1701">
        <v>11</v>
      </c>
      <c r="J382" s="1701">
        <v>452.22</v>
      </c>
      <c r="K382" s="1701">
        <v>452.22</v>
      </c>
      <c r="L382" s="1701">
        <v>86</v>
      </c>
      <c r="M382" s="1700">
        <f t="shared" ref="M382:M413" si="197">+L382/K382</f>
        <v>0.19017292468267658</v>
      </c>
      <c r="N382" s="1701">
        <v>452.22</v>
      </c>
      <c r="O382" s="1701">
        <v>90.8</v>
      </c>
      <c r="P382" s="1700">
        <f t="shared" ref="P382:P414" si="198">+O382/N382</f>
        <v>0.20078722745566316</v>
      </c>
      <c r="Q382" s="1701">
        <v>452.22</v>
      </c>
      <c r="R382" s="1701">
        <v>93.6</v>
      </c>
      <c r="S382" s="1700">
        <f t="shared" ref="S382:S413" si="199">+R382/Q382</f>
        <v>0.20697890407323866</v>
      </c>
      <c r="T382" s="1701">
        <v>452.22</v>
      </c>
      <c r="U382" s="1701">
        <v>90.4</v>
      </c>
      <c r="V382" s="1700">
        <f t="shared" ref="V382:V413" si="200">+U382/T382</f>
        <v>0.19990270222458095</v>
      </c>
      <c r="W382" s="1701">
        <v>452.22</v>
      </c>
      <c r="X382" s="1701">
        <v>94.8</v>
      </c>
      <c r="Y382" s="1700">
        <f t="shared" ref="Y382:Y413" si="201">+X382/W382</f>
        <v>0.20963247976648533</v>
      </c>
      <c r="Z382" s="1701">
        <v>452.22</v>
      </c>
      <c r="AA382" s="1701">
        <v>104.4</v>
      </c>
      <c r="AB382" s="1700">
        <f t="shared" ref="AB382:AB413" si="202">+AA382/Z382</f>
        <v>0.23086108531245852</v>
      </c>
      <c r="AC382" s="1701">
        <v>452.22</v>
      </c>
      <c r="AD382" s="1701">
        <v>93.6</v>
      </c>
      <c r="AE382" s="1700">
        <f t="shared" ref="AE382:AE413" si="203">+AD382/AC382</f>
        <v>0.20697890407323866</v>
      </c>
      <c r="AF382" s="1701">
        <v>452.22</v>
      </c>
      <c r="AG382" s="1701">
        <v>99.2</v>
      </c>
      <c r="AH382" s="1700">
        <f t="shared" ref="AH382:AH413" si="204">+AG382/AF382</f>
        <v>0.21936225730838971</v>
      </c>
      <c r="AI382" s="1701">
        <v>452.22</v>
      </c>
      <c r="AJ382" s="1701">
        <v>113.6</v>
      </c>
      <c r="AK382" s="1700">
        <f t="shared" si="194"/>
        <v>0.25120516562734951</v>
      </c>
      <c r="AL382" s="1701">
        <v>452.22</v>
      </c>
      <c r="AM382" s="1701">
        <v>120</v>
      </c>
      <c r="AN382" s="1700">
        <f t="shared" si="195"/>
        <v>0.26535756932466498</v>
      </c>
      <c r="AO382" s="1701">
        <v>452.22</v>
      </c>
      <c r="AP382" s="1701">
        <v>113.2</v>
      </c>
      <c r="AQ382" s="1700">
        <f t="shared" si="196"/>
        <v>0.25032064039626728</v>
      </c>
      <c r="AR382" s="1701">
        <v>452.22</v>
      </c>
      <c r="AS382" s="1701">
        <v>96.8</v>
      </c>
      <c r="AT382" s="1700">
        <f t="shared" si="180"/>
        <v>0.21405510592189642</v>
      </c>
      <c r="AU382" s="1699">
        <f t="shared" si="181"/>
        <v>0.22046791384724243</v>
      </c>
    </row>
    <row r="383" spans="1:47">
      <c r="A383" s="1703" t="s">
        <v>3483</v>
      </c>
      <c r="B383" s="1347">
        <v>1240</v>
      </c>
      <c r="C383" s="1347">
        <v>52</v>
      </c>
      <c r="D383" s="1702">
        <v>377</v>
      </c>
      <c r="E383" s="1701" t="s">
        <v>3533</v>
      </c>
      <c r="F383" s="1701" t="s">
        <v>3882</v>
      </c>
      <c r="G383" s="1701" t="s">
        <v>2116</v>
      </c>
      <c r="H383" s="1701" t="s">
        <v>1429</v>
      </c>
      <c r="I383" s="1701">
        <v>33</v>
      </c>
      <c r="J383" s="1701">
        <v>458</v>
      </c>
      <c r="K383" s="1701">
        <v>458</v>
      </c>
      <c r="L383" s="1701">
        <v>276</v>
      </c>
      <c r="M383" s="1700">
        <f t="shared" si="197"/>
        <v>0.6026200873362445</v>
      </c>
      <c r="N383" s="1701">
        <v>458</v>
      </c>
      <c r="O383" s="1701">
        <v>204</v>
      </c>
      <c r="P383" s="1700">
        <f t="shared" si="198"/>
        <v>0.44541484716157204</v>
      </c>
      <c r="Q383" s="1701">
        <v>458</v>
      </c>
      <c r="R383" s="1701">
        <v>192</v>
      </c>
      <c r="S383" s="1700">
        <f t="shared" si="199"/>
        <v>0.41921397379912662</v>
      </c>
      <c r="T383" s="1701">
        <v>458</v>
      </c>
      <c r="U383" s="1701">
        <v>228</v>
      </c>
      <c r="V383" s="1700">
        <f t="shared" si="200"/>
        <v>0.49781659388646288</v>
      </c>
      <c r="W383" s="1701">
        <v>458</v>
      </c>
      <c r="X383" s="1701">
        <v>168</v>
      </c>
      <c r="Y383" s="1700">
        <f t="shared" si="201"/>
        <v>0.36681222707423583</v>
      </c>
      <c r="Z383" s="1701">
        <v>458</v>
      </c>
      <c r="AA383" s="1701">
        <v>276</v>
      </c>
      <c r="AB383" s="1700">
        <f t="shared" si="202"/>
        <v>0.6026200873362445</v>
      </c>
      <c r="AC383" s="1701">
        <v>458</v>
      </c>
      <c r="AD383" s="1701">
        <v>144</v>
      </c>
      <c r="AE383" s="1700">
        <f t="shared" si="203"/>
        <v>0.31441048034934499</v>
      </c>
      <c r="AF383" s="1701">
        <v>458</v>
      </c>
      <c r="AG383" s="1701">
        <v>144</v>
      </c>
      <c r="AH383" s="1700">
        <f t="shared" si="204"/>
        <v>0.31441048034934499</v>
      </c>
      <c r="AI383" s="1701">
        <v>458</v>
      </c>
      <c r="AJ383" s="1701">
        <v>108</v>
      </c>
      <c r="AK383" s="1700">
        <f t="shared" si="194"/>
        <v>0.23580786026200873</v>
      </c>
      <c r="AL383" s="1701">
        <v>458</v>
      </c>
      <c r="AM383" s="1701">
        <v>96</v>
      </c>
      <c r="AN383" s="1700">
        <f t="shared" si="195"/>
        <v>0.20960698689956331</v>
      </c>
      <c r="AO383" s="1701">
        <v>458</v>
      </c>
      <c r="AP383" s="1701">
        <v>120</v>
      </c>
      <c r="AQ383" s="1700">
        <f t="shared" si="196"/>
        <v>0.26200873362445415</v>
      </c>
      <c r="AR383" s="1701">
        <v>458</v>
      </c>
      <c r="AS383" s="1701">
        <v>216</v>
      </c>
      <c r="AT383" s="1700">
        <f t="shared" si="180"/>
        <v>0.47161572052401746</v>
      </c>
      <c r="AU383" s="1699">
        <f t="shared" si="181"/>
        <v>0.39519650655021832</v>
      </c>
    </row>
    <row r="384" spans="1:47">
      <c r="A384" s="1703" t="s">
        <v>2856</v>
      </c>
      <c r="B384" s="1347">
        <v>4210</v>
      </c>
      <c r="C384" s="1347">
        <v>2</v>
      </c>
      <c r="D384" s="1702">
        <v>378</v>
      </c>
      <c r="E384" s="1701" t="s">
        <v>3231</v>
      </c>
      <c r="F384" s="1701" t="s">
        <v>794</v>
      </c>
      <c r="G384" s="1701" t="s">
        <v>2116</v>
      </c>
      <c r="H384" s="1701" t="s">
        <v>1043</v>
      </c>
      <c r="I384" s="1701">
        <v>11</v>
      </c>
      <c r="J384" s="1701">
        <v>467</v>
      </c>
      <c r="K384" s="1701">
        <v>467</v>
      </c>
      <c r="L384" s="1701">
        <v>112</v>
      </c>
      <c r="M384" s="1700">
        <f t="shared" si="197"/>
        <v>0.2398286937901499</v>
      </c>
      <c r="N384" s="1701">
        <v>467</v>
      </c>
      <c r="O384" s="1701">
        <v>96.8</v>
      </c>
      <c r="P384" s="1700">
        <f t="shared" si="198"/>
        <v>0.20728051391862953</v>
      </c>
      <c r="Q384" s="1701">
        <v>467</v>
      </c>
      <c r="R384" s="1701">
        <v>118.4</v>
      </c>
      <c r="S384" s="1700">
        <f t="shared" si="199"/>
        <v>0.25353319057815848</v>
      </c>
      <c r="T384" s="1701">
        <v>467</v>
      </c>
      <c r="U384" s="1701">
        <v>88.8</v>
      </c>
      <c r="V384" s="1700">
        <f t="shared" si="200"/>
        <v>0.19014989293361884</v>
      </c>
      <c r="W384" s="1701">
        <v>467</v>
      </c>
      <c r="X384" s="1701">
        <v>111.2</v>
      </c>
      <c r="Y384" s="1700">
        <f t="shared" si="201"/>
        <v>0.23811563169164882</v>
      </c>
      <c r="Z384" s="1701">
        <v>467</v>
      </c>
      <c r="AA384" s="1701">
        <v>110.4</v>
      </c>
      <c r="AB384" s="1700">
        <f t="shared" si="202"/>
        <v>0.23640256959314776</v>
      </c>
      <c r="AC384" s="1701">
        <v>467</v>
      </c>
      <c r="AD384" s="1701">
        <v>101.6</v>
      </c>
      <c r="AE384" s="1700">
        <f t="shared" si="203"/>
        <v>0.21755888650963595</v>
      </c>
      <c r="AF384" s="1701">
        <v>467</v>
      </c>
      <c r="AG384" s="1701">
        <v>65.599999999999994</v>
      </c>
      <c r="AH384" s="1700">
        <f t="shared" si="204"/>
        <v>0.14047109207708777</v>
      </c>
      <c r="AI384" s="1701">
        <v>467</v>
      </c>
      <c r="AJ384" s="1701">
        <v>56</v>
      </c>
      <c r="AK384" s="1700">
        <f t="shared" si="194"/>
        <v>0.11991434689507495</v>
      </c>
      <c r="AL384" s="1701">
        <v>467</v>
      </c>
      <c r="AM384" s="1701">
        <v>48</v>
      </c>
      <c r="AN384" s="1700">
        <f t="shared" si="195"/>
        <v>0.10278372591006424</v>
      </c>
      <c r="AO384" s="1701">
        <v>467</v>
      </c>
      <c r="AP384" s="1701">
        <v>64.8</v>
      </c>
      <c r="AQ384" s="1700">
        <f t="shared" si="196"/>
        <v>0.13875802997858672</v>
      </c>
      <c r="AR384" s="1701">
        <v>467</v>
      </c>
      <c r="AS384" s="1701">
        <v>62.4</v>
      </c>
      <c r="AT384" s="1700">
        <f t="shared" si="180"/>
        <v>0.13361884368308352</v>
      </c>
      <c r="AU384" s="1699">
        <f t="shared" si="181"/>
        <v>0.18486795146324053</v>
      </c>
    </row>
    <row r="385" spans="1:47">
      <c r="A385" s="1703" t="s">
        <v>2645</v>
      </c>
      <c r="B385" s="1347">
        <v>1270</v>
      </c>
      <c r="C385" s="1347">
        <v>9</v>
      </c>
      <c r="D385" s="1702">
        <v>379</v>
      </c>
      <c r="E385" s="1701">
        <v>34075</v>
      </c>
      <c r="F385" s="1701" t="s">
        <v>2224</v>
      </c>
      <c r="G385" s="1701" t="s">
        <v>2116</v>
      </c>
      <c r="H385" s="1701" t="s">
        <v>1742</v>
      </c>
      <c r="I385" s="1701">
        <v>11</v>
      </c>
      <c r="J385" s="1701">
        <v>470</v>
      </c>
      <c r="K385" s="1701">
        <v>470</v>
      </c>
      <c r="L385" s="1701">
        <v>468</v>
      </c>
      <c r="M385" s="1700">
        <f t="shared" si="197"/>
        <v>0.99574468085106382</v>
      </c>
      <c r="N385" s="1701">
        <v>470</v>
      </c>
      <c r="O385" s="1701">
        <v>468</v>
      </c>
      <c r="P385" s="1700">
        <f t="shared" si="198"/>
        <v>0.99574468085106382</v>
      </c>
      <c r="Q385" s="1701">
        <v>470</v>
      </c>
      <c r="R385" s="1701">
        <v>606</v>
      </c>
      <c r="S385" s="1700">
        <f t="shared" si="199"/>
        <v>1.2893617021276595</v>
      </c>
      <c r="T385" s="1701">
        <v>470</v>
      </c>
      <c r="U385" s="1701">
        <v>390</v>
      </c>
      <c r="V385" s="1700">
        <f t="shared" si="200"/>
        <v>0.82978723404255317</v>
      </c>
      <c r="W385" s="1701">
        <v>470</v>
      </c>
      <c r="X385" s="1701">
        <v>366</v>
      </c>
      <c r="Y385" s="1700">
        <f t="shared" si="201"/>
        <v>0.77872340425531916</v>
      </c>
      <c r="Z385" s="1701">
        <v>470</v>
      </c>
      <c r="AA385" s="1701">
        <v>516</v>
      </c>
      <c r="AB385" s="1700">
        <f t="shared" si="202"/>
        <v>1.0978723404255319</v>
      </c>
      <c r="AC385" s="1701">
        <v>470</v>
      </c>
      <c r="AD385" s="1701">
        <v>540</v>
      </c>
      <c r="AE385" s="1700">
        <f t="shared" si="203"/>
        <v>1.1489361702127661</v>
      </c>
      <c r="AF385" s="1701">
        <v>470</v>
      </c>
      <c r="AG385" s="1701">
        <v>570</v>
      </c>
      <c r="AH385" s="1700">
        <f t="shared" si="204"/>
        <v>1.2127659574468086</v>
      </c>
      <c r="AI385" s="1701">
        <v>470</v>
      </c>
      <c r="AJ385" s="1701">
        <v>132</v>
      </c>
      <c r="AK385" s="1700">
        <f t="shared" si="194"/>
        <v>0.28085106382978725</v>
      </c>
      <c r="AL385" s="1701">
        <v>470</v>
      </c>
      <c r="AM385" s="1701">
        <v>36</v>
      </c>
      <c r="AN385" s="1700">
        <f t="shared" si="195"/>
        <v>7.6595744680851063E-2</v>
      </c>
      <c r="AO385" s="1701">
        <v>470</v>
      </c>
      <c r="AP385" s="1701">
        <v>243.36</v>
      </c>
      <c r="AQ385" s="1700">
        <f t="shared" si="196"/>
        <v>0.51778723404255322</v>
      </c>
      <c r="AR385" s="1701">
        <v>470</v>
      </c>
      <c r="AS385" s="1701">
        <v>335.04</v>
      </c>
      <c r="AT385" s="1700">
        <f t="shared" si="180"/>
        <v>0.71285106382978725</v>
      </c>
      <c r="AU385" s="1699">
        <f t="shared" si="181"/>
        <v>0.82808510638297861</v>
      </c>
    </row>
    <row r="386" spans="1:47">
      <c r="A386" s="1703" t="s">
        <v>2857</v>
      </c>
      <c r="B386" s="1347">
        <v>6220</v>
      </c>
      <c r="C386" s="1347">
        <v>46</v>
      </c>
      <c r="D386" s="1702">
        <v>380</v>
      </c>
      <c r="E386" s="1701" t="s">
        <v>3232</v>
      </c>
      <c r="F386" s="1701" t="s">
        <v>1539</v>
      </c>
      <c r="G386" s="1701" t="s">
        <v>2118</v>
      </c>
      <c r="H386" s="1701" t="s">
        <v>2115</v>
      </c>
      <c r="I386" s="1701">
        <v>11</v>
      </c>
      <c r="J386" s="1701">
        <v>473</v>
      </c>
      <c r="K386" s="1701">
        <v>473</v>
      </c>
      <c r="L386" s="1701">
        <v>21</v>
      </c>
      <c r="M386" s="1700">
        <f t="shared" si="197"/>
        <v>4.4397463002114168E-2</v>
      </c>
      <c r="N386" s="1701">
        <v>473</v>
      </c>
      <c r="O386" s="1701">
        <v>15</v>
      </c>
      <c r="P386" s="1700">
        <f t="shared" si="198"/>
        <v>3.1712473572938688E-2</v>
      </c>
      <c r="Q386" s="1701">
        <v>473</v>
      </c>
      <c r="R386" s="1701">
        <v>11.6</v>
      </c>
      <c r="S386" s="1700">
        <f t="shared" si="199"/>
        <v>2.4524312896405918E-2</v>
      </c>
      <c r="T386" s="1701">
        <v>473</v>
      </c>
      <c r="U386" s="1701">
        <v>17.600000000000001</v>
      </c>
      <c r="V386" s="1700">
        <f t="shared" si="200"/>
        <v>3.7209302325581402E-2</v>
      </c>
      <c r="W386" s="1701">
        <v>473</v>
      </c>
      <c r="X386" s="1701">
        <v>0</v>
      </c>
      <c r="Y386" s="1700">
        <f t="shared" si="201"/>
        <v>0</v>
      </c>
      <c r="Z386" s="1701">
        <v>473</v>
      </c>
      <c r="AA386" s="1701">
        <v>0</v>
      </c>
      <c r="AB386" s="1700">
        <f t="shared" si="202"/>
        <v>0</v>
      </c>
      <c r="AC386" s="1701">
        <v>473</v>
      </c>
      <c r="AD386" s="1701">
        <v>0</v>
      </c>
      <c r="AE386" s="1700">
        <f t="shared" si="203"/>
        <v>0</v>
      </c>
      <c r="AF386" s="1701">
        <v>473</v>
      </c>
      <c r="AG386" s="1701">
        <v>0</v>
      </c>
      <c r="AH386" s="1700">
        <f t="shared" si="204"/>
        <v>0</v>
      </c>
      <c r="AI386" s="1701">
        <v>473</v>
      </c>
      <c r="AJ386" s="1701">
        <v>0</v>
      </c>
      <c r="AK386" s="1700">
        <f t="shared" si="194"/>
        <v>0</v>
      </c>
      <c r="AL386" s="1701">
        <v>473</v>
      </c>
      <c r="AM386" s="1701">
        <v>0</v>
      </c>
      <c r="AN386" s="1700">
        <f t="shared" si="195"/>
        <v>0</v>
      </c>
      <c r="AO386" s="1701">
        <v>473</v>
      </c>
      <c r="AP386" s="1701">
        <v>0</v>
      </c>
      <c r="AQ386" s="1700">
        <f t="shared" si="196"/>
        <v>0</v>
      </c>
      <c r="AR386" s="1701">
        <v>473</v>
      </c>
      <c r="AS386" s="1701">
        <v>0</v>
      </c>
      <c r="AT386" s="1700">
        <f t="shared" si="180"/>
        <v>0</v>
      </c>
      <c r="AU386" s="1699">
        <f t="shared" si="181"/>
        <v>1.1486962649753348E-2</v>
      </c>
    </row>
    <row r="387" spans="1:47">
      <c r="A387" s="1703" t="s">
        <v>2858</v>
      </c>
      <c r="B387" s="1347">
        <v>1230</v>
      </c>
      <c r="C387" s="1347">
        <v>80</v>
      </c>
      <c r="D387" s="1702">
        <v>381</v>
      </c>
      <c r="E387" s="1701" t="s">
        <v>3233</v>
      </c>
      <c r="F387" s="1701" t="s">
        <v>1759</v>
      </c>
      <c r="G387" s="1701" t="s">
        <v>2116</v>
      </c>
      <c r="H387" s="1701" t="s">
        <v>2115</v>
      </c>
      <c r="I387" s="1701">
        <v>33</v>
      </c>
      <c r="J387" s="1701">
        <v>475</v>
      </c>
      <c r="K387" s="1701">
        <v>475</v>
      </c>
      <c r="L387" s="1701">
        <v>240</v>
      </c>
      <c r="M387" s="1700">
        <f t="shared" si="197"/>
        <v>0.50526315789473686</v>
      </c>
      <c r="N387" s="1701">
        <v>475</v>
      </c>
      <c r="O387" s="1701">
        <v>408</v>
      </c>
      <c r="P387" s="1700">
        <f t="shared" si="198"/>
        <v>0.85894736842105268</v>
      </c>
      <c r="Q387" s="1701">
        <v>475</v>
      </c>
      <c r="R387" s="1701">
        <v>420</v>
      </c>
      <c r="S387" s="1700">
        <f t="shared" si="199"/>
        <v>0.88421052631578945</v>
      </c>
      <c r="T387" s="1701">
        <v>475</v>
      </c>
      <c r="U387" s="1701">
        <v>372</v>
      </c>
      <c r="V387" s="1700">
        <f t="shared" si="200"/>
        <v>0.78315789473684205</v>
      </c>
      <c r="W387" s="1701">
        <v>475</v>
      </c>
      <c r="X387" s="1701">
        <v>288</v>
      </c>
      <c r="Y387" s="1700">
        <f t="shared" si="201"/>
        <v>0.60631578947368425</v>
      </c>
      <c r="Z387" s="1701">
        <v>475</v>
      </c>
      <c r="AA387" s="1701">
        <v>336</v>
      </c>
      <c r="AB387" s="1700">
        <f t="shared" si="202"/>
        <v>0.70736842105263154</v>
      </c>
      <c r="AC387" s="1701">
        <v>475</v>
      </c>
      <c r="AD387" s="1701">
        <v>396</v>
      </c>
      <c r="AE387" s="1700">
        <f t="shared" si="203"/>
        <v>0.83368421052631581</v>
      </c>
      <c r="AF387" s="1701">
        <v>475</v>
      </c>
      <c r="AG387" s="1701">
        <v>306</v>
      </c>
      <c r="AH387" s="1700">
        <f t="shared" si="204"/>
        <v>0.64421052631578946</v>
      </c>
      <c r="AI387" s="1701">
        <v>475</v>
      </c>
      <c r="AJ387" s="1701">
        <v>330</v>
      </c>
      <c r="AK387" s="1700">
        <f t="shared" si="194"/>
        <v>0.69473684210526321</v>
      </c>
      <c r="AL387" s="1701">
        <v>475</v>
      </c>
      <c r="AM387" s="1701">
        <v>324</v>
      </c>
      <c r="AN387" s="1700">
        <f t="shared" si="195"/>
        <v>0.68210526315789477</v>
      </c>
      <c r="AO387" s="1701">
        <v>475</v>
      </c>
      <c r="AP387" s="1701">
        <v>294</v>
      </c>
      <c r="AQ387" s="1700">
        <f t="shared" si="196"/>
        <v>0.61894736842105258</v>
      </c>
      <c r="AR387" s="1701">
        <v>475</v>
      </c>
      <c r="AS387" s="1701">
        <v>288</v>
      </c>
      <c r="AT387" s="1700">
        <f t="shared" si="180"/>
        <v>0.60631578947368425</v>
      </c>
      <c r="AU387" s="1699">
        <f t="shared" si="181"/>
        <v>0.70210526315789479</v>
      </c>
    </row>
    <row r="388" spans="1:47">
      <c r="A388" s="1703" t="s">
        <v>2880</v>
      </c>
      <c r="B388" s="1347">
        <v>6130</v>
      </c>
      <c r="C388" s="1347">
        <v>17</v>
      </c>
      <c r="D388" s="1702">
        <v>382</v>
      </c>
      <c r="E388" s="1701" t="s">
        <v>3253</v>
      </c>
      <c r="F388" s="1701" t="s">
        <v>1371</v>
      </c>
      <c r="G388" s="1701" t="s">
        <v>2116</v>
      </c>
      <c r="H388" s="1701" t="s">
        <v>2115</v>
      </c>
      <c r="I388" s="1701">
        <v>33</v>
      </c>
      <c r="J388" s="1701">
        <v>489</v>
      </c>
      <c r="K388" s="1701">
        <v>560</v>
      </c>
      <c r="L388" s="1701">
        <v>286.8</v>
      </c>
      <c r="M388" s="1700">
        <f t="shared" si="197"/>
        <v>0.51214285714285712</v>
      </c>
      <c r="N388" s="1701">
        <v>560</v>
      </c>
      <c r="O388" s="1701">
        <v>228</v>
      </c>
      <c r="P388" s="1700">
        <f t="shared" si="198"/>
        <v>0.40714285714285714</v>
      </c>
      <c r="Q388" s="1701">
        <v>560</v>
      </c>
      <c r="R388" s="1701">
        <v>232.8</v>
      </c>
      <c r="S388" s="1700">
        <f t="shared" si="199"/>
        <v>0.41571428571428576</v>
      </c>
      <c r="T388" s="1701">
        <v>489</v>
      </c>
      <c r="U388" s="1701">
        <v>231.6</v>
      </c>
      <c r="V388" s="1700">
        <f t="shared" si="200"/>
        <v>0.47361963190184048</v>
      </c>
      <c r="W388" s="1701">
        <v>489</v>
      </c>
      <c r="X388" s="1701">
        <v>235.2</v>
      </c>
      <c r="Y388" s="1700">
        <f t="shared" si="201"/>
        <v>0.48098159509202454</v>
      </c>
      <c r="Z388" s="1701">
        <v>489</v>
      </c>
      <c r="AA388" s="1701">
        <v>4.8</v>
      </c>
      <c r="AB388" s="1700">
        <f t="shared" si="202"/>
        <v>9.8159509202453976E-3</v>
      </c>
      <c r="AC388" s="1701">
        <v>489</v>
      </c>
      <c r="AD388" s="1701">
        <v>7.2</v>
      </c>
      <c r="AE388" s="1700">
        <f t="shared" si="203"/>
        <v>1.4723926380368098E-2</v>
      </c>
      <c r="AF388" s="1701">
        <v>489</v>
      </c>
      <c r="AG388" s="1701">
        <v>3.6</v>
      </c>
      <c r="AH388" s="1700">
        <f t="shared" si="204"/>
        <v>7.3619631901840491E-3</v>
      </c>
      <c r="AI388" s="1701">
        <v>489</v>
      </c>
      <c r="AJ388" s="1701">
        <v>14.4</v>
      </c>
      <c r="AK388" s="1700">
        <f t="shared" si="194"/>
        <v>2.9447852760736196E-2</v>
      </c>
      <c r="AL388" s="1701">
        <v>489</v>
      </c>
      <c r="AM388" s="1701">
        <v>286.8</v>
      </c>
      <c r="AN388" s="1700">
        <f t="shared" si="195"/>
        <v>0.58650306748466263</v>
      </c>
      <c r="AO388" s="1701">
        <v>489</v>
      </c>
      <c r="AP388" s="1701">
        <v>300.60000000000002</v>
      </c>
      <c r="AQ388" s="1700">
        <f t="shared" si="196"/>
        <v>0.6147239263803681</v>
      </c>
      <c r="AR388" s="1701">
        <v>489</v>
      </c>
      <c r="AS388" s="1701">
        <v>219</v>
      </c>
      <c r="AT388" s="1700">
        <f t="shared" si="180"/>
        <v>0.44785276073619634</v>
      </c>
      <c r="AU388" s="1699">
        <f t="shared" si="181"/>
        <v>0.33724716329551058</v>
      </c>
    </row>
    <row r="389" spans="1:47">
      <c r="A389" s="1703" t="s">
        <v>2859</v>
      </c>
      <c r="B389" s="1347">
        <v>6220</v>
      </c>
      <c r="C389" s="1347">
        <v>77</v>
      </c>
      <c r="D389" s="1702">
        <v>383</v>
      </c>
      <c r="E389" s="1701" t="s">
        <v>3234</v>
      </c>
      <c r="F389" s="1701" t="s">
        <v>493</v>
      </c>
      <c r="G389" s="1701" t="s">
        <v>2116</v>
      </c>
      <c r="H389" s="1701" t="s">
        <v>2115</v>
      </c>
      <c r="I389" s="1701">
        <v>11</v>
      </c>
      <c r="J389" s="1701">
        <v>490</v>
      </c>
      <c r="K389" s="1701">
        <v>490</v>
      </c>
      <c r="L389" s="1701">
        <v>412</v>
      </c>
      <c r="M389" s="1700">
        <f t="shared" si="197"/>
        <v>0.84081632653061222</v>
      </c>
      <c r="N389" s="1701">
        <v>490</v>
      </c>
      <c r="O389" s="1701">
        <v>348</v>
      </c>
      <c r="P389" s="1700">
        <f t="shared" si="198"/>
        <v>0.71020408163265303</v>
      </c>
      <c r="Q389" s="1701">
        <v>490</v>
      </c>
      <c r="R389" s="1701">
        <v>384</v>
      </c>
      <c r="S389" s="1700">
        <f t="shared" si="199"/>
        <v>0.78367346938775506</v>
      </c>
      <c r="T389" s="1701">
        <v>490</v>
      </c>
      <c r="U389" s="1701">
        <v>422</v>
      </c>
      <c r="V389" s="1700">
        <f t="shared" si="200"/>
        <v>0.86122448979591837</v>
      </c>
      <c r="W389" s="1701">
        <v>490</v>
      </c>
      <c r="X389" s="1701">
        <v>336</v>
      </c>
      <c r="Y389" s="1700">
        <f t="shared" si="201"/>
        <v>0.68571428571428572</v>
      </c>
      <c r="Z389" s="1701">
        <v>490</v>
      </c>
      <c r="AA389" s="1701">
        <v>354</v>
      </c>
      <c r="AB389" s="1700">
        <f t="shared" si="202"/>
        <v>0.72244897959183674</v>
      </c>
      <c r="AC389" s="1701">
        <v>490</v>
      </c>
      <c r="AD389" s="1701">
        <v>468</v>
      </c>
      <c r="AE389" s="1700">
        <f t="shared" si="203"/>
        <v>0.95510204081632655</v>
      </c>
      <c r="AF389" s="1701">
        <v>490</v>
      </c>
      <c r="AG389" s="1701">
        <v>330</v>
      </c>
      <c r="AH389" s="1700">
        <f t="shared" si="204"/>
        <v>0.67346938775510201</v>
      </c>
      <c r="AI389" s="1701">
        <v>490</v>
      </c>
      <c r="AJ389" s="1701">
        <v>478</v>
      </c>
      <c r="AK389" s="1700">
        <f t="shared" si="194"/>
        <v>0.97551020408163269</v>
      </c>
      <c r="AL389" s="1701">
        <v>490</v>
      </c>
      <c r="AM389" s="1701">
        <v>408</v>
      </c>
      <c r="AN389" s="1700">
        <f t="shared" si="195"/>
        <v>0.83265306122448979</v>
      </c>
      <c r="AO389" s="1701">
        <v>490</v>
      </c>
      <c r="AP389" s="1701">
        <v>424</v>
      </c>
      <c r="AQ389" s="1700">
        <f t="shared" si="196"/>
        <v>0.86530612244897964</v>
      </c>
      <c r="AR389" s="1701">
        <v>490</v>
      </c>
      <c r="AS389" s="1701">
        <v>436</v>
      </c>
      <c r="AT389" s="1700">
        <f t="shared" si="180"/>
        <v>0.88979591836734695</v>
      </c>
      <c r="AU389" s="1699">
        <f t="shared" si="181"/>
        <v>0.81632653061224492</v>
      </c>
    </row>
    <row r="390" spans="1:47">
      <c r="A390" s="1703" t="s">
        <v>3235</v>
      </c>
      <c r="B390" s="1347">
        <v>6220</v>
      </c>
      <c r="C390" s="1347">
        <v>174</v>
      </c>
      <c r="D390" s="1702">
        <v>384</v>
      </c>
      <c r="E390" s="1701" t="s">
        <v>3236</v>
      </c>
      <c r="F390" s="1701" t="s">
        <v>3237</v>
      </c>
      <c r="G390" s="1701" t="s">
        <v>2116</v>
      </c>
      <c r="H390" s="1701" t="s">
        <v>2115</v>
      </c>
      <c r="I390" s="1701">
        <v>11</v>
      </c>
      <c r="J390" s="1701">
        <v>490</v>
      </c>
      <c r="K390" s="1701">
        <v>490</v>
      </c>
      <c r="L390" s="1701">
        <v>0</v>
      </c>
      <c r="M390" s="1700">
        <f t="shared" si="197"/>
        <v>0</v>
      </c>
      <c r="N390" s="1701">
        <v>490</v>
      </c>
      <c r="O390" s="1701">
        <v>0</v>
      </c>
      <c r="P390" s="1700">
        <f t="shared" si="198"/>
        <v>0</v>
      </c>
      <c r="Q390" s="1701">
        <v>490</v>
      </c>
      <c r="R390" s="1701">
        <v>0</v>
      </c>
      <c r="S390" s="1700">
        <f t="shared" si="199"/>
        <v>0</v>
      </c>
      <c r="T390" s="1701">
        <v>490</v>
      </c>
      <c r="U390" s="1701">
        <v>0</v>
      </c>
      <c r="V390" s="1700">
        <f t="shared" si="200"/>
        <v>0</v>
      </c>
      <c r="W390" s="1701">
        <v>490</v>
      </c>
      <c r="X390" s="1701">
        <v>0</v>
      </c>
      <c r="Y390" s="1700">
        <f t="shared" si="201"/>
        <v>0</v>
      </c>
      <c r="Z390" s="1701">
        <v>490</v>
      </c>
      <c r="AA390" s="1701">
        <v>0</v>
      </c>
      <c r="AB390" s="1700">
        <f t="shared" si="202"/>
        <v>0</v>
      </c>
      <c r="AC390" s="1701">
        <v>490</v>
      </c>
      <c r="AD390" s="1701">
        <v>0</v>
      </c>
      <c r="AE390" s="1700">
        <f t="shared" si="203"/>
        <v>0</v>
      </c>
      <c r="AF390" s="1701">
        <v>490</v>
      </c>
      <c r="AG390" s="1701">
        <v>0</v>
      </c>
      <c r="AH390" s="1700">
        <f t="shared" si="204"/>
        <v>0</v>
      </c>
      <c r="AI390" s="1701">
        <v>490</v>
      </c>
      <c r="AJ390" s="1701">
        <v>0</v>
      </c>
      <c r="AK390" s="1700">
        <f t="shared" si="194"/>
        <v>0</v>
      </c>
      <c r="AL390" s="1701">
        <v>490</v>
      </c>
      <c r="AM390" s="1701">
        <v>0</v>
      </c>
      <c r="AN390" s="1700">
        <f t="shared" si="195"/>
        <v>0</v>
      </c>
      <c r="AO390" s="1701">
        <v>490</v>
      </c>
      <c r="AP390" s="1701">
        <v>0</v>
      </c>
      <c r="AQ390" s="1700">
        <f t="shared" si="196"/>
        <v>0</v>
      </c>
      <c r="AR390" s="1701">
        <v>490</v>
      </c>
      <c r="AS390" s="1701">
        <v>0</v>
      </c>
      <c r="AT390" s="1700">
        <f t="shared" si="180"/>
        <v>0</v>
      </c>
      <c r="AU390" s="1699">
        <f t="shared" si="181"/>
        <v>0</v>
      </c>
    </row>
    <row r="391" spans="1:47">
      <c r="A391" s="1703" t="s">
        <v>2757</v>
      </c>
      <c r="B391" s="1347">
        <v>6210</v>
      </c>
      <c r="C391" s="1347">
        <v>25</v>
      </c>
      <c r="D391" s="1702">
        <v>385</v>
      </c>
      <c r="E391" s="1701" t="s">
        <v>3136</v>
      </c>
      <c r="F391" s="1701" t="s">
        <v>1375</v>
      </c>
      <c r="G391" s="1701" t="s">
        <v>2116</v>
      </c>
      <c r="H391" s="1701" t="s">
        <v>2115</v>
      </c>
      <c r="I391" s="1701">
        <v>33</v>
      </c>
      <c r="J391" s="1701">
        <v>495</v>
      </c>
      <c r="K391" s="1701">
        <v>495</v>
      </c>
      <c r="L391" s="1701">
        <v>334.2</v>
      </c>
      <c r="M391" s="1700">
        <f t="shared" si="197"/>
        <v>0.67515151515151517</v>
      </c>
      <c r="N391" s="1701">
        <v>495</v>
      </c>
      <c r="O391" s="1701">
        <v>344.4</v>
      </c>
      <c r="P391" s="1700">
        <f t="shared" si="198"/>
        <v>0.69575757575757569</v>
      </c>
      <c r="Q391" s="1701">
        <v>495</v>
      </c>
      <c r="R391" s="1701">
        <v>346.2</v>
      </c>
      <c r="S391" s="1700">
        <f t="shared" si="199"/>
        <v>0.69939393939393935</v>
      </c>
      <c r="T391" s="1701">
        <v>495</v>
      </c>
      <c r="U391" s="1701">
        <v>355.2</v>
      </c>
      <c r="V391" s="1700">
        <f t="shared" si="200"/>
        <v>0.71757575757575753</v>
      </c>
      <c r="W391" s="1701">
        <v>495</v>
      </c>
      <c r="X391" s="1701">
        <v>360</v>
      </c>
      <c r="Y391" s="1700">
        <f t="shared" si="201"/>
        <v>0.72727272727272729</v>
      </c>
      <c r="Z391" s="1701">
        <v>495</v>
      </c>
      <c r="AA391" s="1701">
        <v>297.60000000000002</v>
      </c>
      <c r="AB391" s="1700">
        <f t="shared" si="202"/>
        <v>0.60121212121212131</v>
      </c>
      <c r="AC391" s="1701">
        <v>495</v>
      </c>
      <c r="AD391" s="1701">
        <v>339</v>
      </c>
      <c r="AE391" s="1700">
        <f t="shared" si="203"/>
        <v>0.68484848484848482</v>
      </c>
      <c r="AF391" s="1701">
        <v>495</v>
      </c>
      <c r="AG391" s="1701">
        <v>355.8</v>
      </c>
      <c r="AH391" s="1700">
        <f t="shared" si="204"/>
        <v>0.71878787878787886</v>
      </c>
      <c r="AI391" s="1701">
        <v>495</v>
      </c>
      <c r="AJ391" s="1701">
        <v>355.2</v>
      </c>
      <c r="AK391" s="1700">
        <f t="shared" si="194"/>
        <v>0.71757575757575753</v>
      </c>
      <c r="AL391" s="1701">
        <v>495</v>
      </c>
      <c r="AM391" s="1701">
        <v>355.8</v>
      </c>
      <c r="AN391" s="1700">
        <f t="shared" si="195"/>
        <v>0.71878787878787886</v>
      </c>
      <c r="AO391" s="1701">
        <v>495</v>
      </c>
      <c r="AP391" s="1701">
        <v>367.2</v>
      </c>
      <c r="AQ391" s="1700">
        <f t="shared" si="196"/>
        <v>0.74181818181818182</v>
      </c>
      <c r="AR391" s="1701">
        <v>495</v>
      </c>
      <c r="AS391" s="1701">
        <v>361.2</v>
      </c>
      <c r="AT391" s="1700">
        <f t="shared" ref="AT391:AT454" si="205">+AS391/AR391</f>
        <v>0.72969696969696962</v>
      </c>
      <c r="AU391" s="1699">
        <f t="shared" ref="AU391:AU454" si="206">+(L391+O391+R391+U391+X391+AA391+AD391+AG391+AJ391+AM391+AP391+AS391)/(K391+N391+Q391+T391+W391+Z391+AC391+AF391+AI391+AL391+AO391+AR391)</f>
        <v>0.70232323232323235</v>
      </c>
    </row>
    <row r="392" spans="1:47">
      <c r="A392" s="1703" t="s">
        <v>2860</v>
      </c>
      <c r="B392" s="1347">
        <v>1210</v>
      </c>
      <c r="C392" s="1347">
        <v>2</v>
      </c>
      <c r="D392" s="1702">
        <v>386</v>
      </c>
      <c r="E392" s="1701" t="s">
        <v>3238</v>
      </c>
      <c r="F392" s="1701" t="s">
        <v>894</v>
      </c>
      <c r="G392" s="1701" t="s">
        <v>2116</v>
      </c>
      <c r="H392" s="1701" t="s">
        <v>1429</v>
      </c>
      <c r="I392" s="1701">
        <v>33</v>
      </c>
      <c r="J392" s="1701">
        <v>500</v>
      </c>
      <c r="K392" s="1701">
        <v>500</v>
      </c>
      <c r="L392" s="1701">
        <v>241.8</v>
      </c>
      <c r="M392" s="1700">
        <f t="shared" si="197"/>
        <v>0.48360000000000003</v>
      </c>
      <c r="N392" s="1701">
        <v>500</v>
      </c>
      <c r="O392" s="1701">
        <v>234</v>
      </c>
      <c r="P392" s="1700">
        <f t="shared" si="198"/>
        <v>0.46800000000000003</v>
      </c>
      <c r="Q392" s="1701">
        <v>500</v>
      </c>
      <c r="R392" s="1701">
        <v>300.95999999999998</v>
      </c>
      <c r="S392" s="1700">
        <f t="shared" si="199"/>
        <v>0.60192000000000001</v>
      </c>
      <c r="T392" s="1701">
        <v>500</v>
      </c>
      <c r="U392" s="1701">
        <v>273</v>
      </c>
      <c r="V392" s="1700">
        <f t="shared" si="200"/>
        <v>0.54600000000000004</v>
      </c>
      <c r="W392" s="1701">
        <v>500</v>
      </c>
      <c r="X392" s="1701">
        <v>265.86</v>
      </c>
      <c r="Y392" s="1700">
        <f t="shared" si="201"/>
        <v>0.53172000000000008</v>
      </c>
      <c r="Z392" s="1701">
        <v>500</v>
      </c>
      <c r="AA392" s="1701">
        <v>291.18</v>
      </c>
      <c r="AB392" s="1700">
        <f t="shared" si="202"/>
        <v>0.58235999999999999</v>
      </c>
      <c r="AC392" s="1701">
        <v>500</v>
      </c>
      <c r="AD392" s="1701">
        <v>181.2</v>
      </c>
      <c r="AE392" s="1700">
        <f t="shared" si="203"/>
        <v>0.3624</v>
      </c>
      <c r="AF392" s="1701">
        <v>500</v>
      </c>
      <c r="AG392" s="1701">
        <v>169.2</v>
      </c>
      <c r="AH392" s="1700">
        <f t="shared" si="204"/>
        <v>0.33839999999999998</v>
      </c>
      <c r="AI392" s="1701">
        <v>500</v>
      </c>
      <c r="AJ392" s="1701">
        <v>174</v>
      </c>
      <c r="AK392" s="1700">
        <f t="shared" si="194"/>
        <v>0.34799999999999998</v>
      </c>
      <c r="AL392" s="1701">
        <v>500</v>
      </c>
      <c r="AM392" s="1701">
        <v>144</v>
      </c>
      <c r="AN392" s="1700">
        <f t="shared" si="195"/>
        <v>0.28799999999999998</v>
      </c>
      <c r="AO392" s="1701">
        <v>500</v>
      </c>
      <c r="AP392" s="1701">
        <v>174.6</v>
      </c>
      <c r="AQ392" s="1700">
        <f t="shared" si="196"/>
        <v>0.34920000000000001</v>
      </c>
      <c r="AR392" s="1701">
        <v>500</v>
      </c>
      <c r="AS392" s="1701">
        <v>234.6</v>
      </c>
      <c r="AT392" s="1700">
        <f t="shared" si="205"/>
        <v>0.46920000000000001</v>
      </c>
      <c r="AU392" s="1699">
        <f t="shared" si="206"/>
        <v>0.44739999999999996</v>
      </c>
    </row>
    <row r="393" spans="1:47">
      <c r="A393" s="1703" t="s">
        <v>2861</v>
      </c>
      <c r="B393" s="1347">
        <v>1220</v>
      </c>
      <c r="C393" s="1347">
        <v>2</v>
      </c>
      <c r="D393" s="1702">
        <v>387</v>
      </c>
      <c r="E393" s="1701">
        <v>11908</v>
      </c>
      <c r="F393" s="1701" t="s">
        <v>1155</v>
      </c>
      <c r="G393" s="1701" t="s">
        <v>2116</v>
      </c>
      <c r="H393" s="1701" t="s">
        <v>2115</v>
      </c>
      <c r="I393" s="1701">
        <v>33</v>
      </c>
      <c r="J393" s="1701">
        <v>500</v>
      </c>
      <c r="K393" s="1701">
        <v>500</v>
      </c>
      <c r="L393" s="1701">
        <v>312</v>
      </c>
      <c r="M393" s="1700">
        <f t="shared" si="197"/>
        <v>0.624</v>
      </c>
      <c r="N393" s="1701">
        <v>500</v>
      </c>
      <c r="O393" s="1701">
        <v>312</v>
      </c>
      <c r="P393" s="1700">
        <f t="shared" si="198"/>
        <v>0.624</v>
      </c>
      <c r="Q393" s="1701">
        <v>500</v>
      </c>
      <c r="R393" s="1701">
        <v>296.16000000000003</v>
      </c>
      <c r="S393" s="1700">
        <f t="shared" si="199"/>
        <v>0.59232000000000007</v>
      </c>
      <c r="T393" s="1701">
        <v>500</v>
      </c>
      <c r="U393" s="1701">
        <v>312</v>
      </c>
      <c r="V393" s="1700">
        <f t="shared" si="200"/>
        <v>0.624</v>
      </c>
      <c r="W393" s="1701">
        <v>500</v>
      </c>
      <c r="X393" s="1701">
        <v>288</v>
      </c>
      <c r="Y393" s="1700">
        <f t="shared" si="201"/>
        <v>0.57599999999999996</v>
      </c>
      <c r="Z393" s="1701">
        <v>500</v>
      </c>
      <c r="AA393" s="1701">
        <v>312</v>
      </c>
      <c r="AB393" s="1700">
        <f t="shared" si="202"/>
        <v>0.624</v>
      </c>
      <c r="AC393" s="1701">
        <v>500</v>
      </c>
      <c r="AD393" s="1701">
        <v>336</v>
      </c>
      <c r="AE393" s="1700">
        <f t="shared" si="203"/>
        <v>0.67200000000000004</v>
      </c>
      <c r="AF393" s="1701">
        <v>500</v>
      </c>
      <c r="AG393" s="1701">
        <v>312</v>
      </c>
      <c r="AH393" s="1700">
        <f t="shared" si="204"/>
        <v>0.624</v>
      </c>
      <c r="AI393" s="1701">
        <v>500</v>
      </c>
      <c r="AJ393" s="1701">
        <v>360</v>
      </c>
      <c r="AK393" s="1700">
        <f t="shared" si="194"/>
        <v>0.72</v>
      </c>
      <c r="AL393" s="1701">
        <v>500</v>
      </c>
      <c r="AM393" s="1701">
        <v>372</v>
      </c>
      <c r="AN393" s="1700">
        <f t="shared" si="195"/>
        <v>0.74399999999999999</v>
      </c>
      <c r="AO393" s="1701">
        <v>500</v>
      </c>
      <c r="AP393" s="1701">
        <v>384</v>
      </c>
      <c r="AQ393" s="1700">
        <f t="shared" si="196"/>
        <v>0.76800000000000002</v>
      </c>
      <c r="AR393" s="1701">
        <v>500</v>
      </c>
      <c r="AS393" s="1701">
        <v>396</v>
      </c>
      <c r="AT393" s="1700">
        <f t="shared" si="205"/>
        <v>0.79200000000000004</v>
      </c>
      <c r="AU393" s="1699">
        <f t="shared" si="206"/>
        <v>0.66535999999999995</v>
      </c>
    </row>
    <row r="394" spans="1:47">
      <c r="A394" s="1703" t="s">
        <v>2836</v>
      </c>
      <c r="B394" s="1347">
        <v>1230</v>
      </c>
      <c r="C394" s="1347">
        <v>88</v>
      </c>
      <c r="D394" s="1702">
        <v>388</v>
      </c>
      <c r="E394" s="1701" t="s">
        <v>3208</v>
      </c>
      <c r="F394" s="1701" t="s">
        <v>3883</v>
      </c>
      <c r="G394" s="1701" t="s">
        <v>2116</v>
      </c>
      <c r="H394" s="1701" t="s">
        <v>2115</v>
      </c>
      <c r="I394" s="1701">
        <v>11</v>
      </c>
      <c r="J394" s="1701">
        <v>500</v>
      </c>
      <c r="K394" s="1701">
        <v>500</v>
      </c>
      <c r="L394" s="1701">
        <v>365</v>
      </c>
      <c r="M394" s="1700">
        <f t="shared" si="197"/>
        <v>0.73</v>
      </c>
      <c r="N394" s="1701">
        <v>500</v>
      </c>
      <c r="O394" s="1701">
        <v>555.20000000000005</v>
      </c>
      <c r="P394" s="1700">
        <f t="shared" si="198"/>
        <v>1.1104000000000001</v>
      </c>
      <c r="Q394" s="1701">
        <v>500</v>
      </c>
      <c r="R394" s="1701">
        <v>550.4</v>
      </c>
      <c r="S394" s="1700">
        <f t="shared" si="199"/>
        <v>1.1008</v>
      </c>
      <c r="T394" s="1701">
        <v>500</v>
      </c>
      <c r="U394" s="1701">
        <v>576.20000000000005</v>
      </c>
      <c r="V394" s="1700">
        <f t="shared" si="200"/>
        <v>1.1524000000000001</v>
      </c>
      <c r="W394" s="1701">
        <v>500</v>
      </c>
      <c r="X394" s="1701">
        <v>530</v>
      </c>
      <c r="Y394" s="1700">
        <f t="shared" si="201"/>
        <v>1.06</v>
      </c>
      <c r="Z394" s="1701">
        <v>500</v>
      </c>
      <c r="AA394" s="1701">
        <v>517.79999999999995</v>
      </c>
      <c r="AB394" s="1700">
        <f t="shared" si="202"/>
        <v>1.0355999999999999</v>
      </c>
      <c r="AC394" s="1701">
        <v>500</v>
      </c>
      <c r="AD394" s="1701">
        <v>550</v>
      </c>
      <c r="AE394" s="1700">
        <f t="shared" si="203"/>
        <v>1.1000000000000001</v>
      </c>
      <c r="AF394" s="1701">
        <v>500</v>
      </c>
      <c r="AG394" s="1701">
        <v>530</v>
      </c>
      <c r="AH394" s="1700">
        <f t="shared" si="204"/>
        <v>1.06</v>
      </c>
      <c r="AI394" s="1701">
        <v>500</v>
      </c>
      <c r="AJ394" s="1701">
        <v>450</v>
      </c>
      <c r="AK394" s="1700">
        <f t="shared" si="194"/>
        <v>0.9</v>
      </c>
      <c r="AL394" s="1701">
        <v>500</v>
      </c>
      <c r="AM394" s="1701">
        <v>415</v>
      </c>
      <c r="AN394" s="1700">
        <f t="shared" si="195"/>
        <v>0.83</v>
      </c>
      <c r="AO394" s="1701">
        <v>500</v>
      </c>
      <c r="AP394" s="1701">
        <v>396.8</v>
      </c>
      <c r="AQ394" s="1700">
        <f t="shared" si="196"/>
        <v>0.79359999999999997</v>
      </c>
      <c r="AR394" s="1701">
        <v>500</v>
      </c>
      <c r="AS394" s="1701">
        <v>386.6</v>
      </c>
      <c r="AT394" s="1700">
        <f t="shared" si="205"/>
        <v>0.7732</v>
      </c>
      <c r="AU394" s="1699">
        <f t="shared" si="206"/>
        <v>0.97050000000000014</v>
      </c>
    </row>
    <row r="395" spans="1:47">
      <c r="A395" s="1703" t="s">
        <v>2862</v>
      </c>
      <c r="B395" s="1347">
        <v>1240</v>
      </c>
      <c r="C395" s="1347">
        <v>4</v>
      </c>
      <c r="D395" s="1702">
        <v>389</v>
      </c>
      <c r="E395" s="1701">
        <v>9509</v>
      </c>
      <c r="F395" s="1701" t="s">
        <v>222</v>
      </c>
      <c r="G395" s="1701" t="s">
        <v>2116</v>
      </c>
      <c r="H395" s="1701" t="s">
        <v>2115</v>
      </c>
      <c r="I395" s="1701">
        <v>11</v>
      </c>
      <c r="J395" s="1701">
        <v>500</v>
      </c>
      <c r="K395" s="1701">
        <v>500</v>
      </c>
      <c r="L395" s="1701">
        <v>435</v>
      </c>
      <c r="M395" s="1700">
        <f t="shared" si="197"/>
        <v>0.87</v>
      </c>
      <c r="N395" s="1701">
        <v>500</v>
      </c>
      <c r="O395" s="1701">
        <v>474</v>
      </c>
      <c r="P395" s="1700">
        <f t="shared" si="198"/>
        <v>0.94799999999999995</v>
      </c>
      <c r="Q395" s="1701">
        <v>500</v>
      </c>
      <c r="R395" s="1701">
        <v>491</v>
      </c>
      <c r="S395" s="1700">
        <f t="shared" si="199"/>
        <v>0.98199999999999998</v>
      </c>
      <c r="T395" s="1701">
        <v>500</v>
      </c>
      <c r="U395" s="1701">
        <v>451</v>
      </c>
      <c r="V395" s="1700">
        <f t="shared" si="200"/>
        <v>0.90200000000000002</v>
      </c>
      <c r="W395" s="1701">
        <v>500</v>
      </c>
      <c r="X395" s="1701">
        <v>458</v>
      </c>
      <c r="Y395" s="1700">
        <f t="shared" si="201"/>
        <v>0.91600000000000004</v>
      </c>
      <c r="Z395" s="1701">
        <v>500</v>
      </c>
      <c r="AA395" s="1701">
        <v>505</v>
      </c>
      <c r="AB395" s="1700">
        <f t="shared" si="202"/>
        <v>1.01</v>
      </c>
      <c r="AC395" s="1701">
        <v>500</v>
      </c>
      <c r="AD395" s="1701">
        <v>508</v>
      </c>
      <c r="AE395" s="1700">
        <f t="shared" si="203"/>
        <v>1.016</v>
      </c>
      <c r="AF395" s="1701">
        <v>500</v>
      </c>
      <c r="AG395" s="1701">
        <v>525</v>
      </c>
      <c r="AH395" s="1700">
        <f t="shared" si="204"/>
        <v>1.05</v>
      </c>
      <c r="AI395" s="1701">
        <v>500</v>
      </c>
      <c r="AJ395" s="1701">
        <v>495</v>
      </c>
      <c r="AK395" s="1700">
        <f t="shared" si="194"/>
        <v>0.99</v>
      </c>
      <c r="AL395" s="1701">
        <v>500</v>
      </c>
      <c r="AM395" s="1701">
        <v>495</v>
      </c>
      <c r="AN395" s="1700">
        <f t="shared" si="195"/>
        <v>0.99</v>
      </c>
      <c r="AO395" s="1701">
        <v>500</v>
      </c>
      <c r="AP395" s="1701">
        <v>532</v>
      </c>
      <c r="AQ395" s="1700">
        <f t="shared" si="196"/>
        <v>1.0640000000000001</v>
      </c>
      <c r="AR395" s="1701">
        <v>500</v>
      </c>
      <c r="AS395" s="1701">
        <v>525</v>
      </c>
      <c r="AT395" s="1700">
        <f t="shared" si="205"/>
        <v>1.05</v>
      </c>
      <c r="AU395" s="1699">
        <f t="shared" si="206"/>
        <v>0.98233333333333328</v>
      </c>
    </row>
    <row r="396" spans="1:47">
      <c r="A396" s="1703" t="s">
        <v>2863</v>
      </c>
      <c r="B396" s="1347">
        <v>1250</v>
      </c>
      <c r="C396" s="1347">
        <v>7</v>
      </c>
      <c r="D396" s="1702">
        <v>390</v>
      </c>
      <c r="E396" s="1701" t="s">
        <v>3239</v>
      </c>
      <c r="F396" s="1701" t="s">
        <v>49</v>
      </c>
      <c r="G396" s="1701" t="s">
        <v>571</v>
      </c>
      <c r="H396" s="1701" t="s">
        <v>2115</v>
      </c>
      <c r="I396" s="1701">
        <v>33</v>
      </c>
      <c r="J396" s="1701">
        <v>500</v>
      </c>
      <c r="K396" s="1701">
        <v>500</v>
      </c>
      <c r="L396" s="1701">
        <v>0</v>
      </c>
      <c r="M396" s="1700">
        <f t="shared" si="197"/>
        <v>0</v>
      </c>
      <c r="N396" s="1701">
        <v>500</v>
      </c>
      <c r="O396" s="1701">
        <v>0</v>
      </c>
      <c r="P396" s="1700">
        <f t="shared" si="198"/>
        <v>0</v>
      </c>
      <c r="Q396" s="1701">
        <v>500</v>
      </c>
      <c r="R396" s="1701">
        <v>0</v>
      </c>
      <c r="S396" s="1700">
        <f t="shared" si="199"/>
        <v>0</v>
      </c>
      <c r="T396" s="1701">
        <v>500</v>
      </c>
      <c r="U396" s="1701">
        <v>0</v>
      </c>
      <c r="V396" s="1700">
        <f t="shared" si="200"/>
        <v>0</v>
      </c>
      <c r="W396" s="1701">
        <v>500</v>
      </c>
      <c r="X396" s="1701">
        <v>0</v>
      </c>
      <c r="Y396" s="1700">
        <f t="shared" si="201"/>
        <v>0</v>
      </c>
      <c r="Z396" s="1701">
        <v>500</v>
      </c>
      <c r="AA396" s="1701">
        <v>0</v>
      </c>
      <c r="AB396" s="1700">
        <f t="shared" si="202"/>
        <v>0</v>
      </c>
      <c r="AC396" s="1701">
        <v>500</v>
      </c>
      <c r="AD396" s="1701">
        <v>0</v>
      </c>
      <c r="AE396" s="1700">
        <f t="shared" si="203"/>
        <v>0</v>
      </c>
      <c r="AF396" s="1701">
        <v>500</v>
      </c>
      <c r="AG396" s="1701">
        <v>0</v>
      </c>
      <c r="AH396" s="1700">
        <f t="shared" si="204"/>
        <v>0</v>
      </c>
      <c r="AI396" s="1701">
        <v>500</v>
      </c>
      <c r="AJ396" s="1701">
        <v>0</v>
      </c>
      <c r="AK396" s="1700">
        <f t="shared" si="194"/>
        <v>0</v>
      </c>
      <c r="AL396" s="1701">
        <v>500</v>
      </c>
      <c r="AM396" s="1701">
        <v>0</v>
      </c>
      <c r="AN396" s="1700">
        <f t="shared" si="195"/>
        <v>0</v>
      </c>
      <c r="AO396" s="1701">
        <v>500</v>
      </c>
      <c r="AP396" s="1701">
        <v>0</v>
      </c>
      <c r="AQ396" s="1700">
        <f t="shared" si="196"/>
        <v>0</v>
      </c>
      <c r="AR396" s="1701">
        <v>500</v>
      </c>
      <c r="AS396" s="1701">
        <v>0</v>
      </c>
      <c r="AT396" s="1700">
        <f t="shared" si="205"/>
        <v>0</v>
      </c>
      <c r="AU396" s="1699">
        <f t="shared" si="206"/>
        <v>0</v>
      </c>
    </row>
    <row r="397" spans="1:47">
      <c r="A397" s="1703" t="s">
        <v>2864</v>
      </c>
      <c r="B397" s="1347">
        <v>6130</v>
      </c>
      <c r="C397" s="1347">
        <v>6</v>
      </c>
      <c r="D397" s="1702">
        <v>391</v>
      </c>
      <c r="E397" s="1701" t="s">
        <v>3240</v>
      </c>
      <c r="F397" s="1701" t="s">
        <v>791</v>
      </c>
      <c r="G397" s="1701" t="s">
        <v>2116</v>
      </c>
      <c r="H397" s="1701" t="s">
        <v>2115</v>
      </c>
      <c r="I397" s="1701">
        <v>11</v>
      </c>
      <c r="J397" s="1701">
        <v>500</v>
      </c>
      <c r="K397" s="1701">
        <v>500</v>
      </c>
      <c r="L397" s="1701">
        <v>585.6</v>
      </c>
      <c r="M397" s="1700">
        <f t="shared" si="197"/>
        <v>1.1712</v>
      </c>
      <c r="N397" s="1701">
        <v>500</v>
      </c>
      <c r="O397" s="1701">
        <v>776.4</v>
      </c>
      <c r="P397" s="1700">
        <f t="shared" si="198"/>
        <v>1.5528</v>
      </c>
      <c r="Q397" s="1701">
        <v>500</v>
      </c>
      <c r="R397" s="1701">
        <v>742.8</v>
      </c>
      <c r="S397" s="1700">
        <f t="shared" si="199"/>
        <v>1.4855999999999998</v>
      </c>
      <c r="T397" s="1701">
        <v>500</v>
      </c>
      <c r="U397" s="1701">
        <v>867.6</v>
      </c>
      <c r="V397" s="1700">
        <f t="shared" si="200"/>
        <v>1.7352000000000001</v>
      </c>
      <c r="W397" s="1701">
        <v>500</v>
      </c>
      <c r="X397" s="1701">
        <v>832.8</v>
      </c>
      <c r="Y397" s="1700">
        <f t="shared" si="201"/>
        <v>1.6656</v>
      </c>
      <c r="Z397" s="1701">
        <v>500</v>
      </c>
      <c r="AA397" s="1701">
        <v>762</v>
      </c>
      <c r="AB397" s="1700">
        <f t="shared" si="202"/>
        <v>1.524</v>
      </c>
      <c r="AC397" s="1701">
        <v>500</v>
      </c>
      <c r="AD397" s="1701">
        <v>426</v>
      </c>
      <c r="AE397" s="1700">
        <f t="shared" si="203"/>
        <v>0.85199999999999998</v>
      </c>
      <c r="AF397" s="1701">
        <v>500</v>
      </c>
      <c r="AG397" s="1701">
        <v>552</v>
      </c>
      <c r="AH397" s="1700">
        <f t="shared" si="204"/>
        <v>1.1040000000000001</v>
      </c>
      <c r="AI397" s="1701">
        <v>500</v>
      </c>
      <c r="AJ397" s="1701">
        <v>430.8</v>
      </c>
      <c r="AK397" s="1700">
        <f t="shared" si="194"/>
        <v>0.86160000000000003</v>
      </c>
      <c r="AL397" s="1701">
        <v>500</v>
      </c>
      <c r="AM397" s="1701">
        <v>499.2</v>
      </c>
      <c r="AN397" s="1700">
        <f t="shared" si="195"/>
        <v>0.99839999999999995</v>
      </c>
      <c r="AO397" s="1701">
        <v>500</v>
      </c>
      <c r="AP397" s="1701">
        <v>490.8</v>
      </c>
      <c r="AQ397" s="1700">
        <f t="shared" si="196"/>
        <v>0.98160000000000003</v>
      </c>
      <c r="AR397" s="1701">
        <v>500</v>
      </c>
      <c r="AS397" s="1701">
        <v>426</v>
      </c>
      <c r="AT397" s="1700">
        <f t="shared" si="205"/>
        <v>0.85199999999999998</v>
      </c>
      <c r="AU397" s="1699">
        <f t="shared" si="206"/>
        <v>1.232</v>
      </c>
    </row>
    <row r="398" spans="1:47">
      <c r="A398" s="1703" t="s">
        <v>3544</v>
      </c>
      <c r="B398" s="1347">
        <v>6210</v>
      </c>
      <c r="C398" s="1347">
        <v>41</v>
      </c>
      <c r="D398" s="1702">
        <v>392</v>
      </c>
      <c r="E398" s="1701" t="s">
        <v>3545</v>
      </c>
      <c r="F398" s="1701" t="s">
        <v>3546</v>
      </c>
      <c r="G398" s="1701" t="s">
        <v>2116</v>
      </c>
      <c r="H398" s="1701" t="s">
        <v>1429</v>
      </c>
      <c r="I398" s="1701">
        <v>11</v>
      </c>
      <c r="J398" s="1701">
        <v>500</v>
      </c>
      <c r="K398" s="1701">
        <v>500</v>
      </c>
      <c r="L398" s="1701">
        <v>226.8</v>
      </c>
      <c r="M398" s="1700">
        <f t="shared" si="197"/>
        <v>0.4536</v>
      </c>
      <c r="N398" s="1701">
        <v>500</v>
      </c>
      <c r="O398" s="1701">
        <v>275.52</v>
      </c>
      <c r="P398" s="1700">
        <f t="shared" si="198"/>
        <v>0.55103999999999997</v>
      </c>
      <c r="Q398" s="1701">
        <v>500</v>
      </c>
      <c r="R398" s="1701">
        <v>245.52</v>
      </c>
      <c r="S398" s="1700">
        <f t="shared" si="199"/>
        <v>0.49104000000000003</v>
      </c>
      <c r="T398" s="1701">
        <v>500</v>
      </c>
      <c r="U398" s="1701">
        <v>226.2</v>
      </c>
      <c r="V398" s="1700">
        <f t="shared" si="200"/>
        <v>0.45239999999999997</v>
      </c>
      <c r="W398" s="1701">
        <v>500</v>
      </c>
      <c r="X398" s="1701">
        <v>291.60000000000002</v>
      </c>
      <c r="Y398" s="1700">
        <f t="shared" si="201"/>
        <v>0.58320000000000005</v>
      </c>
      <c r="Z398" s="1701">
        <v>500</v>
      </c>
      <c r="AA398" s="1701">
        <v>189.6</v>
      </c>
      <c r="AB398" s="1700">
        <f t="shared" si="202"/>
        <v>0.37919999999999998</v>
      </c>
      <c r="AC398" s="1701">
        <v>500</v>
      </c>
      <c r="AD398" s="1701">
        <v>200.4</v>
      </c>
      <c r="AE398" s="1700">
        <f t="shared" si="203"/>
        <v>0.40079999999999999</v>
      </c>
      <c r="AF398" s="1701">
        <v>500</v>
      </c>
      <c r="AG398" s="1701">
        <v>152.4</v>
      </c>
      <c r="AH398" s="1700">
        <f t="shared" si="204"/>
        <v>0.30480000000000002</v>
      </c>
      <c r="AI398" s="1701">
        <v>500</v>
      </c>
      <c r="AJ398" s="1701">
        <v>94.2</v>
      </c>
      <c r="AK398" s="1700">
        <f t="shared" si="194"/>
        <v>0.18840000000000001</v>
      </c>
      <c r="AL398" s="1701">
        <v>500</v>
      </c>
      <c r="AM398" s="1701">
        <v>111</v>
      </c>
      <c r="AN398" s="1700">
        <f t="shared" si="195"/>
        <v>0.222</v>
      </c>
      <c r="AO398" s="1701">
        <v>500</v>
      </c>
      <c r="AP398" s="1701">
        <v>145.80000000000001</v>
      </c>
      <c r="AQ398" s="1700">
        <f t="shared" si="196"/>
        <v>0.29160000000000003</v>
      </c>
      <c r="AR398" s="1701">
        <v>500</v>
      </c>
      <c r="AS398" s="1701">
        <v>190.8</v>
      </c>
      <c r="AT398" s="1700">
        <f t="shared" si="205"/>
        <v>0.38160000000000005</v>
      </c>
      <c r="AU398" s="1699">
        <f t="shared" si="206"/>
        <v>0.39164000000000004</v>
      </c>
    </row>
    <row r="399" spans="1:47">
      <c r="A399" s="1703" t="s">
        <v>2932</v>
      </c>
      <c r="B399" s="1347">
        <v>6220</v>
      </c>
      <c r="C399" s="1347">
        <v>30</v>
      </c>
      <c r="D399" s="1702">
        <v>393</v>
      </c>
      <c r="E399" s="1701" t="s">
        <v>3305</v>
      </c>
      <c r="F399" s="1701" t="s">
        <v>89</v>
      </c>
      <c r="G399" s="1701" t="s">
        <v>2116</v>
      </c>
      <c r="H399" s="1701" t="s">
        <v>2115</v>
      </c>
      <c r="I399" s="1701">
        <v>11</v>
      </c>
      <c r="J399" s="1701">
        <v>500</v>
      </c>
      <c r="K399" s="1701">
        <v>500</v>
      </c>
      <c r="L399" s="1701">
        <v>264</v>
      </c>
      <c r="M399" s="1700">
        <f t="shared" si="197"/>
        <v>0.52800000000000002</v>
      </c>
      <c r="N399" s="1701">
        <v>500</v>
      </c>
      <c r="O399" s="1701">
        <v>312</v>
      </c>
      <c r="P399" s="1700">
        <f t="shared" si="198"/>
        <v>0.624</v>
      </c>
      <c r="Q399" s="1701">
        <v>500</v>
      </c>
      <c r="R399" s="1701">
        <v>176</v>
      </c>
      <c r="S399" s="1700">
        <f t="shared" si="199"/>
        <v>0.35199999999999998</v>
      </c>
      <c r="T399" s="1701">
        <v>500</v>
      </c>
      <c r="U399" s="1701">
        <v>176</v>
      </c>
      <c r="V399" s="1700">
        <f t="shared" si="200"/>
        <v>0.35199999999999998</v>
      </c>
      <c r="W399" s="1701">
        <v>500</v>
      </c>
      <c r="X399" s="1701">
        <v>240</v>
      </c>
      <c r="Y399" s="1700">
        <f t="shared" si="201"/>
        <v>0.48</v>
      </c>
      <c r="Z399" s="1701">
        <v>500</v>
      </c>
      <c r="AA399" s="1701">
        <v>176</v>
      </c>
      <c r="AB399" s="1700">
        <f t="shared" si="202"/>
        <v>0.35199999999999998</v>
      </c>
      <c r="AC399" s="1701">
        <v>500</v>
      </c>
      <c r="AD399" s="1701">
        <v>264</v>
      </c>
      <c r="AE399" s="1700">
        <f t="shared" si="203"/>
        <v>0.52800000000000002</v>
      </c>
      <c r="AF399" s="1701">
        <v>500</v>
      </c>
      <c r="AG399" s="1701">
        <v>184</v>
      </c>
      <c r="AH399" s="1700">
        <f t="shared" si="204"/>
        <v>0.36799999999999999</v>
      </c>
      <c r="AI399" s="1701">
        <v>500</v>
      </c>
      <c r="AJ399" s="1701">
        <v>280</v>
      </c>
      <c r="AK399" s="1700">
        <f t="shared" si="194"/>
        <v>0.56000000000000005</v>
      </c>
      <c r="AL399" s="1701">
        <v>500</v>
      </c>
      <c r="AM399" s="1701">
        <v>192</v>
      </c>
      <c r="AN399" s="1700">
        <f t="shared" si="195"/>
        <v>0.38400000000000001</v>
      </c>
      <c r="AO399" s="1701">
        <v>500</v>
      </c>
      <c r="AP399" s="1701">
        <v>192</v>
      </c>
      <c r="AQ399" s="1700">
        <f t="shared" si="196"/>
        <v>0.38400000000000001</v>
      </c>
      <c r="AR399" s="1701">
        <v>500</v>
      </c>
      <c r="AS399" s="1701">
        <v>184</v>
      </c>
      <c r="AT399" s="1700">
        <f t="shared" si="205"/>
        <v>0.36799999999999999</v>
      </c>
      <c r="AU399" s="1699">
        <f t="shared" si="206"/>
        <v>0.44</v>
      </c>
    </row>
    <row r="400" spans="1:47">
      <c r="A400" s="1703" t="s">
        <v>2865</v>
      </c>
      <c r="B400" s="1347">
        <v>6220</v>
      </c>
      <c r="C400" s="1347">
        <v>140</v>
      </c>
      <c r="D400" s="1702">
        <v>394</v>
      </c>
      <c r="E400" s="1701" t="s">
        <v>3241</v>
      </c>
      <c r="F400" s="1701" t="s">
        <v>1721</v>
      </c>
      <c r="G400" s="1701" t="s">
        <v>2116</v>
      </c>
      <c r="H400" s="1701" t="s">
        <v>2115</v>
      </c>
      <c r="I400" s="1701">
        <v>33</v>
      </c>
      <c r="J400" s="1701">
        <v>500</v>
      </c>
      <c r="K400" s="1701">
        <v>500</v>
      </c>
      <c r="L400" s="1701">
        <v>54</v>
      </c>
      <c r="M400" s="1700">
        <f t="shared" si="197"/>
        <v>0.108</v>
      </c>
      <c r="N400" s="1701">
        <v>500</v>
      </c>
      <c r="O400" s="1701">
        <v>65.400000000000006</v>
      </c>
      <c r="P400" s="1700">
        <f t="shared" si="198"/>
        <v>0.1308</v>
      </c>
      <c r="Q400" s="1701">
        <v>500</v>
      </c>
      <c r="R400" s="1701">
        <v>76.2</v>
      </c>
      <c r="S400" s="1700">
        <f t="shared" si="199"/>
        <v>0.15240000000000001</v>
      </c>
      <c r="T400" s="1701">
        <v>500</v>
      </c>
      <c r="U400" s="1701">
        <v>70.2</v>
      </c>
      <c r="V400" s="1700">
        <f t="shared" si="200"/>
        <v>0.1404</v>
      </c>
      <c r="W400" s="1701">
        <v>500</v>
      </c>
      <c r="X400" s="1701">
        <v>72</v>
      </c>
      <c r="Y400" s="1700">
        <f t="shared" si="201"/>
        <v>0.14399999999999999</v>
      </c>
      <c r="Z400" s="1701">
        <v>500</v>
      </c>
      <c r="AA400" s="1701">
        <v>82.2</v>
      </c>
      <c r="AB400" s="1700">
        <f t="shared" si="202"/>
        <v>0.16440000000000002</v>
      </c>
      <c r="AC400" s="1701">
        <v>500</v>
      </c>
      <c r="AD400" s="1701">
        <v>92.4</v>
      </c>
      <c r="AE400" s="1700">
        <f t="shared" si="203"/>
        <v>0.18480000000000002</v>
      </c>
      <c r="AF400" s="1701">
        <v>500</v>
      </c>
      <c r="AG400" s="1701">
        <v>266.39999999999998</v>
      </c>
      <c r="AH400" s="1700">
        <f t="shared" si="204"/>
        <v>0.53279999999999994</v>
      </c>
      <c r="AI400" s="1701">
        <v>500</v>
      </c>
      <c r="AJ400" s="1701">
        <v>244.2</v>
      </c>
      <c r="AK400" s="1700">
        <f t="shared" si="194"/>
        <v>0.4884</v>
      </c>
      <c r="AL400" s="1701">
        <v>500</v>
      </c>
      <c r="AM400" s="1701">
        <v>240</v>
      </c>
      <c r="AN400" s="1700">
        <f t="shared" si="195"/>
        <v>0.48</v>
      </c>
      <c r="AO400" s="1701">
        <v>500</v>
      </c>
      <c r="AP400" s="1701">
        <v>226.8</v>
      </c>
      <c r="AQ400" s="1700">
        <f t="shared" si="196"/>
        <v>0.4536</v>
      </c>
      <c r="AR400" s="1701">
        <v>500</v>
      </c>
      <c r="AS400" s="1701">
        <v>255</v>
      </c>
      <c r="AT400" s="1700">
        <f t="shared" si="205"/>
        <v>0.51</v>
      </c>
      <c r="AU400" s="1699">
        <f t="shared" si="206"/>
        <v>0.2908</v>
      </c>
    </row>
    <row r="401" spans="1:47">
      <c r="A401" s="1703" t="s">
        <v>3627</v>
      </c>
      <c r="B401" s="1347">
        <v>6220</v>
      </c>
      <c r="C401" s="1347">
        <v>178</v>
      </c>
      <c r="D401" s="1702">
        <v>395</v>
      </c>
      <c r="E401" s="1701" t="s">
        <v>3628</v>
      </c>
      <c r="F401" s="1701" t="s">
        <v>3629</v>
      </c>
      <c r="G401" s="1701" t="s">
        <v>2116</v>
      </c>
      <c r="H401" s="1701" t="s">
        <v>1475</v>
      </c>
      <c r="I401" s="1701">
        <v>11</v>
      </c>
      <c r="J401" s="1701">
        <v>500</v>
      </c>
      <c r="K401" s="1701">
        <v>500</v>
      </c>
      <c r="L401" s="1701">
        <v>120</v>
      </c>
      <c r="M401" s="1700">
        <f t="shared" si="197"/>
        <v>0.24</v>
      </c>
      <c r="N401" s="1701">
        <v>500</v>
      </c>
      <c r="O401" s="1701">
        <v>140</v>
      </c>
      <c r="P401" s="1700">
        <f t="shared" si="198"/>
        <v>0.28000000000000003</v>
      </c>
      <c r="Q401" s="1701">
        <v>500</v>
      </c>
      <c r="R401" s="1701">
        <v>140</v>
      </c>
      <c r="S401" s="1700">
        <f t="shared" si="199"/>
        <v>0.28000000000000003</v>
      </c>
      <c r="T401" s="1701">
        <v>500</v>
      </c>
      <c r="U401" s="1701">
        <v>120</v>
      </c>
      <c r="V401" s="1700">
        <f t="shared" si="200"/>
        <v>0.24</v>
      </c>
      <c r="W401" s="1701">
        <v>500</v>
      </c>
      <c r="X401" s="1701">
        <v>140</v>
      </c>
      <c r="Y401" s="1700">
        <f t="shared" si="201"/>
        <v>0.28000000000000003</v>
      </c>
      <c r="Z401" s="1701">
        <v>500</v>
      </c>
      <c r="AA401" s="1701">
        <v>120</v>
      </c>
      <c r="AB401" s="1700">
        <f t="shared" si="202"/>
        <v>0.24</v>
      </c>
      <c r="AC401" s="1701">
        <v>500</v>
      </c>
      <c r="AD401" s="1701">
        <v>120</v>
      </c>
      <c r="AE401" s="1700">
        <f t="shared" si="203"/>
        <v>0.24</v>
      </c>
      <c r="AF401" s="1701">
        <v>500</v>
      </c>
      <c r="AG401" s="1701">
        <v>140</v>
      </c>
      <c r="AH401" s="1700">
        <f t="shared" si="204"/>
        <v>0.28000000000000003</v>
      </c>
      <c r="AI401" s="1701">
        <v>500</v>
      </c>
      <c r="AJ401" s="1701">
        <v>160</v>
      </c>
      <c r="AK401" s="1700">
        <f t="shared" si="194"/>
        <v>0.32</v>
      </c>
      <c r="AL401" s="1701">
        <v>500</v>
      </c>
      <c r="AM401" s="1701">
        <v>180</v>
      </c>
      <c r="AN401" s="1700">
        <f t="shared" si="195"/>
        <v>0.36</v>
      </c>
      <c r="AO401" s="1701">
        <v>500</v>
      </c>
      <c r="AP401" s="1701">
        <v>160</v>
      </c>
      <c r="AQ401" s="1700">
        <f t="shared" si="196"/>
        <v>0.32</v>
      </c>
      <c r="AR401" s="1701">
        <v>500</v>
      </c>
      <c r="AS401" s="1701">
        <v>120</v>
      </c>
      <c r="AT401" s="1700">
        <f t="shared" si="205"/>
        <v>0.24</v>
      </c>
      <c r="AU401" s="1699">
        <f t="shared" si="206"/>
        <v>0.27666666666666667</v>
      </c>
    </row>
    <row r="402" spans="1:47">
      <c r="A402" s="1703" t="s">
        <v>2867</v>
      </c>
      <c r="B402" s="1347">
        <v>1230</v>
      </c>
      <c r="C402" s="1347">
        <v>90</v>
      </c>
      <c r="D402" s="1702">
        <v>396</v>
      </c>
      <c r="E402" s="1701" t="s">
        <v>3242</v>
      </c>
      <c r="F402" s="1701" t="s">
        <v>2868</v>
      </c>
      <c r="G402" s="1701" t="s">
        <v>2116</v>
      </c>
      <c r="H402" s="1701" t="s">
        <v>2115</v>
      </c>
      <c r="I402" s="1701">
        <v>33</v>
      </c>
      <c r="J402" s="1701">
        <v>506</v>
      </c>
      <c r="K402" s="1701">
        <v>506</v>
      </c>
      <c r="L402" s="1701">
        <v>372</v>
      </c>
      <c r="M402" s="1700">
        <f t="shared" si="197"/>
        <v>0.7351778656126482</v>
      </c>
      <c r="N402" s="1701">
        <v>506</v>
      </c>
      <c r="O402" s="1701">
        <v>396.48</v>
      </c>
      <c r="P402" s="1700">
        <f t="shared" si="198"/>
        <v>0.78355731225296443</v>
      </c>
      <c r="Q402" s="1701">
        <v>506</v>
      </c>
      <c r="R402" s="1701">
        <v>449.28</v>
      </c>
      <c r="S402" s="1700">
        <f t="shared" si="199"/>
        <v>0.88790513833992091</v>
      </c>
      <c r="T402" s="1701">
        <v>506</v>
      </c>
      <c r="U402" s="1701">
        <v>413.04</v>
      </c>
      <c r="V402" s="1700">
        <f t="shared" si="200"/>
        <v>0.81628458498023715</v>
      </c>
      <c r="W402" s="1701">
        <v>506</v>
      </c>
      <c r="X402" s="1701">
        <v>444</v>
      </c>
      <c r="Y402" s="1700">
        <f t="shared" si="201"/>
        <v>0.87747035573122534</v>
      </c>
      <c r="Z402" s="1701">
        <v>506</v>
      </c>
      <c r="AA402" s="1701">
        <v>394.56</v>
      </c>
      <c r="AB402" s="1700">
        <f t="shared" si="202"/>
        <v>0.77976284584980238</v>
      </c>
      <c r="AC402" s="1701">
        <v>506</v>
      </c>
      <c r="AD402" s="1701">
        <v>426</v>
      </c>
      <c r="AE402" s="1700">
        <f t="shared" si="203"/>
        <v>0.84189723320158105</v>
      </c>
      <c r="AF402" s="1701">
        <v>506</v>
      </c>
      <c r="AG402" s="1701">
        <v>432</v>
      </c>
      <c r="AH402" s="1700">
        <f t="shared" si="204"/>
        <v>0.85375494071146241</v>
      </c>
      <c r="AI402" s="1701">
        <v>506</v>
      </c>
      <c r="AJ402" s="1701">
        <v>426</v>
      </c>
      <c r="AK402" s="1700">
        <f t="shared" si="194"/>
        <v>0.84189723320158105</v>
      </c>
      <c r="AL402" s="1701">
        <v>506</v>
      </c>
      <c r="AM402" s="1701">
        <v>402</v>
      </c>
      <c r="AN402" s="1700">
        <f t="shared" si="195"/>
        <v>0.7944664031620553</v>
      </c>
      <c r="AO402" s="1701">
        <v>506</v>
      </c>
      <c r="AP402" s="1701">
        <v>426.48</v>
      </c>
      <c r="AQ402" s="1700">
        <f t="shared" si="196"/>
        <v>0.84284584980237154</v>
      </c>
      <c r="AR402" s="1701">
        <v>506</v>
      </c>
      <c r="AS402" s="1701">
        <v>408</v>
      </c>
      <c r="AT402" s="1700">
        <f t="shared" si="205"/>
        <v>0.80632411067193677</v>
      </c>
      <c r="AU402" s="1699">
        <f t="shared" si="206"/>
        <v>0.82177865612648227</v>
      </c>
    </row>
    <row r="403" spans="1:47">
      <c r="A403" s="1703" t="s">
        <v>2807</v>
      </c>
      <c r="B403" s="1347">
        <v>1230</v>
      </c>
      <c r="C403" s="1347">
        <v>65</v>
      </c>
      <c r="D403" s="1702">
        <v>397</v>
      </c>
      <c r="E403" s="1701" t="s">
        <v>3187</v>
      </c>
      <c r="F403" s="1701" t="s">
        <v>531</v>
      </c>
      <c r="G403" s="1701" t="s">
        <v>2116</v>
      </c>
      <c r="H403" s="1701" t="s">
        <v>2115</v>
      </c>
      <c r="I403" s="1701">
        <v>33</v>
      </c>
      <c r="J403" s="1701">
        <v>530</v>
      </c>
      <c r="K403" s="1701">
        <v>530</v>
      </c>
      <c r="L403" s="1701">
        <v>312</v>
      </c>
      <c r="M403" s="1700">
        <f t="shared" si="197"/>
        <v>0.58867924528301885</v>
      </c>
      <c r="N403" s="1701">
        <v>530</v>
      </c>
      <c r="O403" s="1701">
        <v>612</v>
      </c>
      <c r="P403" s="1700">
        <f t="shared" si="198"/>
        <v>1.1547169811320754</v>
      </c>
      <c r="Q403" s="1701">
        <v>530</v>
      </c>
      <c r="R403" s="1701">
        <v>612</v>
      </c>
      <c r="S403" s="1700">
        <f t="shared" si="199"/>
        <v>1.1547169811320754</v>
      </c>
      <c r="T403" s="1701">
        <v>530</v>
      </c>
      <c r="U403" s="1701">
        <v>648</v>
      </c>
      <c r="V403" s="1700">
        <f t="shared" si="200"/>
        <v>1.2226415094339622</v>
      </c>
      <c r="W403" s="1701">
        <v>530</v>
      </c>
      <c r="X403" s="1701">
        <v>504</v>
      </c>
      <c r="Y403" s="1700">
        <f t="shared" si="201"/>
        <v>0.95094339622641511</v>
      </c>
      <c r="Z403" s="1701">
        <v>530</v>
      </c>
      <c r="AA403" s="1701">
        <v>468</v>
      </c>
      <c r="AB403" s="1700">
        <f t="shared" si="202"/>
        <v>0.88301886792452833</v>
      </c>
      <c r="AC403" s="1701">
        <v>530</v>
      </c>
      <c r="AD403" s="1701">
        <v>432</v>
      </c>
      <c r="AE403" s="1700">
        <f t="shared" si="203"/>
        <v>0.81509433962264155</v>
      </c>
      <c r="AF403" s="1701">
        <v>530</v>
      </c>
      <c r="AG403" s="1701">
        <v>468</v>
      </c>
      <c r="AH403" s="1700">
        <f t="shared" si="204"/>
        <v>0.88301886792452833</v>
      </c>
      <c r="AI403" s="1701">
        <v>530</v>
      </c>
      <c r="AJ403" s="1701">
        <v>636</v>
      </c>
      <c r="AK403" s="1700">
        <f t="shared" si="194"/>
        <v>1.2</v>
      </c>
      <c r="AL403" s="1701">
        <v>530</v>
      </c>
      <c r="AM403" s="1701">
        <v>672</v>
      </c>
      <c r="AN403" s="1700">
        <f t="shared" si="195"/>
        <v>1.2679245283018867</v>
      </c>
      <c r="AO403" s="1701">
        <v>530</v>
      </c>
      <c r="AP403" s="1701">
        <v>708</v>
      </c>
      <c r="AQ403" s="1700">
        <f t="shared" si="196"/>
        <v>1.3358490566037735</v>
      </c>
      <c r="AR403" s="1701">
        <v>530</v>
      </c>
      <c r="AS403" s="1701">
        <v>888</v>
      </c>
      <c r="AT403" s="1700">
        <f t="shared" si="205"/>
        <v>1.6754716981132076</v>
      </c>
      <c r="AU403" s="1699">
        <f t="shared" si="206"/>
        <v>1.0943396226415094</v>
      </c>
    </row>
    <row r="404" spans="1:47">
      <c r="A404" s="1703" t="s">
        <v>2869</v>
      </c>
      <c r="B404" s="1347">
        <v>6220</v>
      </c>
      <c r="C404" s="1347">
        <v>43</v>
      </c>
      <c r="D404" s="1702">
        <v>398</v>
      </c>
      <c r="E404" s="1701" t="s">
        <v>3243</v>
      </c>
      <c r="F404" s="1701" t="s">
        <v>1521</v>
      </c>
      <c r="G404" s="1701" t="s">
        <v>2116</v>
      </c>
      <c r="H404" s="1701" t="s">
        <v>2115</v>
      </c>
      <c r="I404" s="1701">
        <v>11</v>
      </c>
      <c r="J404" s="1701">
        <v>536</v>
      </c>
      <c r="K404" s="1701">
        <v>536</v>
      </c>
      <c r="L404" s="1701">
        <v>80.400000000000006</v>
      </c>
      <c r="M404" s="1700">
        <f t="shared" si="197"/>
        <v>0.15000000000000002</v>
      </c>
      <c r="N404" s="1701">
        <v>536</v>
      </c>
      <c r="O404" s="1701">
        <v>56.4</v>
      </c>
      <c r="P404" s="1700">
        <f t="shared" si="198"/>
        <v>0.10522388059701493</v>
      </c>
      <c r="Q404" s="1701">
        <v>536</v>
      </c>
      <c r="R404" s="1701">
        <v>52.8</v>
      </c>
      <c r="S404" s="1700">
        <f t="shared" si="199"/>
        <v>9.8507462686567154E-2</v>
      </c>
      <c r="T404" s="1701">
        <v>536</v>
      </c>
      <c r="U404" s="1701">
        <v>50.4</v>
      </c>
      <c r="V404" s="1700">
        <f t="shared" si="200"/>
        <v>9.4029850746268656E-2</v>
      </c>
      <c r="W404" s="1701">
        <v>536</v>
      </c>
      <c r="X404" s="1701">
        <v>51.6</v>
      </c>
      <c r="Y404" s="1700">
        <f t="shared" si="201"/>
        <v>9.6268656716417919E-2</v>
      </c>
      <c r="Z404" s="1701">
        <v>536</v>
      </c>
      <c r="AA404" s="1701">
        <v>55.2</v>
      </c>
      <c r="AB404" s="1700">
        <f t="shared" si="202"/>
        <v>0.10298507462686568</v>
      </c>
      <c r="AC404" s="1701">
        <v>536</v>
      </c>
      <c r="AD404" s="1701">
        <v>72</v>
      </c>
      <c r="AE404" s="1700">
        <f t="shared" si="203"/>
        <v>0.13432835820895522</v>
      </c>
      <c r="AF404" s="1701">
        <v>536</v>
      </c>
      <c r="AG404" s="1701">
        <v>61.2</v>
      </c>
      <c r="AH404" s="1700">
        <f t="shared" si="204"/>
        <v>0.11417910447761194</v>
      </c>
      <c r="AI404" s="1701">
        <v>536</v>
      </c>
      <c r="AJ404" s="1701">
        <v>67.2</v>
      </c>
      <c r="AK404" s="1700">
        <f t="shared" si="194"/>
        <v>0.12537313432835823</v>
      </c>
      <c r="AL404" s="1701">
        <v>536</v>
      </c>
      <c r="AM404" s="1701">
        <v>63.6</v>
      </c>
      <c r="AN404" s="1700">
        <f t="shared" si="195"/>
        <v>0.11865671641791045</v>
      </c>
      <c r="AO404" s="1701">
        <v>536</v>
      </c>
      <c r="AP404" s="1701">
        <v>61.2</v>
      </c>
      <c r="AQ404" s="1700">
        <f t="shared" si="196"/>
        <v>0.11417910447761194</v>
      </c>
      <c r="AR404" s="1701">
        <v>536</v>
      </c>
      <c r="AS404" s="1701">
        <v>52.8</v>
      </c>
      <c r="AT404" s="1700">
        <f t="shared" si="205"/>
        <v>9.8507462686567154E-2</v>
      </c>
      <c r="AU404" s="1699">
        <f t="shared" si="206"/>
        <v>0.11268656716417912</v>
      </c>
    </row>
    <row r="405" spans="1:47">
      <c r="A405" s="1703" t="s">
        <v>2895</v>
      </c>
      <c r="B405" s="1347">
        <v>1280</v>
      </c>
      <c r="C405" s="1347">
        <v>4</v>
      </c>
      <c r="D405" s="1702">
        <v>399</v>
      </c>
      <c r="E405" s="1701">
        <v>42892</v>
      </c>
      <c r="F405" s="1701" t="s">
        <v>1755</v>
      </c>
      <c r="G405" s="1701" t="s">
        <v>2118</v>
      </c>
      <c r="H405" s="1701" t="s">
        <v>2115</v>
      </c>
      <c r="I405" s="1701">
        <v>33</v>
      </c>
      <c r="J405" s="1701">
        <v>550</v>
      </c>
      <c r="K405" s="1701">
        <v>550</v>
      </c>
      <c r="L405" s="1701">
        <v>30</v>
      </c>
      <c r="M405" s="1700">
        <f t="shared" si="197"/>
        <v>5.4545454545454543E-2</v>
      </c>
      <c r="N405" s="1701">
        <v>550</v>
      </c>
      <c r="O405" s="1701">
        <v>15</v>
      </c>
      <c r="P405" s="1700">
        <f t="shared" si="198"/>
        <v>2.7272727272727271E-2</v>
      </c>
      <c r="Q405" s="1701">
        <v>550</v>
      </c>
      <c r="R405" s="1701">
        <v>30</v>
      </c>
      <c r="S405" s="1700">
        <f t="shared" si="199"/>
        <v>5.4545454545454543E-2</v>
      </c>
      <c r="T405" s="1701">
        <v>550</v>
      </c>
      <c r="U405" s="1701">
        <v>15</v>
      </c>
      <c r="V405" s="1700">
        <f t="shared" si="200"/>
        <v>2.7272727272727271E-2</v>
      </c>
      <c r="W405" s="1701">
        <v>550</v>
      </c>
      <c r="X405" s="1701">
        <v>15</v>
      </c>
      <c r="Y405" s="1700">
        <f t="shared" si="201"/>
        <v>2.7272727272727271E-2</v>
      </c>
      <c r="Z405" s="1701">
        <v>550</v>
      </c>
      <c r="AA405" s="1701">
        <v>15</v>
      </c>
      <c r="AB405" s="1700">
        <f t="shared" si="202"/>
        <v>2.7272727272727271E-2</v>
      </c>
      <c r="AC405" s="1701">
        <v>550</v>
      </c>
      <c r="AD405" s="1701">
        <v>15</v>
      </c>
      <c r="AE405" s="1700">
        <f t="shared" si="203"/>
        <v>2.7272727272727271E-2</v>
      </c>
      <c r="AF405" s="1701">
        <v>550</v>
      </c>
      <c r="AG405" s="1701">
        <v>15</v>
      </c>
      <c r="AH405" s="1700">
        <f t="shared" si="204"/>
        <v>2.7272727272727271E-2</v>
      </c>
      <c r="AI405" s="1701">
        <v>550</v>
      </c>
      <c r="AJ405" s="1701">
        <v>0</v>
      </c>
      <c r="AK405" s="1700">
        <f t="shared" si="194"/>
        <v>0</v>
      </c>
      <c r="AL405" s="1701">
        <v>550</v>
      </c>
      <c r="AM405" s="1701">
        <v>0</v>
      </c>
      <c r="AN405" s="1700">
        <f t="shared" si="195"/>
        <v>0</v>
      </c>
      <c r="AO405" s="1701">
        <v>550</v>
      </c>
      <c r="AP405" s="1701">
        <v>0</v>
      </c>
      <c r="AQ405" s="1700">
        <f t="shared" si="196"/>
        <v>0</v>
      </c>
      <c r="AR405" s="1701">
        <v>550</v>
      </c>
      <c r="AS405" s="1701">
        <v>0</v>
      </c>
      <c r="AT405" s="1700">
        <f t="shared" si="205"/>
        <v>0</v>
      </c>
      <c r="AU405" s="1699">
        <f t="shared" si="206"/>
        <v>2.2727272727272728E-2</v>
      </c>
    </row>
    <row r="406" spans="1:47">
      <c r="A406" s="1703" t="s">
        <v>3630</v>
      </c>
      <c r="B406" s="1347">
        <v>1240</v>
      </c>
      <c r="C406" s="1347">
        <v>54</v>
      </c>
      <c r="D406" s="1702">
        <v>400</v>
      </c>
      <c r="E406" s="1701" t="s">
        <v>3631</v>
      </c>
      <c r="F406" s="1701" t="s">
        <v>3632</v>
      </c>
      <c r="G406" s="1701" t="s">
        <v>2116</v>
      </c>
      <c r="H406" s="1701" t="s">
        <v>2115</v>
      </c>
      <c r="I406" s="1701">
        <v>11</v>
      </c>
      <c r="J406" s="1701">
        <v>555</v>
      </c>
      <c r="K406" s="1701">
        <v>555</v>
      </c>
      <c r="L406" s="1701">
        <v>320</v>
      </c>
      <c r="M406" s="1700">
        <f t="shared" si="197"/>
        <v>0.57657657657657657</v>
      </c>
      <c r="N406" s="1701">
        <v>555</v>
      </c>
      <c r="O406" s="1701">
        <v>320</v>
      </c>
      <c r="P406" s="1700">
        <f t="shared" si="198"/>
        <v>0.57657657657657657</v>
      </c>
      <c r="Q406" s="1701">
        <v>555</v>
      </c>
      <c r="R406" s="1701">
        <v>320</v>
      </c>
      <c r="S406" s="1700">
        <f t="shared" si="199"/>
        <v>0.57657657657657657</v>
      </c>
      <c r="T406" s="1701">
        <v>555</v>
      </c>
      <c r="U406" s="1701">
        <v>320</v>
      </c>
      <c r="V406" s="1700">
        <f t="shared" si="200"/>
        <v>0.57657657657657657</v>
      </c>
      <c r="W406" s="1701">
        <v>555</v>
      </c>
      <c r="X406" s="1701">
        <v>320</v>
      </c>
      <c r="Y406" s="1700">
        <f t="shared" si="201"/>
        <v>0.57657657657657657</v>
      </c>
      <c r="Z406" s="1701">
        <v>555</v>
      </c>
      <c r="AA406" s="1701">
        <v>320</v>
      </c>
      <c r="AB406" s="1700">
        <f t="shared" si="202"/>
        <v>0.57657657657657657</v>
      </c>
      <c r="AC406" s="1701">
        <v>555</v>
      </c>
      <c r="AD406" s="1701">
        <v>320</v>
      </c>
      <c r="AE406" s="1700">
        <f t="shared" si="203"/>
        <v>0.57657657657657657</v>
      </c>
      <c r="AF406" s="1701">
        <v>555</v>
      </c>
      <c r="AG406" s="1701">
        <v>320</v>
      </c>
      <c r="AH406" s="1700">
        <f t="shared" si="204"/>
        <v>0.57657657657657657</v>
      </c>
      <c r="AI406" s="1701">
        <v>555</v>
      </c>
      <c r="AJ406" s="1701">
        <v>320</v>
      </c>
      <c r="AK406" s="1700">
        <f t="shared" si="194"/>
        <v>0.57657657657657657</v>
      </c>
      <c r="AL406" s="1701">
        <v>555</v>
      </c>
      <c r="AM406" s="1701">
        <v>360</v>
      </c>
      <c r="AN406" s="1700">
        <f t="shared" si="195"/>
        <v>0.64864864864864868</v>
      </c>
      <c r="AO406" s="1701">
        <v>555</v>
      </c>
      <c r="AP406" s="1701">
        <v>360</v>
      </c>
      <c r="AQ406" s="1700">
        <f t="shared" si="196"/>
        <v>0.64864864864864868</v>
      </c>
      <c r="AR406" s="1701">
        <v>555</v>
      </c>
      <c r="AS406" s="1701">
        <v>360</v>
      </c>
      <c r="AT406" s="1700">
        <f t="shared" si="205"/>
        <v>0.64864864864864868</v>
      </c>
      <c r="AU406" s="1699">
        <f t="shared" si="206"/>
        <v>0.59459459459459463</v>
      </c>
    </row>
    <row r="407" spans="1:47">
      <c r="A407" s="1703" t="s">
        <v>2871</v>
      </c>
      <c r="B407" s="1347">
        <v>1250</v>
      </c>
      <c r="C407" s="1347">
        <v>28</v>
      </c>
      <c r="D407" s="1702">
        <v>401</v>
      </c>
      <c r="E407" s="1701" t="s">
        <v>3245</v>
      </c>
      <c r="F407" s="1701" t="s">
        <v>2195</v>
      </c>
      <c r="G407" s="1701" t="s">
        <v>2116</v>
      </c>
      <c r="H407" s="1701" t="s">
        <v>2115</v>
      </c>
      <c r="I407" s="1701">
        <v>33</v>
      </c>
      <c r="J407" s="1701">
        <v>555</v>
      </c>
      <c r="K407" s="1701">
        <v>555</v>
      </c>
      <c r="L407" s="1701">
        <v>450</v>
      </c>
      <c r="M407" s="1700">
        <f t="shared" si="197"/>
        <v>0.81081081081081086</v>
      </c>
      <c r="N407" s="1701">
        <v>555</v>
      </c>
      <c r="O407" s="1701">
        <v>480</v>
      </c>
      <c r="P407" s="1700">
        <f t="shared" si="198"/>
        <v>0.86486486486486491</v>
      </c>
      <c r="Q407" s="1701">
        <v>555</v>
      </c>
      <c r="R407" s="1701">
        <v>450</v>
      </c>
      <c r="S407" s="1700">
        <f t="shared" si="199"/>
        <v>0.81081081081081086</v>
      </c>
      <c r="T407" s="1701">
        <v>555</v>
      </c>
      <c r="U407" s="1701">
        <v>450</v>
      </c>
      <c r="V407" s="1700">
        <f t="shared" si="200"/>
        <v>0.81081081081081086</v>
      </c>
      <c r="W407" s="1701">
        <v>555</v>
      </c>
      <c r="X407" s="1701">
        <v>430.8</v>
      </c>
      <c r="Y407" s="1700">
        <f t="shared" si="201"/>
        <v>0.77621621621621628</v>
      </c>
      <c r="Z407" s="1701">
        <v>555</v>
      </c>
      <c r="AA407" s="1701">
        <v>450</v>
      </c>
      <c r="AB407" s="1700">
        <f t="shared" si="202"/>
        <v>0.81081081081081086</v>
      </c>
      <c r="AC407" s="1701">
        <v>555</v>
      </c>
      <c r="AD407" s="1701">
        <v>450</v>
      </c>
      <c r="AE407" s="1700">
        <f t="shared" si="203"/>
        <v>0.81081081081081086</v>
      </c>
      <c r="AF407" s="1701">
        <v>555</v>
      </c>
      <c r="AG407" s="1701">
        <v>420</v>
      </c>
      <c r="AH407" s="1700">
        <f t="shared" si="204"/>
        <v>0.7567567567567568</v>
      </c>
      <c r="AI407" s="1701">
        <v>555</v>
      </c>
      <c r="AJ407" s="1701">
        <v>480</v>
      </c>
      <c r="AK407" s="1700">
        <f t="shared" si="194"/>
        <v>0.86486486486486491</v>
      </c>
      <c r="AL407" s="1701">
        <v>555</v>
      </c>
      <c r="AM407" s="1701">
        <v>480</v>
      </c>
      <c r="AN407" s="1700">
        <f t="shared" si="195"/>
        <v>0.86486486486486491</v>
      </c>
      <c r="AO407" s="1701">
        <v>555</v>
      </c>
      <c r="AP407" s="1701">
        <v>514.79999999999995</v>
      </c>
      <c r="AQ407" s="1700">
        <f t="shared" si="196"/>
        <v>0.92756756756756753</v>
      </c>
      <c r="AR407" s="1701">
        <v>555</v>
      </c>
      <c r="AS407" s="1701">
        <v>393.6</v>
      </c>
      <c r="AT407" s="1700">
        <f t="shared" si="205"/>
        <v>0.70918918918918927</v>
      </c>
      <c r="AU407" s="1699">
        <f t="shared" si="206"/>
        <v>0.81819819819819828</v>
      </c>
    </row>
    <row r="408" spans="1:47">
      <c r="A408" s="1703" t="s">
        <v>2872</v>
      </c>
      <c r="B408" s="1347">
        <v>1280</v>
      </c>
      <c r="C408" s="1347">
        <v>2</v>
      </c>
      <c r="D408" s="1702">
        <v>402</v>
      </c>
      <c r="E408" s="1701">
        <v>28910</v>
      </c>
      <c r="F408" s="1701" t="s">
        <v>534</v>
      </c>
      <c r="G408" s="1701" t="s">
        <v>2116</v>
      </c>
      <c r="H408" s="1701" t="s">
        <v>2115</v>
      </c>
      <c r="I408" s="1701">
        <v>33</v>
      </c>
      <c r="J408" s="1701">
        <v>555</v>
      </c>
      <c r="K408" s="1701">
        <v>555</v>
      </c>
      <c r="L408" s="1701">
        <v>270</v>
      </c>
      <c r="M408" s="1700">
        <f t="shared" si="197"/>
        <v>0.48648648648648651</v>
      </c>
      <c r="N408" s="1701">
        <v>555</v>
      </c>
      <c r="O408" s="1701">
        <v>255</v>
      </c>
      <c r="P408" s="1700">
        <f t="shared" si="198"/>
        <v>0.45945945945945948</v>
      </c>
      <c r="Q408" s="1701">
        <v>555</v>
      </c>
      <c r="R408" s="1701">
        <v>210</v>
      </c>
      <c r="S408" s="1700">
        <f t="shared" si="199"/>
        <v>0.3783783783783784</v>
      </c>
      <c r="T408" s="1701">
        <v>555</v>
      </c>
      <c r="U408" s="1701">
        <v>255</v>
      </c>
      <c r="V408" s="1700">
        <f t="shared" si="200"/>
        <v>0.45945945945945948</v>
      </c>
      <c r="W408" s="1701">
        <v>555</v>
      </c>
      <c r="X408" s="1701">
        <v>252</v>
      </c>
      <c r="Y408" s="1700">
        <f t="shared" si="201"/>
        <v>0.45405405405405408</v>
      </c>
      <c r="Z408" s="1701">
        <v>555</v>
      </c>
      <c r="AA408" s="1701">
        <v>0</v>
      </c>
      <c r="AB408" s="1700">
        <f t="shared" si="202"/>
        <v>0</v>
      </c>
      <c r="AC408" s="1701">
        <v>555</v>
      </c>
      <c r="AD408" s="1701">
        <v>234</v>
      </c>
      <c r="AE408" s="1700">
        <f t="shared" si="203"/>
        <v>0.42162162162162165</v>
      </c>
      <c r="AF408" s="1701">
        <v>555</v>
      </c>
      <c r="AG408" s="1701">
        <v>234</v>
      </c>
      <c r="AH408" s="1700">
        <f t="shared" si="204"/>
        <v>0.42162162162162165</v>
      </c>
      <c r="AI408" s="1701">
        <v>555</v>
      </c>
      <c r="AJ408" s="1701">
        <v>606</v>
      </c>
      <c r="AK408" s="1700">
        <f t="shared" si="194"/>
        <v>1.0918918918918918</v>
      </c>
      <c r="AL408" s="1701">
        <v>555</v>
      </c>
      <c r="AM408" s="1701">
        <v>246</v>
      </c>
      <c r="AN408" s="1700">
        <f t="shared" si="195"/>
        <v>0.44324324324324327</v>
      </c>
      <c r="AO408" s="1701">
        <v>555</v>
      </c>
      <c r="AP408" s="1701">
        <v>258</v>
      </c>
      <c r="AQ408" s="1700">
        <f t="shared" si="196"/>
        <v>0.46486486486486489</v>
      </c>
      <c r="AR408" s="1701">
        <v>555</v>
      </c>
      <c r="AS408" s="1701">
        <v>270</v>
      </c>
      <c r="AT408" s="1700">
        <f t="shared" si="205"/>
        <v>0.48648648648648651</v>
      </c>
      <c r="AU408" s="1699">
        <f t="shared" si="206"/>
        <v>0.46396396396396394</v>
      </c>
    </row>
    <row r="409" spans="1:47">
      <c r="A409" s="1703" t="s">
        <v>2874</v>
      </c>
      <c r="B409" s="1347">
        <v>6110</v>
      </c>
      <c r="C409" s="1347">
        <v>69</v>
      </c>
      <c r="D409" s="1702">
        <v>403</v>
      </c>
      <c r="E409" s="1701" t="s">
        <v>3247</v>
      </c>
      <c r="F409" s="1701" t="s">
        <v>1693</v>
      </c>
      <c r="G409" s="1701" t="s">
        <v>2116</v>
      </c>
      <c r="H409" s="1701" t="s">
        <v>1429</v>
      </c>
      <c r="I409" s="1701">
        <v>33</v>
      </c>
      <c r="J409" s="1701">
        <v>555</v>
      </c>
      <c r="K409" s="1701">
        <v>555</v>
      </c>
      <c r="L409" s="1701">
        <v>90</v>
      </c>
      <c r="M409" s="1700">
        <f t="shared" si="197"/>
        <v>0.16216216216216217</v>
      </c>
      <c r="N409" s="1701">
        <v>555</v>
      </c>
      <c r="O409" s="1701">
        <v>90</v>
      </c>
      <c r="P409" s="1700">
        <f t="shared" si="198"/>
        <v>0.16216216216216217</v>
      </c>
      <c r="Q409" s="1701">
        <v>555</v>
      </c>
      <c r="R409" s="1701">
        <v>90</v>
      </c>
      <c r="S409" s="1700">
        <f t="shared" si="199"/>
        <v>0.16216216216216217</v>
      </c>
      <c r="T409" s="1701">
        <v>555</v>
      </c>
      <c r="U409" s="1701">
        <v>60</v>
      </c>
      <c r="V409" s="1700">
        <f t="shared" si="200"/>
        <v>0.10810810810810811</v>
      </c>
      <c r="W409" s="1701">
        <v>555</v>
      </c>
      <c r="X409" s="1701">
        <v>60</v>
      </c>
      <c r="Y409" s="1700">
        <f t="shared" si="201"/>
        <v>0.10810810810810811</v>
      </c>
      <c r="Z409" s="1701">
        <v>555</v>
      </c>
      <c r="AA409" s="1701">
        <v>60</v>
      </c>
      <c r="AB409" s="1700">
        <f t="shared" si="202"/>
        <v>0.10810810810810811</v>
      </c>
      <c r="AC409" s="1701">
        <v>555</v>
      </c>
      <c r="AD409" s="1701">
        <v>60</v>
      </c>
      <c r="AE409" s="1700">
        <f t="shared" si="203"/>
        <v>0.10810810810810811</v>
      </c>
      <c r="AF409" s="1701">
        <v>555</v>
      </c>
      <c r="AG409" s="1701">
        <v>30</v>
      </c>
      <c r="AH409" s="1700">
        <f t="shared" si="204"/>
        <v>5.4054054054054057E-2</v>
      </c>
      <c r="AI409" s="1701">
        <v>555</v>
      </c>
      <c r="AJ409" s="1701">
        <v>60</v>
      </c>
      <c r="AK409" s="1700">
        <f t="shared" si="194"/>
        <v>0.10810810810810811</v>
      </c>
      <c r="AL409" s="1701">
        <v>555</v>
      </c>
      <c r="AM409" s="1701">
        <v>60</v>
      </c>
      <c r="AN409" s="1700">
        <f t="shared" si="195"/>
        <v>0.10810810810810811</v>
      </c>
      <c r="AO409" s="1701">
        <v>555</v>
      </c>
      <c r="AP409" s="1701">
        <v>60</v>
      </c>
      <c r="AQ409" s="1700">
        <f t="shared" si="196"/>
        <v>0.10810810810810811</v>
      </c>
      <c r="AR409" s="1701">
        <v>555</v>
      </c>
      <c r="AS409" s="1701">
        <v>60</v>
      </c>
      <c r="AT409" s="1700">
        <f t="shared" si="205"/>
        <v>0.10810810810810811</v>
      </c>
      <c r="AU409" s="1699">
        <f t="shared" si="206"/>
        <v>0.11711711711711711</v>
      </c>
    </row>
    <row r="410" spans="1:47">
      <c r="A410" s="1703" t="s">
        <v>3714</v>
      </c>
      <c r="B410" s="1347">
        <v>6110</v>
      </c>
      <c r="C410" s="1347">
        <v>87</v>
      </c>
      <c r="D410" s="1702">
        <v>404</v>
      </c>
      <c r="E410" s="1701" t="s">
        <v>3715</v>
      </c>
      <c r="F410" s="1701" t="s">
        <v>3716</v>
      </c>
      <c r="G410" s="1701" t="s">
        <v>2118</v>
      </c>
      <c r="H410" s="1701" t="s">
        <v>1429</v>
      </c>
      <c r="I410" s="1701">
        <v>33</v>
      </c>
      <c r="J410" s="1701">
        <v>555</v>
      </c>
      <c r="K410" s="1701">
        <v>555</v>
      </c>
      <c r="L410" s="1701">
        <v>300</v>
      </c>
      <c r="M410" s="1700">
        <f t="shared" si="197"/>
        <v>0.54054054054054057</v>
      </c>
      <c r="N410" s="1701">
        <v>555</v>
      </c>
      <c r="O410" s="1701">
        <v>288</v>
      </c>
      <c r="P410" s="1700">
        <f t="shared" si="198"/>
        <v>0.51891891891891895</v>
      </c>
      <c r="Q410" s="1701">
        <v>555</v>
      </c>
      <c r="R410" s="1701">
        <v>288</v>
      </c>
      <c r="S410" s="1700">
        <f t="shared" si="199"/>
        <v>0.51891891891891895</v>
      </c>
      <c r="T410" s="1701">
        <v>555</v>
      </c>
      <c r="U410" s="1701">
        <v>420</v>
      </c>
      <c r="V410" s="1700">
        <f t="shared" si="200"/>
        <v>0.7567567567567568</v>
      </c>
      <c r="W410" s="1701">
        <v>555</v>
      </c>
      <c r="X410" s="1701">
        <v>372</v>
      </c>
      <c r="Y410" s="1700">
        <f t="shared" si="201"/>
        <v>0.67027027027027031</v>
      </c>
      <c r="Z410" s="1701">
        <v>555</v>
      </c>
      <c r="AA410" s="1701">
        <v>468</v>
      </c>
      <c r="AB410" s="1700">
        <f t="shared" si="202"/>
        <v>0.84324324324324329</v>
      </c>
      <c r="AC410" s="1701">
        <v>555</v>
      </c>
      <c r="AD410" s="1701">
        <v>384</v>
      </c>
      <c r="AE410" s="1700">
        <f t="shared" si="203"/>
        <v>0.69189189189189193</v>
      </c>
      <c r="AF410" s="1701">
        <v>555</v>
      </c>
      <c r="AG410" s="1701">
        <v>456</v>
      </c>
      <c r="AH410" s="1700">
        <f t="shared" si="204"/>
        <v>0.82162162162162167</v>
      </c>
      <c r="AI410" s="1701">
        <v>555</v>
      </c>
      <c r="AJ410" s="1701">
        <v>432</v>
      </c>
      <c r="AK410" s="1700">
        <f t="shared" ref="AK410:AK441" si="207">+AJ410/AI410</f>
        <v>0.77837837837837842</v>
      </c>
      <c r="AL410" s="1701">
        <v>555</v>
      </c>
      <c r="AM410" s="1701">
        <v>0</v>
      </c>
      <c r="AN410" s="1700">
        <f t="shared" ref="AN410:AN441" si="208">+AM410/AL410</f>
        <v>0</v>
      </c>
      <c r="AO410" s="1701">
        <v>555</v>
      </c>
      <c r="AP410" s="1701">
        <v>0</v>
      </c>
      <c r="AQ410" s="1700">
        <f t="shared" ref="AQ410:AQ441" si="209">+AP410/AO410</f>
        <v>0</v>
      </c>
      <c r="AR410" s="1701">
        <v>555</v>
      </c>
      <c r="AS410" s="1701">
        <v>0</v>
      </c>
      <c r="AT410" s="1700">
        <f t="shared" si="205"/>
        <v>0</v>
      </c>
      <c r="AU410" s="1699">
        <f t="shared" si="206"/>
        <v>0.5117117117117117</v>
      </c>
    </row>
    <row r="411" spans="1:47">
      <c r="A411" s="1703" t="s">
        <v>3887</v>
      </c>
      <c r="B411" s="1347">
        <v>6110</v>
      </c>
      <c r="C411" s="1347">
        <v>91</v>
      </c>
      <c r="D411" s="1702">
        <v>405</v>
      </c>
      <c r="E411" s="1701" t="s">
        <v>3888</v>
      </c>
      <c r="F411" s="1701" t="s">
        <v>3889</v>
      </c>
      <c r="G411" s="1701" t="s">
        <v>2116</v>
      </c>
      <c r="H411" s="1701" t="s">
        <v>2115</v>
      </c>
      <c r="I411" s="1701">
        <v>11</v>
      </c>
      <c r="J411" s="1701">
        <v>555</v>
      </c>
      <c r="K411" s="1701">
        <v>555</v>
      </c>
      <c r="L411" s="1701">
        <v>20</v>
      </c>
      <c r="M411" s="1700">
        <f t="shared" si="197"/>
        <v>3.6036036036036036E-2</v>
      </c>
      <c r="N411" s="1701">
        <v>555</v>
      </c>
      <c r="O411" s="1701">
        <v>240</v>
      </c>
      <c r="P411" s="1700">
        <f t="shared" si="198"/>
        <v>0.43243243243243246</v>
      </c>
      <c r="Q411" s="1701">
        <v>555</v>
      </c>
      <c r="R411" s="1701">
        <v>200</v>
      </c>
      <c r="S411" s="1700">
        <f t="shared" si="199"/>
        <v>0.36036036036036034</v>
      </c>
      <c r="T411" s="1701">
        <v>555</v>
      </c>
      <c r="U411" s="1701">
        <v>390</v>
      </c>
      <c r="V411" s="1700">
        <f t="shared" si="200"/>
        <v>0.70270270270270274</v>
      </c>
      <c r="W411" s="1701">
        <v>555</v>
      </c>
      <c r="X411" s="1701">
        <v>380</v>
      </c>
      <c r="Y411" s="1700">
        <f t="shared" si="201"/>
        <v>0.68468468468468469</v>
      </c>
      <c r="Z411" s="1701">
        <v>555</v>
      </c>
      <c r="AA411" s="1701">
        <v>370</v>
      </c>
      <c r="AB411" s="1700">
        <f t="shared" si="202"/>
        <v>0.66666666666666663</v>
      </c>
      <c r="AC411" s="1701">
        <v>555</v>
      </c>
      <c r="AD411" s="1701">
        <v>370</v>
      </c>
      <c r="AE411" s="1700">
        <f t="shared" si="203"/>
        <v>0.66666666666666663</v>
      </c>
      <c r="AF411" s="1701">
        <v>555</v>
      </c>
      <c r="AG411" s="1701">
        <v>390</v>
      </c>
      <c r="AH411" s="1700">
        <f t="shared" si="204"/>
        <v>0.70270270270270274</v>
      </c>
      <c r="AI411" s="1701">
        <v>555</v>
      </c>
      <c r="AJ411" s="1701">
        <v>380</v>
      </c>
      <c r="AK411" s="1700">
        <f t="shared" si="207"/>
        <v>0.68468468468468469</v>
      </c>
      <c r="AL411" s="1701">
        <v>555</v>
      </c>
      <c r="AM411" s="1701">
        <v>410</v>
      </c>
      <c r="AN411" s="1700">
        <f t="shared" si="208"/>
        <v>0.73873873873873874</v>
      </c>
      <c r="AO411" s="1701">
        <v>555</v>
      </c>
      <c r="AP411" s="1701">
        <v>390.4</v>
      </c>
      <c r="AQ411" s="1700">
        <f t="shared" si="209"/>
        <v>0.70342342342342334</v>
      </c>
      <c r="AR411" s="1701">
        <v>555</v>
      </c>
      <c r="AS411" s="1701">
        <v>391.6</v>
      </c>
      <c r="AT411" s="1700">
        <f t="shared" si="205"/>
        <v>0.7055855855855856</v>
      </c>
      <c r="AU411" s="1699">
        <f t="shared" si="206"/>
        <v>0.59039039039039043</v>
      </c>
    </row>
    <row r="412" spans="1:47">
      <c r="A412" s="1703" t="s">
        <v>2875</v>
      </c>
      <c r="B412" s="1347">
        <v>6150</v>
      </c>
      <c r="C412" s="1347">
        <v>23</v>
      </c>
      <c r="D412" s="1702">
        <v>406</v>
      </c>
      <c r="E412" s="1701" t="s">
        <v>3248</v>
      </c>
      <c r="F412" s="1701" t="s">
        <v>2194</v>
      </c>
      <c r="G412" s="1701" t="s">
        <v>2116</v>
      </c>
      <c r="H412" s="1701" t="s">
        <v>2115</v>
      </c>
      <c r="I412" s="1701">
        <v>33</v>
      </c>
      <c r="J412" s="1701">
        <v>555</v>
      </c>
      <c r="K412" s="1701">
        <v>555</v>
      </c>
      <c r="L412" s="1701">
        <v>348</v>
      </c>
      <c r="M412" s="1700">
        <f t="shared" si="197"/>
        <v>0.62702702702702706</v>
      </c>
      <c r="N412" s="1701">
        <v>555</v>
      </c>
      <c r="O412" s="1701">
        <v>270</v>
      </c>
      <c r="P412" s="1700">
        <f t="shared" si="198"/>
        <v>0.48648648648648651</v>
      </c>
      <c r="Q412" s="1701">
        <v>555</v>
      </c>
      <c r="R412" s="1701">
        <v>354</v>
      </c>
      <c r="S412" s="1700">
        <f t="shared" si="199"/>
        <v>0.63783783783783787</v>
      </c>
      <c r="T412" s="1701">
        <v>555</v>
      </c>
      <c r="U412" s="1701">
        <v>30</v>
      </c>
      <c r="V412" s="1700">
        <f t="shared" si="200"/>
        <v>5.4054054054054057E-2</v>
      </c>
      <c r="W412" s="1701">
        <v>555</v>
      </c>
      <c r="X412" s="1701">
        <v>294</v>
      </c>
      <c r="Y412" s="1700">
        <f t="shared" si="201"/>
        <v>0.52972972972972976</v>
      </c>
      <c r="Z412" s="1701">
        <v>555</v>
      </c>
      <c r="AA412" s="1701">
        <v>12</v>
      </c>
      <c r="AB412" s="1700">
        <f t="shared" si="202"/>
        <v>2.1621621621621623E-2</v>
      </c>
      <c r="AC412" s="1701">
        <v>555</v>
      </c>
      <c r="AD412" s="1701">
        <v>12</v>
      </c>
      <c r="AE412" s="1700">
        <f t="shared" si="203"/>
        <v>2.1621621621621623E-2</v>
      </c>
      <c r="AF412" s="1701">
        <v>555</v>
      </c>
      <c r="AG412" s="1701">
        <v>78</v>
      </c>
      <c r="AH412" s="1700">
        <f t="shared" si="204"/>
        <v>0.14054054054054055</v>
      </c>
      <c r="AI412" s="1701">
        <v>555</v>
      </c>
      <c r="AJ412" s="1701">
        <v>312</v>
      </c>
      <c r="AK412" s="1700">
        <f t="shared" si="207"/>
        <v>0.56216216216216219</v>
      </c>
      <c r="AL412" s="1701">
        <v>555</v>
      </c>
      <c r="AM412" s="1701">
        <v>288</v>
      </c>
      <c r="AN412" s="1700">
        <f t="shared" si="208"/>
        <v>0.51891891891891895</v>
      </c>
      <c r="AO412" s="1701">
        <v>555</v>
      </c>
      <c r="AP412" s="1701">
        <v>294</v>
      </c>
      <c r="AQ412" s="1700">
        <f t="shared" si="209"/>
        <v>0.52972972972972976</v>
      </c>
      <c r="AR412" s="1701">
        <v>555</v>
      </c>
      <c r="AS412" s="1701">
        <v>276</v>
      </c>
      <c r="AT412" s="1700">
        <f t="shared" si="205"/>
        <v>0.49729729729729732</v>
      </c>
      <c r="AU412" s="1699">
        <f t="shared" si="206"/>
        <v>0.38558558558558559</v>
      </c>
    </row>
    <row r="413" spans="1:47">
      <c r="A413" s="1703" t="s">
        <v>3890</v>
      </c>
      <c r="B413" s="1347">
        <v>6150</v>
      </c>
      <c r="C413" s="1347">
        <v>30</v>
      </c>
      <c r="D413" s="1702">
        <v>407</v>
      </c>
      <c r="E413" s="1701" t="s">
        <v>3891</v>
      </c>
      <c r="F413" s="1701" t="s">
        <v>3892</v>
      </c>
      <c r="G413" s="1701" t="s">
        <v>2116</v>
      </c>
      <c r="H413" s="1701" t="s">
        <v>2115</v>
      </c>
      <c r="I413" s="1701">
        <v>33</v>
      </c>
      <c r="J413" s="1701">
        <v>555</v>
      </c>
      <c r="K413" s="1701">
        <v>555</v>
      </c>
      <c r="L413" s="1701">
        <v>264</v>
      </c>
      <c r="M413" s="1700">
        <f t="shared" si="197"/>
        <v>0.4756756756756757</v>
      </c>
      <c r="N413" s="1701">
        <v>555</v>
      </c>
      <c r="O413" s="1701">
        <v>276</v>
      </c>
      <c r="P413" s="1700">
        <f t="shared" si="198"/>
        <v>0.49729729729729732</v>
      </c>
      <c r="Q413" s="1701">
        <v>555</v>
      </c>
      <c r="R413" s="1701">
        <v>288</v>
      </c>
      <c r="S413" s="1700">
        <f t="shared" si="199"/>
        <v>0.51891891891891895</v>
      </c>
      <c r="T413" s="1701">
        <v>555</v>
      </c>
      <c r="U413" s="1701">
        <v>288</v>
      </c>
      <c r="V413" s="1700">
        <f t="shared" si="200"/>
        <v>0.51891891891891895</v>
      </c>
      <c r="W413" s="1701">
        <v>555</v>
      </c>
      <c r="X413" s="1701">
        <v>312</v>
      </c>
      <c r="Y413" s="1700">
        <f t="shared" si="201"/>
        <v>0.56216216216216219</v>
      </c>
      <c r="Z413" s="1701">
        <v>555</v>
      </c>
      <c r="AA413" s="1701">
        <v>300</v>
      </c>
      <c r="AB413" s="1700">
        <f t="shared" si="202"/>
        <v>0.54054054054054057</v>
      </c>
      <c r="AC413" s="1701">
        <v>555</v>
      </c>
      <c r="AD413" s="1701">
        <v>288</v>
      </c>
      <c r="AE413" s="1700">
        <f t="shared" si="203"/>
        <v>0.51891891891891895</v>
      </c>
      <c r="AF413" s="1701">
        <v>555</v>
      </c>
      <c r="AG413" s="1701">
        <v>12</v>
      </c>
      <c r="AH413" s="1700">
        <f t="shared" si="204"/>
        <v>2.1621621621621623E-2</v>
      </c>
      <c r="AI413" s="1701">
        <v>555</v>
      </c>
      <c r="AJ413" s="1701">
        <v>228</v>
      </c>
      <c r="AK413" s="1700">
        <f t="shared" si="207"/>
        <v>0.41081081081081083</v>
      </c>
      <c r="AL413" s="1701">
        <v>555</v>
      </c>
      <c r="AM413" s="1701">
        <v>240</v>
      </c>
      <c r="AN413" s="1700">
        <f t="shared" si="208"/>
        <v>0.43243243243243246</v>
      </c>
      <c r="AO413" s="1701">
        <v>555</v>
      </c>
      <c r="AP413" s="1701">
        <v>249.12</v>
      </c>
      <c r="AQ413" s="1700">
        <f t="shared" si="209"/>
        <v>0.44886486486486488</v>
      </c>
      <c r="AR413" s="1701">
        <v>555</v>
      </c>
      <c r="AS413" s="1701">
        <v>240</v>
      </c>
      <c r="AT413" s="1700">
        <f t="shared" si="205"/>
        <v>0.43243243243243246</v>
      </c>
      <c r="AU413" s="1699">
        <f t="shared" si="206"/>
        <v>0.44821621621621621</v>
      </c>
    </row>
    <row r="414" spans="1:47">
      <c r="A414" s="1703" t="s">
        <v>3893</v>
      </c>
      <c r="B414" s="1347">
        <v>6150</v>
      </c>
      <c r="C414" s="1347">
        <v>31</v>
      </c>
      <c r="D414" s="1702">
        <v>408</v>
      </c>
      <c r="E414" s="1701" t="s">
        <v>3894</v>
      </c>
      <c r="F414" s="1701" t="s">
        <v>3895</v>
      </c>
      <c r="G414" s="1701" t="s">
        <v>2116</v>
      </c>
      <c r="H414" s="1701" t="s">
        <v>2115</v>
      </c>
      <c r="I414" s="1701">
        <v>33</v>
      </c>
      <c r="J414" s="1701">
        <v>555</v>
      </c>
      <c r="K414" s="1701">
        <v>0</v>
      </c>
      <c r="L414" s="1701">
        <v>0</v>
      </c>
      <c r="M414" s="1700">
        <v>0</v>
      </c>
      <c r="N414" s="1701">
        <v>555</v>
      </c>
      <c r="O414" s="1701">
        <v>144</v>
      </c>
      <c r="P414" s="1700">
        <f t="shared" si="198"/>
        <v>0.25945945945945947</v>
      </c>
      <c r="Q414" s="1701">
        <v>555</v>
      </c>
      <c r="R414" s="1701">
        <v>168</v>
      </c>
      <c r="S414" s="1700">
        <f t="shared" ref="S414:S442" si="210">+R414/Q414</f>
        <v>0.30270270270270272</v>
      </c>
      <c r="T414" s="1701">
        <v>555</v>
      </c>
      <c r="U414" s="1701">
        <v>156</v>
      </c>
      <c r="V414" s="1700">
        <f t="shared" ref="V414:V442" si="211">+U414/T414</f>
        <v>0.2810810810810811</v>
      </c>
      <c r="W414" s="1701">
        <v>555</v>
      </c>
      <c r="X414" s="1701">
        <v>162</v>
      </c>
      <c r="Y414" s="1700">
        <f t="shared" ref="Y414:Y445" si="212">+X414/W414</f>
        <v>0.29189189189189191</v>
      </c>
      <c r="Z414" s="1701">
        <v>555</v>
      </c>
      <c r="AA414" s="1701">
        <v>198</v>
      </c>
      <c r="AB414" s="1700">
        <f t="shared" ref="AB414:AB445" si="213">+AA414/Z414</f>
        <v>0.35675675675675678</v>
      </c>
      <c r="AC414" s="1701">
        <v>555</v>
      </c>
      <c r="AD414" s="1701">
        <v>234</v>
      </c>
      <c r="AE414" s="1700">
        <f t="shared" ref="AE414:AE445" si="214">+AD414/AC414</f>
        <v>0.42162162162162165</v>
      </c>
      <c r="AF414" s="1701">
        <v>555</v>
      </c>
      <c r="AG414" s="1701">
        <v>264</v>
      </c>
      <c r="AH414" s="1700">
        <f t="shared" ref="AH414:AH445" si="215">+AG414/AF414</f>
        <v>0.4756756756756757</v>
      </c>
      <c r="AI414" s="1701">
        <v>555</v>
      </c>
      <c r="AJ414" s="1701">
        <v>264</v>
      </c>
      <c r="AK414" s="1700">
        <f t="shared" si="207"/>
        <v>0.4756756756756757</v>
      </c>
      <c r="AL414" s="1701">
        <v>555</v>
      </c>
      <c r="AM414" s="1701">
        <v>228</v>
      </c>
      <c r="AN414" s="1700">
        <f t="shared" si="208"/>
        <v>0.41081081081081083</v>
      </c>
      <c r="AO414" s="1701">
        <v>555</v>
      </c>
      <c r="AP414" s="1701">
        <v>270</v>
      </c>
      <c r="AQ414" s="1700">
        <f t="shared" si="209"/>
        <v>0.48648648648648651</v>
      </c>
      <c r="AR414" s="1701">
        <v>555</v>
      </c>
      <c r="AS414" s="1701">
        <v>205.92</v>
      </c>
      <c r="AT414" s="1700">
        <f t="shared" si="205"/>
        <v>0.371027027027027</v>
      </c>
      <c r="AU414" s="1699">
        <f t="shared" si="206"/>
        <v>0.37574447174447173</v>
      </c>
    </row>
    <row r="415" spans="1:47">
      <c r="A415" s="1703" t="s">
        <v>3896</v>
      </c>
      <c r="B415" s="1347">
        <v>6150</v>
      </c>
      <c r="C415" s="1347">
        <v>32</v>
      </c>
      <c r="D415" s="1702">
        <v>409</v>
      </c>
      <c r="E415" s="1701" t="s">
        <v>3897</v>
      </c>
      <c r="F415" s="1701" t="s">
        <v>3898</v>
      </c>
      <c r="G415" s="1701" t="s">
        <v>2116</v>
      </c>
      <c r="H415" s="1701" t="s">
        <v>1429</v>
      </c>
      <c r="I415" s="1701">
        <v>33</v>
      </c>
      <c r="J415" s="1701">
        <v>555</v>
      </c>
      <c r="K415" s="1701">
        <v>0</v>
      </c>
      <c r="L415" s="1701">
        <v>0</v>
      </c>
      <c r="M415" s="1700">
        <v>0</v>
      </c>
      <c r="N415" s="1701">
        <v>0</v>
      </c>
      <c r="O415" s="1701">
        <v>0</v>
      </c>
      <c r="P415" s="1700">
        <v>0</v>
      </c>
      <c r="Q415" s="1701">
        <v>555</v>
      </c>
      <c r="R415" s="1701">
        <v>0</v>
      </c>
      <c r="S415" s="1700">
        <f t="shared" si="210"/>
        <v>0</v>
      </c>
      <c r="T415" s="1701">
        <v>555</v>
      </c>
      <c r="U415" s="1701">
        <v>12</v>
      </c>
      <c r="V415" s="1700">
        <f t="shared" si="211"/>
        <v>2.1621621621621623E-2</v>
      </c>
      <c r="W415" s="1701">
        <v>555</v>
      </c>
      <c r="X415" s="1701">
        <v>60</v>
      </c>
      <c r="Y415" s="1700">
        <f t="shared" si="212"/>
        <v>0.10810810810810811</v>
      </c>
      <c r="Z415" s="1701">
        <v>555</v>
      </c>
      <c r="AA415" s="1701">
        <v>48</v>
      </c>
      <c r="AB415" s="1700">
        <f t="shared" si="213"/>
        <v>8.6486486486486491E-2</v>
      </c>
      <c r="AC415" s="1701">
        <v>555</v>
      </c>
      <c r="AD415" s="1701">
        <v>108</v>
      </c>
      <c r="AE415" s="1700">
        <f t="shared" si="214"/>
        <v>0.19459459459459461</v>
      </c>
      <c r="AF415" s="1701">
        <v>555</v>
      </c>
      <c r="AG415" s="1701">
        <v>168</v>
      </c>
      <c r="AH415" s="1700">
        <f t="shared" si="215"/>
        <v>0.30270270270270272</v>
      </c>
      <c r="AI415" s="1701">
        <v>555</v>
      </c>
      <c r="AJ415" s="1701">
        <v>180</v>
      </c>
      <c r="AK415" s="1700">
        <f t="shared" si="207"/>
        <v>0.32432432432432434</v>
      </c>
      <c r="AL415" s="1701">
        <v>555</v>
      </c>
      <c r="AM415" s="1701">
        <v>240</v>
      </c>
      <c r="AN415" s="1700">
        <f t="shared" si="208"/>
        <v>0.43243243243243246</v>
      </c>
      <c r="AO415" s="1701">
        <v>555</v>
      </c>
      <c r="AP415" s="1701">
        <v>297.12</v>
      </c>
      <c r="AQ415" s="1700">
        <f t="shared" si="209"/>
        <v>0.53535135135135137</v>
      </c>
      <c r="AR415" s="1701">
        <v>555</v>
      </c>
      <c r="AS415" s="1701">
        <v>240</v>
      </c>
      <c r="AT415" s="1700">
        <f t="shared" si="205"/>
        <v>0.43243243243243246</v>
      </c>
      <c r="AU415" s="1699">
        <f t="shared" si="206"/>
        <v>0.24380540540540538</v>
      </c>
    </row>
    <row r="416" spans="1:47">
      <c r="A416" s="1703" t="s">
        <v>2876</v>
      </c>
      <c r="B416" s="1347">
        <v>6210</v>
      </c>
      <c r="C416" s="1347">
        <v>5</v>
      </c>
      <c r="D416" s="1702">
        <v>410</v>
      </c>
      <c r="E416" s="1701" t="s">
        <v>3249</v>
      </c>
      <c r="F416" s="1701" t="s">
        <v>1680</v>
      </c>
      <c r="G416" s="1701" t="s">
        <v>2116</v>
      </c>
      <c r="H416" s="1701" t="s">
        <v>2115</v>
      </c>
      <c r="I416" s="1701">
        <v>33</v>
      </c>
      <c r="J416" s="1701">
        <v>555</v>
      </c>
      <c r="K416" s="1701">
        <v>555</v>
      </c>
      <c r="L416" s="1701">
        <v>72</v>
      </c>
      <c r="M416" s="1700">
        <f t="shared" ref="M416:M442" si="216">+L416/K416</f>
        <v>0.12972972972972974</v>
      </c>
      <c r="N416" s="1701">
        <v>555</v>
      </c>
      <c r="O416" s="1701">
        <v>120</v>
      </c>
      <c r="P416" s="1700">
        <f t="shared" ref="P416:P442" si="217">+O416/N416</f>
        <v>0.21621621621621623</v>
      </c>
      <c r="Q416" s="1701">
        <v>555</v>
      </c>
      <c r="R416" s="1701">
        <v>120</v>
      </c>
      <c r="S416" s="1700">
        <f t="shared" si="210"/>
        <v>0.21621621621621623</v>
      </c>
      <c r="T416" s="1701">
        <v>555</v>
      </c>
      <c r="U416" s="1701">
        <v>96</v>
      </c>
      <c r="V416" s="1700">
        <f t="shared" si="211"/>
        <v>0.17297297297297298</v>
      </c>
      <c r="W416" s="1701">
        <v>555</v>
      </c>
      <c r="X416" s="1701">
        <v>72</v>
      </c>
      <c r="Y416" s="1700">
        <f t="shared" si="212"/>
        <v>0.12972972972972974</v>
      </c>
      <c r="Z416" s="1701">
        <v>555</v>
      </c>
      <c r="AA416" s="1701">
        <v>96</v>
      </c>
      <c r="AB416" s="1700">
        <f t="shared" si="213"/>
        <v>0.17297297297297298</v>
      </c>
      <c r="AC416" s="1701">
        <v>555</v>
      </c>
      <c r="AD416" s="1701">
        <v>96</v>
      </c>
      <c r="AE416" s="1700">
        <f t="shared" si="214"/>
        <v>0.17297297297297298</v>
      </c>
      <c r="AF416" s="1701">
        <v>555</v>
      </c>
      <c r="AG416" s="1701">
        <v>72</v>
      </c>
      <c r="AH416" s="1700">
        <f t="shared" si="215"/>
        <v>0.12972972972972974</v>
      </c>
      <c r="AI416" s="1701">
        <v>555</v>
      </c>
      <c r="AJ416" s="1701">
        <v>96</v>
      </c>
      <c r="AK416" s="1700">
        <f t="shared" si="207"/>
        <v>0.17297297297297298</v>
      </c>
      <c r="AL416" s="1701">
        <v>555</v>
      </c>
      <c r="AM416" s="1701">
        <v>96</v>
      </c>
      <c r="AN416" s="1700">
        <f t="shared" si="208"/>
        <v>0.17297297297297298</v>
      </c>
      <c r="AO416" s="1701">
        <v>555</v>
      </c>
      <c r="AP416" s="1701">
        <v>96</v>
      </c>
      <c r="AQ416" s="1700">
        <f t="shared" si="209"/>
        <v>0.17297297297297298</v>
      </c>
      <c r="AR416" s="1701">
        <v>555</v>
      </c>
      <c r="AS416" s="1701">
        <v>72</v>
      </c>
      <c r="AT416" s="1700">
        <f t="shared" si="205"/>
        <v>0.12972972972972974</v>
      </c>
      <c r="AU416" s="1699">
        <f t="shared" si="206"/>
        <v>0.16576576576576577</v>
      </c>
    </row>
    <row r="417" spans="1:47">
      <c r="A417" s="1703" t="s">
        <v>2877</v>
      </c>
      <c r="B417" s="1347">
        <v>6220</v>
      </c>
      <c r="C417" s="1347">
        <v>9</v>
      </c>
      <c r="D417" s="1702">
        <v>411</v>
      </c>
      <c r="E417" s="1701" t="s">
        <v>3250</v>
      </c>
      <c r="F417" s="1701" t="s">
        <v>694</v>
      </c>
      <c r="G417" s="1701" t="s">
        <v>2116</v>
      </c>
      <c r="H417" s="1701" t="s">
        <v>1475</v>
      </c>
      <c r="I417" s="1701">
        <v>11</v>
      </c>
      <c r="J417" s="1701">
        <v>555.55999999999995</v>
      </c>
      <c r="K417" s="1701">
        <v>555.55999999999995</v>
      </c>
      <c r="L417" s="1701">
        <v>371</v>
      </c>
      <c r="M417" s="1700">
        <f t="shared" si="216"/>
        <v>0.66779465764273893</v>
      </c>
      <c r="N417" s="1701">
        <v>555.55999999999995</v>
      </c>
      <c r="O417" s="1701">
        <v>381</v>
      </c>
      <c r="P417" s="1700">
        <f t="shared" si="217"/>
        <v>0.68579451364389088</v>
      </c>
      <c r="Q417" s="1701">
        <v>555.55999999999995</v>
      </c>
      <c r="R417" s="1701">
        <v>386</v>
      </c>
      <c r="S417" s="1700">
        <f t="shared" si="210"/>
        <v>0.69479444164446691</v>
      </c>
      <c r="T417" s="1701">
        <v>555.55999999999995</v>
      </c>
      <c r="U417" s="1701">
        <v>391</v>
      </c>
      <c r="V417" s="1700">
        <f t="shared" si="211"/>
        <v>0.70379436964504294</v>
      </c>
      <c r="W417" s="1701">
        <v>555.55999999999995</v>
      </c>
      <c r="X417" s="1701">
        <v>399</v>
      </c>
      <c r="Y417" s="1700">
        <f t="shared" si="212"/>
        <v>0.71819425444596452</v>
      </c>
      <c r="Z417" s="1701">
        <v>555.55999999999995</v>
      </c>
      <c r="AA417" s="1701">
        <v>388</v>
      </c>
      <c r="AB417" s="1700">
        <f t="shared" si="213"/>
        <v>0.69839441284469728</v>
      </c>
      <c r="AC417" s="1701">
        <v>555.55999999999995</v>
      </c>
      <c r="AD417" s="1701">
        <v>384</v>
      </c>
      <c r="AE417" s="1700">
        <f t="shared" si="214"/>
        <v>0.69119447044423654</v>
      </c>
      <c r="AF417" s="1701">
        <v>555.55999999999995</v>
      </c>
      <c r="AG417" s="1701">
        <v>370</v>
      </c>
      <c r="AH417" s="1700">
        <f t="shared" si="215"/>
        <v>0.66599467204262375</v>
      </c>
      <c r="AI417" s="1701">
        <v>555.55999999999995</v>
      </c>
      <c r="AJ417" s="1701">
        <v>448</v>
      </c>
      <c r="AK417" s="1700">
        <f t="shared" si="207"/>
        <v>0.8063935488516093</v>
      </c>
      <c r="AL417" s="1701">
        <v>555.55999999999995</v>
      </c>
      <c r="AM417" s="1701">
        <v>436</v>
      </c>
      <c r="AN417" s="1700">
        <f t="shared" si="208"/>
        <v>0.78479372165022687</v>
      </c>
      <c r="AO417" s="1701">
        <v>555.55999999999995</v>
      </c>
      <c r="AP417" s="1701">
        <v>419</v>
      </c>
      <c r="AQ417" s="1700">
        <f t="shared" si="209"/>
        <v>0.75419396644826853</v>
      </c>
      <c r="AR417" s="1701">
        <v>555.55999999999995</v>
      </c>
      <c r="AS417" s="1701">
        <v>339</v>
      </c>
      <c r="AT417" s="1700">
        <f t="shared" si="205"/>
        <v>0.6101951184390525</v>
      </c>
      <c r="AU417" s="1699">
        <f t="shared" si="206"/>
        <v>0.70679434564523513</v>
      </c>
    </row>
    <row r="418" spans="1:47">
      <c r="A418" s="1703" t="s">
        <v>3494</v>
      </c>
      <c r="B418" s="1347">
        <v>1210</v>
      </c>
      <c r="C418" s="1347">
        <v>53</v>
      </c>
      <c r="D418" s="1702">
        <v>412</v>
      </c>
      <c r="E418" s="1701" t="s">
        <v>3547</v>
      </c>
      <c r="F418" s="1701" t="s">
        <v>1493</v>
      </c>
      <c r="G418" s="1701" t="s">
        <v>2116</v>
      </c>
      <c r="H418" s="1701" t="s">
        <v>2115</v>
      </c>
      <c r="I418" s="1701">
        <v>33</v>
      </c>
      <c r="J418" s="1701">
        <v>556</v>
      </c>
      <c r="K418" s="1701">
        <v>556</v>
      </c>
      <c r="L418" s="1701">
        <v>270</v>
      </c>
      <c r="M418" s="1700">
        <f t="shared" si="216"/>
        <v>0.48561151079136688</v>
      </c>
      <c r="N418" s="1701">
        <v>556</v>
      </c>
      <c r="O418" s="1701">
        <v>330</v>
      </c>
      <c r="P418" s="1700">
        <f t="shared" si="217"/>
        <v>0.59352517985611508</v>
      </c>
      <c r="Q418" s="1701">
        <v>556</v>
      </c>
      <c r="R418" s="1701">
        <v>330</v>
      </c>
      <c r="S418" s="1700">
        <f t="shared" si="210"/>
        <v>0.59352517985611508</v>
      </c>
      <c r="T418" s="1701">
        <v>556</v>
      </c>
      <c r="U418" s="1701">
        <v>339</v>
      </c>
      <c r="V418" s="1700">
        <f t="shared" si="211"/>
        <v>0.60971223021582732</v>
      </c>
      <c r="W418" s="1701">
        <v>556</v>
      </c>
      <c r="X418" s="1701">
        <v>261</v>
      </c>
      <c r="Y418" s="1700">
        <f t="shared" si="212"/>
        <v>0.4694244604316547</v>
      </c>
      <c r="Z418" s="1701">
        <v>556</v>
      </c>
      <c r="AA418" s="1701">
        <v>250.8</v>
      </c>
      <c r="AB418" s="1700">
        <f t="shared" si="213"/>
        <v>0.45107913669064748</v>
      </c>
      <c r="AC418" s="1701">
        <v>556</v>
      </c>
      <c r="AD418" s="1701">
        <v>256.8</v>
      </c>
      <c r="AE418" s="1700">
        <f t="shared" si="214"/>
        <v>0.46187050359712234</v>
      </c>
      <c r="AF418" s="1701">
        <v>556</v>
      </c>
      <c r="AG418" s="1701">
        <v>246</v>
      </c>
      <c r="AH418" s="1700">
        <f t="shared" si="215"/>
        <v>0.44244604316546765</v>
      </c>
      <c r="AI418" s="1701">
        <v>556</v>
      </c>
      <c r="AJ418" s="1701">
        <v>210</v>
      </c>
      <c r="AK418" s="1700">
        <f t="shared" si="207"/>
        <v>0.37769784172661869</v>
      </c>
      <c r="AL418" s="1701">
        <v>556</v>
      </c>
      <c r="AM418" s="1701">
        <v>234</v>
      </c>
      <c r="AN418" s="1700">
        <f t="shared" si="208"/>
        <v>0.42086330935251798</v>
      </c>
      <c r="AO418" s="1701">
        <v>556</v>
      </c>
      <c r="AP418" s="1701">
        <v>238.8</v>
      </c>
      <c r="AQ418" s="1700">
        <f t="shared" si="209"/>
        <v>0.42949640287769786</v>
      </c>
      <c r="AR418" s="1701">
        <v>556</v>
      </c>
      <c r="AS418" s="1701">
        <v>248.88</v>
      </c>
      <c r="AT418" s="1700">
        <f t="shared" si="205"/>
        <v>0.44762589928057556</v>
      </c>
      <c r="AU418" s="1699">
        <f t="shared" si="206"/>
        <v>0.48190647482014393</v>
      </c>
    </row>
    <row r="419" spans="1:47">
      <c r="A419" s="1703" t="s">
        <v>3495</v>
      </c>
      <c r="B419" s="1347">
        <v>1220</v>
      </c>
      <c r="C419" s="1347">
        <v>68</v>
      </c>
      <c r="D419" s="1702">
        <v>413</v>
      </c>
      <c r="E419" s="1701" t="s">
        <v>3548</v>
      </c>
      <c r="F419" s="1701" t="s">
        <v>3496</v>
      </c>
      <c r="G419" s="1701" t="s">
        <v>2116</v>
      </c>
      <c r="H419" s="1701" t="s">
        <v>1429</v>
      </c>
      <c r="I419" s="1701">
        <v>11</v>
      </c>
      <c r="J419" s="1701">
        <v>556</v>
      </c>
      <c r="K419" s="1701">
        <v>556</v>
      </c>
      <c r="L419" s="1701">
        <v>120</v>
      </c>
      <c r="M419" s="1700">
        <f t="shared" si="216"/>
        <v>0.21582733812949639</v>
      </c>
      <c r="N419" s="1701">
        <v>556</v>
      </c>
      <c r="O419" s="1701">
        <v>108</v>
      </c>
      <c r="P419" s="1700">
        <f t="shared" si="217"/>
        <v>0.19424460431654678</v>
      </c>
      <c r="Q419" s="1701">
        <v>556</v>
      </c>
      <c r="R419" s="1701">
        <v>114</v>
      </c>
      <c r="S419" s="1700">
        <f t="shared" si="210"/>
        <v>0.20503597122302158</v>
      </c>
      <c r="T419" s="1701">
        <v>556</v>
      </c>
      <c r="U419" s="1701">
        <v>168</v>
      </c>
      <c r="V419" s="1700">
        <f t="shared" si="211"/>
        <v>0.30215827338129497</v>
      </c>
      <c r="W419" s="1701">
        <v>556</v>
      </c>
      <c r="X419" s="1701">
        <v>144</v>
      </c>
      <c r="Y419" s="1700">
        <f t="shared" si="212"/>
        <v>0.25899280575539568</v>
      </c>
      <c r="Z419" s="1701">
        <v>556</v>
      </c>
      <c r="AA419" s="1701">
        <v>144</v>
      </c>
      <c r="AB419" s="1700">
        <f t="shared" si="213"/>
        <v>0.25899280575539568</v>
      </c>
      <c r="AC419" s="1701">
        <v>556</v>
      </c>
      <c r="AD419" s="1701">
        <v>96</v>
      </c>
      <c r="AE419" s="1700">
        <f t="shared" si="214"/>
        <v>0.17266187050359713</v>
      </c>
      <c r="AF419" s="1701">
        <v>556</v>
      </c>
      <c r="AG419" s="1701">
        <v>84</v>
      </c>
      <c r="AH419" s="1700">
        <f t="shared" si="215"/>
        <v>0.15107913669064749</v>
      </c>
      <c r="AI419" s="1701">
        <v>556</v>
      </c>
      <c r="AJ419" s="1701">
        <v>108</v>
      </c>
      <c r="AK419" s="1700">
        <f t="shared" si="207"/>
        <v>0.19424460431654678</v>
      </c>
      <c r="AL419" s="1701">
        <v>556</v>
      </c>
      <c r="AM419" s="1701">
        <v>66</v>
      </c>
      <c r="AN419" s="1700">
        <f t="shared" si="208"/>
        <v>0.11870503597122302</v>
      </c>
      <c r="AO419" s="1701">
        <v>556</v>
      </c>
      <c r="AP419" s="1701">
        <v>78</v>
      </c>
      <c r="AQ419" s="1700">
        <f t="shared" si="209"/>
        <v>0.14028776978417265</v>
      </c>
      <c r="AR419" s="1701">
        <v>556</v>
      </c>
      <c r="AS419" s="1701">
        <v>150.72</v>
      </c>
      <c r="AT419" s="1700">
        <f t="shared" si="205"/>
        <v>0.27107913669064748</v>
      </c>
      <c r="AU419" s="1699">
        <f t="shared" si="206"/>
        <v>0.20694244604316547</v>
      </c>
    </row>
    <row r="420" spans="1:47">
      <c r="A420" s="1703" t="s">
        <v>3497</v>
      </c>
      <c r="B420" s="1347">
        <v>1230</v>
      </c>
      <c r="C420" s="1347">
        <v>95</v>
      </c>
      <c r="D420" s="1702">
        <v>414</v>
      </c>
      <c r="E420" s="1701" t="s">
        <v>3549</v>
      </c>
      <c r="F420" s="1701" t="s">
        <v>3498</v>
      </c>
      <c r="G420" s="1701" t="s">
        <v>2116</v>
      </c>
      <c r="H420" s="1701" t="s">
        <v>2115</v>
      </c>
      <c r="I420" s="1701">
        <v>11</v>
      </c>
      <c r="J420" s="1701">
        <v>556</v>
      </c>
      <c r="K420" s="1701">
        <v>556</v>
      </c>
      <c r="L420" s="1701">
        <v>230</v>
      </c>
      <c r="M420" s="1700">
        <f t="shared" si="216"/>
        <v>0.41366906474820142</v>
      </c>
      <c r="N420" s="1701">
        <v>556</v>
      </c>
      <c r="O420" s="1701">
        <v>260</v>
      </c>
      <c r="P420" s="1700">
        <f t="shared" si="217"/>
        <v>0.46762589928057552</v>
      </c>
      <c r="Q420" s="1701">
        <v>556</v>
      </c>
      <c r="R420" s="1701">
        <v>230</v>
      </c>
      <c r="S420" s="1700">
        <f t="shared" si="210"/>
        <v>0.41366906474820142</v>
      </c>
      <c r="T420" s="1701">
        <v>556</v>
      </c>
      <c r="U420" s="1701">
        <v>270</v>
      </c>
      <c r="V420" s="1700">
        <f t="shared" si="211"/>
        <v>0.48561151079136688</v>
      </c>
      <c r="W420" s="1701">
        <v>556</v>
      </c>
      <c r="X420" s="1701">
        <v>220</v>
      </c>
      <c r="Y420" s="1700">
        <f t="shared" si="212"/>
        <v>0.39568345323741005</v>
      </c>
      <c r="Z420" s="1701">
        <v>556</v>
      </c>
      <c r="AA420" s="1701">
        <v>290</v>
      </c>
      <c r="AB420" s="1700">
        <f t="shared" si="213"/>
        <v>0.52158273381294962</v>
      </c>
      <c r="AC420" s="1701">
        <v>556</v>
      </c>
      <c r="AD420" s="1701">
        <v>240</v>
      </c>
      <c r="AE420" s="1700">
        <f t="shared" si="214"/>
        <v>0.43165467625899279</v>
      </c>
      <c r="AF420" s="1701">
        <v>556</v>
      </c>
      <c r="AG420" s="1701">
        <v>220</v>
      </c>
      <c r="AH420" s="1700">
        <f t="shared" si="215"/>
        <v>0.39568345323741005</v>
      </c>
      <c r="AI420" s="1701">
        <v>556</v>
      </c>
      <c r="AJ420" s="1701">
        <v>240</v>
      </c>
      <c r="AK420" s="1700">
        <f t="shared" si="207"/>
        <v>0.43165467625899279</v>
      </c>
      <c r="AL420" s="1701">
        <v>556</v>
      </c>
      <c r="AM420" s="1701">
        <v>230</v>
      </c>
      <c r="AN420" s="1700">
        <f t="shared" si="208"/>
        <v>0.41366906474820142</v>
      </c>
      <c r="AO420" s="1701">
        <v>556</v>
      </c>
      <c r="AP420" s="1701">
        <v>220</v>
      </c>
      <c r="AQ420" s="1700">
        <f t="shared" si="209"/>
        <v>0.39568345323741005</v>
      </c>
      <c r="AR420" s="1701">
        <v>556</v>
      </c>
      <c r="AS420" s="1701">
        <v>210</v>
      </c>
      <c r="AT420" s="1700">
        <f t="shared" si="205"/>
        <v>0.37769784172661869</v>
      </c>
      <c r="AU420" s="1699">
        <f t="shared" si="206"/>
        <v>0.42865707434052758</v>
      </c>
    </row>
    <row r="421" spans="1:47">
      <c r="A421" s="1703" t="s">
        <v>3633</v>
      </c>
      <c r="B421" s="1347">
        <v>1260</v>
      </c>
      <c r="C421" s="1347">
        <v>32</v>
      </c>
      <c r="D421" s="1702">
        <v>415</v>
      </c>
      <c r="E421" s="1701" t="s">
        <v>3634</v>
      </c>
      <c r="F421" s="1701" t="s">
        <v>3635</v>
      </c>
      <c r="G421" s="1701" t="s">
        <v>2118</v>
      </c>
      <c r="H421" s="1701" t="s">
        <v>2115</v>
      </c>
      <c r="I421" s="1701">
        <v>33</v>
      </c>
      <c r="J421" s="1701">
        <v>556</v>
      </c>
      <c r="K421" s="1701">
        <v>556</v>
      </c>
      <c r="L421" s="1701">
        <v>151.19999999999999</v>
      </c>
      <c r="M421" s="1700">
        <f t="shared" si="216"/>
        <v>0.27194244604316542</v>
      </c>
      <c r="N421" s="1701">
        <v>556</v>
      </c>
      <c r="O421" s="1701">
        <v>0</v>
      </c>
      <c r="P421" s="1700">
        <f t="shared" si="217"/>
        <v>0</v>
      </c>
      <c r="Q421" s="1701">
        <v>556</v>
      </c>
      <c r="R421" s="1701">
        <v>0</v>
      </c>
      <c r="S421" s="1700">
        <f t="shared" si="210"/>
        <v>0</v>
      </c>
      <c r="T421" s="1701">
        <v>556</v>
      </c>
      <c r="U421" s="1701">
        <v>0</v>
      </c>
      <c r="V421" s="1700">
        <f t="shared" si="211"/>
        <v>0</v>
      </c>
      <c r="W421" s="1701">
        <v>556</v>
      </c>
      <c r="X421" s="1701">
        <v>0</v>
      </c>
      <c r="Y421" s="1700">
        <f t="shared" si="212"/>
        <v>0</v>
      </c>
      <c r="Z421" s="1701">
        <v>556</v>
      </c>
      <c r="AA421" s="1701">
        <v>0</v>
      </c>
      <c r="AB421" s="1700">
        <f t="shared" si="213"/>
        <v>0</v>
      </c>
      <c r="AC421" s="1701">
        <v>556</v>
      </c>
      <c r="AD421" s="1701">
        <v>0</v>
      </c>
      <c r="AE421" s="1700">
        <f t="shared" si="214"/>
        <v>0</v>
      </c>
      <c r="AF421" s="1701">
        <v>556</v>
      </c>
      <c r="AG421" s="1701">
        <v>0</v>
      </c>
      <c r="AH421" s="1700">
        <f t="shared" si="215"/>
        <v>0</v>
      </c>
      <c r="AI421" s="1701">
        <v>556</v>
      </c>
      <c r="AJ421" s="1701">
        <v>0</v>
      </c>
      <c r="AK421" s="1700">
        <f t="shared" si="207"/>
        <v>0</v>
      </c>
      <c r="AL421" s="1701">
        <v>556</v>
      </c>
      <c r="AM421" s="1701">
        <v>0</v>
      </c>
      <c r="AN421" s="1700">
        <f t="shared" si="208"/>
        <v>0</v>
      </c>
      <c r="AO421" s="1701">
        <v>556</v>
      </c>
      <c r="AP421" s="1701">
        <v>0</v>
      </c>
      <c r="AQ421" s="1700">
        <f t="shared" si="209"/>
        <v>0</v>
      </c>
      <c r="AR421" s="1701">
        <v>556</v>
      </c>
      <c r="AS421" s="1701">
        <v>0</v>
      </c>
      <c r="AT421" s="1700">
        <f t="shared" si="205"/>
        <v>0</v>
      </c>
      <c r="AU421" s="1699">
        <f t="shared" si="206"/>
        <v>2.2661870503597119E-2</v>
      </c>
    </row>
    <row r="422" spans="1:47">
      <c r="A422" s="1703" t="s">
        <v>2878</v>
      </c>
      <c r="B422" s="1347">
        <v>1210</v>
      </c>
      <c r="C422" s="1347">
        <v>44</v>
      </c>
      <c r="D422" s="1702">
        <v>416</v>
      </c>
      <c r="E422" s="1701" t="s">
        <v>3251</v>
      </c>
      <c r="F422" s="1701" t="s">
        <v>1697</v>
      </c>
      <c r="G422" s="1701" t="s">
        <v>2116</v>
      </c>
      <c r="H422" s="1701" t="s">
        <v>2115</v>
      </c>
      <c r="I422" s="1701">
        <v>33</v>
      </c>
      <c r="J422" s="1701">
        <v>560</v>
      </c>
      <c r="K422" s="1701">
        <v>560</v>
      </c>
      <c r="L422" s="1701">
        <v>253.2</v>
      </c>
      <c r="M422" s="1700">
        <f t="shared" si="216"/>
        <v>0.45214285714285712</v>
      </c>
      <c r="N422" s="1701">
        <v>560</v>
      </c>
      <c r="O422" s="1701">
        <v>202.8</v>
      </c>
      <c r="P422" s="1700">
        <f t="shared" si="217"/>
        <v>0.36214285714285716</v>
      </c>
      <c r="Q422" s="1701">
        <v>560</v>
      </c>
      <c r="R422" s="1701">
        <v>205.2</v>
      </c>
      <c r="S422" s="1700">
        <f t="shared" si="210"/>
        <v>0.36642857142857138</v>
      </c>
      <c r="T422" s="1701">
        <v>560</v>
      </c>
      <c r="U422" s="1701">
        <v>240</v>
      </c>
      <c r="V422" s="1700">
        <f t="shared" si="211"/>
        <v>0.42857142857142855</v>
      </c>
      <c r="W422" s="1701">
        <v>560</v>
      </c>
      <c r="X422" s="1701">
        <v>243.6</v>
      </c>
      <c r="Y422" s="1700">
        <f t="shared" si="212"/>
        <v>0.435</v>
      </c>
      <c r="Z422" s="1701">
        <v>560</v>
      </c>
      <c r="AA422" s="1701">
        <v>339.6</v>
      </c>
      <c r="AB422" s="1700">
        <f t="shared" si="213"/>
        <v>0.60642857142857143</v>
      </c>
      <c r="AC422" s="1701">
        <v>560</v>
      </c>
      <c r="AD422" s="1701">
        <v>337.2</v>
      </c>
      <c r="AE422" s="1700">
        <f t="shared" si="214"/>
        <v>0.60214285714285709</v>
      </c>
      <c r="AF422" s="1701">
        <v>560</v>
      </c>
      <c r="AG422" s="1701">
        <v>258</v>
      </c>
      <c r="AH422" s="1700">
        <f t="shared" si="215"/>
        <v>0.46071428571428569</v>
      </c>
      <c r="AI422" s="1701">
        <v>560</v>
      </c>
      <c r="AJ422" s="1701">
        <v>216</v>
      </c>
      <c r="AK422" s="1700">
        <f t="shared" si="207"/>
        <v>0.38571428571428573</v>
      </c>
      <c r="AL422" s="1701">
        <v>560</v>
      </c>
      <c r="AM422" s="1701">
        <v>510</v>
      </c>
      <c r="AN422" s="1700">
        <f t="shared" si="208"/>
        <v>0.9107142857142857</v>
      </c>
      <c r="AO422" s="1701">
        <v>560</v>
      </c>
      <c r="AP422" s="1701">
        <v>223.2</v>
      </c>
      <c r="AQ422" s="1700">
        <f t="shared" si="209"/>
        <v>0.39857142857142858</v>
      </c>
      <c r="AR422" s="1701">
        <v>560</v>
      </c>
      <c r="AS422" s="1701">
        <v>320.39999999999998</v>
      </c>
      <c r="AT422" s="1700">
        <f t="shared" si="205"/>
        <v>0.57214285714285706</v>
      </c>
      <c r="AU422" s="1699">
        <f t="shared" si="206"/>
        <v>0.49839285714285719</v>
      </c>
    </row>
    <row r="423" spans="1:47">
      <c r="A423" s="1703" t="s">
        <v>3899</v>
      </c>
      <c r="B423" s="1347">
        <v>1230</v>
      </c>
      <c r="C423" s="1347">
        <v>107</v>
      </c>
      <c r="D423" s="1702">
        <v>417</v>
      </c>
      <c r="E423" s="1701" t="s">
        <v>3900</v>
      </c>
      <c r="F423" s="1701" t="s">
        <v>3901</v>
      </c>
      <c r="G423" s="1701" t="s">
        <v>2116</v>
      </c>
      <c r="H423" s="1701" t="s">
        <v>4106</v>
      </c>
      <c r="I423" s="1701">
        <v>33</v>
      </c>
      <c r="J423" s="1701">
        <v>560</v>
      </c>
      <c r="K423" s="1701">
        <v>560</v>
      </c>
      <c r="L423" s="1701">
        <v>372</v>
      </c>
      <c r="M423" s="1700">
        <f t="shared" si="216"/>
        <v>0.66428571428571426</v>
      </c>
      <c r="N423" s="1701">
        <v>560</v>
      </c>
      <c r="O423" s="1701">
        <v>276</v>
      </c>
      <c r="P423" s="1700">
        <f t="shared" si="217"/>
        <v>0.49285714285714288</v>
      </c>
      <c r="Q423" s="1701">
        <v>560</v>
      </c>
      <c r="R423" s="1701">
        <v>276</v>
      </c>
      <c r="S423" s="1700">
        <f t="shared" si="210"/>
        <v>0.49285714285714288</v>
      </c>
      <c r="T423" s="1701">
        <v>560</v>
      </c>
      <c r="U423" s="1701">
        <v>276</v>
      </c>
      <c r="V423" s="1700">
        <f t="shared" si="211"/>
        <v>0.49285714285714288</v>
      </c>
      <c r="W423" s="1701">
        <v>560</v>
      </c>
      <c r="X423" s="1701">
        <v>240</v>
      </c>
      <c r="Y423" s="1700">
        <f t="shared" si="212"/>
        <v>0.42857142857142855</v>
      </c>
      <c r="Z423" s="1701">
        <v>560</v>
      </c>
      <c r="AA423" s="1701">
        <v>228</v>
      </c>
      <c r="AB423" s="1700">
        <f t="shared" si="213"/>
        <v>0.40714285714285714</v>
      </c>
      <c r="AC423" s="1701">
        <v>560</v>
      </c>
      <c r="AD423" s="1701">
        <v>252</v>
      </c>
      <c r="AE423" s="1700">
        <f t="shared" si="214"/>
        <v>0.45</v>
      </c>
      <c r="AF423" s="1701">
        <v>560</v>
      </c>
      <c r="AG423" s="1701">
        <v>252</v>
      </c>
      <c r="AH423" s="1700">
        <f t="shared" si="215"/>
        <v>0.45</v>
      </c>
      <c r="AI423" s="1701">
        <v>560</v>
      </c>
      <c r="AJ423" s="1701">
        <v>288</v>
      </c>
      <c r="AK423" s="1700">
        <f t="shared" si="207"/>
        <v>0.51428571428571423</v>
      </c>
      <c r="AL423" s="1701">
        <v>560</v>
      </c>
      <c r="AM423" s="1701">
        <v>276</v>
      </c>
      <c r="AN423" s="1700">
        <f t="shared" si="208"/>
        <v>0.49285714285714288</v>
      </c>
      <c r="AO423" s="1701">
        <v>560</v>
      </c>
      <c r="AP423" s="1701">
        <v>264</v>
      </c>
      <c r="AQ423" s="1700">
        <f t="shared" si="209"/>
        <v>0.47142857142857142</v>
      </c>
      <c r="AR423" s="1701">
        <v>560</v>
      </c>
      <c r="AS423" s="1701">
        <v>276</v>
      </c>
      <c r="AT423" s="1700">
        <f t="shared" si="205"/>
        <v>0.49285714285714288</v>
      </c>
      <c r="AU423" s="1699">
        <f t="shared" si="206"/>
        <v>0.48749999999999999</v>
      </c>
    </row>
    <row r="424" spans="1:47">
      <c r="A424" s="1703" t="s">
        <v>2879</v>
      </c>
      <c r="B424" s="1347">
        <v>1250</v>
      </c>
      <c r="C424" s="1347">
        <v>2</v>
      </c>
      <c r="D424" s="1702">
        <v>418</v>
      </c>
      <c r="E424" s="1701" t="s">
        <v>3252</v>
      </c>
      <c r="F424" s="1701" t="s">
        <v>1748</v>
      </c>
      <c r="G424" s="1701" t="s">
        <v>2116</v>
      </c>
      <c r="H424" s="1701" t="s">
        <v>1429</v>
      </c>
      <c r="I424" s="1701">
        <v>33</v>
      </c>
      <c r="J424" s="1701">
        <v>560</v>
      </c>
      <c r="K424" s="1701">
        <v>560</v>
      </c>
      <c r="L424" s="1701">
        <v>510</v>
      </c>
      <c r="M424" s="1700">
        <f t="shared" si="216"/>
        <v>0.9107142857142857</v>
      </c>
      <c r="N424" s="1701">
        <v>560</v>
      </c>
      <c r="O424" s="1701">
        <v>519</v>
      </c>
      <c r="P424" s="1700">
        <f t="shared" si="217"/>
        <v>0.92678571428571432</v>
      </c>
      <c r="Q424" s="1701">
        <v>560</v>
      </c>
      <c r="R424" s="1701">
        <v>531</v>
      </c>
      <c r="S424" s="1700">
        <f t="shared" si="210"/>
        <v>0.94821428571428568</v>
      </c>
      <c r="T424" s="1701">
        <v>560</v>
      </c>
      <c r="U424" s="1701">
        <v>510</v>
      </c>
      <c r="V424" s="1700">
        <f t="shared" si="211"/>
        <v>0.9107142857142857</v>
      </c>
      <c r="W424" s="1701">
        <v>560</v>
      </c>
      <c r="X424" s="1701">
        <v>462</v>
      </c>
      <c r="Y424" s="1700">
        <f t="shared" si="212"/>
        <v>0.82499999999999996</v>
      </c>
      <c r="Z424" s="1701">
        <v>560</v>
      </c>
      <c r="AA424" s="1701">
        <v>456</v>
      </c>
      <c r="AB424" s="1700">
        <f t="shared" si="213"/>
        <v>0.81428571428571428</v>
      </c>
      <c r="AC424" s="1701">
        <v>560</v>
      </c>
      <c r="AD424" s="1701">
        <v>468</v>
      </c>
      <c r="AE424" s="1700">
        <f t="shared" si="214"/>
        <v>0.83571428571428574</v>
      </c>
      <c r="AF424" s="1701">
        <v>560</v>
      </c>
      <c r="AG424" s="1701">
        <v>465</v>
      </c>
      <c r="AH424" s="1700">
        <f t="shared" si="215"/>
        <v>0.8303571428571429</v>
      </c>
      <c r="AI424" s="1701">
        <v>560</v>
      </c>
      <c r="AJ424" s="1701">
        <v>495</v>
      </c>
      <c r="AK424" s="1700">
        <f t="shared" si="207"/>
        <v>0.8839285714285714</v>
      </c>
      <c r="AL424" s="1701">
        <v>560</v>
      </c>
      <c r="AM424" s="1701">
        <v>495</v>
      </c>
      <c r="AN424" s="1700">
        <f t="shared" si="208"/>
        <v>0.8839285714285714</v>
      </c>
      <c r="AO424" s="1701">
        <v>560</v>
      </c>
      <c r="AP424" s="1701">
        <v>519</v>
      </c>
      <c r="AQ424" s="1700">
        <f t="shared" si="209"/>
        <v>0.92678571428571432</v>
      </c>
      <c r="AR424" s="1701">
        <v>560</v>
      </c>
      <c r="AS424" s="1701">
        <v>576</v>
      </c>
      <c r="AT424" s="1700">
        <f t="shared" si="205"/>
        <v>1.0285714285714285</v>
      </c>
      <c r="AU424" s="1699">
        <f t="shared" si="206"/>
        <v>0.89375000000000004</v>
      </c>
    </row>
    <row r="425" spans="1:47">
      <c r="A425" s="1703" t="s">
        <v>3484</v>
      </c>
      <c r="B425" s="1347">
        <v>6110</v>
      </c>
      <c r="C425" s="1347">
        <v>84</v>
      </c>
      <c r="D425" s="1702">
        <v>419</v>
      </c>
      <c r="E425" s="1701" t="s">
        <v>3550</v>
      </c>
      <c r="F425" s="1701" t="s">
        <v>3485</v>
      </c>
      <c r="G425" s="1701" t="s">
        <v>2116</v>
      </c>
      <c r="H425" s="1701" t="s">
        <v>2115</v>
      </c>
      <c r="I425" s="1701">
        <v>33</v>
      </c>
      <c r="J425" s="1701">
        <v>560</v>
      </c>
      <c r="K425" s="1701">
        <v>560</v>
      </c>
      <c r="L425" s="1701">
        <v>444</v>
      </c>
      <c r="M425" s="1700">
        <f t="shared" si="216"/>
        <v>0.79285714285714282</v>
      </c>
      <c r="N425" s="1701">
        <v>560</v>
      </c>
      <c r="O425" s="1701">
        <v>468</v>
      </c>
      <c r="P425" s="1700">
        <f t="shared" si="217"/>
        <v>0.83571428571428574</v>
      </c>
      <c r="Q425" s="1701">
        <v>560</v>
      </c>
      <c r="R425" s="1701">
        <v>444</v>
      </c>
      <c r="S425" s="1700">
        <f t="shared" si="210"/>
        <v>0.79285714285714282</v>
      </c>
      <c r="T425" s="1701">
        <v>560</v>
      </c>
      <c r="U425" s="1701">
        <v>432</v>
      </c>
      <c r="V425" s="1700">
        <f t="shared" si="211"/>
        <v>0.77142857142857146</v>
      </c>
      <c r="W425" s="1701">
        <v>560</v>
      </c>
      <c r="X425" s="1701">
        <v>468</v>
      </c>
      <c r="Y425" s="1700">
        <f t="shared" si="212"/>
        <v>0.83571428571428574</v>
      </c>
      <c r="Z425" s="1701">
        <v>560</v>
      </c>
      <c r="AA425" s="1701">
        <v>444</v>
      </c>
      <c r="AB425" s="1700">
        <f t="shared" si="213"/>
        <v>0.79285714285714282</v>
      </c>
      <c r="AC425" s="1701">
        <v>560</v>
      </c>
      <c r="AD425" s="1701">
        <v>180</v>
      </c>
      <c r="AE425" s="1700">
        <f t="shared" si="214"/>
        <v>0.32142857142857145</v>
      </c>
      <c r="AF425" s="1701">
        <v>560</v>
      </c>
      <c r="AG425" s="1701">
        <v>228</v>
      </c>
      <c r="AH425" s="1700">
        <f t="shared" si="215"/>
        <v>0.40714285714285714</v>
      </c>
      <c r="AI425" s="1701">
        <v>560</v>
      </c>
      <c r="AJ425" s="1701">
        <v>228</v>
      </c>
      <c r="AK425" s="1700">
        <f t="shared" si="207"/>
        <v>0.40714285714285714</v>
      </c>
      <c r="AL425" s="1701">
        <v>560</v>
      </c>
      <c r="AM425" s="1701">
        <v>240</v>
      </c>
      <c r="AN425" s="1700">
        <f t="shared" si="208"/>
        <v>0.42857142857142855</v>
      </c>
      <c r="AO425" s="1701">
        <v>560</v>
      </c>
      <c r="AP425" s="1701">
        <v>264</v>
      </c>
      <c r="AQ425" s="1700">
        <f t="shared" si="209"/>
        <v>0.47142857142857142</v>
      </c>
      <c r="AR425" s="1701">
        <v>560</v>
      </c>
      <c r="AS425" s="1701">
        <v>266.88</v>
      </c>
      <c r="AT425" s="1700">
        <f t="shared" si="205"/>
        <v>0.47657142857142859</v>
      </c>
      <c r="AU425" s="1699">
        <f t="shared" si="206"/>
        <v>0.61114285714285721</v>
      </c>
    </row>
    <row r="426" spans="1:47">
      <c r="A426" s="1703" t="s">
        <v>2881</v>
      </c>
      <c r="B426" s="1347">
        <v>1260</v>
      </c>
      <c r="C426" s="1347">
        <v>24</v>
      </c>
      <c r="D426" s="1702">
        <v>420</v>
      </c>
      <c r="E426" s="1701" t="s">
        <v>3254</v>
      </c>
      <c r="F426" s="1701" t="s">
        <v>1767</v>
      </c>
      <c r="G426" s="1701" t="s">
        <v>2116</v>
      </c>
      <c r="H426" s="1701" t="s">
        <v>2115</v>
      </c>
      <c r="I426" s="1701">
        <v>33</v>
      </c>
      <c r="J426" s="1701">
        <v>561</v>
      </c>
      <c r="K426" s="1701">
        <v>561</v>
      </c>
      <c r="L426" s="1701">
        <v>338.4</v>
      </c>
      <c r="M426" s="1700">
        <f t="shared" si="216"/>
        <v>0.60320855614973257</v>
      </c>
      <c r="N426" s="1701">
        <v>561</v>
      </c>
      <c r="O426" s="1701">
        <v>268.8</v>
      </c>
      <c r="P426" s="1700">
        <f t="shared" si="217"/>
        <v>0.47914438502673801</v>
      </c>
      <c r="Q426" s="1701">
        <v>561</v>
      </c>
      <c r="R426" s="1701">
        <v>307.2</v>
      </c>
      <c r="S426" s="1700">
        <f t="shared" si="210"/>
        <v>0.54759358288770055</v>
      </c>
      <c r="T426" s="1701">
        <v>561</v>
      </c>
      <c r="U426" s="1701">
        <v>228</v>
      </c>
      <c r="V426" s="1700">
        <f t="shared" si="211"/>
        <v>0.40641711229946526</v>
      </c>
      <c r="W426" s="1701">
        <v>561</v>
      </c>
      <c r="X426" s="1701">
        <v>187.2</v>
      </c>
      <c r="Y426" s="1700">
        <f t="shared" si="212"/>
        <v>0.3336898395721925</v>
      </c>
      <c r="Z426" s="1701">
        <v>561</v>
      </c>
      <c r="AA426" s="1701">
        <v>204</v>
      </c>
      <c r="AB426" s="1700">
        <f t="shared" si="213"/>
        <v>0.36363636363636365</v>
      </c>
      <c r="AC426" s="1701">
        <v>561</v>
      </c>
      <c r="AD426" s="1701">
        <v>16.8</v>
      </c>
      <c r="AE426" s="1700">
        <f t="shared" si="214"/>
        <v>2.9946524064171125E-2</v>
      </c>
      <c r="AF426" s="1701">
        <v>561</v>
      </c>
      <c r="AG426" s="1701">
        <v>65.599999999999994</v>
      </c>
      <c r="AH426" s="1700">
        <f t="shared" si="215"/>
        <v>0.11693404634581105</v>
      </c>
      <c r="AI426" s="1701">
        <v>561</v>
      </c>
      <c r="AJ426" s="1701">
        <v>211.2</v>
      </c>
      <c r="AK426" s="1700">
        <f t="shared" si="207"/>
        <v>0.37647058823529411</v>
      </c>
      <c r="AL426" s="1701">
        <v>561</v>
      </c>
      <c r="AM426" s="1701">
        <v>235.2</v>
      </c>
      <c r="AN426" s="1700">
        <f t="shared" si="208"/>
        <v>0.41925133689839572</v>
      </c>
      <c r="AO426" s="1701">
        <v>561</v>
      </c>
      <c r="AP426" s="1701">
        <v>206.4</v>
      </c>
      <c r="AQ426" s="1700">
        <f t="shared" si="209"/>
        <v>0.3679144385026738</v>
      </c>
      <c r="AR426" s="1701">
        <v>561</v>
      </c>
      <c r="AS426" s="1701">
        <v>206.4</v>
      </c>
      <c r="AT426" s="1700">
        <f t="shared" si="205"/>
        <v>0.3679144385026738</v>
      </c>
      <c r="AU426" s="1699">
        <f t="shared" si="206"/>
        <v>0.36767676767676771</v>
      </c>
    </row>
    <row r="427" spans="1:47">
      <c r="A427" s="1703" t="s">
        <v>2866</v>
      </c>
      <c r="B427" s="1347">
        <v>1270</v>
      </c>
      <c r="C427" s="1347">
        <v>6</v>
      </c>
      <c r="D427" s="1702">
        <v>421</v>
      </c>
      <c r="E427" s="1701">
        <v>17369</v>
      </c>
      <c r="F427" s="1701" t="s">
        <v>1688</v>
      </c>
      <c r="G427" s="1701" t="s">
        <v>2116</v>
      </c>
      <c r="H427" s="1701" t="s">
        <v>1742</v>
      </c>
      <c r="I427" s="1701">
        <v>11</v>
      </c>
      <c r="J427" s="1701">
        <v>562</v>
      </c>
      <c r="K427" s="1701">
        <v>562</v>
      </c>
      <c r="L427" s="1701">
        <v>600</v>
      </c>
      <c r="M427" s="1700">
        <f t="shared" si="216"/>
        <v>1.0676156583629892</v>
      </c>
      <c r="N427" s="1701">
        <v>562</v>
      </c>
      <c r="O427" s="1701">
        <v>660</v>
      </c>
      <c r="P427" s="1700">
        <f t="shared" si="217"/>
        <v>1.1743772241992882</v>
      </c>
      <c r="Q427" s="1701">
        <v>562</v>
      </c>
      <c r="R427" s="1701">
        <v>660</v>
      </c>
      <c r="S427" s="1700">
        <f t="shared" si="210"/>
        <v>1.1743772241992882</v>
      </c>
      <c r="T427" s="1701">
        <v>562</v>
      </c>
      <c r="U427" s="1701">
        <v>550.79999999999995</v>
      </c>
      <c r="V427" s="1700">
        <f t="shared" si="211"/>
        <v>0.98007117437722413</v>
      </c>
      <c r="W427" s="1701">
        <v>562</v>
      </c>
      <c r="X427" s="1701">
        <v>489.6</v>
      </c>
      <c r="Y427" s="1700">
        <f t="shared" si="212"/>
        <v>0.87117437722419933</v>
      </c>
      <c r="Z427" s="1701">
        <v>562</v>
      </c>
      <c r="AA427" s="1701">
        <v>642</v>
      </c>
      <c r="AB427" s="1700">
        <f t="shared" si="213"/>
        <v>1.1423487544483986</v>
      </c>
      <c r="AC427" s="1701">
        <v>562</v>
      </c>
      <c r="AD427" s="1701">
        <v>632.4</v>
      </c>
      <c r="AE427" s="1700">
        <f t="shared" si="214"/>
        <v>1.1252669039145906</v>
      </c>
      <c r="AF427" s="1701">
        <v>562</v>
      </c>
      <c r="AG427" s="1701">
        <v>630</v>
      </c>
      <c r="AH427" s="1700">
        <f t="shared" si="215"/>
        <v>1.1209964412811388</v>
      </c>
      <c r="AI427" s="1701">
        <v>562</v>
      </c>
      <c r="AJ427" s="1701">
        <v>90</v>
      </c>
      <c r="AK427" s="1700">
        <f t="shared" si="207"/>
        <v>0.16014234875444841</v>
      </c>
      <c r="AL427" s="1701">
        <v>562</v>
      </c>
      <c r="AM427" s="1701">
        <v>60</v>
      </c>
      <c r="AN427" s="1700">
        <f t="shared" si="208"/>
        <v>0.10676156583629894</v>
      </c>
      <c r="AO427" s="1701">
        <v>562</v>
      </c>
      <c r="AP427" s="1701">
        <v>276</v>
      </c>
      <c r="AQ427" s="1700">
        <f t="shared" si="209"/>
        <v>0.49110320284697506</v>
      </c>
      <c r="AR427" s="1701">
        <v>562</v>
      </c>
      <c r="AS427" s="1701">
        <v>270</v>
      </c>
      <c r="AT427" s="1700">
        <f t="shared" si="205"/>
        <v>0.4804270462633452</v>
      </c>
      <c r="AU427" s="1699">
        <f t="shared" si="206"/>
        <v>0.82455516014234875</v>
      </c>
    </row>
    <row r="428" spans="1:47">
      <c r="A428" s="1703" t="s">
        <v>3255</v>
      </c>
      <c r="B428" s="1347">
        <v>1210</v>
      </c>
      <c r="C428" s="1347">
        <v>49</v>
      </c>
      <c r="D428" s="1702">
        <v>422</v>
      </c>
      <c r="E428" s="1701" t="s">
        <v>3256</v>
      </c>
      <c r="F428" s="1701" t="s">
        <v>3257</v>
      </c>
      <c r="G428" s="1701" t="s">
        <v>2116</v>
      </c>
      <c r="H428" s="1701" t="s">
        <v>1742</v>
      </c>
      <c r="I428" s="1701">
        <v>11</v>
      </c>
      <c r="J428" s="1701">
        <v>576</v>
      </c>
      <c r="K428" s="1701">
        <v>576</v>
      </c>
      <c r="L428" s="1701">
        <v>26</v>
      </c>
      <c r="M428" s="1700">
        <f t="shared" si="216"/>
        <v>4.5138888888888888E-2</v>
      </c>
      <c r="N428" s="1701">
        <v>576</v>
      </c>
      <c r="O428" s="1701">
        <v>23</v>
      </c>
      <c r="P428" s="1700">
        <f t="shared" si="217"/>
        <v>3.9930555555555552E-2</v>
      </c>
      <c r="Q428" s="1701">
        <v>576</v>
      </c>
      <c r="R428" s="1701">
        <v>20</v>
      </c>
      <c r="S428" s="1700">
        <f t="shared" si="210"/>
        <v>3.4722222222222224E-2</v>
      </c>
      <c r="T428" s="1701">
        <v>576</v>
      </c>
      <c r="U428" s="1701">
        <v>100</v>
      </c>
      <c r="V428" s="1700">
        <f t="shared" si="211"/>
        <v>0.1736111111111111</v>
      </c>
      <c r="W428" s="1701">
        <v>576</v>
      </c>
      <c r="X428" s="1701">
        <v>116</v>
      </c>
      <c r="Y428" s="1700">
        <f t="shared" si="212"/>
        <v>0.2013888888888889</v>
      </c>
      <c r="Z428" s="1701">
        <v>576</v>
      </c>
      <c r="AA428" s="1701">
        <v>240</v>
      </c>
      <c r="AB428" s="1700">
        <f t="shared" si="213"/>
        <v>0.41666666666666669</v>
      </c>
      <c r="AC428" s="1701">
        <v>576</v>
      </c>
      <c r="AD428" s="1701">
        <v>279</v>
      </c>
      <c r="AE428" s="1700">
        <f t="shared" si="214"/>
        <v>0.484375</v>
      </c>
      <c r="AF428" s="1701">
        <v>576</v>
      </c>
      <c r="AG428" s="1701">
        <v>110</v>
      </c>
      <c r="AH428" s="1700">
        <f t="shared" si="215"/>
        <v>0.19097222222222221</v>
      </c>
      <c r="AI428" s="1701">
        <v>576</v>
      </c>
      <c r="AJ428" s="1701">
        <v>30</v>
      </c>
      <c r="AK428" s="1700">
        <f t="shared" si="207"/>
        <v>5.2083333333333336E-2</v>
      </c>
      <c r="AL428" s="1701">
        <v>576</v>
      </c>
      <c r="AM428" s="1701">
        <v>40</v>
      </c>
      <c r="AN428" s="1700">
        <f t="shared" si="208"/>
        <v>6.9444444444444448E-2</v>
      </c>
      <c r="AO428" s="1701">
        <v>576</v>
      </c>
      <c r="AP428" s="1701">
        <v>111</v>
      </c>
      <c r="AQ428" s="1700">
        <f t="shared" si="209"/>
        <v>0.19270833333333334</v>
      </c>
      <c r="AR428" s="1701">
        <v>576</v>
      </c>
      <c r="AS428" s="1701">
        <v>183</v>
      </c>
      <c r="AT428" s="1700">
        <f t="shared" si="205"/>
        <v>0.31770833333333331</v>
      </c>
      <c r="AU428" s="1699">
        <f t="shared" si="206"/>
        <v>0.18489583333333334</v>
      </c>
    </row>
    <row r="429" spans="1:47">
      <c r="A429" s="1703" t="s">
        <v>3551</v>
      </c>
      <c r="B429" s="1347">
        <v>6220</v>
      </c>
      <c r="C429" s="1347">
        <v>176</v>
      </c>
      <c r="D429" s="1702">
        <v>423</v>
      </c>
      <c r="E429" s="1701" t="s">
        <v>3552</v>
      </c>
      <c r="F429" s="1701" t="s">
        <v>1582</v>
      </c>
      <c r="G429" s="1701" t="s">
        <v>2116</v>
      </c>
      <c r="H429" s="1701" t="s">
        <v>1429</v>
      </c>
      <c r="I429" s="1701">
        <v>11</v>
      </c>
      <c r="J429" s="1701">
        <v>585</v>
      </c>
      <c r="K429" s="1701">
        <v>585</v>
      </c>
      <c r="L429" s="1701">
        <v>220</v>
      </c>
      <c r="M429" s="1700">
        <f t="shared" si="216"/>
        <v>0.37606837606837606</v>
      </c>
      <c r="N429" s="1701">
        <v>585</v>
      </c>
      <c r="O429" s="1701">
        <v>50</v>
      </c>
      <c r="P429" s="1700">
        <f t="shared" si="217"/>
        <v>8.5470085470085472E-2</v>
      </c>
      <c r="Q429" s="1701">
        <v>585</v>
      </c>
      <c r="R429" s="1701">
        <v>230</v>
      </c>
      <c r="S429" s="1700">
        <f t="shared" si="210"/>
        <v>0.39316239316239315</v>
      </c>
      <c r="T429" s="1701">
        <v>585</v>
      </c>
      <c r="U429" s="1701">
        <v>220</v>
      </c>
      <c r="V429" s="1700">
        <f t="shared" si="211"/>
        <v>0.37606837606837606</v>
      </c>
      <c r="W429" s="1701">
        <v>585</v>
      </c>
      <c r="X429" s="1701">
        <v>220</v>
      </c>
      <c r="Y429" s="1700">
        <f t="shared" si="212"/>
        <v>0.37606837606837606</v>
      </c>
      <c r="Z429" s="1701">
        <v>585</v>
      </c>
      <c r="AA429" s="1701">
        <v>220</v>
      </c>
      <c r="AB429" s="1700">
        <f t="shared" si="213"/>
        <v>0.37606837606837606</v>
      </c>
      <c r="AC429" s="1701">
        <v>585</v>
      </c>
      <c r="AD429" s="1701">
        <v>220</v>
      </c>
      <c r="AE429" s="1700">
        <f t="shared" si="214"/>
        <v>0.37606837606837606</v>
      </c>
      <c r="AF429" s="1701">
        <v>585</v>
      </c>
      <c r="AG429" s="1701">
        <v>230</v>
      </c>
      <c r="AH429" s="1700">
        <f t="shared" si="215"/>
        <v>0.39316239316239315</v>
      </c>
      <c r="AI429" s="1701">
        <v>585</v>
      </c>
      <c r="AJ429" s="1701">
        <v>220</v>
      </c>
      <c r="AK429" s="1700">
        <f t="shared" si="207"/>
        <v>0.37606837606837606</v>
      </c>
      <c r="AL429" s="1701">
        <v>585</v>
      </c>
      <c r="AM429" s="1701">
        <v>8</v>
      </c>
      <c r="AN429" s="1700">
        <f t="shared" si="208"/>
        <v>1.3675213675213675E-2</v>
      </c>
      <c r="AO429" s="1701">
        <v>585</v>
      </c>
      <c r="AP429" s="1701">
        <v>468</v>
      </c>
      <c r="AQ429" s="1700">
        <f t="shared" si="209"/>
        <v>0.8</v>
      </c>
      <c r="AR429" s="1701">
        <v>585</v>
      </c>
      <c r="AS429" s="1701">
        <v>30</v>
      </c>
      <c r="AT429" s="1700">
        <f t="shared" si="205"/>
        <v>5.128205128205128E-2</v>
      </c>
      <c r="AU429" s="1699">
        <f t="shared" si="206"/>
        <v>0.33276353276353277</v>
      </c>
    </row>
    <row r="430" spans="1:47">
      <c r="A430" s="1703" t="s">
        <v>3717</v>
      </c>
      <c r="B430" s="1347">
        <v>1220</v>
      </c>
      <c r="C430" s="1347">
        <v>80</v>
      </c>
      <c r="D430" s="1702">
        <v>424</v>
      </c>
      <c r="E430" s="1701" t="s">
        <v>3902</v>
      </c>
      <c r="F430" s="1701" t="s">
        <v>3718</v>
      </c>
      <c r="G430" s="1701" t="s">
        <v>2116</v>
      </c>
      <c r="H430" s="1701" t="s">
        <v>1043</v>
      </c>
      <c r="I430" s="1701">
        <v>33</v>
      </c>
      <c r="J430" s="1701">
        <v>589</v>
      </c>
      <c r="K430" s="1701">
        <v>589</v>
      </c>
      <c r="L430" s="1701">
        <v>300</v>
      </c>
      <c r="M430" s="1700">
        <f t="shared" si="216"/>
        <v>0.50933786078098475</v>
      </c>
      <c r="N430" s="1701">
        <v>589</v>
      </c>
      <c r="O430" s="1701">
        <v>312</v>
      </c>
      <c r="P430" s="1700">
        <f t="shared" si="217"/>
        <v>0.52971137521222411</v>
      </c>
      <c r="Q430" s="1701">
        <v>589</v>
      </c>
      <c r="R430" s="1701">
        <v>336</v>
      </c>
      <c r="S430" s="1700">
        <f t="shared" si="210"/>
        <v>0.57045840407470294</v>
      </c>
      <c r="T430" s="1701">
        <v>589</v>
      </c>
      <c r="U430" s="1701">
        <v>336</v>
      </c>
      <c r="V430" s="1700">
        <f t="shared" si="211"/>
        <v>0.57045840407470294</v>
      </c>
      <c r="W430" s="1701">
        <v>589</v>
      </c>
      <c r="X430" s="1701">
        <v>300</v>
      </c>
      <c r="Y430" s="1700">
        <f t="shared" si="212"/>
        <v>0.50933786078098475</v>
      </c>
      <c r="Z430" s="1701">
        <v>589</v>
      </c>
      <c r="AA430" s="1701">
        <v>312</v>
      </c>
      <c r="AB430" s="1700">
        <f t="shared" si="213"/>
        <v>0.52971137521222411</v>
      </c>
      <c r="AC430" s="1701">
        <v>589</v>
      </c>
      <c r="AD430" s="1701">
        <v>324</v>
      </c>
      <c r="AE430" s="1700">
        <f t="shared" si="214"/>
        <v>0.55008488964346347</v>
      </c>
      <c r="AF430" s="1701">
        <v>589</v>
      </c>
      <c r="AG430" s="1701">
        <v>252</v>
      </c>
      <c r="AH430" s="1700">
        <f t="shared" si="215"/>
        <v>0.42784380305602715</v>
      </c>
      <c r="AI430" s="1701">
        <v>589</v>
      </c>
      <c r="AJ430" s="1701">
        <v>144</v>
      </c>
      <c r="AK430" s="1700">
        <f t="shared" si="207"/>
        <v>0.24448217317487267</v>
      </c>
      <c r="AL430" s="1701">
        <v>589</v>
      </c>
      <c r="AM430" s="1701">
        <v>132</v>
      </c>
      <c r="AN430" s="1700">
        <f t="shared" si="208"/>
        <v>0.22410865874363328</v>
      </c>
      <c r="AO430" s="1701">
        <v>589</v>
      </c>
      <c r="AP430" s="1701">
        <v>216</v>
      </c>
      <c r="AQ430" s="1700">
        <f t="shared" si="209"/>
        <v>0.36672325976230902</v>
      </c>
      <c r="AR430" s="1701">
        <v>589</v>
      </c>
      <c r="AS430" s="1701">
        <v>312</v>
      </c>
      <c r="AT430" s="1700">
        <f t="shared" si="205"/>
        <v>0.52971137521222411</v>
      </c>
      <c r="AU430" s="1699">
        <f t="shared" si="206"/>
        <v>0.46349745331069608</v>
      </c>
    </row>
    <row r="431" spans="1:47">
      <c r="A431" s="1703" t="s">
        <v>3224</v>
      </c>
      <c r="B431" s="1347">
        <v>1230</v>
      </c>
      <c r="C431" s="1347">
        <v>92</v>
      </c>
      <c r="D431" s="1702">
        <v>425</v>
      </c>
      <c r="E431" s="1701">
        <v>1234</v>
      </c>
      <c r="F431" s="1701" t="s">
        <v>3225</v>
      </c>
      <c r="G431" s="1701" t="s">
        <v>2116</v>
      </c>
      <c r="H431" s="1701" t="s">
        <v>2115</v>
      </c>
      <c r="I431" s="1701">
        <v>33</v>
      </c>
      <c r="J431" s="1701">
        <v>589</v>
      </c>
      <c r="K431" s="1701">
        <v>589</v>
      </c>
      <c r="L431" s="1701">
        <v>313.2</v>
      </c>
      <c r="M431" s="1700">
        <f t="shared" si="216"/>
        <v>0.531748726655348</v>
      </c>
      <c r="N431" s="1701">
        <v>589</v>
      </c>
      <c r="O431" s="1701">
        <v>336.8</v>
      </c>
      <c r="P431" s="1700">
        <f t="shared" si="217"/>
        <v>0.57181663837011887</v>
      </c>
      <c r="Q431" s="1701">
        <v>589</v>
      </c>
      <c r="R431" s="1701">
        <v>302.39999999999998</v>
      </c>
      <c r="S431" s="1700">
        <f t="shared" si="210"/>
        <v>0.51341256366723254</v>
      </c>
      <c r="T431" s="1701">
        <v>589</v>
      </c>
      <c r="U431" s="1701">
        <v>333.6</v>
      </c>
      <c r="V431" s="1700">
        <f t="shared" si="211"/>
        <v>0.56638370118845505</v>
      </c>
      <c r="W431" s="1701">
        <v>589</v>
      </c>
      <c r="X431" s="1701">
        <v>317.60000000000002</v>
      </c>
      <c r="Y431" s="1700">
        <f t="shared" si="212"/>
        <v>0.53921901528013583</v>
      </c>
      <c r="Z431" s="1701">
        <v>589</v>
      </c>
      <c r="AA431" s="1701">
        <v>294</v>
      </c>
      <c r="AB431" s="1700">
        <f t="shared" si="213"/>
        <v>0.49915110356536502</v>
      </c>
      <c r="AC431" s="1701">
        <v>589</v>
      </c>
      <c r="AD431" s="1701">
        <v>288.39999999999998</v>
      </c>
      <c r="AE431" s="1700">
        <f t="shared" si="214"/>
        <v>0.48964346349745325</v>
      </c>
      <c r="AF431" s="1701">
        <v>589</v>
      </c>
      <c r="AG431" s="1701">
        <v>334.8</v>
      </c>
      <c r="AH431" s="1700">
        <f t="shared" si="215"/>
        <v>0.56842105263157894</v>
      </c>
      <c r="AI431" s="1701">
        <v>589</v>
      </c>
      <c r="AJ431" s="1701">
        <v>252</v>
      </c>
      <c r="AK431" s="1700">
        <f t="shared" si="207"/>
        <v>0.42784380305602715</v>
      </c>
      <c r="AL431" s="1701">
        <v>589</v>
      </c>
      <c r="AM431" s="1701">
        <v>275.60000000000002</v>
      </c>
      <c r="AN431" s="1700">
        <f t="shared" si="208"/>
        <v>0.46791171477079802</v>
      </c>
      <c r="AO431" s="1701">
        <v>589</v>
      </c>
      <c r="AP431" s="1701">
        <v>361.2</v>
      </c>
      <c r="AQ431" s="1700">
        <f t="shared" si="209"/>
        <v>0.61324278438030555</v>
      </c>
      <c r="AR431" s="1701">
        <v>589</v>
      </c>
      <c r="AS431" s="1701">
        <v>343.2</v>
      </c>
      <c r="AT431" s="1700">
        <f t="shared" si="205"/>
        <v>0.58268251273344651</v>
      </c>
      <c r="AU431" s="1699">
        <f t="shared" si="206"/>
        <v>0.5309564233163554</v>
      </c>
    </row>
    <row r="432" spans="1:47">
      <c r="A432" s="1703" t="s">
        <v>2882</v>
      </c>
      <c r="B432" s="1347">
        <v>1230</v>
      </c>
      <c r="C432" s="1347">
        <v>5</v>
      </c>
      <c r="D432" s="1702">
        <v>426</v>
      </c>
      <c r="E432" s="1701">
        <v>19292</v>
      </c>
      <c r="F432" s="1701" t="s">
        <v>3553</v>
      </c>
      <c r="G432" s="1701" t="s">
        <v>2116</v>
      </c>
      <c r="H432" s="1701" t="s">
        <v>2115</v>
      </c>
      <c r="I432" s="1701">
        <v>33</v>
      </c>
      <c r="J432" s="1701">
        <v>600</v>
      </c>
      <c r="K432" s="1701">
        <v>600</v>
      </c>
      <c r="L432" s="1701">
        <v>324</v>
      </c>
      <c r="M432" s="1700">
        <f t="shared" si="216"/>
        <v>0.54</v>
      </c>
      <c r="N432" s="1701">
        <v>600</v>
      </c>
      <c r="O432" s="1701">
        <v>348</v>
      </c>
      <c r="P432" s="1700">
        <f t="shared" si="217"/>
        <v>0.57999999999999996</v>
      </c>
      <c r="Q432" s="1701">
        <v>600</v>
      </c>
      <c r="R432" s="1701">
        <v>348</v>
      </c>
      <c r="S432" s="1700">
        <f t="shared" si="210"/>
        <v>0.57999999999999996</v>
      </c>
      <c r="T432" s="1701">
        <v>600</v>
      </c>
      <c r="U432" s="1701">
        <v>360</v>
      </c>
      <c r="V432" s="1700">
        <f t="shared" si="211"/>
        <v>0.6</v>
      </c>
      <c r="W432" s="1701">
        <v>600</v>
      </c>
      <c r="X432" s="1701">
        <v>348</v>
      </c>
      <c r="Y432" s="1700">
        <f t="shared" si="212"/>
        <v>0.57999999999999996</v>
      </c>
      <c r="Z432" s="1701">
        <v>600</v>
      </c>
      <c r="AA432" s="1701">
        <v>324</v>
      </c>
      <c r="AB432" s="1700">
        <f t="shared" si="213"/>
        <v>0.54</v>
      </c>
      <c r="AC432" s="1701">
        <v>600</v>
      </c>
      <c r="AD432" s="1701">
        <v>348</v>
      </c>
      <c r="AE432" s="1700">
        <f t="shared" si="214"/>
        <v>0.57999999999999996</v>
      </c>
      <c r="AF432" s="1701">
        <v>600</v>
      </c>
      <c r="AG432" s="1701">
        <v>360</v>
      </c>
      <c r="AH432" s="1700">
        <f t="shared" si="215"/>
        <v>0.6</v>
      </c>
      <c r="AI432" s="1701">
        <v>600</v>
      </c>
      <c r="AJ432" s="1701">
        <v>336</v>
      </c>
      <c r="AK432" s="1700">
        <f t="shared" si="207"/>
        <v>0.56000000000000005</v>
      </c>
      <c r="AL432" s="1701">
        <v>600</v>
      </c>
      <c r="AM432" s="1701">
        <v>336</v>
      </c>
      <c r="AN432" s="1700">
        <f t="shared" si="208"/>
        <v>0.56000000000000005</v>
      </c>
      <c r="AO432" s="1701">
        <v>600</v>
      </c>
      <c r="AP432" s="1701">
        <v>344</v>
      </c>
      <c r="AQ432" s="1700">
        <f t="shared" si="209"/>
        <v>0.57333333333333336</v>
      </c>
      <c r="AR432" s="1701">
        <v>600</v>
      </c>
      <c r="AS432" s="1701">
        <v>348</v>
      </c>
      <c r="AT432" s="1700">
        <f t="shared" si="205"/>
        <v>0.57999999999999996</v>
      </c>
      <c r="AU432" s="1699">
        <f t="shared" si="206"/>
        <v>0.57277777777777783</v>
      </c>
    </row>
    <row r="433" spans="1:47">
      <c r="A433" s="1703" t="s">
        <v>2883</v>
      </c>
      <c r="B433" s="1347">
        <v>1230</v>
      </c>
      <c r="C433" s="1347">
        <v>25</v>
      </c>
      <c r="D433" s="1702">
        <v>427</v>
      </c>
      <c r="E433" s="1701" t="s">
        <v>3258</v>
      </c>
      <c r="F433" s="1701" t="s">
        <v>1434</v>
      </c>
      <c r="G433" s="1701" t="s">
        <v>2116</v>
      </c>
      <c r="H433" s="1701" t="s">
        <v>2115</v>
      </c>
      <c r="I433" s="1701">
        <v>33</v>
      </c>
      <c r="J433" s="1701">
        <v>600</v>
      </c>
      <c r="K433" s="1701">
        <v>600</v>
      </c>
      <c r="L433" s="1701">
        <v>450</v>
      </c>
      <c r="M433" s="1700">
        <f t="shared" si="216"/>
        <v>0.75</v>
      </c>
      <c r="N433" s="1701">
        <v>600</v>
      </c>
      <c r="O433" s="1701">
        <v>420</v>
      </c>
      <c r="P433" s="1700">
        <f t="shared" si="217"/>
        <v>0.7</v>
      </c>
      <c r="Q433" s="1701">
        <v>600</v>
      </c>
      <c r="R433" s="1701">
        <v>420</v>
      </c>
      <c r="S433" s="1700">
        <f t="shared" si="210"/>
        <v>0.7</v>
      </c>
      <c r="T433" s="1701">
        <v>600</v>
      </c>
      <c r="U433" s="1701">
        <v>480</v>
      </c>
      <c r="V433" s="1700">
        <f t="shared" si="211"/>
        <v>0.8</v>
      </c>
      <c r="W433" s="1701">
        <v>600</v>
      </c>
      <c r="X433" s="1701">
        <v>420</v>
      </c>
      <c r="Y433" s="1700">
        <f t="shared" si="212"/>
        <v>0.7</v>
      </c>
      <c r="Z433" s="1701">
        <v>600</v>
      </c>
      <c r="AA433" s="1701">
        <v>390</v>
      </c>
      <c r="AB433" s="1700">
        <f t="shared" si="213"/>
        <v>0.65</v>
      </c>
      <c r="AC433" s="1701">
        <v>600</v>
      </c>
      <c r="AD433" s="1701">
        <v>300</v>
      </c>
      <c r="AE433" s="1700">
        <f t="shared" si="214"/>
        <v>0.5</v>
      </c>
      <c r="AF433" s="1701">
        <v>600</v>
      </c>
      <c r="AG433" s="1701">
        <v>270</v>
      </c>
      <c r="AH433" s="1700">
        <f t="shared" si="215"/>
        <v>0.45</v>
      </c>
      <c r="AI433" s="1701">
        <v>600</v>
      </c>
      <c r="AJ433" s="1701">
        <v>330</v>
      </c>
      <c r="AK433" s="1700">
        <f t="shared" si="207"/>
        <v>0.55000000000000004</v>
      </c>
      <c r="AL433" s="1701">
        <v>600</v>
      </c>
      <c r="AM433" s="1701">
        <v>420</v>
      </c>
      <c r="AN433" s="1700">
        <f t="shared" si="208"/>
        <v>0.7</v>
      </c>
      <c r="AO433" s="1701">
        <v>600</v>
      </c>
      <c r="AP433" s="1701">
        <v>540</v>
      </c>
      <c r="AQ433" s="1700">
        <f t="shared" si="209"/>
        <v>0.9</v>
      </c>
      <c r="AR433" s="1701">
        <v>600</v>
      </c>
      <c r="AS433" s="1701">
        <v>420</v>
      </c>
      <c r="AT433" s="1700">
        <f t="shared" si="205"/>
        <v>0.7</v>
      </c>
      <c r="AU433" s="1699">
        <f t="shared" si="206"/>
        <v>0.67500000000000004</v>
      </c>
    </row>
    <row r="434" spans="1:47">
      <c r="A434" s="1703" t="s">
        <v>2884</v>
      </c>
      <c r="B434" s="1347">
        <v>1240</v>
      </c>
      <c r="C434" s="1347">
        <v>10</v>
      </c>
      <c r="D434" s="1702">
        <v>428</v>
      </c>
      <c r="E434" s="1701">
        <v>21565</v>
      </c>
      <c r="F434" s="1701" t="s">
        <v>223</v>
      </c>
      <c r="G434" s="1701" t="s">
        <v>2116</v>
      </c>
      <c r="H434" s="1701" t="s">
        <v>2115</v>
      </c>
      <c r="I434" s="1701">
        <v>33</v>
      </c>
      <c r="J434" s="1701">
        <v>600</v>
      </c>
      <c r="K434" s="1701">
        <v>600</v>
      </c>
      <c r="L434" s="1701">
        <v>504</v>
      </c>
      <c r="M434" s="1700">
        <f t="shared" si="216"/>
        <v>0.84</v>
      </c>
      <c r="N434" s="1701">
        <v>600</v>
      </c>
      <c r="O434" s="1701">
        <v>552</v>
      </c>
      <c r="P434" s="1700">
        <f t="shared" si="217"/>
        <v>0.92</v>
      </c>
      <c r="Q434" s="1701">
        <v>600</v>
      </c>
      <c r="R434" s="1701">
        <v>0</v>
      </c>
      <c r="S434" s="1700">
        <f t="shared" si="210"/>
        <v>0</v>
      </c>
      <c r="T434" s="1701">
        <v>600</v>
      </c>
      <c r="U434" s="1701">
        <v>594</v>
      </c>
      <c r="V434" s="1700">
        <f t="shared" si="211"/>
        <v>0.99</v>
      </c>
      <c r="W434" s="1701">
        <v>600</v>
      </c>
      <c r="X434" s="1701">
        <v>18</v>
      </c>
      <c r="Y434" s="1700">
        <f t="shared" si="212"/>
        <v>0.03</v>
      </c>
      <c r="Z434" s="1701">
        <v>600</v>
      </c>
      <c r="AA434" s="1701">
        <v>0</v>
      </c>
      <c r="AB434" s="1700">
        <f t="shared" si="213"/>
        <v>0</v>
      </c>
      <c r="AC434" s="1701">
        <v>600</v>
      </c>
      <c r="AD434" s="1701">
        <v>0</v>
      </c>
      <c r="AE434" s="1700">
        <f t="shared" si="214"/>
        <v>0</v>
      </c>
      <c r="AF434" s="1701">
        <v>600</v>
      </c>
      <c r="AG434" s="1701">
        <v>0</v>
      </c>
      <c r="AH434" s="1700">
        <f t="shared" si="215"/>
        <v>0</v>
      </c>
      <c r="AI434" s="1701">
        <v>600</v>
      </c>
      <c r="AJ434" s="1701">
        <v>0</v>
      </c>
      <c r="AK434" s="1700">
        <f t="shared" si="207"/>
        <v>0</v>
      </c>
      <c r="AL434" s="1701">
        <v>600</v>
      </c>
      <c r="AM434" s="1701">
        <v>0</v>
      </c>
      <c r="AN434" s="1700">
        <f t="shared" si="208"/>
        <v>0</v>
      </c>
      <c r="AO434" s="1701">
        <v>600</v>
      </c>
      <c r="AP434" s="1701">
        <v>0</v>
      </c>
      <c r="AQ434" s="1700">
        <f t="shared" si="209"/>
        <v>0</v>
      </c>
      <c r="AR434" s="1701">
        <v>600</v>
      </c>
      <c r="AS434" s="1701">
        <v>0</v>
      </c>
      <c r="AT434" s="1700">
        <f t="shared" si="205"/>
        <v>0</v>
      </c>
      <c r="AU434" s="1699">
        <f t="shared" si="206"/>
        <v>0.23166666666666666</v>
      </c>
    </row>
    <row r="435" spans="1:47">
      <c r="A435" s="1703" t="s">
        <v>2577</v>
      </c>
      <c r="B435" s="1347">
        <v>6110</v>
      </c>
      <c r="C435" s="1347">
        <v>7</v>
      </c>
      <c r="D435" s="1702">
        <v>429</v>
      </c>
      <c r="E435" s="1701" t="s">
        <v>2979</v>
      </c>
      <c r="F435" s="1701" t="s">
        <v>1278</v>
      </c>
      <c r="G435" s="1701" t="s">
        <v>2116</v>
      </c>
      <c r="H435" s="1701" t="s">
        <v>1475</v>
      </c>
      <c r="I435" s="1701">
        <v>33</v>
      </c>
      <c r="J435" s="1701">
        <v>600</v>
      </c>
      <c r="K435" s="1701">
        <v>600</v>
      </c>
      <c r="L435" s="1701">
        <v>18</v>
      </c>
      <c r="M435" s="1700">
        <f t="shared" si="216"/>
        <v>0.03</v>
      </c>
      <c r="N435" s="1701">
        <v>600</v>
      </c>
      <c r="O435" s="1701">
        <v>18</v>
      </c>
      <c r="P435" s="1700">
        <f t="shared" si="217"/>
        <v>0.03</v>
      </c>
      <c r="Q435" s="1701">
        <v>600</v>
      </c>
      <c r="R435" s="1701">
        <v>348</v>
      </c>
      <c r="S435" s="1700">
        <f t="shared" si="210"/>
        <v>0.57999999999999996</v>
      </c>
      <c r="T435" s="1701">
        <v>600</v>
      </c>
      <c r="U435" s="1701">
        <v>372</v>
      </c>
      <c r="V435" s="1700">
        <f t="shared" si="211"/>
        <v>0.62</v>
      </c>
      <c r="W435" s="1701">
        <v>600</v>
      </c>
      <c r="X435" s="1701">
        <v>372</v>
      </c>
      <c r="Y435" s="1700">
        <f t="shared" si="212"/>
        <v>0.62</v>
      </c>
      <c r="Z435" s="1701">
        <v>600</v>
      </c>
      <c r="AA435" s="1701">
        <v>356.4</v>
      </c>
      <c r="AB435" s="1700">
        <f t="shared" si="213"/>
        <v>0.59399999999999997</v>
      </c>
      <c r="AC435" s="1701">
        <v>600</v>
      </c>
      <c r="AD435" s="1701">
        <v>264</v>
      </c>
      <c r="AE435" s="1700">
        <f t="shared" si="214"/>
        <v>0.44</v>
      </c>
      <c r="AF435" s="1701">
        <v>600</v>
      </c>
      <c r="AG435" s="1701">
        <v>240</v>
      </c>
      <c r="AH435" s="1700">
        <f t="shared" si="215"/>
        <v>0.4</v>
      </c>
      <c r="AI435" s="1701">
        <v>600</v>
      </c>
      <c r="AJ435" s="1701">
        <v>240</v>
      </c>
      <c r="AK435" s="1700">
        <f t="shared" si="207"/>
        <v>0.4</v>
      </c>
      <c r="AL435" s="1701">
        <v>600</v>
      </c>
      <c r="AM435" s="1701">
        <v>252</v>
      </c>
      <c r="AN435" s="1700">
        <f t="shared" si="208"/>
        <v>0.42</v>
      </c>
      <c r="AO435" s="1701">
        <v>600</v>
      </c>
      <c r="AP435" s="1701">
        <v>228</v>
      </c>
      <c r="AQ435" s="1700">
        <f t="shared" si="209"/>
        <v>0.38</v>
      </c>
      <c r="AR435" s="1701">
        <v>600</v>
      </c>
      <c r="AS435" s="1701">
        <v>234.72</v>
      </c>
      <c r="AT435" s="1700">
        <f t="shared" si="205"/>
        <v>0.39119999999999999</v>
      </c>
      <c r="AU435" s="1699">
        <f t="shared" si="206"/>
        <v>0.40876666666666667</v>
      </c>
    </row>
    <row r="436" spans="1:47">
      <c r="A436" s="1703" t="s">
        <v>2885</v>
      </c>
      <c r="B436" s="1347">
        <v>6110</v>
      </c>
      <c r="C436" s="1347">
        <v>14</v>
      </c>
      <c r="D436" s="1702">
        <v>430</v>
      </c>
      <c r="E436" s="1701" t="s">
        <v>3259</v>
      </c>
      <c r="F436" s="1701" t="s">
        <v>655</v>
      </c>
      <c r="G436" s="1701" t="s">
        <v>2116</v>
      </c>
      <c r="H436" s="1701" t="s">
        <v>2115</v>
      </c>
      <c r="I436" s="1701">
        <v>33</v>
      </c>
      <c r="J436" s="1701">
        <v>600</v>
      </c>
      <c r="K436" s="1701">
        <v>600</v>
      </c>
      <c r="L436" s="1701">
        <v>0</v>
      </c>
      <c r="M436" s="1700">
        <f t="shared" si="216"/>
        <v>0</v>
      </c>
      <c r="N436" s="1701">
        <v>600</v>
      </c>
      <c r="O436" s="1701">
        <v>0</v>
      </c>
      <c r="P436" s="1700">
        <f t="shared" si="217"/>
        <v>0</v>
      </c>
      <c r="Q436" s="1701">
        <v>600</v>
      </c>
      <c r="R436" s="1701">
        <v>1406.4</v>
      </c>
      <c r="S436" s="1700">
        <f t="shared" si="210"/>
        <v>2.3440000000000003</v>
      </c>
      <c r="T436" s="1701">
        <v>600</v>
      </c>
      <c r="U436" s="1701">
        <v>1252.8</v>
      </c>
      <c r="V436" s="1700">
        <f t="shared" si="211"/>
        <v>2.0880000000000001</v>
      </c>
      <c r="W436" s="1701">
        <v>600</v>
      </c>
      <c r="X436" s="1701">
        <v>451.92</v>
      </c>
      <c r="Y436" s="1700">
        <f t="shared" si="212"/>
        <v>0.75319999999999998</v>
      </c>
      <c r="Z436" s="1701">
        <v>600</v>
      </c>
      <c r="AA436" s="1701">
        <v>462</v>
      </c>
      <c r="AB436" s="1700">
        <f t="shared" si="213"/>
        <v>0.77</v>
      </c>
      <c r="AC436" s="1701">
        <v>600</v>
      </c>
      <c r="AD436" s="1701">
        <v>432</v>
      </c>
      <c r="AE436" s="1700">
        <f t="shared" si="214"/>
        <v>0.72</v>
      </c>
      <c r="AF436" s="1701">
        <v>600</v>
      </c>
      <c r="AG436" s="1701">
        <v>438</v>
      </c>
      <c r="AH436" s="1700">
        <f t="shared" si="215"/>
        <v>0.73</v>
      </c>
      <c r="AI436" s="1701">
        <v>600</v>
      </c>
      <c r="AJ436" s="1701">
        <v>420</v>
      </c>
      <c r="AK436" s="1700">
        <f t="shared" si="207"/>
        <v>0.7</v>
      </c>
      <c r="AL436" s="1701">
        <v>600</v>
      </c>
      <c r="AM436" s="1701">
        <v>264</v>
      </c>
      <c r="AN436" s="1700">
        <f t="shared" si="208"/>
        <v>0.44</v>
      </c>
      <c r="AO436" s="1701">
        <v>600</v>
      </c>
      <c r="AP436" s="1701">
        <v>438</v>
      </c>
      <c r="AQ436" s="1700">
        <f t="shared" si="209"/>
        <v>0.73</v>
      </c>
      <c r="AR436" s="1701">
        <v>600</v>
      </c>
      <c r="AS436" s="1701">
        <v>480.96</v>
      </c>
      <c r="AT436" s="1700">
        <f t="shared" si="205"/>
        <v>0.80159999999999998</v>
      </c>
      <c r="AU436" s="1699">
        <f t="shared" si="206"/>
        <v>0.83973333333333333</v>
      </c>
    </row>
    <row r="437" spans="1:47">
      <c r="A437" s="1703" t="s">
        <v>3554</v>
      </c>
      <c r="B437" s="1347">
        <v>6110</v>
      </c>
      <c r="C437" s="1347">
        <v>85</v>
      </c>
      <c r="D437" s="1702">
        <v>431</v>
      </c>
      <c r="E437" s="1701" t="s">
        <v>3555</v>
      </c>
      <c r="F437" s="1701" t="s">
        <v>3556</v>
      </c>
      <c r="G437" s="1701" t="s">
        <v>2116</v>
      </c>
      <c r="H437" s="1701" t="s">
        <v>1429</v>
      </c>
      <c r="I437" s="1701">
        <v>33</v>
      </c>
      <c r="J437" s="1701">
        <v>600</v>
      </c>
      <c r="K437" s="1701">
        <v>600</v>
      </c>
      <c r="L437" s="1701">
        <v>300</v>
      </c>
      <c r="M437" s="1700">
        <f t="shared" si="216"/>
        <v>0.5</v>
      </c>
      <c r="N437" s="1701">
        <v>600</v>
      </c>
      <c r="O437" s="1701">
        <v>270</v>
      </c>
      <c r="P437" s="1700">
        <f t="shared" si="217"/>
        <v>0.45</v>
      </c>
      <c r="Q437" s="1701">
        <v>600</v>
      </c>
      <c r="R437" s="1701">
        <v>288</v>
      </c>
      <c r="S437" s="1700">
        <f t="shared" si="210"/>
        <v>0.48</v>
      </c>
      <c r="T437" s="1701">
        <v>600</v>
      </c>
      <c r="U437" s="1701">
        <v>270</v>
      </c>
      <c r="V437" s="1700">
        <f t="shared" si="211"/>
        <v>0.45</v>
      </c>
      <c r="W437" s="1701">
        <v>600</v>
      </c>
      <c r="X437" s="1701">
        <v>306</v>
      </c>
      <c r="Y437" s="1700">
        <f t="shared" si="212"/>
        <v>0.51</v>
      </c>
      <c r="Z437" s="1701">
        <v>600</v>
      </c>
      <c r="AA437" s="1701">
        <v>240</v>
      </c>
      <c r="AB437" s="1700">
        <f t="shared" si="213"/>
        <v>0.4</v>
      </c>
      <c r="AC437" s="1701">
        <v>600</v>
      </c>
      <c r="AD437" s="1701">
        <v>276</v>
      </c>
      <c r="AE437" s="1700">
        <f t="shared" si="214"/>
        <v>0.46</v>
      </c>
      <c r="AF437" s="1701">
        <v>600</v>
      </c>
      <c r="AG437" s="1701">
        <v>264</v>
      </c>
      <c r="AH437" s="1700">
        <f t="shared" si="215"/>
        <v>0.44</v>
      </c>
      <c r="AI437" s="1701">
        <v>600</v>
      </c>
      <c r="AJ437" s="1701">
        <v>276</v>
      </c>
      <c r="AK437" s="1700">
        <f t="shared" si="207"/>
        <v>0.46</v>
      </c>
      <c r="AL437" s="1701">
        <v>600</v>
      </c>
      <c r="AM437" s="1701">
        <v>252</v>
      </c>
      <c r="AN437" s="1700">
        <f t="shared" si="208"/>
        <v>0.42</v>
      </c>
      <c r="AO437" s="1701">
        <v>600</v>
      </c>
      <c r="AP437" s="1701">
        <v>276</v>
      </c>
      <c r="AQ437" s="1700">
        <f t="shared" si="209"/>
        <v>0.46</v>
      </c>
      <c r="AR437" s="1701">
        <v>600</v>
      </c>
      <c r="AS437" s="1701">
        <v>304.8</v>
      </c>
      <c r="AT437" s="1700">
        <f t="shared" si="205"/>
        <v>0.50800000000000001</v>
      </c>
      <c r="AU437" s="1699">
        <f t="shared" si="206"/>
        <v>0.46150000000000002</v>
      </c>
    </row>
    <row r="438" spans="1:47">
      <c r="A438" s="1703" t="s">
        <v>2886</v>
      </c>
      <c r="B438" s="1347">
        <v>6220</v>
      </c>
      <c r="C438" s="1347">
        <v>150</v>
      </c>
      <c r="D438" s="1702">
        <v>432</v>
      </c>
      <c r="E438" s="1701" t="s">
        <v>3136</v>
      </c>
      <c r="F438" s="1701" t="s">
        <v>1376</v>
      </c>
      <c r="G438" s="1701" t="s">
        <v>2116</v>
      </c>
      <c r="H438" s="1701" t="s">
        <v>2115</v>
      </c>
      <c r="I438" s="1701">
        <v>11</v>
      </c>
      <c r="J438" s="1701">
        <v>600</v>
      </c>
      <c r="K438" s="1701">
        <v>600</v>
      </c>
      <c r="L438" s="1701">
        <v>512</v>
      </c>
      <c r="M438" s="1700">
        <f t="shared" si="216"/>
        <v>0.85333333333333339</v>
      </c>
      <c r="N438" s="1701">
        <v>600</v>
      </c>
      <c r="O438" s="1701">
        <v>532</v>
      </c>
      <c r="P438" s="1700">
        <f t="shared" si="217"/>
        <v>0.88666666666666671</v>
      </c>
      <c r="Q438" s="1701">
        <v>600</v>
      </c>
      <c r="R438" s="1701">
        <v>668</v>
      </c>
      <c r="S438" s="1700">
        <f t="shared" si="210"/>
        <v>1.1133333333333333</v>
      </c>
      <c r="T438" s="1701">
        <v>600</v>
      </c>
      <c r="U438" s="1701">
        <v>536</v>
      </c>
      <c r="V438" s="1700">
        <f t="shared" si="211"/>
        <v>0.89333333333333331</v>
      </c>
      <c r="W438" s="1701">
        <v>600</v>
      </c>
      <c r="X438" s="1701">
        <v>434</v>
      </c>
      <c r="Y438" s="1700">
        <f t="shared" si="212"/>
        <v>0.72333333333333338</v>
      </c>
      <c r="Z438" s="1701">
        <v>600</v>
      </c>
      <c r="AA438" s="1701">
        <v>410</v>
      </c>
      <c r="AB438" s="1700">
        <f t="shared" si="213"/>
        <v>0.68333333333333335</v>
      </c>
      <c r="AC438" s="1701">
        <v>600</v>
      </c>
      <c r="AD438" s="1701">
        <v>516</v>
      </c>
      <c r="AE438" s="1700">
        <f t="shared" si="214"/>
        <v>0.86</v>
      </c>
      <c r="AF438" s="1701">
        <v>600</v>
      </c>
      <c r="AG438" s="1701">
        <v>514</v>
      </c>
      <c r="AH438" s="1700">
        <f t="shared" si="215"/>
        <v>0.85666666666666669</v>
      </c>
      <c r="AI438" s="1701">
        <v>600</v>
      </c>
      <c r="AJ438" s="1701">
        <v>534</v>
      </c>
      <c r="AK438" s="1700">
        <f t="shared" si="207"/>
        <v>0.89</v>
      </c>
      <c r="AL438" s="1701">
        <v>600</v>
      </c>
      <c r="AM438" s="1701">
        <v>510</v>
      </c>
      <c r="AN438" s="1700">
        <f t="shared" si="208"/>
        <v>0.85</v>
      </c>
      <c r="AO438" s="1701">
        <v>600</v>
      </c>
      <c r="AP438" s="1701">
        <v>430</v>
      </c>
      <c r="AQ438" s="1700">
        <f t="shared" si="209"/>
        <v>0.71666666666666667</v>
      </c>
      <c r="AR438" s="1701">
        <v>600</v>
      </c>
      <c r="AS438" s="1701">
        <v>412</v>
      </c>
      <c r="AT438" s="1700">
        <f t="shared" si="205"/>
        <v>0.68666666666666665</v>
      </c>
      <c r="AU438" s="1699">
        <f t="shared" si="206"/>
        <v>0.83444444444444443</v>
      </c>
    </row>
    <row r="439" spans="1:47">
      <c r="A439" s="1703" t="s">
        <v>2903</v>
      </c>
      <c r="B439" s="1347">
        <v>1250</v>
      </c>
      <c r="C439" s="1347">
        <v>20</v>
      </c>
      <c r="D439" s="1702">
        <v>433</v>
      </c>
      <c r="E439" s="1701" t="s">
        <v>3274</v>
      </c>
      <c r="F439" s="1701" t="s">
        <v>1766</v>
      </c>
      <c r="G439" s="1701" t="s">
        <v>2116</v>
      </c>
      <c r="H439" s="1701" t="s">
        <v>2115</v>
      </c>
      <c r="I439" s="1701">
        <v>33</v>
      </c>
      <c r="J439" s="1701">
        <v>630</v>
      </c>
      <c r="K439" s="1701">
        <v>803</v>
      </c>
      <c r="L439" s="1701">
        <v>496.8</v>
      </c>
      <c r="M439" s="1700">
        <f t="shared" si="216"/>
        <v>0.61867995018679955</v>
      </c>
      <c r="N439" s="1701">
        <v>803</v>
      </c>
      <c r="O439" s="1701">
        <v>525.6</v>
      </c>
      <c r="P439" s="1700">
        <f t="shared" si="217"/>
        <v>0.65454545454545454</v>
      </c>
      <c r="Q439" s="1701">
        <v>630</v>
      </c>
      <c r="R439" s="1701">
        <v>578.4</v>
      </c>
      <c r="S439" s="1700">
        <f t="shared" si="210"/>
        <v>0.91809523809523808</v>
      </c>
      <c r="T439" s="1701">
        <v>630</v>
      </c>
      <c r="U439" s="1701">
        <v>561.6</v>
      </c>
      <c r="V439" s="1700">
        <f t="shared" si="211"/>
        <v>0.89142857142857146</v>
      </c>
      <c r="W439" s="1701">
        <v>630</v>
      </c>
      <c r="X439" s="1701">
        <v>400.8</v>
      </c>
      <c r="Y439" s="1700">
        <f t="shared" si="212"/>
        <v>0.6361904761904762</v>
      </c>
      <c r="Z439" s="1701">
        <v>630</v>
      </c>
      <c r="AA439" s="1701">
        <v>549.6</v>
      </c>
      <c r="AB439" s="1700">
        <f t="shared" si="213"/>
        <v>0.87238095238095237</v>
      </c>
      <c r="AC439" s="1701">
        <v>630</v>
      </c>
      <c r="AD439" s="1701">
        <v>537.6</v>
      </c>
      <c r="AE439" s="1700">
        <f t="shared" si="214"/>
        <v>0.85333333333333339</v>
      </c>
      <c r="AF439" s="1701">
        <v>630</v>
      </c>
      <c r="AG439" s="1701">
        <v>177.6</v>
      </c>
      <c r="AH439" s="1700">
        <f t="shared" si="215"/>
        <v>0.28190476190476188</v>
      </c>
      <c r="AI439" s="1701">
        <v>630</v>
      </c>
      <c r="AJ439" s="1701">
        <v>182.4</v>
      </c>
      <c r="AK439" s="1700">
        <f t="shared" si="207"/>
        <v>0.28952380952380952</v>
      </c>
      <c r="AL439" s="1701">
        <v>630</v>
      </c>
      <c r="AM439" s="1701">
        <v>566.4</v>
      </c>
      <c r="AN439" s="1700">
        <f t="shared" si="208"/>
        <v>0.89904761904761898</v>
      </c>
      <c r="AO439" s="1701">
        <v>630</v>
      </c>
      <c r="AP439" s="1701">
        <v>542.4</v>
      </c>
      <c r="AQ439" s="1700">
        <f t="shared" si="209"/>
        <v>0.86095238095238091</v>
      </c>
      <c r="AR439" s="1701">
        <v>630</v>
      </c>
      <c r="AS439" s="1701">
        <v>523.20000000000005</v>
      </c>
      <c r="AT439" s="1700">
        <f t="shared" si="205"/>
        <v>0.83047619047619059</v>
      </c>
      <c r="AU439" s="1699">
        <f t="shared" si="206"/>
        <v>0.71368580824690109</v>
      </c>
    </row>
    <row r="440" spans="1:47">
      <c r="A440" s="1703" t="s">
        <v>2887</v>
      </c>
      <c r="B440" s="1347">
        <v>1230</v>
      </c>
      <c r="C440" s="1347">
        <v>6</v>
      </c>
      <c r="D440" s="1702">
        <v>434</v>
      </c>
      <c r="E440" s="1701">
        <v>28476</v>
      </c>
      <c r="F440" s="1701" t="s">
        <v>1074</v>
      </c>
      <c r="G440" s="1701" t="s">
        <v>2116</v>
      </c>
      <c r="H440" s="1701" t="s">
        <v>2115</v>
      </c>
      <c r="I440" s="1701">
        <v>0.4</v>
      </c>
      <c r="J440" s="1701">
        <v>650</v>
      </c>
      <c r="K440" s="1701">
        <v>650</v>
      </c>
      <c r="L440" s="1701">
        <v>566.4</v>
      </c>
      <c r="M440" s="1700">
        <f t="shared" si="216"/>
        <v>0.87138461538461531</v>
      </c>
      <c r="N440" s="1701">
        <v>650</v>
      </c>
      <c r="O440" s="1701">
        <v>545.6</v>
      </c>
      <c r="P440" s="1700">
        <f t="shared" si="217"/>
        <v>0.8393846153846154</v>
      </c>
      <c r="Q440" s="1701">
        <v>650</v>
      </c>
      <c r="R440" s="1701">
        <v>508.8</v>
      </c>
      <c r="S440" s="1700">
        <f t="shared" si="210"/>
        <v>0.78276923076923077</v>
      </c>
      <c r="T440" s="1701">
        <v>650</v>
      </c>
      <c r="U440" s="1701">
        <v>568</v>
      </c>
      <c r="V440" s="1700">
        <f t="shared" si="211"/>
        <v>0.87384615384615383</v>
      </c>
      <c r="W440" s="1701">
        <v>650</v>
      </c>
      <c r="X440" s="1701">
        <v>608</v>
      </c>
      <c r="Y440" s="1700">
        <f t="shared" si="212"/>
        <v>0.93538461538461537</v>
      </c>
      <c r="Z440" s="1701">
        <v>650</v>
      </c>
      <c r="AA440" s="1701">
        <v>595.20000000000005</v>
      </c>
      <c r="AB440" s="1700">
        <f t="shared" si="213"/>
        <v>0.91569230769230781</v>
      </c>
      <c r="AC440" s="1701">
        <v>650</v>
      </c>
      <c r="AD440" s="1701">
        <v>582.4</v>
      </c>
      <c r="AE440" s="1700">
        <f t="shared" si="214"/>
        <v>0.89600000000000002</v>
      </c>
      <c r="AF440" s="1701">
        <v>650</v>
      </c>
      <c r="AG440" s="1701">
        <v>555.20000000000005</v>
      </c>
      <c r="AH440" s="1700">
        <f t="shared" si="215"/>
        <v>0.85415384615384626</v>
      </c>
      <c r="AI440" s="1701">
        <v>650</v>
      </c>
      <c r="AJ440" s="1701">
        <v>576</v>
      </c>
      <c r="AK440" s="1700">
        <f t="shared" si="207"/>
        <v>0.88615384615384618</v>
      </c>
      <c r="AL440" s="1701">
        <v>650</v>
      </c>
      <c r="AM440" s="1701">
        <v>598.4</v>
      </c>
      <c r="AN440" s="1700">
        <f t="shared" si="208"/>
        <v>0.92061538461538461</v>
      </c>
      <c r="AO440" s="1701">
        <v>650</v>
      </c>
      <c r="AP440" s="1701">
        <v>572.79999999999995</v>
      </c>
      <c r="AQ440" s="1700">
        <f t="shared" si="209"/>
        <v>0.88123076923076915</v>
      </c>
      <c r="AR440" s="1701">
        <v>650</v>
      </c>
      <c r="AS440" s="1701">
        <v>558.4</v>
      </c>
      <c r="AT440" s="1700">
        <f t="shared" si="205"/>
        <v>0.85907692307692307</v>
      </c>
      <c r="AU440" s="1699">
        <f t="shared" si="206"/>
        <v>0.87630769230769223</v>
      </c>
    </row>
    <row r="441" spans="1:47">
      <c r="A441" s="1703" t="s">
        <v>3903</v>
      </c>
      <c r="B441" s="1347">
        <v>6110</v>
      </c>
      <c r="C441" s="1347">
        <v>88</v>
      </c>
      <c r="D441" s="1702">
        <v>435</v>
      </c>
      <c r="E441" s="1701" t="s">
        <v>3904</v>
      </c>
      <c r="F441" s="1701" t="s">
        <v>3905</v>
      </c>
      <c r="G441" s="1701" t="s">
        <v>2116</v>
      </c>
      <c r="H441" s="1701" t="s">
        <v>2115</v>
      </c>
      <c r="I441" s="1701">
        <v>33</v>
      </c>
      <c r="J441" s="1701">
        <v>650</v>
      </c>
      <c r="K441" s="1701">
        <v>650</v>
      </c>
      <c r="L441" s="1701">
        <v>408</v>
      </c>
      <c r="M441" s="1700">
        <f t="shared" si="216"/>
        <v>0.62769230769230766</v>
      </c>
      <c r="N441" s="1701">
        <v>650</v>
      </c>
      <c r="O441" s="1701">
        <v>624</v>
      </c>
      <c r="P441" s="1700">
        <f t="shared" si="217"/>
        <v>0.96</v>
      </c>
      <c r="Q441" s="1701">
        <v>650</v>
      </c>
      <c r="R441" s="1701">
        <v>780</v>
      </c>
      <c r="S441" s="1700">
        <f t="shared" si="210"/>
        <v>1.2</v>
      </c>
      <c r="T441" s="1701">
        <v>650</v>
      </c>
      <c r="U441" s="1701">
        <v>804</v>
      </c>
      <c r="V441" s="1700">
        <f t="shared" si="211"/>
        <v>1.236923076923077</v>
      </c>
      <c r="W441" s="1701">
        <v>650</v>
      </c>
      <c r="X441" s="1701">
        <v>732</v>
      </c>
      <c r="Y441" s="1700">
        <f t="shared" si="212"/>
        <v>1.1261538461538461</v>
      </c>
      <c r="Z441" s="1701">
        <v>650</v>
      </c>
      <c r="AA441" s="1701">
        <v>252</v>
      </c>
      <c r="AB441" s="1700">
        <f t="shared" si="213"/>
        <v>0.38769230769230767</v>
      </c>
      <c r="AC441" s="1701">
        <v>650</v>
      </c>
      <c r="AD441" s="1701">
        <v>24</v>
      </c>
      <c r="AE441" s="1700">
        <f t="shared" si="214"/>
        <v>3.6923076923076927E-2</v>
      </c>
      <c r="AF441" s="1701">
        <v>650</v>
      </c>
      <c r="AG441" s="1701">
        <v>520</v>
      </c>
      <c r="AH441" s="1700">
        <f t="shared" si="215"/>
        <v>0.8</v>
      </c>
      <c r="AI441" s="1701">
        <v>650</v>
      </c>
      <c r="AJ441" s="1701">
        <v>1020</v>
      </c>
      <c r="AK441" s="1700">
        <f t="shared" si="207"/>
        <v>1.5692307692307692</v>
      </c>
      <c r="AL441" s="1701">
        <v>650</v>
      </c>
      <c r="AM441" s="1701">
        <v>792</v>
      </c>
      <c r="AN441" s="1700">
        <f t="shared" si="208"/>
        <v>1.2184615384615385</v>
      </c>
      <c r="AO441" s="1701">
        <v>650</v>
      </c>
      <c r="AP441" s="1701">
        <v>816</v>
      </c>
      <c r="AQ441" s="1700">
        <f t="shared" si="209"/>
        <v>1.2553846153846153</v>
      </c>
      <c r="AR441" s="1701">
        <v>650</v>
      </c>
      <c r="AS441" s="1701">
        <v>816</v>
      </c>
      <c r="AT441" s="1700">
        <f t="shared" si="205"/>
        <v>1.2553846153846153</v>
      </c>
      <c r="AU441" s="1699">
        <f t="shared" si="206"/>
        <v>0.97282051282051285</v>
      </c>
    </row>
    <row r="442" spans="1:47">
      <c r="A442" s="1703" t="s">
        <v>2888</v>
      </c>
      <c r="B442" s="1347">
        <v>6110</v>
      </c>
      <c r="C442" s="1347">
        <v>43</v>
      </c>
      <c r="D442" s="1702">
        <v>436</v>
      </c>
      <c r="E442" s="1701" t="s">
        <v>3260</v>
      </c>
      <c r="F442" s="1701" t="s">
        <v>479</v>
      </c>
      <c r="G442" s="1701" t="s">
        <v>2116</v>
      </c>
      <c r="H442" s="1701" t="s">
        <v>1475</v>
      </c>
      <c r="I442" s="1701">
        <v>33</v>
      </c>
      <c r="J442" s="1701">
        <v>666.67</v>
      </c>
      <c r="K442" s="1701">
        <v>666.67</v>
      </c>
      <c r="L442" s="1701">
        <v>231</v>
      </c>
      <c r="M442" s="1700">
        <f t="shared" si="216"/>
        <v>0.34649826750866247</v>
      </c>
      <c r="N442" s="1701">
        <v>666.67</v>
      </c>
      <c r="O442" s="1701">
        <v>261</v>
      </c>
      <c r="P442" s="1700">
        <f t="shared" si="217"/>
        <v>0.39149804250978748</v>
      </c>
      <c r="Q442" s="1701">
        <v>666.67</v>
      </c>
      <c r="R442" s="1701">
        <v>292.5</v>
      </c>
      <c r="S442" s="1700">
        <f t="shared" si="210"/>
        <v>0.43874780626096871</v>
      </c>
      <c r="T442" s="1701">
        <v>666.67</v>
      </c>
      <c r="U442" s="1701">
        <v>204</v>
      </c>
      <c r="V442" s="1700">
        <f t="shared" si="211"/>
        <v>0.30599847000764996</v>
      </c>
      <c r="W442" s="1701">
        <v>666.67</v>
      </c>
      <c r="X442" s="1701">
        <v>214.5</v>
      </c>
      <c r="Y442" s="1700">
        <f t="shared" si="212"/>
        <v>0.32174839125804372</v>
      </c>
      <c r="Z442" s="1701">
        <v>666.67</v>
      </c>
      <c r="AA442" s="1701">
        <v>204</v>
      </c>
      <c r="AB442" s="1700">
        <f t="shared" si="213"/>
        <v>0.30599847000764996</v>
      </c>
      <c r="AC442" s="1701">
        <v>666.67</v>
      </c>
      <c r="AD442" s="1701">
        <v>213</v>
      </c>
      <c r="AE442" s="1700">
        <f t="shared" si="214"/>
        <v>0.3194984025079875</v>
      </c>
      <c r="AF442" s="1701">
        <v>666.67</v>
      </c>
      <c r="AG442" s="1701">
        <v>144</v>
      </c>
      <c r="AH442" s="1700">
        <f t="shared" si="215"/>
        <v>0.2159989200054</v>
      </c>
      <c r="AI442" s="1701">
        <v>666.67</v>
      </c>
      <c r="AJ442" s="1701">
        <v>105</v>
      </c>
      <c r="AK442" s="1700">
        <f t="shared" ref="AK442:AK469" si="218">+AJ442/AI442</f>
        <v>0.1574992125039375</v>
      </c>
      <c r="AL442" s="1701">
        <v>666.67</v>
      </c>
      <c r="AM442" s="1701">
        <v>103.5</v>
      </c>
      <c r="AN442" s="1700">
        <f t="shared" ref="AN442:AN469" si="219">+AM442/AL442</f>
        <v>0.15524922375388123</v>
      </c>
      <c r="AO442" s="1701">
        <v>666.67</v>
      </c>
      <c r="AP442" s="1701">
        <v>127.5</v>
      </c>
      <c r="AQ442" s="1700">
        <f t="shared" ref="AQ442:AQ469" si="220">+AP442/AO442</f>
        <v>0.19124904375478124</v>
      </c>
      <c r="AR442" s="1701">
        <v>666.67</v>
      </c>
      <c r="AS442" s="1701">
        <v>169.5</v>
      </c>
      <c r="AT442" s="1700">
        <f t="shared" si="205"/>
        <v>0.25424872875635623</v>
      </c>
      <c r="AU442" s="1699">
        <f t="shared" si="206"/>
        <v>0.28368608156959213</v>
      </c>
    </row>
    <row r="443" spans="1:47">
      <c r="A443" s="1703" t="s">
        <v>3906</v>
      </c>
      <c r="B443" s="1347">
        <v>1240</v>
      </c>
      <c r="C443" s="1347">
        <v>55</v>
      </c>
      <c r="D443" s="1702">
        <v>437</v>
      </c>
      <c r="E443" s="1701" t="s">
        <v>3907</v>
      </c>
      <c r="F443" s="1701" t="s">
        <v>3908</v>
      </c>
      <c r="G443" s="1701" t="s">
        <v>2116</v>
      </c>
      <c r="H443" s="1701" t="s">
        <v>2115</v>
      </c>
      <c r="I443" s="1701">
        <v>33</v>
      </c>
      <c r="J443" s="1701">
        <v>667</v>
      </c>
      <c r="K443" s="1701">
        <v>0</v>
      </c>
      <c r="L443" s="1701">
        <v>0</v>
      </c>
      <c r="M443" s="1700">
        <v>0</v>
      </c>
      <c r="N443" s="1701">
        <v>0</v>
      </c>
      <c r="O443" s="1701">
        <v>0</v>
      </c>
      <c r="P443" s="1700">
        <v>0</v>
      </c>
      <c r="Q443" s="1701">
        <v>0</v>
      </c>
      <c r="R443" s="1701">
        <v>0</v>
      </c>
      <c r="S443" s="1700">
        <v>0</v>
      </c>
      <c r="T443" s="1701">
        <v>0</v>
      </c>
      <c r="U443" s="1701">
        <v>0</v>
      </c>
      <c r="V443" s="1700">
        <v>0</v>
      </c>
      <c r="W443" s="1701">
        <v>667</v>
      </c>
      <c r="X443" s="1701">
        <v>144</v>
      </c>
      <c r="Y443" s="1700">
        <f t="shared" si="212"/>
        <v>0.2158920539730135</v>
      </c>
      <c r="Z443" s="1701">
        <v>667</v>
      </c>
      <c r="AA443" s="1701">
        <v>288</v>
      </c>
      <c r="AB443" s="1700">
        <f t="shared" si="213"/>
        <v>0.43178410794602701</v>
      </c>
      <c r="AC443" s="1701">
        <v>667</v>
      </c>
      <c r="AD443" s="1701">
        <v>288</v>
      </c>
      <c r="AE443" s="1700">
        <f t="shared" si="214"/>
        <v>0.43178410794602701</v>
      </c>
      <c r="AF443" s="1701">
        <v>667</v>
      </c>
      <c r="AG443" s="1701">
        <v>306</v>
      </c>
      <c r="AH443" s="1700">
        <f t="shared" si="215"/>
        <v>0.45877061469265368</v>
      </c>
      <c r="AI443" s="1701">
        <v>667</v>
      </c>
      <c r="AJ443" s="1701">
        <v>306</v>
      </c>
      <c r="AK443" s="1700">
        <f t="shared" si="218"/>
        <v>0.45877061469265368</v>
      </c>
      <c r="AL443" s="1701">
        <v>667</v>
      </c>
      <c r="AM443" s="1701">
        <v>270</v>
      </c>
      <c r="AN443" s="1700">
        <f t="shared" si="219"/>
        <v>0.40479760119940028</v>
      </c>
      <c r="AO443" s="1701">
        <v>667</v>
      </c>
      <c r="AP443" s="1701">
        <v>378</v>
      </c>
      <c r="AQ443" s="1700">
        <f t="shared" si="220"/>
        <v>0.56671664167916047</v>
      </c>
      <c r="AR443" s="1701">
        <v>667</v>
      </c>
      <c r="AS443" s="1701">
        <v>360</v>
      </c>
      <c r="AT443" s="1700">
        <f t="shared" si="205"/>
        <v>0.53973013493253374</v>
      </c>
      <c r="AU443" s="1699">
        <f t="shared" si="206"/>
        <v>0.43853073463268366</v>
      </c>
    </row>
    <row r="444" spans="1:47">
      <c r="A444" s="1703" t="s">
        <v>2889</v>
      </c>
      <c r="B444" s="1347">
        <v>6110</v>
      </c>
      <c r="C444" s="1347">
        <v>41</v>
      </c>
      <c r="D444" s="1702">
        <v>438</v>
      </c>
      <c r="E444" s="1701" t="s">
        <v>3261</v>
      </c>
      <c r="F444" s="1701" t="s">
        <v>537</v>
      </c>
      <c r="G444" s="1701" t="s">
        <v>2116</v>
      </c>
      <c r="H444" s="1701" t="s">
        <v>2115</v>
      </c>
      <c r="I444" s="1701">
        <v>33</v>
      </c>
      <c r="J444" s="1701">
        <v>667</v>
      </c>
      <c r="K444" s="1701">
        <v>667</v>
      </c>
      <c r="L444" s="1701">
        <v>434.4</v>
      </c>
      <c r="M444" s="1700">
        <f t="shared" ref="M444:M462" si="221">+L444/K444</f>
        <v>0.65127436281859064</v>
      </c>
      <c r="N444" s="1701">
        <v>667</v>
      </c>
      <c r="O444" s="1701">
        <v>456</v>
      </c>
      <c r="P444" s="1700">
        <f t="shared" ref="P444:P462" si="222">+O444/N444</f>
        <v>0.68365817091454273</v>
      </c>
      <c r="Q444" s="1701">
        <v>667</v>
      </c>
      <c r="R444" s="1701">
        <v>480</v>
      </c>
      <c r="S444" s="1700">
        <f t="shared" ref="S444:S462" si="223">+R444/Q444</f>
        <v>0.71964017991004503</v>
      </c>
      <c r="T444" s="1701">
        <v>667</v>
      </c>
      <c r="U444" s="1701">
        <v>432</v>
      </c>
      <c r="V444" s="1700">
        <f t="shared" ref="V444:V462" si="224">+U444/T444</f>
        <v>0.64767616191904043</v>
      </c>
      <c r="W444" s="1701">
        <v>667</v>
      </c>
      <c r="X444" s="1701">
        <v>439.68</v>
      </c>
      <c r="Y444" s="1700">
        <f t="shared" si="212"/>
        <v>0.65919040479760116</v>
      </c>
      <c r="Z444" s="1701">
        <v>667</v>
      </c>
      <c r="AA444" s="1701">
        <v>432</v>
      </c>
      <c r="AB444" s="1700">
        <f t="shared" si="213"/>
        <v>0.64767616191904043</v>
      </c>
      <c r="AC444" s="1701">
        <v>667</v>
      </c>
      <c r="AD444" s="1701">
        <v>480</v>
      </c>
      <c r="AE444" s="1700">
        <f t="shared" si="214"/>
        <v>0.71964017991004503</v>
      </c>
      <c r="AF444" s="1701">
        <v>667</v>
      </c>
      <c r="AG444" s="1701">
        <v>456</v>
      </c>
      <c r="AH444" s="1700">
        <f t="shared" si="215"/>
        <v>0.68365817091454273</v>
      </c>
      <c r="AI444" s="1701">
        <v>667</v>
      </c>
      <c r="AJ444" s="1701">
        <v>456</v>
      </c>
      <c r="AK444" s="1700">
        <f t="shared" si="218"/>
        <v>0.68365817091454273</v>
      </c>
      <c r="AL444" s="1701">
        <v>667</v>
      </c>
      <c r="AM444" s="1701">
        <v>504</v>
      </c>
      <c r="AN444" s="1700">
        <f t="shared" si="219"/>
        <v>0.75562218890554722</v>
      </c>
      <c r="AO444" s="1701">
        <v>667</v>
      </c>
      <c r="AP444" s="1701">
        <v>480</v>
      </c>
      <c r="AQ444" s="1700">
        <f t="shared" si="220"/>
        <v>0.71964017991004503</v>
      </c>
      <c r="AR444" s="1701">
        <v>667</v>
      </c>
      <c r="AS444" s="1701">
        <v>463.2</v>
      </c>
      <c r="AT444" s="1700">
        <f t="shared" si="205"/>
        <v>0.69445277361319335</v>
      </c>
      <c r="AU444" s="1699">
        <f t="shared" si="206"/>
        <v>0.68881559220389799</v>
      </c>
    </row>
    <row r="445" spans="1:47">
      <c r="A445" s="1703" t="s">
        <v>2815</v>
      </c>
      <c r="B445" s="1347">
        <v>1230</v>
      </c>
      <c r="C445" s="1347">
        <v>86</v>
      </c>
      <c r="D445" s="1702">
        <v>439</v>
      </c>
      <c r="E445" s="1701" t="s">
        <v>3263</v>
      </c>
      <c r="F445" s="1701" t="s">
        <v>2200</v>
      </c>
      <c r="G445" s="1701" t="s">
        <v>2116</v>
      </c>
      <c r="H445" s="1701" t="s">
        <v>1742</v>
      </c>
      <c r="I445" s="1701">
        <v>11</v>
      </c>
      <c r="J445" s="1701">
        <v>700</v>
      </c>
      <c r="K445" s="1701">
        <v>700</v>
      </c>
      <c r="L445" s="1701">
        <v>220</v>
      </c>
      <c r="M445" s="1700">
        <f t="shared" si="221"/>
        <v>0.31428571428571428</v>
      </c>
      <c r="N445" s="1701">
        <v>700</v>
      </c>
      <c r="O445" s="1701">
        <v>453.2</v>
      </c>
      <c r="P445" s="1700">
        <f t="shared" si="222"/>
        <v>0.64742857142857146</v>
      </c>
      <c r="Q445" s="1701">
        <v>700</v>
      </c>
      <c r="R445" s="1701">
        <v>538.79999999999995</v>
      </c>
      <c r="S445" s="1700">
        <f t="shared" si="223"/>
        <v>0.76971428571428568</v>
      </c>
      <c r="T445" s="1701">
        <v>700</v>
      </c>
      <c r="U445" s="1701">
        <v>360</v>
      </c>
      <c r="V445" s="1700">
        <f t="shared" si="224"/>
        <v>0.51428571428571423</v>
      </c>
      <c r="W445" s="1701">
        <v>700</v>
      </c>
      <c r="X445" s="1701">
        <v>308.8</v>
      </c>
      <c r="Y445" s="1700">
        <f t="shared" si="212"/>
        <v>0.44114285714285717</v>
      </c>
      <c r="Z445" s="1701">
        <v>700</v>
      </c>
      <c r="AA445" s="1701">
        <v>480</v>
      </c>
      <c r="AB445" s="1700">
        <f t="shared" si="213"/>
        <v>0.68571428571428572</v>
      </c>
      <c r="AC445" s="1701">
        <v>700</v>
      </c>
      <c r="AD445" s="1701">
        <v>440</v>
      </c>
      <c r="AE445" s="1700">
        <f t="shared" si="214"/>
        <v>0.62857142857142856</v>
      </c>
      <c r="AF445" s="1701">
        <v>700</v>
      </c>
      <c r="AG445" s="1701">
        <v>430</v>
      </c>
      <c r="AH445" s="1700">
        <f t="shared" si="215"/>
        <v>0.61428571428571432</v>
      </c>
      <c r="AI445" s="1701">
        <v>700</v>
      </c>
      <c r="AJ445" s="1701">
        <v>30</v>
      </c>
      <c r="AK445" s="1700">
        <f t="shared" si="218"/>
        <v>4.2857142857142858E-2</v>
      </c>
      <c r="AL445" s="1701">
        <v>700</v>
      </c>
      <c r="AM445" s="1701">
        <v>20</v>
      </c>
      <c r="AN445" s="1700">
        <f t="shared" si="219"/>
        <v>2.8571428571428571E-2</v>
      </c>
      <c r="AO445" s="1701">
        <v>700</v>
      </c>
      <c r="AP445" s="1701">
        <v>200</v>
      </c>
      <c r="AQ445" s="1700">
        <f t="shared" si="220"/>
        <v>0.2857142857142857</v>
      </c>
      <c r="AR445" s="1701">
        <v>700</v>
      </c>
      <c r="AS445" s="1701">
        <v>188.4</v>
      </c>
      <c r="AT445" s="1700">
        <f t="shared" si="205"/>
        <v>0.26914285714285713</v>
      </c>
      <c r="AU445" s="1699">
        <f t="shared" si="206"/>
        <v>0.43680952380952387</v>
      </c>
    </row>
    <row r="446" spans="1:47">
      <c r="A446" s="1703" t="s">
        <v>2893</v>
      </c>
      <c r="B446" s="1347">
        <v>1210</v>
      </c>
      <c r="C446" s="1347">
        <v>22</v>
      </c>
      <c r="D446" s="1702">
        <v>440</v>
      </c>
      <c r="E446" s="1701" t="s">
        <v>3265</v>
      </c>
      <c r="F446" s="1701" t="s">
        <v>528</v>
      </c>
      <c r="G446" s="1701" t="s">
        <v>2116</v>
      </c>
      <c r="H446" s="1701" t="s">
        <v>2115</v>
      </c>
      <c r="I446" s="1701">
        <v>11</v>
      </c>
      <c r="J446" s="1701">
        <v>722</v>
      </c>
      <c r="K446" s="1701">
        <v>722</v>
      </c>
      <c r="L446" s="1701">
        <v>383</v>
      </c>
      <c r="M446" s="1700">
        <f t="shared" si="221"/>
        <v>0.53047091412742386</v>
      </c>
      <c r="N446" s="1701">
        <v>722</v>
      </c>
      <c r="O446" s="1701">
        <v>365</v>
      </c>
      <c r="P446" s="1700">
        <f t="shared" si="222"/>
        <v>0.5055401662049861</v>
      </c>
      <c r="Q446" s="1701">
        <v>722</v>
      </c>
      <c r="R446" s="1701">
        <v>360</v>
      </c>
      <c r="S446" s="1700">
        <f t="shared" si="223"/>
        <v>0.49861495844875348</v>
      </c>
      <c r="T446" s="1701">
        <v>722</v>
      </c>
      <c r="U446" s="1701">
        <v>408</v>
      </c>
      <c r="V446" s="1700">
        <f t="shared" si="224"/>
        <v>0.5650969529085873</v>
      </c>
      <c r="W446" s="1701">
        <v>722</v>
      </c>
      <c r="X446" s="1701">
        <v>426</v>
      </c>
      <c r="Y446" s="1700">
        <f t="shared" ref="Y446:Y469" si="225">+X446/W446</f>
        <v>0.59002770083102496</v>
      </c>
      <c r="Z446" s="1701">
        <v>722</v>
      </c>
      <c r="AA446" s="1701">
        <v>420</v>
      </c>
      <c r="AB446" s="1700">
        <f t="shared" ref="AB446:AB469" si="226">+AA446/Z446</f>
        <v>0.5817174515235457</v>
      </c>
      <c r="AC446" s="1701">
        <v>722</v>
      </c>
      <c r="AD446" s="1701">
        <v>429</v>
      </c>
      <c r="AE446" s="1700">
        <f t="shared" ref="AE446:AE469" si="227">+AD446/AC446</f>
        <v>0.59418282548476453</v>
      </c>
      <c r="AF446" s="1701">
        <v>722</v>
      </c>
      <c r="AG446" s="1701">
        <v>430</v>
      </c>
      <c r="AH446" s="1700">
        <f t="shared" ref="AH446:AH469" si="228">+AG446/AF446</f>
        <v>0.59556786703601106</v>
      </c>
      <c r="AI446" s="1701">
        <v>722</v>
      </c>
      <c r="AJ446" s="1701">
        <v>350</v>
      </c>
      <c r="AK446" s="1700">
        <f t="shared" si="218"/>
        <v>0.48476454293628807</v>
      </c>
      <c r="AL446" s="1701">
        <v>722</v>
      </c>
      <c r="AM446" s="1701">
        <v>360</v>
      </c>
      <c r="AN446" s="1700">
        <f t="shared" si="219"/>
        <v>0.49861495844875348</v>
      </c>
      <c r="AO446" s="1701">
        <v>722</v>
      </c>
      <c r="AP446" s="1701">
        <v>632</v>
      </c>
      <c r="AQ446" s="1700">
        <f t="shared" si="220"/>
        <v>0.8753462603878116</v>
      </c>
      <c r="AR446" s="1701">
        <v>722</v>
      </c>
      <c r="AS446" s="1701">
        <v>685</v>
      </c>
      <c r="AT446" s="1700">
        <f t="shared" si="205"/>
        <v>0.94875346260387816</v>
      </c>
      <c r="AU446" s="1699">
        <f t="shared" si="206"/>
        <v>0.60572483841181901</v>
      </c>
    </row>
    <row r="447" spans="1:47">
      <c r="A447" s="1703" t="s">
        <v>2894</v>
      </c>
      <c r="B447" s="1347">
        <v>1240</v>
      </c>
      <c r="C447" s="1347">
        <v>7</v>
      </c>
      <c r="D447" s="1702">
        <v>441</v>
      </c>
      <c r="E447" s="1701">
        <v>27254</v>
      </c>
      <c r="F447" s="1701" t="s">
        <v>498</v>
      </c>
      <c r="G447" s="1701" t="s">
        <v>2116</v>
      </c>
      <c r="H447" s="1701" t="s">
        <v>1429</v>
      </c>
      <c r="I447" s="1701">
        <v>33</v>
      </c>
      <c r="J447" s="1701">
        <v>723</v>
      </c>
      <c r="K447" s="1701">
        <v>723</v>
      </c>
      <c r="L447" s="1701">
        <v>450</v>
      </c>
      <c r="M447" s="1700">
        <f t="shared" si="221"/>
        <v>0.62240663900414939</v>
      </c>
      <c r="N447" s="1701">
        <v>723</v>
      </c>
      <c r="O447" s="1701">
        <v>450</v>
      </c>
      <c r="P447" s="1700">
        <f t="shared" si="222"/>
        <v>0.62240663900414939</v>
      </c>
      <c r="Q447" s="1701">
        <v>723</v>
      </c>
      <c r="R447" s="1701">
        <v>525</v>
      </c>
      <c r="S447" s="1700">
        <f t="shared" si="223"/>
        <v>0.72614107883817425</v>
      </c>
      <c r="T447" s="1701">
        <v>723</v>
      </c>
      <c r="U447" s="1701">
        <v>420</v>
      </c>
      <c r="V447" s="1700">
        <f t="shared" si="224"/>
        <v>0.58091286307053946</v>
      </c>
      <c r="W447" s="1701">
        <v>723</v>
      </c>
      <c r="X447" s="1701">
        <v>525</v>
      </c>
      <c r="Y447" s="1700">
        <f t="shared" si="225"/>
        <v>0.72614107883817425</v>
      </c>
      <c r="Z447" s="1701">
        <v>723</v>
      </c>
      <c r="AA447" s="1701">
        <v>450</v>
      </c>
      <c r="AB447" s="1700">
        <f t="shared" si="226"/>
        <v>0.62240663900414939</v>
      </c>
      <c r="AC447" s="1701">
        <v>723</v>
      </c>
      <c r="AD447" s="1701">
        <v>480</v>
      </c>
      <c r="AE447" s="1700">
        <f t="shared" si="227"/>
        <v>0.66390041493775931</v>
      </c>
      <c r="AF447" s="1701">
        <v>723</v>
      </c>
      <c r="AG447" s="1701">
        <v>525</v>
      </c>
      <c r="AH447" s="1700">
        <f t="shared" si="228"/>
        <v>0.72614107883817425</v>
      </c>
      <c r="AI447" s="1701">
        <v>723</v>
      </c>
      <c r="AJ447" s="1701">
        <v>495</v>
      </c>
      <c r="AK447" s="1700">
        <f t="shared" si="218"/>
        <v>0.68464730290456433</v>
      </c>
      <c r="AL447" s="1701">
        <v>723</v>
      </c>
      <c r="AM447" s="1701">
        <v>510</v>
      </c>
      <c r="AN447" s="1700">
        <f t="shared" si="219"/>
        <v>0.70539419087136934</v>
      </c>
      <c r="AO447" s="1701">
        <v>723</v>
      </c>
      <c r="AP447" s="1701">
        <v>493.2</v>
      </c>
      <c r="AQ447" s="1700">
        <f t="shared" si="220"/>
        <v>0.68215767634854774</v>
      </c>
      <c r="AR447" s="1701">
        <v>723</v>
      </c>
      <c r="AS447" s="1701">
        <v>450</v>
      </c>
      <c r="AT447" s="1700">
        <f t="shared" si="205"/>
        <v>0.62240663900414939</v>
      </c>
      <c r="AU447" s="1699">
        <f t="shared" si="206"/>
        <v>0.66542185338865834</v>
      </c>
    </row>
    <row r="448" spans="1:47">
      <c r="A448" s="1703" t="s">
        <v>2896</v>
      </c>
      <c r="B448" s="1347">
        <v>6210</v>
      </c>
      <c r="C448" s="1347">
        <v>11</v>
      </c>
      <c r="D448" s="1702">
        <v>442</v>
      </c>
      <c r="E448" s="1701" t="s">
        <v>3266</v>
      </c>
      <c r="F448" s="1701" t="s">
        <v>3909</v>
      </c>
      <c r="G448" s="1701" t="s">
        <v>2116</v>
      </c>
      <c r="H448" s="1701" t="s">
        <v>2115</v>
      </c>
      <c r="I448" s="1701">
        <v>11</v>
      </c>
      <c r="J448" s="1701">
        <v>750</v>
      </c>
      <c r="K448" s="1701">
        <v>750</v>
      </c>
      <c r="L448" s="1701">
        <v>754</v>
      </c>
      <c r="M448" s="1700">
        <f t="shared" si="221"/>
        <v>1.0053333333333334</v>
      </c>
      <c r="N448" s="1701">
        <v>750</v>
      </c>
      <c r="O448" s="1701">
        <v>694</v>
      </c>
      <c r="P448" s="1700">
        <f t="shared" si="222"/>
        <v>0.92533333333333334</v>
      </c>
      <c r="Q448" s="1701">
        <v>750</v>
      </c>
      <c r="R448" s="1701">
        <v>148</v>
      </c>
      <c r="S448" s="1700">
        <f t="shared" si="223"/>
        <v>0.19733333333333333</v>
      </c>
      <c r="T448" s="1701">
        <v>750</v>
      </c>
      <c r="U448" s="1701">
        <v>604</v>
      </c>
      <c r="V448" s="1700">
        <f t="shared" si="224"/>
        <v>0.80533333333333335</v>
      </c>
      <c r="W448" s="1701">
        <v>750</v>
      </c>
      <c r="X448" s="1701">
        <v>484</v>
      </c>
      <c r="Y448" s="1700">
        <f t="shared" si="225"/>
        <v>0.64533333333333331</v>
      </c>
      <c r="Z448" s="1701">
        <v>750</v>
      </c>
      <c r="AA448" s="1701">
        <v>314</v>
      </c>
      <c r="AB448" s="1700">
        <f t="shared" si="226"/>
        <v>0.41866666666666669</v>
      </c>
      <c r="AC448" s="1701">
        <v>750</v>
      </c>
      <c r="AD448" s="1701">
        <v>564</v>
      </c>
      <c r="AE448" s="1700">
        <f t="shared" si="227"/>
        <v>0.752</v>
      </c>
      <c r="AF448" s="1701">
        <v>750</v>
      </c>
      <c r="AG448" s="1701">
        <v>564</v>
      </c>
      <c r="AH448" s="1700">
        <f t="shared" si="228"/>
        <v>0.752</v>
      </c>
      <c r="AI448" s="1701">
        <v>750</v>
      </c>
      <c r="AJ448" s="1701">
        <v>392</v>
      </c>
      <c r="AK448" s="1700">
        <f t="shared" si="218"/>
        <v>0.52266666666666661</v>
      </c>
      <c r="AL448" s="1701">
        <v>750</v>
      </c>
      <c r="AM448" s="1701">
        <v>528</v>
      </c>
      <c r="AN448" s="1700">
        <f t="shared" si="219"/>
        <v>0.70399999999999996</v>
      </c>
      <c r="AO448" s="1701">
        <v>750</v>
      </c>
      <c r="AP448" s="1701">
        <v>672</v>
      </c>
      <c r="AQ448" s="1700">
        <f t="shared" si="220"/>
        <v>0.89600000000000002</v>
      </c>
      <c r="AR448" s="1701">
        <v>750</v>
      </c>
      <c r="AS448" s="1701">
        <v>624</v>
      </c>
      <c r="AT448" s="1700">
        <f t="shared" si="205"/>
        <v>0.83199999999999996</v>
      </c>
      <c r="AU448" s="1699">
        <f t="shared" si="206"/>
        <v>0.70466666666666666</v>
      </c>
    </row>
    <row r="449" spans="1:47">
      <c r="A449" s="1703" t="s">
        <v>2897</v>
      </c>
      <c r="B449" s="1347">
        <v>6220</v>
      </c>
      <c r="C449" s="1347">
        <v>79</v>
      </c>
      <c r="D449" s="1702">
        <v>443</v>
      </c>
      <c r="E449" s="1701" t="s">
        <v>3267</v>
      </c>
      <c r="F449" s="1701" t="s">
        <v>1522</v>
      </c>
      <c r="G449" s="1701" t="s">
        <v>2118</v>
      </c>
      <c r="H449" s="1701" t="s">
        <v>2115</v>
      </c>
      <c r="I449" s="1701">
        <v>11</v>
      </c>
      <c r="J449" s="1701">
        <v>750</v>
      </c>
      <c r="K449" s="1701">
        <v>750</v>
      </c>
      <c r="L449" s="1701">
        <v>10</v>
      </c>
      <c r="M449" s="1700">
        <f t="shared" si="221"/>
        <v>1.3333333333333334E-2</v>
      </c>
      <c r="N449" s="1701">
        <v>750</v>
      </c>
      <c r="O449" s="1701">
        <v>10</v>
      </c>
      <c r="P449" s="1700">
        <f t="shared" si="222"/>
        <v>1.3333333333333334E-2</v>
      </c>
      <c r="Q449" s="1701">
        <v>750</v>
      </c>
      <c r="R449" s="1701">
        <v>10</v>
      </c>
      <c r="S449" s="1700">
        <f t="shared" si="223"/>
        <v>1.3333333333333334E-2</v>
      </c>
      <c r="T449" s="1701">
        <v>750</v>
      </c>
      <c r="U449" s="1701">
        <v>10</v>
      </c>
      <c r="V449" s="1700">
        <f t="shared" si="224"/>
        <v>1.3333333333333334E-2</v>
      </c>
      <c r="W449" s="1701">
        <v>750</v>
      </c>
      <c r="X449" s="1701">
        <v>10</v>
      </c>
      <c r="Y449" s="1700">
        <f t="shared" si="225"/>
        <v>1.3333333333333334E-2</v>
      </c>
      <c r="Z449" s="1701">
        <v>750</v>
      </c>
      <c r="AA449" s="1701">
        <v>10</v>
      </c>
      <c r="AB449" s="1700">
        <f t="shared" si="226"/>
        <v>1.3333333333333334E-2</v>
      </c>
      <c r="AC449" s="1701">
        <v>750</v>
      </c>
      <c r="AD449" s="1701">
        <v>10</v>
      </c>
      <c r="AE449" s="1700">
        <f t="shared" si="227"/>
        <v>1.3333333333333334E-2</v>
      </c>
      <c r="AF449" s="1701">
        <v>750</v>
      </c>
      <c r="AG449" s="1701">
        <v>0</v>
      </c>
      <c r="AH449" s="1700">
        <f t="shared" si="228"/>
        <v>0</v>
      </c>
      <c r="AI449" s="1701">
        <v>750</v>
      </c>
      <c r="AJ449" s="1701">
        <v>0</v>
      </c>
      <c r="AK449" s="1700">
        <f t="shared" si="218"/>
        <v>0</v>
      </c>
      <c r="AL449" s="1701">
        <v>750</v>
      </c>
      <c r="AM449" s="1701">
        <v>0</v>
      </c>
      <c r="AN449" s="1700">
        <f t="shared" si="219"/>
        <v>0</v>
      </c>
      <c r="AO449" s="1701">
        <v>750</v>
      </c>
      <c r="AP449" s="1701">
        <v>0</v>
      </c>
      <c r="AQ449" s="1700">
        <f t="shared" si="220"/>
        <v>0</v>
      </c>
      <c r="AR449" s="1701">
        <v>750</v>
      </c>
      <c r="AS449" s="1701">
        <v>0</v>
      </c>
      <c r="AT449" s="1700">
        <f t="shared" si="205"/>
        <v>0</v>
      </c>
      <c r="AU449" s="1699">
        <f t="shared" si="206"/>
        <v>7.7777777777777776E-3</v>
      </c>
    </row>
    <row r="450" spans="1:47">
      <c r="A450" s="1703" t="s">
        <v>2899</v>
      </c>
      <c r="B450" s="1347">
        <v>6210</v>
      </c>
      <c r="C450" s="1347">
        <v>21</v>
      </c>
      <c r="D450" s="1702">
        <v>444</v>
      </c>
      <c r="E450" s="1701" t="s">
        <v>3269</v>
      </c>
      <c r="F450" s="1701" t="s">
        <v>3270</v>
      </c>
      <c r="G450" s="1701" t="s">
        <v>2116</v>
      </c>
      <c r="H450" s="1701" t="s">
        <v>2115</v>
      </c>
      <c r="I450" s="1701">
        <v>33</v>
      </c>
      <c r="J450" s="1701">
        <v>800</v>
      </c>
      <c r="K450" s="1701">
        <v>800</v>
      </c>
      <c r="L450" s="1701">
        <v>870</v>
      </c>
      <c r="M450" s="1700">
        <f t="shared" si="221"/>
        <v>1.0874999999999999</v>
      </c>
      <c r="N450" s="1701">
        <v>800</v>
      </c>
      <c r="O450" s="1701">
        <v>882</v>
      </c>
      <c r="P450" s="1700">
        <f t="shared" si="222"/>
        <v>1.1025</v>
      </c>
      <c r="Q450" s="1701">
        <v>800</v>
      </c>
      <c r="R450" s="1701">
        <v>936</v>
      </c>
      <c r="S450" s="1700">
        <f t="shared" si="223"/>
        <v>1.17</v>
      </c>
      <c r="T450" s="1701">
        <v>800</v>
      </c>
      <c r="U450" s="1701">
        <v>894</v>
      </c>
      <c r="V450" s="1700">
        <f t="shared" si="224"/>
        <v>1.1174999999999999</v>
      </c>
      <c r="W450" s="1701">
        <v>800</v>
      </c>
      <c r="X450" s="1701">
        <v>834</v>
      </c>
      <c r="Y450" s="1700">
        <f t="shared" si="225"/>
        <v>1.0425</v>
      </c>
      <c r="Z450" s="1701">
        <v>800</v>
      </c>
      <c r="AA450" s="1701">
        <v>810</v>
      </c>
      <c r="AB450" s="1700">
        <f t="shared" si="226"/>
        <v>1.0125</v>
      </c>
      <c r="AC450" s="1701">
        <v>800</v>
      </c>
      <c r="AD450" s="1701">
        <v>816</v>
      </c>
      <c r="AE450" s="1700">
        <f t="shared" si="227"/>
        <v>1.02</v>
      </c>
      <c r="AF450" s="1701">
        <v>800</v>
      </c>
      <c r="AG450" s="1701">
        <v>660</v>
      </c>
      <c r="AH450" s="1700">
        <f t="shared" si="228"/>
        <v>0.82499999999999996</v>
      </c>
      <c r="AI450" s="1701">
        <v>800</v>
      </c>
      <c r="AJ450" s="1701">
        <v>756</v>
      </c>
      <c r="AK450" s="1700">
        <f t="shared" si="218"/>
        <v>0.94499999999999995</v>
      </c>
      <c r="AL450" s="1701">
        <v>800</v>
      </c>
      <c r="AM450" s="1701">
        <v>924</v>
      </c>
      <c r="AN450" s="1700">
        <f t="shared" si="219"/>
        <v>1.155</v>
      </c>
      <c r="AO450" s="1701">
        <v>800</v>
      </c>
      <c r="AP450" s="1701">
        <v>924</v>
      </c>
      <c r="AQ450" s="1700">
        <f t="shared" si="220"/>
        <v>1.155</v>
      </c>
      <c r="AR450" s="1701">
        <v>800</v>
      </c>
      <c r="AS450" s="1701">
        <v>984</v>
      </c>
      <c r="AT450" s="1700">
        <f t="shared" si="205"/>
        <v>1.23</v>
      </c>
      <c r="AU450" s="1699">
        <f t="shared" si="206"/>
        <v>1.0718749999999999</v>
      </c>
    </row>
    <row r="451" spans="1:47">
      <c r="A451" s="1703" t="s">
        <v>2901</v>
      </c>
      <c r="B451" s="1347">
        <v>6220</v>
      </c>
      <c r="C451" s="1347">
        <v>97</v>
      </c>
      <c r="D451" s="1702">
        <v>445</v>
      </c>
      <c r="E451" s="1701" t="s">
        <v>3272</v>
      </c>
      <c r="F451" s="1701" t="s">
        <v>1400</v>
      </c>
      <c r="G451" s="1701" t="s">
        <v>2118</v>
      </c>
      <c r="H451" s="1701" t="s">
        <v>2115</v>
      </c>
      <c r="I451" s="1701">
        <v>11</v>
      </c>
      <c r="J451" s="1701">
        <v>800</v>
      </c>
      <c r="K451" s="1701">
        <v>800</v>
      </c>
      <c r="L451" s="1701">
        <v>16</v>
      </c>
      <c r="M451" s="1700">
        <f t="shared" si="221"/>
        <v>0.02</v>
      </c>
      <c r="N451" s="1701">
        <v>800</v>
      </c>
      <c r="O451" s="1701">
        <v>16</v>
      </c>
      <c r="P451" s="1700">
        <f t="shared" si="222"/>
        <v>0.02</v>
      </c>
      <c r="Q451" s="1701">
        <v>800</v>
      </c>
      <c r="R451" s="1701">
        <v>216</v>
      </c>
      <c r="S451" s="1700">
        <f t="shared" si="223"/>
        <v>0.27</v>
      </c>
      <c r="T451" s="1701">
        <v>800</v>
      </c>
      <c r="U451" s="1701">
        <v>16</v>
      </c>
      <c r="V451" s="1700">
        <f t="shared" si="224"/>
        <v>0.02</v>
      </c>
      <c r="W451" s="1701">
        <v>800</v>
      </c>
      <c r="X451" s="1701">
        <v>104</v>
      </c>
      <c r="Y451" s="1700">
        <f t="shared" si="225"/>
        <v>0.13</v>
      </c>
      <c r="Z451" s="1701">
        <v>800</v>
      </c>
      <c r="AA451" s="1701">
        <v>16</v>
      </c>
      <c r="AB451" s="1700">
        <f t="shared" si="226"/>
        <v>0.02</v>
      </c>
      <c r="AC451" s="1701">
        <v>800</v>
      </c>
      <c r="AD451" s="1701">
        <v>344</v>
      </c>
      <c r="AE451" s="1700">
        <f t="shared" si="227"/>
        <v>0.43</v>
      </c>
      <c r="AF451" s="1701">
        <v>800</v>
      </c>
      <c r="AG451" s="1701">
        <v>16</v>
      </c>
      <c r="AH451" s="1700">
        <f t="shared" si="228"/>
        <v>0.02</v>
      </c>
      <c r="AI451" s="1701">
        <v>800</v>
      </c>
      <c r="AJ451" s="1701">
        <v>8</v>
      </c>
      <c r="AK451" s="1700">
        <f t="shared" si="218"/>
        <v>0.01</v>
      </c>
      <c r="AL451" s="1701">
        <v>800</v>
      </c>
      <c r="AM451" s="1701">
        <v>8</v>
      </c>
      <c r="AN451" s="1700">
        <f t="shared" si="219"/>
        <v>0.01</v>
      </c>
      <c r="AO451" s="1701">
        <v>800</v>
      </c>
      <c r="AP451" s="1701">
        <v>0</v>
      </c>
      <c r="AQ451" s="1700">
        <f t="shared" si="220"/>
        <v>0</v>
      </c>
      <c r="AR451" s="1701">
        <v>800</v>
      </c>
      <c r="AS451" s="1701">
        <v>0</v>
      </c>
      <c r="AT451" s="1700">
        <f t="shared" si="205"/>
        <v>0</v>
      </c>
      <c r="AU451" s="1699">
        <f t="shared" si="206"/>
        <v>7.9166666666666663E-2</v>
      </c>
    </row>
    <row r="452" spans="1:47">
      <c r="A452" s="1703" t="s">
        <v>2902</v>
      </c>
      <c r="B452" s="1347">
        <v>6220</v>
      </c>
      <c r="C452" s="1347">
        <v>112</v>
      </c>
      <c r="D452" s="1702">
        <v>446</v>
      </c>
      <c r="E452" s="1701" t="s">
        <v>3273</v>
      </c>
      <c r="F452" s="1701" t="s">
        <v>1524</v>
      </c>
      <c r="G452" s="1701" t="s">
        <v>2116</v>
      </c>
      <c r="H452" s="1701" t="s">
        <v>2115</v>
      </c>
      <c r="I452" s="1701">
        <v>33</v>
      </c>
      <c r="J452" s="1701">
        <v>800</v>
      </c>
      <c r="K452" s="1701">
        <v>800</v>
      </c>
      <c r="L452" s="1701">
        <v>588</v>
      </c>
      <c r="M452" s="1700">
        <f t="shared" si="221"/>
        <v>0.73499999999999999</v>
      </c>
      <c r="N452" s="1701">
        <v>800</v>
      </c>
      <c r="O452" s="1701">
        <v>589.65</v>
      </c>
      <c r="P452" s="1700">
        <f t="shared" si="222"/>
        <v>0.73706249999999995</v>
      </c>
      <c r="Q452" s="1701">
        <v>800</v>
      </c>
      <c r="R452" s="1701">
        <v>600.9</v>
      </c>
      <c r="S452" s="1700">
        <f t="shared" si="223"/>
        <v>0.75112499999999993</v>
      </c>
      <c r="T452" s="1701">
        <v>800</v>
      </c>
      <c r="U452" s="1701">
        <v>577.5</v>
      </c>
      <c r="V452" s="1700">
        <f t="shared" si="224"/>
        <v>0.72187500000000004</v>
      </c>
      <c r="W452" s="1701">
        <v>800</v>
      </c>
      <c r="X452" s="1701">
        <v>583.04999999999995</v>
      </c>
      <c r="Y452" s="1700">
        <f t="shared" si="225"/>
        <v>0.72881249999999997</v>
      </c>
      <c r="Z452" s="1701">
        <v>800</v>
      </c>
      <c r="AA452" s="1701">
        <v>593.4</v>
      </c>
      <c r="AB452" s="1700">
        <f t="shared" si="226"/>
        <v>0.74175000000000002</v>
      </c>
      <c r="AC452" s="1701">
        <v>800</v>
      </c>
      <c r="AD452" s="1701">
        <v>597.15</v>
      </c>
      <c r="AE452" s="1700">
        <f t="shared" si="227"/>
        <v>0.74643749999999998</v>
      </c>
      <c r="AF452" s="1701">
        <v>800</v>
      </c>
      <c r="AG452" s="1701">
        <v>600</v>
      </c>
      <c r="AH452" s="1700">
        <f t="shared" si="228"/>
        <v>0.75</v>
      </c>
      <c r="AI452" s="1701">
        <v>800</v>
      </c>
      <c r="AJ452" s="1701">
        <v>592.5</v>
      </c>
      <c r="AK452" s="1700">
        <f t="shared" si="218"/>
        <v>0.74062499999999998</v>
      </c>
      <c r="AL452" s="1701">
        <v>800</v>
      </c>
      <c r="AM452" s="1701">
        <v>582</v>
      </c>
      <c r="AN452" s="1700">
        <f t="shared" si="219"/>
        <v>0.72750000000000004</v>
      </c>
      <c r="AO452" s="1701">
        <v>800</v>
      </c>
      <c r="AP452" s="1701">
        <v>601.5</v>
      </c>
      <c r="AQ452" s="1700">
        <f t="shared" si="220"/>
        <v>0.75187499999999996</v>
      </c>
      <c r="AR452" s="1701">
        <v>800</v>
      </c>
      <c r="AS452" s="1701">
        <v>592.5</v>
      </c>
      <c r="AT452" s="1700">
        <f t="shared" si="205"/>
        <v>0.74062499999999998</v>
      </c>
      <c r="AU452" s="1699">
        <f t="shared" si="206"/>
        <v>0.73939062500000008</v>
      </c>
    </row>
    <row r="453" spans="1:47">
      <c r="A453" s="1703" t="s">
        <v>2933</v>
      </c>
      <c r="B453" s="1347">
        <v>6220</v>
      </c>
      <c r="C453" s="1347">
        <v>144</v>
      </c>
      <c r="D453" s="1702">
        <v>447</v>
      </c>
      <c r="E453" s="1701" t="s">
        <v>3306</v>
      </c>
      <c r="F453" s="1701" t="s">
        <v>542</v>
      </c>
      <c r="G453" s="1701" t="s">
        <v>2116</v>
      </c>
      <c r="H453" s="1701" t="s">
        <v>2115</v>
      </c>
      <c r="I453" s="1701">
        <v>11</v>
      </c>
      <c r="J453" s="1701">
        <v>800</v>
      </c>
      <c r="K453" s="1701">
        <v>800</v>
      </c>
      <c r="L453" s="1701">
        <v>504</v>
      </c>
      <c r="M453" s="1700">
        <f t="shared" si="221"/>
        <v>0.63</v>
      </c>
      <c r="N453" s="1701">
        <v>800</v>
      </c>
      <c r="O453" s="1701">
        <v>528</v>
      </c>
      <c r="P453" s="1700">
        <f t="shared" si="222"/>
        <v>0.66</v>
      </c>
      <c r="Q453" s="1701">
        <v>800</v>
      </c>
      <c r="R453" s="1701">
        <v>512</v>
      </c>
      <c r="S453" s="1700">
        <f t="shared" si="223"/>
        <v>0.64</v>
      </c>
      <c r="T453" s="1701">
        <v>800</v>
      </c>
      <c r="U453" s="1701">
        <v>512</v>
      </c>
      <c r="V453" s="1700">
        <f t="shared" si="224"/>
        <v>0.64</v>
      </c>
      <c r="W453" s="1701">
        <v>800</v>
      </c>
      <c r="X453" s="1701">
        <v>504</v>
      </c>
      <c r="Y453" s="1700">
        <f t="shared" si="225"/>
        <v>0.63</v>
      </c>
      <c r="Z453" s="1701">
        <v>800</v>
      </c>
      <c r="AA453" s="1701">
        <v>512</v>
      </c>
      <c r="AB453" s="1700">
        <f t="shared" si="226"/>
        <v>0.64</v>
      </c>
      <c r="AC453" s="1701">
        <v>800</v>
      </c>
      <c r="AD453" s="1701">
        <v>584</v>
      </c>
      <c r="AE453" s="1700">
        <f t="shared" si="227"/>
        <v>0.73</v>
      </c>
      <c r="AF453" s="1701">
        <v>800</v>
      </c>
      <c r="AG453" s="1701">
        <v>544</v>
      </c>
      <c r="AH453" s="1700">
        <f t="shared" si="228"/>
        <v>0.68</v>
      </c>
      <c r="AI453" s="1701">
        <v>800</v>
      </c>
      <c r="AJ453" s="1701">
        <v>552</v>
      </c>
      <c r="AK453" s="1700">
        <f t="shared" si="218"/>
        <v>0.69</v>
      </c>
      <c r="AL453" s="1701">
        <v>800</v>
      </c>
      <c r="AM453" s="1701">
        <v>608</v>
      </c>
      <c r="AN453" s="1700">
        <f t="shared" si="219"/>
        <v>0.76</v>
      </c>
      <c r="AO453" s="1701">
        <v>800</v>
      </c>
      <c r="AP453" s="1701">
        <v>616</v>
      </c>
      <c r="AQ453" s="1700">
        <f t="shared" si="220"/>
        <v>0.77</v>
      </c>
      <c r="AR453" s="1701">
        <v>800</v>
      </c>
      <c r="AS453" s="1701">
        <v>584</v>
      </c>
      <c r="AT453" s="1700">
        <f t="shared" si="205"/>
        <v>0.73</v>
      </c>
      <c r="AU453" s="1699">
        <f t="shared" si="206"/>
        <v>0.68333333333333335</v>
      </c>
    </row>
    <row r="454" spans="1:47">
      <c r="A454" s="1703" t="s">
        <v>2904</v>
      </c>
      <c r="B454" s="1347">
        <v>1220</v>
      </c>
      <c r="C454" s="1347">
        <v>6</v>
      </c>
      <c r="D454" s="1702">
        <v>448</v>
      </c>
      <c r="E454" s="1701">
        <v>12148</v>
      </c>
      <c r="F454" s="1701" t="s">
        <v>661</v>
      </c>
      <c r="G454" s="1701" t="s">
        <v>2116</v>
      </c>
      <c r="H454" s="1701" t="s">
        <v>1475</v>
      </c>
      <c r="I454" s="1701">
        <v>11</v>
      </c>
      <c r="J454" s="1701">
        <v>810</v>
      </c>
      <c r="K454" s="1701">
        <v>810</v>
      </c>
      <c r="L454" s="1701">
        <v>240</v>
      </c>
      <c r="M454" s="1700">
        <f t="shared" si="221"/>
        <v>0.29629629629629628</v>
      </c>
      <c r="N454" s="1701">
        <v>810</v>
      </c>
      <c r="O454" s="1701">
        <v>290</v>
      </c>
      <c r="P454" s="1700">
        <f t="shared" si="222"/>
        <v>0.35802469135802467</v>
      </c>
      <c r="Q454" s="1701">
        <v>810</v>
      </c>
      <c r="R454" s="1701">
        <v>390</v>
      </c>
      <c r="S454" s="1700">
        <f t="shared" si="223"/>
        <v>0.48148148148148145</v>
      </c>
      <c r="T454" s="1701">
        <v>810</v>
      </c>
      <c r="U454" s="1701">
        <v>290</v>
      </c>
      <c r="V454" s="1700">
        <f t="shared" si="224"/>
        <v>0.35802469135802467</v>
      </c>
      <c r="W454" s="1701">
        <v>810</v>
      </c>
      <c r="X454" s="1701">
        <v>250</v>
      </c>
      <c r="Y454" s="1700">
        <f t="shared" si="225"/>
        <v>0.30864197530864196</v>
      </c>
      <c r="Z454" s="1701">
        <v>810</v>
      </c>
      <c r="AA454" s="1701">
        <v>260</v>
      </c>
      <c r="AB454" s="1700">
        <f t="shared" si="226"/>
        <v>0.32098765432098764</v>
      </c>
      <c r="AC454" s="1701">
        <v>810</v>
      </c>
      <c r="AD454" s="1701">
        <v>310</v>
      </c>
      <c r="AE454" s="1700">
        <f t="shared" si="227"/>
        <v>0.38271604938271603</v>
      </c>
      <c r="AF454" s="1701">
        <v>810</v>
      </c>
      <c r="AG454" s="1701">
        <v>230</v>
      </c>
      <c r="AH454" s="1700">
        <f t="shared" si="228"/>
        <v>0.2839506172839506</v>
      </c>
      <c r="AI454" s="1701">
        <v>810</v>
      </c>
      <c r="AJ454" s="1701">
        <v>290</v>
      </c>
      <c r="AK454" s="1700">
        <f t="shared" si="218"/>
        <v>0.35802469135802467</v>
      </c>
      <c r="AL454" s="1701">
        <v>810</v>
      </c>
      <c r="AM454" s="1701">
        <v>250</v>
      </c>
      <c r="AN454" s="1700">
        <f t="shared" si="219"/>
        <v>0.30864197530864196</v>
      </c>
      <c r="AO454" s="1701">
        <v>810</v>
      </c>
      <c r="AP454" s="1701">
        <v>230</v>
      </c>
      <c r="AQ454" s="1700">
        <f t="shared" si="220"/>
        <v>0.2839506172839506</v>
      </c>
      <c r="AR454" s="1701">
        <v>810</v>
      </c>
      <c r="AS454" s="1701">
        <v>221.6</v>
      </c>
      <c r="AT454" s="1700">
        <f t="shared" si="205"/>
        <v>0.27358024691358024</v>
      </c>
      <c r="AU454" s="1699">
        <f t="shared" si="206"/>
        <v>0.33452674897119339</v>
      </c>
    </row>
    <row r="455" spans="1:47">
      <c r="A455" s="1703" t="s">
        <v>3275</v>
      </c>
      <c r="B455" s="1347">
        <v>6150</v>
      </c>
      <c r="C455" s="1347">
        <v>27</v>
      </c>
      <c r="D455" s="1702">
        <v>449</v>
      </c>
      <c r="E455" s="1701" t="s">
        <v>3276</v>
      </c>
      <c r="F455" s="1701" t="s">
        <v>3719</v>
      </c>
      <c r="G455" s="1701" t="s">
        <v>2116</v>
      </c>
      <c r="H455" s="1701" t="s">
        <v>1475</v>
      </c>
      <c r="I455" s="1701">
        <v>33</v>
      </c>
      <c r="J455" s="1701">
        <v>833.33</v>
      </c>
      <c r="K455" s="1701">
        <v>833.33</v>
      </c>
      <c r="L455" s="1701">
        <v>40.799999999999997</v>
      </c>
      <c r="M455" s="1700">
        <f t="shared" si="221"/>
        <v>4.8960195840783358E-2</v>
      </c>
      <c r="N455" s="1701">
        <v>833.33</v>
      </c>
      <c r="O455" s="1701">
        <v>37.92</v>
      </c>
      <c r="P455" s="1700">
        <f t="shared" si="222"/>
        <v>4.5504182016728068E-2</v>
      </c>
      <c r="Q455" s="1701">
        <v>833.33</v>
      </c>
      <c r="R455" s="1701">
        <v>36</v>
      </c>
      <c r="S455" s="1700">
        <f t="shared" si="223"/>
        <v>4.3200172800691203E-2</v>
      </c>
      <c r="T455" s="1701">
        <v>833.33</v>
      </c>
      <c r="U455" s="1701">
        <v>36</v>
      </c>
      <c r="V455" s="1700">
        <f t="shared" si="224"/>
        <v>4.3200172800691203E-2</v>
      </c>
      <c r="W455" s="1701">
        <v>833.33</v>
      </c>
      <c r="X455" s="1701">
        <v>24</v>
      </c>
      <c r="Y455" s="1700">
        <f t="shared" si="225"/>
        <v>2.8800115200460802E-2</v>
      </c>
      <c r="Z455" s="1701">
        <v>833.33</v>
      </c>
      <c r="AA455" s="1701">
        <v>36</v>
      </c>
      <c r="AB455" s="1700">
        <f t="shared" si="226"/>
        <v>4.3200172800691203E-2</v>
      </c>
      <c r="AC455" s="1701">
        <v>833.33</v>
      </c>
      <c r="AD455" s="1701">
        <v>36</v>
      </c>
      <c r="AE455" s="1700">
        <f t="shared" si="227"/>
        <v>4.3200172800691203E-2</v>
      </c>
      <c r="AF455" s="1701">
        <v>833.33</v>
      </c>
      <c r="AG455" s="1701">
        <v>24</v>
      </c>
      <c r="AH455" s="1700">
        <f t="shared" si="228"/>
        <v>2.8800115200460802E-2</v>
      </c>
      <c r="AI455" s="1701">
        <v>833.33</v>
      </c>
      <c r="AJ455" s="1701">
        <v>24</v>
      </c>
      <c r="AK455" s="1700">
        <f t="shared" si="218"/>
        <v>2.8800115200460802E-2</v>
      </c>
      <c r="AL455" s="1701">
        <v>833.33</v>
      </c>
      <c r="AM455" s="1701">
        <v>24</v>
      </c>
      <c r="AN455" s="1700">
        <f t="shared" si="219"/>
        <v>2.8800115200460802E-2</v>
      </c>
      <c r="AO455" s="1701">
        <v>833.33</v>
      </c>
      <c r="AP455" s="1701">
        <v>32.159999999999997</v>
      </c>
      <c r="AQ455" s="1700">
        <f t="shared" si="220"/>
        <v>3.8592154368617466E-2</v>
      </c>
      <c r="AR455" s="1701">
        <v>833.33</v>
      </c>
      <c r="AS455" s="1701">
        <v>33.119999999999997</v>
      </c>
      <c r="AT455" s="1700">
        <f t="shared" ref="AT455:AT469" si="229">+AS455/AR455</f>
        <v>3.9744158976635899E-2</v>
      </c>
      <c r="AU455" s="1699">
        <f t="shared" ref="AU455:AU469" si="230">+(L455+O455+R455+U455+X455+AA455+AD455+AG455+AJ455+AM455+AP455+AS455)/(K455+N455+Q455+T455+W455+Z455+AC455+AF455+AI455+AL455+AO455+AR455)</f>
        <v>3.8400153600614398E-2</v>
      </c>
    </row>
    <row r="456" spans="1:47">
      <c r="A456" s="1703" t="s">
        <v>2905</v>
      </c>
      <c r="B456" s="1347">
        <v>6220</v>
      </c>
      <c r="C456" s="1347">
        <v>48</v>
      </c>
      <c r="D456" s="1702">
        <v>450</v>
      </c>
      <c r="E456" s="1701" t="s">
        <v>3277</v>
      </c>
      <c r="F456" s="1701" t="s">
        <v>1220</v>
      </c>
      <c r="G456" s="1701" t="s">
        <v>2116</v>
      </c>
      <c r="H456" s="1701" t="s">
        <v>2115</v>
      </c>
      <c r="I456" s="1701">
        <v>11</v>
      </c>
      <c r="J456" s="1701">
        <v>834</v>
      </c>
      <c r="K456" s="1701">
        <v>834</v>
      </c>
      <c r="L456" s="1701">
        <v>588</v>
      </c>
      <c r="M456" s="1700">
        <f t="shared" si="221"/>
        <v>0.70503597122302153</v>
      </c>
      <c r="N456" s="1701">
        <v>834</v>
      </c>
      <c r="O456" s="1701">
        <v>562</v>
      </c>
      <c r="P456" s="1700">
        <f t="shared" si="222"/>
        <v>0.67386091127098324</v>
      </c>
      <c r="Q456" s="1701">
        <v>834</v>
      </c>
      <c r="R456" s="1701">
        <v>602</v>
      </c>
      <c r="S456" s="1700">
        <f t="shared" si="223"/>
        <v>0.72182254196642681</v>
      </c>
      <c r="T456" s="1701">
        <v>834</v>
      </c>
      <c r="U456" s="1701">
        <v>670</v>
      </c>
      <c r="V456" s="1700">
        <f t="shared" si="224"/>
        <v>0.80335731414868106</v>
      </c>
      <c r="W456" s="1701">
        <v>834</v>
      </c>
      <c r="X456" s="1701">
        <v>628</v>
      </c>
      <c r="Y456" s="1700">
        <f t="shared" si="225"/>
        <v>0.75299760191846521</v>
      </c>
      <c r="Z456" s="1701">
        <v>834</v>
      </c>
      <c r="AA456" s="1701">
        <v>596</v>
      </c>
      <c r="AB456" s="1700">
        <f t="shared" si="226"/>
        <v>0.71462829736211031</v>
      </c>
      <c r="AC456" s="1701">
        <v>834</v>
      </c>
      <c r="AD456" s="1701">
        <v>624</v>
      </c>
      <c r="AE456" s="1700">
        <f t="shared" si="227"/>
        <v>0.74820143884892087</v>
      </c>
      <c r="AF456" s="1701">
        <v>834</v>
      </c>
      <c r="AG456" s="1701">
        <v>590</v>
      </c>
      <c r="AH456" s="1700">
        <f t="shared" si="228"/>
        <v>0.70743405275779381</v>
      </c>
      <c r="AI456" s="1701">
        <v>834</v>
      </c>
      <c r="AJ456" s="1701">
        <v>560</v>
      </c>
      <c r="AK456" s="1700">
        <f t="shared" si="218"/>
        <v>0.67146282973621108</v>
      </c>
      <c r="AL456" s="1701">
        <v>834</v>
      </c>
      <c r="AM456" s="1701">
        <v>588.70000000000005</v>
      </c>
      <c r="AN456" s="1700">
        <f t="shared" si="219"/>
        <v>0.70587529976019192</v>
      </c>
      <c r="AO456" s="1701">
        <v>834</v>
      </c>
      <c r="AP456" s="1701">
        <v>410</v>
      </c>
      <c r="AQ456" s="1700">
        <f t="shared" si="220"/>
        <v>0.49160671462829736</v>
      </c>
      <c r="AR456" s="1701">
        <v>834</v>
      </c>
      <c r="AS456" s="1701">
        <v>580</v>
      </c>
      <c r="AT456" s="1700">
        <f t="shared" si="229"/>
        <v>0.69544364508393286</v>
      </c>
      <c r="AU456" s="1699">
        <f t="shared" si="230"/>
        <v>0.69931055155875299</v>
      </c>
    </row>
    <row r="457" spans="1:47">
      <c r="A457" s="1703" t="s">
        <v>2906</v>
      </c>
      <c r="B457" s="1347">
        <v>6220</v>
      </c>
      <c r="C457" s="1347">
        <v>90</v>
      </c>
      <c r="D457" s="1702">
        <v>451</v>
      </c>
      <c r="E457" s="1701" t="s">
        <v>3278</v>
      </c>
      <c r="F457" s="1701" t="s">
        <v>1399</v>
      </c>
      <c r="G457" s="1701" t="s">
        <v>2116</v>
      </c>
      <c r="H457" s="1701" t="s">
        <v>2115</v>
      </c>
      <c r="I457" s="1701">
        <v>33</v>
      </c>
      <c r="J457" s="1701">
        <v>850</v>
      </c>
      <c r="K457" s="1701">
        <v>850</v>
      </c>
      <c r="L457" s="1701">
        <v>720</v>
      </c>
      <c r="M457" s="1700">
        <f t="shared" si="221"/>
        <v>0.84705882352941175</v>
      </c>
      <c r="N457" s="1701">
        <v>850</v>
      </c>
      <c r="O457" s="1701">
        <v>750</v>
      </c>
      <c r="P457" s="1700">
        <f t="shared" si="222"/>
        <v>0.88235294117647056</v>
      </c>
      <c r="Q457" s="1701">
        <v>850</v>
      </c>
      <c r="R457" s="1701">
        <v>735</v>
      </c>
      <c r="S457" s="1700">
        <f t="shared" si="223"/>
        <v>0.86470588235294121</v>
      </c>
      <c r="T457" s="1701">
        <v>850</v>
      </c>
      <c r="U457" s="1701">
        <v>660</v>
      </c>
      <c r="V457" s="1700">
        <f t="shared" si="224"/>
        <v>0.77647058823529413</v>
      </c>
      <c r="W457" s="1701">
        <v>850</v>
      </c>
      <c r="X457" s="1701">
        <v>675</v>
      </c>
      <c r="Y457" s="1700">
        <f t="shared" si="225"/>
        <v>0.79411764705882348</v>
      </c>
      <c r="Z457" s="1701">
        <v>850</v>
      </c>
      <c r="AA457" s="1701">
        <v>675</v>
      </c>
      <c r="AB457" s="1700">
        <f t="shared" si="226"/>
        <v>0.79411764705882348</v>
      </c>
      <c r="AC457" s="1701">
        <v>850</v>
      </c>
      <c r="AD457" s="1701">
        <v>690</v>
      </c>
      <c r="AE457" s="1700">
        <f t="shared" si="227"/>
        <v>0.81176470588235294</v>
      </c>
      <c r="AF457" s="1701">
        <v>850</v>
      </c>
      <c r="AG457" s="1701">
        <v>615</v>
      </c>
      <c r="AH457" s="1700">
        <f t="shared" si="228"/>
        <v>0.72352941176470587</v>
      </c>
      <c r="AI457" s="1701">
        <v>850</v>
      </c>
      <c r="AJ457" s="1701">
        <v>630</v>
      </c>
      <c r="AK457" s="1700">
        <f t="shared" si="218"/>
        <v>0.74117647058823533</v>
      </c>
      <c r="AL457" s="1701">
        <v>850</v>
      </c>
      <c r="AM457" s="1701">
        <v>735</v>
      </c>
      <c r="AN457" s="1700">
        <f t="shared" si="219"/>
        <v>0.86470588235294121</v>
      </c>
      <c r="AO457" s="1701">
        <v>850</v>
      </c>
      <c r="AP457" s="1701">
        <v>705</v>
      </c>
      <c r="AQ457" s="1700">
        <f t="shared" si="220"/>
        <v>0.8294117647058824</v>
      </c>
      <c r="AR457" s="1701">
        <v>850</v>
      </c>
      <c r="AS457" s="1701">
        <v>780</v>
      </c>
      <c r="AT457" s="1700">
        <f t="shared" si="229"/>
        <v>0.91764705882352937</v>
      </c>
      <c r="AU457" s="1699">
        <f t="shared" si="230"/>
        <v>0.82058823529411762</v>
      </c>
    </row>
    <row r="458" spans="1:47">
      <c r="A458" s="1703" t="s">
        <v>2907</v>
      </c>
      <c r="B458" s="1347">
        <v>1220</v>
      </c>
      <c r="C458" s="1347">
        <v>11</v>
      </c>
      <c r="D458" s="1702">
        <v>452</v>
      </c>
      <c r="E458" s="1701">
        <v>12150</v>
      </c>
      <c r="F458" s="1701" t="s">
        <v>22</v>
      </c>
      <c r="G458" s="1701" t="s">
        <v>2116</v>
      </c>
      <c r="H458" s="1701" t="s">
        <v>2115</v>
      </c>
      <c r="I458" s="1701">
        <v>11</v>
      </c>
      <c r="J458" s="1701">
        <v>860</v>
      </c>
      <c r="K458" s="1701">
        <v>860</v>
      </c>
      <c r="L458" s="1701">
        <v>830</v>
      </c>
      <c r="M458" s="1700">
        <f t="shared" si="221"/>
        <v>0.96511627906976749</v>
      </c>
      <c r="N458" s="1701">
        <v>860</v>
      </c>
      <c r="O458" s="1701">
        <v>820</v>
      </c>
      <c r="P458" s="1700">
        <f t="shared" si="222"/>
        <v>0.95348837209302328</v>
      </c>
      <c r="Q458" s="1701">
        <v>860</v>
      </c>
      <c r="R458" s="1701">
        <v>760</v>
      </c>
      <c r="S458" s="1700">
        <f t="shared" si="223"/>
        <v>0.88372093023255816</v>
      </c>
      <c r="T458" s="1701">
        <v>860</v>
      </c>
      <c r="U458" s="1701">
        <v>780</v>
      </c>
      <c r="V458" s="1700">
        <f t="shared" si="224"/>
        <v>0.90697674418604646</v>
      </c>
      <c r="W458" s="1701">
        <v>860</v>
      </c>
      <c r="X458" s="1701">
        <v>810</v>
      </c>
      <c r="Y458" s="1700">
        <f t="shared" si="225"/>
        <v>0.94186046511627908</v>
      </c>
      <c r="Z458" s="1701">
        <v>860</v>
      </c>
      <c r="AA458" s="1701">
        <v>800</v>
      </c>
      <c r="AB458" s="1700">
        <f t="shared" si="226"/>
        <v>0.93023255813953487</v>
      </c>
      <c r="AC458" s="1701">
        <v>860</v>
      </c>
      <c r="AD458" s="1701">
        <v>780</v>
      </c>
      <c r="AE458" s="1700">
        <f t="shared" si="227"/>
        <v>0.90697674418604646</v>
      </c>
      <c r="AF458" s="1701">
        <v>860</v>
      </c>
      <c r="AG458" s="1701">
        <v>800</v>
      </c>
      <c r="AH458" s="1700">
        <f t="shared" si="228"/>
        <v>0.93023255813953487</v>
      </c>
      <c r="AI458" s="1701">
        <v>860</v>
      </c>
      <c r="AJ458" s="1701">
        <v>840</v>
      </c>
      <c r="AK458" s="1700">
        <f t="shared" si="218"/>
        <v>0.97674418604651159</v>
      </c>
      <c r="AL458" s="1701">
        <v>860</v>
      </c>
      <c r="AM458" s="1701">
        <v>870</v>
      </c>
      <c r="AN458" s="1700">
        <f t="shared" si="219"/>
        <v>1.0116279069767442</v>
      </c>
      <c r="AO458" s="1701">
        <v>860</v>
      </c>
      <c r="AP458" s="1701">
        <v>810</v>
      </c>
      <c r="AQ458" s="1700">
        <f t="shared" si="220"/>
        <v>0.94186046511627908</v>
      </c>
      <c r="AR458" s="1701">
        <v>860</v>
      </c>
      <c r="AS458" s="1701">
        <v>820</v>
      </c>
      <c r="AT458" s="1700">
        <f t="shared" si="229"/>
        <v>0.95348837209302328</v>
      </c>
      <c r="AU458" s="1699">
        <f t="shared" si="230"/>
        <v>0.94186046511627908</v>
      </c>
    </row>
    <row r="459" spans="1:47">
      <c r="A459" s="1703" t="s">
        <v>2908</v>
      </c>
      <c r="B459" s="1347">
        <v>6220</v>
      </c>
      <c r="C459" s="1347">
        <v>161</v>
      </c>
      <c r="D459" s="1702">
        <v>453</v>
      </c>
      <c r="E459" s="1701" t="s">
        <v>3279</v>
      </c>
      <c r="F459" s="1701" t="s">
        <v>1582</v>
      </c>
      <c r="G459" s="1701" t="s">
        <v>2116</v>
      </c>
      <c r="H459" s="1701" t="s">
        <v>2115</v>
      </c>
      <c r="I459" s="1701">
        <v>33</v>
      </c>
      <c r="J459" s="1701">
        <v>889</v>
      </c>
      <c r="K459" s="1701">
        <v>889</v>
      </c>
      <c r="L459" s="1701">
        <v>837</v>
      </c>
      <c r="M459" s="1700">
        <f t="shared" si="221"/>
        <v>0.94150731158605172</v>
      </c>
      <c r="N459" s="1701">
        <v>889</v>
      </c>
      <c r="O459" s="1701">
        <v>837</v>
      </c>
      <c r="P459" s="1700">
        <f t="shared" si="222"/>
        <v>0.94150731158605172</v>
      </c>
      <c r="Q459" s="1701">
        <v>889</v>
      </c>
      <c r="R459" s="1701">
        <v>852</v>
      </c>
      <c r="S459" s="1700">
        <f t="shared" si="223"/>
        <v>0.95838020247469069</v>
      </c>
      <c r="T459" s="1701">
        <v>889</v>
      </c>
      <c r="U459" s="1701">
        <v>0</v>
      </c>
      <c r="V459" s="1700">
        <f t="shared" si="224"/>
        <v>0</v>
      </c>
      <c r="W459" s="1701">
        <v>889</v>
      </c>
      <c r="X459" s="1701">
        <v>840</v>
      </c>
      <c r="Y459" s="1700">
        <f t="shared" si="225"/>
        <v>0.94488188976377951</v>
      </c>
      <c r="Z459" s="1701">
        <v>889</v>
      </c>
      <c r="AA459" s="1701">
        <v>837</v>
      </c>
      <c r="AB459" s="1700">
        <f t="shared" si="226"/>
        <v>0.94150731158605172</v>
      </c>
      <c r="AC459" s="1701">
        <v>889</v>
      </c>
      <c r="AD459" s="1701">
        <v>837</v>
      </c>
      <c r="AE459" s="1700">
        <f t="shared" si="227"/>
        <v>0.94150731158605172</v>
      </c>
      <c r="AF459" s="1701">
        <v>889</v>
      </c>
      <c r="AG459" s="1701">
        <v>832.8</v>
      </c>
      <c r="AH459" s="1700">
        <f t="shared" si="228"/>
        <v>0.93678290213723281</v>
      </c>
      <c r="AI459" s="1701">
        <v>889</v>
      </c>
      <c r="AJ459" s="1701">
        <v>849.6</v>
      </c>
      <c r="AK459" s="1700">
        <f t="shared" si="218"/>
        <v>0.95568053993250845</v>
      </c>
      <c r="AL459" s="1701">
        <v>889</v>
      </c>
      <c r="AM459" s="1701">
        <v>871.2</v>
      </c>
      <c r="AN459" s="1700">
        <f t="shared" si="219"/>
        <v>0.97997750281214857</v>
      </c>
      <c r="AO459" s="1701">
        <v>889</v>
      </c>
      <c r="AP459" s="1701">
        <v>852</v>
      </c>
      <c r="AQ459" s="1700">
        <f t="shared" si="220"/>
        <v>0.95838020247469069</v>
      </c>
      <c r="AR459" s="1701">
        <v>889</v>
      </c>
      <c r="AS459" s="1701">
        <v>840</v>
      </c>
      <c r="AT459" s="1700">
        <f t="shared" si="229"/>
        <v>0.94488188976377951</v>
      </c>
      <c r="AU459" s="1699">
        <f t="shared" si="230"/>
        <v>0.87041619797525316</v>
      </c>
    </row>
    <row r="460" spans="1:47">
      <c r="A460" s="1703" t="s">
        <v>2909</v>
      </c>
      <c r="B460" s="1347">
        <v>1230</v>
      </c>
      <c r="C460" s="1347">
        <v>75</v>
      </c>
      <c r="D460" s="1702">
        <v>454</v>
      </c>
      <c r="E460" s="1701" t="s">
        <v>3280</v>
      </c>
      <c r="F460" s="1701" t="s">
        <v>1704</v>
      </c>
      <c r="G460" s="1701" t="s">
        <v>2116</v>
      </c>
      <c r="H460" s="1701" t="s">
        <v>2115</v>
      </c>
      <c r="I460" s="1701">
        <v>33</v>
      </c>
      <c r="J460" s="1701">
        <v>900</v>
      </c>
      <c r="K460" s="1701">
        <v>900</v>
      </c>
      <c r="L460" s="1701">
        <v>840</v>
      </c>
      <c r="M460" s="1700">
        <f t="shared" si="221"/>
        <v>0.93333333333333335</v>
      </c>
      <c r="N460" s="1701">
        <v>900</v>
      </c>
      <c r="O460" s="1701">
        <v>801</v>
      </c>
      <c r="P460" s="1700">
        <f t="shared" si="222"/>
        <v>0.89</v>
      </c>
      <c r="Q460" s="1701">
        <v>900</v>
      </c>
      <c r="R460" s="1701">
        <v>822</v>
      </c>
      <c r="S460" s="1700">
        <f t="shared" si="223"/>
        <v>0.91333333333333333</v>
      </c>
      <c r="T460" s="1701">
        <v>900</v>
      </c>
      <c r="U460" s="1701">
        <v>858</v>
      </c>
      <c r="V460" s="1700">
        <f t="shared" si="224"/>
        <v>0.95333333333333337</v>
      </c>
      <c r="W460" s="1701">
        <v>900</v>
      </c>
      <c r="X460" s="1701">
        <v>909</v>
      </c>
      <c r="Y460" s="1700">
        <f t="shared" si="225"/>
        <v>1.01</v>
      </c>
      <c r="Z460" s="1701">
        <v>900</v>
      </c>
      <c r="AA460" s="1701">
        <v>822</v>
      </c>
      <c r="AB460" s="1700">
        <f t="shared" si="226"/>
        <v>0.91333333333333333</v>
      </c>
      <c r="AC460" s="1701">
        <v>900</v>
      </c>
      <c r="AD460" s="1701">
        <v>810</v>
      </c>
      <c r="AE460" s="1700">
        <f t="shared" si="227"/>
        <v>0.9</v>
      </c>
      <c r="AF460" s="1701">
        <v>900</v>
      </c>
      <c r="AG460" s="1701">
        <v>879</v>
      </c>
      <c r="AH460" s="1700">
        <f t="shared" si="228"/>
        <v>0.97666666666666668</v>
      </c>
      <c r="AI460" s="1701">
        <v>900</v>
      </c>
      <c r="AJ460" s="1701">
        <v>843</v>
      </c>
      <c r="AK460" s="1700">
        <f t="shared" si="218"/>
        <v>0.93666666666666665</v>
      </c>
      <c r="AL460" s="1701">
        <v>900</v>
      </c>
      <c r="AM460" s="1701">
        <v>879</v>
      </c>
      <c r="AN460" s="1700">
        <f t="shared" si="219"/>
        <v>0.97666666666666668</v>
      </c>
      <c r="AO460" s="1701">
        <v>900</v>
      </c>
      <c r="AP460" s="1701">
        <v>867</v>
      </c>
      <c r="AQ460" s="1700">
        <f t="shared" si="220"/>
        <v>0.96333333333333337</v>
      </c>
      <c r="AR460" s="1701">
        <v>900</v>
      </c>
      <c r="AS460" s="1701">
        <v>900</v>
      </c>
      <c r="AT460" s="1700">
        <f t="shared" si="229"/>
        <v>1</v>
      </c>
      <c r="AU460" s="1699">
        <f t="shared" si="230"/>
        <v>0.94722222222222219</v>
      </c>
    </row>
    <row r="461" spans="1:47">
      <c r="A461" s="1703" t="s">
        <v>2913</v>
      </c>
      <c r="B461" s="1347">
        <v>6110</v>
      </c>
      <c r="C461" s="1347">
        <v>49</v>
      </c>
      <c r="D461" s="1702">
        <v>455</v>
      </c>
      <c r="E461" s="1701" t="s">
        <v>3281</v>
      </c>
      <c r="F461" s="1701" t="s">
        <v>1717</v>
      </c>
      <c r="G461" s="1701" t="s">
        <v>2116</v>
      </c>
      <c r="H461" s="1701" t="s">
        <v>2115</v>
      </c>
      <c r="I461" s="1701">
        <v>33</v>
      </c>
      <c r="J461" s="1701">
        <v>900</v>
      </c>
      <c r="K461" s="1701">
        <v>900</v>
      </c>
      <c r="L461" s="1701">
        <v>855</v>
      </c>
      <c r="M461" s="1700">
        <f t="shared" si="221"/>
        <v>0.95</v>
      </c>
      <c r="N461" s="1701">
        <v>900</v>
      </c>
      <c r="O461" s="1701">
        <v>990</v>
      </c>
      <c r="P461" s="1700">
        <f t="shared" si="222"/>
        <v>1.1000000000000001</v>
      </c>
      <c r="Q461" s="1701">
        <v>900</v>
      </c>
      <c r="R461" s="1701">
        <v>915</v>
      </c>
      <c r="S461" s="1700">
        <f t="shared" si="223"/>
        <v>1.0166666666666666</v>
      </c>
      <c r="T461" s="1701">
        <v>900</v>
      </c>
      <c r="U461" s="1701">
        <v>840</v>
      </c>
      <c r="V461" s="1700">
        <f t="shared" si="224"/>
        <v>0.93333333333333335</v>
      </c>
      <c r="W461" s="1701">
        <v>900</v>
      </c>
      <c r="X461" s="1701">
        <v>480</v>
      </c>
      <c r="Y461" s="1700">
        <f t="shared" si="225"/>
        <v>0.53333333333333333</v>
      </c>
      <c r="Z461" s="1701">
        <v>900</v>
      </c>
      <c r="AA461" s="1701">
        <v>645</v>
      </c>
      <c r="AB461" s="1700">
        <f t="shared" si="226"/>
        <v>0.71666666666666667</v>
      </c>
      <c r="AC461" s="1701">
        <v>900</v>
      </c>
      <c r="AD461" s="1701">
        <v>630</v>
      </c>
      <c r="AE461" s="1700">
        <f t="shared" si="227"/>
        <v>0.7</v>
      </c>
      <c r="AF461" s="1701">
        <v>900</v>
      </c>
      <c r="AG461" s="1701">
        <v>585</v>
      </c>
      <c r="AH461" s="1700">
        <f t="shared" si="228"/>
        <v>0.65</v>
      </c>
      <c r="AI461" s="1701">
        <v>900</v>
      </c>
      <c r="AJ461" s="1701">
        <v>810</v>
      </c>
      <c r="AK461" s="1700">
        <f t="shared" si="218"/>
        <v>0.9</v>
      </c>
      <c r="AL461" s="1701">
        <v>900</v>
      </c>
      <c r="AM461" s="1701">
        <v>840</v>
      </c>
      <c r="AN461" s="1700">
        <f t="shared" si="219"/>
        <v>0.93333333333333335</v>
      </c>
      <c r="AO461" s="1701">
        <v>900</v>
      </c>
      <c r="AP461" s="1701">
        <v>810</v>
      </c>
      <c r="AQ461" s="1700">
        <f t="shared" si="220"/>
        <v>0.9</v>
      </c>
      <c r="AR461" s="1701">
        <v>900</v>
      </c>
      <c r="AS461" s="1701">
        <v>831.6</v>
      </c>
      <c r="AT461" s="1700">
        <f t="shared" si="229"/>
        <v>0.92400000000000004</v>
      </c>
      <c r="AU461" s="1699">
        <f t="shared" si="230"/>
        <v>0.85477777777777786</v>
      </c>
    </row>
    <row r="462" spans="1:47">
      <c r="A462" s="1703" t="s">
        <v>2910</v>
      </c>
      <c r="B462" s="1347">
        <v>6130</v>
      </c>
      <c r="C462" s="1347">
        <v>9</v>
      </c>
      <c r="D462" s="1702">
        <v>456</v>
      </c>
      <c r="E462" s="1701" t="s">
        <v>3282</v>
      </c>
      <c r="F462" s="1701" t="s">
        <v>792</v>
      </c>
      <c r="G462" s="1701" t="s">
        <v>2116</v>
      </c>
      <c r="H462" s="1701" t="s">
        <v>2115</v>
      </c>
      <c r="I462" s="1701">
        <v>11</v>
      </c>
      <c r="J462" s="1701">
        <v>900</v>
      </c>
      <c r="K462" s="1701">
        <v>900</v>
      </c>
      <c r="L462" s="1701">
        <v>360</v>
      </c>
      <c r="M462" s="1700">
        <f t="shared" si="221"/>
        <v>0.4</v>
      </c>
      <c r="N462" s="1701">
        <v>900</v>
      </c>
      <c r="O462" s="1701">
        <v>360</v>
      </c>
      <c r="P462" s="1700">
        <f t="shared" si="222"/>
        <v>0.4</v>
      </c>
      <c r="Q462" s="1701">
        <v>900</v>
      </c>
      <c r="R462" s="1701">
        <v>352</v>
      </c>
      <c r="S462" s="1700">
        <f t="shared" si="223"/>
        <v>0.39111111111111113</v>
      </c>
      <c r="T462" s="1701">
        <v>900</v>
      </c>
      <c r="U462" s="1701">
        <v>368</v>
      </c>
      <c r="V462" s="1700">
        <f t="shared" si="224"/>
        <v>0.40888888888888891</v>
      </c>
      <c r="W462" s="1701">
        <v>900</v>
      </c>
      <c r="X462" s="1701">
        <v>416</v>
      </c>
      <c r="Y462" s="1700">
        <f t="shared" si="225"/>
        <v>0.4622222222222222</v>
      </c>
      <c r="Z462" s="1701">
        <v>900</v>
      </c>
      <c r="AA462" s="1701">
        <v>488</v>
      </c>
      <c r="AB462" s="1700">
        <f t="shared" si="226"/>
        <v>0.54222222222222227</v>
      </c>
      <c r="AC462" s="1701">
        <v>900</v>
      </c>
      <c r="AD462" s="1701">
        <v>472</v>
      </c>
      <c r="AE462" s="1700">
        <f t="shared" si="227"/>
        <v>0.52444444444444449</v>
      </c>
      <c r="AF462" s="1701">
        <v>900</v>
      </c>
      <c r="AG462" s="1701">
        <v>448</v>
      </c>
      <c r="AH462" s="1700">
        <f t="shared" si="228"/>
        <v>0.49777777777777776</v>
      </c>
      <c r="AI462" s="1701">
        <v>900</v>
      </c>
      <c r="AJ462" s="1701">
        <v>344</v>
      </c>
      <c r="AK462" s="1700">
        <f t="shared" si="218"/>
        <v>0.38222222222222224</v>
      </c>
      <c r="AL462" s="1701">
        <v>900</v>
      </c>
      <c r="AM462" s="1701">
        <v>336</v>
      </c>
      <c r="AN462" s="1700">
        <f t="shared" si="219"/>
        <v>0.37333333333333335</v>
      </c>
      <c r="AO462" s="1701">
        <v>900</v>
      </c>
      <c r="AP462" s="1701">
        <v>344</v>
      </c>
      <c r="AQ462" s="1700">
        <f t="shared" si="220"/>
        <v>0.38222222222222224</v>
      </c>
      <c r="AR462" s="1701">
        <v>900</v>
      </c>
      <c r="AS462" s="1701">
        <v>408</v>
      </c>
      <c r="AT462" s="1700">
        <f t="shared" si="229"/>
        <v>0.45333333333333331</v>
      </c>
      <c r="AU462" s="1699">
        <f t="shared" si="230"/>
        <v>0.43481481481481482</v>
      </c>
    </row>
    <row r="463" spans="1:47">
      <c r="A463" s="1703" t="s">
        <v>3910</v>
      </c>
      <c r="B463" s="1347">
        <v>6110</v>
      </c>
      <c r="C463" s="1347">
        <v>92</v>
      </c>
      <c r="D463" s="1702">
        <v>457</v>
      </c>
      <c r="E463" s="1701" t="s">
        <v>3911</v>
      </c>
      <c r="F463" s="1701" t="s">
        <v>3912</v>
      </c>
      <c r="G463" s="1701" t="s">
        <v>2116</v>
      </c>
      <c r="H463" s="1701" t="s">
        <v>1429</v>
      </c>
      <c r="I463" s="1701">
        <v>33</v>
      </c>
      <c r="J463" s="1701">
        <v>950</v>
      </c>
      <c r="K463" s="1701">
        <v>0</v>
      </c>
      <c r="L463" s="1701">
        <v>0</v>
      </c>
      <c r="M463" s="1700">
        <v>0</v>
      </c>
      <c r="N463" s="1701">
        <v>0</v>
      </c>
      <c r="O463" s="1701">
        <v>0</v>
      </c>
      <c r="P463" s="1700">
        <v>0</v>
      </c>
      <c r="Q463" s="1701">
        <v>0</v>
      </c>
      <c r="R463" s="1701">
        <v>0</v>
      </c>
      <c r="S463" s="1700">
        <v>0</v>
      </c>
      <c r="T463" s="1701">
        <v>0</v>
      </c>
      <c r="U463" s="1701">
        <v>0</v>
      </c>
      <c r="V463" s="1700">
        <v>0</v>
      </c>
      <c r="W463" s="1701">
        <v>950</v>
      </c>
      <c r="X463" s="1701">
        <v>162</v>
      </c>
      <c r="Y463" s="1700">
        <f t="shared" si="225"/>
        <v>0.17052631578947369</v>
      </c>
      <c r="Z463" s="1701">
        <v>950</v>
      </c>
      <c r="AA463" s="1701">
        <v>180</v>
      </c>
      <c r="AB463" s="1700">
        <f t="shared" si="226"/>
        <v>0.18947368421052632</v>
      </c>
      <c r="AC463" s="1701">
        <v>950</v>
      </c>
      <c r="AD463" s="1701">
        <v>198</v>
      </c>
      <c r="AE463" s="1700">
        <f t="shared" si="227"/>
        <v>0.20842105263157895</v>
      </c>
      <c r="AF463" s="1701">
        <v>950</v>
      </c>
      <c r="AG463" s="1701">
        <v>180</v>
      </c>
      <c r="AH463" s="1700">
        <f t="shared" si="228"/>
        <v>0.18947368421052632</v>
      </c>
      <c r="AI463" s="1701">
        <v>950</v>
      </c>
      <c r="AJ463" s="1701">
        <v>216</v>
      </c>
      <c r="AK463" s="1700">
        <f t="shared" si="218"/>
        <v>0.22736842105263158</v>
      </c>
      <c r="AL463" s="1701">
        <v>950</v>
      </c>
      <c r="AM463" s="1701">
        <v>200.4</v>
      </c>
      <c r="AN463" s="1700">
        <f t="shared" si="219"/>
        <v>0.21094736842105263</v>
      </c>
      <c r="AO463" s="1701">
        <v>950</v>
      </c>
      <c r="AP463" s="1701">
        <v>216</v>
      </c>
      <c r="AQ463" s="1700">
        <f t="shared" si="220"/>
        <v>0.22736842105263158</v>
      </c>
      <c r="AR463" s="1701">
        <v>950</v>
      </c>
      <c r="AS463" s="1701">
        <v>192</v>
      </c>
      <c r="AT463" s="1700">
        <f t="shared" si="229"/>
        <v>0.20210526315789473</v>
      </c>
      <c r="AU463" s="1699">
        <f t="shared" si="230"/>
        <v>0.20321052631578948</v>
      </c>
    </row>
    <row r="464" spans="1:47">
      <c r="A464" s="1703" t="s">
        <v>2912</v>
      </c>
      <c r="B464" s="1347">
        <v>1230</v>
      </c>
      <c r="C464" s="1347">
        <v>55</v>
      </c>
      <c r="D464" s="1702">
        <v>458</v>
      </c>
      <c r="E464" s="1701" t="s">
        <v>3284</v>
      </c>
      <c r="F464" s="1701" t="s">
        <v>1492</v>
      </c>
      <c r="G464" s="1701" t="s">
        <v>2116</v>
      </c>
      <c r="H464" s="1701" t="s">
        <v>2115</v>
      </c>
      <c r="I464" s="1701">
        <v>33</v>
      </c>
      <c r="J464" s="1701">
        <v>1000</v>
      </c>
      <c r="K464" s="1701">
        <v>1000</v>
      </c>
      <c r="L464" s="1701">
        <v>615</v>
      </c>
      <c r="M464" s="1700">
        <f t="shared" ref="M464:M469" si="231">+L464/K464</f>
        <v>0.61499999999999999</v>
      </c>
      <c r="N464" s="1701">
        <v>1000</v>
      </c>
      <c r="O464" s="1701">
        <v>630</v>
      </c>
      <c r="P464" s="1700">
        <f t="shared" ref="P464:P469" si="232">+O464/N464</f>
        <v>0.63</v>
      </c>
      <c r="Q464" s="1701">
        <v>1000</v>
      </c>
      <c r="R464" s="1701">
        <v>660</v>
      </c>
      <c r="S464" s="1700">
        <f t="shared" ref="S464:S469" si="233">+R464/Q464</f>
        <v>0.66</v>
      </c>
      <c r="T464" s="1701">
        <v>1000</v>
      </c>
      <c r="U464" s="1701">
        <v>630</v>
      </c>
      <c r="V464" s="1700">
        <f t="shared" ref="V464:V469" si="234">+U464/T464</f>
        <v>0.63</v>
      </c>
      <c r="W464" s="1701">
        <v>1000</v>
      </c>
      <c r="X464" s="1701">
        <v>600</v>
      </c>
      <c r="Y464" s="1700">
        <f t="shared" si="225"/>
        <v>0.6</v>
      </c>
      <c r="Z464" s="1701">
        <v>1000</v>
      </c>
      <c r="AA464" s="1701">
        <v>675</v>
      </c>
      <c r="AB464" s="1700">
        <f t="shared" si="226"/>
        <v>0.67500000000000004</v>
      </c>
      <c r="AC464" s="1701">
        <v>1000</v>
      </c>
      <c r="AD464" s="1701">
        <v>645</v>
      </c>
      <c r="AE464" s="1700">
        <f t="shared" si="227"/>
        <v>0.64500000000000002</v>
      </c>
      <c r="AF464" s="1701">
        <v>1000</v>
      </c>
      <c r="AG464" s="1701">
        <v>690</v>
      </c>
      <c r="AH464" s="1700">
        <f t="shared" si="228"/>
        <v>0.69</v>
      </c>
      <c r="AI464" s="1701">
        <v>1000</v>
      </c>
      <c r="AJ464" s="1701">
        <v>735</v>
      </c>
      <c r="AK464" s="1700">
        <f t="shared" si="218"/>
        <v>0.73499999999999999</v>
      </c>
      <c r="AL464" s="1701">
        <v>1000</v>
      </c>
      <c r="AM464" s="1701">
        <v>705</v>
      </c>
      <c r="AN464" s="1700">
        <f t="shared" si="219"/>
        <v>0.70499999999999996</v>
      </c>
      <c r="AO464" s="1701">
        <v>1000</v>
      </c>
      <c r="AP464" s="1701">
        <v>705</v>
      </c>
      <c r="AQ464" s="1700">
        <f t="shared" si="220"/>
        <v>0.70499999999999996</v>
      </c>
      <c r="AR464" s="1701">
        <v>1000</v>
      </c>
      <c r="AS464" s="1701">
        <v>780</v>
      </c>
      <c r="AT464" s="1700">
        <f t="shared" si="229"/>
        <v>0.78</v>
      </c>
      <c r="AU464" s="1699">
        <f t="shared" si="230"/>
        <v>0.67249999999999999</v>
      </c>
    </row>
    <row r="465" spans="1:47">
      <c r="A465" s="1703" t="s">
        <v>3285</v>
      </c>
      <c r="B465" s="1347">
        <v>1230</v>
      </c>
      <c r="C465" s="1347">
        <v>93</v>
      </c>
      <c r="D465" s="1702">
        <v>459</v>
      </c>
      <c r="E465" s="1701" t="s">
        <v>3286</v>
      </c>
      <c r="F465" s="1701" t="s">
        <v>3287</v>
      </c>
      <c r="G465" s="1701" t="s">
        <v>2116</v>
      </c>
      <c r="H465" s="1701" t="s">
        <v>2115</v>
      </c>
      <c r="I465" s="1701">
        <v>33</v>
      </c>
      <c r="J465" s="1701">
        <v>1000</v>
      </c>
      <c r="K465" s="1701">
        <v>1000</v>
      </c>
      <c r="L465" s="1701">
        <v>645</v>
      </c>
      <c r="M465" s="1700">
        <f t="shared" si="231"/>
        <v>0.64500000000000002</v>
      </c>
      <c r="N465" s="1701">
        <v>1000</v>
      </c>
      <c r="O465" s="1701">
        <v>630</v>
      </c>
      <c r="P465" s="1700">
        <f t="shared" si="232"/>
        <v>0.63</v>
      </c>
      <c r="Q465" s="1701">
        <v>1000</v>
      </c>
      <c r="R465" s="1701">
        <v>630</v>
      </c>
      <c r="S465" s="1700">
        <f t="shared" si="233"/>
        <v>0.63</v>
      </c>
      <c r="T465" s="1701">
        <v>1000</v>
      </c>
      <c r="U465" s="1701">
        <v>660</v>
      </c>
      <c r="V465" s="1700">
        <f t="shared" si="234"/>
        <v>0.66</v>
      </c>
      <c r="W465" s="1701">
        <v>1000</v>
      </c>
      <c r="X465" s="1701">
        <v>645</v>
      </c>
      <c r="Y465" s="1700">
        <f t="shared" si="225"/>
        <v>0.64500000000000002</v>
      </c>
      <c r="Z465" s="1701">
        <v>1000</v>
      </c>
      <c r="AA465" s="1701">
        <v>660</v>
      </c>
      <c r="AB465" s="1700">
        <f t="shared" si="226"/>
        <v>0.66</v>
      </c>
      <c r="AC465" s="1701">
        <v>1000</v>
      </c>
      <c r="AD465" s="1701">
        <v>585</v>
      </c>
      <c r="AE465" s="1700">
        <f t="shared" si="227"/>
        <v>0.58499999999999996</v>
      </c>
      <c r="AF465" s="1701">
        <v>1000</v>
      </c>
      <c r="AG465" s="1701">
        <v>660</v>
      </c>
      <c r="AH465" s="1700">
        <f t="shared" si="228"/>
        <v>0.66</v>
      </c>
      <c r="AI465" s="1701">
        <v>1000</v>
      </c>
      <c r="AJ465" s="1701">
        <v>585</v>
      </c>
      <c r="AK465" s="1700">
        <f t="shared" si="218"/>
        <v>0.58499999999999996</v>
      </c>
      <c r="AL465" s="1701">
        <v>1000</v>
      </c>
      <c r="AM465" s="1701">
        <v>660</v>
      </c>
      <c r="AN465" s="1700">
        <f t="shared" si="219"/>
        <v>0.66</v>
      </c>
      <c r="AO465" s="1701">
        <v>1000</v>
      </c>
      <c r="AP465" s="1701">
        <v>660</v>
      </c>
      <c r="AQ465" s="1700">
        <f t="shared" si="220"/>
        <v>0.66</v>
      </c>
      <c r="AR465" s="1701">
        <v>1000</v>
      </c>
      <c r="AS465" s="1701">
        <v>600</v>
      </c>
      <c r="AT465" s="1700">
        <f t="shared" si="229"/>
        <v>0.6</v>
      </c>
      <c r="AU465" s="1699">
        <f t="shared" si="230"/>
        <v>0.63500000000000001</v>
      </c>
    </row>
    <row r="466" spans="1:47">
      <c r="A466" s="1703" t="s">
        <v>3720</v>
      </c>
      <c r="B466" s="1347">
        <v>1230</v>
      </c>
      <c r="C466" s="1347">
        <v>105</v>
      </c>
      <c r="D466" s="1702">
        <v>460</v>
      </c>
      <c r="E466" s="1701" t="s">
        <v>3721</v>
      </c>
      <c r="F466" s="1701" t="s">
        <v>3722</v>
      </c>
      <c r="G466" s="1701" t="s">
        <v>2116</v>
      </c>
      <c r="H466" s="1701" t="s">
        <v>2115</v>
      </c>
      <c r="I466" s="1701">
        <v>33</v>
      </c>
      <c r="J466" s="1701">
        <v>1000</v>
      </c>
      <c r="K466" s="1701">
        <v>1000</v>
      </c>
      <c r="L466" s="1701">
        <v>696</v>
      </c>
      <c r="M466" s="1700">
        <f t="shared" si="231"/>
        <v>0.69599999999999995</v>
      </c>
      <c r="N466" s="1701">
        <v>1000</v>
      </c>
      <c r="O466" s="1701">
        <v>684</v>
      </c>
      <c r="P466" s="1700">
        <f t="shared" si="232"/>
        <v>0.68400000000000005</v>
      </c>
      <c r="Q466" s="1701">
        <v>1000</v>
      </c>
      <c r="R466" s="1701">
        <v>660</v>
      </c>
      <c r="S466" s="1700">
        <f t="shared" si="233"/>
        <v>0.66</v>
      </c>
      <c r="T466" s="1701">
        <v>1000</v>
      </c>
      <c r="U466" s="1701">
        <v>732</v>
      </c>
      <c r="V466" s="1700">
        <f t="shared" si="234"/>
        <v>0.73199999999999998</v>
      </c>
      <c r="W466" s="1701">
        <v>1000</v>
      </c>
      <c r="X466" s="1701">
        <v>684</v>
      </c>
      <c r="Y466" s="1700">
        <f t="shared" si="225"/>
        <v>0.68400000000000005</v>
      </c>
      <c r="Z466" s="1701">
        <v>1000</v>
      </c>
      <c r="AA466" s="1701">
        <v>696</v>
      </c>
      <c r="AB466" s="1700">
        <f t="shared" si="226"/>
        <v>0.69599999999999995</v>
      </c>
      <c r="AC466" s="1701">
        <v>1000</v>
      </c>
      <c r="AD466" s="1701">
        <v>624</v>
      </c>
      <c r="AE466" s="1700">
        <f t="shared" si="227"/>
        <v>0.624</v>
      </c>
      <c r="AF466" s="1701">
        <v>1000</v>
      </c>
      <c r="AG466" s="1701">
        <v>732</v>
      </c>
      <c r="AH466" s="1700">
        <f t="shared" si="228"/>
        <v>0.73199999999999998</v>
      </c>
      <c r="AI466" s="1701">
        <v>1000</v>
      </c>
      <c r="AJ466" s="1701">
        <v>612</v>
      </c>
      <c r="AK466" s="1700">
        <f t="shared" si="218"/>
        <v>0.61199999999999999</v>
      </c>
      <c r="AL466" s="1701">
        <v>1000</v>
      </c>
      <c r="AM466" s="1701">
        <v>552</v>
      </c>
      <c r="AN466" s="1700">
        <f t="shared" si="219"/>
        <v>0.55200000000000005</v>
      </c>
      <c r="AO466" s="1701">
        <v>1000</v>
      </c>
      <c r="AP466" s="1701">
        <v>552</v>
      </c>
      <c r="AQ466" s="1700">
        <f t="shared" si="220"/>
        <v>0.55200000000000005</v>
      </c>
      <c r="AR466" s="1701">
        <v>1000</v>
      </c>
      <c r="AS466" s="1701">
        <v>636</v>
      </c>
      <c r="AT466" s="1700">
        <f t="shared" si="229"/>
        <v>0.63600000000000001</v>
      </c>
      <c r="AU466" s="1699">
        <f t="shared" si="230"/>
        <v>0.65500000000000003</v>
      </c>
    </row>
    <row r="467" spans="1:47">
      <c r="A467" s="1703" t="s">
        <v>3637</v>
      </c>
      <c r="B467" s="1347">
        <v>6130</v>
      </c>
      <c r="C467" s="1347">
        <v>24</v>
      </c>
      <c r="D467" s="1702">
        <v>461</v>
      </c>
      <c r="E467" s="1701" t="s">
        <v>3638</v>
      </c>
      <c r="F467" s="1701" t="s">
        <v>3639</v>
      </c>
      <c r="G467" s="1701" t="s">
        <v>2116</v>
      </c>
      <c r="H467" s="1701" t="s">
        <v>1429</v>
      </c>
      <c r="I467" s="1701">
        <v>33</v>
      </c>
      <c r="J467" s="1701">
        <v>1000</v>
      </c>
      <c r="K467" s="1701">
        <v>1000</v>
      </c>
      <c r="L467" s="1701">
        <v>570</v>
      </c>
      <c r="M467" s="1700">
        <f t="shared" si="231"/>
        <v>0.56999999999999995</v>
      </c>
      <c r="N467" s="1701">
        <v>1000</v>
      </c>
      <c r="O467" s="1701">
        <v>630</v>
      </c>
      <c r="P467" s="1700">
        <f t="shared" si="232"/>
        <v>0.63</v>
      </c>
      <c r="Q467" s="1701">
        <v>1000</v>
      </c>
      <c r="R467" s="1701">
        <v>720</v>
      </c>
      <c r="S467" s="1700">
        <f t="shared" si="233"/>
        <v>0.72</v>
      </c>
      <c r="T467" s="1701">
        <v>1000</v>
      </c>
      <c r="U467" s="1701">
        <v>480</v>
      </c>
      <c r="V467" s="1700">
        <f t="shared" si="234"/>
        <v>0.48</v>
      </c>
      <c r="W467" s="1701">
        <v>1000</v>
      </c>
      <c r="X467" s="1701">
        <v>330</v>
      </c>
      <c r="Y467" s="1700">
        <f t="shared" si="225"/>
        <v>0.33</v>
      </c>
      <c r="Z467" s="1701">
        <v>1000</v>
      </c>
      <c r="AA467" s="1701">
        <v>420</v>
      </c>
      <c r="AB467" s="1700">
        <f t="shared" si="226"/>
        <v>0.42</v>
      </c>
      <c r="AC467" s="1701">
        <v>1000</v>
      </c>
      <c r="AD467" s="1701">
        <v>360</v>
      </c>
      <c r="AE467" s="1700">
        <f t="shared" si="227"/>
        <v>0.36</v>
      </c>
      <c r="AF467" s="1701">
        <v>1000</v>
      </c>
      <c r="AG467" s="1701">
        <v>300</v>
      </c>
      <c r="AH467" s="1700">
        <f t="shared" si="228"/>
        <v>0.3</v>
      </c>
      <c r="AI467" s="1701">
        <v>1000</v>
      </c>
      <c r="AJ467" s="1701">
        <v>450</v>
      </c>
      <c r="AK467" s="1700">
        <f t="shared" si="218"/>
        <v>0.45</v>
      </c>
      <c r="AL467" s="1701">
        <v>1000</v>
      </c>
      <c r="AM467" s="1701">
        <v>540</v>
      </c>
      <c r="AN467" s="1700">
        <f t="shared" si="219"/>
        <v>0.54</v>
      </c>
      <c r="AO467" s="1701">
        <v>1000</v>
      </c>
      <c r="AP467" s="1701">
        <v>512.4</v>
      </c>
      <c r="AQ467" s="1700">
        <f t="shared" si="220"/>
        <v>0.51239999999999997</v>
      </c>
      <c r="AR467" s="1701">
        <v>1000</v>
      </c>
      <c r="AS467" s="1701">
        <v>418.8</v>
      </c>
      <c r="AT467" s="1700">
        <f t="shared" si="229"/>
        <v>0.41880000000000001</v>
      </c>
      <c r="AU467" s="1699">
        <f t="shared" si="230"/>
        <v>0.47759999999999997</v>
      </c>
    </row>
    <row r="468" spans="1:47">
      <c r="A468" s="1703" t="s">
        <v>2760</v>
      </c>
      <c r="B468" s="1347">
        <v>6220</v>
      </c>
      <c r="C468" s="1347">
        <v>129</v>
      </c>
      <c r="D468" s="1702">
        <v>462</v>
      </c>
      <c r="E468" s="1701" t="s">
        <v>3139</v>
      </c>
      <c r="F468" s="1701" t="s">
        <v>789</v>
      </c>
      <c r="G468" s="1701" t="s">
        <v>2116</v>
      </c>
      <c r="H468" s="1701" t="s">
        <v>2115</v>
      </c>
      <c r="I468" s="1701">
        <v>33</v>
      </c>
      <c r="J468" s="1701">
        <v>1000</v>
      </c>
      <c r="K468" s="1701">
        <v>200</v>
      </c>
      <c r="L468" s="1701">
        <v>273</v>
      </c>
      <c r="M468" s="1700">
        <f t="shared" si="231"/>
        <v>1.365</v>
      </c>
      <c r="N468" s="1701">
        <v>200</v>
      </c>
      <c r="O468" s="1701">
        <v>120</v>
      </c>
      <c r="P468" s="1700">
        <f t="shared" si="232"/>
        <v>0.6</v>
      </c>
      <c r="Q468" s="1701">
        <v>1000</v>
      </c>
      <c r="R468" s="1701">
        <v>861</v>
      </c>
      <c r="S468" s="1700">
        <f t="shared" si="233"/>
        <v>0.86099999999999999</v>
      </c>
      <c r="T468" s="1701">
        <v>1000</v>
      </c>
      <c r="U468" s="1701">
        <v>894</v>
      </c>
      <c r="V468" s="1700">
        <f t="shared" si="234"/>
        <v>0.89400000000000002</v>
      </c>
      <c r="W468" s="1701">
        <v>1000</v>
      </c>
      <c r="X468" s="1701">
        <v>867</v>
      </c>
      <c r="Y468" s="1700">
        <f t="shared" si="225"/>
        <v>0.86699999999999999</v>
      </c>
      <c r="Z468" s="1701">
        <v>1000</v>
      </c>
      <c r="AA468" s="1701">
        <v>792</v>
      </c>
      <c r="AB468" s="1700">
        <f t="shared" si="226"/>
        <v>0.79200000000000004</v>
      </c>
      <c r="AC468" s="1701">
        <v>1000</v>
      </c>
      <c r="AD468" s="1701">
        <v>867</v>
      </c>
      <c r="AE468" s="1700">
        <f t="shared" si="227"/>
        <v>0.86699999999999999</v>
      </c>
      <c r="AF468" s="1701">
        <v>1000</v>
      </c>
      <c r="AG468" s="1701">
        <v>870</v>
      </c>
      <c r="AH468" s="1700">
        <f t="shared" si="228"/>
        <v>0.87</v>
      </c>
      <c r="AI468" s="1701">
        <v>1000</v>
      </c>
      <c r="AJ468" s="1701">
        <v>807</v>
      </c>
      <c r="AK468" s="1700">
        <f t="shared" si="218"/>
        <v>0.80700000000000005</v>
      </c>
      <c r="AL468" s="1701">
        <v>1000</v>
      </c>
      <c r="AM468" s="1701">
        <v>738</v>
      </c>
      <c r="AN468" s="1700">
        <f t="shared" si="219"/>
        <v>0.73799999999999999</v>
      </c>
      <c r="AO468" s="1701">
        <v>1000</v>
      </c>
      <c r="AP468" s="1701">
        <v>138</v>
      </c>
      <c r="AQ468" s="1700">
        <f t="shared" si="220"/>
        <v>0.13800000000000001</v>
      </c>
      <c r="AR468" s="1701">
        <v>1000</v>
      </c>
      <c r="AS468" s="1701">
        <v>729</v>
      </c>
      <c r="AT468" s="1700">
        <f t="shared" si="229"/>
        <v>0.72899999999999998</v>
      </c>
      <c r="AU468" s="1699">
        <f t="shared" si="230"/>
        <v>0.76500000000000001</v>
      </c>
    </row>
    <row r="469" spans="1:47" s="1694" customFormat="1">
      <c r="A469" s="1708"/>
      <c r="B469" s="1707"/>
      <c r="C469" s="1707"/>
      <c r="D469" s="1706">
        <f>+D468</f>
        <v>462</v>
      </c>
      <c r="E469" s="1705"/>
      <c r="F469" s="1689" t="s">
        <v>2193</v>
      </c>
      <c r="G469" s="1705"/>
      <c r="H469" s="1705"/>
      <c r="I469" s="1705"/>
      <c r="J469" s="1705">
        <f>SUM(J7:J468)</f>
        <v>134962.76</v>
      </c>
      <c r="K469" s="1705">
        <f>SUM(K7:K468)</f>
        <v>124973.76000000001</v>
      </c>
      <c r="L469" s="1705">
        <f>SUM(L7:L468)</f>
        <v>70880.78</v>
      </c>
      <c r="M469" s="1696">
        <f t="shared" si="231"/>
        <v>0.56716529933963733</v>
      </c>
      <c r="N469" s="1705">
        <f>SUM(N7:N468)</f>
        <v>126296.76000000001</v>
      </c>
      <c r="O469" s="1705">
        <f>SUM(O7:O468)</f>
        <v>74140.460000000006</v>
      </c>
      <c r="P469" s="1696">
        <f t="shared" si="232"/>
        <v>0.58703374496701266</v>
      </c>
      <c r="Q469" s="1705">
        <f>SUM(Q7:Q468)</f>
        <v>127949.76000000001</v>
      </c>
      <c r="R469" s="1705">
        <f>SUM(R7:R468)</f>
        <v>79633.3</v>
      </c>
      <c r="S469" s="1696">
        <f t="shared" si="233"/>
        <v>0.62237944018027069</v>
      </c>
      <c r="T469" s="1705">
        <f>SUM(T7:T468)</f>
        <v>128911.76000000001</v>
      </c>
      <c r="U469" s="1705">
        <f>SUM(U7:U468)</f>
        <v>75916.989999999991</v>
      </c>
      <c r="V469" s="1696">
        <f t="shared" si="234"/>
        <v>0.58890662884441258</v>
      </c>
      <c r="W469" s="1705">
        <f>SUM(W7:W468)</f>
        <v>131456.76</v>
      </c>
      <c r="X469" s="1705">
        <f>SUM(X7:X468)</f>
        <v>72367.460000000021</v>
      </c>
      <c r="Y469" s="1696">
        <f t="shared" si="225"/>
        <v>0.55050390714026431</v>
      </c>
      <c r="Z469" s="1705">
        <f>SUM(Z7:Z468)</f>
        <v>131756.76</v>
      </c>
      <c r="AA469" s="1705">
        <f>SUM(AA7:AA468)</f>
        <v>70924.31</v>
      </c>
      <c r="AB469" s="1696">
        <f t="shared" si="226"/>
        <v>0.53829731392909175</v>
      </c>
      <c r="AC469" s="1705">
        <f>SUM(AC7:AC468)</f>
        <v>131756.76</v>
      </c>
      <c r="AD469" s="1705">
        <f>SUM(AD7:AD468)</f>
        <v>69202.02</v>
      </c>
      <c r="AE469" s="1696">
        <f t="shared" si="227"/>
        <v>0.52522557476367815</v>
      </c>
      <c r="AF469" s="1705">
        <f>SUM(AF7:AF468)</f>
        <v>131837.76000000001</v>
      </c>
      <c r="AG469" s="1705">
        <f>SUM(AG7:AG468)</f>
        <v>65533.899999999994</v>
      </c>
      <c r="AH469" s="1696">
        <f t="shared" si="228"/>
        <v>0.49707989577492812</v>
      </c>
      <c r="AI469" s="1705">
        <f>SUM(AI7:AI468)</f>
        <v>132582.76</v>
      </c>
      <c r="AJ469" s="1705">
        <f>SUM(AJ7:AJ468)</f>
        <v>65488.439999999995</v>
      </c>
      <c r="AK469" s="1696">
        <f t="shared" si="218"/>
        <v>0.49394385816074421</v>
      </c>
      <c r="AL469" s="1705">
        <f>SUM(AL7:AL468)</f>
        <v>133069.76000000001</v>
      </c>
      <c r="AM469" s="1705">
        <f>SUM(AM7:AM468)</f>
        <v>67293.600000000006</v>
      </c>
      <c r="AN469" s="1696">
        <f t="shared" si="219"/>
        <v>0.50570167106335806</v>
      </c>
      <c r="AO469" s="1705">
        <f>SUM(AO7:AO468)</f>
        <v>133347.76</v>
      </c>
      <c r="AP469" s="1705">
        <f>SUM(AP7:AP468)</f>
        <v>70767.460000000021</v>
      </c>
      <c r="AQ469" s="1696">
        <f t="shared" si="220"/>
        <v>0.53069852841922516</v>
      </c>
      <c r="AR469" s="1705">
        <f>SUM(AR7:AR468)</f>
        <v>134962.76</v>
      </c>
      <c r="AS469" s="1705">
        <f>SUM(AS7:AS468)</f>
        <v>74573.310000000012</v>
      </c>
      <c r="AT469" s="1696">
        <f t="shared" si="229"/>
        <v>0.55254731008761238</v>
      </c>
      <c r="AU469" s="1695">
        <f t="shared" si="230"/>
        <v>0.5460643293258286</v>
      </c>
    </row>
    <row r="470" spans="1:47">
      <c r="A470" s="1703"/>
      <c r="B470" s="1347"/>
      <c r="C470" s="1347"/>
      <c r="D470" s="1702"/>
      <c r="E470" s="1701"/>
      <c r="F470" s="1704" t="s">
        <v>2237</v>
      </c>
      <c r="G470" s="1701"/>
      <c r="H470" s="1701"/>
      <c r="I470" s="1701"/>
      <c r="J470" s="1701"/>
      <c r="K470" s="1701"/>
      <c r="L470" s="1701"/>
      <c r="M470" s="1700"/>
      <c r="N470" s="1701"/>
      <c r="O470" s="1701"/>
      <c r="P470" s="1700"/>
      <c r="Q470" s="1701"/>
      <c r="R470" s="1701"/>
      <c r="S470" s="1700"/>
      <c r="T470" s="1701"/>
      <c r="U470" s="1701"/>
      <c r="V470" s="1700"/>
      <c r="W470" s="1701"/>
      <c r="X470" s="1701"/>
      <c r="Y470" s="1700"/>
      <c r="Z470" s="1701"/>
      <c r="AA470" s="1701"/>
      <c r="AB470" s="1700"/>
      <c r="AC470" s="1701"/>
      <c r="AD470" s="1701"/>
      <c r="AE470" s="1700"/>
      <c r="AF470" s="1701"/>
      <c r="AG470" s="1701"/>
      <c r="AH470" s="1700"/>
      <c r="AI470" s="1701"/>
      <c r="AJ470" s="1701"/>
      <c r="AK470" s="1700"/>
      <c r="AL470" s="1701"/>
      <c r="AM470" s="1701"/>
      <c r="AN470" s="1700"/>
      <c r="AO470" s="1701"/>
      <c r="AP470" s="1701"/>
      <c r="AQ470" s="1700"/>
      <c r="AR470" s="1701"/>
      <c r="AS470" s="1701"/>
      <c r="AT470" s="1700"/>
      <c r="AU470" s="1699"/>
    </row>
    <row r="471" spans="1:47">
      <c r="A471" s="1703" t="s">
        <v>2920</v>
      </c>
      <c r="B471" s="1347">
        <v>6220</v>
      </c>
      <c r="C471" s="1347">
        <v>173</v>
      </c>
      <c r="D471" s="1702">
        <v>1</v>
      </c>
      <c r="E471" s="1701" t="s">
        <v>3292</v>
      </c>
      <c r="F471" s="1701" t="s">
        <v>1695</v>
      </c>
      <c r="G471" s="1701" t="s">
        <v>2116</v>
      </c>
      <c r="H471" s="1701" t="s">
        <v>2115</v>
      </c>
      <c r="I471" s="1701">
        <v>33</v>
      </c>
      <c r="J471" s="1701">
        <v>1100</v>
      </c>
      <c r="K471" s="1701">
        <v>1350</v>
      </c>
      <c r="L471" s="1701">
        <v>1008</v>
      </c>
      <c r="M471" s="1700">
        <f>+L471/K471</f>
        <v>0.7466666666666667</v>
      </c>
      <c r="N471" s="1701">
        <v>1350</v>
      </c>
      <c r="O471" s="1701">
        <v>936</v>
      </c>
      <c r="P471" s="1700">
        <f>+O471/N471</f>
        <v>0.69333333333333336</v>
      </c>
      <c r="Q471" s="1701">
        <v>1350</v>
      </c>
      <c r="R471" s="1701">
        <v>840</v>
      </c>
      <c r="S471" s="1700">
        <f>+R471/Q471</f>
        <v>0.62222222222222223</v>
      </c>
      <c r="T471" s="1701">
        <v>1350</v>
      </c>
      <c r="U471" s="1701">
        <v>804</v>
      </c>
      <c r="V471" s="1700">
        <f>+U471/T471</f>
        <v>0.5955555555555555</v>
      </c>
      <c r="W471" s="1701">
        <v>1350</v>
      </c>
      <c r="X471" s="1701">
        <v>684</v>
      </c>
      <c r="Y471" s="1700">
        <f>+X471/W471</f>
        <v>0.50666666666666671</v>
      </c>
      <c r="Z471" s="1701">
        <v>1350</v>
      </c>
      <c r="AA471" s="1701">
        <v>768</v>
      </c>
      <c r="AB471" s="1700">
        <f>+AA471/Z471</f>
        <v>0.56888888888888889</v>
      </c>
      <c r="AC471" s="1701">
        <v>1350</v>
      </c>
      <c r="AD471" s="1701">
        <v>1008</v>
      </c>
      <c r="AE471" s="1700">
        <f>+AD471/AC471</f>
        <v>0.7466666666666667</v>
      </c>
      <c r="AF471" s="1701">
        <v>1100</v>
      </c>
      <c r="AG471" s="1701">
        <v>996</v>
      </c>
      <c r="AH471" s="1700">
        <f>+AG471/AF471</f>
        <v>0.9054545454545454</v>
      </c>
      <c r="AI471" s="1701">
        <v>1100</v>
      </c>
      <c r="AJ471" s="1701">
        <v>972</v>
      </c>
      <c r="AK471" s="1700">
        <f>+AJ471/AI471</f>
        <v>0.88363636363636366</v>
      </c>
      <c r="AL471" s="1701">
        <v>1100</v>
      </c>
      <c r="AM471" s="1701">
        <v>996</v>
      </c>
      <c r="AN471" s="1700">
        <f>+AM471/AL471</f>
        <v>0.9054545454545454</v>
      </c>
      <c r="AO471" s="1701">
        <v>1100</v>
      </c>
      <c r="AP471" s="1701">
        <v>996</v>
      </c>
      <c r="AQ471" s="1700">
        <f>+AP471/AO471</f>
        <v>0.9054545454545454</v>
      </c>
      <c r="AR471" s="1701">
        <v>1100</v>
      </c>
      <c r="AS471" s="1701">
        <v>1020</v>
      </c>
      <c r="AT471" s="1700">
        <f t="shared" ref="AT471:AT506" si="235">+AS471/AR471</f>
        <v>0.92727272727272725</v>
      </c>
      <c r="AU471" s="1699">
        <f t="shared" ref="AU471:AU506" si="236">+(L471+O471+R471+U471+X471+AA471+AD471+AG471+AJ471+AM471+AP471+AS471)/(K471+N471+Q471+T471+W471+Z471+AC471+AF471+AI471+AL471+AO471+AR471)</f>
        <v>0.73765886287625415</v>
      </c>
    </row>
    <row r="472" spans="1:47">
      <c r="A472" s="1703" t="s">
        <v>4084</v>
      </c>
      <c r="B472" s="1347">
        <v>6220</v>
      </c>
      <c r="C472" s="1347">
        <v>184</v>
      </c>
      <c r="D472" s="1702">
        <v>2</v>
      </c>
      <c r="E472" s="1701" t="s">
        <v>4105</v>
      </c>
      <c r="F472" s="1701" t="s">
        <v>4085</v>
      </c>
      <c r="G472" s="1701" t="s">
        <v>2199</v>
      </c>
      <c r="H472" s="1701" t="s">
        <v>795</v>
      </c>
      <c r="I472" s="1701">
        <v>33</v>
      </c>
      <c r="J472" s="1701">
        <v>1150</v>
      </c>
      <c r="K472" s="1701">
        <v>0</v>
      </c>
      <c r="L472" s="1701">
        <v>0</v>
      </c>
      <c r="M472" s="1700">
        <v>0</v>
      </c>
      <c r="N472" s="1701">
        <v>0</v>
      </c>
      <c r="O472" s="1701">
        <v>0</v>
      </c>
      <c r="P472" s="1700">
        <v>0</v>
      </c>
      <c r="Q472" s="1701">
        <v>0</v>
      </c>
      <c r="R472" s="1701">
        <v>0</v>
      </c>
      <c r="S472" s="1700">
        <v>0</v>
      </c>
      <c r="T472" s="1701">
        <v>0</v>
      </c>
      <c r="U472" s="1701">
        <v>0</v>
      </c>
      <c r="V472" s="1700">
        <v>0</v>
      </c>
      <c r="W472" s="1701">
        <v>0</v>
      </c>
      <c r="X472" s="1701">
        <v>0</v>
      </c>
      <c r="Y472" s="1700">
        <v>0</v>
      </c>
      <c r="Z472" s="1701">
        <v>0</v>
      </c>
      <c r="AA472" s="1701">
        <v>0</v>
      </c>
      <c r="AB472" s="1700">
        <v>0</v>
      </c>
      <c r="AC472" s="1701">
        <v>0</v>
      </c>
      <c r="AD472" s="1701">
        <v>0</v>
      </c>
      <c r="AE472" s="1700">
        <v>0</v>
      </c>
      <c r="AF472" s="1701">
        <v>0</v>
      </c>
      <c r="AG472" s="1701">
        <v>0</v>
      </c>
      <c r="AH472" s="1700">
        <v>0</v>
      </c>
      <c r="AI472" s="1701">
        <v>0</v>
      </c>
      <c r="AJ472" s="1701">
        <v>0</v>
      </c>
      <c r="AK472" s="1700">
        <v>0</v>
      </c>
      <c r="AL472" s="1701">
        <v>0</v>
      </c>
      <c r="AM472" s="1701">
        <v>0</v>
      </c>
      <c r="AN472" s="1700">
        <v>0</v>
      </c>
      <c r="AO472" s="1701">
        <v>0</v>
      </c>
      <c r="AP472" s="1701">
        <v>0</v>
      </c>
      <c r="AQ472" s="1700">
        <v>0</v>
      </c>
      <c r="AR472" s="1701">
        <v>1150</v>
      </c>
      <c r="AS472" s="1701">
        <v>403.2</v>
      </c>
      <c r="AT472" s="1700">
        <f t="shared" si="235"/>
        <v>0.3506086956521739</v>
      </c>
      <c r="AU472" s="1699">
        <f t="shared" si="236"/>
        <v>0.3506086956521739</v>
      </c>
    </row>
    <row r="473" spans="1:47">
      <c r="A473" s="1703" t="s">
        <v>2890</v>
      </c>
      <c r="B473" s="1347">
        <v>1230</v>
      </c>
      <c r="C473" s="1347">
        <v>49</v>
      </c>
      <c r="D473" s="1702">
        <v>3</v>
      </c>
      <c r="E473" s="1701">
        <v>84800</v>
      </c>
      <c r="F473" s="1701" t="s">
        <v>672</v>
      </c>
      <c r="G473" s="1701" t="s">
        <v>2116</v>
      </c>
      <c r="H473" s="1701" t="s">
        <v>2115</v>
      </c>
      <c r="I473" s="1701">
        <v>33</v>
      </c>
      <c r="J473" s="1701">
        <v>1200</v>
      </c>
      <c r="K473" s="1701">
        <v>1200</v>
      </c>
      <c r="L473" s="1701">
        <v>882</v>
      </c>
      <c r="M473" s="1700">
        <f t="shared" ref="M473:M506" si="237">+L473/K473</f>
        <v>0.73499999999999999</v>
      </c>
      <c r="N473" s="1701">
        <v>1200</v>
      </c>
      <c r="O473" s="1701">
        <v>882</v>
      </c>
      <c r="P473" s="1700">
        <f t="shared" ref="P473:P506" si="238">+O473/N473</f>
        <v>0.73499999999999999</v>
      </c>
      <c r="Q473" s="1701">
        <v>1200</v>
      </c>
      <c r="R473" s="1701">
        <v>828</v>
      </c>
      <c r="S473" s="1700">
        <f t="shared" ref="S473:S506" si="239">+R473/Q473</f>
        <v>0.69</v>
      </c>
      <c r="T473" s="1701">
        <v>1200</v>
      </c>
      <c r="U473" s="1701">
        <v>864</v>
      </c>
      <c r="V473" s="1700">
        <f t="shared" ref="V473:V506" si="240">+U473/T473</f>
        <v>0.72</v>
      </c>
      <c r="W473" s="1701">
        <v>1200</v>
      </c>
      <c r="X473" s="1701">
        <v>738</v>
      </c>
      <c r="Y473" s="1700">
        <f t="shared" ref="Y473:Y506" si="241">+X473/W473</f>
        <v>0.61499999999999999</v>
      </c>
      <c r="Z473" s="1701">
        <v>1200</v>
      </c>
      <c r="AA473" s="1701">
        <v>792</v>
      </c>
      <c r="AB473" s="1700">
        <f t="shared" ref="AB473:AB506" si="242">+AA473/Z473</f>
        <v>0.66</v>
      </c>
      <c r="AC473" s="1701">
        <v>1200</v>
      </c>
      <c r="AD473" s="1701">
        <v>828</v>
      </c>
      <c r="AE473" s="1700">
        <f t="shared" ref="AE473:AE506" si="243">+AD473/AC473</f>
        <v>0.69</v>
      </c>
      <c r="AF473" s="1701">
        <v>1200</v>
      </c>
      <c r="AG473" s="1701">
        <v>738</v>
      </c>
      <c r="AH473" s="1700">
        <f t="shared" ref="AH473:AH506" si="244">+AG473/AF473</f>
        <v>0.61499999999999999</v>
      </c>
      <c r="AI473" s="1701">
        <v>1200</v>
      </c>
      <c r="AJ473" s="1701">
        <v>774</v>
      </c>
      <c r="AK473" s="1700">
        <f t="shared" ref="AK473:AK506" si="245">+AJ473/AI473</f>
        <v>0.64500000000000002</v>
      </c>
      <c r="AL473" s="1701">
        <v>1200</v>
      </c>
      <c r="AM473" s="1701">
        <v>702</v>
      </c>
      <c r="AN473" s="1700">
        <f t="shared" ref="AN473:AN506" si="246">+AM473/AL473</f>
        <v>0.58499999999999996</v>
      </c>
      <c r="AO473" s="1701">
        <v>1200</v>
      </c>
      <c r="AP473" s="1701">
        <v>756</v>
      </c>
      <c r="AQ473" s="1700">
        <f t="shared" ref="AQ473:AQ506" si="247">+AP473/AO473</f>
        <v>0.63</v>
      </c>
      <c r="AR473" s="1701">
        <v>1200</v>
      </c>
      <c r="AS473" s="1701">
        <v>792</v>
      </c>
      <c r="AT473" s="1700">
        <f t="shared" si="235"/>
        <v>0.66</v>
      </c>
      <c r="AU473" s="1699">
        <f t="shared" si="236"/>
        <v>0.66500000000000004</v>
      </c>
    </row>
    <row r="474" spans="1:47">
      <c r="A474" s="1703" t="s">
        <v>2891</v>
      </c>
      <c r="B474" s="1347">
        <v>6110</v>
      </c>
      <c r="C474" s="1347">
        <v>17</v>
      </c>
      <c r="D474" s="1702">
        <v>4</v>
      </c>
      <c r="E474" s="1701" t="s">
        <v>3264</v>
      </c>
      <c r="F474" s="1701" t="s">
        <v>508</v>
      </c>
      <c r="G474" s="1701" t="s">
        <v>2116</v>
      </c>
      <c r="H474" s="1701" t="s">
        <v>1429</v>
      </c>
      <c r="I474" s="1701">
        <v>33</v>
      </c>
      <c r="J474" s="1701">
        <v>1200</v>
      </c>
      <c r="K474" s="1701">
        <v>1200</v>
      </c>
      <c r="L474" s="1701">
        <v>1206</v>
      </c>
      <c r="M474" s="1700">
        <f t="shared" si="237"/>
        <v>1.0049999999999999</v>
      </c>
      <c r="N474" s="1701">
        <v>1200</v>
      </c>
      <c r="O474" s="1701">
        <v>1260</v>
      </c>
      <c r="P474" s="1700">
        <f t="shared" si="238"/>
        <v>1.05</v>
      </c>
      <c r="Q474" s="1701">
        <v>1200</v>
      </c>
      <c r="R474" s="1701">
        <v>1188</v>
      </c>
      <c r="S474" s="1700">
        <f t="shared" si="239"/>
        <v>0.99</v>
      </c>
      <c r="T474" s="1701">
        <v>1200</v>
      </c>
      <c r="U474" s="1701">
        <v>1188</v>
      </c>
      <c r="V474" s="1700">
        <f t="shared" si="240"/>
        <v>0.99</v>
      </c>
      <c r="W474" s="1701">
        <v>1200</v>
      </c>
      <c r="X474" s="1701">
        <v>1314</v>
      </c>
      <c r="Y474" s="1700">
        <f t="shared" si="241"/>
        <v>1.095</v>
      </c>
      <c r="Z474" s="1701">
        <v>1200</v>
      </c>
      <c r="AA474" s="1701">
        <v>1206</v>
      </c>
      <c r="AB474" s="1700">
        <f t="shared" si="242"/>
        <v>1.0049999999999999</v>
      </c>
      <c r="AC474" s="1701">
        <v>1200</v>
      </c>
      <c r="AD474" s="1701">
        <v>1206</v>
      </c>
      <c r="AE474" s="1700">
        <f t="shared" si="243"/>
        <v>1.0049999999999999</v>
      </c>
      <c r="AF474" s="1701">
        <v>1200</v>
      </c>
      <c r="AG474" s="1701">
        <v>1242</v>
      </c>
      <c r="AH474" s="1700">
        <f t="shared" si="244"/>
        <v>1.0349999999999999</v>
      </c>
      <c r="AI474" s="1701">
        <v>1200</v>
      </c>
      <c r="AJ474" s="1701">
        <v>1296</v>
      </c>
      <c r="AK474" s="1700">
        <f t="shared" si="245"/>
        <v>1.08</v>
      </c>
      <c r="AL474" s="1701">
        <v>1200</v>
      </c>
      <c r="AM474" s="1701">
        <v>1368</v>
      </c>
      <c r="AN474" s="1700">
        <f t="shared" si="246"/>
        <v>1.1399999999999999</v>
      </c>
      <c r="AO474" s="1701">
        <v>1200</v>
      </c>
      <c r="AP474" s="1701">
        <v>1350</v>
      </c>
      <c r="AQ474" s="1700">
        <f t="shared" si="247"/>
        <v>1.125</v>
      </c>
      <c r="AR474" s="1701">
        <v>1200</v>
      </c>
      <c r="AS474" s="1701">
        <v>1332</v>
      </c>
      <c r="AT474" s="1700">
        <f t="shared" si="235"/>
        <v>1.1100000000000001</v>
      </c>
      <c r="AU474" s="1699">
        <f t="shared" si="236"/>
        <v>1.0525</v>
      </c>
    </row>
    <row r="475" spans="1:47">
      <c r="A475" s="1703" t="s">
        <v>2931</v>
      </c>
      <c r="B475" s="1347">
        <v>6220</v>
      </c>
      <c r="C475" s="1347">
        <v>38</v>
      </c>
      <c r="D475" s="1702">
        <v>5</v>
      </c>
      <c r="E475" s="1701" t="s">
        <v>3304</v>
      </c>
      <c r="F475" s="1701" t="s">
        <v>1221</v>
      </c>
      <c r="G475" s="1701" t="s">
        <v>2116</v>
      </c>
      <c r="H475" s="1701" t="s">
        <v>2115</v>
      </c>
      <c r="I475" s="1701">
        <v>33</v>
      </c>
      <c r="J475" s="1701">
        <v>1200</v>
      </c>
      <c r="K475" s="1701">
        <v>1200</v>
      </c>
      <c r="L475" s="1701">
        <v>453</v>
      </c>
      <c r="M475" s="1700">
        <f t="shared" si="237"/>
        <v>0.3775</v>
      </c>
      <c r="N475" s="1701">
        <v>1200</v>
      </c>
      <c r="O475" s="1701">
        <v>519</v>
      </c>
      <c r="P475" s="1700">
        <f t="shared" si="238"/>
        <v>0.4325</v>
      </c>
      <c r="Q475" s="1701">
        <v>1200</v>
      </c>
      <c r="R475" s="1701">
        <v>525</v>
      </c>
      <c r="S475" s="1700">
        <f t="shared" si="239"/>
        <v>0.4375</v>
      </c>
      <c r="T475" s="1701">
        <v>1200</v>
      </c>
      <c r="U475" s="1701">
        <v>408</v>
      </c>
      <c r="V475" s="1700">
        <f t="shared" si="240"/>
        <v>0.34</v>
      </c>
      <c r="W475" s="1701">
        <v>1200</v>
      </c>
      <c r="X475" s="1701">
        <v>390</v>
      </c>
      <c r="Y475" s="1700">
        <f t="shared" si="241"/>
        <v>0.32500000000000001</v>
      </c>
      <c r="Z475" s="1701">
        <v>1200</v>
      </c>
      <c r="AA475" s="1701">
        <v>105</v>
      </c>
      <c r="AB475" s="1700">
        <f t="shared" si="242"/>
        <v>8.7499999999999994E-2</v>
      </c>
      <c r="AC475" s="1701">
        <v>1200</v>
      </c>
      <c r="AD475" s="1701">
        <v>90</v>
      </c>
      <c r="AE475" s="1700">
        <f t="shared" si="243"/>
        <v>7.4999999999999997E-2</v>
      </c>
      <c r="AF475" s="1701">
        <v>1200</v>
      </c>
      <c r="AG475" s="1701">
        <v>84</v>
      </c>
      <c r="AH475" s="1700">
        <f t="shared" si="244"/>
        <v>7.0000000000000007E-2</v>
      </c>
      <c r="AI475" s="1701">
        <v>1200</v>
      </c>
      <c r="AJ475" s="1701">
        <v>57</v>
      </c>
      <c r="AK475" s="1700">
        <f t="shared" si="245"/>
        <v>4.7500000000000001E-2</v>
      </c>
      <c r="AL475" s="1701">
        <v>1200</v>
      </c>
      <c r="AM475" s="1701">
        <v>123</v>
      </c>
      <c r="AN475" s="1700">
        <f t="shared" si="246"/>
        <v>0.10249999999999999</v>
      </c>
      <c r="AO475" s="1701">
        <v>1200</v>
      </c>
      <c r="AP475" s="1701">
        <v>603</v>
      </c>
      <c r="AQ475" s="1700">
        <f t="shared" si="247"/>
        <v>0.50249999999999995</v>
      </c>
      <c r="AR475" s="1701">
        <v>1200</v>
      </c>
      <c r="AS475" s="1701">
        <v>747</v>
      </c>
      <c r="AT475" s="1700">
        <f t="shared" si="235"/>
        <v>0.62250000000000005</v>
      </c>
      <c r="AU475" s="1699">
        <f t="shared" si="236"/>
        <v>0.28499999999999998</v>
      </c>
    </row>
    <row r="476" spans="1:47">
      <c r="A476" s="1703" t="s">
        <v>2914</v>
      </c>
      <c r="B476" s="1347">
        <v>6110</v>
      </c>
      <c r="C476" s="1347">
        <v>15</v>
      </c>
      <c r="D476" s="1702">
        <v>6</v>
      </c>
      <c r="E476" s="1701" t="s">
        <v>3288</v>
      </c>
      <c r="F476" s="1701" t="s">
        <v>1279</v>
      </c>
      <c r="G476" s="1701" t="s">
        <v>2116</v>
      </c>
      <c r="H476" s="1701" t="s">
        <v>1475</v>
      </c>
      <c r="I476" s="1701">
        <v>33</v>
      </c>
      <c r="J476" s="1701">
        <v>1236</v>
      </c>
      <c r="K476" s="1701">
        <v>1236</v>
      </c>
      <c r="L476" s="1701">
        <v>1020</v>
      </c>
      <c r="M476" s="1700">
        <f t="shared" si="237"/>
        <v>0.82524271844660191</v>
      </c>
      <c r="N476" s="1701">
        <v>1236</v>
      </c>
      <c r="O476" s="1701">
        <v>1008</v>
      </c>
      <c r="P476" s="1700">
        <f t="shared" si="238"/>
        <v>0.81553398058252424</v>
      </c>
      <c r="Q476" s="1701">
        <v>1236</v>
      </c>
      <c r="R476" s="1701">
        <v>1058.58</v>
      </c>
      <c r="S476" s="1700">
        <f t="shared" si="239"/>
        <v>0.85645631067961159</v>
      </c>
      <c r="T476" s="1701">
        <v>1236</v>
      </c>
      <c r="U476" s="1701">
        <v>1027.8</v>
      </c>
      <c r="V476" s="1700">
        <f t="shared" si="240"/>
        <v>0.83155339805825235</v>
      </c>
      <c r="W476" s="1701">
        <v>1236</v>
      </c>
      <c r="X476" s="1701">
        <v>1062</v>
      </c>
      <c r="Y476" s="1700">
        <f t="shared" si="241"/>
        <v>0.85922330097087374</v>
      </c>
      <c r="Z476" s="1701">
        <v>1236</v>
      </c>
      <c r="AA476" s="1701">
        <v>1144.08</v>
      </c>
      <c r="AB476" s="1700">
        <f t="shared" si="242"/>
        <v>0.92563106796116501</v>
      </c>
      <c r="AC476" s="1701">
        <v>1236</v>
      </c>
      <c r="AD476" s="1701">
        <v>1114.3800000000001</v>
      </c>
      <c r="AE476" s="1700">
        <f t="shared" si="243"/>
        <v>0.90160194174757291</v>
      </c>
      <c r="AF476" s="1701">
        <v>1236</v>
      </c>
      <c r="AG476" s="1701">
        <v>1044</v>
      </c>
      <c r="AH476" s="1700">
        <f t="shared" si="244"/>
        <v>0.84466019417475724</v>
      </c>
      <c r="AI476" s="1701">
        <v>1236</v>
      </c>
      <c r="AJ476" s="1701">
        <v>1236.5999999999999</v>
      </c>
      <c r="AK476" s="1700">
        <f t="shared" si="245"/>
        <v>1.0004854368932039</v>
      </c>
      <c r="AL476" s="1701">
        <v>1236</v>
      </c>
      <c r="AM476" s="1701">
        <v>1301.4000000000001</v>
      </c>
      <c r="AN476" s="1700">
        <f t="shared" si="246"/>
        <v>1.0529126213592235</v>
      </c>
      <c r="AO476" s="1701">
        <v>1236</v>
      </c>
      <c r="AP476" s="1701">
        <v>1347.84</v>
      </c>
      <c r="AQ476" s="1700">
        <f t="shared" si="247"/>
        <v>1.0904854368932038</v>
      </c>
      <c r="AR476" s="1701">
        <v>1236</v>
      </c>
      <c r="AS476" s="1701">
        <v>1018.8</v>
      </c>
      <c r="AT476" s="1700">
        <f t="shared" si="235"/>
        <v>0.8242718446601941</v>
      </c>
      <c r="AU476" s="1699">
        <f t="shared" si="236"/>
        <v>0.90233818770226537</v>
      </c>
    </row>
    <row r="477" spans="1:47">
      <c r="A477" s="1703" t="s">
        <v>2915</v>
      </c>
      <c r="B477" s="1347">
        <v>6220</v>
      </c>
      <c r="C477" s="1347">
        <v>11</v>
      </c>
      <c r="D477" s="1702">
        <v>7</v>
      </c>
      <c r="E477" s="1701" t="s">
        <v>3289</v>
      </c>
      <c r="F477" s="1701" t="s">
        <v>30</v>
      </c>
      <c r="G477" s="1701" t="s">
        <v>2116</v>
      </c>
      <c r="H477" s="1701" t="s">
        <v>1475</v>
      </c>
      <c r="I477" s="1701">
        <v>11</v>
      </c>
      <c r="J477" s="1701">
        <v>1292.22</v>
      </c>
      <c r="K477" s="1701">
        <v>1292.22</v>
      </c>
      <c r="L477" s="1701">
        <v>172</v>
      </c>
      <c r="M477" s="1700">
        <f t="shared" si="237"/>
        <v>0.13310427017071397</v>
      </c>
      <c r="N477" s="1701">
        <v>1292.22</v>
      </c>
      <c r="O477" s="1701">
        <v>248</v>
      </c>
      <c r="P477" s="1700">
        <f t="shared" si="238"/>
        <v>0.19191778489730851</v>
      </c>
      <c r="Q477" s="1701">
        <v>1292.22</v>
      </c>
      <c r="R477" s="1701">
        <v>232</v>
      </c>
      <c r="S477" s="1700">
        <f t="shared" si="239"/>
        <v>0.1795359923232886</v>
      </c>
      <c r="T477" s="1701">
        <v>1292.22</v>
      </c>
      <c r="U477" s="1701">
        <v>256</v>
      </c>
      <c r="V477" s="1700">
        <f t="shared" si="240"/>
        <v>0.19810868118431846</v>
      </c>
      <c r="W477" s="1701">
        <v>1292.22</v>
      </c>
      <c r="X477" s="1701">
        <v>256</v>
      </c>
      <c r="Y477" s="1700">
        <f t="shared" si="241"/>
        <v>0.19810868118431846</v>
      </c>
      <c r="Z477" s="1701">
        <v>1292.22</v>
      </c>
      <c r="AA477" s="1701">
        <v>252</v>
      </c>
      <c r="AB477" s="1700">
        <f t="shared" si="242"/>
        <v>0.19501323304081347</v>
      </c>
      <c r="AC477" s="1701">
        <v>1292.22</v>
      </c>
      <c r="AD477" s="1701">
        <v>280</v>
      </c>
      <c r="AE477" s="1700">
        <f t="shared" si="243"/>
        <v>0.21668137004534832</v>
      </c>
      <c r="AF477" s="1701">
        <v>1292.22</v>
      </c>
      <c r="AG477" s="1701">
        <v>236</v>
      </c>
      <c r="AH477" s="1700">
        <f t="shared" si="244"/>
        <v>0.18263144046679358</v>
      </c>
      <c r="AI477" s="1701">
        <v>1292.22</v>
      </c>
      <c r="AJ477" s="1701">
        <v>260</v>
      </c>
      <c r="AK477" s="1700">
        <f t="shared" si="245"/>
        <v>0.20120412932782344</v>
      </c>
      <c r="AL477" s="1701">
        <v>1292.22</v>
      </c>
      <c r="AM477" s="1701">
        <v>264</v>
      </c>
      <c r="AN477" s="1700">
        <f t="shared" si="246"/>
        <v>0.2042995774713284</v>
      </c>
      <c r="AO477" s="1701">
        <v>1292.22</v>
      </c>
      <c r="AP477" s="1701">
        <v>260</v>
      </c>
      <c r="AQ477" s="1700">
        <f t="shared" si="247"/>
        <v>0.20120412932782344</v>
      </c>
      <c r="AR477" s="1701">
        <v>1292.22</v>
      </c>
      <c r="AS477" s="1701">
        <v>232</v>
      </c>
      <c r="AT477" s="1700">
        <f t="shared" si="235"/>
        <v>0.1795359923232886</v>
      </c>
      <c r="AU477" s="1699">
        <f t="shared" si="236"/>
        <v>0.1901121068135973</v>
      </c>
    </row>
    <row r="478" spans="1:47">
      <c r="A478" s="1703" t="s">
        <v>2917</v>
      </c>
      <c r="B478" s="1347">
        <v>6220</v>
      </c>
      <c r="C478" s="1347">
        <v>28</v>
      </c>
      <c r="D478" s="1702">
        <v>8</v>
      </c>
      <c r="E478" s="1701" t="s">
        <v>3240</v>
      </c>
      <c r="F478" s="1701" t="s">
        <v>17</v>
      </c>
      <c r="G478" s="1701" t="s">
        <v>2116</v>
      </c>
      <c r="H478" s="1701" t="s">
        <v>2115</v>
      </c>
      <c r="I478" s="1701">
        <v>11</v>
      </c>
      <c r="J478" s="1701">
        <v>1300</v>
      </c>
      <c r="K478" s="1701">
        <v>1300</v>
      </c>
      <c r="L478" s="1701">
        <v>1248</v>
      </c>
      <c r="M478" s="1700">
        <f t="shared" si="237"/>
        <v>0.96</v>
      </c>
      <c r="N478" s="1701">
        <v>1300</v>
      </c>
      <c r="O478" s="1701">
        <v>1200</v>
      </c>
      <c r="P478" s="1700">
        <f t="shared" si="238"/>
        <v>0.92307692307692313</v>
      </c>
      <c r="Q478" s="1701">
        <v>1300</v>
      </c>
      <c r="R478" s="1701">
        <v>1248</v>
      </c>
      <c r="S478" s="1700">
        <f t="shared" si="239"/>
        <v>0.96</v>
      </c>
      <c r="T478" s="1701">
        <v>1300</v>
      </c>
      <c r="U478" s="1701">
        <v>1296</v>
      </c>
      <c r="V478" s="1700">
        <f t="shared" si="240"/>
        <v>0.99692307692307691</v>
      </c>
      <c r="W478" s="1701">
        <v>1300</v>
      </c>
      <c r="X478" s="1701">
        <v>1328</v>
      </c>
      <c r="Y478" s="1700">
        <f t="shared" si="241"/>
        <v>1.0215384615384615</v>
      </c>
      <c r="Z478" s="1701">
        <v>1300</v>
      </c>
      <c r="AA478" s="1701">
        <v>1336</v>
      </c>
      <c r="AB478" s="1700">
        <f t="shared" si="242"/>
        <v>1.0276923076923077</v>
      </c>
      <c r="AC478" s="1701">
        <v>1300</v>
      </c>
      <c r="AD478" s="1701">
        <v>1320</v>
      </c>
      <c r="AE478" s="1700">
        <f t="shared" si="243"/>
        <v>1.0153846153846153</v>
      </c>
      <c r="AF478" s="1701">
        <v>1300</v>
      </c>
      <c r="AG478" s="1701">
        <v>1280</v>
      </c>
      <c r="AH478" s="1700">
        <f t="shared" si="244"/>
        <v>0.98461538461538467</v>
      </c>
      <c r="AI478" s="1701">
        <v>1300</v>
      </c>
      <c r="AJ478" s="1701">
        <v>1384</v>
      </c>
      <c r="AK478" s="1700">
        <f t="shared" si="245"/>
        <v>1.0646153846153845</v>
      </c>
      <c r="AL478" s="1701">
        <v>1300</v>
      </c>
      <c r="AM478" s="1701">
        <v>1344</v>
      </c>
      <c r="AN478" s="1700">
        <f t="shared" si="246"/>
        <v>1.0338461538461539</v>
      </c>
      <c r="AO478" s="1701">
        <v>1300</v>
      </c>
      <c r="AP478" s="1701">
        <v>1352</v>
      </c>
      <c r="AQ478" s="1700">
        <f t="shared" si="247"/>
        <v>1.04</v>
      </c>
      <c r="AR478" s="1701">
        <v>1300</v>
      </c>
      <c r="AS478" s="1701">
        <v>1304</v>
      </c>
      <c r="AT478" s="1700">
        <f t="shared" si="235"/>
        <v>1.003076923076923</v>
      </c>
      <c r="AU478" s="1699">
        <f t="shared" si="236"/>
        <v>1.0025641025641026</v>
      </c>
    </row>
    <row r="479" spans="1:47">
      <c r="A479" s="1703" t="s">
        <v>3621</v>
      </c>
      <c r="B479" s="1347">
        <v>6110</v>
      </c>
      <c r="C479" s="1347">
        <v>86</v>
      </c>
      <c r="D479" s="1702">
        <v>9</v>
      </c>
      <c r="E479" s="1701" t="s">
        <v>3622</v>
      </c>
      <c r="F479" s="1701" t="s">
        <v>3623</v>
      </c>
      <c r="G479" s="1701" t="s">
        <v>2116</v>
      </c>
      <c r="H479" s="1701" t="s">
        <v>2115</v>
      </c>
      <c r="I479" s="1701">
        <v>33</v>
      </c>
      <c r="J479" s="1701">
        <v>1318</v>
      </c>
      <c r="K479" s="1701">
        <v>349</v>
      </c>
      <c r="L479" s="1701">
        <v>324</v>
      </c>
      <c r="M479" s="1700">
        <f t="shared" si="237"/>
        <v>0.92836676217765046</v>
      </c>
      <c r="N479" s="1701">
        <v>349</v>
      </c>
      <c r="O479" s="1701">
        <v>336</v>
      </c>
      <c r="P479" s="1700">
        <f t="shared" si="238"/>
        <v>0.96275071633237819</v>
      </c>
      <c r="Q479" s="1701">
        <v>349</v>
      </c>
      <c r="R479" s="1701">
        <v>336</v>
      </c>
      <c r="S479" s="1700">
        <f t="shared" si="239"/>
        <v>0.96275071633237819</v>
      </c>
      <c r="T479" s="1701">
        <v>1318</v>
      </c>
      <c r="U479" s="1701">
        <v>378</v>
      </c>
      <c r="V479" s="1700">
        <f t="shared" si="240"/>
        <v>0.28679817905918059</v>
      </c>
      <c r="W479" s="1701">
        <v>1318</v>
      </c>
      <c r="X479" s="1701">
        <v>1080</v>
      </c>
      <c r="Y479" s="1700">
        <f t="shared" si="241"/>
        <v>0.81942336874051591</v>
      </c>
      <c r="Z479" s="1701">
        <v>1318</v>
      </c>
      <c r="AA479" s="1701">
        <v>1080</v>
      </c>
      <c r="AB479" s="1700">
        <f t="shared" si="242"/>
        <v>0.81942336874051591</v>
      </c>
      <c r="AC479" s="1701">
        <v>1318</v>
      </c>
      <c r="AD479" s="1701">
        <v>1080</v>
      </c>
      <c r="AE479" s="1700">
        <f t="shared" si="243"/>
        <v>0.81942336874051591</v>
      </c>
      <c r="AF479" s="1701">
        <v>1318</v>
      </c>
      <c r="AG479" s="1701">
        <v>954</v>
      </c>
      <c r="AH479" s="1700">
        <f t="shared" si="244"/>
        <v>0.72382397572078905</v>
      </c>
      <c r="AI479" s="1701">
        <v>1318</v>
      </c>
      <c r="AJ479" s="1701">
        <v>1152</v>
      </c>
      <c r="AK479" s="1700">
        <f t="shared" si="245"/>
        <v>0.87405159332321702</v>
      </c>
      <c r="AL479" s="1701">
        <v>1318</v>
      </c>
      <c r="AM479" s="1701">
        <v>1314</v>
      </c>
      <c r="AN479" s="1700">
        <f t="shared" si="246"/>
        <v>0.99696509863429439</v>
      </c>
      <c r="AO479" s="1701">
        <v>1318</v>
      </c>
      <c r="AP479" s="1701">
        <v>1350</v>
      </c>
      <c r="AQ479" s="1700">
        <f t="shared" si="247"/>
        <v>1.0242792109256449</v>
      </c>
      <c r="AR479" s="1701">
        <v>1318</v>
      </c>
      <c r="AS479" s="1701">
        <v>1293.8399999999999</v>
      </c>
      <c r="AT479" s="1700">
        <f t="shared" si="235"/>
        <v>0.98166919575113798</v>
      </c>
      <c r="AU479" s="1699">
        <f t="shared" si="236"/>
        <v>0.82716244480594936</v>
      </c>
    </row>
    <row r="480" spans="1:47">
      <c r="A480" s="1703" t="s">
        <v>2918</v>
      </c>
      <c r="B480" s="1347">
        <v>1220</v>
      </c>
      <c r="C480" s="1347">
        <v>12</v>
      </c>
      <c r="D480" s="1702">
        <v>10</v>
      </c>
      <c r="E480" s="1701" t="s">
        <v>3290</v>
      </c>
      <c r="F480" s="1701" t="s">
        <v>2119</v>
      </c>
      <c r="G480" s="1701" t="s">
        <v>2116</v>
      </c>
      <c r="H480" s="1701" t="s">
        <v>2115</v>
      </c>
      <c r="I480" s="1701">
        <v>33</v>
      </c>
      <c r="J480" s="1701">
        <v>1350</v>
      </c>
      <c r="K480" s="1701">
        <v>1350</v>
      </c>
      <c r="L480" s="1701">
        <v>1404</v>
      </c>
      <c r="M480" s="1700">
        <f t="shared" si="237"/>
        <v>1.04</v>
      </c>
      <c r="N480" s="1701">
        <v>1350</v>
      </c>
      <c r="O480" s="1701">
        <v>1350</v>
      </c>
      <c r="P480" s="1700">
        <f t="shared" si="238"/>
        <v>1</v>
      </c>
      <c r="Q480" s="1701">
        <v>1350</v>
      </c>
      <c r="R480" s="1701">
        <v>1386</v>
      </c>
      <c r="S480" s="1700">
        <f t="shared" si="239"/>
        <v>1.0266666666666666</v>
      </c>
      <c r="T480" s="1701">
        <v>1350</v>
      </c>
      <c r="U480" s="1701">
        <v>1350</v>
      </c>
      <c r="V480" s="1700">
        <f t="shared" si="240"/>
        <v>1</v>
      </c>
      <c r="W480" s="1701">
        <v>1350</v>
      </c>
      <c r="X480" s="1701">
        <v>1368</v>
      </c>
      <c r="Y480" s="1700">
        <f t="shared" si="241"/>
        <v>1.0133333333333334</v>
      </c>
      <c r="Z480" s="1701">
        <v>1350</v>
      </c>
      <c r="AA480" s="1701">
        <v>1350</v>
      </c>
      <c r="AB480" s="1700">
        <f t="shared" si="242"/>
        <v>1</v>
      </c>
      <c r="AC480" s="1701">
        <v>1350</v>
      </c>
      <c r="AD480" s="1701">
        <v>1350</v>
      </c>
      <c r="AE480" s="1700">
        <f t="shared" si="243"/>
        <v>1</v>
      </c>
      <c r="AF480" s="1701">
        <v>1350</v>
      </c>
      <c r="AG480" s="1701">
        <v>1476</v>
      </c>
      <c r="AH480" s="1700">
        <f t="shared" si="244"/>
        <v>1.0933333333333333</v>
      </c>
      <c r="AI480" s="1701">
        <v>1350</v>
      </c>
      <c r="AJ480" s="1701">
        <v>1368</v>
      </c>
      <c r="AK480" s="1700">
        <f t="shared" si="245"/>
        <v>1.0133333333333334</v>
      </c>
      <c r="AL480" s="1701">
        <v>1350</v>
      </c>
      <c r="AM480" s="1701">
        <v>1350</v>
      </c>
      <c r="AN480" s="1700">
        <f t="shared" si="246"/>
        <v>1</v>
      </c>
      <c r="AO480" s="1701">
        <v>1350</v>
      </c>
      <c r="AP480" s="1701">
        <v>1368</v>
      </c>
      <c r="AQ480" s="1700">
        <f t="shared" si="247"/>
        <v>1.0133333333333334</v>
      </c>
      <c r="AR480" s="1701">
        <v>1350</v>
      </c>
      <c r="AS480" s="1701">
        <v>1386</v>
      </c>
      <c r="AT480" s="1700">
        <f t="shared" si="235"/>
        <v>1.0266666666666666</v>
      </c>
      <c r="AU480" s="1699">
        <f t="shared" si="236"/>
        <v>1.018888888888889</v>
      </c>
    </row>
    <row r="481" spans="1:47">
      <c r="A481" s="1703" t="s">
        <v>2919</v>
      </c>
      <c r="B481" s="1347">
        <v>6130</v>
      </c>
      <c r="C481" s="1347">
        <v>16</v>
      </c>
      <c r="D481" s="1702">
        <v>11</v>
      </c>
      <c r="E481" s="1701" t="s">
        <v>3291</v>
      </c>
      <c r="F481" s="1701" t="s">
        <v>1343</v>
      </c>
      <c r="G481" s="1701" t="s">
        <v>571</v>
      </c>
      <c r="H481" s="1701" t="s">
        <v>1429</v>
      </c>
      <c r="I481" s="1701">
        <v>33</v>
      </c>
      <c r="J481" s="1701">
        <v>1350</v>
      </c>
      <c r="K481" s="1701">
        <v>1350</v>
      </c>
      <c r="L481" s="1701">
        <v>108</v>
      </c>
      <c r="M481" s="1700">
        <f t="shared" si="237"/>
        <v>0.08</v>
      </c>
      <c r="N481" s="1701">
        <v>1350</v>
      </c>
      <c r="O481" s="1701">
        <v>115.5</v>
      </c>
      <c r="P481" s="1700">
        <f t="shared" si="238"/>
        <v>8.5555555555555551E-2</v>
      </c>
      <c r="Q481" s="1701">
        <v>1350</v>
      </c>
      <c r="R481" s="1701">
        <v>112.5</v>
      </c>
      <c r="S481" s="1700">
        <f t="shared" si="239"/>
        <v>8.3333333333333329E-2</v>
      </c>
      <c r="T481" s="1701">
        <v>1350</v>
      </c>
      <c r="U481" s="1701">
        <v>142.5</v>
      </c>
      <c r="V481" s="1700">
        <f t="shared" si="240"/>
        <v>0.10555555555555556</v>
      </c>
      <c r="W481" s="1701">
        <v>1350</v>
      </c>
      <c r="X481" s="1701">
        <v>150</v>
      </c>
      <c r="Y481" s="1700">
        <f t="shared" si="241"/>
        <v>0.1111111111111111</v>
      </c>
      <c r="Z481" s="1701">
        <v>1350</v>
      </c>
      <c r="AA481" s="1701">
        <v>109.5</v>
      </c>
      <c r="AB481" s="1700">
        <f t="shared" si="242"/>
        <v>8.1111111111111106E-2</v>
      </c>
      <c r="AC481" s="1701">
        <v>1350</v>
      </c>
      <c r="AD481" s="1701">
        <v>105</v>
      </c>
      <c r="AE481" s="1700">
        <f t="shared" si="243"/>
        <v>7.7777777777777779E-2</v>
      </c>
      <c r="AF481" s="1701">
        <v>1350</v>
      </c>
      <c r="AG481" s="1701">
        <v>103.5</v>
      </c>
      <c r="AH481" s="1700">
        <f t="shared" si="244"/>
        <v>7.6666666666666661E-2</v>
      </c>
      <c r="AI481" s="1701">
        <v>1350</v>
      </c>
      <c r="AJ481" s="1701">
        <v>118.5</v>
      </c>
      <c r="AK481" s="1700">
        <f t="shared" si="245"/>
        <v>8.7777777777777774E-2</v>
      </c>
      <c r="AL481" s="1701">
        <v>1350</v>
      </c>
      <c r="AM481" s="1701">
        <v>0</v>
      </c>
      <c r="AN481" s="1700">
        <f t="shared" si="246"/>
        <v>0</v>
      </c>
      <c r="AO481" s="1701">
        <v>1350</v>
      </c>
      <c r="AP481" s="1701">
        <v>0</v>
      </c>
      <c r="AQ481" s="1700">
        <f t="shared" si="247"/>
        <v>0</v>
      </c>
      <c r="AR481" s="1701">
        <v>1350</v>
      </c>
      <c r="AS481" s="1701">
        <v>0</v>
      </c>
      <c r="AT481" s="1700">
        <f t="shared" si="235"/>
        <v>0</v>
      </c>
      <c r="AU481" s="1699">
        <f t="shared" si="236"/>
        <v>6.5740740740740738E-2</v>
      </c>
    </row>
    <row r="482" spans="1:47">
      <c r="A482" s="1703" t="s">
        <v>2921</v>
      </c>
      <c r="B482" s="1347">
        <v>1250</v>
      </c>
      <c r="C482" s="1347">
        <v>4</v>
      </c>
      <c r="D482" s="1702">
        <v>12</v>
      </c>
      <c r="E482" s="1701" t="s">
        <v>3293</v>
      </c>
      <c r="F482" s="1701" t="s">
        <v>48</v>
      </c>
      <c r="G482" s="1701" t="s">
        <v>2116</v>
      </c>
      <c r="H482" s="1701" t="s">
        <v>2115</v>
      </c>
      <c r="I482" s="1701">
        <v>33</v>
      </c>
      <c r="J482" s="1701">
        <v>1383</v>
      </c>
      <c r="K482" s="1701">
        <v>1383</v>
      </c>
      <c r="L482" s="1701">
        <v>1497</v>
      </c>
      <c r="M482" s="1700">
        <f t="shared" si="237"/>
        <v>1.0824295010845988</v>
      </c>
      <c r="N482" s="1701">
        <v>1383</v>
      </c>
      <c r="O482" s="1701">
        <v>1569</v>
      </c>
      <c r="P482" s="1700">
        <f t="shared" si="238"/>
        <v>1.1344902386117137</v>
      </c>
      <c r="Q482" s="1701">
        <v>1383</v>
      </c>
      <c r="R482" s="1701">
        <v>1569</v>
      </c>
      <c r="S482" s="1700">
        <f t="shared" si="239"/>
        <v>1.1344902386117137</v>
      </c>
      <c r="T482" s="1701">
        <v>1383</v>
      </c>
      <c r="U482" s="1701">
        <v>1425</v>
      </c>
      <c r="V482" s="1700">
        <f t="shared" si="240"/>
        <v>1.0303687635574836</v>
      </c>
      <c r="W482" s="1701">
        <v>1383</v>
      </c>
      <c r="X482" s="1701">
        <v>1419</v>
      </c>
      <c r="Y482" s="1700">
        <f t="shared" si="241"/>
        <v>1.0260303687635575</v>
      </c>
      <c r="Z482" s="1701">
        <v>1383</v>
      </c>
      <c r="AA482" s="1701">
        <v>1632</v>
      </c>
      <c r="AB482" s="1700">
        <f t="shared" si="242"/>
        <v>1.1800433839479392</v>
      </c>
      <c r="AC482" s="1701">
        <v>1383</v>
      </c>
      <c r="AD482" s="1701">
        <v>1617</v>
      </c>
      <c r="AE482" s="1700">
        <f t="shared" si="243"/>
        <v>1.1691973969631237</v>
      </c>
      <c r="AF482" s="1701">
        <v>1383</v>
      </c>
      <c r="AG482" s="1701">
        <v>1608</v>
      </c>
      <c r="AH482" s="1700">
        <f t="shared" si="244"/>
        <v>1.1626898047722343</v>
      </c>
      <c r="AI482" s="1701">
        <v>1383</v>
      </c>
      <c r="AJ482" s="1701">
        <v>1683</v>
      </c>
      <c r="AK482" s="1700">
        <f t="shared" si="245"/>
        <v>1.2169197396963123</v>
      </c>
      <c r="AL482" s="1701">
        <v>1383</v>
      </c>
      <c r="AM482" s="1701">
        <v>1563</v>
      </c>
      <c r="AN482" s="1700">
        <f t="shared" si="246"/>
        <v>1.1301518438177873</v>
      </c>
      <c r="AO482" s="1701">
        <v>1383</v>
      </c>
      <c r="AP482" s="1701">
        <v>1401</v>
      </c>
      <c r="AQ482" s="1700">
        <f t="shared" si="247"/>
        <v>1.0130151843817787</v>
      </c>
      <c r="AR482" s="1701">
        <v>1383</v>
      </c>
      <c r="AS482" s="1701">
        <v>1542</v>
      </c>
      <c r="AT482" s="1700">
        <f t="shared" si="235"/>
        <v>1.1149674620390455</v>
      </c>
      <c r="AU482" s="1699">
        <f t="shared" si="236"/>
        <v>1.1162328271872741</v>
      </c>
    </row>
    <row r="483" spans="1:47">
      <c r="A483" s="1703" t="s">
        <v>2916</v>
      </c>
      <c r="B483" s="1347">
        <v>1220</v>
      </c>
      <c r="C483" s="1347">
        <v>9</v>
      </c>
      <c r="D483" s="1702">
        <v>13</v>
      </c>
      <c r="E483" s="1701">
        <v>19256</v>
      </c>
      <c r="F483" s="1701" t="s">
        <v>1157</v>
      </c>
      <c r="G483" s="1701" t="s">
        <v>2116</v>
      </c>
      <c r="H483" s="1701" t="s">
        <v>2115</v>
      </c>
      <c r="I483" s="1701">
        <v>33</v>
      </c>
      <c r="J483" s="1701">
        <v>1450</v>
      </c>
      <c r="K483" s="1701">
        <v>1450</v>
      </c>
      <c r="L483" s="1701">
        <v>1384.56</v>
      </c>
      <c r="M483" s="1700">
        <f t="shared" si="237"/>
        <v>0.95486896551724132</v>
      </c>
      <c r="N483" s="1701">
        <v>1450</v>
      </c>
      <c r="O483" s="1701">
        <v>1534.32</v>
      </c>
      <c r="P483" s="1700">
        <f t="shared" si="238"/>
        <v>1.058151724137931</v>
      </c>
      <c r="Q483" s="1701">
        <v>1450</v>
      </c>
      <c r="R483" s="1701">
        <v>1378.08</v>
      </c>
      <c r="S483" s="1700">
        <f t="shared" si="239"/>
        <v>0.95039999999999991</v>
      </c>
      <c r="T483" s="1701">
        <v>1450</v>
      </c>
      <c r="U483" s="1701">
        <v>1260</v>
      </c>
      <c r="V483" s="1700">
        <f t="shared" si="240"/>
        <v>0.86896551724137927</v>
      </c>
      <c r="W483" s="1701">
        <v>1450</v>
      </c>
      <c r="X483" s="1701">
        <v>1296</v>
      </c>
      <c r="Y483" s="1700">
        <f t="shared" si="241"/>
        <v>0.89379310344827589</v>
      </c>
      <c r="Z483" s="1701">
        <v>1450</v>
      </c>
      <c r="AA483" s="1701">
        <v>1296</v>
      </c>
      <c r="AB483" s="1700">
        <f t="shared" si="242"/>
        <v>0.89379310344827589</v>
      </c>
      <c r="AC483" s="1701">
        <v>1450</v>
      </c>
      <c r="AD483" s="1701">
        <v>1314</v>
      </c>
      <c r="AE483" s="1700">
        <f t="shared" si="243"/>
        <v>0.90620689655172415</v>
      </c>
      <c r="AF483" s="1701">
        <v>1450</v>
      </c>
      <c r="AG483" s="1701">
        <v>1602</v>
      </c>
      <c r="AH483" s="1700">
        <f t="shared" si="244"/>
        <v>1.1048275862068966</v>
      </c>
      <c r="AI483" s="1701">
        <v>1450</v>
      </c>
      <c r="AJ483" s="1701">
        <v>1548</v>
      </c>
      <c r="AK483" s="1700">
        <f t="shared" si="245"/>
        <v>1.0675862068965518</v>
      </c>
      <c r="AL483" s="1701">
        <v>1450</v>
      </c>
      <c r="AM483" s="1701">
        <v>1386</v>
      </c>
      <c r="AN483" s="1700">
        <f t="shared" si="246"/>
        <v>0.95586206896551729</v>
      </c>
      <c r="AO483" s="1701">
        <v>1450</v>
      </c>
      <c r="AP483" s="1701">
        <v>1530</v>
      </c>
      <c r="AQ483" s="1700">
        <f t="shared" si="247"/>
        <v>1.0551724137931036</v>
      </c>
      <c r="AR483" s="1701">
        <v>1450</v>
      </c>
      <c r="AS483" s="1701">
        <v>1550.16</v>
      </c>
      <c r="AT483" s="1700">
        <f t="shared" si="235"/>
        <v>1.0690758620689655</v>
      </c>
      <c r="AU483" s="1699">
        <f t="shared" si="236"/>
        <v>0.98155862068965516</v>
      </c>
    </row>
    <row r="484" spans="1:47">
      <c r="A484" s="1703" t="s">
        <v>2944</v>
      </c>
      <c r="B484" s="1347">
        <v>6220</v>
      </c>
      <c r="C484" s="1347">
        <v>27</v>
      </c>
      <c r="D484" s="1702">
        <v>14</v>
      </c>
      <c r="E484" s="1701" t="s">
        <v>3320</v>
      </c>
      <c r="F484" s="1701" t="s">
        <v>1090</v>
      </c>
      <c r="G484" s="1701" t="s">
        <v>2116</v>
      </c>
      <c r="H484" s="1701" t="s">
        <v>2115</v>
      </c>
      <c r="I484" s="1701">
        <v>132</v>
      </c>
      <c r="J484" s="1701">
        <v>1500</v>
      </c>
      <c r="K484" s="1701">
        <v>1500</v>
      </c>
      <c r="L484" s="1701">
        <v>0</v>
      </c>
      <c r="M484" s="1700">
        <f t="shared" si="237"/>
        <v>0</v>
      </c>
      <c r="N484" s="1701">
        <v>1500</v>
      </c>
      <c r="O484" s="1701">
        <v>0</v>
      </c>
      <c r="P484" s="1700">
        <f t="shared" si="238"/>
        <v>0</v>
      </c>
      <c r="Q484" s="1701">
        <v>1500</v>
      </c>
      <c r="R484" s="1701">
        <v>0</v>
      </c>
      <c r="S484" s="1700">
        <f t="shared" si="239"/>
        <v>0</v>
      </c>
      <c r="T484" s="1701">
        <v>1500</v>
      </c>
      <c r="U484" s="1701">
        <v>0</v>
      </c>
      <c r="V484" s="1700">
        <f t="shared" si="240"/>
        <v>0</v>
      </c>
      <c r="W484" s="1701">
        <v>1500</v>
      </c>
      <c r="X484" s="1701">
        <v>0</v>
      </c>
      <c r="Y484" s="1700">
        <f t="shared" si="241"/>
        <v>0</v>
      </c>
      <c r="Z484" s="1701">
        <v>1500</v>
      </c>
      <c r="AA484" s="1701">
        <v>0</v>
      </c>
      <c r="AB484" s="1700">
        <f t="shared" si="242"/>
        <v>0</v>
      </c>
      <c r="AC484" s="1701">
        <v>1500</v>
      </c>
      <c r="AD484" s="1701">
        <v>0</v>
      </c>
      <c r="AE484" s="1700">
        <f t="shared" si="243"/>
        <v>0</v>
      </c>
      <c r="AF484" s="1701">
        <v>1500</v>
      </c>
      <c r="AG484" s="1701">
        <v>0</v>
      </c>
      <c r="AH484" s="1700">
        <f t="shared" si="244"/>
        <v>0</v>
      </c>
      <c r="AI484" s="1701">
        <v>1500</v>
      </c>
      <c r="AJ484" s="1701">
        <v>0</v>
      </c>
      <c r="AK484" s="1700">
        <f t="shared" si="245"/>
        <v>0</v>
      </c>
      <c r="AL484" s="1701">
        <v>1500</v>
      </c>
      <c r="AM484" s="1701">
        <v>0</v>
      </c>
      <c r="AN484" s="1700">
        <f t="shared" si="246"/>
        <v>0</v>
      </c>
      <c r="AO484" s="1701">
        <v>1500</v>
      </c>
      <c r="AP484" s="1701">
        <v>0</v>
      </c>
      <c r="AQ484" s="1700">
        <f t="shared" si="247"/>
        <v>0</v>
      </c>
      <c r="AR484" s="1701">
        <v>1500</v>
      </c>
      <c r="AS484" s="1701">
        <v>0</v>
      </c>
      <c r="AT484" s="1700">
        <f t="shared" si="235"/>
        <v>0</v>
      </c>
      <c r="AU484" s="1699">
        <f t="shared" si="236"/>
        <v>0</v>
      </c>
    </row>
    <row r="485" spans="1:47">
      <c r="A485" s="1703" t="s">
        <v>2922</v>
      </c>
      <c r="B485" s="1347">
        <v>6220</v>
      </c>
      <c r="C485" s="1347">
        <v>111</v>
      </c>
      <c r="D485" s="1702">
        <v>15</v>
      </c>
      <c r="E485" s="1701" t="s">
        <v>3294</v>
      </c>
      <c r="F485" s="1701" t="s">
        <v>677</v>
      </c>
      <c r="G485" s="1701" t="s">
        <v>2116</v>
      </c>
      <c r="H485" s="1701" t="s">
        <v>574</v>
      </c>
      <c r="I485" s="1701">
        <v>33</v>
      </c>
      <c r="J485" s="1701">
        <v>1500</v>
      </c>
      <c r="K485" s="1701">
        <v>1500</v>
      </c>
      <c r="L485" s="1701">
        <v>288</v>
      </c>
      <c r="M485" s="1700">
        <f t="shared" si="237"/>
        <v>0.192</v>
      </c>
      <c r="N485" s="1701">
        <v>1500</v>
      </c>
      <c r="O485" s="1701">
        <v>0</v>
      </c>
      <c r="P485" s="1700">
        <f t="shared" si="238"/>
        <v>0</v>
      </c>
      <c r="Q485" s="1701">
        <v>1500</v>
      </c>
      <c r="R485" s="1701">
        <v>0</v>
      </c>
      <c r="S485" s="1700">
        <f t="shared" si="239"/>
        <v>0</v>
      </c>
      <c r="T485" s="1701">
        <v>1500</v>
      </c>
      <c r="U485" s="1701">
        <v>0</v>
      </c>
      <c r="V485" s="1700">
        <f t="shared" si="240"/>
        <v>0</v>
      </c>
      <c r="W485" s="1701">
        <v>1500</v>
      </c>
      <c r="X485" s="1701">
        <v>1896</v>
      </c>
      <c r="Y485" s="1700">
        <f t="shared" si="241"/>
        <v>1.264</v>
      </c>
      <c r="Z485" s="1701">
        <v>1500</v>
      </c>
      <c r="AA485" s="1701">
        <v>1832</v>
      </c>
      <c r="AB485" s="1700">
        <f t="shared" si="242"/>
        <v>1.2213333333333334</v>
      </c>
      <c r="AC485" s="1701">
        <v>1500</v>
      </c>
      <c r="AD485" s="1701">
        <v>1788</v>
      </c>
      <c r="AE485" s="1700">
        <f t="shared" si="243"/>
        <v>1.1919999999999999</v>
      </c>
      <c r="AF485" s="1701">
        <v>1500</v>
      </c>
      <c r="AG485" s="1701">
        <v>172</v>
      </c>
      <c r="AH485" s="1700">
        <f t="shared" si="244"/>
        <v>0.11466666666666667</v>
      </c>
      <c r="AI485" s="1701">
        <v>1500</v>
      </c>
      <c r="AJ485" s="1701">
        <v>172</v>
      </c>
      <c r="AK485" s="1700">
        <f t="shared" si="245"/>
        <v>0.11466666666666667</v>
      </c>
      <c r="AL485" s="1701">
        <v>1500</v>
      </c>
      <c r="AM485" s="1701">
        <v>164</v>
      </c>
      <c r="AN485" s="1700">
        <f t="shared" si="246"/>
        <v>0.10933333333333334</v>
      </c>
      <c r="AO485" s="1701">
        <v>1500</v>
      </c>
      <c r="AP485" s="1701">
        <v>164</v>
      </c>
      <c r="AQ485" s="1700">
        <f t="shared" si="247"/>
        <v>0.10933333333333334</v>
      </c>
      <c r="AR485" s="1701">
        <v>1500</v>
      </c>
      <c r="AS485" s="1701">
        <v>1008</v>
      </c>
      <c r="AT485" s="1700">
        <f t="shared" si="235"/>
        <v>0.67200000000000004</v>
      </c>
      <c r="AU485" s="1699">
        <f t="shared" si="236"/>
        <v>0.4157777777777778</v>
      </c>
    </row>
    <row r="486" spans="1:47">
      <c r="A486" s="1703" t="s">
        <v>2923</v>
      </c>
      <c r="B486" s="1347">
        <v>6220</v>
      </c>
      <c r="C486" s="1347">
        <v>171</v>
      </c>
      <c r="D486" s="1702">
        <v>16</v>
      </c>
      <c r="E486" s="1701" t="s">
        <v>3295</v>
      </c>
      <c r="F486" s="1701" t="s">
        <v>2117</v>
      </c>
      <c r="G486" s="1701" t="s">
        <v>2116</v>
      </c>
      <c r="H486" s="1701" t="s">
        <v>2115</v>
      </c>
      <c r="I486" s="1701">
        <v>11</v>
      </c>
      <c r="J486" s="1701">
        <v>1500</v>
      </c>
      <c r="K486" s="1701">
        <v>1500</v>
      </c>
      <c r="L486" s="1701">
        <v>1080</v>
      </c>
      <c r="M486" s="1700">
        <f t="shared" si="237"/>
        <v>0.72</v>
      </c>
      <c r="N486" s="1701">
        <v>1500</v>
      </c>
      <c r="O486" s="1701">
        <v>1180</v>
      </c>
      <c r="P486" s="1700">
        <f t="shared" si="238"/>
        <v>0.78666666666666663</v>
      </c>
      <c r="Q486" s="1701">
        <v>1500</v>
      </c>
      <c r="R486" s="1701">
        <v>1120</v>
      </c>
      <c r="S486" s="1700">
        <f t="shared" si="239"/>
        <v>0.7466666666666667</v>
      </c>
      <c r="T486" s="1701">
        <v>1500</v>
      </c>
      <c r="U486" s="1701">
        <v>1040</v>
      </c>
      <c r="V486" s="1700">
        <f t="shared" si="240"/>
        <v>0.69333333333333336</v>
      </c>
      <c r="W486" s="1701">
        <v>1500</v>
      </c>
      <c r="X486" s="1701">
        <v>1020</v>
      </c>
      <c r="Y486" s="1700">
        <f t="shared" si="241"/>
        <v>0.68</v>
      </c>
      <c r="Z486" s="1701">
        <v>1500</v>
      </c>
      <c r="AA486" s="1701">
        <v>1060</v>
      </c>
      <c r="AB486" s="1700">
        <f t="shared" si="242"/>
        <v>0.70666666666666667</v>
      </c>
      <c r="AC486" s="1701">
        <v>1500</v>
      </c>
      <c r="AD486" s="1701">
        <v>1040</v>
      </c>
      <c r="AE486" s="1700">
        <f t="shared" si="243"/>
        <v>0.69333333333333336</v>
      </c>
      <c r="AF486" s="1701">
        <v>1500</v>
      </c>
      <c r="AG486" s="1701">
        <v>1320</v>
      </c>
      <c r="AH486" s="1700">
        <f t="shared" si="244"/>
        <v>0.88</v>
      </c>
      <c r="AI486" s="1701">
        <v>1500</v>
      </c>
      <c r="AJ486" s="1701">
        <v>1260</v>
      </c>
      <c r="AK486" s="1700">
        <f t="shared" si="245"/>
        <v>0.84</v>
      </c>
      <c r="AL486" s="1701">
        <v>1500</v>
      </c>
      <c r="AM486" s="1701">
        <v>1260</v>
      </c>
      <c r="AN486" s="1700">
        <f t="shared" si="246"/>
        <v>0.84</v>
      </c>
      <c r="AO486" s="1701">
        <v>1500</v>
      </c>
      <c r="AP486" s="1701">
        <v>1320</v>
      </c>
      <c r="AQ486" s="1700">
        <f t="shared" si="247"/>
        <v>0.88</v>
      </c>
      <c r="AR486" s="1701">
        <v>1500</v>
      </c>
      <c r="AS486" s="1701">
        <v>1360</v>
      </c>
      <c r="AT486" s="1700">
        <f t="shared" si="235"/>
        <v>0.90666666666666662</v>
      </c>
      <c r="AU486" s="1699">
        <f t="shared" si="236"/>
        <v>0.78111111111111109</v>
      </c>
    </row>
    <row r="487" spans="1:47">
      <c r="A487" s="1703" t="s">
        <v>2924</v>
      </c>
      <c r="B487" s="1347">
        <v>6220</v>
      </c>
      <c r="C487" s="1347">
        <v>84</v>
      </c>
      <c r="D487" s="1702">
        <v>17</v>
      </c>
      <c r="E487" s="1701" t="s">
        <v>3296</v>
      </c>
      <c r="F487" s="1701" t="s">
        <v>1219</v>
      </c>
      <c r="G487" s="1701" t="s">
        <v>2116</v>
      </c>
      <c r="H487" s="1701" t="s">
        <v>574</v>
      </c>
      <c r="I487" s="1701">
        <v>33</v>
      </c>
      <c r="J487" s="1701">
        <v>1600</v>
      </c>
      <c r="K487" s="1701">
        <v>1600</v>
      </c>
      <c r="L487" s="1701">
        <v>30</v>
      </c>
      <c r="M487" s="1700">
        <f t="shared" si="237"/>
        <v>1.8749999999999999E-2</v>
      </c>
      <c r="N487" s="1701">
        <v>1600</v>
      </c>
      <c r="O487" s="1701">
        <v>1860</v>
      </c>
      <c r="P487" s="1700">
        <f t="shared" si="238"/>
        <v>1.1625000000000001</v>
      </c>
      <c r="Q487" s="1701">
        <v>1600</v>
      </c>
      <c r="R487" s="1701">
        <v>2160</v>
      </c>
      <c r="S487" s="1700">
        <f t="shared" si="239"/>
        <v>1.35</v>
      </c>
      <c r="T487" s="1701">
        <v>1600</v>
      </c>
      <c r="U487" s="1701">
        <v>0</v>
      </c>
      <c r="V487" s="1700">
        <f t="shared" si="240"/>
        <v>0</v>
      </c>
      <c r="W487" s="1701">
        <v>1600</v>
      </c>
      <c r="X487" s="1701">
        <v>1980</v>
      </c>
      <c r="Y487" s="1700">
        <f t="shared" si="241"/>
        <v>1.2375</v>
      </c>
      <c r="Z487" s="1701">
        <v>1600</v>
      </c>
      <c r="AA487" s="1701">
        <v>0</v>
      </c>
      <c r="AB487" s="1700">
        <f t="shared" si="242"/>
        <v>0</v>
      </c>
      <c r="AC487" s="1701">
        <v>1600</v>
      </c>
      <c r="AD487" s="1701">
        <v>1770</v>
      </c>
      <c r="AE487" s="1700">
        <f t="shared" si="243"/>
        <v>1.10625</v>
      </c>
      <c r="AF487" s="1701">
        <v>1600</v>
      </c>
      <c r="AG487" s="1701">
        <v>1530</v>
      </c>
      <c r="AH487" s="1700">
        <f t="shared" si="244"/>
        <v>0.95625000000000004</v>
      </c>
      <c r="AI487" s="1701">
        <v>1600</v>
      </c>
      <c r="AJ487" s="1701">
        <v>750</v>
      </c>
      <c r="AK487" s="1700">
        <f t="shared" si="245"/>
        <v>0.46875</v>
      </c>
      <c r="AL487" s="1701">
        <v>1600</v>
      </c>
      <c r="AM487" s="1701">
        <v>2190</v>
      </c>
      <c r="AN487" s="1700">
        <f t="shared" si="246"/>
        <v>1.3687499999999999</v>
      </c>
      <c r="AO487" s="1701">
        <v>1600</v>
      </c>
      <c r="AP487" s="1701">
        <v>720</v>
      </c>
      <c r="AQ487" s="1700">
        <f t="shared" si="247"/>
        <v>0.45</v>
      </c>
      <c r="AR487" s="1701">
        <v>1600</v>
      </c>
      <c r="AS487" s="1701">
        <v>60</v>
      </c>
      <c r="AT487" s="1700">
        <f t="shared" si="235"/>
        <v>3.7499999999999999E-2</v>
      </c>
      <c r="AU487" s="1699">
        <f t="shared" si="236"/>
        <v>0.6796875</v>
      </c>
    </row>
    <row r="488" spans="1:47">
      <c r="A488" s="1703" t="s">
        <v>2925</v>
      </c>
      <c r="B488" s="1347">
        <v>6110</v>
      </c>
      <c r="C488" s="1347">
        <v>61</v>
      </c>
      <c r="D488" s="1702">
        <v>18</v>
      </c>
      <c r="E488" s="1701" t="s">
        <v>3297</v>
      </c>
      <c r="F488" s="1701" t="s">
        <v>479</v>
      </c>
      <c r="G488" s="1701" t="s">
        <v>2116</v>
      </c>
      <c r="H488" s="1701" t="s">
        <v>2115</v>
      </c>
      <c r="I488" s="1701">
        <v>33</v>
      </c>
      <c r="J488" s="1701">
        <v>1750</v>
      </c>
      <c r="K488" s="1701">
        <v>1750</v>
      </c>
      <c r="L488" s="1701">
        <v>1266</v>
      </c>
      <c r="M488" s="1700">
        <f t="shared" si="237"/>
        <v>0.72342857142857142</v>
      </c>
      <c r="N488" s="1701">
        <v>1750</v>
      </c>
      <c r="O488" s="1701">
        <v>1276.8</v>
      </c>
      <c r="P488" s="1700">
        <f t="shared" si="238"/>
        <v>0.72960000000000003</v>
      </c>
      <c r="Q488" s="1701">
        <v>1750</v>
      </c>
      <c r="R488" s="1701">
        <v>1302</v>
      </c>
      <c r="S488" s="1700">
        <f t="shared" si="239"/>
        <v>0.74399999999999999</v>
      </c>
      <c r="T488" s="1701">
        <v>1750</v>
      </c>
      <c r="U488" s="1701">
        <v>1299.5999999999999</v>
      </c>
      <c r="V488" s="1700">
        <f t="shared" si="240"/>
        <v>0.74262857142857142</v>
      </c>
      <c r="W488" s="1701">
        <v>1750</v>
      </c>
      <c r="X488" s="1701">
        <v>1278</v>
      </c>
      <c r="Y488" s="1700">
        <f t="shared" si="241"/>
        <v>0.73028571428571432</v>
      </c>
      <c r="Z488" s="1701">
        <v>1750</v>
      </c>
      <c r="AA488" s="1701">
        <v>1308</v>
      </c>
      <c r="AB488" s="1700">
        <f t="shared" si="242"/>
        <v>0.74742857142857144</v>
      </c>
      <c r="AC488" s="1701">
        <v>1750</v>
      </c>
      <c r="AD488" s="1701">
        <v>1348.2</v>
      </c>
      <c r="AE488" s="1700">
        <f t="shared" si="243"/>
        <v>0.77039999999999997</v>
      </c>
      <c r="AF488" s="1701">
        <v>1750</v>
      </c>
      <c r="AG488" s="1701">
        <v>1278</v>
      </c>
      <c r="AH488" s="1700">
        <f t="shared" si="244"/>
        <v>0.73028571428571432</v>
      </c>
      <c r="AI488" s="1701">
        <v>1750</v>
      </c>
      <c r="AJ488" s="1701">
        <v>1266</v>
      </c>
      <c r="AK488" s="1700">
        <f t="shared" si="245"/>
        <v>0.72342857142857142</v>
      </c>
      <c r="AL488" s="1701">
        <v>1750</v>
      </c>
      <c r="AM488" s="1701">
        <v>1254</v>
      </c>
      <c r="AN488" s="1700">
        <f t="shared" si="246"/>
        <v>0.71657142857142853</v>
      </c>
      <c r="AO488" s="1701">
        <v>1750</v>
      </c>
      <c r="AP488" s="1701">
        <v>1254</v>
      </c>
      <c r="AQ488" s="1700">
        <f t="shared" si="247"/>
        <v>0.71657142857142853</v>
      </c>
      <c r="AR488" s="1701">
        <v>1750</v>
      </c>
      <c r="AS488" s="1701">
        <v>1254</v>
      </c>
      <c r="AT488" s="1700">
        <f t="shared" si="235"/>
        <v>0.71657142857142853</v>
      </c>
      <c r="AU488" s="1699">
        <f t="shared" si="236"/>
        <v>0.73260000000000003</v>
      </c>
    </row>
    <row r="489" spans="1:47">
      <c r="A489" s="1703" t="s">
        <v>2926</v>
      </c>
      <c r="B489" s="1347">
        <v>6220</v>
      </c>
      <c r="C489" s="1347">
        <v>55</v>
      </c>
      <c r="D489" s="1702">
        <v>19</v>
      </c>
      <c r="E489" s="1701" t="s">
        <v>3298</v>
      </c>
      <c r="F489" s="1701" t="s">
        <v>725</v>
      </c>
      <c r="G489" s="1701" t="s">
        <v>2116</v>
      </c>
      <c r="H489" s="1701" t="s">
        <v>2115</v>
      </c>
      <c r="I489" s="1701">
        <v>11</v>
      </c>
      <c r="J489" s="1701">
        <v>1950</v>
      </c>
      <c r="K489" s="1701">
        <v>1950</v>
      </c>
      <c r="L489" s="1701">
        <v>1664</v>
      </c>
      <c r="M489" s="1700">
        <f t="shared" si="237"/>
        <v>0.85333333333333339</v>
      </c>
      <c r="N489" s="1701">
        <v>1950</v>
      </c>
      <c r="O489" s="1701">
        <v>1616</v>
      </c>
      <c r="P489" s="1700">
        <f t="shared" si="238"/>
        <v>0.82871794871794868</v>
      </c>
      <c r="Q489" s="1701">
        <v>1950</v>
      </c>
      <c r="R489" s="1701">
        <v>1624</v>
      </c>
      <c r="S489" s="1700">
        <f t="shared" si="239"/>
        <v>0.83282051282051284</v>
      </c>
      <c r="T489" s="1701">
        <v>1950</v>
      </c>
      <c r="U489" s="1701">
        <v>1616</v>
      </c>
      <c r="V489" s="1700">
        <f t="shared" si="240"/>
        <v>0.82871794871794868</v>
      </c>
      <c r="W489" s="1701">
        <v>1950</v>
      </c>
      <c r="X489" s="1701">
        <v>1440</v>
      </c>
      <c r="Y489" s="1700">
        <f t="shared" si="241"/>
        <v>0.7384615384615385</v>
      </c>
      <c r="Z489" s="1701">
        <v>1950</v>
      </c>
      <c r="AA489" s="1701">
        <v>1640</v>
      </c>
      <c r="AB489" s="1700">
        <f t="shared" si="242"/>
        <v>0.84102564102564104</v>
      </c>
      <c r="AC489" s="1701">
        <v>1950</v>
      </c>
      <c r="AD489" s="1701">
        <v>1640</v>
      </c>
      <c r="AE489" s="1700">
        <f t="shared" si="243"/>
        <v>0.84102564102564104</v>
      </c>
      <c r="AF489" s="1701">
        <v>1950</v>
      </c>
      <c r="AG489" s="1701">
        <v>1592</v>
      </c>
      <c r="AH489" s="1700">
        <f t="shared" si="244"/>
        <v>0.81641025641025644</v>
      </c>
      <c r="AI489" s="1701">
        <v>1950</v>
      </c>
      <c r="AJ489" s="1701">
        <v>1704</v>
      </c>
      <c r="AK489" s="1700">
        <f t="shared" si="245"/>
        <v>0.87384615384615383</v>
      </c>
      <c r="AL489" s="1701">
        <v>1950</v>
      </c>
      <c r="AM489" s="1701">
        <v>1672</v>
      </c>
      <c r="AN489" s="1700">
        <f t="shared" si="246"/>
        <v>0.85743589743589743</v>
      </c>
      <c r="AO489" s="1701">
        <v>1950</v>
      </c>
      <c r="AP489" s="1701">
        <v>1272</v>
      </c>
      <c r="AQ489" s="1700">
        <f t="shared" si="247"/>
        <v>0.65230769230769226</v>
      </c>
      <c r="AR489" s="1701">
        <v>1950</v>
      </c>
      <c r="AS489" s="1701">
        <v>728</v>
      </c>
      <c r="AT489" s="1700">
        <f t="shared" si="235"/>
        <v>0.37333333333333335</v>
      </c>
      <c r="AU489" s="1699">
        <f t="shared" si="236"/>
        <v>0.77811965811965811</v>
      </c>
    </row>
    <row r="490" spans="1:47">
      <c r="A490" s="1703" t="s">
        <v>3723</v>
      </c>
      <c r="B490" s="1347">
        <v>1260</v>
      </c>
      <c r="C490" s="1347">
        <v>34</v>
      </c>
      <c r="D490" s="1702">
        <v>20</v>
      </c>
      <c r="E490" s="1701" t="s">
        <v>3724</v>
      </c>
      <c r="F490" s="1701" t="s">
        <v>3491</v>
      </c>
      <c r="G490" s="1701" t="s">
        <v>2116</v>
      </c>
      <c r="H490" s="1701" t="s">
        <v>1429</v>
      </c>
      <c r="I490" s="1701">
        <v>33</v>
      </c>
      <c r="J490" s="1701">
        <v>1951</v>
      </c>
      <c r="K490" s="1701">
        <v>1951</v>
      </c>
      <c r="L490" s="1701">
        <v>1740</v>
      </c>
      <c r="M490" s="1700">
        <f t="shared" si="237"/>
        <v>0.89185033316248075</v>
      </c>
      <c r="N490" s="1701">
        <v>1951</v>
      </c>
      <c r="O490" s="1701">
        <v>1740</v>
      </c>
      <c r="P490" s="1700">
        <f t="shared" si="238"/>
        <v>0.89185033316248075</v>
      </c>
      <c r="Q490" s="1701">
        <v>1951</v>
      </c>
      <c r="R490" s="1701">
        <v>1620</v>
      </c>
      <c r="S490" s="1700">
        <f t="shared" si="239"/>
        <v>0.83034341363403386</v>
      </c>
      <c r="T490" s="1701">
        <v>1951</v>
      </c>
      <c r="U490" s="1701">
        <v>1800</v>
      </c>
      <c r="V490" s="1700">
        <f t="shared" si="240"/>
        <v>0.92260379292670425</v>
      </c>
      <c r="W490" s="1701">
        <v>1951</v>
      </c>
      <c r="X490" s="1701">
        <v>1860</v>
      </c>
      <c r="Y490" s="1700">
        <f t="shared" si="241"/>
        <v>0.95335725269092775</v>
      </c>
      <c r="Z490" s="1701">
        <v>1951</v>
      </c>
      <c r="AA490" s="1701">
        <v>1860</v>
      </c>
      <c r="AB490" s="1700">
        <f t="shared" si="242"/>
        <v>0.95335725269092775</v>
      </c>
      <c r="AC490" s="1701">
        <v>1951</v>
      </c>
      <c r="AD490" s="1701">
        <v>1920</v>
      </c>
      <c r="AE490" s="1700">
        <f t="shared" si="243"/>
        <v>0.98411071245515125</v>
      </c>
      <c r="AF490" s="1701">
        <v>1951</v>
      </c>
      <c r="AG490" s="1701">
        <v>1800</v>
      </c>
      <c r="AH490" s="1700">
        <f t="shared" si="244"/>
        <v>0.92260379292670425</v>
      </c>
      <c r="AI490" s="1701">
        <v>1951</v>
      </c>
      <c r="AJ490" s="1701">
        <v>1620</v>
      </c>
      <c r="AK490" s="1700">
        <f t="shared" si="245"/>
        <v>0.83034341363403386</v>
      </c>
      <c r="AL490" s="1701">
        <v>1951</v>
      </c>
      <c r="AM490" s="1701">
        <v>1620</v>
      </c>
      <c r="AN490" s="1700">
        <f t="shared" si="246"/>
        <v>0.83034341363403386</v>
      </c>
      <c r="AO490" s="1701">
        <v>1951</v>
      </c>
      <c r="AP490" s="1701">
        <v>1740</v>
      </c>
      <c r="AQ490" s="1700">
        <f t="shared" si="247"/>
        <v>0.89185033316248075</v>
      </c>
      <c r="AR490" s="1701">
        <v>1951</v>
      </c>
      <c r="AS490" s="1701">
        <v>1800</v>
      </c>
      <c r="AT490" s="1700">
        <f t="shared" si="235"/>
        <v>0.92260379292670425</v>
      </c>
      <c r="AU490" s="1699">
        <f t="shared" si="236"/>
        <v>0.90210148641722199</v>
      </c>
    </row>
    <row r="491" spans="1:47">
      <c r="A491" s="1703" t="s">
        <v>2927</v>
      </c>
      <c r="B491" s="1347">
        <v>6110</v>
      </c>
      <c r="C491" s="1347">
        <v>6</v>
      </c>
      <c r="D491" s="1702">
        <v>21</v>
      </c>
      <c r="E491" s="1701" t="s">
        <v>3299</v>
      </c>
      <c r="F491" s="1701" t="s">
        <v>651</v>
      </c>
      <c r="G491" s="1701" t="s">
        <v>2116</v>
      </c>
      <c r="H491" s="1701" t="s">
        <v>2115</v>
      </c>
      <c r="I491" s="1701">
        <v>33</v>
      </c>
      <c r="J491" s="1701">
        <v>2000</v>
      </c>
      <c r="K491" s="1701">
        <v>2000</v>
      </c>
      <c r="L491" s="1701">
        <v>1350</v>
      </c>
      <c r="M491" s="1700">
        <f t="shared" si="237"/>
        <v>0.67500000000000004</v>
      </c>
      <c r="N491" s="1701">
        <v>2000</v>
      </c>
      <c r="O491" s="1701">
        <v>1338.6</v>
      </c>
      <c r="P491" s="1700">
        <f t="shared" si="238"/>
        <v>0.66930000000000001</v>
      </c>
      <c r="Q491" s="1701">
        <v>2000</v>
      </c>
      <c r="R491" s="1701">
        <v>1388.4</v>
      </c>
      <c r="S491" s="1700">
        <f t="shared" si="239"/>
        <v>0.69420000000000004</v>
      </c>
      <c r="T491" s="1701">
        <v>2000</v>
      </c>
      <c r="U491" s="1701">
        <v>1260</v>
      </c>
      <c r="V491" s="1700">
        <f t="shared" si="240"/>
        <v>0.63</v>
      </c>
      <c r="W491" s="1701">
        <v>2000</v>
      </c>
      <c r="X491" s="1701">
        <v>1200</v>
      </c>
      <c r="Y491" s="1700">
        <f t="shared" si="241"/>
        <v>0.6</v>
      </c>
      <c r="Z491" s="1701">
        <v>2000</v>
      </c>
      <c r="AA491" s="1701">
        <v>1191</v>
      </c>
      <c r="AB491" s="1700">
        <f t="shared" si="242"/>
        <v>0.59550000000000003</v>
      </c>
      <c r="AC491" s="1701">
        <v>2000</v>
      </c>
      <c r="AD491" s="1701">
        <v>1187.7</v>
      </c>
      <c r="AE491" s="1700">
        <f t="shared" si="243"/>
        <v>0.59384999999999999</v>
      </c>
      <c r="AF491" s="1701">
        <v>2000</v>
      </c>
      <c r="AG491" s="1701">
        <v>1146</v>
      </c>
      <c r="AH491" s="1700">
        <f t="shared" si="244"/>
        <v>0.57299999999999995</v>
      </c>
      <c r="AI491" s="1701">
        <v>2000</v>
      </c>
      <c r="AJ491" s="1701">
        <v>645</v>
      </c>
      <c r="AK491" s="1700">
        <f t="shared" si="245"/>
        <v>0.32250000000000001</v>
      </c>
      <c r="AL491" s="1701">
        <v>2000</v>
      </c>
      <c r="AM491" s="1701">
        <v>552</v>
      </c>
      <c r="AN491" s="1700">
        <f t="shared" si="246"/>
        <v>0.27600000000000002</v>
      </c>
      <c r="AO491" s="1701">
        <v>2000</v>
      </c>
      <c r="AP491" s="1701">
        <v>645</v>
      </c>
      <c r="AQ491" s="1700">
        <f t="shared" si="247"/>
        <v>0.32250000000000001</v>
      </c>
      <c r="AR491" s="1701">
        <v>2000</v>
      </c>
      <c r="AS491" s="1701">
        <v>654</v>
      </c>
      <c r="AT491" s="1700">
        <f t="shared" si="235"/>
        <v>0.32700000000000001</v>
      </c>
      <c r="AU491" s="1699">
        <f t="shared" si="236"/>
        <v>0.52323750000000002</v>
      </c>
    </row>
    <row r="492" spans="1:47">
      <c r="A492" s="1703" t="s">
        <v>2928</v>
      </c>
      <c r="B492" s="1347">
        <v>6110</v>
      </c>
      <c r="C492" s="1347">
        <v>13</v>
      </c>
      <c r="D492" s="1702">
        <v>22</v>
      </c>
      <c r="E492" s="1701" t="s">
        <v>3300</v>
      </c>
      <c r="F492" s="1701" t="s">
        <v>967</v>
      </c>
      <c r="G492" s="1701" t="s">
        <v>2116</v>
      </c>
      <c r="H492" s="1701" t="s">
        <v>1429</v>
      </c>
      <c r="I492" s="1701">
        <v>33</v>
      </c>
      <c r="J492" s="1701">
        <v>2000</v>
      </c>
      <c r="K492" s="1701">
        <v>2000</v>
      </c>
      <c r="L492" s="1701">
        <v>582</v>
      </c>
      <c r="M492" s="1700">
        <f t="shared" si="237"/>
        <v>0.29099999999999998</v>
      </c>
      <c r="N492" s="1701">
        <v>2000</v>
      </c>
      <c r="O492" s="1701">
        <v>558</v>
      </c>
      <c r="P492" s="1700">
        <f t="shared" si="238"/>
        <v>0.27900000000000003</v>
      </c>
      <c r="Q492" s="1701">
        <v>2000</v>
      </c>
      <c r="R492" s="1701">
        <v>552</v>
      </c>
      <c r="S492" s="1700">
        <f t="shared" si="239"/>
        <v>0.27600000000000002</v>
      </c>
      <c r="T492" s="1701">
        <v>2000</v>
      </c>
      <c r="U492" s="1701">
        <v>552</v>
      </c>
      <c r="V492" s="1700">
        <f t="shared" si="240"/>
        <v>0.27600000000000002</v>
      </c>
      <c r="W492" s="1701">
        <v>2000</v>
      </c>
      <c r="X492" s="1701">
        <v>552</v>
      </c>
      <c r="Y492" s="1700">
        <f t="shared" si="241"/>
        <v>0.27600000000000002</v>
      </c>
      <c r="Z492" s="1701">
        <v>2000</v>
      </c>
      <c r="AA492" s="1701">
        <v>558</v>
      </c>
      <c r="AB492" s="1700">
        <f t="shared" si="242"/>
        <v>0.27900000000000003</v>
      </c>
      <c r="AC492" s="1701">
        <v>2000</v>
      </c>
      <c r="AD492" s="1701">
        <v>588</v>
      </c>
      <c r="AE492" s="1700">
        <f t="shared" si="243"/>
        <v>0.29399999999999998</v>
      </c>
      <c r="AF492" s="1701">
        <v>2000</v>
      </c>
      <c r="AG492" s="1701">
        <v>588</v>
      </c>
      <c r="AH492" s="1700">
        <f t="shared" si="244"/>
        <v>0.29399999999999998</v>
      </c>
      <c r="AI492" s="1701">
        <v>2000</v>
      </c>
      <c r="AJ492" s="1701">
        <v>606</v>
      </c>
      <c r="AK492" s="1700">
        <f t="shared" si="245"/>
        <v>0.30299999999999999</v>
      </c>
      <c r="AL492" s="1701">
        <v>2000</v>
      </c>
      <c r="AM492" s="1701">
        <v>612</v>
      </c>
      <c r="AN492" s="1700">
        <f t="shared" si="246"/>
        <v>0.30599999999999999</v>
      </c>
      <c r="AO492" s="1701">
        <v>2000</v>
      </c>
      <c r="AP492" s="1701">
        <v>756</v>
      </c>
      <c r="AQ492" s="1700">
        <f t="shared" si="247"/>
        <v>0.378</v>
      </c>
      <c r="AR492" s="1701">
        <v>2000</v>
      </c>
      <c r="AS492" s="1701">
        <v>558</v>
      </c>
      <c r="AT492" s="1700">
        <f t="shared" si="235"/>
        <v>0.27900000000000003</v>
      </c>
      <c r="AU492" s="1699">
        <f t="shared" si="236"/>
        <v>0.29425000000000001</v>
      </c>
    </row>
    <row r="493" spans="1:47">
      <c r="A493" s="1703" t="s">
        <v>2938</v>
      </c>
      <c r="B493" s="1347">
        <v>6110</v>
      </c>
      <c r="C493" s="1347">
        <v>16</v>
      </c>
      <c r="D493" s="1702">
        <v>23</v>
      </c>
      <c r="E493" s="1701" t="s">
        <v>3301</v>
      </c>
      <c r="F493" s="1701" t="s">
        <v>3302</v>
      </c>
      <c r="G493" s="1701" t="s">
        <v>2116</v>
      </c>
      <c r="H493" s="1701" t="s">
        <v>2115</v>
      </c>
      <c r="I493" s="1701">
        <v>33</v>
      </c>
      <c r="J493" s="1701">
        <v>2000</v>
      </c>
      <c r="K493" s="1701">
        <v>2000</v>
      </c>
      <c r="L493" s="1701">
        <v>2172</v>
      </c>
      <c r="M493" s="1700">
        <f t="shared" si="237"/>
        <v>1.0860000000000001</v>
      </c>
      <c r="N493" s="1701">
        <v>2000</v>
      </c>
      <c r="O493" s="1701">
        <v>2224</v>
      </c>
      <c r="P493" s="1700">
        <f t="shared" si="238"/>
        <v>1.1120000000000001</v>
      </c>
      <c r="Q493" s="1701">
        <v>2000</v>
      </c>
      <c r="R493" s="1701">
        <v>2772</v>
      </c>
      <c r="S493" s="1700">
        <f t="shared" si="239"/>
        <v>1.3859999999999999</v>
      </c>
      <c r="T493" s="1701">
        <v>2000</v>
      </c>
      <c r="U493" s="1701">
        <v>2599</v>
      </c>
      <c r="V493" s="1700">
        <f t="shared" si="240"/>
        <v>1.2995000000000001</v>
      </c>
      <c r="W493" s="1701">
        <v>2000</v>
      </c>
      <c r="X493" s="1701">
        <v>1180</v>
      </c>
      <c r="Y493" s="1700">
        <f t="shared" si="241"/>
        <v>0.59</v>
      </c>
      <c r="Z493" s="1701">
        <v>2000</v>
      </c>
      <c r="AA493" s="1701">
        <v>1045</v>
      </c>
      <c r="AB493" s="1700">
        <f t="shared" si="242"/>
        <v>0.52249999999999996</v>
      </c>
      <c r="AC493" s="1701">
        <v>2000</v>
      </c>
      <c r="AD493" s="1701">
        <v>1125</v>
      </c>
      <c r="AE493" s="1700">
        <f t="shared" si="243"/>
        <v>0.5625</v>
      </c>
      <c r="AF493" s="1701">
        <v>2000</v>
      </c>
      <c r="AG493" s="1701">
        <v>2535</v>
      </c>
      <c r="AH493" s="1700">
        <f t="shared" si="244"/>
        <v>1.2675000000000001</v>
      </c>
      <c r="AI493" s="1701">
        <v>2000</v>
      </c>
      <c r="AJ493" s="1701">
        <v>3068</v>
      </c>
      <c r="AK493" s="1700">
        <f t="shared" si="245"/>
        <v>1.534</v>
      </c>
      <c r="AL493" s="1701">
        <v>2000</v>
      </c>
      <c r="AM493" s="1701">
        <v>2160</v>
      </c>
      <c r="AN493" s="1700">
        <f t="shared" si="246"/>
        <v>1.08</v>
      </c>
      <c r="AO493" s="1701">
        <v>2000</v>
      </c>
      <c r="AP493" s="1701">
        <v>2042</v>
      </c>
      <c r="AQ493" s="1700">
        <f t="shared" si="247"/>
        <v>1.0209999999999999</v>
      </c>
      <c r="AR493" s="1701">
        <v>2000</v>
      </c>
      <c r="AS493" s="1701">
        <v>2225</v>
      </c>
      <c r="AT493" s="1700">
        <f t="shared" si="235"/>
        <v>1.1125</v>
      </c>
      <c r="AU493" s="1699">
        <f t="shared" si="236"/>
        <v>1.0477916666666667</v>
      </c>
    </row>
    <row r="494" spans="1:47">
      <c r="A494" s="1703" t="s">
        <v>2929</v>
      </c>
      <c r="B494" s="1347">
        <v>6130</v>
      </c>
      <c r="C494" s="1347">
        <v>15</v>
      </c>
      <c r="D494" s="1702">
        <v>24</v>
      </c>
      <c r="E494" s="1701" t="s">
        <v>3303</v>
      </c>
      <c r="F494" s="1701" t="s">
        <v>2930</v>
      </c>
      <c r="G494" s="1701" t="s">
        <v>2116</v>
      </c>
      <c r="H494" s="1701" t="s">
        <v>2115</v>
      </c>
      <c r="I494" s="1701">
        <v>33</v>
      </c>
      <c r="J494" s="1701">
        <v>2000</v>
      </c>
      <c r="K494" s="1701">
        <v>2000</v>
      </c>
      <c r="L494" s="1701">
        <v>12</v>
      </c>
      <c r="M494" s="1700">
        <f t="shared" si="237"/>
        <v>6.0000000000000001E-3</v>
      </c>
      <c r="N494" s="1701">
        <v>2000</v>
      </c>
      <c r="O494" s="1701">
        <v>24</v>
      </c>
      <c r="P494" s="1700">
        <f t="shared" si="238"/>
        <v>1.2E-2</v>
      </c>
      <c r="Q494" s="1701">
        <v>2000</v>
      </c>
      <c r="R494" s="1701">
        <v>0</v>
      </c>
      <c r="S494" s="1700">
        <f t="shared" si="239"/>
        <v>0</v>
      </c>
      <c r="T494" s="1701">
        <v>2000</v>
      </c>
      <c r="U494" s="1701">
        <v>0</v>
      </c>
      <c r="V494" s="1700">
        <f t="shared" si="240"/>
        <v>0</v>
      </c>
      <c r="W494" s="1701">
        <v>2000</v>
      </c>
      <c r="X494" s="1701">
        <v>0</v>
      </c>
      <c r="Y494" s="1700">
        <f t="shared" si="241"/>
        <v>0</v>
      </c>
      <c r="Z494" s="1701">
        <v>2000</v>
      </c>
      <c r="AA494" s="1701">
        <v>0</v>
      </c>
      <c r="AB494" s="1700">
        <f t="shared" si="242"/>
        <v>0</v>
      </c>
      <c r="AC494" s="1701">
        <v>2000</v>
      </c>
      <c r="AD494" s="1701">
        <v>0</v>
      </c>
      <c r="AE494" s="1700">
        <f t="shared" si="243"/>
        <v>0</v>
      </c>
      <c r="AF494" s="1701">
        <v>2000</v>
      </c>
      <c r="AG494" s="1701">
        <v>0</v>
      </c>
      <c r="AH494" s="1700">
        <f t="shared" si="244"/>
        <v>0</v>
      </c>
      <c r="AI494" s="1701">
        <v>2000</v>
      </c>
      <c r="AJ494" s="1701">
        <v>0</v>
      </c>
      <c r="AK494" s="1700">
        <f t="shared" si="245"/>
        <v>0</v>
      </c>
      <c r="AL494" s="1701">
        <v>2000</v>
      </c>
      <c r="AM494" s="1701">
        <v>0</v>
      </c>
      <c r="AN494" s="1700">
        <f t="shared" si="246"/>
        <v>0</v>
      </c>
      <c r="AO494" s="1701">
        <v>2000</v>
      </c>
      <c r="AP494" s="1701">
        <v>0</v>
      </c>
      <c r="AQ494" s="1700">
        <f t="shared" si="247"/>
        <v>0</v>
      </c>
      <c r="AR494" s="1701">
        <v>2000</v>
      </c>
      <c r="AS494" s="1701">
        <v>0</v>
      </c>
      <c r="AT494" s="1700">
        <f t="shared" si="235"/>
        <v>0</v>
      </c>
      <c r="AU494" s="1699">
        <f t="shared" si="236"/>
        <v>1.5E-3</v>
      </c>
    </row>
    <row r="495" spans="1:47">
      <c r="A495" s="1703" t="s">
        <v>2959</v>
      </c>
      <c r="B495" s="1347">
        <v>6220</v>
      </c>
      <c r="C495" s="1347">
        <v>57</v>
      </c>
      <c r="D495" s="1702">
        <v>25</v>
      </c>
      <c r="E495" s="1701" t="s">
        <v>3333</v>
      </c>
      <c r="F495" s="1701" t="s">
        <v>726</v>
      </c>
      <c r="G495" s="1701" t="s">
        <v>2116</v>
      </c>
      <c r="H495" s="1701" t="s">
        <v>2115</v>
      </c>
      <c r="I495" s="1701">
        <v>33</v>
      </c>
      <c r="J495" s="1701">
        <v>2000</v>
      </c>
      <c r="K495" s="1701">
        <v>2000</v>
      </c>
      <c r="L495" s="1701">
        <v>408</v>
      </c>
      <c r="M495" s="1700">
        <f t="shared" si="237"/>
        <v>0.20399999999999999</v>
      </c>
      <c r="N495" s="1701">
        <v>2000</v>
      </c>
      <c r="O495" s="1701">
        <v>336</v>
      </c>
      <c r="P495" s="1700">
        <f t="shared" si="238"/>
        <v>0.16800000000000001</v>
      </c>
      <c r="Q495" s="1701">
        <v>2000</v>
      </c>
      <c r="R495" s="1701">
        <v>360</v>
      </c>
      <c r="S495" s="1700">
        <f t="shared" si="239"/>
        <v>0.18</v>
      </c>
      <c r="T495" s="1701">
        <v>2000</v>
      </c>
      <c r="U495" s="1701">
        <v>336</v>
      </c>
      <c r="V495" s="1700">
        <f t="shared" si="240"/>
        <v>0.16800000000000001</v>
      </c>
      <c r="W495" s="1701">
        <v>2000</v>
      </c>
      <c r="X495" s="1701">
        <v>360</v>
      </c>
      <c r="Y495" s="1700">
        <f t="shared" si="241"/>
        <v>0.18</v>
      </c>
      <c r="Z495" s="1701">
        <v>2000</v>
      </c>
      <c r="AA495" s="1701">
        <v>312</v>
      </c>
      <c r="AB495" s="1700">
        <f t="shared" si="242"/>
        <v>0.156</v>
      </c>
      <c r="AC495" s="1701">
        <v>2000</v>
      </c>
      <c r="AD495" s="1701">
        <v>408</v>
      </c>
      <c r="AE495" s="1700">
        <f t="shared" si="243"/>
        <v>0.20399999999999999</v>
      </c>
      <c r="AF495" s="1701">
        <v>2000</v>
      </c>
      <c r="AG495" s="1701">
        <v>432</v>
      </c>
      <c r="AH495" s="1700">
        <f t="shared" si="244"/>
        <v>0.216</v>
      </c>
      <c r="AI495" s="1701">
        <v>2000</v>
      </c>
      <c r="AJ495" s="1701">
        <v>408</v>
      </c>
      <c r="AK495" s="1700">
        <f t="shared" si="245"/>
        <v>0.20399999999999999</v>
      </c>
      <c r="AL495" s="1701">
        <v>2000</v>
      </c>
      <c r="AM495" s="1701">
        <v>408</v>
      </c>
      <c r="AN495" s="1700">
        <f t="shared" si="246"/>
        <v>0.20399999999999999</v>
      </c>
      <c r="AO495" s="1701">
        <v>2000</v>
      </c>
      <c r="AP495" s="1701">
        <v>384</v>
      </c>
      <c r="AQ495" s="1700">
        <f t="shared" si="247"/>
        <v>0.192</v>
      </c>
      <c r="AR495" s="1701">
        <v>2000</v>
      </c>
      <c r="AS495" s="1701">
        <v>441.6</v>
      </c>
      <c r="AT495" s="1700">
        <f t="shared" si="235"/>
        <v>0.22080000000000002</v>
      </c>
      <c r="AU495" s="1699">
        <f t="shared" si="236"/>
        <v>0.19140000000000001</v>
      </c>
    </row>
    <row r="496" spans="1:47">
      <c r="A496" s="1703" t="s">
        <v>2934</v>
      </c>
      <c r="B496" s="1347">
        <v>6220</v>
      </c>
      <c r="C496" s="1347">
        <v>29</v>
      </c>
      <c r="D496" s="1702">
        <v>26</v>
      </c>
      <c r="E496" s="1701" t="s">
        <v>3307</v>
      </c>
      <c r="F496" s="1701" t="s">
        <v>55</v>
      </c>
      <c r="G496" s="1701" t="s">
        <v>2116</v>
      </c>
      <c r="H496" s="1701" t="s">
        <v>2115</v>
      </c>
      <c r="I496" s="1701">
        <v>33</v>
      </c>
      <c r="J496" s="1701">
        <v>2200</v>
      </c>
      <c r="K496" s="1701">
        <v>2200</v>
      </c>
      <c r="L496" s="1701">
        <v>1692</v>
      </c>
      <c r="M496" s="1700">
        <f t="shared" si="237"/>
        <v>0.76909090909090905</v>
      </c>
      <c r="N496" s="1701">
        <v>2200</v>
      </c>
      <c r="O496" s="1701">
        <v>1701</v>
      </c>
      <c r="P496" s="1700">
        <f t="shared" si="238"/>
        <v>0.77318181818181819</v>
      </c>
      <c r="Q496" s="1701">
        <v>2200</v>
      </c>
      <c r="R496" s="1701">
        <v>1710</v>
      </c>
      <c r="S496" s="1700">
        <f t="shared" si="239"/>
        <v>0.77727272727272723</v>
      </c>
      <c r="T496" s="1701">
        <v>2200</v>
      </c>
      <c r="U496" s="1701">
        <v>1683</v>
      </c>
      <c r="V496" s="1700">
        <f t="shared" si="240"/>
        <v>0.76500000000000001</v>
      </c>
      <c r="W496" s="1701">
        <v>2200</v>
      </c>
      <c r="X496" s="1701">
        <v>1737</v>
      </c>
      <c r="Y496" s="1700">
        <f t="shared" si="241"/>
        <v>0.78954545454545455</v>
      </c>
      <c r="Z496" s="1701">
        <v>2200</v>
      </c>
      <c r="AA496" s="1701">
        <v>1737</v>
      </c>
      <c r="AB496" s="1700">
        <f t="shared" si="242"/>
        <v>0.78954545454545455</v>
      </c>
      <c r="AC496" s="1701">
        <v>2200</v>
      </c>
      <c r="AD496" s="1701">
        <v>1626</v>
      </c>
      <c r="AE496" s="1700">
        <f t="shared" si="243"/>
        <v>0.73909090909090913</v>
      </c>
      <c r="AF496" s="1701">
        <v>2200</v>
      </c>
      <c r="AG496" s="1701">
        <v>1662</v>
      </c>
      <c r="AH496" s="1700">
        <f t="shared" si="244"/>
        <v>0.75545454545454549</v>
      </c>
      <c r="AI496" s="1701">
        <v>2200</v>
      </c>
      <c r="AJ496" s="1701">
        <v>1596</v>
      </c>
      <c r="AK496" s="1700">
        <f t="shared" si="245"/>
        <v>0.72545454545454546</v>
      </c>
      <c r="AL496" s="1701">
        <v>2200</v>
      </c>
      <c r="AM496" s="1701">
        <v>2238</v>
      </c>
      <c r="AN496" s="1700">
        <f t="shared" si="246"/>
        <v>1.0172727272727273</v>
      </c>
      <c r="AO496" s="1701">
        <v>2200</v>
      </c>
      <c r="AP496" s="1701">
        <v>1986</v>
      </c>
      <c r="AQ496" s="1700">
        <f t="shared" si="247"/>
        <v>0.90272727272727271</v>
      </c>
      <c r="AR496" s="1701">
        <v>2200</v>
      </c>
      <c r="AS496" s="1701">
        <v>1914</v>
      </c>
      <c r="AT496" s="1700">
        <f t="shared" si="235"/>
        <v>0.87</v>
      </c>
      <c r="AU496" s="1699">
        <f t="shared" si="236"/>
        <v>0.80613636363636365</v>
      </c>
    </row>
    <row r="497" spans="1:47">
      <c r="A497" s="1703" t="s">
        <v>2947</v>
      </c>
      <c r="B497" s="1347">
        <v>6220</v>
      </c>
      <c r="C497" s="1347">
        <v>80</v>
      </c>
      <c r="D497" s="1702">
        <v>27</v>
      </c>
      <c r="E497" s="1701" t="s">
        <v>3309</v>
      </c>
      <c r="F497" s="1701" t="s">
        <v>3310</v>
      </c>
      <c r="G497" s="1701" t="s">
        <v>2116</v>
      </c>
      <c r="H497" s="1701" t="s">
        <v>574</v>
      </c>
      <c r="I497" s="1701">
        <v>132</v>
      </c>
      <c r="J497" s="1701">
        <v>2500</v>
      </c>
      <c r="K497" s="1701">
        <v>2500</v>
      </c>
      <c r="L497" s="1701">
        <v>96</v>
      </c>
      <c r="M497" s="1700">
        <f t="shared" si="237"/>
        <v>3.8399999999999997E-2</v>
      </c>
      <c r="N497" s="1701">
        <v>2500</v>
      </c>
      <c r="O497" s="1701">
        <v>4152</v>
      </c>
      <c r="P497" s="1700">
        <f t="shared" si="238"/>
        <v>1.6608000000000001</v>
      </c>
      <c r="Q497" s="1701">
        <v>2500</v>
      </c>
      <c r="R497" s="1701">
        <v>3864</v>
      </c>
      <c r="S497" s="1700">
        <f t="shared" si="239"/>
        <v>1.5456000000000001</v>
      </c>
      <c r="T497" s="1701">
        <v>2500</v>
      </c>
      <c r="U497" s="1701">
        <v>4080</v>
      </c>
      <c r="V497" s="1700">
        <f t="shared" si="240"/>
        <v>1.6319999999999999</v>
      </c>
      <c r="W497" s="1701">
        <v>2500</v>
      </c>
      <c r="X497" s="1701">
        <v>3840</v>
      </c>
      <c r="Y497" s="1700">
        <f t="shared" si="241"/>
        <v>1.536</v>
      </c>
      <c r="Z497" s="1701">
        <v>2500</v>
      </c>
      <c r="AA497" s="1701">
        <v>5496</v>
      </c>
      <c r="AB497" s="1700">
        <f t="shared" si="242"/>
        <v>2.1983999999999999</v>
      </c>
      <c r="AC497" s="1701">
        <v>2500</v>
      </c>
      <c r="AD497" s="1701">
        <v>6960</v>
      </c>
      <c r="AE497" s="1700">
        <f t="shared" si="243"/>
        <v>2.7839999999999998</v>
      </c>
      <c r="AF497" s="1701">
        <v>2500</v>
      </c>
      <c r="AG497" s="1701">
        <v>8280</v>
      </c>
      <c r="AH497" s="1700">
        <f t="shared" si="244"/>
        <v>3.3119999999999998</v>
      </c>
      <c r="AI497" s="1701">
        <v>2500</v>
      </c>
      <c r="AJ497" s="1701">
        <v>72</v>
      </c>
      <c r="AK497" s="1700">
        <f t="shared" si="245"/>
        <v>2.8799999999999999E-2</v>
      </c>
      <c r="AL497" s="1701">
        <v>2500</v>
      </c>
      <c r="AM497" s="1701">
        <v>6576</v>
      </c>
      <c r="AN497" s="1700">
        <f t="shared" si="246"/>
        <v>2.6303999999999998</v>
      </c>
      <c r="AO497" s="1701">
        <v>2500</v>
      </c>
      <c r="AP497" s="1701">
        <v>7728</v>
      </c>
      <c r="AQ497" s="1700">
        <f t="shared" si="247"/>
        <v>3.0912000000000002</v>
      </c>
      <c r="AR497" s="1701">
        <v>2500</v>
      </c>
      <c r="AS497" s="1701">
        <v>9984</v>
      </c>
      <c r="AT497" s="1700">
        <f t="shared" si="235"/>
        <v>3.9935999999999998</v>
      </c>
      <c r="AU497" s="1699">
        <f t="shared" si="236"/>
        <v>2.0375999999999999</v>
      </c>
    </row>
    <row r="498" spans="1:47">
      <c r="A498" s="1703" t="s">
        <v>3311</v>
      </c>
      <c r="B498" s="1347">
        <v>6220</v>
      </c>
      <c r="C498" s="1347">
        <v>175</v>
      </c>
      <c r="D498" s="1702">
        <v>28</v>
      </c>
      <c r="E498" s="1701" t="s">
        <v>3312</v>
      </c>
      <c r="F498" s="1701" t="s">
        <v>3313</v>
      </c>
      <c r="G498" s="1701" t="s">
        <v>2116</v>
      </c>
      <c r="H498" s="1701" t="s">
        <v>2115</v>
      </c>
      <c r="I498" s="1701">
        <v>33</v>
      </c>
      <c r="J498" s="1701">
        <v>2500</v>
      </c>
      <c r="K498" s="1701">
        <v>2500</v>
      </c>
      <c r="L498" s="1701">
        <v>0</v>
      </c>
      <c r="M498" s="1700">
        <f t="shared" si="237"/>
        <v>0</v>
      </c>
      <c r="N498" s="1701">
        <v>2500</v>
      </c>
      <c r="O498" s="1701">
        <v>0</v>
      </c>
      <c r="P498" s="1700">
        <f t="shared" si="238"/>
        <v>0</v>
      </c>
      <c r="Q498" s="1701">
        <v>2500</v>
      </c>
      <c r="R498" s="1701">
        <v>0</v>
      </c>
      <c r="S498" s="1700">
        <f t="shared" si="239"/>
        <v>0</v>
      </c>
      <c r="T498" s="1701">
        <v>2500</v>
      </c>
      <c r="U498" s="1701">
        <v>0</v>
      </c>
      <c r="V498" s="1700">
        <f t="shared" si="240"/>
        <v>0</v>
      </c>
      <c r="W498" s="1701">
        <v>2500</v>
      </c>
      <c r="X498" s="1701">
        <v>0</v>
      </c>
      <c r="Y498" s="1700">
        <f t="shared" si="241"/>
        <v>0</v>
      </c>
      <c r="Z498" s="1701">
        <v>2500</v>
      </c>
      <c r="AA498" s="1701">
        <v>0</v>
      </c>
      <c r="AB498" s="1700">
        <f t="shared" si="242"/>
        <v>0</v>
      </c>
      <c r="AC498" s="1701">
        <v>2500</v>
      </c>
      <c r="AD498" s="1701">
        <v>0</v>
      </c>
      <c r="AE498" s="1700">
        <f t="shared" si="243"/>
        <v>0</v>
      </c>
      <c r="AF498" s="1701">
        <v>2500</v>
      </c>
      <c r="AG498" s="1701">
        <v>0</v>
      </c>
      <c r="AH498" s="1700">
        <f t="shared" si="244"/>
        <v>0</v>
      </c>
      <c r="AI498" s="1701">
        <v>2500</v>
      </c>
      <c r="AJ498" s="1701">
        <v>0</v>
      </c>
      <c r="AK498" s="1700">
        <f t="shared" si="245"/>
        <v>0</v>
      </c>
      <c r="AL498" s="1701">
        <v>2500</v>
      </c>
      <c r="AM498" s="1701">
        <v>0</v>
      </c>
      <c r="AN498" s="1700">
        <f t="shared" si="246"/>
        <v>0</v>
      </c>
      <c r="AO498" s="1701">
        <v>2500</v>
      </c>
      <c r="AP498" s="1701">
        <v>0</v>
      </c>
      <c r="AQ498" s="1700">
        <f t="shared" si="247"/>
        <v>0</v>
      </c>
      <c r="AR498" s="1701">
        <v>2500</v>
      </c>
      <c r="AS498" s="1701">
        <v>0</v>
      </c>
      <c r="AT498" s="1700">
        <f t="shared" si="235"/>
        <v>0</v>
      </c>
      <c r="AU498" s="1699">
        <f t="shared" si="236"/>
        <v>0</v>
      </c>
    </row>
    <row r="499" spans="1:47">
      <c r="A499" s="1703" t="s">
        <v>2936</v>
      </c>
      <c r="B499" s="1347">
        <v>1220</v>
      </c>
      <c r="C499" s="1347">
        <v>5</v>
      </c>
      <c r="D499" s="1702">
        <v>29</v>
      </c>
      <c r="E499" s="1701">
        <v>13240</v>
      </c>
      <c r="F499" s="1701" t="s">
        <v>896</v>
      </c>
      <c r="G499" s="1701" t="s">
        <v>2116</v>
      </c>
      <c r="H499" s="1701" t="s">
        <v>1429</v>
      </c>
      <c r="I499" s="1701">
        <v>33</v>
      </c>
      <c r="J499" s="1701">
        <v>3000</v>
      </c>
      <c r="K499" s="1701">
        <v>3000</v>
      </c>
      <c r="L499" s="1701">
        <v>2820</v>
      </c>
      <c r="M499" s="1700">
        <f t="shared" si="237"/>
        <v>0.94</v>
      </c>
      <c r="N499" s="1701">
        <v>3000</v>
      </c>
      <c r="O499" s="1701">
        <v>3360</v>
      </c>
      <c r="P499" s="1700">
        <f t="shared" si="238"/>
        <v>1.1200000000000001</v>
      </c>
      <c r="Q499" s="1701">
        <v>3000</v>
      </c>
      <c r="R499" s="1701">
        <v>3600</v>
      </c>
      <c r="S499" s="1700">
        <f t="shared" si="239"/>
        <v>1.2</v>
      </c>
      <c r="T499" s="1701">
        <v>3000</v>
      </c>
      <c r="U499" s="1701">
        <v>3180</v>
      </c>
      <c r="V499" s="1700">
        <f t="shared" si="240"/>
        <v>1.06</v>
      </c>
      <c r="W499" s="1701">
        <v>3000</v>
      </c>
      <c r="X499" s="1701">
        <v>3060</v>
      </c>
      <c r="Y499" s="1700">
        <f t="shared" si="241"/>
        <v>1.02</v>
      </c>
      <c r="Z499" s="1701">
        <v>3000</v>
      </c>
      <c r="AA499" s="1701">
        <v>3540</v>
      </c>
      <c r="AB499" s="1700">
        <f t="shared" si="242"/>
        <v>1.18</v>
      </c>
      <c r="AC499" s="1701">
        <v>3000</v>
      </c>
      <c r="AD499" s="1701">
        <v>3480</v>
      </c>
      <c r="AE499" s="1700">
        <f t="shared" si="243"/>
        <v>1.1599999999999999</v>
      </c>
      <c r="AF499" s="1701">
        <v>3000</v>
      </c>
      <c r="AG499" s="1701">
        <v>2160</v>
      </c>
      <c r="AH499" s="1700">
        <f t="shared" si="244"/>
        <v>0.72</v>
      </c>
      <c r="AI499" s="1701">
        <v>3000</v>
      </c>
      <c r="AJ499" s="1701">
        <v>1260</v>
      </c>
      <c r="AK499" s="1700">
        <f t="shared" si="245"/>
        <v>0.42</v>
      </c>
      <c r="AL499" s="1701">
        <v>3000</v>
      </c>
      <c r="AM499" s="1701">
        <v>1140</v>
      </c>
      <c r="AN499" s="1700">
        <f t="shared" si="246"/>
        <v>0.38</v>
      </c>
      <c r="AO499" s="1701">
        <v>3000</v>
      </c>
      <c r="AP499" s="1701">
        <v>1620</v>
      </c>
      <c r="AQ499" s="1700">
        <f t="shared" si="247"/>
        <v>0.54</v>
      </c>
      <c r="AR499" s="1701">
        <v>3000</v>
      </c>
      <c r="AS499" s="1701">
        <v>2700</v>
      </c>
      <c r="AT499" s="1700">
        <f t="shared" si="235"/>
        <v>0.9</v>
      </c>
      <c r="AU499" s="1699">
        <f t="shared" si="236"/>
        <v>0.88666666666666671</v>
      </c>
    </row>
    <row r="500" spans="1:47">
      <c r="A500" s="1703" t="s">
        <v>3725</v>
      </c>
      <c r="B500" s="1347">
        <v>1220</v>
      </c>
      <c r="C500" s="1347">
        <v>76</v>
      </c>
      <c r="D500" s="1702">
        <v>30</v>
      </c>
      <c r="E500" s="1701" t="s">
        <v>3726</v>
      </c>
      <c r="F500" s="1701" t="s">
        <v>3727</v>
      </c>
      <c r="G500" s="1701" t="s">
        <v>2116</v>
      </c>
      <c r="H500" s="1701" t="s">
        <v>2115</v>
      </c>
      <c r="I500" s="1701">
        <v>33</v>
      </c>
      <c r="J500" s="1701">
        <v>3500</v>
      </c>
      <c r="K500" s="1701">
        <v>7500</v>
      </c>
      <c r="L500" s="1701">
        <v>3096</v>
      </c>
      <c r="M500" s="1700">
        <f t="shared" si="237"/>
        <v>0.4128</v>
      </c>
      <c r="N500" s="1701">
        <v>7500</v>
      </c>
      <c r="O500" s="1701">
        <v>3120</v>
      </c>
      <c r="P500" s="1700">
        <f t="shared" si="238"/>
        <v>0.41599999999999998</v>
      </c>
      <c r="Q500" s="1701">
        <v>7500</v>
      </c>
      <c r="R500" s="1701">
        <v>2616</v>
      </c>
      <c r="S500" s="1700">
        <f t="shared" si="239"/>
        <v>0.3488</v>
      </c>
      <c r="T500" s="1701">
        <v>7500</v>
      </c>
      <c r="U500" s="1701">
        <v>3000</v>
      </c>
      <c r="V500" s="1700">
        <f t="shared" si="240"/>
        <v>0.4</v>
      </c>
      <c r="W500" s="1701">
        <v>7500</v>
      </c>
      <c r="X500" s="1701">
        <v>3120</v>
      </c>
      <c r="Y500" s="1700">
        <f t="shared" si="241"/>
        <v>0.41599999999999998</v>
      </c>
      <c r="Z500" s="1701">
        <v>7500</v>
      </c>
      <c r="AA500" s="1701">
        <v>2760</v>
      </c>
      <c r="AB500" s="1700">
        <f t="shared" si="242"/>
        <v>0.36799999999999999</v>
      </c>
      <c r="AC500" s="1701">
        <v>7500</v>
      </c>
      <c r="AD500" s="1701">
        <v>3240</v>
      </c>
      <c r="AE500" s="1700">
        <f t="shared" si="243"/>
        <v>0.432</v>
      </c>
      <c r="AF500" s="1701">
        <v>7500</v>
      </c>
      <c r="AG500" s="1701">
        <v>2928</v>
      </c>
      <c r="AH500" s="1700">
        <f t="shared" si="244"/>
        <v>0.39040000000000002</v>
      </c>
      <c r="AI500" s="1701">
        <v>7500</v>
      </c>
      <c r="AJ500" s="1701">
        <v>3072</v>
      </c>
      <c r="AK500" s="1700">
        <f t="shared" si="245"/>
        <v>0.40960000000000002</v>
      </c>
      <c r="AL500" s="1701">
        <v>3500</v>
      </c>
      <c r="AM500" s="1701">
        <v>5520</v>
      </c>
      <c r="AN500" s="1700">
        <f t="shared" si="246"/>
        <v>1.5771428571428572</v>
      </c>
      <c r="AO500" s="1701">
        <v>3500</v>
      </c>
      <c r="AP500" s="1701">
        <v>3144</v>
      </c>
      <c r="AQ500" s="1700">
        <f t="shared" si="247"/>
        <v>0.89828571428571424</v>
      </c>
      <c r="AR500" s="1701">
        <v>3500</v>
      </c>
      <c r="AS500" s="1701">
        <v>2664</v>
      </c>
      <c r="AT500" s="1700">
        <f t="shared" si="235"/>
        <v>0.76114285714285712</v>
      </c>
      <c r="AU500" s="1699">
        <f t="shared" si="236"/>
        <v>0.49076923076923079</v>
      </c>
    </row>
    <row r="501" spans="1:47">
      <c r="A501" s="1703" t="s">
        <v>2937</v>
      </c>
      <c r="B501" s="1347">
        <v>6210</v>
      </c>
      <c r="C501" s="1347">
        <v>4</v>
      </c>
      <c r="D501" s="1702">
        <v>31</v>
      </c>
      <c r="E501" s="1701" t="s">
        <v>3314</v>
      </c>
      <c r="F501" s="1701" t="s">
        <v>1764</v>
      </c>
      <c r="G501" s="1701" t="s">
        <v>2116</v>
      </c>
      <c r="H501" s="1701" t="s">
        <v>2115</v>
      </c>
      <c r="I501" s="1701">
        <v>33</v>
      </c>
      <c r="J501" s="1701">
        <v>4200</v>
      </c>
      <c r="K501" s="1701">
        <v>4200</v>
      </c>
      <c r="L501" s="1701">
        <v>3966</v>
      </c>
      <c r="M501" s="1700">
        <f t="shared" si="237"/>
        <v>0.94428571428571428</v>
      </c>
      <c r="N501" s="1701">
        <v>4200</v>
      </c>
      <c r="O501" s="1701">
        <v>3858</v>
      </c>
      <c r="P501" s="1700">
        <f t="shared" si="238"/>
        <v>0.91857142857142859</v>
      </c>
      <c r="Q501" s="1701">
        <v>4200</v>
      </c>
      <c r="R501" s="1701">
        <v>714</v>
      </c>
      <c r="S501" s="1700">
        <f t="shared" si="239"/>
        <v>0.17</v>
      </c>
      <c r="T501" s="1701">
        <v>4200</v>
      </c>
      <c r="U501" s="1701">
        <v>1596</v>
      </c>
      <c r="V501" s="1700">
        <f t="shared" si="240"/>
        <v>0.38</v>
      </c>
      <c r="W501" s="1701">
        <v>4200</v>
      </c>
      <c r="X501" s="1701">
        <v>3912</v>
      </c>
      <c r="Y501" s="1700">
        <f t="shared" si="241"/>
        <v>0.93142857142857138</v>
      </c>
      <c r="Z501" s="1701">
        <v>4200</v>
      </c>
      <c r="AA501" s="1701">
        <v>3888</v>
      </c>
      <c r="AB501" s="1700">
        <f t="shared" si="242"/>
        <v>0.92571428571428571</v>
      </c>
      <c r="AC501" s="1701">
        <v>4200</v>
      </c>
      <c r="AD501" s="1701">
        <v>3876</v>
      </c>
      <c r="AE501" s="1700">
        <f t="shared" si="243"/>
        <v>0.92285714285714282</v>
      </c>
      <c r="AF501" s="1701">
        <v>4200</v>
      </c>
      <c r="AG501" s="1701">
        <v>3858</v>
      </c>
      <c r="AH501" s="1700">
        <f t="shared" si="244"/>
        <v>0.91857142857142859</v>
      </c>
      <c r="AI501" s="1701">
        <v>4200</v>
      </c>
      <c r="AJ501" s="1701">
        <v>3984</v>
      </c>
      <c r="AK501" s="1700">
        <f t="shared" si="245"/>
        <v>0.94857142857142862</v>
      </c>
      <c r="AL501" s="1701">
        <v>4200</v>
      </c>
      <c r="AM501" s="1701">
        <v>3882</v>
      </c>
      <c r="AN501" s="1700">
        <f t="shared" si="246"/>
        <v>0.92428571428571427</v>
      </c>
      <c r="AO501" s="1701">
        <v>4200</v>
      </c>
      <c r="AP501" s="1701">
        <v>3847.2</v>
      </c>
      <c r="AQ501" s="1700">
        <f t="shared" si="247"/>
        <v>0.91599999999999993</v>
      </c>
      <c r="AR501" s="1701">
        <v>4200</v>
      </c>
      <c r="AS501" s="1701">
        <v>3798</v>
      </c>
      <c r="AT501" s="1700">
        <f t="shared" si="235"/>
        <v>0.90428571428571425</v>
      </c>
      <c r="AU501" s="1699">
        <f t="shared" si="236"/>
        <v>0.81704761904761902</v>
      </c>
    </row>
    <row r="502" spans="1:47">
      <c r="A502" s="1703" t="s">
        <v>2935</v>
      </c>
      <c r="B502" s="1347">
        <v>6150</v>
      </c>
      <c r="C502" s="1347">
        <v>9</v>
      </c>
      <c r="D502" s="1702">
        <v>32</v>
      </c>
      <c r="E502" s="1701" t="s">
        <v>3308</v>
      </c>
      <c r="F502" s="1701" t="s">
        <v>3795</v>
      </c>
      <c r="G502" s="1701" t="s">
        <v>2116</v>
      </c>
      <c r="H502" s="1701" t="s">
        <v>2115</v>
      </c>
      <c r="I502" s="1701">
        <v>33</v>
      </c>
      <c r="J502" s="1701">
        <v>4400</v>
      </c>
      <c r="K502" s="1701">
        <v>3500</v>
      </c>
      <c r="L502" s="1701">
        <v>3210</v>
      </c>
      <c r="M502" s="1700">
        <f t="shared" si="237"/>
        <v>0.91714285714285715</v>
      </c>
      <c r="N502" s="1701">
        <v>3500</v>
      </c>
      <c r="O502" s="1701">
        <v>3570</v>
      </c>
      <c r="P502" s="1700">
        <f t="shared" si="238"/>
        <v>1.02</v>
      </c>
      <c r="Q502" s="1701">
        <v>3500</v>
      </c>
      <c r="R502" s="1701">
        <v>3696</v>
      </c>
      <c r="S502" s="1700">
        <f t="shared" si="239"/>
        <v>1.056</v>
      </c>
      <c r="T502" s="1701">
        <v>3500</v>
      </c>
      <c r="U502" s="1701">
        <v>3636</v>
      </c>
      <c r="V502" s="1700">
        <f t="shared" si="240"/>
        <v>1.0388571428571429</v>
      </c>
      <c r="W502" s="1701">
        <v>3500</v>
      </c>
      <c r="X502" s="1701">
        <v>3780</v>
      </c>
      <c r="Y502" s="1700">
        <f t="shared" si="241"/>
        <v>1.08</v>
      </c>
      <c r="Z502" s="1701">
        <v>3500</v>
      </c>
      <c r="AA502" s="1701">
        <v>3498</v>
      </c>
      <c r="AB502" s="1700">
        <f t="shared" si="242"/>
        <v>0.99942857142857144</v>
      </c>
      <c r="AC502" s="1701">
        <v>4400</v>
      </c>
      <c r="AD502" s="1701">
        <v>4740</v>
      </c>
      <c r="AE502" s="1700">
        <f t="shared" si="243"/>
        <v>1.0772727272727274</v>
      </c>
      <c r="AF502" s="1701">
        <v>4400</v>
      </c>
      <c r="AG502" s="1701">
        <v>4740</v>
      </c>
      <c r="AH502" s="1700">
        <f t="shared" si="244"/>
        <v>1.0772727272727274</v>
      </c>
      <c r="AI502" s="1701">
        <v>4400</v>
      </c>
      <c r="AJ502" s="1701">
        <v>4140</v>
      </c>
      <c r="AK502" s="1700">
        <f t="shared" si="245"/>
        <v>0.94090909090909092</v>
      </c>
      <c r="AL502" s="1701">
        <v>4400</v>
      </c>
      <c r="AM502" s="1701">
        <v>4020</v>
      </c>
      <c r="AN502" s="1700">
        <f t="shared" si="246"/>
        <v>0.91363636363636369</v>
      </c>
      <c r="AO502" s="1701">
        <v>4400</v>
      </c>
      <c r="AP502" s="1701">
        <v>3780</v>
      </c>
      <c r="AQ502" s="1700">
        <f t="shared" si="247"/>
        <v>0.85909090909090913</v>
      </c>
      <c r="AR502" s="1701">
        <v>4400</v>
      </c>
      <c r="AS502" s="1701">
        <v>3720</v>
      </c>
      <c r="AT502" s="1700">
        <f t="shared" si="235"/>
        <v>0.84545454545454546</v>
      </c>
      <c r="AU502" s="1699">
        <f t="shared" si="236"/>
        <v>0.98164556962025318</v>
      </c>
    </row>
    <row r="503" spans="1:47">
      <c r="A503" s="1703" t="s">
        <v>2940</v>
      </c>
      <c r="B503" s="1347">
        <v>6110</v>
      </c>
      <c r="C503" s="1347">
        <v>12</v>
      </c>
      <c r="D503" s="1702">
        <v>33</v>
      </c>
      <c r="E503" s="1701" t="s">
        <v>3316</v>
      </c>
      <c r="F503" s="1701" t="s">
        <v>654</v>
      </c>
      <c r="G503" s="1701" t="s">
        <v>2116</v>
      </c>
      <c r="H503" s="1701" t="s">
        <v>2115</v>
      </c>
      <c r="I503" s="1701">
        <v>132</v>
      </c>
      <c r="J503" s="1701">
        <v>4500</v>
      </c>
      <c r="K503" s="1701">
        <v>4500</v>
      </c>
      <c r="L503" s="1701">
        <v>4464</v>
      </c>
      <c r="M503" s="1700">
        <f t="shared" si="237"/>
        <v>0.99199999999999999</v>
      </c>
      <c r="N503" s="1701">
        <v>4500</v>
      </c>
      <c r="O503" s="1701">
        <v>4464</v>
      </c>
      <c r="P503" s="1700">
        <f t="shared" si="238"/>
        <v>0.99199999999999999</v>
      </c>
      <c r="Q503" s="1701">
        <v>4500</v>
      </c>
      <c r="R503" s="1701">
        <v>3456</v>
      </c>
      <c r="S503" s="1700">
        <f t="shared" si="239"/>
        <v>0.76800000000000002</v>
      </c>
      <c r="T503" s="1701">
        <v>4500</v>
      </c>
      <c r="U503" s="1701">
        <v>3840</v>
      </c>
      <c r="V503" s="1700">
        <f t="shared" si="240"/>
        <v>0.85333333333333339</v>
      </c>
      <c r="W503" s="1701">
        <v>4500</v>
      </c>
      <c r="X503" s="1701">
        <v>4464</v>
      </c>
      <c r="Y503" s="1700">
        <f t="shared" si="241"/>
        <v>0.99199999999999999</v>
      </c>
      <c r="Z503" s="1701">
        <v>4500</v>
      </c>
      <c r="AA503" s="1701">
        <v>4848</v>
      </c>
      <c r="AB503" s="1700">
        <f t="shared" si="242"/>
        <v>1.0773333333333333</v>
      </c>
      <c r="AC503" s="1701">
        <v>4500</v>
      </c>
      <c r="AD503" s="1701">
        <v>4176</v>
      </c>
      <c r="AE503" s="1700">
        <f t="shared" si="243"/>
        <v>0.92800000000000005</v>
      </c>
      <c r="AF503" s="1701">
        <v>4500</v>
      </c>
      <c r="AG503" s="1701">
        <v>4080</v>
      </c>
      <c r="AH503" s="1700">
        <f t="shared" si="244"/>
        <v>0.90666666666666662</v>
      </c>
      <c r="AI503" s="1701">
        <v>4500</v>
      </c>
      <c r="AJ503" s="1701">
        <v>3600</v>
      </c>
      <c r="AK503" s="1700">
        <f t="shared" si="245"/>
        <v>0.8</v>
      </c>
      <c r="AL503" s="1701">
        <v>4500</v>
      </c>
      <c r="AM503" s="1701">
        <v>4128</v>
      </c>
      <c r="AN503" s="1700">
        <f t="shared" si="246"/>
        <v>0.91733333333333333</v>
      </c>
      <c r="AO503" s="1701">
        <v>4500</v>
      </c>
      <c r="AP503" s="1701">
        <v>4416</v>
      </c>
      <c r="AQ503" s="1700">
        <f t="shared" si="247"/>
        <v>0.98133333333333328</v>
      </c>
      <c r="AR503" s="1701">
        <v>4500</v>
      </c>
      <c r="AS503" s="1701">
        <v>4416</v>
      </c>
      <c r="AT503" s="1700">
        <f t="shared" si="235"/>
        <v>0.98133333333333328</v>
      </c>
      <c r="AU503" s="1699">
        <f t="shared" si="236"/>
        <v>0.93244444444444441</v>
      </c>
    </row>
    <row r="504" spans="1:47">
      <c r="A504" s="1703" t="s">
        <v>3913</v>
      </c>
      <c r="B504" s="1347">
        <v>6210</v>
      </c>
      <c r="C504" s="1347">
        <v>48</v>
      </c>
      <c r="D504" s="1702">
        <v>34</v>
      </c>
      <c r="E504" s="1701" t="s">
        <v>3914</v>
      </c>
      <c r="F504" s="1701" t="s">
        <v>3636</v>
      </c>
      <c r="G504" s="1701" t="s">
        <v>2116</v>
      </c>
      <c r="H504" s="1701" t="s">
        <v>2115</v>
      </c>
      <c r="I504" s="1701">
        <v>33</v>
      </c>
      <c r="J504" s="1701">
        <v>4500</v>
      </c>
      <c r="K504" s="1701">
        <v>4500</v>
      </c>
      <c r="L504" s="1701">
        <v>0</v>
      </c>
      <c r="M504" s="1700">
        <f t="shared" si="237"/>
        <v>0</v>
      </c>
      <c r="N504" s="1701">
        <v>4500</v>
      </c>
      <c r="O504" s="1701">
        <v>2940</v>
      </c>
      <c r="P504" s="1700">
        <f t="shared" si="238"/>
        <v>0.65333333333333332</v>
      </c>
      <c r="Q504" s="1701">
        <v>4500</v>
      </c>
      <c r="R504" s="1701">
        <v>3144</v>
      </c>
      <c r="S504" s="1700">
        <f t="shared" si="239"/>
        <v>0.69866666666666666</v>
      </c>
      <c r="T504" s="1701">
        <v>4500</v>
      </c>
      <c r="U504" s="1701">
        <v>3204</v>
      </c>
      <c r="V504" s="1700">
        <f t="shared" si="240"/>
        <v>0.71199999999999997</v>
      </c>
      <c r="W504" s="1701">
        <v>4500</v>
      </c>
      <c r="X504" s="1701">
        <v>3264</v>
      </c>
      <c r="Y504" s="1700">
        <f t="shared" si="241"/>
        <v>0.72533333333333339</v>
      </c>
      <c r="Z504" s="1701">
        <v>4500</v>
      </c>
      <c r="AA504" s="1701">
        <v>3504</v>
      </c>
      <c r="AB504" s="1700">
        <f t="shared" si="242"/>
        <v>0.77866666666666662</v>
      </c>
      <c r="AC504" s="1701">
        <v>4500</v>
      </c>
      <c r="AD504" s="1701">
        <v>3600</v>
      </c>
      <c r="AE504" s="1700">
        <f t="shared" si="243"/>
        <v>0.8</v>
      </c>
      <c r="AF504" s="1701">
        <v>4500</v>
      </c>
      <c r="AG504" s="1701">
        <v>3468</v>
      </c>
      <c r="AH504" s="1700">
        <f t="shared" si="244"/>
        <v>0.77066666666666672</v>
      </c>
      <c r="AI504" s="1701">
        <v>4500</v>
      </c>
      <c r="AJ504" s="1701">
        <v>3600</v>
      </c>
      <c r="AK504" s="1700">
        <f t="shared" si="245"/>
        <v>0.8</v>
      </c>
      <c r="AL504" s="1701">
        <v>4500</v>
      </c>
      <c r="AM504" s="1701">
        <v>3612</v>
      </c>
      <c r="AN504" s="1700">
        <f t="shared" si="246"/>
        <v>0.80266666666666664</v>
      </c>
      <c r="AO504" s="1701">
        <v>4500</v>
      </c>
      <c r="AP504" s="1701">
        <v>3648</v>
      </c>
      <c r="AQ504" s="1700">
        <f t="shared" si="247"/>
        <v>0.81066666666666665</v>
      </c>
      <c r="AR504" s="1701">
        <v>4500</v>
      </c>
      <c r="AS504" s="1701">
        <v>3660</v>
      </c>
      <c r="AT504" s="1700">
        <f t="shared" si="235"/>
        <v>0.81333333333333335</v>
      </c>
      <c r="AU504" s="1699">
        <f t="shared" si="236"/>
        <v>0.69711111111111113</v>
      </c>
    </row>
    <row r="505" spans="1:47">
      <c r="A505" s="1703" t="s">
        <v>2873</v>
      </c>
      <c r="B505" s="1347">
        <v>6110</v>
      </c>
      <c r="C505" s="1347">
        <v>21</v>
      </c>
      <c r="D505" s="1702">
        <v>35</v>
      </c>
      <c r="E505" s="1701" t="s">
        <v>3246</v>
      </c>
      <c r="F505" s="1701" t="s">
        <v>1414</v>
      </c>
      <c r="G505" s="1701" t="s">
        <v>2116</v>
      </c>
      <c r="H505" s="1701" t="s">
        <v>2115</v>
      </c>
      <c r="I505" s="1701">
        <v>132</v>
      </c>
      <c r="J505" s="1701">
        <v>5000</v>
      </c>
      <c r="K505" s="1701">
        <v>555</v>
      </c>
      <c r="L505" s="1701">
        <v>93.6</v>
      </c>
      <c r="M505" s="1700">
        <f t="shared" si="237"/>
        <v>0.16864864864864865</v>
      </c>
      <c r="N505" s="1701">
        <v>555</v>
      </c>
      <c r="O505" s="1701">
        <v>126</v>
      </c>
      <c r="P505" s="1700">
        <f t="shared" si="238"/>
        <v>0.22702702702702704</v>
      </c>
      <c r="Q505" s="1701">
        <v>3000</v>
      </c>
      <c r="R505" s="1701">
        <v>104</v>
      </c>
      <c r="S505" s="1700">
        <f t="shared" si="239"/>
        <v>3.4666666666666665E-2</v>
      </c>
      <c r="T505" s="1701">
        <v>5000</v>
      </c>
      <c r="U505" s="1701">
        <v>4196</v>
      </c>
      <c r="V505" s="1700">
        <f t="shared" si="240"/>
        <v>0.83919999999999995</v>
      </c>
      <c r="W505" s="1701">
        <v>5000</v>
      </c>
      <c r="X505" s="1701">
        <v>4924</v>
      </c>
      <c r="Y505" s="1700">
        <f t="shared" si="241"/>
        <v>0.98480000000000001</v>
      </c>
      <c r="Z505" s="1701">
        <v>5000</v>
      </c>
      <c r="AA505" s="1701">
        <v>4896</v>
      </c>
      <c r="AB505" s="1700">
        <f t="shared" si="242"/>
        <v>0.97919999999999996</v>
      </c>
      <c r="AC505" s="1701">
        <v>5000</v>
      </c>
      <c r="AD505" s="1701">
        <v>4912</v>
      </c>
      <c r="AE505" s="1700">
        <f t="shared" si="243"/>
        <v>0.98240000000000005</v>
      </c>
      <c r="AF505" s="1701">
        <v>5000</v>
      </c>
      <c r="AG505" s="1701">
        <v>4788</v>
      </c>
      <c r="AH505" s="1700">
        <f t="shared" si="244"/>
        <v>0.95760000000000001</v>
      </c>
      <c r="AI505" s="1701">
        <v>5000</v>
      </c>
      <c r="AJ505" s="1701">
        <v>4880</v>
      </c>
      <c r="AK505" s="1700">
        <f t="shared" si="245"/>
        <v>0.97599999999999998</v>
      </c>
      <c r="AL505" s="1701">
        <v>5000</v>
      </c>
      <c r="AM505" s="1701">
        <v>4676</v>
      </c>
      <c r="AN505" s="1700">
        <f t="shared" si="246"/>
        <v>0.93520000000000003</v>
      </c>
      <c r="AO505" s="1701">
        <v>5000</v>
      </c>
      <c r="AP505" s="1701">
        <v>4704</v>
      </c>
      <c r="AQ505" s="1700">
        <f t="shared" si="247"/>
        <v>0.94079999999999997</v>
      </c>
      <c r="AR505" s="1701">
        <v>5000</v>
      </c>
      <c r="AS505" s="1701">
        <v>4800</v>
      </c>
      <c r="AT505" s="1700">
        <f t="shared" si="235"/>
        <v>0.96</v>
      </c>
      <c r="AU505" s="1699">
        <f t="shared" si="236"/>
        <v>0.87761352066788834</v>
      </c>
    </row>
    <row r="506" spans="1:47" s="1694" customFormat="1">
      <c r="A506" s="1708"/>
      <c r="B506" s="1707"/>
      <c r="C506" s="1707"/>
      <c r="D506" s="1706">
        <f>+D505</f>
        <v>35</v>
      </c>
      <c r="E506" s="1705"/>
      <c r="F506" s="1689" t="s">
        <v>2192</v>
      </c>
      <c r="G506" s="1705"/>
      <c r="H506" s="1705"/>
      <c r="I506" s="1705"/>
      <c r="J506" s="1705">
        <f>SUM(J471:J505)</f>
        <v>74580.22</v>
      </c>
      <c r="K506" s="1705">
        <f>SUM(K471:K505)</f>
        <v>71366.22</v>
      </c>
      <c r="L506" s="1705">
        <f>SUM(L471:L505)</f>
        <v>40736.159999999996</v>
      </c>
      <c r="M506" s="1696">
        <f t="shared" si="237"/>
        <v>0.5708045066699623</v>
      </c>
      <c r="N506" s="1705">
        <f>SUM(N471:N505)</f>
        <v>71366.22</v>
      </c>
      <c r="O506" s="1705">
        <f>SUM(O471:O505)</f>
        <v>50402.22</v>
      </c>
      <c r="P506" s="1696">
        <f t="shared" si="238"/>
        <v>0.70624757763546953</v>
      </c>
      <c r="Q506" s="1705">
        <f>SUM(Q471:Q505)</f>
        <v>73811.22</v>
      </c>
      <c r="R506" s="1705">
        <f>SUM(R471:R505)</f>
        <v>46503.56</v>
      </c>
      <c r="S506" s="1696">
        <f t="shared" si="239"/>
        <v>0.63003375367593162</v>
      </c>
      <c r="T506" s="1705">
        <f>SUM(T471:T505)</f>
        <v>76780.22</v>
      </c>
      <c r="U506" s="1705">
        <f>SUM(U471:U505)</f>
        <v>49316.9</v>
      </c>
      <c r="V506" s="1696">
        <f t="shared" si="240"/>
        <v>0.64231256435576767</v>
      </c>
      <c r="W506" s="1705">
        <f>SUM(W471:W505)</f>
        <v>76780.22</v>
      </c>
      <c r="X506" s="1705">
        <f>SUM(X471:X505)</f>
        <v>55952</v>
      </c>
      <c r="Y506" s="1696">
        <f t="shared" si="241"/>
        <v>0.72872935242957104</v>
      </c>
      <c r="Z506" s="1705">
        <f>SUM(Z471:Z505)</f>
        <v>76780.22</v>
      </c>
      <c r="AA506" s="1705">
        <f>SUM(AA471:AA505)</f>
        <v>56043.58</v>
      </c>
      <c r="AB506" s="1696">
        <f t="shared" si="242"/>
        <v>0.72992210754280207</v>
      </c>
      <c r="AC506" s="1705">
        <f>SUM(AC471:AC505)</f>
        <v>77680.22</v>
      </c>
      <c r="AD506" s="1705">
        <f>SUM(AD471:AD505)</f>
        <v>60737.279999999999</v>
      </c>
      <c r="AE506" s="1696">
        <f t="shared" si="243"/>
        <v>0.78188861977991309</v>
      </c>
      <c r="AF506" s="1705">
        <f>SUM(AF471:AF505)</f>
        <v>77430.22</v>
      </c>
      <c r="AG506" s="1705">
        <f>SUM(AG471:AG505)</f>
        <v>59720.5</v>
      </c>
      <c r="AH506" s="1696">
        <f t="shared" si="244"/>
        <v>0.77128154872864885</v>
      </c>
      <c r="AI506" s="1705">
        <f>SUM(AI471:AI505)</f>
        <v>77430.22</v>
      </c>
      <c r="AJ506" s="1705">
        <f>SUM(AJ471:AJ505)</f>
        <v>49552.1</v>
      </c>
      <c r="AK506" s="1696">
        <f t="shared" si="245"/>
        <v>0.63995814554059127</v>
      </c>
      <c r="AL506" s="1705">
        <f>SUM(AL471:AL505)</f>
        <v>73430.22</v>
      </c>
      <c r="AM506" s="1705">
        <f>SUM(AM471:AM505)</f>
        <v>59395.4</v>
      </c>
      <c r="AN506" s="1696">
        <f t="shared" si="246"/>
        <v>0.80886861022614398</v>
      </c>
      <c r="AO506" s="1705">
        <f>SUM(AO471:AO505)</f>
        <v>73430.22</v>
      </c>
      <c r="AP506" s="1705">
        <f>SUM(AP471:AP505)</f>
        <v>57484.039999999994</v>
      </c>
      <c r="AQ506" s="1696">
        <f t="shared" si="247"/>
        <v>0.78283900007381146</v>
      </c>
      <c r="AR506" s="1705">
        <f>SUM(AR471:AR505)</f>
        <v>74580.22</v>
      </c>
      <c r="AS506" s="1705">
        <f>SUM(AS471:AS505)</f>
        <v>60365.599999999999</v>
      </c>
      <c r="AT506" s="1696">
        <f t="shared" si="235"/>
        <v>0.80940496018917618</v>
      </c>
      <c r="AU506" s="1695">
        <f t="shared" si="236"/>
        <v>0.71732044303521236</v>
      </c>
    </row>
    <row r="507" spans="1:47">
      <c r="A507" s="1703"/>
      <c r="B507" s="1347"/>
      <c r="C507" s="1347"/>
      <c r="D507" s="1702"/>
      <c r="E507" s="1701"/>
      <c r="F507" s="1704" t="s">
        <v>2236</v>
      </c>
      <c r="G507" s="1701"/>
      <c r="H507" s="1701"/>
      <c r="I507" s="1701"/>
      <c r="J507" s="1701"/>
      <c r="K507" s="1701"/>
      <c r="L507" s="1701"/>
      <c r="M507" s="1700"/>
      <c r="N507" s="1701"/>
      <c r="O507" s="1701"/>
      <c r="P507" s="1700"/>
      <c r="Q507" s="1701"/>
      <c r="R507" s="1701"/>
      <c r="S507" s="1700"/>
      <c r="T507" s="1701"/>
      <c r="U507" s="1701"/>
      <c r="V507" s="1700"/>
      <c r="W507" s="1701"/>
      <c r="X507" s="1701"/>
      <c r="Y507" s="1700"/>
      <c r="Z507" s="1701"/>
      <c r="AA507" s="1701"/>
      <c r="AB507" s="1700"/>
      <c r="AC507" s="1701"/>
      <c r="AD507" s="1701"/>
      <c r="AE507" s="1700"/>
      <c r="AF507" s="1701"/>
      <c r="AG507" s="1701"/>
      <c r="AH507" s="1700"/>
      <c r="AI507" s="1701"/>
      <c r="AJ507" s="1701"/>
      <c r="AK507" s="1700"/>
      <c r="AL507" s="1701"/>
      <c r="AM507" s="1701"/>
      <c r="AN507" s="1700"/>
      <c r="AO507" s="1701"/>
      <c r="AP507" s="1701"/>
      <c r="AQ507" s="1700"/>
      <c r="AR507" s="1701"/>
      <c r="AS507" s="1701"/>
      <c r="AT507" s="1700"/>
      <c r="AU507" s="1699"/>
    </row>
    <row r="508" spans="1:47">
      <c r="A508" s="1703" t="s">
        <v>2949</v>
      </c>
      <c r="B508" s="1347">
        <v>6220</v>
      </c>
      <c r="C508" s="1347">
        <v>4</v>
      </c>
      <c r="D508" s="1702">
        <v>1</v>
      </c>
      <c r="E508" s="1701" t="s">
        <v>3324</v>
      </c>
      <c r="F508" s="1701" t="s">
        <v>90</v>
      </c>
      <c r="G508" s="1701" t="s">
        <v>2116</v>
      </c>
      <c r="H508" s="1701" t="s">
        <v>2115</v>
      </c>
      <c r="I508" s="1701">
        <v>132</v>
      </c>
      <c r="J508" s="1701">
        <v>5500</v>
      </c>
      <c r="K508" s="1701">
        <v>5500</v>
      </c>
      <c r="L508" s="1701">
        <v>3888</v>
      </c>
      <c r="M508" s="1700">
        <f t="shared" ref="M508:M525" si="248">+L508/K508</f>
        <v>0.70690909090909093</v>
      </c>
      <c r="N508" s="1701">
        <v>5500</v>
      </c>
      <c r="O508" s="1701">
        <v>4032</v>
      </c>
      <c r="P508" s="1700">
        <f t="shared" ref="P508:P525" si="249">+O508/N508</f>
        <v>0.73309090909090913</v>
      </c>
      <c r="Q508" s="1701">
        <v>5500</v>
      </c>
      <c r="R508" s="1701">
        <v>4320</v>
      </c>
      <c r="S508" s="1700">
        <f t="shared" ref="S508:S525" si="250">+R508/Q508</f>
        <v>0.78545454545454541</v>
      </c>
      <c r="T508" s="1701">
        <v>5500</v>
      </c>
      <c r="U508" s="1701">
        <v>3888</v>
      </c>
      <c r="V508" s="1700">
        <f t="shared" ref="V508:V525" si="251">+U508/T508</f>
        <v>0.70690909090909093</v>
      </c>
      <c r="W508" s="1701">
        <v>5500</v>
      </c>
      <c r="X508" s="1701">
        <v>4080</v>
      </c>
      <c r="Y508" s="1700">
        <f t="shared" ref="Y508:Y525" si="252">+X508/W508</f>
        <v>0.74181818181818182</v>
      </c>
      <c r="Z508" s="1701">
        <v>5500</v>
      </c>
      <c r="AA508" s="1701">
        <v>4128</v>
      </c>
      <c r="AB508" s="1700">
        <f t="shared" ref="AB508:AB525" si="253">+AA508/Z508</f>
        <v>0.75054545454545452</v>
      </c>
      <c r="AC508" s="1701">
        <v>5500</v>
      </c>
      <c r="AD508" s="1701">
        <v>4320</v>
      </c>
      <c r="AE508" s="1700">
        <f t="shared" ref="AE508:AE525" si="254">+AD508/AC508</f>
        <v>0.78545454545454541</v>
      </c>
      <c r="AF508" s="1701">
        <v>5500</v>
      </c>
      <c r="AG508" s="1701">
        <v>4128</v>
      </c>
      <c r="AH508" s="1700">
        <f t="shared" ref="AH508:AH547" si="255">+AG508/AF508</f>
        <v>0.75054545454545452</v>
      </c>
      <c r="AI508" s="1701">
        <v>5500</v>
      </c>
      <c r="AJ508" s="1701">
        <v>4368</v>
      </c>
      <c r="AK508" s="1700">
        <f t="shared" ref="AK508:AK547" si="256">+AJ508/AI508</f>
        <v>0.79418181818181821</v>
      </c>
      <c r="AL508" s="1701">
        <v>5500</v>
      </c>
      <c r="AM508" s="1701">
        <v>4368</v>
      </c>
      <c r="AN508" s="1700">
        <f t="shared" ref="AN508:AN547" si="257">+AM508/AL508</f>
        <v>0.79418181818181821</v>
      </c>
      <c r="AO508" s="1701">
        <v>5500</v>
      </c>
      <c r="AP508" s="1701">
        <v>4512</v>
      </c>
      <c r="AQ508" s="1700">
        <f t="shared" ref="AQ508:AQ547" si="258">+AP508/AO508</f>
        <v>0.82036363636363641</v>
      </c>
      <c r="AR508" s="1701">
        <v>5500</v>
      </c>
      <c r="AS508" s="1701">
        <v>4176</v>
      </c>
      <c r="AT508" s="1700">
        <f t="shared" ref="AT508:AT547" si="259">+AS508/AR508</f>
        <v>0.75927272727272732</v>
      </c>
      <c r="AU508" s="1699">
        <f t="shared" ref="AU508:AU547" si="260">+(L508+O508+R508+U508+X508+AA508+AD508+AG508+AJ508+AM508+AP508+AS508)/(K508+N508+Q508+T508+W508+Z508+AC508+AF508+AI508+AL508+AO508+AR508)</f>
        <v>0.7607272727272727</v>
      </c>
    </row>
    <row r="509" spans="1:47">
      <c r="A509" s="1703" t="s">
        <v>2941</v>
      </c>
      <c r="B509" s="1347">
        <v>4210</v>
      </c>
      <c r="C509" s="1347">
        <v>6</v>
      </c>
      <c r="D509" s="1702">
        <v>2</v>
      </c>
      <c r="E509" s="1701" t="s">
        <v>3317</v>
      </c>
      <c r="F509" s="1701" t="s">
        <v>1339</v>
      </c>
      <c r="G509" s="1701" t="s">
        <v>2116</v>
      </c>
      <c r="H509" s="1701" t="s">
        <v>574</v>
      </c>
      <c r="I509" s="1701">
        <v>132</v>
      </c>
      <c r="J509" s="1701">
        <v>5555</v>
      </c>
      <c r="K509" s="1701">
        <v>5555</v>
      </c>
      <c r="L509" s="1701">
        <v>4040</v>
      </c>
      <c r="M509" s="1700">
        <f t="shared" si="248"/>
        <v>0.72727272727272729</v>
      </c>
      <c r="N509" s="1701">
        <v>5555</v>
      </c>
      <c r="O509" s="1701">
        <v>5160</v>
      </c>
      <c r="P509" s="1700">
        <f t="shared" si="249"/>
        <v>0.92889288928892888</v>
      </c>
      <c r="Q509" s="1701">
        <v>5555</v>
      </c>
      <c r="R509" s="1701">
        <v>4040</v>
      </c>
      <c r="S509" s="1700">
        <f t="shared" si="250"/>
        <v>0.72727272727272729</v>
      </c>
      <c r="T509" s="1701">
        <v>5555</v>
      </c>
      <c r="U509" s="1701">
        <v>5440</v>
      </c>
      <c r="V509" s="1700">
        <f t="shared" si="251"/>
        <v>0.97929792979297925</v>
      </c>
      <c r="W509" s="1701">
        <v>5555</v>
      </c>
      <c r="X509" s="1701">
        <v>5840</v>
      </c>
      <c r="Y509" s="1700">
        <f t="shared" si="252"/>
        <v>1.0513051305130514</v>
      </c>
      <c r="Z509" s="1701">
        <v>5555</v>
      </c>
      <c r="AA509" s="1701">
        <v>6400</v>
      </c>
      <c r="AB509" s="1700">
        <f t="shared" si="253"/>
        <v>1.1521152115211521</v>
      </c>
      <c r="AC509" s="1701">
        <v>5555</v>
      </c>
      <c r="AD509" s="1701">
        <v>3000</v>
      </c>
      <c r="AE509" s="1700">
        <f t="shared" si="254"/>
        <v>0.54005400540054005</v>
      </c>
      <c r="AF509" s="1701">
        <v>5555</v>
      </c>
      <c r="AG509" s="1701">
        <v>3880</v>
      </c>
      <c r="AH509" s="1700">
        <f t="shared" si="255"/>
        <v>0.69846984698469849</v>
      </c>
      <c r="AI509" s="1701">
        <v>5555</v>
      </c>
      <c r="AJ509" s="1701">
        <v>3960</v>
      </c>
      <c r="AK509" s="1700">
        <f t="shared" si="256"/>
        <v>0.71287128712871284</v>
      </c>
      <c r="AL509" s="1701">
        <v>5555</v>
      </c>
      <c r="AM509" s="1701">
        <v>3160</v>
      </c>
      <c r="AN509" s="1700">
        <f t="shared" si="257"/>
        <v>0.56885688568856885</v>
      </c>
      <c r="AO509" s="1701">
        <v>5555</v>
      </c>
      <c r="AP509" s="1701">
        <v>4200</v>
      </c>
      <c r="AQ509" s="1700">
        <f t="shared" si="258"/>
        <v>0.75607560756075609</v>
      </c>
      <c r="AR509" s="1701">
        <v>5555</v>
      </c>
      <c r="AS509" s="1701">
        <v>6080</v>
      </c>
      <c r="AT509" s="1700">
        <f t="shared" si="259"/>
        <v>1.0945094509450946</v>
      </c>
      <c r="AU509" s="1699">
        <f t="shared" si="260"/>
        <v>0.82808280828082803</v>
      </c>
    </row>
    <row r="510" spans="1:47">
      <c r="A510" s="1703" t="s">
        <v>2939</v>
      </c>
      <c r="B510" s="1347">
        <v>6110</v>
      </c>
      <c r="C510" s="1347">
        <v>56</v>
      </c>
      <c r="D510" s="1702">
        <v>3</v>
      </c>
      <c r="E510" s="1701" t="s">
        <v>3315</v>
      </c>
      <c r="F510" s="1701" t="s">
        <v>539</v>
      </c>
      <c r="G510" s="1701" t="s">
        <v>2116</v>
      </c>
      <c r="H510" s="1701" t="s">
        <v>2115</v>
      </c>
      <c r="I510" s="1701">
        <v>132</v>
      </c>
      <c r="J510" s="1701">
        <v>6000</v>
      </c>
      <c r="K510" s="1701">
        <v>250</v>
      </c>
      <c r="L510" s="1701">
        <v>96</v>
      </c>
      <c r="M510" s="1700">
        <f t="shared" si="248"/>
        <v>0.38400000000000001</v>
      </c>
      <c r="N510" s="1701">
        <v>250</v>
      </c>
      <c r="O510" s="1701">
        <v>96</v>
      </c>
      <c r="P510" s="1700">
        <f t="shared" si="249"/>
        <v>0.38400000000000001</v>
      </c>
      <c r="Q510" s="1701">
        <v>250</v>
      </c>
      <c r="R510" s="1701">
        <v>120</v>
      </c>
      <c r="S510" s="1700">
        <f t="shared" si="250"/>
        <v>0.48</v>
      </c>
      <c r="T510" s="1701">
        <v>250</v>
      </c>
      <c r="U510" s="1701">
        <v>120</v>
      </c>
      <c r="V510" s="1700">
        <f t="shared" si="251"/>
        <v>0.48</v>
      </c>
      <c r="W510" s="1701">
        <v>5000</v>
      </c>
      <c r="X510" s="1701">
        <v>216</v>
      </c>
      <c r="Y510" s="1700">
        <f t="shared" si="252"/>
        <v>4.3200000000000002E-2</v>
      </c>
      <c r="Z510" s="1701">
        <v>5000</v>
      </c>
      <c r="AA510" s="1701">
        <v>4704</v>
      </c>
      <c r="AB510" s="1700">
        <f t="shared" si="253"/>
        <v>0.94079999999999997</v>
      </c>
      <c r="AC510" s="1701">
        <v>5000</v>
      </c>
      <c r="AD510" s="1701">
        <v>4512</v>
      </c>
      <c r="AE510" s="1700">
        <f t="shared" si="254"/>
        <v>0.90239999999999998</v>
      </c>
      <c r="AF510" s="1701">
        <v>5000</v>
      </c>
      <c r="AG510" s="1701">
        <v>4464</v>
      </c>
      <c r="AH510" s="1700">
        <f t="shared" si="255"/>
        <v>0.89280000000000004</v>
      </c>
      <c r="AI510" s="1701">
        <v>5000</v>
      </c>
      <c r="AJ510" s="1701">
        <v>4392</v>
      </c>
      <c r="AK510" s="1700">
        <f t="shared" si="256"/>
        <v>0.87839999999999996</v>
      </c>
      <c r="AL510" s="1701">
        <v>5000</v>
      </c>
      <c r="AM510" s="1701">
        <v>4344</v>
      </c>
      <c r="AN510" s="1700">
        <f t="shared" si="257"/>
        <v>0.86880000000000002</v>
      </c>
      <c r="AO510" s="1701">
        <v>5000</v>
      </c>
      <c r="AP510" s="1701">
        <v>144</v>
      </c>
      <c r="AQ510" s="1700">
        <f t="shared" si="258"/>
        <v>2.8799999999999999E-2</v>
      </c>
      <c r="AR510" s="1701">
        <v>6000</v>
      </c>
      <c r="AS510" s="1701">
        <v>5928</v>
      </c>
      <c r="AT510" s="1700">
        <f t="shared" si="259"/>
        <v>0.98799999999999999</v>
      </c>
      <c r="AU510" s="1699">
        <f t="shared" si="260"/>
        <v>0.69371428571428573</v>
      </c>
    </row>
    <row r="511" spans="1:47">
      <c r="A511" s="1703" t="s">
        <v>2943</v>
      </c>
      <c r="B511" s="1347">
        <v>6110</v>
      </c>
      <c r="C511" s="1347">
        <v>44</v>
      </c>
      <c r="D511" s="1702">
        <v>4</v>
      </c>
      <c r="E511" s="1701" t="s">
        <v>3319</v>
      </c>
      <c r="F511" s="1701" t="s">
        <v>1078</v>
      </c>
      <c r="G511" s="1701" t="s">
        <v>2116</v>
      </c>
      <c r="H511" s="1701" t="s">
        <v>2115</v>
      </c>
      <c r="I511" s="1701">
        <v>132</v>
      </c>
      <c r="J511" s="1701">
        <v>6500</v>
      </c>
      <c r="K511" s="1701">
        <v>6500</v>
      </c>
      <c r="L511" s="1701">
        <v>7815</v>
      </c>
      <c r="M511" s="1700">
        <f t="shared" si="248"/>
        <v>1.2023076923076923</v>
      </c>
      <c r="N511" s="1701">
        <v>6500</v>
      </c>
      <c r="O511" s="1701">
        <v>7923.6</v>
      </c>
      <c r="P511" s="1700">
        <f t="shared" si="249"/>
        <v>1.2190153846153846</v>
      </c>
      <c r="Q511" s="1701">
        <v>6500</v>
      </c>
      <c r="R511" s="1701">
        <v>8257.2000000000007</v>
      </c>
      <c r="S511" s="1700">
        <f t="shared" si="250"/>
        <v>1.2703384615384616</v>
      </c>
      <c r="T511" s="1701">
        <v>6500</v>
      </c>
      <c r="U511" s="1701">
        <v>7380</v>
      </c>
      <c r="V511" s="1700">
        <f t="shared" si="251"/>
        <v>1.1353846153846154</v>
      </c>
      <c r="W511" s="1701">
        <v>6500</v>
      </c>
      <c r="X511" s="1701">
        <v>7360.8</v>
      </c>
      <c r="Y511" s="1700">
        <f t="shared" si="252"/>
        <v>1.1324307692307694</v>
      </c>
      <c r="Z511" s="1701">
        <v>6500</v>
      </c>
      <c r="AA511" s="1701">
        <v>7330.8</v>
      </c>
      <c r="AB511" s="1700">
        <f t="shared" si="253"/>
        <v>1.1278153846153847</v>
      </c>
      <c r="AC511" s="1701">
        <v>6500</v>
      </c>
      <c r="AD511" s="1701">
        <v>7642.8</v>
      </c>
      <c r="AE511" s="1700">
        <f t="shared" si="254"/>
        <v>1.1758153846153847</v>
      </c>
      <c r="AF511" s="1701">
        <v>6500</v>
      </c>
      <c r="AG511" s="1701">
        <v>7537.2</v>
      </c>
      <c r="AH511" s="1700">
        <f t="shared" si="255"/>
        <v>1.1595692307692307</v>
      </c>
      <c r="AI511" s="1701">
        <v>6500</v>
      </c>
      <c r="AJ511" s="1701">
        <v>7807.2</v>
      </c>
      <c r="AK511" s="1700">
        <f t="shared" si="256"/>
        <v>1.2011076923076922</v>
      </c>
      <c r="AL511" s="1701">
        <v>6500</v>
      </c>
      <c r="AM511" s="1701">
        <v>7515.6</v>
      </c>
      <c r="AN511" s="1700">
        <f t="shared" si="257"/>
        <v>1.1562461538461539</v>
      </c>
      <c r="AO511" s="1701">
        <v>6500</v>
      </c>
      <c r="AP511" s="1701">
        <v>7489.2</v>
      </c>
      <c r="AQ511" s="1700">
        <f t="shared" si="258"/>
        <v>1.1521846153846154</v>
      </c>
      <c r="AR511" s="1701">
        <v>6500</v>
      </c>
      <c r="AS511" s="1701">
        <v>7455.6</v>
      </c>
      <c r="AT511" s="1700">
        <f t="shared" si="259"/>
        <v>1.1470153846153848</v>
      </c>
      <c r="AU511" s="1699">
        <f t="shared" si="260"/>
        <v>1.173269230769231</v>
      </c>
    </row>
    <row r="512" spans="1:47">
      <c r="A512" s="1703" t="s">
        <v>2942</v>
      </c>
      <c r="B512" s="1347">
        <v>1230</v>
      </c>
      <c r="C512" s="1347">
        <v>12</v>
      </c>
      <c r="D512" s="1702">
        <v>5</v>
      </c>
      <c r="E512" s="1701" t="s">
        <v>3318</v>
      </c>
      <c r="F512" s="1701" t="s">
        <v>35</v>
      </c>
      <c r="G512" s="1701" t="s">
        <v>2116</v>
      </c>
      <c r="H512" s="1701" t="s">
        <v>2115</v>
      </c>
      <c r="I512" s="1701">
        <v>132</v>
      </c>
      <c r="J512" s="1701">
        <v>7000</v>
      </c>
      <c r="K512" s="1701">
        <v>7000</v>
      </c>
      <c r="L512" s="1701">
        <v>7520</v>
      </c>
      <c r="M512" s="1700">
        <f t="shared" si="248"/>
        <v>1.0742857142857143</v>
      </c>
      <c r="N512" s="1701">
        <v>7000</v>
      </c>
      <c r="O512" s="1701">
        <v>6640</v>
      </c>
      <c r="P512" s="1700">
        <f t="shared" si="249"/>
        <v>0.94857142857142862</v>
      </c>
      <c r="Q512" s="1701">
        <v>7000</v>
      </c>
      <c r="R512" s="1701">
        <v>9080</v>
      </c>
      <c r="S512" s="1700">
        <f t="shared" si="250"/>
        <v>1.2971428571428572</v>
      </c>
      <c r="T512" s="1701">
        <v>7000</v>
      </c>
      <c r="U512" s="1701">
        <v>6360</v>
      </c>
      <c r="V512" s="1700">
        <f t="shared" si="251"/>
        <v>0.90857142857142859</v>
      </c>
      <c r="W512" s="1701">
        <v>7000</v>
      </c>
      <c r="X512" s="1701">
        <v>5600</v>
      </c>
      <c r="Y512" s="1700">
        <f t="shared" si="252"/>
        <v>0.8</v>
      </c>
      <c r="Z512" s="1701">
        <v>7000</v>
      </c>
      <c r="AA512" s="1701">
        <v>5640</v>
      </c>
      <c r="AB512" s="1700">
        <f t="shared" si="253"/>
        <v>0.80571428571428572</v>
      </c>
      <c r="AC512" s="1701">
        <v>7000</v>
      </c>
      <c r="AD512" s="1701">
        <v>5360</v>
      </c>
      <c r="AE512" s="1700">
        <f t="shared" si="254"/>
        <v>0.76571428571428568</v>
      </c>
      <c r="AF512" s="1701">
        <v>7000</v>
      </c>
      <c r="AG512" s="1701">
        <v>6080</v>
      </c>
      <c r="AH512" s="1700">
        <f t="shared" si="255"/>
        <v>0.86857142857142855</v>
      </c>
      <c r="AI512" s="1701">
        <v>7000</v>
      </c>
      <c r="AJ512" s="1701">
        <v>6880</v>
      </c>
      <c r="AK512" s="1700">
        <f t="shared" si="256"/>
        <v>0.98285714285714287</v>
      </c>
      <c r="AL512" s="1701">
        <v>7000</v>
      </c>
      <c r="AM512" s="1701">
        <v>6600</v>
      </c>
      <c r="AN512" s="1700">
        <f t="shared" si="257"/>
        <v>0.94285714285714284</v>
      </c>
      <c r="AO512" s="1701">
        <v>7000</v>
      </c>
      <c r="AP512" s="1701">
        <v>7120</v>
      </c>
      <c r="AQ512" s="1700">
        <f t="shared" si="258"/>
        <v>1.0171428571428571</v>
      </c>
      <c r="AR512" s="1701">
        <v>7000</v>
      </c>
      <c r="AS512" s="1701">
        <v>6840</v>
      </c>
      <c r="AT512" s="1700">
        <f t="shared" si="259"/>
        <v>0.97714285714285709</v>
      </c>
      <c r="AU512" s="1699">
        <f t="shared" si="260"/>
        <v>0.94904761904761903</v>
      </c>
    </row>
    <row r="513" spans="1:47">
      <c r="A513" s="1703" t="s">
        <v>2946</v>
      </c>
      <c r="B513" s="1347">
        <v>6220</v>
      </c>
      <c r="C513" s="1347">
        <v>5</v>
      </c>
      <c r="D513" s="1702">
        <v>6</v>
      </c>
      <c r="E513" s="1701" t="s">
        <v>3322</v>
      </c>
      <c r="F513" s="1701" t="s">
        <v>1173</v>
      </c>
      <c r="G513" s="1701" t="s">
        <v>2116</v>
      </c>
      <c r="H513" s="1701" t="s">
        <v>574</v>
      </c>
      <c r="I513" s="1701">
        <v>220</v>
      </c>
      <c r="J513" s="1701">
        <v>7778</v>
      </c>
      <c r="K513" s="1701">
        <v>7778</v>
      </c>
      <c r="L513" s="1701">
        <v>480</v>
      </c>
      <c r="M513" s="1700">
        <f t="shared" si="248"/>
        <v>6.1712522499357159E-2</v>
      </c>
      <c r="N513" s="1701">
        <v>7778</v>
      </c>
      <c r="O513" s="1701">
        <v>240</v>
      </c>
      <c r="P513" s="1700">
        <f t="shared" si="249"/>
        <v>3.0856261249678579E-2</v>
      </c>
      <c r="Q513" s="1701">
        <v>7778</v>
      </c>
      <c r="R513" s="1701">
        <v>240</v>
      </c>
      <c r="S513" s="1700">
        <f t="shared" si="250"/>
        <v>3.0856261249678579E-2</v>
      </c>
      <c r="T513" s="1701">
        <v>7778</v>
      </c>
      <c r="U513" s="1701">
        <v>7920</v>
      </c>
      <c r="V513" s="1700">
        <f t="shared" si="251"/>
        <v>1.0182566212393931</v>
      </c>
      <c r="W513" s="1701">
        <v>7778</v>
      </c>
      <c r="X513" s="1701">
        <v>8040</v>
      </c>
      <c r="Y513" s="1700">
        <f t="shared" si="252"/>
        <v>1.0336847518642325</v>
      </c>
      <c r="Z513" s="1701">
        <v>7778</v>
      </c>
      <c r="AA513" s="1701">
        <v>4920</v>
      </c>
      <c r="AB513" s="1700">
        <f t="shared" si="253"/>
        <v>0.63255335561841086</v>
      </c>
      <c r="AC513" s="1701">
        <v>7778</v>
      </c>
      <c r="AD513" s="1701">
        <v>0</v>
      </c>
      <c r="AE513" s="1700">
        <f t="shared" si="254"/>
        <v>0</v>
      </c>
      <c r="AF513" s="1701">
        <v>7778</v>
      </c>
      <c r="AG513" s="1701">
        <v>240</v>
      </c>
      <c r="AH513" s="1700">
        <f t="shared" si="255"/>
        <v>3.0856261249678579E-2</v>
      </c>
      <c r="AI513" s="1701">
        <v>7778</v>
      </c>
      <c r="AJ513" s="1701">
        <v>120</v>
      </c>
      <c r="AK513" s="1700">
        <f t="shared" si="256"/>
        <v>1.542813062483929E-2</v>
      </c>
      <c r="AL513" s="1701">
        <v>7778</v>
      </c>
      <c r="AM513" s="1701">
        <v>0</v>
      </c>
      <c r="AN513" s="1700">
        <f t="shared" si="257"/>
        <v>0</v>
      </c>
      <c r="AO513" s="1701">
        <v>7778</v>
      </c>
      <c r="AP513" s="1701">
        <v>240</v>
      </c>
      <c r="AQ513" s="1700">
        <f t="shared" si="258"/>
        <v>3.0856261249678579E-2</v>
      </c>
      <c r="AR513" s="1701">
        <v>7778</v>
      </c>
      <c r="AS513" s="1701">
        <v>120</v>
      </c>
      <c r="AT513" s="1700">
        <f t="shared" si="259"/>
        <v>1.542813062483929E-2</v>
      </c>
      <c r="AU513" s="1699">
        <f t="shared" si="260"/>
        <v>0.24170737978914889</v>
      </c>
    </row>
    <row r="514" spans="1:47">
      <c r="A514" s="1703" t="s">
        <v>2948</v>
      </c>
      <c r="B514" s="1347">
        <v>6110</v>
      </c>
      <c r="C514" s="1347">
        <v>20</v>
      </c>
      <c r="D514" s="1702">
        <v>7</v>
      </c>
      <c r="E514" s="1701" t="s">
        <v>3323</v>
      </c>
      <c r="F514" s="1701" t="s">
        <v>1413</v>
      </c>
      <c r="G514" s="1701" t="s">
        <v>2116</v>
      </c>
      <c r="H514" s="1701" t="s">
        <v>2115</v>
      </c>
      <c r="I514" s="1701">
        <v>220</v>
      </c>
      <c r="J514" s="1701">
        <v>8000</v>
      </c>
      <c r="K514" s="1701">
        <v>8000</v>
      </c>
      <c r="L514" s="1701">
        <v>7552</v>
      </c>
      <c r="M514" s="1700">
        <f t="shared" si="248"/>
        <v>0.94399999999999995</v>
      </c>
      <c r="N514" s="1701">
        <v>8000</v>
      </c>
      <c r="O514" s="1701">
        <v>7582</v>
      </c>
      <c r="P514" s="1700">
        <f t="shared" si="249"/>
        <v>0.94774999999999998</v>
      </c>
      <c r="Q514" s="1701">
        <v>8000</v>
      </c>
      <c r="R514" s="1701">
        <v>7571</v>
      </c>
      <c r="S514" s="1700">
        <f t="shared" si="250"/>
        <v>0.94637499999999997</v>
      </c>
      <c r="T514" s="1701">
        <v>8000</v>
      </c>
      <c r="U514" s="1701">
        <v>7480</v>
      </c>
      <c r="V514" s="1700">
        <f t="shared" si="251"/>
        <v>0.93500000000000005</v>
      </c>
      <c r="W514" s="1701">
        <v>8000</v>
      </c>
      <c r="X514" s="1701">
        <v>6240</v>
      </c>
      <c r="Y514" s="1700">
        <f t="shared" si="252"/>
        <v>0.78</v>
      </c>
      <c r="Z514" s="1701">
        <v>8000</v>
      </c>
      <c r="AA514" s="1701">
        <v>7400</v>
      </c>
      <c r="AB514" s="1700">
        <f t="shared" si="253"/>
        <v>0.92500000000000004</v>
      </c>
      <c r="AC514" s="1701">
        <v>8000</v>
      </c>
      <c r="AD514" s="1701">
        <v>6800</v>
      </c>
      <c r="AE514" s="1700">
        <f t="shared" si="254"/>
        <v>0.85</v>
      </c>
      <c r="AF514" s="1701">
        <v>8000</v>
      </c>
      <c r="AG514" s="1701">
        <v>6680</v>
      </c>
      <c r="AH514" s="1700">
        <f t="shared" si="255"/>
        <v>0.83499999999999996</v>
      </c>
      <c r="AI514" s="1701">
        <v>8000</v>
      </c>
      <c r="AJ514" s="1701">
        <v>7000</v>
      </c>
      <c r="AK514" s="1700">
        <f t="shared" si="256"/>
        <v>0.875</v>
      </c>
      <c r="AL514" s="1701">
        <v>8000</v>
      </c>
      <c r="AM514" s="1701">
        <v>7240</v>
      </c>
      <c r="AN514" s="1700">
        <f t="shared" si="257"/>
        <v>0.90500000000000003</v>
      </c>
      <c r="AO514" s="1701">
        <v>8000</v>
      </c>
      <c r="AP514" s="1701">
        <v>7374</v>
      </c>
      <c r="AQ514" s="1700">
        <f t="shared" si="258"/>
        <v>0.92174999999999996</v>
      </c>
      <c r="AR514" s="1701">
        <v>8000</v>
      </c>
      <c r="AS514" s="1701">
        <v>920</v>
      </c>
      <c r="AT514" s="1700">
        <f t="shared" si="259"/>
        <v>0.115</v>
      </c>
      <c r="AU514" s="1699">
        <f t="shared" si="260"/>
        <v>0.83165624999999999</v>
      </c>
    </row>
    <row r="515" spans="1:47">
      <c r="A515" s="1703" t="s">
        <v>2951</v>
      </c>
      <c r="B515" s="1347">
        <v>1210</v>
      </c>
      <c r="C515" s="1347">
        <v>26</v>
      </c>
      <c r="D515" s="1702">
        <v>8</v>
      </c>
      <c r="E515" s="1701" t="s">
        <v>3326</v>
      </c>
      <c r="F515" s="1701" t="s">
        <v>1379</v>
      </c>
      <c r="G515" s="1701" t="s">
        <v>2118</v>
      </c>
      <c r="H515" s="1701" t="s">
        <v>2121</v>
      </c>
      <c r="I515" s="1701">
        <v>132</v>
      </c>
      <c r="J515" s="1701">
        <v>10000</v>
      </c>
      <c r="K515" s="1701">
        <v>10000</v>
      </c>
      <c r="L515" s="1701">
        <v>6437</v>
      </c>
      <c r="M515" s="1700">
        <f t="shared" si="248"/>
        <v>0.64370000000000005</v>
      </c>
      <c r="N515" s="1701">
        <v>10000</v>
      </c>
      <c r="O515" s="1701">
        <v>6107</v>
      </c>
      <c r="P515" s="1700">
        <f t="shared" si="249"/>
        <v>0.61070000000000002</v>
      </c>
      <c r="Q515" s="1701">
        <v>10000</v>
      </c>
      <c r="R515" s="1701">
        <v>6000</v>
      </c>
      <c r="S515" s="1700">
        <f t="shared" si="250"/>
        <v>0.6</v>
      </c>
      <c r="T515" s="1701">
        <v>10000</v>
      </c>
      <c r="U515" s="1701">
        <v>0</v>
      </c>
      <c r="V515" s="1700">
        <f t="shared" si="251"/>
        <v>0</v>
      </c>
      <c r="W515" s="1701">
        <v>10000</v>
      </c>
      <c r="X515" s="1701">
        <v>0</v>
      </c>
      <c r="Y515" s="1700">
        <f t="shared" si="252"/>
        <v>0</v>
      </c>
      <c r="Z515" s="1701">
        <v>10000</v>
      </c>
      <c r="AA515" s="1701">
        <v>0</v>
      </c>
      <c r="AB515" s="1700">
        <f t="shared" si="253"/>
        <v>0</v>
      </c>
      <c r="AC515" s="1701">
        <v>10000</v>
      </c>
      <c r="AD515" s="1701">
        <v>0</v>
      </c>
      <c r="AE515" s="1700">
        <f t="shared" si="254"/>
        <v>0</v>
      </c>
      <c r="AF515" s="1701">
        <v>10000</v>
      </c>
      <c r="AG515" s="1701">
        <v>0</v>
      </c>
      <c r="AH515" s="1700">
        <f t="shared" si="255"/>
        <v>0</v>
      </c>
      <c r="AI515" s="1701">
        <v>10000</v>
      </c>
      <c r="AJ515" s="1701">
        <v>0</v>
      </c>
      <c r="AK515" s="1700">
        <f t="shared" si="256"/>
        <v>0</v>
      </c>
      <c r="AL515" s="1701">
        <v>10000</v>
      </c>
      <c r="AM515" s="1701">
        <v>0</v>
      </c>
      <c r="AN515" s="1700">
        <f t="shared" si="257"/>
        <v>0</v>
      </c>
      <c r="AO515" s="1701">
        <v>10000</v>
      </c>
      <c r="AP515" s="1701">
        <v>0</v>
      </c>
      <c r="AQ515" s="1700">
        <f t="shared" si="258"/>
        <v>0</v>
      </c>
      <c r="AR515" s="1701">
        <v>10000</v>
      </c>
      <c r="AS515" s="1701">
        <v>0</v>
      </c>
      <c r="AT515" s="1700">
        <f t="shared" si="259"/>
        <v>0</v>
      </c>
      <c r="AU515" s="1699">
        <f t="shared" si="260"/>
        <v>0.15453333333333333</v>
      </c>
    </row>
    <row r="516" spans="1:47">
      <c r="A516" s="1703" t="s">
        <v>2958</v>
      </c>
      <c r="B516" s="1347">
        <v>1230</v>
      </c>
      <c r="C516" s="1347">
        <v>54</v>
      </c>
      <c r="D516" s="1702">
        <v>9</v>
      </c>
      <c r="E516" s="1701" t="s">
        <v>3332</v>
      </c>
      <c r="F516" s="1701" t="s">
        <v>706</v>
      </c>
      <c r="G516" s="1701" t="s">
        <v>2116</v>
      </c>
      <c r="H516" s="1701" t="s">
        <v>2115</v>
      </c>
      <c r="I516" s="1701">
        <v>132</v>
      </c>
      <c r="J516" s="1701">
        <v>10000</v>
      </c>
      <c r="K516" s="1701">
        <v>14000</v>
      </c>
      <c r="L516" s="1701">
        <v>6232.8</v>
      </c>
      <c r="M516" s="1700">
        <f t="shared" si="248"/>
        <v>0.44520000000000004</v>
      </c>
      <c r="N516" s="1701">
        <v>14000</v>
      </c>
      <c r="O516" s="1701">
        <v>7436.4</v>
      </c>
      <c r="P516" s="1700">
        <f t="shared" si="249"/>
        <v>0.53117142857142852</v>
      </c>
      <c r="Q516" s="1701">
        <v>14000</v>
      </c>
      <c r="R516" s="1701">
        <v>12970.8</v>
      </c>
      <c r="S516" s="1700">
        <f t="shared" si="250"/>
        <v>0.92648571428571425</v>
      </c>
      <c r="T516" s="1701">
        <v>14000</v>
      </c>
      <c r="U516" s="1701">
        <v>3127.2</v>
      </c>
      <c r="V516" s="1700">
        <f t="shared" si="251"/>
        <v>0.22337142857142855</v>
      </c>
      <c r="W516" s="1701">
        <v>14000</v>
      </c>
      <c r="X516" s="1701">
        <v>12390</v>
      </c>
      <c r="Y516" s="1700">
        <f t="shared" si="252"/>
        <v>0.88500000000000001</v>
      </c>
      <c r="Z516" s="1701">
        <v>14000</v>
      </c>
      <c r="AA516" s="1701">
        <v>10597.2</v>
      </c>
      <c r="AB516" s="1700">
        <f t="shared" si="253"/>
        <v>0.75694285714285714</v>
      </c>
      <c r="AC516" s="1701">
        <v>14000</v>
      </c>
      <c r="AD516" s="1701">
        <v>10810.8</v>
      </c>
      <c r="AE516" s="1700">
        <f t="shared" si="254"/>
        <v>0.7722</v>
      </c>
      <c r="AF516" s="1701">
        <v>14000</v>
      </c>
      <c r="AG516" s="1701">
        <v>8692.7999999999993</v>
      </c>
      <c r="AH516" s="1700">
        <f t="shared" si="255"/>
        <v>0.62091428571428564</v>
      </c>
      <c r="AI516" s="1701">
        <v>10000</v>
      </c>
      <c r="AJ516" s="1701">
        <v>4773.6000000000004</v>
      </c>
      <c r="AK516" s="1700">
        <f t="shared" si="256"/>
        <v>0.47736000000000006</v>
      </c>
      <c r="AL516" s="1701">
        <v>10000</v>
      </c>
      <c r="AM516" s="1701">
        <v>4957.2</v>
      </c>
      <c r="AN516" s="1700">
        <f t="shared" si="257"/>
        <v>0.49571999999999999</v>
      </c>
      <c r="AO516" s="1701">
        <v>10000</v>
      </c>
      <c r="AP516" s="1701">
        <v>10593.6</v>
      </c>
      <c r="AQ516" s="1700">
        <f t="shared" si="258"/>
        <v>1.0593600000000001</v>
      </c>
      <c r="AR516" s="1701">
        <v>10000</v>
      </c>
      <c r="AS516" s="1701">
        <v>6303.6</v>
      </c>
      <c r="AT516" s="1700">
        <f t="shared" si="259"/>
        <v>0.63036000000000003</v>
      </c>
      <c r="AU516" s="1699">
        <f t="shared" si="260"/>
        <v>0.65056578947368426</v>
      </c>
    </row>
    <row r="517" spans="1:47">
      <c r="A517" s="1703" t="s">
        <v>2952</v>
      </c>
      <c r="B517" s="1347">
        <v>6220</v>
      </c>
      <c r="C517" s="1347">
        <v>6</v>
      </c>
      <c r="D517" s="1702">
        <v>10</v>
      </c>
      <c r="E517" s="1701" t="s">
        <v>3327</v>
      </c>
      <c r="F517" s="1701" t="s">
        <v>1168</v>
      </c>
      <c r="G517" s="1701" t="s">
        <v>2116</v>
      </c>
      <c r="H517" s="1701" t="s">
        <v>2115</v>
      </c>
      <c r="I517" s="1701">
        <v>132</v>
      </c>
      <c r="J517" s="1701">
        <v>10000</v>
      </c>
      <c r="K517" s="1701">
        <v>10000</v>
      </c>
      <c r="L517" s="1701">
        <v>7968.72</v>
      </c>
      <c r="M517" s="1700">
        <f t="shared" si="248"/>
        <v>0.79687200000000002</v>
      </c>
      <c r="N517" s="1701">
        <v>10000</v>
      </c>
      <c r="O517" s="1701">
        <v>7893.72</v>
      </c>
      <c r="P517" s="1700">
        <f t="shared" si="249"/>
        <v>0.78937200000000007</v>
      </c>
      <c r="Q517" s="1701">
        <v>10000</v>
      </c>
      <c r="R517" s="1701">
        <v>7503.72</v>
      </c>
      <c r="S517" s="1700">
        <f t="shared" si="250"/>
        <v>0.75037200000000004</v>
      </c>
      <c r="T517" s="1701">
        <v>10000</v>
      </c>
      <c r="U517" s="1701">
        <v>7916.28</v>
      </c>
      <c r="V517" s="1700">
        <f t="shared" si="251"/>
        <v>0.791628</v>
      </c>
      <c r="W517" s="1701">
        <v>10000</v>
      </c>
      <c r="X517" s="1701">
        <v>8205</v>
      </c>
      <c r="Y517" s="1700">
        <f t="shared" si="252"/>
        <v>0.82050000000000001</v>
      </c>
      <c r="Z517" s="1701">
        <v>10000</v>
      </c>
      <c r="AA517" s="1701">
        <v>8887.56</v>
      </c>
      <c r="AB517" s="1700">
        <f t="shared" si="253"/>
        <v>0.88875599999999999</v>
      </c>
      <c r="AC517" s="1701">
        <v>10000</v>
      </c>
      <c r="AD517" s="1701">
        <v>8831.2800000000007</v>
      </c>
      <c r="AE517" s="1700">
        <f t="shared" si="254"/>
        <v>0.88312800000000002</v>
      </c>
      <c r="AF517" s="1701">
        <v>10000</v>
      </c>
      <c r="AG517" s="1701">
        <v>8823.7199999999993</v>
      </c>
      <c r="AH517" s="1700">
        <f t="shared" si="255"/>
        <v>0.88237199999999993</v>
      </c>
      <c r="AI517" s="1701">
        <v>10000</v>
      </c>
      <c r="AJ517" s="1701">
        <v>6731.28</v>
      </c>
      <c r="AK517" s="1700">
        <f t="shared" si="256"/>
        <v>0.67312799999999995</v>
      </c>
      <c r="AL517" s="1701">
        <v>10000</v>
      </c>
      <c r="AM517" s="1701">
        <v>8568.7199999999993</v>
      </c>
      <c r="AN517" s="1700">
        <f t="shared" si="257"/>
        <v>0.85687199999999997</v>
      </c>
      <c r="AO517" s="1701">
        <v>10000</v>
      </c>
      <c r="AP517" s="1701">
        <v>8452.56</v>
      </c>
      <c r="AQ517" s="1700">
        <f t="shared" si="258"/>
        <v>0.8452559999999999</v>
      </c>
      <c r="AR517" s="1701">
        <v>10000</v>
      </c>
      <c r="AS517" s="1701">
        <v>8523.76</v>
      </c>
      <c r="AT517" s="1700">
        <f t="shared" si="259"/>
        <v>0.85237600000000002</v>
      </c>
      <c r="AU517" s="1699">
        <f t="shared" si="260"/>
        <v>0.8192193333333333</v>
      </c>
    </row>
    <row r="518" spans="1:47">
      <c r="A518" s="1703" t="s">
        <v>2953</v>
      </c>
      <c r="B518" s="1347">
        <v>6220</v>
      </c>
      <c r="C518" s="1347">
        <v>41</v>
      </c>
      <c r="D518" s="1702">
        <v>11</v>
      </c>
      <c r="E518" s="1701" t="s">
        <v>3328</v>
      </c>
      <c r="F518" s="1701" t="s">
        <v>656</v>
      </c>
      <c r="G518" s="1701" t="s">
        <v>2118</v>
      </c>
      <c r="H518" s="1701" t="s">
        <v>2115</v>
      </c>
      <c r="I518" s="1701">
        <v>33</v>
      </c>
      <c r="J518" s="1701">
        <v>10000</v>
      </c>
      <c r="K518" s="1701">
        <v>10000</v>
      </c>
      <c r="L518" s="1701">
        <v>7776</v>
      </c>
      <c r="M518" s="1700">
        <f t="shared" si="248"/>
        <v>0.77759999999999996</v>
      </c>
      <c r="N518" s="1701">
        <v>10000</v>
      </c>
      <c r="O518" s="1701">
        <v>7704</v>
      </c>
      <c r="P518" s="1700">
        <f t="shared" si="249"/>
        <v>0.77039999999999997</v>
      </c>
      <c r="Q518" s="1701">
        <v>10000</v>
      </c>
      <c r="R518" s="1701">
        <v>7056</v>
      </c>
      <c r="S518" s="1700">
        <f t="shared" si="250"/>
        <v>0.7056</v>
      </c>
      <c r="T518" s="1701">
        <v>10000</v>
      </c>
      <c r="U518" s="1701">
        <v>0</v>
      </c>
      <c r="V518" s="1700">
        <f t="shared" si="251"/>
        <v>0</v>
      </c>
      <c r="W518" s="1701">
        <v>10000</v>
      </c>
      <c r="X518" s="1701">
        <v>0</v>
      </c>
      <c r="Y518" s="1700">
        <f t="shared" si="252"/>
        <v>0</v>
      </c>
      <c r="Z518" s="1701">
        <v>10000</v>
      </c>
      <c r="AA518" s="1701">
        <v>0</v>
      </c>
      <c r="AB518" s="1700">
        <f t="shared" si="253"/>
        <v>0</v>
      </c>
      <c r="AC518" s="1701">
        <v>10000</v>
      </c>
      <c r="AD518" s="1701">
        <v>0</v>
      </c>
      <c r="AE518" s="1700">
        <f t="shared" si="254"/>
        <v>0</v>
      </c>
      <c r="AF518" s="1701">
        <v>10000</v>
      </c>
      <c r="AG518" s="1701">
        <v>0</v>
      </c>
      <c r="AH518" s="1700">
        <f t="shared" si="255"/>
        <v>0</v>
      </c>
      <c r="AI518" s="1701">
        <v>10000</v>
      </c>
      <c r="AJ518" s="1701">
        <v>0</v>
      </c>
      <c r="AK518" s="1700">
        <f t="shared" si="256"/>
        <v>0</v>
      </c>
      <c r="AL518" s="1701">
        <v>10000</v>
      </c>
      <c r="AM518" s="1701">
        <v>0</v>
      </c>
      <c r="AN518" s="1700">
        <f t="shared" si="257"/>
        <v>0</v>
      </c>
      <c r="AO518" s="1701">
        <v>10000</v>
      </c>
      <c r="AP518" s="1701">
        <v>0</v>
      </c>
      <c r="AQ518" s="1700">
        <f t="shared" si="258"/>
        <v>0</v>
      </c>
      <c r="AR518" s="1701">
        <v>10000</v>
      </c>
      <c r="AS518" s="1701">
        <v>0</v>
      </c>
      <c r="AT518" s="1700">
        <f t="shared" si="259"/>
        <v>0</v>
      </c>
      <c r="AU518" s="1699">
        <f t="shared" si="260"/>
        <v>0.18779999999999999</v>
      </c>
    </row>
    <row r="519" spans="1:47">
      <c r="A519" s="1703" t="s">
        <v>3915</v>
      </c>
      <c r="B519" s="1347">
        <v>6220</v>
      </c>
      <c r="C519" s="1347">
        <v>181</v>
      </c>
      <c r="D519" s="1702">
        <v>12</v>
      </c>
      <c r="E519" s="1701" t="s">
        <v>3916</v>
      </c>
      <c r="F519" s="1701" t="s">
        <v>3792</v>
      </c>
      <c r="G519" s="1701" t="s">
        <v>2116</v>
      </c>
      <c r="H519" s="1701" t="s">
        <v>2115</v>
      </c>
      <c r="I519" s="1701">
        <v>220</v>
      </c>
      <c r="J519" s="1701">
        <v>10000</v>
      </c>
      <c r="K519" s="1701">
        <v>10000</v>
      </c>
      <c r="L519" s="1701">
        <v>840</v>
      </c>
      <c r="M519" s="1700">
        <f t="shared" si="248"/>
        <v>8.4000000000000005E-2</v>
      </c>
      <c r="N519" s="1701">
        <v>10000</v>
      </c>
      <c r="O519" s="1701">
        <v>7560</v>
      </c>
      <c r="P519" s="1700">
        <f t="shared" si="249"/>
        <v>0.75600000000000001</v>
      </c>
      <c r="Q519" s="1701">
        <v>10000</v>
      </c>
      <c r="R519" s="1701">
        <v>7320</v>
      </c>
      <c r="S519" s="1700">
        <f t="shared" si="250"/>
        <v>0.73199999999999998</v>
      </c>
      <c r="T519" s="1701">
        <v>10000</v>
      </c>
      <c r="U519" s="1701">
        <v>6120</v>
      </c>
      <c r="V519" s="1700">
        <f t="shared" si="251"/>
        <v>0.61199999999999999</v>
      </c>
      <c r="W519" s="1701">
        <v>10000</v>
      </c>
      <c r="X519" s="1701">
        <v>6139</v>
      </c>
      <c r="Y519" s="1700">
        <f t="shared" si="252"/>
        <v>0.6139</v>
      </c>
      <c r="Z519" s="1701">
        <v>10000</v>
      </c>
      <c r="AA519" s="1701">
        <v>2835</v>
      </c>
      <c r="AB519" s="1700">
        <f t="shared" si="253"/>
        <v>0.28349999999999997</v>
      </c>
      <c r="AC519" s="1701">
        <v>10000</v>
      </c>
      <c r="AD519" s="1701">
        <v>3486</v>
      </c>
      <c r="AE519" s="1700">
        <f t="shared" si="254"/>
        <v>0.34860000000000002</v>
      </c>
      <c r="AF519" s="1701">
        <v>10000</v>
      </c>
      <c r="AG519" s="1701">
        <v>3461</v>
      </c>
      <c r="AH519" s="1700">
        <f t="shared" si="255"/>
        <v>0.34610000000000002</v>
      </c>
      <c r="AI519" s="1701">
        <v>10000</v>
      </c>
      <c r="AJ519" s="1701">
        <v>4784</v>
      </c>
      <c r="AK519" s="1700">
        <f t="shared" si="256"/>
        <v>0.47839999999999999</v>
      </c>
      <c r="AL519" s="1701">
        <v>10000</v>
      </c>
      <c r="AM519" s="1701">
        <v>8160</v>
      </c>
      <c r="AN519" s="1700">
        <f t="shared" si="257"/>
        <v>0.81599999999999995</v>
      </c>
      <c r="AO519" s="1701">
        <v>10000</v>
      </c>
      <c r="AP519" s="1701">
        <v>4304</v>
      </c>
      <c r="AQ519" s="1700">
        <f t="shared" si="258"/>
        <v>0.4304</v>
      </c>
      <c r="AR519" s="1701">
        <v>10000</v>
      </c>
      <c r="AS519" s="1701">
        <v>3846</v>
      </c>
      <c r="AT519" s="1700">
        <f t="shared" si="259"/>
        <v>0.3846</v>
      </c>
      <c r="AU519" s="1699">
        <f t="shared" si="260"/>
        <v>0.49045833333333333</v>
      </c>
    </row>
    <row r="520" spans="1:47">
      <c r="A520" s="1703" t="s">
        <v>2954</v>
      </c>
      <c r="B520" s="1347">
        <v>6110</v>
      </c>
      <c r="C520" s="1347">
        <v>4</v>
      </c>
      <c r="D520" s="1702">
        <v>13</v>
      </c>
      <c r="E520" s="1701" t="s">
        <v>3329</v>
      </c>
      <c r="F520" s="1701" t="s">
        <v>505</v>
      </c>
      <c r="G520" s="1701" t="s">
        <v>2116</v>
      </c>
      <c r="H520" s="1701" t="s">
        <v>649</v>
      </c>
      <c r="I520" s="1701">
        <v>33</v>
      </c>
      <c r="J520" s="1701">
        <v>10700</v>
      </c>
      <c r="K520" s="1701">
        <v>10700</v>
      </c>
      <c r="L520" s="1701">
        <v>7511.26</v>
      </c>
      <c r="M520" s="1700">
        <f t="shared" si="248"/>
        <v>0.70198691588785045</v>
      </c>
      <c r="N520" s="1701">
        <v>10700</v>
      </c>
      <c r="O520" s="1701">
        <v>7623.6</v>
      </c>
      <c r="P520" s="1700">
        <f t="shared" si="249"/>
        <v>0.71248598130841123</v>
      </c>
      <c r="Q520" s="1701">
        <v>10700</v>
      </c>
      <c r="R520" s="1701">
        <v>7260</v>
      </c>
      <c r="S520" s="1700">
        <f t="shared" si="250"/>
        <v>0.67850467289719629</v>
      </c>
      <c r="T520" s="1701">
        <v>10700</v>
      </c>
      <c r="U520" s="1701">
        <v>7316.4</v>
      </c>
      <c r="V520" s="1700">
        <f t="shared" si="251"/>
        <v>0.6837757009345794</v>
      </c>
      <c r="W520" s="1701">
        <v>10700</v>
      </c>
      <c r="X520" s="1701">
        <v>7120.8</v>
      </c>
      <c r="Y520" s="1700">
        <f t="shared" si="252"/>
        <v>0.66549532710280379</v>
      </c>
      <c r="Z520" s="1701">
        <v>10700</v>
      </c>
      <c r="AA520" s="1701">
        <v>7642.5</v>
      </c>
      <c r="AB520" s="1700">
        <f t="shared" si="253"/>
        <v>0.71425233644859809</v>
      </c>
      <c r="AC520" s="1701">
        <v>10700</v>
      </c>
      <c r="AD520" s="1701">
        <v>7200</v>
      </c>
      <c r="AE520" s="1700">
        <f t="shared" si="254"/>
        <v>0.67289719626168221</v>
      </c>
      <c r="AF520" s="1701">
        <v>10700</v>
      </c>
      <c r="AG520" s="1701">
        <v>10286.4</v>
      </c>
      <c r="AH520" s="1700">
        <f t="shared" si="255"/>
        <v>0.96134579439252332</v>
      </c>
      <c r="AI520" s="1701">
        <v>10700</v>
      </c>
      <c r="AJ520" s="1701">
        <v>9446.4</v>
      </c>
      <c r="AK520" s="1700">
        <f t="shared" si="256"/>
        <v>0.88284112149532712</v>
      </c>
      <c r="AL520" s="1701">
        <v>10700</v>
      </c>
      <c r="AM520" s="1701">
        <v>3836.4</v>
      </c>
      <c r="AN520" s="1700">
        <f t="shared" si="257"/>
        <v>0.35854205607476636</v>
      </c>
      <c r="AO520" s="1701">
        <v>10700</v>
      </c>
      <c r="AP520" s="1701">
        <v>3652.8</v>
      </c>
      <c r="AQ520" s="1700">
        <f t="shared" si="258"/>
        <v>0.34138317757009345</v>
      </c>
      <c r="AR520" s="1701">
        <v>10700</v>
      </c>
      <c r="AS520" s="1701">
        <v>9910.7999999999993</v>
      </c>
      <c r="AT520" s="1700">
        <f t="shared" si="259"/>
        <v>0.92624299065420557</v>
      </c>
      <c r="AU520" s="1699">
        <f t="shared" si="260"/>
        <v>0.69164610591900311</v>
      </c>
    </row>
    <row r="521" spans="1:47">
      <c r="A521" s="1703" t="s">
        <v>2955</v>
      </c>
      <c r="B521" s="1347">
        <v>6220</v>
      </c>
      <c r="C521" s="1347">
        <v>26</v>
      </c>
      <c r="D521" s="1702">
        <v>14</v>
      </c>
      <c r="E521" s="1701" t="s">
        <v>3330</v>
      </c>
      <c r="F521" s="1701" t="s">
        <v>1089</v>
      </c>
      <c r="G521" s="1701" t="s">
        <v>2116</v>
      </c>
      <c r="H521" s="1701" t="s">
        <v>2115</v>
      </c>
      <c r="I521" s="1701">
        <v>132</v>
      </c>
      <c r="J521" s="1701">
        <v>11111</v>
      </c>
      <c r="K521" s="1701">
        <v>11111</v>
      </c>
      <c r="L521" s="1701">
        <v>11520</v>
      </c>
      <c r="M521" s="1700">
        <f t="shared" si="248"/>
        <v>1.0368103681036811</v>
      </c>
      <c r="N521" s="1701">
        <v>11111</v>
      </c>
      <c r="O521" s="1701">
        <v>11376</v>
      </c>
      <c r="P521" s="1700">
        <f t="shared" si="249"/>
        <v>1.0238502385023851</v>
      </c>
      <c r="Q521" s="1701">
        <v>11111</v>
      </c>
      <c r="R521" s="1701">
        <v>11232</v>
      </c>
      <c r="S521" s="1700">
        <f t="shared" si="250"/>
        <v>1.0108901089010891</v>
      </c>
      <c r="T521" s="1701">
        <v>11111</v>
      </c>
      <c r="U521" s="1701">
        <v>11280</v>
      </c>
      <c r="V521" s="1700">
        <f t="shared" si="251"/>
        <v>1.0152101521015211</v>
      </c>
      <c r="W521" s="1701">
        <v>11111</v>
      </c>
      <c r="X521" s="1701">
        <v>11040</v>
      </c>
      <c r="Y521" s="1700">
        <f t="shared" si="252"/>
        <v>0.99360993609936099</v>
      </c>
      <c r="Z521" s="1701">
        <v>11111</v>
      </c>
      <c r="AA521" s="1701">
        <v>10944</v>
      </c>
      <c r="AB521" s="1700">
        <f t="shared" si="253"/>
        <v>0.98496984969849699</v>
      </c>
      <c r="AC521" s="1701">
        <v>11111</v>
      </c>
      <c r="AD521" s="1701">
        <v>10608</v>
      </c>
      <c r="AE521" s="1700">
        <f t="shared" si="254"/>
        <v>0.95472954729547299</v>
      </c>
      <c r="AF521" s="1701">
        <v>11111</v>
      </c>
      <c r="AG521" s="1701">
        <v>10608</v>
      </c>
      <c r="AH521" s="1700">
        <f t="shared" si="255"/>
        <v>0.95472954729547299</v>
      </c>
      <c r="AI521" s="1701">
        <v>11111</v>
      </c>
      <c r="AJ521" s="1701">
        <v>10608</v>
      </c>
      <c r="AK521" s="1700">
        <f t="shared" si="256"/>
        <v>0.95472954729547299</v>
      </c>
      <c r="AL521" s="1701">
        <v>11111</v>
      </c>
      <c r="AM521" s="1701">
        <v>11040</v>
      </c>
      <c r="AN521" s="1700">
        <f t="shared" si="257"/>
        <v>0.99360993609936099</v>
      </c>
      <c r="AO521" s="1701">
        <v>11111</v>
      </c>
      <c r="AP521" s="1701">
        <v>10416</v>
      </c>
      <c r="AQ521" s="1700">
        <f t="shared" si="258"/>
        <v>0.93744937449374499</v>
      </c>
      <c r="AR521" s="1701">
        <v>11111</v>
      </c>
      <c r="AS521" s="1701">
        <v>10320</v>
      </c>
      <c r="AT521" s="1700">
        <f t="shared" si="259"/>
        <v>0.92880928809288088</v>
      </c>
      <c r="AU521" s="1699">
        <f t="shared" si="260"/>
        <v>0.98244982449824503</v>
      </c>
    </row>
    <row r="522" spans="1:47">
      <c r="A522" s="1703" t="s">
        <v>2945</v>
      </c>
      <c r="B522" s="1347">
        <v>6210</v>
      </c>
      <c r="C522" s="1347">
        <v>6</v>
      </c>
      <c r="D522" s="1702">
        <v>15</v>
      </c>
      <c r="E522" s="1701" t="s">
        <v>3321</v>
      </c>
      <c r="F522" s="1701" t="s">
        <v>56</v>
      </c>
      <c r="G522" s="1701" t="s">
        <v>2116</v>
      </c>
      <c r="H522" s="1701" t="s">
        <v>2115</v>
      </c>
      <c r="I522" s="1701">
        <v>132</v>
      </c>
      <c r="J522" s="1701">
        <v>12000</v>
      </c>
      <c r="K522" s="1701">
        <v>4000</v>
      </c>
      <c r="L522" s="1701">
        <v>4880</v>
      </c>
      <c r="M522" s="1700">
        <f t="shared" si="248"/>
        <v>1.22</v>
      </c>
      <c r="N522" s="1701">
        <v>4000</v>
      </c>
      <c r="O522" s="1701">
        <v>4352</v>
      </c>
      <c r="P522" s="1700">
        <f t="shared" si="249"/>
        <v>1.0880000000000001</v>
      </c>
      <c r="Q522" s="1701">
        <v>4000</v>
      </c>
      <c r="R522" s="1701">
        <v>5048</v>
      </c>
      <c r="S522" s="1700">
        <f t="shared" si="250"/>
        <v>1.262</v>
      </c>
      <c r="T522" s="1701">
        <v>4000</v>
      </c>
      <c r="U522" s="1701">
        <v>4890</v>
      </c>
      <c r="V522" s="1700">
        <f t="shared" si="251"/>
        <v>1.2224999999999999</v>
      </c>
      <c r="W522" s="1701">
        <v>4000</v>
      </c>
      <c r="X522" s="1701">
        <v>3992</v>
      </c>
      <c r="Y522" s="1700">
        <f t="shared" si="252"/>
        <v>0.998</v>
      </c>
      <c r="Z522" s="1701">
        <v>4000</v>
      </c>
      <c r="AA522" s="1701">
        <v>3872</v>
      </c>
      <c r="AB522" s="1700">
        <f t="shared" si="253"/>
        <v>0.96799999999999997</v>
      </c>
      <c r="AC522" s="1701">
        <v>4000</v>
      </c>
      <c r="AD522" s="1701">
        <v>4091</v>
      </c>
      <c r="AE522" s="1700">
        <f t="shared" si="254"/>
        <v>1.02275</v>
      </c>
      <c r="AF522" s="1701">
        <v>12000</v>
      </c>
      <c r="AG522" s="1701">
        <v>11904</v>
      </c>
      <c r="AH522" s="1700">
        <f t="shared" si="255"/>
        <v>0.99199999999999999</v>
      </c>
      <c r="AI522" s="1701">
        <v>12000</v>
      </c>
      <c r="AJ522" s="1701">
        <v>11832</v>
      </c>
      <c r="AK522" s="1700">
        <f t="shared" si="256"/>
        <v>0.98599999999999999</v>
      </c>
      <c r="AL522" s="1701">
        <v>12000</v>
      </c>
      <c r="AM522" s="1701">
        <v>11832</v>
      </c>
      <c r="AN522" s="1700">
        <f t="shared" si="257"/>
        <v>0.98599999999999999</v>
      </c>
      <c r="AO522" s="1701">
        <v>12000</v>
      </c>
      <c r="AP522" s="1701">
        <v>11784</v>
      </c>
      <c r="AQ522" s="1700">
        <f t="shared" si="258"/>
        <v>0.98199999999999998</v>
      </c>
      <c r="AR522" s="1701">
        <v>12000</v>
      </c>
      <c r="AS522" s="1701">
        <v>11760</v>
      </c>
      <c r="AT522" s="1700">
        <f t="shared" si="259"/>
        <v>0.98</v>
      </c>
      <c r="AU522" s="1699">
        <f t="shared" si="260"/>
        <v>1.0254204545454546</v>
      </c>
    </row>
    <row r="523" spans="1:47">
      <c r="A523" s="1703" t="s">
        <v>2957</v>
      </c>
      <c r="B523" s="1347">
        <v>1210</v>
      </c>
      <c r="C523" s="1347">
        <v>9</v>
      </c>
      <c r="D523" s="1702">
        <v>16</v>
      </c>
      <c r="E523" s="1701">
        <v>9782</v>
      </c>
      <c r="F523" s="1701" t="s">
        <v>502</v>
      </c>
      <c r="G523" s="1701" t="s">
        <v>2116</v>
      </c>
      <c r="H523" s="1701" t="s">
        <v>649</v>
      </c>
      <c r="I523" s="1701">
        <v>132</v>
      </c>
      <c r="J523" s="1701">
        <v>13000</v>
      </c>
      <c r="K523" s="1701">
        <v>13000</v>
      </c>
      <c r="L523" s="1701">
        <v>10920</v>
      </c>
      <c r="M523" s="1700">
        <f t="shared" si="248"/>
        <v>0.84</v>
      </c>
      <c r="N523" s="1701">
        <v>13000</v>
      </c>
      <c r="O523" s="1701">
        <v>12312</v>
      </c>
      <c r="P523" s="1700">
        <f t="shared" si="249"/>
        <v>0.94707692307692304</v>
      </c>
      <c r="Q523" s="1701">
        <v>13000</v>
      </c>
      <c r="R523" s="1701">
        <v>12120</v>
      </c>
      <c r="S523" s="1700">
        <f t="shared" si="250"/>
        <v>0.93230769230769228</v>
      </c>
      <c r="T523" s="1701">
        <v>13000</v>
      </c>
      <c r="U523" s="1701">
        <v>5856</v>
      </c>
      <c r="V523" s="1700">
        <f t="shared" si="251"/>
        <v>0.45046153846153847</v>
      </c>
      <c r="W523" s="1701">
        <v>13000</v>
      </c>
      <c r="X523" s="1701">
        <v>10104</v>
      </c>
      <c r="Y523" s="1700">
        <f t="shared" si="252"/>
        <v>0.77723076923076928</v>
      </c>
      <c r="Z523" s="1701">
        <v>13000</v>
      </c>
      <c r="AA523" s="1701">
        <v>8472</v>
      </c>
      <c r="AB523" s="1700">
        <f t="shared" si="253"/>
        <v>0.65169230769230768</v>
      </c>
      <c r="AC523" s="1701">
        <v>13000</v>
      </c>
      <c r="AD523" s="1701">
        <v>7536</v>
      </c>
      <c r="AE523" s="1700">
        <f t="shared" si="254"/>
        <v>0.57969230769230773</v>
      </c>
      <c r="AF523" s="1701">
        <v>13000</v>
      </c>
      <c r="AG523" s="1701">
        <v>12864</v>
      </c>
      <c r="AH523" s="1700">
        <f t="shared" si="255"/>
        <v>0.98953846153846159</v>
      </c>
      <c r="AI523" s="1701">
        <v>13000</v>
      </c>
      <c r="AJ523" s="1701">
        <v>11448</v>
      </c>
      <c r="AK523" s="1700">
        <f t="shared" si="256"/>
        <v>0.88061538461538458</v>
      </c>
      <c r="AL523" s="1701">
        <v>13000</v>
      </c>
      <c r="AM523" s="1701">
        <v>10560</v>
      </c>
      <c r="AN523" s="1700">
        <f t="shared" si="257"/>
        <v>0.81230769230769229</v>
      </c>
      <c r="AO523" s="1701">
        <v>13000</v>
      </c>
      <c r="AP523" s="1701">
        <v>11808</v>
      </c>
      <c r="AQ523" s="1700">
        <f t="shared" si="258"/>
        <v>0.90830769230769226</v>
      </c>
      <c r="AR523" s="1701">
        <v>13000</v>
      </c>
      <c r="AS523" s="1701">
        <v>12600</v>
      </c>
      <c r="AT523" s="1700">
        <f t="shared" si="259"/>
        <v>0.96923076923076923</v>
      </c>
      <c r="AU523" s="1699">
        <f t="shared" si="260"/>
        <v>0.81153846153846154</v>
      </c>
    </row>
    <row r="524" spans="1:47">
      <c r="A524" s="1703" t="s">
        <v>2956</v>
      </c>
      <c r="B524" s="1347">
        <v>6110</v>
      </c>
      <c r="C524" s="1347">
        <v>75</v>
      </c>
      <c r="D524" s="1702">
        <v>17</v>
      </c>
      <c r="E524" s="1701" t="s">
        <v>3334</v>
      </c>
      <c r="F524" s="1701" t="s">
        <v>2123</v>
      </c>
      <c r="G524" s="1701" t="s">
        <v>2116</v>
      </c>
      <c r="H524" s="1701" t="s">
        <v>2121</v>
      </c>
      <c r="I524" s="1701">
        <v>132</v>
      </c>
      <c r="J524" s="1701">
        <v>14500</v>
      </c>
      <c r="K524" s="1701">
        <v>14500</v>
      </c>
      <c r="L524" s="1701">
        <v>15360</v>
      </c>
      <c r="M524" s="1700">
        <f t="shared" si="248"/>
        <v>1.0593103448275862</v>
      </c>
      <c r="N524" s="1701">
        <v>14500</v>
      </c>
      <c r="O524" s="1701">
        <v>12384</v>
      </c>
      <c r="P524" s="1700">
        <f t="shared" si="249"/>
        <v>0.85406896551724143</v>
      </c>
      <c r="Q524" s="1701">
        <v>14500</v>
      </c>
      <c r="R524" s="1701">
        <v>13200</v>
      </c>
      <c r="S524" s="1700">
        <f t="shared" si="250"/>
        <v>0.91034482758620694</v>
      </c>
      <c r="T524" s="1701">
        <v>14500</v>
      </c>
      <c r="U524" s="1701">
        <v>12336</v>
      </c>
      <c r="V524" s="1700">
        <f t="shared" si="251"/>
        <v>0.85075862068965513</v>
      </c>
      <c r="W524" s="1701">
        <v>14500</v>
      </c>
      <c r="X524" s="1701">
        <v>11952</v>
      </c>
      <c r="Y524" s="1700">
        <f t="shared" si="252"/>
        <v>0.82427586206896553</v>
      </c>
      <c r="Z524" s="1701">
        <v>14500</v>
      </c>
      <c r="AA524" s="1701">
        <v>14016</v>
      </c>
      <c r="AB524" s="1700">
        <f t="shared" si="253"/>
        <v>0.96662068965517245</v>
      </c>
      <c r="AC524" s="1701">
        <v>14500</v>
      </c>
      <c r="AD524" s="1701">
        <v>14976</v>
      </c>
      <c r="AE524" s="1700">
        <f t="shared" si="254"/>
        <v>1.0328275862068965</v>
      </c>
      <c r="AF524" s="1701">
        <v>14500</v>
      </c>
      <c r="AG524" s="1701">
        <v>19344</v>
      </c>
      <c r="AH524" s="1700">
        <f t="shared" si="255"/>
        <v>1.3340689655172413</v>
      </c>
      <c r="AI524" s="1701">
        <v>14500</v>
      </c>
      <c r="AJ524" s="1701">
        <v>15504</v>
      </c>
      <c r="AK524" s="1700">
        <f t="shared" si="256"/>
        <v>1.0692413793103448</v>
      </c>
      <c r="AL524" s="1701">
        <v>14500</v>
      </c>
      <c r="AM524" s="1701">
        <v>14592</v>
      </c>
      <c r="AN524" s="1700">
        <f t="shared" si="257"/>
        <v>1.0063448275862068</v>
      </c>
      <c r="AO524" s="1701">
        <v>14500</v>
      </c>
      <c r="AP524" s="1701">
        <v>12192</v>
      </c>
      <c r="AQ524" s="1700">
        <f t="shared" si="258"/>
        <v>0.84082758620689657</v>
      </c>
      <c r="AR524" s="1701">
        <v>14500</v>
      </c>
      <c r="AS524" s="1701">
        <v>14400</v>
      </c>
      <c r="AT524" s="1700">
        <f t="shared" si="259"/>
        <v>0.99310344827586206</v>
      </c>
      <c r="AU524" s="1699">
        <f t="shared" si="260"/>
        <v>0.97848275862068967</v>
      </c>
    </row>
    <row r="525" spans="1:47">
      <c r="A525" s="1703" t="s">
        <v>2960</v>
      </c>
      <c r="B525" s="1347">
        <v>1210</v>
      </c>
      <c r="C525" s="1347">
        <v>7</v>
      </c>
      <c r="D525" s="1702">
        <v>18</v>
      </c>
      <c r="E525" s="1701" t="s">
        <v>3335</v>
      </c>
      <c r="F525" s="1701" t="s">
        <v>512</v>
      </c>
      <c r="G525" s="1701" t="s">
        <v>2116</v>
      </c>
      <c r="H525" s="1701" t="s">
        <v>2121</v>
      </c>
      <c r="I525" s="1701">
        <v>132</v>
      </c>
      <c r="J525" s="1701">
        <v>15000</v>
      </c>
      <c r="K525" s="1701">
        <v>15000</v>
      </c>
      <c r="L525" s="1701">
        <v>16320</v>
      </c>
      <c r="M525" s="1700">
        <f t="shared" si="248"/>
        <v>1.0880000000000001</v>
      </c>
      <c r="N525" s="1701">
        <v>15000</v>
      </c>
      <c r="O525" s="1701">
        <v>14400</v>
      </c>
      <c r="P525" s="1700">
        <f t="shared" si="249"/>
        <v>0.96</v>
      </c>
      <c r="Q525" s="1701">
        <v>15000</v>
      </c>
      <c r="R525" s="1701">
        <v>13920</v>
      </c>
      <c r="S525" s="1700">
        <f t="shared" si="250"/>
        <v>0.92800000000000005</v>
      </c>
      <c r="T525" s="1701">
        <v>15000</v>
      </c>
      <c r="U525" s="1701">
        <v>15840</v>
      </c>
      <c r="V525" s="1700">
        <f t="shared" si="251"/>
        <v>1.056</v>
      </c>
      <c r="W525" s="1701">
        <v>15000</v>
      </c>
      <c r="X525" s="1701">
        <v>13920</v>
      </c>
      <c r="Y525" s="1700">
        <f t="shared" si="252"/>
        <v>0.92800000000000005</v>
      </c>
      <c r="Z525" s="1701">
        <v>15000</v>
      </c>
      <c r="AA525" s="1701">
        <v>14400</v>
      </c>
      <c r="AB525" s="1700">
        <f t="shared" si="253"/>
        <v>0.96</v>
      </c>
      <c r="AC525" s="1701">
        <v>15000</v>
      </c>
      <c r="AD525" s="1701">
        <v>13920</v>
      </c>
      <c r="AE525" s="1700">
        <f t="shared" si="254"/>
        <v>0.92800000000000005</v>
      </c>
      <c r="AF525" s="1701">
        <v>15000</v>
      </c>
      <c r="AG525" s="1701">
        <v>15840</v>
      </c>
      <c r="AH525" s="1700">
        <f t="shared" si="255"/>
        <v>1.056</v>
      </c>
      <c r="AI525" s="1701">
        <v>15000</v>
      </c>
      <c r="AJ525" s="1701">
        <v>13920</v>
      </c>
      <c r="AK525" s="1700">
        <f t="shared" si="256"/>
        <v>0.92800000000000005</v>
      </c>
      <c r="AL525" s="1701">
        <v>15000</v>
      </c>
      <c r="AM525" s="1701">
        <v>13440</v>
      </c>
      <c r="AN525" s="1700">
        <f t="shared" si="257"/>
        <v>0.89600000000000002</v>
      </c>
      <c r="AO525" s="1701">
        <v>15000</v>
      </c>
      <c r="AP525" s="1701">
        <v>13440</v>
      </c>
      <c r="AQ525" s="1700">
        <f t="shared" si="258"/>
        <v>0.89600000000000002</v>
      </c>
      <c r="AR525" s="1701">
        <v>15000</v>
      </c>
      <c r="AS525" s="1701">
        <v>13440</v>
      </c>
      <c r="AT525" s="1700">
        <f t="shared" si="259"/>
        <v>0.89600000000000002</v>
      </c>
      <c r="AU525" s="1699">
        <f t="shared" si="260"/>
        <v>0.96</v>
      </c>
    </row>
    <row r="526" spans="1:47">
      <c r="A526" s="1703" t="s">
        <v>4075</v>
      </c>
      <c r="B526" s="1347">
        <v>6110</v>
      </c>
      <c r="C526" s="1347">
        <v>94</v>
      </c>
      <c r="D526" s="1702">
        <v>19</v>
      </c>
      <c r="E526" s="1701" t="s">
        <v>4104</v>
      </c>
      <c r="F526" s="1701" t="s">
        <v>3716</v>
      </c>
      <c r="G526" s="1701" t="s">
        <v>2116</v>
      </c>
      <c r="H526" s="1701" t="s">
        <v>2115</v>
      </c>
      <c r="I526" s="1701">
        <v>220</v>
      </c>
      <c r="J526" s="1701">
        <v>15000</v>
      </c>
      <c r="K526" s="1701">
        <v>0</v>
      </c>
      <c r="L526" s="1701">
        <v>0</v>
      </c>
      <c r="M526" s="1700">
        <v>0</v>
      </c>
      <c r="N526" s="1701">
        <v>0</v>
      </c>
      <c r="O526" s="1701">
        <v>0</v>
      </c>
      <c r="P526" s="1700">
        <v>0</v>
      </c>
      <c r="Q526" s="1701">
        <v>0</v>
      </c>
      <c r="R526" s="1701">
        <v>0</v>
      </c>
      <c r="S526" s="1700">
        <v>0</v>
      </c>
      <c r="T526" s="1701">
        <v>0</v>
      </c>
      <c r="U526" s="1701">
        <v>0</v>
      </c>
      <c r="V526" s="1700">
        <v>0</v>
      </c>
      <c r="W526" s="1701">
        <v>0</v>
      </c>
      <c r="X526" s="1701">
        <v>0</v>
      </c>
      <c r="Y526" s="1700">
        <v>0</v>
      </c>
      <c r="Z526" s="1701">
        <v>0</v>
      </c>
      <c r="AA526" s="1701">
        <v>0</v>
      </c>
      <c r="AB526" s="1700">
        <v>0</v>
      </c>
      <c r="AC526" s="1701">
        <v>0</v>
      </c>
      <c r="AD526" s="1701">
        <v>0</v>
      </c>
      <c r="AE526" s="1700">
        <v>0</v>
      </c>
      <c r="AF526" s="1701">
        <v>15000</v>
      </c>
      <c r="AG526" s="1701">
        <v>3440</v>
      </c>
      <c r="AH526" s="1700">
        <f t="shared" si="255"/>
        <v>0.22933333333333333</v>
      </c>
      <c r="AI526" s="1701">
        <v>15000</v>
      </c>
      <c r="AJ526" s="1701">
        <v>6360</v>
      </c>
      <c r="AK526" s="1700">
        <f t="shared" si="256"/>
        <v>0.42399999999999999</v>
      </c>
      <c r="AL526" s="1701">
        <v>15000</v>
      </c>
      <c r="AM526" s="1701">
        <v>10040</v>
      </c>
      <c r="AN526" s="1700">
        <f t="shared" si="257"/>
        <v>0.66933333333333334</v>
      </c>
      <c r="AO526" s="1701">
        <v>15000</v>
      </c>
      <c r="AP526" s="1701">
        <v>10360</v>
      </c>
      <c r="AQ526" s="1700">
        <f t="shared" si="258"/>
        <v>0.69066666666666665</v>
      </c>
      <c r="AR526" s="1701">
        <v>15000</v>
      </c>
      <c r="AS526" s="1701">
        <v>10800</v>
      </c>
      <c r="AT526" s="1700">
        <f t="shared" si="259"/>
        <v>0.72</v>
      </c>
      <c r="AU526" s="1699">
        <f t="shared" si="260"/>
        <v>0.54666666666666663</v>
      </c>
    </row>
    <row r="527" spans="1:47">
      <c r="A527" s="1703" t="s">
        <v>2961</v>
      </c>
      <c r="B527" s="1347">
        <v>1270</v>
      </c>
      <c r="C527" s="1347">
        <v>1</v>
      </c>
      <c r="D527" s="1702">
        <v>20</v>
      </c>
      <c r="E527" s="1701" t="s">
        <v>3336</v>
      </c>
      <c r="F527" s="1701" t="s">
        <v>1070</v>
      </c>
      <c r="G527" s="1701" t="s">
        <v>2116</v>
      </c>
      <c r="H527" s="1701" t="s">
        <v>2121</v>
      </c>
      <c r="I527" s="1701">
        <v>132</v>
      </c>
      <c r="J527" s="1701">
        <v>16500</v>
      </c>
      <c r="K527" s="1701">
        <v>16500</v>
      </c>
      <c r="L527" s="1701">
        <v>15192</v>
      </c>
      <c r="M527" s="1700">
        <f t="shared" ref="M527:M547" si="261">+L527/K527</f>
        <v>0.92072727272727273</v>
      </c>
      <c r="N527" s="1701">
        <v>16500</v>
      </c>
      <c r="O527" s="1701">
        <v>14232</v>
      </c>
      <c r="P527" s="1700">
        <f t="shared" ref="P527:P547" si="262">+O527/N527</f>
        <v>0.8625454545454545</v>
      </c>
      <c r="Q527" s="1701">
        <v>16500</v>
      </c>
      <c r="R527" s="1701">
        <v>15576</v>
      </c>
      <c r="S527" s="1700">
        <f t="shared" ref="S527:S547" si="263">+R527/Q527</f>
        <v>0.94399999999999995</v>
      </c>
      <c r="T527" s="1701">
        <v>16500</v>
      </c>
      <c r="U527" s="1701">
        <v>16536</v>
      </c>
      <c r="V527" s="1700">
        <f t="shared" ref="V527:V547" si="264">+U527/T527</f>
        <v>1.0021818181818183</v>
      </c>
      <c r="W527" s="1701">
        <v>16500</v>
      </c>
      <c r="X527" s="1701">
        <v>15336</v>
      </c>
      <c r="Y527" s="1700">
        <f t="shared" ref="Y527:Y547" si="265">+X527/W527</f>
        <v>0.92945454545454542</v>
      </c>
      <c r="Z527" s="1701">
        <v>16500</v>
      </c>
      <c r="AA527" s="1701">
        <v>14808</v>
      </c>
      <c r="AB527" s="1700">
        <f t="shared" ref="AB527:AB547" si="266">+AA527/Z527</f>
        <v>0.8974545454545455</v>
      </c>
      <c r="AC527" s="1701">
        <v>16500</v>
      </c>
      <c r="AD527" s="1701">
        <v>15024</v>
      </c>
      <c r="AE527" s="1700">
        <f t="shared" ref="AE527:AE547" si="267">+AD527/AC527</f>
        <v>0.91054545454545455</v>
      </c>
      <c r="AF527" s="1701">
        <v>16500</v>
      </c>
      <c r="AG527" s="1701">
        <v>13920</v>
      </c>
      <c r="AH527" s="1700">
        <f t="shared" si="255"/>
        <v>0.84363636363636363</v>
      </c>
      <c r="AI527" s="1701">
        <v>16500</v>
      </c>
      <c r="AJ527" s="1701">
        <v>14328</v>
      </c>
      <c r="AK527" s="1700">
        <f t="shared" si="256"/>
        <v>0.86836363636363634</v>
      </c>
      <c r="AL527" s="1701">
        <v>16500</v>
      </c>
      <c r="AM527" s="1701">
        <v>16176</v>
      </c>
      <c r="AN527" s="1700">
        <f t="shared" si="257"/>
        <v>0.98036363636363633</v>
      </c>
      <c r="AO527" s="1701">
        <v>16500</v>
      </c>
      <c r="AP527" s="1701">
        <v>14760</v>
      </c>
      <c r="AQ527" s="1700">
        <f t="shared" si="258"/>
        <v>0.89454545454545453</v>
      </c>
      <c r="AR527" s="1701">
        <v>16500</v>
      </c>
      <c r="AS527" s="1701">
        <v>17232</v>
      </c>
      <c r="AT527" s="1700">
        <f t="shared" si="259"/>
        <v>1.0443636363636364</v>
      </c>
      <c r="AU527" s="1699">
        <f t="shared" si="260"/>
        <v>0.92484848484848481</v>
      </c>
    </row>
    <row r="528" spans="1:47">
      <c r="A528" s="1703" t="s">
        <v>2911</v>
      </c>
      <c r="B528" s="1347">
        <v>1230</v>
      </c>
      <c r="C528" s="1347">
        <v>52</v>
      </c>
      <c r="D528" s="1702">
        <v>21</v>
      </c>
      <c r="E528" s="1701" t="s">
        <v>3283</v>
      </c>
      <c r="F528" s="1701" t="s">
        <v>1491</v>
      </c>
      <c r="G528" s="1701" t="s">
        <v>2116</v>
      </c>
      <c r="H528" s="1701" t="s">
        <v>2115</v>
      </c>
      <c r="I528" s="1701">
        <v>132</v>
      </c>
      <c r="J528" s="1701">
        <v>16667</v>
      </c>
      <c r="K528" s="1701">
        <v>1000</v>
      </c>
      <c r="L528" s="1701">
        <v>190</v>
      </c>
      <c r="M528" s="1700">
        <f t="shared" si="261"/>
        <v>0.19</v>
      </c>
      <c r="N528" s="1701">
        <v>1000</v>
      </c>
      <c r="O528" s="1701">
        <v>210</v>
      </c>
      <c r="P528" s="1700">
        <f t="shared" si="262"/>
        <v>0.21</v>
      </c>
      <c r="Q528" s="1701">
        <v>1000</v>
      </c>
      <c r="R528" s="1701">
        <v>230</v>
      </c>
      <c r="S528" s="1700">
        <f t="shared" si="263"/>
        <v>0.23</v>
      </c>
      <c r="T528" s="1701">
        <v>16667</v>
      </c>
      <c r="U528" s="1701">
        <v>10890</v>
      </c>
      <c r="V528" s="1700">
        <f t="shared" si="264"/>
        <v>0.6533869322613548</v>
      </c>
      <c r="W528" s="1701">
        <v>16667</v>
      </c>
      <c r="X528" s="1701">
        <v>14352</v>
      </c>
      <c r="Y528" s="1700">
        <f t="shared" si="265"/>
        <v>0.86110277794444112</v>
      </c>
      <c r="Z528" s="1701">
        <v>16667</v>
      </c>
      <c r="AA528" s="1701">
        <v>15072</v>
      </c>
      <c r="AB528" s="1700">
        <f t="shared" si="266"/>
        <v>0.90430191396172077</v>
      </c>
      <c r="AC528" s="1701">
        <v>16667</v>
      </c>
      <c r="AD528" s="1701">
        <v>14352</v>
      </c>
      <c r="AE528" s="1700">
        <f t="shared" si="267"/>
        <v>0.86110277794444112</v>
      </c>
      <c r="AF528" s="1701">
        <v>16667</v>
      </c>
      <c r="AG528" s="1701">
        <v>13776</v>
      </c>
      <c r="AH528" s="1700">
        <f t="shared" si="255"/>
        <v>0.82654346913061738</v>
      </c>
      <c r="AI528" s="1701">
        <v>16667</v>
      </c>
      <c r="AJ528" s="1701">
        <v>13968</v>
      </c>
      <c r="AK528" s="1700">
        <f t="shared" si="256"/>
        <v>0.83806323873522526</v>
      </c>
      <c r="AL528" s="1701">
        <v>16667</v>
      </c>
      <c r="AM528" s="1701">
        <v>14832</v>
      </c>
      <c r="AN528" s="1700">
        <f t="shared" si="257"/>
        <v>0.88990220195596093</v>
      </c>
      <c r="AO528" s="1701">
        <v>16667</v>
      </c>
      <c r="AP528" s="1701">
        <v>14880</v>
      </c>
      <c r="AQ528" s="1700">
        <f t="shared" si="258"/>
        <v>0.89278214435711289</v>
      </c>
      <c r="AR528" s="1701">
        <v>16667</v>
      </c>
      <c r="AS528" s="1701">
        <v>14736</v>
      </c>
      <c r="AT528" s="1700">
        <f t="shared" si="259"/>
        <v>0.88414231715365688</v>
      </c>
      <c r="AU528" s="1699">
        <f t="shared" si="260"/>
        <v>0.83323856394972651</v>
      </c>
    </row>
    <row r="529" spans="1:47">
      <c r="A529" s="1703" t="s">
        <v>2977</v>
      </c>
      <c r="B529" s="1347">
        <v>6220</v>
      </c>
      <c r="C529" s="1347">
        <v>7</v>
      </c>
      <c r="D529" s="1702">
        <v>22</v>
      </c>
      <c r="E529" s="1701" t="s">
        <v>3349</v>
      </c>
      <c r="F529" s="1701" t="s">
        <v>1093</v>
      </c>
      <c r="G529" s="1701" t="s">
        <v>2116</v>
      </c>
      <c r="H529" s="1701" t="s">
        <v>268</v>
      </c>
      <c r="I529" s="1701">
        <v>220</v>
      </c>
      <c r="J529" s="1701">
        <v>16667</v>
      </c>
      <c r="K529" s="1701">
        <v>16667</v>
      </c>
      <c r="L529" s="1701">
        <v>15451</v>
      </c>
      <c r="M529" s="1700">
        <f t="shared" si="261"/>
        <v>0.9270414591708166</v>
      </c>
      <c r="N529" s="1701">
        <v>16667</v>
      </c>
      <c r="O529" s="1701">
        <v>18795</v>
      </c>
      <c r="P529" s="1700">
        <f t="shared" si="262"/>
        <v>1.127677446451071</v>
      </c>
      <c r="Q529" s="1701">
        <v>16667</v>
      </c>
      <c r="R529" s="1701">
        <v>16273</v>
      </c>
      <c r="S529" s="1700">
        <f t="shared" si="263"/>
        <v>0.97636047279054416</v>
      </c>
      <c r="T529" s="1701">
        <v>16667</v>
      </c>
      <c r="U529" s="1701">
        <v>18670.2</v>
      </c>
      <c r="V529" s="1700">
        <f t="shared" si="264"/>
        <v>1.1201895962080759</v>
      </c>
      <c r="W529" s="1701">
        <v>16667</v>
      </c>
      <c r="X529" s="1701">
        <v>17620.2</v>
      </c>
      <c r="Y529" s="1700">
        <f t="shared" si="265"/>
        <v>1.0571908561828764</v>
      </c>
      <c r="Z529" s="1701">
        <v>16667</v>
      </c>
      <c r="AA529" s="1701">
        <v>24567.8</v>
      </c>
      <c r="AB529" s="1700">
        <f t="shared" si="266"/>
        <v>1.4740385192296153</v>
      </c>
      <c r="AC529" s="1701">
        <v>16667</v>
      </c>
      <c r="AD529" s="1701">
        <v>17591.8</v>
      </c>
      <c r="AE529" s="1700">
        <f t="shared" si="267"/>
        <v>1.0554868902621948</v>
      </c>
      <c r="AF529" s="1701">
        <v>16667</v>
      </c>
      <c r="AG529" s="1701">
        <v>15973</v>
      </c>
      <c r="AH529" s="1700">
        <f t="shared" si="255"/>
        <v>0.95836083278334439</v>
      </c>
      <c r="AI529" s="1701">
        <v>16667</v>
      </c>
      <c r="AJ529" s="1701">
        <v>16019.2</v>
      </c>
      <c r="AK529" s="1700">
        <f t="shared" si="256"/>
        <v>0.96113277734445313</v>
      </c>
      <c r="AL529" s="1701">
        <v>16667</v>
      </c>
      <c r="AM529" s="1701">
        <v>16121.2</v>
      </c>
      <c r="AN529" s="1700">
        <f t="shared" si="257"/>
        <v>0.96725265494690116</v>
      </c>
      <c r="AO529" s="1701">
        <v>16667</v>
      </c>
      <c r="AP529" s="1701">
        <v>8955.2000000000007</v>
      </c>
      <c r="AQ529" s="1700">
        <f t="shared" si="258"/>
        <v>0.53730125397492057</v>
      </c>
      <c r="AR529" s="1701">
        <v>16667</v>
      </c>
      <c r="AS529" s="1701">
        <v>15618.6</v>
      </c>
      <c r="AT529" s="1700">
        <f t="shared" si="259"/>
        <v>0.9370972580548389</v>
      </c>
      <c r="AU529" s="1699">
        <f t="shared" si="260"/>
        <v>1.0082608347833046</v>
      </c>
    </row>
    <row r="530" spans="1:47">
      <c r="A530" s="1703" t="s">
        <v>2966</v>
      </c>
      <c r="B530" s="1347">
        <v>6220</v>
      </c>
      <c r="C530" s="1347">
        <v>3</v>
      </c>
      <c r="D530" s="1702">
        <v>23</v>
      </c>
      <c r="E530" s="1701" t="s">
        <v>3329</v>
      </c>
      <c r="F530" s="1701" t="s">
        <v>506</v>
      </c>
      <c r="G530" s="1701" t="s">
        <v>2116</v>
      </c>
      <c r="H530" s="1701" t="s">
        <v>649</v>
      </c>
      <c r="I530" s="1701">
        <v>132</v>
      </c>
      <c r="J530" s="1701">
        <v>17500</v>
      </c>
      <c r="K530" s="1701">
        <v>17500</v>
      </c>
      <c r="L530" s="1701">
        <v>13218</v>
      </c>
      <c r="M530" s="1700">
        <f t="shared" si="261"/>
        <v>0.75531428571428572</v>
      </c>
      <c r="N530" s="1701">
        <v>17500</v>
      </c>
      <c r="O530" s="1701">
        <v>5211</v>
      </c>
      <c r="P530" s="1700">
        <f t="shared" si="262"/>
        <v>0.29777142857142858</v>
      </c>
      <c r="Q530" s="1701">
        <v>17500</v>
      </c>
      <c r="R530" s="1701">
        <v>13578</v>
      </c>
      <c r="S530" s="1700">
        <f t="shared" si="263"/>
        <v>0.77588571428571429</v>
      </c>
      <c r="T530" s="1701">
        <v>17500</v>
      </c>
      <c r="U530" s="1701">
        <v>16608</v>
      </c>
      <c r="V530" s="1700">
        <f t="shared" si="264"/>
        <v>0.94902857142857144</v>
      </c>
      <c r="W530" s="1701">
        <v>17500</v>
      </c>
      <c r="X530" s="1701">
        <v>16584</v>
      </c>
      <c r="Y530" s="1700">
        <f t="shared" si="265"/>
        <v>0.94765714285714286</v>
      </c>
      <c r="Z530" s="1701">
        <v>17500</v>
      </c>
      <c r="AA530" s="1701">
        <v>16608</v>
      </c>
      <c r="AB530" s="1700">
        <f t="shared" si="266"/>
        <v>0.94902857142857144</v>
      </c>
      <c r="AC530" s="1701">
        <v>17500</v>
      </c>
      <c r="AD530" s="1701">
        <v>10093</v>
      </c>
      <c r="AE530" s="1700">
        <f t="shared" si="267"/>
        <v>0.57674285714285711</v>
      </c>
      <c r="AF530" s="1701">
        <v>17500</v>
      </c>
      <c r="AG530" s="1701">
        <v>9174</v>
      </c>
      <c r="AH530" s="1700">
        <f t="shared" si="255"/>
        <v>0.52422857142857138</v>
      </c>
      <c r="AI530" s="1701">
        <v>17500</v>
      </c>
      <c r="AJ530" s="1701">
        <v>8566</v>
      </c>
      <c r="AK530" s="1700">
        <f t="shared" si="256"/>
        <v>0.4894857142857143</v>
      </c>
      <c r="AL530" s="1701">
        <v>17500</v>
      </c>
      <c r="AM530" s="1701">
        <v>13080</v>
      </c>
      <c r="AN530" s="1700">
        <f t="shared" si="257"/>
        <v>0.74742857142857144</v>
      </c>
      <c r="AO530" s="1701">
        <v>17500</v>
      </c>
      <c r="AP530" s="1701">
        <v>1912</v>
      </c>
      <c r="AQ530" s="1700">
        <f t="shared" si="258"/>
        <v>0.10925714285714286</v>
      </c>
      <c r="AR530" s="1701">
        <v>17500</v>
      </c>
      <c r="AS530" s="1701">
        <v>10477</v>
      </c>
      <c r="AT530" s="1700">
        <f t="shared" si="259"/>
        <v>0.59868571428571427</v>
      </c>
      <c r="AU530" s="1699">
        <f t="shared" si="260"/>
        <v>0.64337619047619043</v>
      </c>
    </row>
    <row r="531" spans="1:47">
      <c r="A531" s="1703" t="s">
        <v>2963</v>
      </c>
      <c r="B531" s="1347">
        <v>1220</v>
      </c>
      <c r="C531" s="1347">
        <v>39</v>
      </c>
      <c r="D531" s="1702">
        <v>24</v>
      </c>
      <c r="E531" s="1701" t="s">
        <v>3337</v>
      </c>
      <c r="F531" s="1701" t="s">
        <v>513</v>
      </c>
      <c r="G531" s="1701" t="s">
        <v>2116</v>
      </c>
      <c r="H531" s="1701" t="s">
        <v>2121</v>
      </c>
      <c r="I531" s="1701">
        <v>132</v>
      </c>
      <c r="J531" s="1701">
        <v>18000</v>
      </c>
      <c r="K531" s="1701">
        <v>18000</v>
      </c>
      <c r="L531" s="1701">
        <v>17360</v>
      </c>
      <c r="M531" s="1700">
        <f t="shared" si="261"/>
        <v>0.96444444444444444</v>
      </c>
      <c r="N531" s="1701">
        <v>18000</v>
      </c>
      <c r="O531" s="1701">
        <v>15280</v>
      </c>
      <c r="P531" s="1700">
        <f t="shared" si="262"/>
        <v>0.84888888888888892</v>
      </c>
      <c r="Q531" s="1701">
        <v>18000</v>
      </c>
      <c r="R531" s="1701">
        <v>14360</v>
      </c>
      <c r="S531" s="1700">
        <f t="shared" si="263"/>
        <v>0.79777777777777781</v>
      </c>
      <c r="T531" s="1701">
        <v>18000</v>
      </c>
      <c r="U531" s="1701">
        <v>15520</v>
      </c>
      <c r="V531" s="1700">
        <f t="shared" si="264"/>
        <v>0.86222222222222222</v>
      </c>
      <c r="W531" s="1701">
        <v>18000</v>
      </c>
      <c r="X531" s="1701">
        <v>15080</v>
      </c>
      <c r="Y531" s="1700">
        <f t="shared" si="265"/>
        <v>0.83777777777777773</v>
      </c>
      <c r="Z531" s="1701">
        <v>18000</v>
      </c>
      <c r="AA531" s="1701">
        <v>14200</v>
      </c>
      <c r="AB531" s="1700">
        <f t="shared" si="266"/>
        <v>0.78888888888888886</v>
      </c>
      <c r="AC531" s="1701">
        <v>18000</v>
      </c>
      <c r="AD531" s="1701">
        <v>17520</v>
      </c>
      <c r="AE531" s="1700">
        <f t="shared" si="267"/>
        <v>0.97333333333333338</v>
      </c>
      <c r="AF531" s="1701">
        <v>18000</v>
      </c>
      <c r="AG531" s="1701">
        <v>14400</v>
      </c>
      <c r="AH531" s="1700">
        <f t="shared" si="255"/>
        <v>0.8</v>
      </c>
      <c r="AI531" s="1701">
        <v>18000</v>
      </c>
      <c r="AJ531" s="1701">
        <v>18720</v>
      </c>
      <c r="AK531" s="1700">
        <f t="shared" si="256"/>
        <v>1.04</v>
      </c>
      <c r="AL531" s="1701">
        <v>18000</v>
      </c>
      <c r="AM531" s="1701">
        <v>14680</v>
      </c>
      <c r="AN531" s="1700">
        <f t="shared" si="257"/>
        <v>0.81555555555555559</v>
      </c>
      <c r="AO531" s="1701">
        <v>18000</v>
      </c>
      <c r="AP531" s="1701">
        <v>14720</v>
      </c>
      <c r="AQ531" s="1700">
        <f t="shared" si="258"/>
        <v>0.81777777777777783</v>
      </c>
      <c r="AR531" s="1701">
        <v>18000</v>
      </c>
      <c r="AS531" s="1701">
        <v>15440</v>
      </c>
      <c r="AT531" s="1700">
        <f t="shared" si="259"/>
        <v>0.85777777777777775</v>
      </c>
      <c r="AU531" s="1699">
        <f t="shared" si="260"/>
        <v>0.86703703703703705</v>
      </c>
    </row>
    <row r="532" spans="1:47">
      <c r="A532" s="1703" t="s">
        <v>2964</v>
      </c>
      <c r="B532" s="1347">
        <v>6220</v>
      </c>
      <c r="C532" s="1347">
        <v>2</v>
      </c>
      <c r="D532" s="1702">
        <v>25</v>
      </c>
      <c r="E532" s="1701" t="s">
        <v>3338</v>
      </c>
      <c r="F532" s="1701" t="s">
        <v>1096</v>
      </c>
      <c r="G532" s="1701" t="s">
        <v>2116</v>
      </c>
      <c r="H532" s="1701" t="s">
        <v>2121</v>
      </c>
      <c r="I532" s="1701">
        <v>132</v>
      </c>
      <c r="J532" s="1701">
        <v>19000</v>
      </c>
      <c r="K532" s="1701">
        <v>19000</v>
      </c>
      <c r="L532" s="1701">
        <v>14400</v>
      </c>
      <c r="M532" s="1700">
        <f t="shared" si="261"/>
        <v>0.75789473684210529</v>
      </c>
      <c r="N532" s="1701">
        <v>19000</v>
      </c>
      <c r="O532" s="1701">
        <v>14592</v>
      </c>
      <c r="P532" s="1700">
        <f t="shared" si="262"/>
        <v>0.76800000000000002</v>
      </c>
      <c r="Q532" s="1701">
        <v>19000</v>
      </c>
      <c r="R532" s="1701">
        <v>12096</v>
      </c>
      <c r="S532" s="1700">
        <f t="shared" si="263"/>
        <v>0.63663157894736844</v>
      </c>
      <c r="T532" s="1701">
        <v>19000</v>
      </c>
      <c r="U532" s="1701">
        <v>12624</v>
      </c>
      <c r="V532" s="1700">
        <f t="shared" si="264"/>
        <v>0.66442105263157891</v>
      </c>
      <c r="W532" s="1701">
        <v>19000</v>
      </c>
      <c r="X532" s="1701">
        <v>12192</v>
      </c>
      <c r="Y532" s="1700">
        <f t="shared" si="265"/>
        <v>0.64168421052631575</v>
      </c>
      <c r="Z532" s="1701">
        <v>19000</v>
      </c>
      <c r="AA532" s="1701">
        <v>15360</v>
      </c>
      <c r="AB532" s="1700">
        <f t="shared" si="266"/>
        <v>0.80842105263157893</v>
      </c>
      <c r="AC532" s="1701">
        <v>19000</v>
      </c>
      <c r="AD532" s="1701">
        <v>10752</v>
      </c>
      <c r="AE532" s="1700">
        <f t="shared" si="267"/>
        <v>0.56589473684210523</v>
      </c>
      <c r="AF532" s="1701">
        <v>19000</v>
      </c>
      <c r="AG532" s="1701">
        <v>13920</v>
      </c>
      <c r="AH532" s="1700">
        <f t="shared" si="255"/>
        <v>0.73263157894736841</v>
      </c>
      <c r="AI532" s="1701">
        <v>19000</v>
      </c>
      <c r="AJ532" s="1701">
        <v>15408</v>
      </c>
      <c r="AK532" s="1700">
        <f t="shared" si="256"/>
        <v>0.81094736842105264</v>
      </c>
      <c r="AL532" s="1701">
        <v>19000</v>
      </c>
      <c r="AM532" s="1701">
        <v>15072</v>
      </c>
      <c r="AN532" s="1700">
        <f t="shared" si="257"/>
        <v>0.79326315789473689</v>
      </c>
      <c r="AO532" s="1701">
        <v>19000</v>
      </c>
      <c r="AP532" s="1701">
        <v>23760</v>
      </c>
      <c r="AQ532" s="1700">
        <f t="shared" si="258"/>
        <v>1.2505263157894737</v>
      </c>
      <c r="AR532" s="1701">
        <v>19000</v>
      </c>
      <c r="AS532" s="1701">
        <v>16320</v>
      </c>
      <c r="AT532" s="1700">
        <f t="shared" si="259"/>
        <v>0.85894736842105268</v>
      </c>
      <c r="AU532" s="1699">
        <f t="shared" si="260"/>
        <v>0.77410526315789474</v>
      </c>
    </row>
    <row r="533" spans="1:47">
      <c r="A533" s="1703" t="s">
        <v>2965</v>
      </c>
      <c r="B533" s="1347">
        <v>6220</v>
      </c>
      <c r="C533" s="1347">
        <v>159</v>
      </c>
      <c r="D533" s="1702">
        <v>26</v>
      </c>
      <c r="E533" s="1701" t="s">
        <v>3339</v>
      </c>
      <c r="F533" s="1701" t="s">
        <v>3340</v>
      </c>
      <c r="G533" s="1701" t="s">
        <v>2116</v>
      </c>
      <c r="H533" s="1701" t="s">
        <v>2121</v>
      </c>
      <c r="I533" s="1701">
        <v>132</v>
      </c>
      <c r="J533" s="1701">
        <v>19000</v>
      </c>
      <c r="K533" s="1701">
        <v>19000</v>
      </c>
      <c r="L533" s="1701">
        <v>17616</v>
      </c>
      <c r="M533" s="1700">
        <f t="shared" si="261"/>
        <v>0.92715789473684207</v>
      </c>
      <c r="N533" s="1701">
        <v>19000</v>
      </c>
      <c r="O533" s="1701">
        <v>15744</v>
      </c>
      <c r="P533" s="1700">
        <f t="shared" si="262"/>
        <v>0.82863157894736839</v>
      </c>
      <c r="Q533" s="1701">
        <v>19000</v>
      </c>
      <c r="R533" s="1701">
        <v>20496</v>
      </c>
      <c r="S533" s="1700">
        <f t="shared" si="263"/>
        <v>1.0787368421052632</v>
      </c>
      <c r="T533" s="1701">
        <v>19000</v>
      </c>
      <c r="U533" s="1701">
        <v>15840</v>
      </c>
      <c r="V533" s="1700">
        <f t="shared" si="264"/>
        <v>0.83368421052631581</v>
      </c>
      <c r="W533" s="1701">
        <v>19000</v>
      </c>
      <c r="X533" s="1701">
        <v>17040</v>
      </c>
      <c r="Y533" s="1700">
        <f t="shared" si="265"/>
        <v>0.89684210526315788</v>
      </c>
      <c r="Z533" s="1701">
        <v>19000</v>
      </c>
      <c r="AA533" s="1701">
        <v>16656</v>
      </c>
      <c r="AB533" s="1700">
        <f t="shared" si="266"/>
        <v>0.87663157894736843</v>
      </c>
      <c r="AC533" s="1701">
        <v>19000</v>
      </c>
      <c r="AD533" s="1701">
        <v>17376</v>
      </c>
      <c r="AE533" s="1700">
        <f t="shared" si="267"/>
        <v>0.91452631578947363</v>
      </c>
      <c r="AF533" s="1701">
        <v>19000</v>
      </c>
      <c r="AG533" s="1701">
        <v>16944</v>
      </c>
      <c r="AH533" s="1700">
        <f t="shared" si="255"/>
        <v>0.89178947368421058</v>
      </c>
      <c r="AI533" s="1701">
        <v>19000</v>
      </c>
      <c r="AJ533" s="1701">
        <v>16752</v>
      </c>
      <c r="AK533" s="1700">
        <f t="shared" si="256"/>
        <v>0.88168421052631574</v>
      </c>
      <c r="AL533" s="1701">
        <v>19000</v>
      </c>
      <c r="AM533" s="1701">
        <v>17424</v>
      </c>
      <c r="AN533" s="1700">
        <f t="shared" si="257"/>
        <v>0.91705263157894734</v>
      </c>
      <c r="AO533" s="1701">
        <v>19000</v>
      </c>
      <c r="AP533" s="1701">
        <v>19248</v>
      </c>
      <c r="AQ533" s="1700">
        <f t="shared" si="258"/>
        <v>1.0130526315789474</v>
      </c>
      <c r="AR533" s="1701">
        <v>19000</v>
      </c>
      <c r="AS533" s="1701">
        <v>16656</v>
      </c>
      <c r="AT533" s="1700">
        <f t="shared" si="259"/>
        <v>0.87663157894736843</v>
      </c>
      <c r="AU533" s="1699">
        <f t="shared" si="260"/>
        <v>0.91136842105263161</v>
      </c>
    </row>
    <row r="534" spans="1:47">
      <c r="A534" s="1703" t="s">
        <v>2950</v>
      </c>
      <c r="B534" s="1347">
        <v>1210</v>
      </c>
      <c r="C534" s="1347">
        <v>21</v>
      </c>
      <c r="D534" s="1702">
        <v>27</v>
      </c>
      <c r="E534" s="1701" t="s">
        <v>3325</v>
      </c>
      <c r="F534" s="1701" t="s">
        <v>1083</v>
      </c>
      <c r="G534" s="1701" t="s">
        <v>2116</v>
      </c>
      <c r="H534" s="1701" t="s">
        <v>1429</v>
      </c>
      <c r="I534" s="1701">
        <v>132</v>
      </c>
      <c r="J534" s="1701">
        <v>20000</v>
      </c>
      <c r="K534" s="1701">
        <v>10000</v>
      </c>
      <c r="L534" s="1701">
        <v>9956</v>
      </c>
      <c r="M534" s="1700">
        <f t="shared" si="261"/>
        <v>0.99560000000000004</v>
      </c>
      <c r="N534" s="1701">
        <v>10000</v>
      </c>
      <c r="O534" s="1701">
        <v>8244</v>
      </c>
      <c r="P534" s="1700">
        <f t="shared" si="262"/>
        <v>0.82440000000000002</v>
      </c>
      <c r="Q534" s="1701">
        <v>20000</v>
      </c>
      <c r="R534" s="1701">
        <v>13000</v>
      </c>
      <c r="S534" s="1700">
        <f t="shared" si="263"/>
        <v>0.65</v>
      </c>
      <c r="T534" s="1701">
        <v>20000</v>
      </c>
      <c r="U534" s="1701">
        <v>11563</v>
      </c>
      <c r="V534" s="1700">
        <f t="shared" si="264"/>
        <v>0.57815000000000005</v>
      </c>
      <c r="W534" s="1701">
        <v>20000</v>
      </c>
      <c r="X534" s="1701">
        <v>14062</v>
      </c>
      <c r="Y534" s="1700">
        <f t="shared" si="265"/>
        <v>0.70309999999999995</v>
      </c>
      <c r="Z534" s="1701">
        <v>20000</v>
      </c>
      <c r="AA534" s="1701">
        <v>10000</v>
      </c>
      <c r="AB534" s="1700">
        <f t="shared" si="266"/>
        <v>0.5</v>
      </c>
      <c r="AC534" s="1701">
        <v>20000</v>
      </c>
      <c r="AD534" s="1701">
        <v>13625</v>
      </c>
      <c r="AE534" s="1700">
        <f t="shared" si="267"/>
        <v>0.68125000000000002</v>
      </c>
      <c r="AF534" s="1701">
        <v>20000</v>
      </c>
      <c r="AG534" s="1701">
        <v>14375</v>
      </c>
      <c r="AH534" s="1700">
        <f t="shared" si="255"/>
        <v>0.71875</v>
      </c>
      <c r="AI534" s="1701">
        <v>20000</v>
      </c>
      <c r="AJ534" s="1701">
        <v>12500</v>
      </c>
      <c r="AK534" s="1700">
        <f t="shared" si="256"/>
        <v>0.625</v>
      </c>
      <c r="AL534" s="1701">
        <v>20000</v>
      </c>
      <c r="AM534" s="1701">
        <v>12062</v>
      </c>
      <c r="AN534" s="1700">
        <f t="shared" si="257"/>
        <v>0.60309999999999997</v>
      </c>
      <c r="AO534" s="1701">
        <v>20000</v>
      </c>
      <c r="AP534" s="1701">
        <v>13062</v>
      </c>
      <c r="AQ534" s="1700">
        <f t="shared" si="258"/>
        <v>0.65310000000000001</v>
      </c>
      <c r="AR534" s="1701">
        <v>20000</v>
      </c>
      <c r="AS534" s="1701">
        <v>12500</v>
      </c>
      <c r="AT534" s="1700">
        <f t="shared" si="259"/>
        <v>0.625</v>
      </c>
      <c r="AU534" s="1699">
        <f t="shared" si="260"/>
        <v>0.65885909090909089</v>
      </c>
    </row>
    <row r="535" spans="1:47">
      <c r="A535" s="1703" t="s">
        <v>2967</v>
      </c>
      <c r="B535" s="1347">
        <v>6110</v>
      </c>
      <c r="C535" s="1347">
        <v>25</v>
      </c>
      <c r="D535" s="1702">
        <v>28</v>
      </c>
      <c r="E535" s="1701" t="s">
        <v>3341</v>
      </c>
      <c r="F535" s="1701" t="s">
        <v>1071</v>
      </c>
      <c r="G535" s="1701" t="s">
        <v>2116</v>
      </c>
      <c r="H535" s="1701" t="s">
        <v>2121</v>
      </c>
      <c r="I535" s="1701">
        <v>132</v>
      </c>
      <c r="J535" s="1701">
        <v>20000</v>
      </c>
      <c r="K535" s="1701">
        <v>20000</v>
      </c>
      <c r="L535" s="1701">
        <v>18000</v>
      </c>
      <c r="M535" s="1700">
        <f t="shared" si="261"/>
        <v>0.9</v>
      </c>
      <c r="N535" s="1701">
        <v>20000</v>
      </c>
      <c r="O535" s="1701">
        <v>18800</v>
      </c>
      <c r="P535" s="1700">
        <f t="shared" si="262"/>
        <v>0.94</v>
      </c>
      <c r="Q535" s="1701">
        <v>20000</v>
      </c>
      <c r="R535" s="1701">
        <v>17200</v>
      </c>
      <c r="S535" s="1700">
        <f t="shared" si="263"/>
        <v>0.86</v>
      </c>
      <c r="T535" s="1701">
        <v>20000</v>
      </c>
      <c r="U535" s="1701">
        <v>17600</v>
      </c>
      <c r="V535" s="1700">
        <f t="shared" si="264"/>
        <v>0.88</v>
      </c>
      <c r="W535" s="1701">
        <v>20000</v>
      </c>
      <c r="X535" s="1701">
        <v>17200</v>
      </c>
      <c r="Y535" s="1700">
        <f t="shared" si="265"/>
        <v>0.86</v>
      </c>
      <c r="Z535" s="1701">
        <v>20000</v>
      </c>
      <c r="AA535" s="1701">
        <v>18000</v>
      </c>
      <c r="AB535" s="1700">
        <f t="shared" si="266"/>
        <v>0.9</v>
      </c>
      <c r="AC535" s="1701">
        <v>20000</v>
      </c>
      <c r="AD535" s="1701">
        <v>18800</v>
      </c>
      <c r="AE535" s="1700">
        <f t="shared" si="267"/>
        <v>0.94</v>
      </c>
      <c r="AF535" s="1701">
        <v>20000</v>
      </c>
      <c r="AG535" s="1701">
        <v>18000</v>
      </c>
      <c r="AH535" s="1700">
        <f t="shared" si="255"/>
        <v>0.9</v>
      </c>
      <c r="AI535" s="1701">
        <v>20000</v>
      </c>
      <c r="AJ535" s="1701">
        <v>19200</v>
      </c>
      <c r="AK535" s="1700">
        <f t="shared" si="256"/>
        <v>0.96</v>
      </c>
      <c r="AL535" s="1701">
        <v>20000</v>
      </c>
      <c r="AM535" s="1701">
        <v>18000</v>
      </c>
      <c r="AN535" s="1700">
        <f t="shared" si="257"/>
        <v>0.9</v>
      </c>
      <c r="AO535" s="1701">
        <v>20000</v>
      </c>
      <c r="AP535" s="1701">
        <v>18400</v>
      </c>
      <c r="AQ535" s="1700">
        <f t="shared" si="258"/>
        <v>0.92</v>
      </c>
      <c r="AR535" s="1701">
        <v>20000</v>
      </c>
      <c r="AS535" s="1701">
        <v>18400</v>
      </c>
      <c r="AT535" s="1700">
        <f t="shared" si="259"/>
        <v>0.92</v>
      </c>
      <c r="AU535" s="1699">
        <f t="shared" si="260"/>
        <v>0.90666666666666662</v>
      </c>
    </row>
    <row r="536" spans="1:47">
      <c r="A536" s="1703" t="s">
        <v>2968</v>
      </c>
      <c r="B536" s="1347">
        <v>6210</v>
      </c>
      <c r="C536" s="1347">
        <v>29</v>
      </c>
      <c r="D536" s="1702">
        <v>29</v>
      </c>
      <c r="E536" s="1701" t="s">
        <v>3342</v>
      </c>
      <c r="F536" s="1701" t="s">
        <v>1380</v>
      </c>
      <c r="G536" s="1701" t="s">
        <v>2116</v>
      </c>
      <c r="H536" s="1701" t="s">
        <v>2121</v>
      </c>
      <c r="I536" s="1701">
        <v>132</v>
      </c>
      <c r="J536" s="1701">
        <v>20000</v>
      </c>
      <c r="K536" s="1701">
        <v>20000</v>
      </c>
      <c r="L536" s="1701">
        <v>18720</v>
      </c>
      <c r="M536" s="1700">
        <f t="shared" si="261"/>
        <v>0.93600000000000005</v>
      </c>
      <c r="N536" s="1701">
        <v>20000</v>
      </c>
      <c r="O536" s="1701">
        <v>21168</v>
      </c>
      <c r="P536" s="1700">
        <f t="shared" si="262"/>
        <v>1.0584</v>
      </c>
      <c r="Q536" s="1701">
        <v>20000</v>
      </c>
      <c r="R536" s="1701">
        <v>20592</v>
      </c>
      <c r="S536" s="1700">
        <f t="shared" si="263"/>
        <v>1.0296000000000001</v>
      </c>
      <c r="T536" s="1701">
        <v>20000</v>
      </c>
      <c r="U536" s="1701">
        <v>21504</v>
      </c>
      <c r="V536" s="1700">
        <f t="shared" si="264"/>
        <v>1.0751999999999999</v>
      </c>
      <c r="W536" s="1701">
        <v>20000</v>
      </c>
      <c r="X536" s="1701">
        <v>21024</v>
      </c>
      <c r="Y536" s="1700">
        <f t="shared" si="265"/>
        <v>1.0511999999999999</v>
      </c>
      <c r="Z536" s="1701">
        <v>20000</v>
      </c>
      <c r="AA536" s="1701">
        <v>20784</v>
      </c>
      <c r="AB536" s="1700">
        <f t="shared" si="266"/>
        <v>1.0391999999999999</v>
      </c>
      <c r="AC536" s="1701">
        <v>20000</v>
      </c>
      <c r="AD536" s="1701">
        <v>20016</v>
      </c>
      <c r="AE536" s="1700">
        <f t="shared" si="267"/>
        <v>1.0007999999999999</v>
      </c>
      <c r="AF536" s="1701">
        <v>20000</v>
      </c>
      <c r="AG536" s="1701">
        <v>21648</v>
      </c>
      <c r="AH536" s="1700">
        <f t="shared" si="255"/>
        <v>1.0824</v>
      </c>
      <c r="AI536" s="1701">
        <v>20000</v>
      </c>
      <c r="AJ536" s="1701">
        <v>18240</v>
      </c>
      <c r="AK536" s="1700">
        <f t="shared" si="256"/>
        <v>0.91200000000000003</v>
      </c>
      <c r="AL536" s="1701">
        <v>20000</v>
      </c>
      <c r="AM536" s="1701">
        <v>22752</v>
      </c>
      <c r="AN536" s="1700">
        <f t="shared" si="257"/>
        <v>1.1375999999999999</v>
      </c>
      <c r="AO536" s="1701">
        <v>20000</v>
      </c>
      <c r="AP536" s="1701">
        <v>20160</v>
      </c>
      <c r="AQ536" s="1700">
        <f t="shared" si="258"/>
        <v>1.008</v>
      </c>
      <c r="AR536" s="1701">
        <v>20000</v>
      </c>
      <c r="AS536" s="1701">
        <v>18384</v>
      </c>
      <c r="AT536" s="1700">
        <f t="shared" si="259"/>
        <v>0.91920000000000002</v>
      </c>
      <c r="AU536" s="1699">
        <f t="shared" si="260"/>
        <v>1.0207999999999999</v>
      </c>
    </row>
    <row r="537" spans="1:47">
      <c r="A537" s="1703" t="s">
        <v>2976</v>
      </c>
      <c r="B537" s="1347">
        <v>6110</v>
      </c>
      <c r="C537" s="1347">
        <v>22</v>
      </c>
      <c r="D537" s="1702">
        <v>30</v>
      </c>
      <c r="E537" s="1701" t="s">
        <v>3331</v>
      </c>
      <c r="F537" s="1701" t="s">
        <v>1415</v>
      </c>
      <c r="G537" s="1701" t="s">
        <v>2116</v>
      </c>
      <c r="H537" s="1701" t="s">
        <v>2115</v>
      </c>
      <c r="I537" s="1701">
        <v>220</v>
      </c>
      <c r="J537" s="1701">
        <v>22000</v>
      </c>
      <c r="K537" s="1701">
        <v>22000</v>
      </c>
      <c r="L537" s="1701">
        <v>21437</v>
      </c>
      <c r="M537" s="1700">
        <f t="shared" si="261"/>
        <v>0.97440909090909089</v>
      </c>
      <c r="N537" s="1701">
        <v>22000</v>
      </c>
      <c r="O537" s="1701">
        <v>23000</v>
      </c>
      <c r="P537" s="1700">
        <f t="shared" si="262"/>
        <v>1.0454545454545454</v>
      </c>
      <c r="Q537" s="1701">
        <v>22000</v>
      </c>
      <c r="R537" s="1701">
        <v>21625</v>
      </c>
      <c r="S537" s="1700">
        <f t="shared" si="263"/>
        <v>0.98295454545454541</v>
      </c>
      <c r="T537" s="1701">
        <v>22000</v>
      </c>
      <c r="U537" s="1701">
        <v>21937</v>
      </c>
      <c r="V537" s="1700">
        <f t="shared" si="264"/>
        <v>0.9971363636363636</v>
      </c>
      <c r="W537" s="1701">
        <v>22000</v>
      </c>
      <c r="X537" s="1701">
        <v>23324</v>
      </c>
      <c r="Y537" s="1700">
        <f t="shared" si="265"/>
        <v>1.0601818181818181</v>
      </c>
      <c r="Z537" s="1701">
        <v>22000</v>
      </c>
      <c r="AA537" s="1701">
        <v>22000</v>
      </c>
      <c r="AB537" s="1700">
        <f t="shared" si="266"/>
        <v>1</v>
      </c>
      <c r="AC537" s="1701">
        <v>22000</v>
      </c>
      <c r="AD537" s="1701">
        <v>29250</v>
      </c>
      <c r="AE537" s="1700">
        <f t="shared" si="267"/>
        <v>1.3295454545454546</v>
      </c>
      <c r="AF537" s="1701">
        <v>22000</v>
      </c>
      <c r="AG537" s="1701">
        <v>21812</v>
      </c>
      <c r="AH537" s="1700">
        <f t="shared" si="255"/>
        <v>0.99145454545454548</v>
      </c>
      <c r="AI537" s="1701">
        <v>22000</v>
      </c>
      <c r="AJ537" s="1701">
        <v>21125</v>
      </c>
      <c r="AK537" s="1700">
        <f t="shared" si="256"/>
        <v>0.96022727272727271</v>
      </c>
      <c r="AL537" s="1701">
        <v>22000</v>
      </c>
      <c r="AM537" s="1701">
        <v>22312</v>
      </c>
      <c r="AN537" s="1700">
        <f t="shared" si="257"/>
        <v>1.0141818181818181</v>
      </c>
      <c r="AO537" s="1701">
        <v>22000</v>
      </c>
      <c r="AP537" s="1701">
        <v>66437</v>
      </c>
      <c r="AQ537" s="1700">
        <f t="shared" si="258"/>
        <v>3.0198636363636364</v>
      </c>
      <c r="AR537" s="1701">
        <v>22000</v>
      </c>
      <c r="AS537" s="1701">
        <v>22375</v>
      </c>
      <c r="AT537" s="1700">
        <f t="shared" si="259"/>
        <v>1.0170454545454546</v>
      </c>
      <c r="AU537" s="1699">
        <f t="shared" si="260"/>
        <v>1.1993712121212121</v>
      </c>
    </row>
    <row r="538" spans="1:47">
      <c r="A538" s="1703" t="s">
        <v>2969</v>
      </c>
      <c r="B538" s="1347">
        <v>6110</v>
      </c>
      <c r="C538" s="1347">
        <v>66</v>
      </c>
      <c r="D538" s="1702">
        <v>31</v>
      </c>
      <c r="E538" s="1701" t="s">
        <v>3343</v>
      </c>
      <c r="F538" s="1701" t="s">
        <v>1089</v>
      </c>
      <c r="G538" s="1701" t="s">
        <v>2116</v>
      </c>
      <c r="H538" s="1701" t="s">
        <v>2115</v>
      </c>
      <c r="I538" s="1701">
        <v>132</v>
      </c>
      <c r="J538" s="1701">
        <v>22222</v>
      </c>
      <c r="K538" s="1701">
        <v>22222</v>
      </c>
      <c r="L538" s="1701">
        <v>16896</v>
      </c>
      <c r="M538" s="1700">
        <f t="shared" si="261"/>
        <v>0.76032760327603277</v>
      </c>
      <c r="N538" s="1701">
        <v>22222</v>
      </c>
      <c r="O538" s="1701">
        <v>16320</v>
      </c>
      <c r="P538" s="1700">
        <f t="shared" si="262"/>
        <v>0.73440734407344077</v>
      </c>
      <c r="Q538" s="1701">
        <v>22222</v>
      </c>
      <c r="R538" s="1701">
        <v>16272</v>
      </c>
      <c r="S538" s="1700">
        <f t="shared" si="263"/>
        <v>0.73224732247322477</v>
      </c>
      <c r="T538" s="1701">
        <v>22222</v>
      </c>
      <c r="U538" s="1701">
        <v>17568</v>
      </c>
      <c r="V538" s="1700">
        <f t="shared" si="264"/>
        <v>0.79056790567905677</v>
      </c>
      <c r="W538" s="1701">
        <v>22222</v>
      </c>
      <c r="X538" s="1701">
        <v>17472</v>
      </c>
      <c r="Y538" s="1700">
        <f t="shared" si="265"/>
        <v>0.78624786247862477</v>
      </c>
      <c r="Z538" s="1701">
        <v>22222</v>
      </c>
      <c r="AA538" s="1701">
        <v>16704</v>
      </c>
      <c r="AB538" s="1700">
        <f t="shared" si="266"/>
        <v>0.75168751687516877</v>
      </c>
      <c r="AC538" s="1701">
        <v>22222</v>
      </c>
      <c r="AD538" s="1701">
        <v>16896</v>
      </c>
      <c r="AE538" s="1700">
        <f t="shared" si="267"/>
        <v>0.76032760327603277</v>
      </c>
      <c r="AF538" s="1701">
        <v>22222</v>
      </c>
      <c r="AG538" s="1701">
        <v>17232</v>
      </c>
      <c r="AH538" s="1700">
        <f t="shared" si="255"/>
        <v>0.77544775447754477</v>
      </c>
      <c r="AI538" s="1701">
        <v>22222</v>
      </c>
      <c r="AJ538" s="1701">
        <v>17376</v>
      </c>
      <c r="AK538" s="1700">
        <f t="shared" si="256"/>
        <v>0.78192781927819277</v>
      </c>
      <c r="AL538" s="1701">
        <v>22222</v>
      </c>
      <c r="AM538" s="1701">
        <v>17568</v>
      </c>
      <c r="AN538" s="1700">
        <f t="shared" si="257"/>
        <v>0.79056790567905677</v>
      </c>
      <c r="AO538" s="1701">
        <v>22222</v>
      </c>
      <c r="AP538" s="1701">
        <v>17616</v>
      </c>
      <c r="AQ538" s="1700">
        <f t="shared" si="258"/>
        <v>0.79272792727927277</v>
      </c>
      <c r="AR538" s="1701">
        <v>22222</v>
      </c>
      <c r="AS538" s="1701">
        <v>17952</v>
      </c>
      <c r="AT538" s="1700">
        <f t="shared" si="259"/>
        <v>0.80784807848078477</v>
      </c>
      <c r="AU538" s="1699">
        <f t="shared" si="260"/>
        <v>0.77202772027720279</v>
      </c>
    </row>
    <row r="539" spans="1:47">
      <c r="A539" s="1703" t="s">
        <v>2970</v>
      </c>
      <c r="B539" s="1347">
        <v>6110</v>
      </c>
      <c r="C539" s="1347">
        <v>8</v>
      </c>
      <c r="D539" s="1702">
        <v>32</v>
      </c>
      <c r="E539" s="1701">
        <v>61100008</v>
      </c>
      <c r="F539" s="1701" t="s">
        <v>652</v>
      </c>
      <c r="G539" s="1701" t="s">
        <v>2116</v>
      </c>
      <c r="H539" s="1701" t="s">
        <v>2115</v>
      </c>
      <c r="I539" s="1701">
        <v>220</v>
      </c>
      <c r="J539" s="1701">
        <v>25000</v>
      </c>
      <c r="K539" s="1701">
        <v>25000</v>
      </c>
      <c r="L539" s="1701">
        <v>19080</v>
      </c>
      <c r="M539" s="1700">
        <f t="shared" si="261"/>
        <v>0.76319999999999999</v>
      </c>
      <c r="N539" s="1701">
        <v>25000</v>
      </c>
      <c r="O539" s="1701">
        <v>19200</v>
      </c>
      <c r="P539" s="1700">
        <f t="shared" si="262"/>
        <v>0.76800000000000002</v>
      </c>
      <c r="Q539" s="1701">
        <v>25000</v>
      </c>
      <c r="R539" s="1701">
        <v>18000</v>
      </c>
      <c r="S539" s="1700">
        <f t="shared" si="263"/>
        <v>0.72</v>
      </c>
      <c r="T539" s="1701">
        <v>25000</v>
      </c>
      <c r="U539" s="1701">
        <v>12840</v>
      </c>
      <c r="V539" s="1700">
        <f t="shared" si="264"/>
        <v>0.51359999999999995</v>
      </c>
      <c r="W539" s="1701">
        <v>25000</v>
      </c>
      <c r="X539" s="1701">
        <v>15840</v>
      </c>
      <c r="Y539" s="1700">
        <f t="shared" si="265"/>
        <v>0.63360000000000005</v>
      </c>
      <c r="Z539" s="1701">
        <v>25000</v>
      </c>
      <c r="AA539" s="1701">
        <v>16680</v>
      </c>
      <c r="AB539" s="1700">
        <f t="shared" si="266"/>
        <v>0.66720000000000002</v>
      </c>
      <c r="AC539" s="1701">
        <v>25000</v>
      </c>
      <c r="AD539" s="1701">
        <v>19560</v>
      </c>
      <c r="AE539" s="1700">
        <f t="shared" si="267"/>
        <v>0.78239999999999998</v>
      </c>
      <c r="AF539" s="1701">
        <v>25000</v>
      </c>
      <c r="AG539" s="1701">
        <v>17760</v>
      </c>
      <c r="AH539" s="1700">
        <f t="shared" si="255"/>
        <v>0.71040000000000003</v>
      </c>
      <c r="AI539" s="1701">
        <v>25000</v>
      </c>
      <c r="AJ539" s="1701">
        <v>23280</v>
      </c>
      <c r="AK539" s="1700">
        <f t="shared" si="256"/>
        <v>0.93120000000000003</v>
      </c>
      <c r="AL539" s="1701">
        <v>25000</v>
      </c>
      <c r="AM539" s="1701">
        <v>21240</v>
      </c>
      <c r="AN539" s="1700">
        <f t="shared" si="257"/>
        <v>0.84960000000000002</v>
      </c>
      <c r="AO539" s="1701">
        <v>25000</v>
      </c>
      <c r="AP539" s="1701">
        <v>21120</v>
      </c>
      <c r="AQ539" s="1700">
        <f t="shared" si="258"/>
        <v>0.8448</v>
      </c>
      <c r="AR539" s="1701">
        <v>25000</v>
      </c>
      <c r="AS539" s="1701">
        <v>23400</v>
      </c>
      <c r="AT539" s="1700">
        <f t="shared" si="259"/>
        <v>0.93600000000000005</v>
      </c>
      <c r="AU539" s="1699">
        <f t="shared" si="260"/>
        <v>0.76</v>
      </c>
    </row>
    <row r="540" spans="1:47">
      <c r="A540" s="1703" t="s">
        <v>2971</v>
      </c>
      <c r="B540" s="1347">
        <v>6110</v>
      </c>
      <c r="C540" s="1347">
        <v>2</v>
      </c>
      <c r="D540" s="1702">
        <v>33</v>
      </c>
      <c r="E540" s="1701" t="s">
        <v>3344</v>
      </c>
      <c r="F540" s="1701" t="s">
        <v>504</v>
      </c>
      <c r="G540" s="1701" t="s">
        <v>2116</v>
      </c>
      <c r="H540" s="1701" t="s">
        <v>649</v>
      </c>
      <c r="I540" s="1701">
        <v>132</v>
      </c>
      <c r="J540" s="1701">
        <v>26000</v>
      </c>
      <c r="K540" s="1701">
        <v>26000</v>
      </c>
      <c r="L540" s="1701">
        <v>23904</v>
      </c>
      <c r="M540" s="1700">
        <f t="shared" si="261"/>
        <v>0.91938461538461536</v>
      </c>
      <c r="N540" s="1701">
        <v>26000</v>
      </c>
      <c r="O540" s="1701">
        <v>24048</v>
      </c>
      <c r="P540" s="1700">
        <f t="shared" si="262"/>
        <v>0.92492307692307696</v>
      </c>
      <c r="Q540" s="1701">
        <v>26000</v>
      </c>
      <c r="R540" s="1701">
        <v>24432</v>
      </c>
      <c r="S540" s="1700">
        <f t="shared" si="263"/>
        <v>0.93969230769230772</v>
      </c>
      <c r="T540" s="1701">
        <v>26000</v>
      </c>
      <c r="U540" s="1701">
        <v>23069</v>
      </c>
      <c r="V540" s="1700">
        <f t="shared" si="264"/>
        <v>0.88726923076923081</v>
      </c>
      <c r="W540" s="1701">
        <v>26000</v>
      </c>
      <c r="X540" s="1701">
        <v>24336</v>
      </c>
      <c r="Y540" s="1700">
        <f t="shared" si="265"/>
        <v>0.93600000000000005</v>
      </c>
      <c r="Z540" s="1701">
        <v>26000</v>
      </c>
      <c r="AA540" s="1701">
        <v>24048</v>
      </c>
      <c r="AB540" s="1700">
        <f t="shared" si="266"/>
        <v>0.92492307692307696</v>
      </c>
      <c r="AC540" s="1701">
        <v>26000</v>
      </c>
      <c r="AD540" s="1701">
        <v>24336</v>
      </c>
      <c r="AE540" s="1700">
        <f t="shared" si="267"/>
        <v>0.93600000000000005</v>
      </c>
      <c r="AF540" s="1701">
        <v>26000</v>
      </c>
      <c r="AG540" s="1701">
        <v>23616</v>
      </c>
      <c r="AH540" s="1700">
        <f t="shared" si="255"/>
        <v>0.90830769230769226</v>
      </c>
      <c r="AI540" s="1701">
        <v>26000</v>
      </c>
      <c r="AJ540" s="1701">
        <v>21812</v>
      </c>
      <c r="AK540" s="1700">
        <f t="shared" si="256"/>
        <v>0.83892307692307688</v>
      </c>
      <c r="AL540" s="1701">
        <v>26000</v>
      </c>
      <c r="AM540" s="1701">
        <v>23808</v>
      </c>
      <c r="AN540" s="1700">
        <f t="shared" si="257"/>
        <v>0.91569230769230769</v>
      </c>
      <c r="AO540" s="1701">
        <v>26000</v>
      </c>
      <c r="AP540" s="1701">
        <v>22656</v>
      </c>
      <c r="AQ540" s="1700">
        <f t="shared" si="258"/>
        <v>0.87138461538461542</v>
      </c>
      <c r="AR540" s="1701">
        <v>26000</v>
      </c>
      <c r="AS540" s="1701">
        <v>20663</v>
      </c>
      <c r="AT540" s="1700">
        <f t="shared" si="259"/>
        <v>0.79473076923076924</v>
      </c>
      <c r="AU540" s="1699">
        <f t="shared" si="260"/>
        <v>0.89976923076923077</v>
      </c>
    </row>
    <row r="541" spans="1:47">
      <c r="A541" s="1703" t="s">
        <v>2972</v>
      </c>
      <c r="B541" s="1347">
        <v>6220</v>
      </c>
      <c r="C541" s="1347">
        <v>170</v>
      </c>
      <c r="D541" s="1702">
        <v>34</v>
      </c>
      <c r="E541" s="1701" t="s">
        <v>3345</v>
      </c>
      <c r="F541" s="1701" t="s">
        <v>2120</v>
      </c>
      <c r="G541" s="1701" t="s">
        <v>2116</v>
      </c>
      <c r="H541" s="1701" t="s">
        <v>2115</v>
      </c>
      <c r="I541" s="1701">
        <v>132</v>
      </c>
      <c r="J541" s="1701">
        <v>30000</v>
      </c>
      <c r="K541" s="1701">
        <v>30000</v>
      </c>
      <c r="L541" s="1701">
        <v>15168</v>
      </c>
      <c r="M541" s="1700">
        <f t="shared" si="261"/>
        <v>0.50560000000000005</v>
      </c>
      <c r="N541" s="1701">
        <v>30000</v>
      </c>
      <c r="O541" s="1701">
        <v>19632</v>
      </c>
      <c r="P541" s="1700">
        <f t="shared" si="262"/>
        <v>0.65439999999999998</v>
      </c>
      <c r="Q541" s="1701">
        <v>30000</v>
      </c>
      <c r="R541" s="1701">
        <v>18768</v>
      </c>
      <c r="S541" s="1700">
        <f t="shared" si="263"/>
        <v>0.62560000000000004</v>
      </c>
      <c r="T541" s="1701">
        <v>30000</v>
      </c>
      <c r="U541" s="1701">
        <v>18336</v>
      </c>
      <c r="V541" s="1700">
        <f t="shared" si="264"/>
        <v>0.61119999999999997</v>
      </c>
      <c r="W541" s="1701">
        <v>30000</v>
      </c>
      <c r="X541" s="1701">
        <v>18864</v>
      </c>
      <c r="Y541" s="1700">
        <f t="shared" si="265"/>
        <v>0.62880000000000003</v>
      </c>
      <c r="Z541" s="1701">
        <v>30000</v>
      </c>
      <c r="AA541" s="1701">
        <v>18432</v>
      </c>
      <c r="AB541" s="1700">
        <f t="shared" si="266"/>
        <v>0.61439999999999995</v>
      </c>
      <c r="AC541" s="1701">
        <v>30000</v>
      </c>
      <c r="AD541" s="1701">
        <v>19344</v>
      </c>
      <c r="AE541" s="1700">
        <f t="shared" si="267"/>
        <v>0.64480000000000004</v>
      </c>
      <c r="AF541" s="1701">
        <v>30000</v>
      </c>
      <c r="AG541" s="1701">
        <v>19584</v>
      </c>
      <c r="AH541" s="1700">
        <f t="shared" si="255"/>
        <v>0.65280000000000005</v>
      </c>
      <c r="AI541" s="1701">
        <v>30000</v>
      </c>
      <c r="AJ541" s="1701">
        <v>20592</v>
      </c>
      <c r="AK541" s="1700">
        <f t="shared" si="256"/>
        <v>0.68640000000000001</v>
      </c>
      <c r="AL541" s="1701">
        <v>30000</v>
      </c>
      <c r="AM541" s="1701">
        <v>19200</v>
      </c>
      <c r="AN541" s="1700">
        <f t="shared" si="257"/>
        <v>0.64</v>
      </c>
      <c r="AO541" s="1701">
        <v>30000</v>
      </c>
      <c r="AP541" s="1701">
        <v>18528</v>
      </c>
      <c r="AQ541" s="1700">
        <f t="shared" si="258"/>
        <v>0.61760000000000004</v>
      </c>
      <c r="AR541" s="1701">
        <v>30000</v>
      </c>
      <c r="AS541" s="1701">
        <v>21312</v>
      </c>
      <c r="AT541" s="1700">
        <f t="shared" si="259"/>
        <v>0.71040000000000003</v>
      </c>
      <c r="AU541" s="1699">
        <f t="shared" si="260"/>
        <v>0.63266666666666671</v>
      </c>
    </row>
    <row r="542" spans="1:47">
      <c r="A542" s="1703" t="s">
        <v>2973</v>
      </c>
      <c r="B542" s="1347">
        <v>6110</v>
      </c>
      <c r="C542" s="1347">
        <v>35</v>
      </c>
      <c r="D542" s="1702">
        <v>35</v>
      </c>
      <c r="E542" s="1701" t="s">
        <v>3346</v>
      </c>
      <c r="F542" s="1701" t="s">
        <v>1716</v>
      </c>
      <c r="G542" s="1701" t="s">
        <v>2116</v>
      </c>
      <c r="H542" s="1701" t="s">
        <v>2115</v>
      </c>
      <c r="I542" s="1701">
        <v>220</v>
      </c>
      <c r="J542" s="1701">
        <v>36000</v>
      </c>
      <c r="K542" s="1701">
        <v>36000</v>
      </c>
      <c r="L542" s="1701">
        <v>28856.28</v>
      </c>
      <c r="M542" s="1700">
        <f t="shared" si="261"/>
        <v>0.80156333333333329</v>
      </c>
      <c r="N542" s="1701">
        <v>36000</v>
      </c>
      <c r="O542" s="1701">
        <v>24750</v>
      </c>
      <c r="P542" s="1700">
        <f t="shared" si="262"/>
        <v>0.6875</v>
      </c>
      <c r="Q542" s="1701">
        <v>36000</v>
      </c>
      <c r="R542" s="1701">
        <v>26232</v>
      </c>
      <c r="S542" s="1700">
        <f t="shared" si="263"/>
        <v>0.72866666666666668</v>
      </c>
      <c r="T542" s="1701">
        <v>36000</v>
      </c>
      <c r="U542" s="1701">
        <v>20304</v>
      </c>
      <c r="V542" s="1700">
        <f t="shared" si="264"/>
        <v>0.56399999999999995</v>
      </c>
      <c r="W542" s="1701">
        <v>36000</v>
      </c>
      <c r="X542" s="1701">
        <v>30846</v>
      </c>
      <c r="Y542" s="1700">
        <f t="shared" si="265"/>
        <v>0.85683333333333334</v>
      </c>
      <c r="Z542" s="1701">
        <v>36000</v>
      </c>
      <c r="AA542" s="1701">
        <v>29646</v>
      </c>
      <c r="AB542" s="1700">
        <f t="shared" si="266"/>
        <v>0.82350000000000001</v>
      </c>
      <c r="AC542" s="1701">
        <v>36000</v>
      </c>
      <c r="AD542" s="1701">
        <v>17364</v>
      </c>
      <c r="AE542" s="1700">
        <f t="shared" si="267"/>
        <v>0.48233333333333334</v>
      </c>
      <c r="AF542" s="1701">
        <v>36000</v>
      </c>
      <c r="AG542" s="1701">
        <v>8046</v>
      </c>
      <c r="AH542" s="1700">
        <f t="shared" si="255"/>
        <v>0.2235</v>
      </c>
      <c r="AI542" s="1701">
        <v>36000</v>
      </c>
      <c r="AJ542" s="1701">
        <v>25368</v>
      </c>
      <c r="AK542" s="1700">
        <f t="shared" si="256"/>
        <v>0.70466666666666666</v>
      </c>
      <c r="AL542" s="1701">
        <v>36000</v>
      </c>
      <c r="AM542" s="1701">
        <v>14118</v>
      </c>
      <c r="AN542" s="1700">
        <f t="shared" si="257"/>
        <v>0.39216666666666666</v>
      </c>
      <c r="AO542" s="1701">
        <v>36000</v>
      </c>
      <c r="AP542" s="1701">
        <v>25650</v>
      </c>
      <c r="AQ542" s="1700">
        <f t="shared" si="258"/>
        <v>0.71250000000000002</v>
      </c>
      <c r="AR542" s="1701">
        <v>36000</v>
      </c>
      <c r="AS542" s="1701">
        <v>7668</v>
      </c>
      <c r="AT542" s="1700">
        <f t="shared" si="259"/>
        <v>0.21299999999999999</v>
      </c>
      <c r="AU542" s="1699">
        <f t="shared" si="260"/>
        <v>0.59918583333333331</v>
      </c>
    </row>
    <row r="543" spans="1:47">
      <c r="A543" s="1703" t="s">
        <v>2974</v>
      </c>
      <c r="B543" s="1347">
        <v>1230</v>
      </c>
      <c r="C543" s="1347">
        <v>40</v>
      </c>
      <c r="D543" s="1702">
        <v>36</v>
      </c>
      <c r="E543" s="1701" t="s">
        <v>3347</v>
      </c>
      <c r="F543" s="1701" t="s">
        <v>503</v>
      </c>
      <c r="G543" s="1701" t="s">
        <v>2116</v>
      </c>
      <c r="H543" s="1701" t="s">
        <v>649</v>
      </c>
      <c r="I543" s="1701">
        <v>132</v>
      </c>
      <c r="J543" s="1701">
        <v>55000</v>
      </c>
      <c r="K543" s="1701">
        <v>55000</v>
      </c>
      <c r="L543" s="1701">
        <v>64520</v>
      </c>
      <c r="M543" s="1700">
        <f t="shared" si="261"/>
        <v>1.1730909090909092</v>
      </c>
      <c r="N543" s="1701">
        <v>55000</v>
      </c>
      <c r="O543" s="1701">
        <v>64160</v>
      </c>
      <c r="P543" s="1700">
        <f t="shared" si="262"/>
        <v>1.1665454545454546</v>
      </c>
      <c r="Q543" s="1701">
        <v>55000</v>
      </c>
      <c r="R543" s="1701">
        <v>64080</v>
      </c>
      <c r="S543" s="1700">
        <f t="shared" si="263"/>
        <v>1.1650909090909092</v>
      </c>
      <c r="T543" s="1701">
        <v>55000</v>
      </c>
      <c r="U543" s="1701">
        <v>64160</v>
      </c>
      <c r="V543" s="1700">
        <f t="shared" si="264"/>
        <v>1.1665454545454546</v>
      </c>
      <c r="W543" s="1701">
        <v>55000</v>
      </c>
      <c r="X543" s="1701">
        <v>64200</v>
      </c>
      <c r="Y543" s="1700">
        <f t="shared" si="265"/>
        <v>1.1672727272727272</v>
      </c>
      <c r="Z543" s="1701">
        <v>55000</v>
      </c>
      <c r="AA543" s="1701">
        <v>64400</v>
      </c>
      <c r="AB543" s="1700">
        <f t="shared" si="266"/>
        <v>1.1709090909090909</v>
      </c>
      <c r="AC543" s="1701">
        <v>55000</v>
      </c>
      <c r="AD543" s="1701">
        <v>64160</v>
      </c>
      <c r="AE543" s="1700">
        <f t="shared" si="267"/>
        <v>1.1665454545454546</v>
      </c>
      <c r="AF543" s="1701">
        <v>55000</v>
      </c>
      <c r="AG543" s="1701">
        <v>64320</v>
      </c>
      <c r="AH543" s="1700">
        <f t="shared" si="255"/>
        <v>1.1694545454545455</v>
      </c>
      <c r="AI543" s="1701">
        <v>55000</v>
      </c>
      <c r="AJ543" s="1701">
        <v>64280</v>
      </c>
      <c r="AK543" s="1700">
        <f t="shared" si="256"/>
        <v>1.1687272727272728</v>
      </c>
      <c r="AL543" s="1701">
        <v>55000</v>
      </c>
      <c r="AM543" s="1701">
        <v>64160</v>
      </c>
      <c r="AN543" s="1700">
        <f t="shared" si="257"/>
        <v>1.1665454545454546</v>
      </c>
      <c r="AO543" s="1701">
        <v>55000</v>
      </c>
      <c r="AP543" s="1701">
        <v>63920</v>
      </c>
      <c r="AQ543" s="1700">
        <f t="shared" si="258"/>
        <v>1.1621818181818182</v>
      </c>
      <c r="AR543" s="1701">
        <v>55000</v>
      </c>
      <c r="AS543" s="1701">
        <v>58720</v>
      </c>
      <c r="AT543" s="1700">
        <f t="shared" si="259"/>
        <v>1.0676363636363637</v>
      </c>
      <c r="AU543" s="1699">
        <f t="shared" si="260"/>
        <v>1.1592121212121211</v>
      </c>
    </row>
    <row r="544" spans="1:47">
      <c r="A544" s="1703" t="s">
        <v>2975</v>
      </c>
      <c r="B544" s="1347">
        <v>6110</v>
      </c>
      <c r="C544" s="1347">
        <v>32</v>
      </c>
      <c r="D544" s="1702">
        <v>37</v>
      </c>
      <c r="E544" s="1701" t="s">
        <v>3348</v>
      </c>
      <c r="F544" s="1701" t="s">
        <v>1213</v>
      </c>
      <c r="G544" s="1701" t="s">
        <v>2116</v>
      </c>
      <c r="H544" s="1701" t="s">
        <v>2115</v>
      </c>
      <c r="I544" s="1701">
        <v>220</v>
      </c>
      <c r="J544" s="1701">
        <v>55000</v>
      </c>
      <c r="K544" s="1701">
        <v>55000</v>
      </c>
      <c r="L544" s="1701">
        <v>32006.28</v>
      </c>
      <c r="M544" s="1700">
        <f t="shared" si="261"/>
        <v>0.58193236363636358</v>
      </c>
      <c r="N544" s="1701">
        <v>55000</v>
      </c>
      <c r="O544" s="1701">
        <v>33714</v>
      </c>
      <c r="P544" s="1700">
        <f t="shared" si="262"/>
        <v>0.61298181818181818</v>
      </c>
      <c r="Q544" s="1701">
        <v>55000</v>
      </c>
      <c r="R544" s="1701">
        <v>37818</v>
      </c>
      <c r="S544" s="1700">
        <f t="shared" si="263"/>
        <v>0.68759999999999999</v>
      </c>
      <c r="T544" s="1701">
        <v>55000</v>
      </c>
      <c r="U544" s="1701">
        <v>37200</v>
      </c>
      <c r="V544" s="1700">
        <f t="shared" si="264"/>
        <v>0.67636363636363639</v>
      </c>
      <c r="W544" s="1701">
        <v>55000</v>
      </c>
      <c r="X544" s="1701">
        <v>33564</v>
      </c>
      <c r="Y544" s="1700">
        <f t="shared" si="265"/>
        <v>0.61025454545454549</v>
      </c>
      <c r="Z544" s="1701">
        <v>55000</v>
      </c>
      <c r="AA544" s="1701">
        <v>33636</v>
      </c>
      <c r="AB544" s="1700">
        <f t="shared" si="266"/>
        <v>0.61156363636363631</v>
      </c>
      <c r="AC544" s="1701">
        <v>55000</v>
      </c>
      <c r="AD544" s="1701">
        <v>33714</v>
      </c>
      <c r="AE544" s="1700">
        <f t="shared" si="267"/>
        <v>0.61298181818181818</v>
      </c>
      <c r="AF544" s="1701">
        <v>55000</v>
      </c>
      <c r="AG544" s="1701">
        <v>33696</v>
      </c>
      <c r="AH544" s="1700">
        <f t="shared" si="255"/>
        <v>0.61265454545454545</v>
      </c>
      <c r="AI544" s="1701">
        <v>55000</v>
      </c>
      <c r="AJ544" s="1701">
        <v>35268</v>
      </c>
      <c r="AK544" s="1700">
        <f t="shared" si="256"/>
        <v>0.6412363636363636</v>
      </c>
      <c r="AL544" s="1701">
        <v>55000</v>
      </c>
      <c r="AM544" s="1701">
        <v>34428</v>
      </c>
      <c r="AN544" s="1700">
        <f t="shared" si="257"/>
        <v>0.62596363636363639</v>
      </c>
      <c r="AO544" s="1701">
        <v>55000</v>
      </c>
      <c r="AP544" s="1701">
        <v>35514</v>
      </c>
      <c r="AQ544" s="1700">
        <f t="shared" si="258"/>
        <v>0.6457090909090909</v>
      </c>
      <c r="AR544" s="1701">
        <v>55000</v>
      </c>
      <c r="AS544" s="1701">
        <v>35604</v>
      </c>
      <c r="AT544" s="1700">
        <f t="shared" si="259"/>
        <v>0.64734545454545456</v>
      </c>
      <c r="AU544" s="1699">
        <f t="shared" si="260"/>
        <v>0.6305489090909091</v>
      </c>
    </row>
    <row r="545" spans="1:47">
      <c r="A545" s="1703" t="s">
        <v>2962</v>
      </c>
      <c r="B545" s="1347">
        <v>6110</v>
      </c>
      <c r="C545" s="1347">
        <v>78</v>
      </c>
      <c r="D545" s="1702">
        <v>38</v>
      </c>
      <c r="E545" s="1701" t="s">
        <v>3350</v>
      </c>
      <c r="F545" s="1701" t="s">
        <v>2122</v>
      </c>
      <c r="G545" s="1701" t="s">
        <v>2116</v>
      </c>
      <c r="H545" s="1701" t="s">
        <v>2115</v>
      </c>
      <c r="I545" s="1701">
        <v>220</v>
      </c>
      <c r="J545" s="1701">
        <v>133334</v>
      </c>
      <c r="K545" s="1701">
        <v>133334</v>
      </c>
      <c r="L545" s="1701">
        <v>83068</v>
      </c>
      <c r="M545" s="1700">
        <f t="shared" si="261"/>
        <v>0.62300688496557521</v>
      </c>
      <c r="N545" s="1701">
        <v>133334</v>
      </c>
      <c r="O545" s="1701">
        <v>100243</v>
      </c>
      <c r="P545" s="1700">
        <f t="shared" si="262"/>
        <v>0.75181874090629552</v>
      </c>
      <c r="Q545" s="1701">
        <v>133334</v>
      </c>
      <c r="R545" s="1701">
        <v>74610</v>
      </c>
      <c r="S545" s="1700">
        <f t="shared" si="263"/>
        <v>0.55957220213898928</v>
      </c>
      <c r="T545" s="1701">
        <v>133334</v>
      </c>
      <c r="U545" s="1701">
        <v>135730</v>
      </c>
      <c r="V545" s="1700">
        <f t="shared" si="264"/>
        <v>1.0179699101504494</v>
      </c>
      <c r="W545" s="1701">
        <v>133334</v>
      </c>
      <c r="X545" s="1701">
        <v>104085</v>
      </c>
      <c r="Y545" s="1700">
        <f t="shared" si="265"/>
        <v>0.78063359683201583</v>
      </c>
      <c r="Z545" s="1701">
        <v>133334</v>
      </c>
      <c r="AA545" s="1701">
        <v>94910</v>
      </c>
      <c r="AB545" s="1700">
        <f t="shared" si="266"/>
        <v>0.71182144089279553</v>
      </c>
      <c r="AC545" s="1701">
        <v>133334</v>
      </c>
      <c r="AD545" s="1701">
        <v>110563</v>
      </c>
      <c r="AE545" s="1700">
        <f t="shared" si="267"/>
        <v>0.82921835390823051</v>
      </c>
      <c r="AF545" s="1701">
        <v>133334</v>
      </c>
      <c r="AG545" s="1701">
        <v>104925</v>
      </c>
      <c r="AH545" s="1700">
        <f t="shared" si="255"/>
        <v>0.78693356533217329</v>
      </c>
      <c r="AI545" s="1701">
        <v>133334</v>
      </c>
      <c r="AJ545" s="1701">
        <v>79595</v>
      </c>
      <c r="AK545" s="1700">
        <f t="shared" si="256"/>
        <v>0.59695951520242396</v>
      </c>
      <c r="AL545" s="1701">
        <v>133334</v>
      </c>
      <c r="AM545" s="1701">
        <v>64060</v>
      </c>
      <c r="AN545" s="1700">
        <f t="shared" si="257"/>
        <v>0.48044759776201118</v>
      </c>
      <c r="AO545" s="1701">
        <v>133334</v>
      </c>
      <c r="AP545" s="1701">
        <v>85080</v>
      </c>
      <c r="AQ545" s="1700">
        <f t="shared" si="258"/>
        <v>0.63809680951595238</v>
      </c>
      <c r="AR545" s="1701">
        <v>133334</v>
      </c>
      <c r="AS545" s="1701">
        <v>63805</v>
      </c>
      <c r="AT545" s="1700">
        <f t="shared" si="259"/>
        <v>0.47853510732446336</v>
      </c>
      <c r="AU545" s="1699">
        <f t="shared" si="260"/>
        <v>0.68791781041094791</v>
      </c>
    </row>
    <row r="546" spans="1:47" s="1694" customFormat="1">
      <c r="D546" s="1698">
        <f>+D545</f>
        <v>38</v>
      </c>
      <c r="E546" s="1688"/>
      <c r="F546" s="1689" t="s">
        <v>2191</v>
      </c>
      <c r="G546" s="1688"/>
      <c r="H546" s="1688"/>
      <c r="I546" s="1688"/>
      <c r="J546" s="1688">
        <f>SUM(J508:J545)</f>
        <v>775534</v>
      </c>
      <c r="K546" s="1688">
        <f>SUM(K508:K545)</f>
        <v>725117</v>
      </c>
      <c r="L546" s="1688">
        <f>SUM(L508:L545)</f>
        <v>572195.34000000008</v>
      </c>
      <c r="M546" s="1696">
        <f t="shared" si="261"/>
        <v>0.78910760608288055</v>
      </c>
      <c r="N546" s="1688">
        <f>SUM(N508:N545)</f>
        <v>725117</v>
      </c>
      <c r="O546" s="1688">
        <f>SUM(O508:O545)</f>
        <v>588165.32000000007</v>
      </c>
      <c r="P546" s="1696">
        <f t="shared" si="262"/>
        <v>0.81113161048492877</v>
      </c>
      <c r="Q546" s="1688">
        <f>SUM(Q508:Q545)</f>
        <v>735117</v>
      </c>
      <c r="R546" s="1688">
        <f>SUM(R508:R545)</f>
        <v>582496.72</v>
      </c>
      <c r="S546" s="1696">
        <f t="shared" si="263"/>
        <v>0.79238640923825732</v>
      </c>
      <c r="T546" s="1688">
        <f>SUM(T508:T545)</f>
        <v>750784</v>
      </c>
      <c r="U546" s="1688">
        <f>SUM(U508:U545)</f>
        <v>621769.08000000007</v>
      </c>
      <c r="V546" s="1696">
        <f t="shared" si="264"/>
        <v>0.82815973702156687</v>
      </c>
      <c r="W546" s="1688">
        <f>SUM(W508:W545)</f>
        <v>755534</v>
      </c>
      <c r="X546" s="1688">
        <f>SUM(X508:X545)</f>
        <v>615260.80000000005</v>
      </c>
      <c r="Y546" s="1696">
        <f t="shared" si="265"/>
        <v>0.81433899731845294</v>
      </c>
      <c r="Z546" s="1688">
        <f>SUM(Z508:Z545)</f>
        <v>755534</v>
      </c>
      <c r="AA546" s="1688">
        <f>SUM(AA508:AA545)</f>
        <v>608700.86</v>
      </c>
      <c r="AB546" s="1696">
        <f t="shared" si="266"/>
        <v>0.80565647608181756</v>
      </c>
      <c r="AC546" s="1688">
        <f>SUM(AC508:AC545)</f>
        <v>755534</v>
      </c>
      <c r="AD546" s="1688">
        <f>SUM(AD508:AD545)</f>
        <v>603430.67999999993</v>
      </c>
      <c r="AE546" s="1696">
        <f t="shared" si="267"/>
        <v>0.79868103884140218</v>
      </c>
      <c r="AF546" s="1688">
        <f>SUM(AF508:AF545)</f>
        <v>778534</v>
      </c>
      <c r="AG546" s="1688">
        <f>SUM(AG508:AG545)</f>
        <v>601394.12</v>
      </c>
      <c r="AH546" s="1696">
        <f t="shared" si="255"/>
        <v>0.77246994993153795</v>
      </c>
      <c r="AI546" s="1688">
        <f>SUM(AI508:AI545)</f>
        <v>774534</v>
      </c>
      <c r="AJ546" s="1688">
        <f>SUM(AJ508:AJ545)</f>
        <v>592331.67999999993</v>
      </c>
      <c r="AK546" s="1696">
        <f t="shared" si="256"/>
        <v>0.7647587839914064</v>
      </c>
      <c r="AL546" s="1688">
        <f>SUM(AL508:AL545)</f>
        <v>774534</v>
      </c>
      <c r="AM546" s="1688">
        <f>SUM(AM508:AM545)</f>
        <v>571347.12</v>
      </c>
      <c r="AN546" s="1696">
        <f t="shared" si="257"/>
        <v>0.73766564153413539</v>
      </c>
      <c r="AO546" s="1688">
        <f>SUM(AO508:AO545)</f>
        <v>774534</v>
      </c>
      <c r="AP546" s="1688">
        <f>SUM(AP508:AP545)</f>
        <v>634460.36</v>
      </c>
      <c r="AQ546" s="1696">
        <f t="shared" si="258"/>
        <v>0.81915107664737763</v>
      </c>
      <c r="AR546" s="1688">
        <f>SUM(AR508:AR545)</f>
        <v>775534</v>
      </c>
      <c r="AS546" s="1688">
        <f>SUM(AS508:AS545)</f>
        <v>560686.36</v>
      </c>
      <c r="AT546" s="1696">
        <f t="shared" si="259"/>
        <v>0.72296812260971144</v>
      </c>
      <c r="AU546" s="1695">
        <f t="shared" si="260"/>
        <v>0.78765615241695663</v>
      </c>
    </row>
    <row r="547" spans="1:47" s="1694" customFormat="1">
      <c r="D547" s="1698">
        <f>+D469+D506+D546</f>
        <v>535</v>
      </c>
      <c r="E547" s="1688"/>
      <c r="F547" s="1689" t="s">
        <v>235</v>
      </c>
      <c r="G547" s="1688"/>
      <c r="H547" s="1688"/>
      <c r="I547" s="1688"/>
      <c r="J547" s="1697">
        <f>+J469+J506+J546</f>
        <v>985076.98</v>
      </c>
      <c r="K547" s="1697">
        <f>+K469+K506+K546</f>
        <v>921456.98</v>
      </c>
      <c r="L547" s="1697">
        <f>+L469+L506+L546</f>
        <v>683812.28</v>
      </c>
      <c r="M547" s="1696">
        <f t="shared" si="261"/>
        <v>0.74209897460432717</v>
      </c>
      <c r="N547" s="1697">
        <f>+N469+N506+N546</f>
        <v>922779.98</v>
      </c>
      <c r="O547" s="1697">
        <f>+O469+O506+O546</f>
        <v>712708.00000000012</v>
      </c>
      <c r="P547" s="1696">
        <f t="shared" si="262"/>
        <v>0.77234878892799574</v>
      </c>
      <c r="Q547" s="1697">
        <f>+Q469+Q506+Q546</f>
        <v>936877.98</v>
      </c>
      <c r="R547" s="1697">
        <f>+R469+R506+R546</f>
        <v>708633.58</v>
      </c>
      <c r="S547" s="1696">
        <f t="shared" si="263"/>
        <v>0.75637766617163948</v>
      </c>
      <c r="T547" s="1697">
        <f>+T469+T506+T546</f>
        <v>956475.98</v>
      </c>
      <c r="U547" s="1697">
        <f>+U469+U506+U546</f>
        <v>747002.97000000009</v>
      </c>
      <c r="V547" s="1696">
        <f t="shared" si="264"/>
        <v>0.78099501254595027</v>
      </c>
      <c r="W547" s="1697">
        <f>+W469+W506+W546</f>
        <v>963770.98</v>
      </c>
      <c r="X547" s="1697">
        <f>+X469+X506+X546</f>
        <v>743580.26</v>
      </c>
      <c r="Y547" s="1696">
        <f t="shared" si="265"/>
        <v>0.77153211232817986</v>
      </c>
      <c r="Z547" s="1697">
        <f>+Z469+Z506+Z546</f>
        <v>964070.98</v>
      </c>
      <c r="AA547" s="1697">
        <f>+AA469+AA506+AA546</f>
        <v>735668.75</v>
      </c>
      <c r="AB547" s="1696">
        <f t="shared" si="266"/>
        <v>0.76308567031029195</v>
      </c>
      <c r="AC547" s="1697">
        <f>+AC469+AC506+AC546</f>
        <v>964970.98</v>
      </c>
      <c r="AD547" s="1697">
        <f>+AD469+AD506+AD546</f>
        <v>733369.98</v>
      </c>
      <c r="AE547" s="1696">
        <f t="shared" si="267"/>
        <v>0.759991746073027</v>
      </c>
      <c r="AF547" s="1697">
        <f>+AF469+AF506+AF546</f>
        <v>987801.98</v>
      </c>
      <c r="AG547" s="1697">
        <f>+AG469+AG506+AG546</f>
        <v>726648.52</v>
      </c>
      <c r="AH547" s="1696">
        <f t="shared" si="255"/>
        <v>0.73562164756948556</v>
      </c>
      <c r="AI547" s="1697">
        <f>+AI469+AI506+AI546</f>
        <v>984546.98</v>
      </c>
      <c r="AJ547" s="1697">
        <f>+AJ469+AJ506+AJ546</f>
        <v>707372.22</v>
      </c>
      <c r="AK547" s="1696">
        <f t="shared" si="256"/>
        <v>0.71847482585340927</v>
      </c>
      <c r="AL547" s="1697">
        <f>+AL469+AL506+AL546</f>
        <v>981033.98</v>
      </c>
      <c r="AM547" s="1697">
        <f>+AM469+AM506+AM546</f>
        <v>698036.12</v>
      </c>
      <c r="AN547" s="1696">
        <f t="shared" si="257"/>
        <v>0.71153103177934773</v>
      </c>
      <c r="AO547" s="1697">
        <f>+AO469+AO506+AO546</f>
        <v>981311.98</v>
      </c>
      <c r="AP547" s="1697">
        <f>+AP469+AP506+AP546</f>
        <v>762711.86</v>
      </c>
      <c r="AQ547" s="1696">
        <f t="shared" si="258"/>
        <v>0.77723687832691091</v>
      </c>
      <c r="AR547" s="1697">
        <f>+AR469+AR506+AR546</f>
        <v>985076.98</v>
      </c>
      <c r="AS547" s="1697">
        <f>+AS469+AS506+AS546</f>
        <v>695625.27</v>
      </c>
      <c r="AT547" s="1696">
        <f t="shared" si="259"/>
        <v>0.70616335994370716</v>
      </c>
      <c r="AU547" s="1695">
        <f t="shared" si="260"/>
        <v>0.74935394835931035</v>
      </c>
    </row>
  </sheetData>
  <mergeCells count="13">
    <mergeCell ref="AU4:AU5"/>
    <mergeCell ref="AC4:AE4"/>
    <mergeCell ref="AF4:AH4"/>
    <mergeCell ref="AI4:AK4"/>
    <mergeCell ref="AL4:AN4"/>
    <mergeCell ref="AO4:AQ4"/>
    <mergeCell ref="AR4:AT4"/>
    <mergeCell ref="Z4:AB4"/>
    <mergeCell ref="K4:M4"/>
    <mergeCell ref="N4:P4"/>
    <mergeCell ref="Q4:S4"/>
    <mergeCell ref="T4:V4"/>
    <mergeCell ref="W4:Y4"/>
  </mergeCells>
  <pageMargins left="0.51181102362204722" right="0.15748031496062992" top="0.31496062992125984" bottom="0.23622047244094491" header="0.23622047244094491" footer="0.15748031496062992"/>
  <pageSetup paperSize="9" orientation="landscape" blackAndWhite="1" verticalDpi="0" r:id="rId1"/>
</worksheet>
</file>

<file path=xl/worksheets/sheet67.xml><?xml version="1.0" encoding="utf-8"?>
<worksheet xmlns="http://schemas.openxmlformats.org/spreadsheetml/2006/main" xmlns:r="http://schemas.openxmlformats.org/officeDocument/2006/relationships">
  <dimension ref="A1:AF567"/>
  <sheetViews>
    <sheetView view="pageBreakPreview" zoomScaleSheetLayoutView="100" workbookViewId="0">
      <pane xSplit="10" ySplit="5" topLeftCell="M6" activePane="bottomRight" state="frozen"/>
      <selection activeCell="J11" sqref="J11"/>
      <selection pane="topRight" activeCell="J11" sqref="J11"/>
      <selection pane="bottomLeft" activeCell="J11" sqref="J11"/>
      <selection pane="bottomRight" activeCell="J11" sqref="J11"/>
    </sheetView>
  </sheetViews>
  <sheetFormatPr defaultRowHeight="15"/>
  <cols>
    <col min="1" max="1" width="0" style="1674" hidden="1" customWidth="1"/>
    <col min="2" max="2" width="2.42578125" style="1674" hidden="1" customWidth="1"/>
    <col min="3" max="3" width="3.42578125" style="1674" hidden="1" customWidth="1"/>
    <col min="4" max="4" width="7" style="1674" customWidth="1"/>
    <col min="5" max="5" width="0" style="1674" hidden="1" customWidth="1"/>
    <col min="6" max="6" width="41.140625" style="1674" customWidth="1"/>
    <col min="7" max="7" width="5" style="1674" customWidth="1"/>
    <col min="8" max="8" width="9.140625" style="1674"/>
    <col min="9" max="9" width="5.85546875" style="1674" customWidth="1"/>
    <col min="10" max="10" width="7.5703125" style="1674" customWidth="1"/>
    <col min="11" max="12" width="0" style="1674" hidden="1" customWidth="1"/>
    <col min="13" max="13" width="9.140625" style="1674"/>
    <col min="14" max="15" width="0" style="1674" hidden="1" customWidth="1"/>
    <col min="16" max="16" width="9.140625" style="1674"/>
    <col min="17" max="18" width="0" style="1674" hidden="1" customWidth="1"/>
    <col min="19" max="19" width="9.140625" style="1674"/>
    <col min="20" max="21" width="0" style="1674" hidden="1" customWidth="1"/>
    <col min="22" max="22" width="9.140625" style="1674"/>
    <col min="23" max="24" width="0" style="1674" hidden="1" customWidth="1"/>
    <col min="25" max="25" width="9.140625" style="1674"/>
    <col min="26" max="27" width="0" style="1674" hidden="1" customWidth="1"/>
    <col min="28" max="29" width="9.140625" style="1674"/>
    <col min="30" max="32" width="0" style="1674" hidden="1" customWidth="1"/>
    <col min="33" max="16384" width="9.140625" style="1674"/>
  </cols>
  <sheetData>
    <row r="1" spans="1:32">
      <c r="D1" s="1694" t="s">
        <v>2235</v>
      </c>
      <c r="AC1" s="1715" t="s">
        <v>2234</v>
      </c>
    </row>
    <row r="2" spans="1:32">
      <c r="D2" s="1694" t="s">
        <v>1174</v>
      </c>
    </row>
    <row r="3" spans="1:32">
      <c r="D3" s="1694" t="s">
        <v>4271</v>
      </c>
    </row>
    <row r="4" spans="1:32">
      <c r="D4" s="1684"/>
      <c r="E4" s="1684"/>
      <c r="F4" s="1684"/>
      <c r="G4" s="1684"/>
      <c r="H4" s="1684"/>
      <c r="I4" s="1684"/>
      <c r="J4" s="1684"/>
      <c r="K4" s="2031">
        <v>43556</v>
      </c>
      <c r="L4" s="2032"/>
      <c r="M4" s="2032"/>
      <c r="N4" s="2031">
        <v>43586</v>
      </c>
      <c r="O4" s="2032"/>
      <c r="P4" s="2032"/>
      <c r="Q4" s="2031">
        <v>43617</v>
      </c>
      <c r="R4" s="2032"/>
      <c r="S4" s="2032"/>
      <c r="T4" s="2031">
        <v>43647</v>
      </c>
      <c r="U4" s="2032"/>
      <c r="V4" s="2032"/>
      <c r="W4" s="2031">
        <v>43678</v>
      </c>
      <c r="X4" s="2032"/>
      <c r="Y4" s="2032"/>
      <c r="Z4" s="2031">
        <v>43709</v>
      </c>
      <c r="AA4" s="2032"/>
      <c r="AB4" s="2032"/>
      <c r="AC4" s="2030" t="s">
        <v>2231</v>
      </c>
      <c r="AD4" s="2031">
        <v>43739</v>
      </c>
      <c r="AE4" s="2032"/>
      <c r="AF4" s="2032"/>
    </row>
    <row r="5" spans="1:32" s="1719" customFormat="1" ht="81" customHeight="1">
      <c r="A5" s="1720" t="s">
        <v>2574</v>
      </c>
      <c r="B5" s="1719" t="s">
        <v>2575</v>
      </c>
      <c r="C5" s="1719" t="s">
        <v>2576</v>
      </c>
      <c r="D5" s="1679" t="s">
        <v>2133</v>
      </c>
      <c r="E5" s="1679" t="s">
        <v>2978</v>
      </c>
      <c r="F5" s="1679" t="s">
        <v>2131</v>
      </c>
      <c r="G5" s="1679" t="s">
        <v>2130</v>
      </c>
      <c r="H5" s="1679" t="s">
        <v>2129</v>
      </c>
      <c r="I5" s="1679" t="s">
        <v>2128</v>
      </c>
      <c r="J5" s="1679" t="s">
        <v>4270</v>
      </c>
      <c r="K5" s="1679" t="s">
        <v>2232</v>
      </c>
      <c r="L5" s="1679" t="s">
        <v>3640</v>
      </c>
      <c r="M5" s="1710" t="s">
        <v>2233</v>
      </c>
      <c r="N5" s="1679" t="s">
        <v>2232</v>
      </c>
      <c r="O5" s="1679" t="s">
        <v>3640</v>
      </c>
      <c r="P5" s="1710" t="s">
        <v>2233</v>
      </c>
      <c r="Q5" s="1679" t="s">
        <v>2232</v>
      </c>
      <c r="R5" s="1679" t="s">
        <v>3640</v>
      </c>
      <c r="S5" s="1710" t="s">
        <v>2233</v>
      </c>
      <c r="T5" s="1679" t="s">
        <v>2232</v>
      </c>
      <c r="U5" s="1679" t="s">
        <v>3640</v>
      </c>
      <c r="V5" s="1710" t="s">
        <v>2233</v>
      </c>
      <c r="W5" s="1679" t="s">
        <v>2232</v>
      </c>
      <c r="X5" s="1679" t="s">
        <v>3640</v>
      </c>
      <c r="Y5" s="1710" t="s">
        <v>2233</v>
      </c>
      <c r="Z5" s="1679" t="s">
        <v>2232</v>
      </c>
      <c r="AA5" s="1679" t="s">
        <v>3640</v>
      </c>
      <c r="AB5" s="1710" t="s">
        <v>2233</v>
      </c>
      <c r="AC5" s="2030"/>
      <c r="AD5" s="1679" t="s">
        <v>2232</v>
      </c>
      <c r="AE5" s="1679" t="s">
        <v>3640</v>
      </c>
      <c r="AF5" s="1710" t="s">
        <v>2233</v>
      </c>
    </row>
    <row r="6" spans="1:32" s="1719" customFormat="1">
      <c r="A6" s="1720"/>
      <c r="D6" s="1681"/>
      <c r="E6" s="1679"/>
      <c r="F6" s="1704" t="s">
        <v>2238</v>
      </c>
      <c r="G6" s="1679"/>
      <c r="H6" s="1679"/>
      <c r="I6" s="1679"/>
      <c r="J6" s="1679"/>
      <c r="K6" s="1679"/>
      <c r="L6" s="1679"/>
      <c r="M6" s="1710"/>
      <c r="N6" s="1679"/>
      <c r="O6" s="1679"/>
      <c r="P6" s="1710"/>
      <c r="Q6" s="1679"/>
      <c r="R6" s="1679"/>
      <c r="S6" s="1710"/>
      <c r="T6" s="1679"/>
      <c r="U6" s="1679"/>
      <c r="V6" s="1710"/>
      <c r="W6" s="1679"/>
      <c r="X6" s="1679"/>
      <c r="Y6" s="1710"/>
      <c r="Z6" s="1679"/>
      <c r="AA6" s="1679"/>
      <c r="AB6" s="1710"/>
      <c r="AC6" s="1709"/>
      <c r="AD6" s="1679"/>
      <c r="AE6" s="1679"/>
      <c r="AF6" s="1679"/>
    </row>
    <row r="7" spans="1:32">
      <c r="A7" s="1717" t="s">
        <v>2578</v>
      </c>
      <c r="B7" s="1674">
        <v>1220</v>
      </c>
      <c r="C7" s="1674">
        <v>21</v>
      </c>
      <c r="D7" s="1716">
        <v>1</v>
      </c>
      <c r="E7" s="1684">
        <v>19061</v>
      </c>
      <c r="F7" s="1684" t="s">
        <v>26</v>
      </c>
      <c r="G7" s="1684" t="s">
        <v>2116</v>
      </c>
      <c r="H7" s="1684" t="s">
        <v>2115</v>
      </c>
      <c r="I7" s="1684">
        <v>33</v>
      </c>
      <c r="J7" s="1684">
        <v>110</v>
      </c>
      <c r="K7" s="1684">
        <v>110</v>
      </c>
      <c r="L7" s="1684">
        <v>63</v>
      </c>
      <c r="M7" s="1699">
        <f>+L7/K7</f>
        <v>0.57272727272727275</v>
      </c>
      <c r="N7" s="1684">
        <v>110</v>
      </c>
      <c r="O7" s="1684">
        <v>54</v>
      </c>
      <c r="P7" s="1699">
        <f t="shared" ref="P7:P19" si="0">+O7/N7</f>
        <v>0.49090909090909091</v>
      </c>
      <c r="Q7" s="1684">
        <v>110</v>
      </c>
      <c r="R7" s="1684">
        <v>84</v>
      </c>
      <c r="S7" s="1699">
        <f t="shared" ref="S7:S19" si="1">+R7/Q7</f>
        <v>0.76363636363636367</v>
      </c>
      <c r="T7" s="1684">
        <v>110</v>
      </c>
      <c r="U7" s="1684">
        <v>60</v>
      </c>
      <c r="V7" s="1699">
        <f t="shared" ref="V7:V19" si="2">+U7/T7</f>
        <v>0.54545454545454541</v>
      </c>
      <c r="W7" s="1684">
        <v>110</v>
      </c>
      <c r="X7" s="1684">
        <v>60</v>
      </c>
      <c r="Y7" s="1699">
        <f t="shared" ref="Y7:Y19" si="3">+X7/W7</f>
        <v>0.54545454545454541</v>
      </c>
      <c r="Z7" s="1684">
        <v>110</v>
      </c>
      <c r="AA7" s="1684">
        <v>75</v>
      </c>
      <c r="AB7" s="1699">
        <f t="shared" ref="AB7:AB38" si="4">+AA7/Z7</f>
        <v>0.68181818181818177</v>
      </c>
      <c r="AC7" s="1699">
        <f t="shared" ref="AC7:AC38" si="5">+(L7+O7+R7+U7+X7+AA7)/(K7+N7+Q7+T7+W7+Z7)</f>
        <v>0.6</v>
      </c>
      <c r="AD7" s="1684">
        <v>110</v>
      </c>
      <c r="AE7" s="1684">
        <v>72</v>
      </c>
      <c r="AF7" s="1699">
        <f t="shared" ref="AF7:AF70" si="6">+AE7/AD7</f>
        <v>0.65454545454545454</v>
      </c>
    </row>
    <row r="8" spans="1:32">
      <c r="A8" s="1717" t="s">
        <v>2579</v>
      </c>
      <c r="B8" s="1674">
        <v>1230</v>
      </c>
      <c r="C8" s="1674">
        <v>73</v>
      </c>
      <c r="D8" s="1716">
        <v>2</v>
      </c>
      <c r="E8" s="1684" t="s">
        <v>2980</v>
      </c>
      <c r="F8" s="1684" t="s">
        <v>1703</v>
      </c>
      <c r="G8" s="1684" t="s">
        <v>2118</v>
      </c>
      <c r="H8" s="1684" t="s">
        <v>2115</v>
      </c>
      <c r="I8" s="1684">
        <v>11</v>
      </c>
      <c r="J8" s="1684">
        <v>110</v>
      </c>
      <c r="K8" s="1684">
        <v>110</v>
      </c>
      <c r="L8" s="1684">
        <v>19.52</v>
      </c>
      <c r="M8" s="1699">
        <f>+L8/K8</f>
        <v>0.17745454545454545</v>
      </c>
      <c r="N8" s="1684">
        <v>110</v>
      </c>
      <c r="O8" s="1684">
        <v>22.24</v>
      </c>
      <c r="P8" s="1699">
        <f t="shared" si="0"/>
        <v>0.20218181818181816</v>
      </c>
      <c r="Q8" s="1684">
        <v>110</v>
      </c>
      <c r="R8" s="1684">
        <v>20</v>
      </c>
      <c r="S8" s="1699">
        <f t="shared" si="1"/>
        <v>0.18181818181818182</v>
      </c>
      <c r="T8" s="1684">
        <v>110</v>
      </c>
      <c r="U8" s="1684">
        <v>0</v>
      </c>
      <c r="V8" s="1699">
        <f t="shared" si="2"/>
        <v>0</v>
      </c>
      <c r="W8" s="1684">
        <v>110</v>
      </c>
      <c r="X8" s="1684">
        <v>0</v>
      </c>
      <c r="Y8" s="1699">
        <f t="shared" si="3"/>
        <v>0</v>
      </c>
      <c r="Z8" s="1684">
        <v>110</v>
      </c>
      <c r="AA8" s="1684">
        <v>0</v>
      </c>
      <c r="AB8" s="1699">
        <f t="shared" si="4"/>
        <v>0</v>
      </c>
      <c r="AC8" s="1699">
        <f t="shared" si="5"/>
        <v>9.3575757575757576E-2</v>
      </c>
      <c r="AD8" s="1684">
        <v>110</v>
      </c>
      <c r="AE8" s="1684">
        <v>0</v>
      </c>
      <c r="AF8" s="1699">
        <f t="shared" si="6"/>
        <v>0</v>
      </c>
    </row>
    <row r="9" spans="1:32">
      <c r="A9" s="1717" t="s">
        <v>2580</v>
      </c>
      <c r="B9" s="1674">
        <v>1230</v>
      </c>
      <c r="C9" s="1674">
        <v>78</v>
      </c>
      <c r="D9" s="1716">
        <v>3</v>
      </c>
      <c r="E9" s="1684" t="s">
        <v>2981</v>
      </c>
      <c r="F9" s="1684" t="s">
        <v>1757</v>
      </c>
      <c r="G9" s="1684" t="s">
        <v>2116</v>
      </c>
      <c r="H9" s="1684" t="s">
        <v>2115</v>
      </c>
      <c r="I9" s="1684">
        <v>11</v>
      </c>
      <c r="J9" s="1684">
        <v>110</v>
      </c>
      <c r="K9" s="1684">
        <v>110</v>
      </c>
      <c r="L9" s="1684">
        <v>102</v>
      </c>
      <c r="M9" s="1699">
        <f>+L9/K9</f>
        <v>0.92727272727272725</v>
      </c>
      <c r="N9" s="1684">
        <v>110</v>
      </c>
      <c r="O9" s="1684">
        <v>98</v>
      </c>
      <c r="P9" s="1699">
        <f t="shared" si="0"/>
        <v>0.89090909090909087</v>
      </c>
      <c r="Q9" s="1684">
        <v>110</v>
      </c>
      <c r="R9" s="1684">
        <v>94</v>
      </c>
      <c r="S9" s="1699">
        <f t="shared" si="1"/>
        <v>0.8545454545454545</v>
      </c>
      <c r="T9" s="1684">
        <v>110</v>
      </c>
      <c r="U9" s="1684">
        <v>90</v>
      </c>
      <c r="V9" s="1699">
        <f t="shared" si="2"/>
        <v>0.81818181818181823</v>
      </c>
      <c r="W9" s="1684">
        <v>110</v>
      </c>
      <c r="X9" s="1684">
        <v>110</v>
      </c>
      <c r="Y9" s="1699">
        <f t="shared" si="3"/>
        <v>1</v>
      </c>
      <c r="Z9" s="1684">
        <v>110</v>
      </c>
      <c r="AA9" s="1684">
        <v>112</v>
      </c>
      <c r="AB9" s="1699">
        <f t="shared" si="4"/>
        <v>1.0181818181818181</v>
      </c>
      <c r="AC9" s="1699">
        <f t="shared" si="5"/>
        <v>0.91818181818181821</v>
      </c>
      <c r="AD9" s="1684">
        <v>110</v>
      </c>
      <c r="AE9" s="1684">
        <v>106</v>
      </c>
      <c r="AF9" s="1699">
        <f t="shared" si="6"/>
        <v>0.96363636363636362</v>
      </c>
    </row>
    <row r="10" spans="1:32">
      <c r="A10" s="1717" t="s">
        <v>3848</v>
      </c>
      <c r="B10" s="1674">
        <v>1230</v>
      </c>
      <c r="C10" s="1674">
        <v>109</v>
      </c>
      <c r="D10" s="1716">
        <v>4</v>
      </c>
      <c r="E10" s="1684" t="s">
        <v>3849</v>
      </c>
      <c r="F10" s="1684" t="s">
        <v>3850</v>
      </c>
      <c r="G10" s="1684" t="s">
        <v>2116</v>
      </c>
      <c r="H10" s="1684" t="s">
        <v>1429</v>
      </c>
      <c r="I10" s="1684">
        <v>11</v>
      </c>
      <c r="J10" s="1684">
        <v>110</v>
      </c>
      <c r="K10" s="1684">
        <v>110</v>
      </c>
      <c r="L10" s="1684">
        <v>15</v>
      </c>
      <c r="M10" s="1699">
        <f>+L10/K10</f>
        <v>0.13636363636363635</v>
      </c>
      <c r="N10" s="1684">
        <v>110</v>
      </c>
      <c r="O10" s="1684">
        <v>3</v>
      </c>
      <c r="P10" s="1699">
        <f t="shared" si="0"/>
        <v>2.7272727272727271E-2</v>
      </c>
      <c r="Q10" s="1684">
        <v>110</v>
      </c>
      <c r="R10" s="1684">
        <v>6</v>
      </c>
      <c r="S10" s="1699">
        <f t="shared" si="1"/>
        <v>5.4545454545454543E-2</v>
      </c>
      <c r="T10" s="1684">
        <v>110</v>
      </c>
      <c r="U10" s="1684">
        <v>90</v>
      </c>
      <c r="V10" s="1699">
        <f t="shared" si="2"/>
        <v>0.81818181818181823</v>
      </c>
      <c r="W10" s="1684">
        <v>110</v>
      </c>
      <c r="X10" s="1684">
        <v>39</v>
      </c>
      <c r="Y10" s="1699">
        <f t="shared" si="3"/>
        <v>0.35454545454545455</v>
      </c>
      <c r="Z10" s="1684">
        <v>110</v>
      </c>
      <c r="AA10" s="1684">
        <v>69.72</v>
      </c>
      <c r="AB10" s="1699">
        <f t="shared" si="4"/>
        <v>0.63381818181818184</v>
      </c>
      <c r="AC10" s="1699">
        <f t="shared" si="5"/>
        <v>0.33745454545454545</v>
      </c>
      <c r="AD10" s="1684">
        <v>110</v>
      </c>
      <c r="AE10" s="1684">
        <v>8.8800000000000008</v>
      </c>
      <c r="AF10" s="1699">
        <f t="shared" si="6"/>
        <v>8.0727272727272731E-2</v>
      </c>
    </row>
    <row r="11" spans="1:32">
      <c r="A11" s="1717" t="s">
        <v>2581</v>
      </c>
      <c r="B11" s="1674">
        <v>1240</v>
      </c>
      <c r="C11" s="1674">
        <v>8</v>
      </c>
      <c r="D11" s="1716">
        <v>5</v>
      </c>
      <c r="E11" s="1684">
        <v>33018</v>
      </c>
      <c r="F11" s="1684" t="s">
        <v>499</v>
      </c>
      <c r="G11" s="1684" t="s">
        <v>2116</v>
      </c>
      <c r="H11" s="1684" t="s">
        <v>1429</v>
      </c>
      <c r="I11" s="1684">
        <v>11</v>
      </c>
      <c r="J11" s="1684">
        <v>110</v>
      </c>
      <c r="K11" s="1684">
        <v>110</v>
      </c>
      <c r="L11" s="1684">
        <v>40.6</v>
      </c>
      <c r="M11" s="1699">
        <f>+L11/K11</f>
        <v>0.36909090909090908</v>
      </c>
      <c r="N11" s="1684">
        <v>110</v>
      </c>
      <c r="O11" s="1684">
        <v>50.1</v>
      </c>
      <c r="P11" s="1699">
        <f t="shared" si="0"/>
        <v>0.45545454545454545</v>
      </c>
      <c r="Q11" s="1684">
        <v>110</v>
      </c>
      <c r="R11" s="1684">
        <v>45.3</v>
      </c>
      <c r="S11" s="1699">
        <f t="shared" si="1"/>
        <v>0.41181818181818181</v>
      </c>
      <c r="T11" s="1684">
        <v>110</v>
      </c>
      <c r="U11" s="1684">
        <v>47.7</v>
      </c>
      <c r="V11" s="1699">
        <f t="shared" si="2"/>
        <v>0.43363636363636365</v>
      </c>
      <c r="W11" s="1684">
        <v>110</v>
      </c>
      <c r="X11" s="1684">
        <v>44.4</v>
      </c>
      <c r="Y11" s="1699">
        <f t="shared" si="3"/>
        <v>0.40363636363636363</v>
      </c>
      <c r="Z11" s="1684">
        <v>110</v>
      </c>
      <c r="AA11" s="1684">
        <v>45.8</v>
      </c>
      <c r="AB11" s="1699">
        <f t="shared" si="4"/>
        <v>0.41636363636363632</v>
      </c>
      <c r="AC11" s="1699">
        <f t="shared" si="5"/>
        <v>0.41499999999999998</v>
      </c>
      <c r="AD11" s="1684">
        <v>110</v>
      </c>
      <c r="AE11" s="1684">
        <v>41.7</v>
      </c>
      <c r="AF11" s="1699">
        <f t="shared" si="6"/>
        <v>0.37909090909090909</v>
      </c>
    </row>
    <row r="12" spans="1:32">
      <c r="A12" s="1717" t="s">
        <v>4269</v>
      </c>
      <c r="B12" s="1674">
        <v>1240</v>
      </c>
      <c r="C12" s="1674">
        <v>59</v>
      </c>
      <c r="D12" s="1716">
        <v>6</v>
      </c>
      <c r="E12" s="1684" t="s">
        <v>4268</v>
      </c>
      <c r="F12" s="1684" t="s">
        <v>4265</v>
      </c>
      <c r="G12" s="1684" t="s">
        <v>2116</v>
      </c>
      <c r="H12" s="1684" t="s">
        <v>1429</v>
      </c>
      <c r="I12" s="1684">
        <v>33</v>
      </c>
      <c r="J12" s="1684">
        <v>110</v>
      </c>
      <c r="K12" s="1684">
        <v>0</v>
      </c>
      <c r="L12" s="1684">
        <v>0</v>
      </c>
      <c r="M12" s="1699">
        <v>0</v>
      </c>
      <c r="N12" s="1684">
        <v>110</v>
      </c>
      <c r="O12" s="1684">
        <v>0</v>
      </c>
      <c r="P12" s="1699">
        <f t="shared" si="0"/>
        <v>0</v>
      </c>
      <c r="Q12" s="1684">
        <v>110</v>
      </c>
      <c r="R12" s="1684">
        <v>0</v>
      </c>
      <c r="S12" s="1699">
        <f t="shared" si="1"/>
        <v>0</v>
      </c>
      <c r="T12" s="1684">
        <v>110</v>
      </c>
      <c r="U12" s="1684">
        <v>0</v>
      </c>
      <c r="V12" s="1699">
        <f t="shared" si="2"/>
        <v>0</v>
      </c>
      <c r="W12" s="1684">
        <v>110</v>
      </c>
      <c r="X12" s="1684">
        <v>0</v>
      </c>
      <c r="Y12" s="1699">
        <f t="shared" si="3"/>
        <v>0</v>
      </c>
      <c r="Z12" s="1684">
        <v>110</v>
      </c>
      <c r="AA12" s="1684">
        <v>0</v>
      </c>
      <c r="AB12" s="1699">
        <f t="shared" si="4"/>
        <v>0</v>
      </c>
      <c r="AC12" s="1699">
        <f t="shared" si="5"/>
        <v>0</v>
      </c>
      <c r="AD12" s="1684">
        <v>110</v>
      </c>
      <c r="AE12" s="1684">
        <v>0</v>
      </c>
      <c r="AF12" s="1699">
        <f t="shared" si="6"/>
        <v>0</v>
      </c>
    </row>
    <row r="13" spans="1:32">
      <c r="A13" s="1717" t="s">
        <v>2582</v>
      </c>
      <c r="B13" s="1674">
        <v>1290</v>
      </c>
      <c r="C13" s="1674">
        <v>1</v>
      </c>
      <c r="D13" s="1716">
        <v>7</v>
      </c>
      <c r="E13" s="1684" t="s">
        <v>2982</v>
      </c>
      <c r="F13" s="1684" t="s">
        <v>1045</v>
      </c>
      <c r="G13" s="1684" t="s">
        <v>2116</v>
      </c>
      <c r="H13" s="1684" t="s">
        <v>1043</v>
      </c>
      <c r="I13" s="1684">
        <v>11</v>
      </c>
      <c r="J13" s="1684">
        <v>110</v>
      </c>
      <c r="K13" s="1684">
        <v>110</v>
      </c>
      <c r="L13" s="1684">
        <v>20</v>
      </c>
      <c r="M13" s="1699">
        <f>+L13/K13</f>
        <v>0.18181818181818182</v>
      </c>
      <c r="N13" s="1684">
        <v>110</v>
      </c>
      <c r="O13" s="1684">
        <v>10</v>
      </c>
      <c r="P13" s="1699">
        <f t="shared" si="0"/>
        <v>9.0909090909090912E-2</v>
      </c>
      <c r="Q13" s="1684">
        <v>110</v>
      </c>
      <c r="R13" s="1684">
        <v>10</v>
      </c>
      <c r="S13" s="1699">
        <f t="shared" si="1"/>
        <v>9.0909090909090912E-2</v>
      </c>
      <c r="T13" s="1684">
        <v>110</v>
      </c>
      <c r="U13" s="1684">
        <v>25</v>
      </c>
      <c r="V13" s="1699">
        <f t="shared" si="2"/>
        <v>0.22727272727272727</v>
      </c>
      <c r="W13" s="1684">
        <v>110</v>
      </c>
      <c r="X13" s="1684">
        <v>45</v>
      </c>
      <c r="Y13" s="1699">
        <f t="shared" si="3"/>
        <v>0.40909090909090912</v>
      </c>
      <c r="Z13" s="1684">
        <v>110</v>
      </c>
      <c r="AA13" s="1684">
        <v>48.14</v>
      </c>
      <c r="AB13" s="1699">
        <f t="shared" si="4"/>
        <v>0.43763636363636366</v>
      </c>
      <c r="AC13" s="1699">
        <f t="shared" si="5"/>
        <v>0.23960606060606057</v>
      </c>
      <c r="AD13" s="1684">
        <v>110</v>
      </c>
      <c r="AE13" s="1684">
        <v>75.650000000000006</v>
      </c>
      <c r="AF13" s="1699">
        <f t="shared" si="6"/>
        <v>0.68772727272727274</v>
      </c>
    </row>
    <row r="14" spans="1:32">
      <c r="A14" s="1717" t="s">
        <v>2583</v>
      </c>
      <c r="B14" s="1674">
        <v>6210</v>
      </c>
      <c r="C14" s="1674">
        <v>2</v>
      </c>
      <c r="D14" s="1716">
        <v>8</v>
      </c>
      <c r="E14" s="1684" t="s">
        <v>2983</v>
      </c>
      <c r="F14" s="1684" t="s">
        <v>970</v>
      </c>
      <c r="G14" s="1684" t="s">
        <v>2116</v>
      </c>
      <c r="H14" s="1684" t="s">
        <v>1429</v>
      </c>
      <c r="I14" s="1684">
        <v>11</v>
      </c>
      <c r="J14" s="1684">
        <v>110</v>
      </c>
      <c r="K14" s="1684">
        <v>110</v>
      </c>
      <c r="L14" s="1684">
        <v>87.12</v>
      </c>
      <c r="M14" s="1699">
        <f>+L14/K14</f>
        <v>0.79200000000000004</v>
      </c>
      <c r="N14" s="1684">
        <v>110</v>
      </c>
      <c r="O14" s="1684">
        <v>111.04</v>
      </c>
      <c r="P14" s="1699">
        <f t="shared" si="0"/>
        <v>1.0094545454545456</v>
      </c>
      <c r="Q14" s="1684">
        <v>110</v>
      </c>
      <c r="R14" s="1684">
        <v>116.16</v>
      </c>
      <c r="S14" s="1699">
        <f t="shared" si="1"/>
        <v>1.056</v>
      </c>
      <c r="T14" s="1684">
        <v>110</v>
      </c>
      <c r="U14" s="1684">
        <v>94.64</v>
      </c>
      <c r="V14" s="1699">
        <f t="shared" si="2"/>
        <v>0.86036363636363633</v>
      </c>
      <c r="W14" s="1684">
        <v>110</v>
      </c>
      <c r="X14" s="1684">
        <v>79.8</v>
      </c>
      <c r="Y14" s="1699">
        <f t="shared" si="3"/>
        <v>0.72545454545454546</v>
      </c>
      <c r="Z14" s="1684">
        <v>110</v>
      </c>
      <c r="AA14" s="1684">
        <v>80.8</v>
      </c>
      <c r="AB14" s="1699">
        <f t="shared" si="4"/>
        <v>0.7345454545454545</v>
      </c>
      <c r="AC14" s="1699">
        <f t="shared" si="5"/>
        <v>0.86296969696969705</v>
      </c>
      <c r="AD14" s="1684">
        <v>110</v>
      </c>
      <c r="AE14" s="1684">
        <v>87.36</v>
      </c>
      <c r="AF14" s="1699">
        <f t="shared" si="6"/>
        <v>0.79418181818181821</v>
      </c>
    </row>
    <row r="15" spans="1:32">
      <c r="A15" s="1717" t="s">
        <v>4267</v>
      </c>
      <c r="B15" s="1674">
        <v>6210</v>
      </c>
      <c r="C15" s="1674">
        <v>53</v>
      </c>
      <c r="D15" s="1716">
        <v>9</v>
      </c>
      <c r="E15" s="1684" t="s">
        <v>4266</v>
      </c>
      <c r="F15" s="1684" t="s">
        <v>4265</v>
      </c>
      <c r="G15" s="1684" t="s">
        <v>2116</v>
      </c>
      <c r="H15" s="1684" t="s">
        <v>1429</v>
      </c>
      <c r="I15" s="1684">
        <v>33</v>
      </c>
      <c r="J15" s="1684">
        <v>110</v>
      </c>
      <c r="K15" s="1684">
        <v>0</v>
      </c>
      <c r="L15" s="1684">
        <v>0</v>
      </c>
      <c r="M15" s="1699">
        <v>0</v>
      </c>
      <c r="N15" s="1684">
        <v>110</v>
      </c>
      <c r="O15" s="1684">
        <v>0</v>
      </c>
      <c r="P15" s="1699">
        <f t="shared" si="0"/>
        <v>0</v>
      </c>
      <c r="Q15" s="1684">
        <v>110</v>
      </c>
      <c r="R15" s="1684">
        <v>0</v>
      </c>
      <c r="S15" s="1699">
        <f t="shared" si="1"/>
        <v>0</v>
      </c>
      <c r="T15" s="1684">
        <v>110</v>
      </c>
      <c r="U15" s="1684">
        <v>0</v>
      </c>
      <c r="V15" s="1699">
        <f t="shared" si="2"/>
        <v>0</v>
      </c>
      <c r="W15" s="1684">
        <v>110</v>
      </c>
      <c r="X15" s="1684">
        <v>0</v>
      </c>
      <c r="Y15" s="1699">
        <f t="shared" si="3"/>
        <v>0</v>
      </c>
      <c r="Z15" s="1684">
        <v>110</v>
      </c>
      <c r="AA15" s="1684">
        <v>0</v>
      </c>
      <c r="AB15" s="1699">
        <f t="shared" si="4"/>
        <v>0</v>
      </c>
      <c r="AC15" s="1699">
        <f t="shared" si="5"/>
        <v>0</v>
      </c>
      <c r="AD15" s="1684">
        <v>110</v>
      </c>
      <c r="AE15" s="1684">
        <v>0</v>
      </c>
      <c r="AF15" s="1699">
        <f t="shared" si="6"/>
        <v>0</v>
      </c>
    </row>
    <row r="16" spans="1:32">
      <c r="A16" s="1717" t="s">
        <v>2900</v>
      </c>
      <c r="B16" s="1674">
        <v>6220</v>
      </c>
      <c r="C16" s="1674">
        <v>62</v>
      </c>
      <c r="D16" s="1716">
        <v>10</v>
      </c>
      <c r="E16" s="1684" t="s">
        <v>3271</v>
      </c>
      <c r="F16" s="1684" t="s">
        <v>1229</v>
      </c>
      <c r="G16" s="1684" t="s">
        <v>2116</v>
      </c>
      <c r="H16" s="1684" t="s">
        <v>2115</v>
      </c>
      <c r="I16" s="1684">
        <v>11</v>
      </c>
      <c r="J16" s="1684">
        <v>110</v>
      </c>
      <c r="K16" s="1684">
        <v>110</v>
      </c>
      <c r="L16" s="1684">
        <v>54</v>
      </c>
      <c r="M16" s="1699">
        <f>+L16/K16</f>
        <v>0.49090909090909091</v>
      </c>
      <c r="N16" s="1684">
        <v>110</v>
      </c>
      <c r="O16" s="1684">
        <v>59.04</v>
      </c>
      <c r="P16" s="1699">
        <f t="shared" si="0"/>
        <v>0.53672727272727272</v>
      </c>
      <c r="Q16" s="1684">
        <v>110</v>
      </c>
      <c r="R16" s="1684">
        <v>53.68</v>
      </c>
      <c r="S16" s="1699">
        <f t="shared" si="1"/>
        <v>0.48799999999999999</v>
      </c>
      <c r="T16" s="1684">
        <v>110</v>
      </c>
      <c r="U16" s="1684">
        <v>54.16</v>
      </c>
      <c r="V16" s="1699">
        <f t="shared" si="2"/>
        <v>0.49236363636363634</v>
      </c>
      <c r="W16" s="1684">
        <v>110</v>
      </c>
      <c r="X16" s="1684">
        <v>50</v>
      </c>
      <c r="Y16" s="1699">
        <f t="shared" si="3"/>
        <v>0.45454545454545453</v>
      </c>
      <c r="Z16" s="1684">
        <v>110</v>
      </c>
      <c r="AA16" s="1684">
        <v>49.84</v>
      </c>
      <c r="AB16" s="1699">
        <f t="shared" si="4"/>
        <v>0.4530909090909091</v>
      </c>
      <c r="AC16" s="1699">
        <f t="shared" si="5"/>
        <v>0.485939393939394</v>
      </c>
      <c r="AD16" s="1684">
        <v>110</v>
      </c>
      <c r="AE16" s="1684">
        <v>156</v>
      </c>
      <c r="AF16" s="1699">
        <f t="shared" si="6"/>
        <v>1.4181818181818182</v>
      </c>
    </row>
    <row r="17" spans="1:32">
      <c r="A17" s="1717" t="s">
        <v>2584</v>
      </c>
      <c r="B17" s="1674">
        <v>1230</v>
      </c>
      <c r="C17" s="1674">
        <v>71</v>
      </c>
      <c r="D17" s="1716">
        <v>11</v>
      </c>
      <c r="E17" s="1684" t="s">
        <v>2985</v>
      </c>
      <c r="F17" s="1684" t="s">
        <v>3641</v>
      </c>
      <c r="G17" s="1684" t="s">
        <v>2116</v>
      </c>
      <c r="H17" s="1684" t="s">
        <v>1429</v>
      </c>
      <c r="I17" s="1684">
        <v>11</v>
      </c>
      <c r="J17" s="1684">
        <v>110.2</v>
      </c>
      <c r="K17" s="1684">
        <v>110.2</v>
      </c>
      <c r="L17" s="1684">
        <v>62</v>
      </c>
      <c r="M17" s="1699">
        <f>+L17/K17</f>
        <v>0.56261343012704168</v>
      </c>
      <c r="N17" s="1684">
        <v>110.2</v>
      </c>
      <c r="O17" s="1684">
        <v>34</v>
      </c>
      <c r="P17" s="1699">
        <f t="shared" si="0"/>
        <v>0.30852994555353902</v>
      </c>
      <c r="Q17" s="1684">
        <v>110.2</v>
      </c>
      <c r="R17" s="1684">
        <v>46</v>
      </c>
      <c r="S17" s="1699">
        <f t="shared" si="1"/>
        <v>0.41742286751361163</v>
      </c>
      <c r="T17" s="1684">
        <v>110.2</v>
      </c>
      <c r="U17" s="1684">
        <v>30</v>
      </c>
      <c r="V17" s="1699">
        <f t="shared" si="2"/>
        <v>0.27223230490018147</v>
      </c>
      <c r="W17" s="1684">
        <v>110.2</v>
      </c>
      <c r="X17" s="1684">
        <v>50</v>
      </c>
      <c r="Y17" s="1699">
        <f t="shared" si="3"/>
        <v>0.45372050816696913</v>
      </c>
      <c r="Z17" s="1684">
        <v>110.2</v>
      </c>
      <c r="AA17" s="1684">
        <v>38</v>
      </c>
      <c r="AB17" s="1699">
        <f t="shared" si="4"/>
        <v>0.34482758620689652</v>
      </c>
      <c r="AC17" s="1699">
        <f t="shared" si="5"/>
        <v>0.39322444041137322</v>
      </c>
      <c r="AD17" s="1684">
        <v>110.2</v>
      </c>
      <c r="AE17" s="1684">
        <v>36</v>
      </c>
      <c r="AF17" s="1699">
        <f t="shared" si="6"/>
        <v>0.32667876588021777</v>
      </c>
    </row>
    <row r="18" spans="1:32">
      <c r="A18" s="1717" t="s">
        <v>2586</v>
      </c>
      <c r="B18" s="1674">
        <v>1230</v>
      </c>
      <c r="C18" s="1674">
        <v>63</v>
      </c>
      <c r="D18" s="1716">
        <v>12</v>
      </c>
      <c r="E18" s="1684" t="s">
        <v>2986</v>
      </c>
      <c r="F18" s="1684" t="s">
        <v>485</v>
      </c>
      <c r="G18" s="1684" t="s">
        <v>2116</v>
      </c>
      <c r="H18" s="1684" t="s">
        <v>2115</v>
      </c>
      <c r="I18" s="1684">
        <v>11</v>
      </c>
      <c r="J18" s="1684">
        <v>111</v>
      </c>
      <c r="K18" s="1684">
        <v>111</v>
      </c>
      <c r="L18" s="1684">
        <v>146.5</v>
      </c>
      <c r="M18" s="1699">
        <f>+L18/K18</f>
        <v>1.3198198198198199</v>
      </c>
      <c r="N18" s="1684">
        <v>111</v>
      </c>
      <c r="O18" s="1684">
        <v>140</v>
      </c>
      <c r="P18" s="1699">
        <f t="shared" si="0"/>
        <v>1.2612612612612613</v>
      </c>
      <c r="Q18" s="1684">
        <v>111</v>
      </c>
      <c r="R18" s="1684">
        <v>140</v>
      </c>
      <c r="S18" s="1699">
        <f t="shared" si="1"/>
        <v>1.2612612612612613</v>
      </c>
      <c r="T18" s="1684">
        <v>111</v>
      </c>
      <c r="U18" s="1684">
        <v>140</v>
      </c>
      <c r="V18" s="1699">
        <f t="shared" si="2"/>
        <v>1.2612612612612613</v>
      </c>
      <c r="W18" s="1684">
        <v>111</v>
      </c>
      <c r="X18" s="1684">
        <v>140</v>
      </c>
      <c r="Y18" s="1699">
        <f t="shared" si="3"/>
        <v>1.2612612612612613</v>
      </c>
      <c r="Z18" s="1684">
        <v>111</v>
      </c>
      <c r="AA18" s="1684">
        <v>145</v>
      </c>
      <c r="AB18" s="1699">
        <f t="shared" si="4"/>
        <v>1.3063063063063063</v>
      </c>
      <c r="AC18" s="1699">
        <f t="shared" si="5"/>
        <v>1.2785285285285286</v>
      </c>
      <c r="AD18" s="1684">
        <v>111</v>
      </c>
      <c r="AE18" s="1684">
        <v>155</v>
      </c>
      <c r="AF18" s="1699">
        <f t="shared" si="6"/>
        <v>1.3963963963963963</v>
      </c>
    </row>
    <row r="19" spans="1:32">
      <c r="A19" s="1717" t="s">
        <v>4156</v>
      </c>
      <c r="B19" s="1674">
        <v>1250</v>
      </c>
      <c r="C19" s="1674">
        <v>35</v>
      </c>
      <c r="D19" s="1716">
        <v>13</v>
      </c>
      <c r="E19" s="1684" t="s">
        <v>4155</v>
      </c>
      <c r="F19" s="1684" t="s">
        <v>4154</v>
      </c>
      <c r="G19" s="1684" t="s">
        <v>2116</v>
      </c>
      <c r="H19" s="1684" t="s">
        <v>1043</v>
      </c>
      <c r="I19" s="1684">
        <v>11</v>
      </c>
      <c r="J19" s="1684">
        <v>111</v>
      </c>
      <c r="K19" s="1684">
        <v>111</v>
      </c>
      <c r="L19" s="1684">
        <v>6</v>
      </c>
      <c r="M19" s="1699">
        <f>+L19/K19</f>
        <v>5.4054054054054057E-2</v>
      </c>
      <c r="N19" s="1684">
        <v>111</v>
      </c>
      <c r="O19" s="1684">
        <v>2</v>
      </c>
      <c r="P19" s="1699">
        <f t="shared" si="0"/>
        <v>1.8018018018018018E-2</v>
      </c>
      <c r="Q19" s="1684">
        <v>111</v>
      </c>
      <c r="R19" s="1684">
        <v>4</v>
      </c>
      <c r="S19" s="1699">
        <f t="shared" si="1"/>
        <v>3.6036036036036036E-2</v>
      </c>
      <c r="T19" s="1684">
        <v>111</v>
      </c>
      <c r="U19" s="1684">
        <v>6</v>
      </c>
      <c r="V19" s="1699">
        <f t="shared" si="2"/>
        <v>5.4054054054054057E-2</v>
      </c>
      <c r="W19" s="1684">
        <v>111</v>
      </c>
      <c r="X19" s="1684">
        <v>8</v>
      </c>
      <c r="Y19" s="1699">
        <f t="shared" si="3"/>
        <v>7.2072072072072071E-2</v>
      </c>
      <c r="Z19" s="1684">
        <v>111</v>
      </c>
      <c r="AA19" s="1684">
        <v>6</v>
      </c>
      <c r="AB19" s="1699">
        <f t="shared" si="4"/>
        <v>5.4054054054054057E-2</v>
      </c>
      <c r="AC19" s="1699">
        <f t="shared" si="5"/>
        <v>4.8048048048048048E-2</v>
      </c>
      <c r="AD19" s="1684">
        <v>111</v>
      </c>
      <c r="AE19" s="1684">
        <v>8</v>
      </c>
      <c r="AF19" s="1699">
        <f t="shared" si="6"/>
        <v>7.2072072072072071E-2</v>
      </c>
    </row>
    <row r="20" spans="1:32">
      <c r="A20" s="1717" t="s">
        <v>4264</v>
      </c>
      <c r="B20" s="1674">
        <v>1250</v>
      </c>
      <c r="C20" s="1674">
        <v>39</v>
      </c>
      <c r="D20" s="1716">
        <v>14</v>
      </c>
      <c r="E20" s="1684" t="s">
        <v>4263</v>
      </c>
      <c r="F20" s="1684" t="s">
        <v>4262</v>
      </c>
      <c r="G20" s="1684" t="s">
        <v>2199</v>
      </c>
      <c r="H20" s="1684" t="s">
        <v>1429</v>
      </c>
      <c r="I20" s="1684">
        <v>11</v>
      </c>
      <c r="J20" s="1684">
        <v>111</v>
      </c>
      <c r="K20" s="1684">
        <v>0</v>
      </c>
      <c r="L20" s="1684">
        <v>0</v>
      </c>
      <c r="M20" s="1699">
        <v>0</v>
      </c>
      <c r="N20" s="1684">
        <v>0</v>
      </c>
      <c r="O20" s="1684">
        <v>0</v>
      </c>
      <c r="P20" s="1699">
        <v>0</v>
      </c>
      <c r="Q20" s="1684">
        <v>0</v>
      </c>
      <c r="R20" s="1684">
        <v>0</v>
      </c>
      <c r="S20" s="1699">
        <v>0</v>
      </c>
      <c r="T20" s="1684">
        <v>0</v>
      </c>
      <c r="U20" s="1684">
        <v>0</v>
      </c>
      <c r="V20" s="1699">
        <v>0</v>
      </c>
      <c r="W20" s="1684">
        <v>0</v>
      </c>
      <c r="X20" s="1684">
        <v>0</v>
      </c>
      <c r="Y20" s="1699">
        <v>0</v>
      </c>
      <c r="Z20" s="1684">
        <v>111</v>
      </c>
      <c r="AA20" s="1684">
        <v>40</v>
      </c>
      <c r="AB20" s="1699">
        <f t="shared" si="4"/>
        <v>0.36036036036036034</v>
      </c>
      <c r="AC20" s="1699">
        <f t="shared" si="5"/>
        <v>0.36036036036036034</v>
      </c>
      <c r="AD20" s="1684">
        <v>111</v>
      </c>
      <c r="AE20" s="1684">
        <v>28</v>
      </c>
      <c r="AF20" s="1699">
        <f t="shared" si="6"/>
        <v>0.25225225225225223</v>
      </c>
    </row>
    <row r="21" spans="1:32">
      <c r="A21" s="1717" t="s">
        <v>2588</v>
      </c>
      <c r="B21" s="1674">
        <v>1260</v>
      </c>
      <c r="C21" s="1674">
        <v>22</v>
      </c>
      <c r="D21" s="1716">
        <v>15</v>
      </c>
      <c r="E21" s="1684" t="s">
        <v>2988</v>
      </c>
      <c r="F21" s="1684" t="s">
        <v>1714</v>
      </c>
      <c r="G21" s="1684" t="s">
        <v>2116</v>
      </c>
      <c r="H21" s="1684" t="s">
        <v>2115</v>
      </c>
      <c r="I21" s="1684">
        <v>11</v>
      </c>
      <c r="J21" s="1684">
        <v>111</v>
      </c>
      <c r="K21" s="1684">
        <v>111</v>
      </c>
      <c r="L21" s="1684">
        <v>56</v>
      </c>
      <c r="M21" s="1699">
        <f t="shared" ref="M21:M41" si="7">+L21/K21</f>
        <v>0.50450450450450446</v>
      </c>
      <c r="N21" s="1684">
        <v>111</v>
      </c>
      <c r="O21" s="1684">
        <v>50.8</v>
      </c>
      <c r="P21" s="1699">
        <f t="shared" ref="P21:P41" si="8">+O21/N21</f>
        <v>0.45765765765765765</v>
      </c>
      <c r="Q21" s="1684">
        <v>111</v>
      </c>
      <c r="R21" s="1684">
        <v>55.6</v>
      </c>
      <c r="S21" s="1699">
        <f t="shared" ref="S21:S41" si="9">+R21/Q21</f>
        <v>0.50090090090090089</v>
      </c>
      <c r="T21" s="1684">
        <v>111</v>
      </c>
      <c r="U21" s="1684">
        <v>43.6</v>
      </c>
      <c r="V21" s="1699">
        <f t="shared" ref="V21:V41" si="10">+U21/T21</f>
        <v>0.39279279279279283</v>
      </c>
      <c r="W21" s="1684">
        <v>111</v>
      </c>
      <c r="X21" s="1684">
        <v>41.2</v>
      </c>
      <c r="Y21" s="1699">
        <f t="shared" ref="Y21:Y52" si="11">+X21/W21</f>
        <v>0.37117117117117121</v>
      </c>
      <c r="Z21" s="1684">
        <v>111</v>
      </c>
      <c r="AA21" s="1684">
        <v>106.4</v>
      </c>
      <c r="AB21" s="1699">
        <f t="shared" si="4"/>
        <v>0.95855855855855865</v>
      </c>
      <c r="AC21" s="1699">
        <f t="shared" si="5"/>
        <v>0.53093093093093091</v>
      </c>
      <c r="AD21" s="1684">
        <v>111</v>
      </c>
      <c r="AE21" s="1684">
        <v>104.4</v>
      </c>
      <c r="AF21" s="1699">
        <f t="shared" si="6"/>
        <v>0.94054054054054059</v>
      </c>
    </row>
    <row r="22" spans="1:32">
      <c r="A22" s="1717" t="s">
        <v>3466</v>
      </c>
      <c r="B22" s="1674">
        <v>4210</v>
      </c>
      <c r="C22" s="1674">
        <v>12</v>
      </c>
      <c r="D22" s="1716">
        <v>16</v>
      </c>
      <c r="E22" s="1684" t="s">
        <v>3499</v>
      </c>
      <c r="F22" s="1684" t="s">
        <v>3467</v>
      </c>
      <c r="G22" s="1684" t="s">
        <v>2116</v>
      </c>
      <c r="H22" s="1684" t="s">
        <v>1429</v>
      </c>
      <c r="I22" s="1684">
        <v>11</v>
      </c>
      <c r="J22" s="1684">
        <v>111</v>
      </c>
      <c r="K22" s="1684">
        <v>111</v>
      </c>
      <c r="L22" s="1684">
        <v>13.2</v>
      </c>
      <c r="M22" s="1699">
        <f t="shared" si="7"/>
        <v>0.11891891891891891</v>
      </c>
      <c r="N22" s="1684">
        <v>111</v>
      </c>
      <c r="O22" s="1684">
        <v>10.4</v>
      </c>
      <c r="P22" s="1699">
        <f t="shared" si="8"/>
        <v>9.3693693693693694E-2</v>
      </c>
      <c r="Q22" s="1684">
        <v>111</v>
      </c>
      <c r="R22" s="1684">
        <v>10.4</v>
      </c>
      <c r="S22" s="1699">
        <f t="shared" si="9"/>
        <v>9.3693693693693694E-2</v>
      </c>
      <c r="T22" s="1684">
        <v>111</v>
      </c>
      <c r="U22" s="1684">
        <v>8.4</v>
      </c>
      <c r="V22" s="1699">
        <f t="shared" si="10"/>
        <v>7.567567567567568E-2</v>
      </c>
      <c r="W22" s="1684">
        <v>111</v>
      </c>
      <c r="X22" s="1684">
        <v>8.4</v>
      </c>
      <c r="Y22" s="1699">
        <f t="shared" si="11"/>
        <v>7.567567567567568E-2</v>
      </c>
      <c r="Z22" s="1684">
        <v>111</v>
      </c>
      <c r="AA22" s="1684">
        <v>8.8000000000000007</v>
      </c>
      <c r="AB22" s="1699">
        <f t="shared" si="4"/>
        <v>7.9279279279279288E-2</v>
      </c>
      <c r="AC22" s="1699">
        <f t="shared" si="5"/>
        <v>8.9489489489489482E-2</v>
      </c>
      <c r="AD22" s="1684">
        <v>111</v>
      </c>
      <c r="AE22" s="1684">
        <v>9.1999999999999993</v>
      </c>
      <c r="AF22" s="1699">
        <f t="shared" si="6"/>
        <v>8.2882882882882883E-2</v>
      </c>
    </row>
    <row r="23" spans="1:32">
      <c r="A23" s="1717" t="s">
        <v>3642</v>
      </c>
      <c r="B23" s="1674">
        <v>4210</v>
      </c>
      <c r="C23" s="1674">
        <v>14</v>
      </c>
      <c r="D23" s="1716">
        <v>17</v>
      </c>
      <c r="E23" s="1684" t="s">
        <v>3643</v>
      </c>
      <c r="F23" s="1684" t="s">
        <v>3644</v>
      </c>
      <c r="G23" s="1684" t="s">
        <v>2116</v>
      </c>
      <c r="H23" s="1684" t="s">
        <v>1043</v>
      </c>
      <c r="I23" s="1684">
        <v>11</v>
      </c>
      <c r="J23" s="1684">
        <v>111</v>
      </c>
      <c r="K23" s="1684">
        <v>111</v>
      </c>
      <c r="L23" s="1684">
        <v>29.04</v>
      </c>
      <c r="M23" s="1699">
        <f t="shared" si="7"/>
        <v>0.26162162162162161</v>
      </c>
      <c r="N23" s="1684">
        <v>111</v>
      </c>
      <c r="O23" s="1684">
        <v>19.52</v>
      </c>
      <c r="P23" s="1699">
        <f t="shared" si="8"/>
        <v>0.17585585585585586</v>
      </c>
      <c r="Q23" s="1684">
        <v>111</v>
      </c>
      <c r="R23" s="1684">
        <v>28</v>
      </c>
      <c r="S23" s="1699">
        <f t="shared" si="9"/>
        <v>0.25225225225225223</v>
      </c>
      <c r="T23" s="1684">
        <v>111</v>
      </c>
      <c r="U23" s="1684">
        <v>18.8</v>
      </c>
      <c r="V23" s="1699">
        <f t="shared" si="10"/>
        <v>0.16936936936936939</v>
      </c>
      <c r="W23" s="1684">
        <v>111</v>
      </c>
      <c r="X23" s="1684">
        <v>30</v>
      </c>
      <c r="Y23" s="1699">
        <f t="shared" si="11"/>
        <v>0.27027027027027029</v>
      </c>
      <c r="Z23" s="1684">
        <v>111</v>
      </c>
      <c r="AA23" s="1684">
        <v>36.200000000000003</v>
      </c>
      <c r="AB23" s="1699">
        <f t="shared" si="4"/>
        <v>0.32612612612612613</v>
      </c>
      <c r="AC23" s="1699">
        <f t="shared" si="5"/>
        <v>0.24258258258258258</v>
      </c>
      <c r="AD23" s="1684">
        <v>111</v>
      </c>
      <c r="AE23" s="1684">
        <v>31.2</v>
      </c>
      <c r="AF23" s="1699">
        <f t="shared" si="6"/>
        <v>0.2810810810810811</v>
      </c>
    </row>
    <row r="24" spans="1:32">
      <c r="A24" s="1717" t="s">
        <v>3645</v>
      </c>
      <c r="B24" s="1674">
        <v>6150</v>
      </c>
      <c r="C24" s="1674">
        <v>28</v>
      </c>
      <c r="D24" s="1716">
        <v>18</v>
      </c>
      <c r="E24" s="1684" t="s">
        <v>3646</v>
      </c>
      <c r="F24" s="1684" t="s">
        <v>3647</v>
      </c>
      <c r="G24" s="1684" t="s">
        <v>2116</v>
      </c>
      <c r="H24" s="1684" t="s">
        <v>1043</v>
      </c>
      <c r="I24" s="1684">
        <v>11</v>
      </c>
      <c r="J24" s="1684">
        <v>111</v>
      </c>
      <c r="K24" s="1684">
        <v>111</v>
      </c>
      <c r="L24" s="1684">
        <v>4</v>
      </c>
      <c r="M24" s="1699">
        <f t="shared" si="7"/>
        <v>3.6036036036036036E-2</v>
      </c>
      <c r="N24" s="1684">
        <v>111</v>
      </c>
      <c r="O24" s="1684">
        <v>4</v>
      </c>
      <c r="P24" s="1699">
        <f t="shared" si="8"/>
        <v>3.6036036036036036E-2</v>
      </c>
      <c r="Q24" s="1684">
        <v>111</v>
      </c>
      <c r="R24" s="1684">
        <v>4</v>
      </c>
      <c r="S24" s="1699">
        <f t="shared" si="9"/>
        <v>3.6036036036036036E-2</v>
      </c>
      <c r="T24" s="1684">
        <v>111</v>
      </c>
      <c r="U24" s="1684">
        <v>2</v>
      </c>
      <c r="V24" s="1699">
        <f t="shared" si="10"/>
        <v>1.8018018018018018E-2</v>
      </c>
      <c r="W24" s="1684">
        <v>111</v>
      </c>
      <c r="X24" s="1684">
        <v>2</v>
      </c>
      <c r="Y24" s="1699">
        <f t="shared" si="11"/>
        <v>1.8018018018018018E-2</v>
      </c>
      <c r="Z24" s="1684">
        <v>111</v>
      </c>
      <c r="AA24" s="1684">
        <v>2</v>
      </c>
      <c r="AB24" s="1699">
        <f t="shared" si="4"/>
        <v>1.8018018018018018E-2</v>
      </c>
      <c r="AC24" s="1699">
        <f t="shared" si="5"/>
        <v>2.7027027027027029E-2</v>
      </c>
      <c r="AD24" s="1684">
        <v>111</v>
      </c>
      <c r="AE24" s="1684">
        <v>4</v>
      </c>
      <c r="AF24" s="1699">
        <f t="shared" si="6"/>
        <v>3.6036036036036036E-2</v>
      </c>
    </row>
    <row r="25" spans="1:32">
      <c r="A25" s="1717" t="s">
        <v>2589</v>
      </c>
      <c r="B25" s="1674">
        <v>1210</v>
      </c>
      <c r="C25" s="1674">
        <v>14</v>
      </c>
      <c r="D25" s="1716">
        <v>19</v>
      </c>
      <c r="E25" s="1684" t="s">
        <v>2989</v>
      </c>
      <c r="F25" s="1684" t="s">
        <v>1349</v>
      </c>
      <c r="G25" s="1684" t="s">
        <v>2116</v>
      </c>
      <c r="H25" s="1684" t="s">
        <v>2115</v>
      </c>
      <c r="I25" s="1684">
        <v>11</v>
      </c>
      <c r="J25" s="1684">
        <v>112</v>
      </c>
      <c r="K25" s="1684">
        <v>112</v>
      </c>
      <c r="L25" s="1684">
        <v>35.200000000000003</v>
      </c>
      <c r="M25" s="1699">
        <f t="shared" si="7"/>
        <v>0.31428571428571433</v>
      </c>
      <c r="N25" s="1684">
        <v>112</v>
      </c>
      <c r="O25" s="1684">
        <v>6</v>
      </c>
      <c r="P25" s="1699">
        <f t="shared" si="8"/>
        <v>5.3571428571428568E-2</v>
      </c>
      <c r="Q25" s="1684">
        <v>112</v>
      </c>
      <c r="R25" s="1684">
        <v>240.8</v>
      </c>
      <c r="S25" s="1699">
        <f t="shared" si="9"/>
        <v>2.15</v>
      </c>
      <c r="T25" s="1684">
        <v>112</v>
      </c>
      <c r="U25" s="1684">
        <v>106</v>
      </c>
      <c r="V25" s="1699">
        <f t="shared" si="10"/>
        <v>0.9464285714285714</v>
      </c>
      <c r="W25" s="1684">
        <v>112</v>
      </c>
      <c r="X25" s="1684">
        <v>98.4</v>
      </c>
      <c r="Y25" s="1699">
        <f t="shared" si="11"/>
        <v>0.87857142857142867</v>
      </c>
      <c r="Z25" s="1684">
        <v>112</v>
      </c>
      <c r="AA25" s="1684">
        <v>116.4</v>
      </c>
      <c r="AB25" s="1699">
        <f t="shared" si="4"/>
        <v>1.0392857142857144</v>
      </c>
      <c r="AC25" s="1699">
        <f t="shared" si="5"/>
        <v>0.89702380952380945</v>
      </c>
      <c r="AD25" s="1684">
        <v>112</v>
      </c>
      <c r="AE25" s="1684">
        <v>152.80000000000001</v>
      </c>
      <c r="AF25" s="1699">
        <f t="shared" si="6"/>
        <v>1.3642857142857143</v>
      </c>
    </row>
    <row r="26" spans="1:32">
      <c r="A26" s="1717" t="s">
        <v>2590</v>
      </c>
      <c r="B26" s="1674">
        <v>1210</v>
      </c>
      <c r="C26" s="1674">
        <v>35</v>
      </c>
      <c r="D26" s="1716">
        <v>20</v>
      </c>
      <c r="E26" s="1684" t="s">
        <v>2990</v>
      </c>
      <c r="F26" s="1684" t="s">
        <v>1357</v>
      </c>
      <c r="G26" s="1684" t="s">
        <v>2118</v>
      </c>
      <c r="H26" s="1684" t="s">
        <v>2115</v>
      </c>
      <c r="I26" s="1684">
        <v>11</v>
      </c>
      <c r="J26" s="1684">
        <v>112</v>
      </c>
      <c r="K26" s="1684">
        <v>112</v>
      </c>
      <c r="L26" s="1684">
        <v>49.4</v>
      </c>
      <c r="M26" s="1699">
        <f t="shared" si="7"/>
        <v>0.44107142857142856</v>
      </c>
      <c r="N26" s="1684">
        <v>112</v>
      </c>
      <c r="O26" s="1684">
        <v>59.2</v>
      </c>
      <c r="P26" s="1699">
        <f t="shared" si="8"/>
        <v>0.52857142857142858</v>
      </c>
      <c r="Q26" s="1684">
        <v>112</v>
      </c>
      <c r="R26" s="1684">
        <v>42</v>
      </c>
      <c r="S26" s="1699">
        <f t="shared" si="9"/>
        <v>0.375</v>
      </c>
      <c r="T26" s="1684">
        <v>112</v>
      </c>
      <c r="U26" s="1684">
        <v>11.4</v>
      </c>
      <c r="V26" s="1699">
        <f t="shared" si="10"/>
        <v>0.10178571428571428</v>
      </c>
      <c r="W26" s="1684">
        <v>112</v>
      </c>
      <c r="X26" s="1684">
        <v>0</v>
      </c>
      <c r="Y26" s="1699">
        <f t="shared" si="11"/>
        <v>0</v>
      </c>
      <c r="Z26" s="1684">
        <v>112</v>
      </c>
      <c r="AA26" s="1684">
        <v>0</v>
      </c>
      <c r="AB26" s="1699">
        <f t="shared" si="4"/>
        <v>0</v>
      </c>
      <c r="AC26" s="1699">
        <f t="shared" si="5"/>
        <v>0.24107142857142858</v>
      </c>
      <c r="AD26" s="1684">
        <v>112</v>
      </c>
      <c r="AE26" s="1684">
        <v>0</v>
      </c>
      <c r="AF26" s="1699">
        <f t="shared" si="6"/>
        <v>0</v>
      </c>
    </row>
    <row r="27" spans="1:32">
      <c r="A27" s="1717" t="s">
        <v>4152</v>
      </c>
      <c r="B27" s="1674">
        <v>1240</v>
      </c>
      <c r="C27" s="1674">
        <v>56</v>
      </c>
      <c r="D27" s="1716">
        <v>21</v>
      </c>
      <c r="E27" s="1684" t="s">
        <v>4151</v>
      </c>
      <c r="F27" s="1684" t="s">
        <v>4150</v>
      </c>
      <c r="G27" s="1684" t="s">
        <v>2116</v>
      </c>
      <c r="H27" s="1684" t="s">
        <v>1043</v>
      </c>
      <c r="I27" s="1684">
        <v>11</v>
      </c>
      <c r="J27" s="1684">
        <v>112</v>
      </c>
      <c r="K27" s="1684">
        <v>112</v>
      </c>
      <c r="L27" s="1684">
        <v>2</v>
      </c>
      <c r="M27" s="1699">
        <f t="shared" si="7"/>
        <v>1.7857142857142856E-2</v>
      </c>
      <c r="N27" s="1684">
        <v>112</v>
      </c>
      <c r="O27" s="1684">
        <v>2</v>
      </c>
      <c r="P27" s="1699">
        <f t="shared" si="8"/>
        <v>1.7857142857142856E-2</v>
      </c>
      <c r="Q27" s="1684">
        <v>112</v>
      </c>
      <c r="R27" s="1684">
        <v>2</v>
      </c>
      <c r="S27" s="1699">
        <f t="shared" si="9"/>
        <v>1.7857142857142856E-2</v>
      </c>
      <c r="T27" s="1684">
        <v>112</v>
      </c>
      <c r="U27" s="1684">
        <v>2</v>
      </c>
      <c r="V27" s="1699">
        <f t="shared" si="10"/>
        <v>1.7857142857142856E-2</v>
      </c>
      <c r="W27" s="1684">
        <v>112</v>
      </c>
      <c r="X27" s="1684">
        <v>2</v>
      </c>
      <c r="Y27" s="1699">
        <f t="shared" si="11"/>
        <v>1.7857142857142856E-2</v>
      </c>
      <c r="Z27" s="1684">
        <v>112</v>
      </c>
      <c r="AA27" s="1684">
        <v>2</v>
      </c>
      <c r="AB27" s="1699">
        <f t="shared" si="4"/>
        <v>1.7857142857142856E-2</v>
      </c>
      <c r="AC27" s="1699">
        <f t="shared" si="5"/>
        <v>1.7857142857142856E-2</v>
      </c>
      <c r="AD27" s="1684">
        <v>112</v>
      </c>
      <c r="AE27" s="1684">
        <v>12</v>
      </c>
      <c r="AF27" s="1699">
        <f t="shared" si="6"/>
        <v>0.10714285714285714</v>
      </c>
    </row>
    <row r="28" spans="1:32">
      <c r="A28" s="1717" t="s">
        <v>2592</v>
      </c>
      <c r="B28" s="1674">
        <v>6150</v>
      </c>
      <c r="C28" s="1674">
        <v>20</v>
      </c>
      <c r="D28" s="1716">
        <v>22</v>
      </c>
      <c r="E28" s="1684" t="s">
        <v>2991</v>
      </c>
      <c r="F28" s="1684" t="s">
        <v>1719</v>
      </c>
      <c r="G28" s="1684" t="s">
        <v>2116</v>
      </c>
      <c r="H28" s="1684" t="s">
        <v>2115</v>
      </c>
      <c r="I28" s="1684">
        <v>11</v>
      </c>
      <c r="J28" s="1684">
        <v>113</v>
      </c>
      <c r="K28" s="1684">
        <v>113</v>
      </c>
      <c r="L28" s="1684">
        <v>78</v>
      </c>
      <c r="M28" s="1699">
        <f t="shared" si="7"/>
        <v>0.69026548672566368</v>
      </c>
      <c r="N28" s="1684">
        <v>113</v>
      </c>
      <c r="O28" s="1684">
        <v>92.6</v>
      </c>
      <c r="P28" s="1699">
        <f t="shared" si="8"/>
        <v>0.81946902654867249</v>
      </c>
      <c r="Q28" s="1684">
        <v>113</v>
      </c>
      <c r="R28" s="1684">
        <v>95.2</v>
      </c>
      <c r="S28" s="1699">
        <f t="shared" si="9"/>
        <v>0.84247787610619473</v>
      </c>
      <c r="T28" s="1684">
        <v>113</v>
      </c>
      <c r="U28" s="1684">
        <v>56.4</v>
      </c>
      <c r="V28" s="1699">
        <f t="shared" si="10"/>
        <v>0.49911504424778758</v>
      </c>
      <c r="W28" s="1684">
        <v>113</v>
      </c>
      <c r="X28" s="1684">
        <v>62.4</v>
      </c>
      <c r="Y28" s="1699">
        <f t="shared" si="11"/>
        <v>0.55221238938053097</v>
      </c>
      <c r="Z28" s="1684">
        <v>113</v>
      </c>
      <c r="AA28" s="1684">
        <v>52.4</v>
      </c>
      <c r="AB28" s="1699">
        <f t="shared" si="4"/>
        <v>0.463716814159292</v>
      </c>
      <c r="AC28" s="1699">
        <f t="shared" si="5"/>
        <v>0.64454277286135686</v>
      </c>
      <c r="AD28" s="1684">
        <v>113</v>
      </c>
      <c r="AE28" s="1684">
        <v>95</v>
      </c>
      <c r="AF28" s="1699">
        <f t="shared" si="6"/>
        <v>0.84070796460176989</v>
      </c>
    </row>
    <row r="29" spans="1:32">
      <c r="A29" s="1717" t="s">
        <v>2593</v>
      </c>
      <c r="B29" s="1674">
        <v>1260</v>
      </c>
      <c r="C29" s="1674">
        <v>26</v>
      </c>
      <c r="D29" s="1716">
        <v>23</v>
      </c>
      <c r="E29" s="1684" t="s">
        <v>2992</v>
      </c>
      <c r="F29" s="1684" t="s">
        <v>1769</v>
      </c>
      <c r="G29" s="1684" t="s">
        <v>2116</v>
      </c>
      <c r="H29" s="1684" t="s">
        <v>2115</v>
      </c>
      <c r="I29" s="1684">
        <v>11</v>
      </c>
      <c r="J29" s="1684">
        <v>114.5</v>
      </c>
      <c r="K29" s="1684">
        <v>114.5</v>
      </c>
      <c r="L29" s="1684">
        <v>103.6</v>
      </c>
      <c r="M29" s="1699">
        <f t="shared" si="7"/>
        <v>0.90480349344978162</v>
      </c>
      <c r="N29" s="1684">
        <v>114.5</v>
      </c>
      <c r="O29" s="1684">
        <v>87.6</v>
      </c>
      <c r="P29" s="1699">
        <f t="shared" si="8"/>
        <v>0.76506550218340608</v>
      </c>
      <c r="Q29" s="1684">
        <v>114.5</v>
      </c>
      <c r="R29" s="1684">
        <v>84</v>
      </c>
      <c r="S29" s="1699">
        <f t="shared" si="9"/>
        <v>0.73362445414847166</v>
      </c>
      <c r="T29" s="1684">
        <v>114.5</v>
      </c>
      <c r="U29" s="1684">
        <v>88</v>
      </c>
      <c r="V29" s="1699">
        <f t="shared" si="10"/>
        <v>0.76855895196506552</v>
      </c>
      <c r="W29" s="1684">
        <v>114.5</v>
      </c>
      <c r="X29" s="1684">
        <v>99.2</v>
      </c>
      <c r="Y29" s="1699">
        <f t="shared" si="11"/>
        <v>0.86637554585152843</v>
      </c>
      <c r="Z29" s="1684">
        <v>114.5</v>
      </c>
      <c r="AA29" s="1684">
        <v>94.4</v>
      </c>
      <c r="AB29" s="1699">
        <f t="shared" si="4"/>
        <v>0.8244541484716158</v>
      </c>
      <c r="AC29" s="1699">
        <f t="shared" si="5"/>
        <v>0.81048034934497815</v>
      </c>
      <c r="AD29" s="1684">
        <v>114.5</v>
      </c>
      <c r="AE29" s="1684">
        <v>86.4</v>
      </c>
      <c r="AF29" s="1699">
        <f t="shared" si="6"/>
        <v>0.75458515283842797</v>
      </c>
    </row>
    <row r="30" spans="1:32">
      <c r="A30" s="1717" t="s">
        <v>2594</v>
      </c>
      <c r="B30" s="1674">
        <v>6150</v>
      </c>
      <c r="C30" s="1674">
        <v>19</v>
      </c>
      <c r="D30" s="1716">
        <v>24</v>
      </c>
      <c r="E30" s="1684" t="s">
        <v>2993</v>
      </c>
      <c r="F30" s="1684" t="s">
        <v>1718</v>
      </c>
      <c r="G30" s="1684" t="s">
        <v>2116</v>
      </c>
      <c r="H30" s="1684" t="s">
        <v>2115</v>
      </c>
      <c r="I30" s="1684">
        <v>11</v>
      </c>
      <c r="J30" s="1684">
        <v>115</v>
      </c>
      <c r="K30" s="1684">
        <v>115</v>
      </c>
      <c r="L30" s="1684">
        <v>79.2</v>
      </c>
      <c r="M30" s="1699">
        <f t="shared" si="7"/>
        <v>0.68869565217391304</v>
      </c>
      <c r="N30" s="1684">
        <v>115</v>
      </c>
      <c r="O30" s="1684">
        <v>82.4</v>
      </c>
      <c r="P30" s="1699">
        <f t="shared" si="8"/>
        <v>0.71652173913043482</v>
      </c>
      <c r="Q30" s="1684">
        <v>115</v>
      </c>
      <c r="R30" s="1684">
        <v>80.8</v>
      </c>
      <c r="S30" s="1699">
        <f t="shared" si="9"/>
        <v>0.70260869565217388</v>
      </c>
      <c r="T30" s="1684">
        <v>115</v>
      </c>
      <c r="U30" s="1684">
        <v>94</v>
      </c>
      <c r="V30" s="1699">
        <f t="shared" si="10"/>
        <v>0.81739130434782614</v>
      </c>
      <c r="W30" s="1684">
        <v>115</v>
      </c>
      <c r="X30" s="1684">
        <v>89.6</v>
      </c>
      <c r="Y30" s="1699">
        <f t="shared" si="11"/>
        <v>0.77913043478260868</v>
      </c>
      <c r="Z30" s="1684">
        <v>115</v>
      </c>
      <c r="AA30" s="1684">
        <v>82</v>
      </c>
      <c r="AB30" s="1699">
        <f t="shared" si="4"/>
        <v>0.71304347826086956</v>
      </c>
      <c r="AC30" s="1699">
        <f t="shared" si="5"/>
        <v>0.73623188405797102</v>
      </c>
      <c r="AD30" s="1684">
        <v>115</v>
      </c>
      <c r="AE30" s="1684">
        <v>80</v>
      </c>
      <c r="AF30" s="1699">
        <f t="shared" si="6"/>
        <v>0.69565217391304346</v>
      </c>
    </row>
    <row r="31" spans="1:32">
      <c r="A31" s="1717" t="s">
        <v>2595</v>
      </c>
      <c r="B31" s="1674">
        <v>1240</v>
      </c>
      <c r="C31" s="1674">
        <v>42</v>
      </c>
      <c r="D31" s="1716">
        <v>25</v>
      </c>
      <c r="E31" s="1684" t="s">
        <v>2994</v>
      </c>
      <c r="F31" s="1684" t="s">
        <v>1691</v>
      </c>
      <c r="G31" s="1684" t="s">
        <v>2116</v>
      </c>
      <c r="H31" s="1684" t="s">
        <v>1429</v>
      </c>
      <c r="I31" s="1684">
        <v>11</v>
      </c>
      <c r="J31" s="1684">
        <v>116</v>
      </c>
      <c r="K31" s="1684">
        <v>116</v>
      </c>
      <c r="L31" s="1684">
        <v>32.04</v>
      </c>
      <c r="M31" s="1699">
        <f t="shared" si="7"/>
        <v>0.27620689655172415</v>
      </c>
      <c r="N31" s="1684">
        <v>116</v>
      </c>
      <c r="O31" s="1684">
        <v>36.6</v>
      </c>
      <c r="P31" s="1699">
        <f t="shared" si="8"/>
        <v>0.31551724137931036</v>
      </c>
      <c r="Q31" s="1684">
        <v>116</v>
      </c>
      <c r="R31" s="1684">
        <v>36</v>
      </c>
      <c r="S31" s="1699">
        <f t="shared" si="9"/>
        <v>0.31034482758620691</v>
      </c>
      <c r="T31" s="1684">
        <v>116</v>
      </c>
      <c r="U31" s="1684">
        <v>34.32</v>
      </c>
      <c r="V31" s="1699">
        <f t="shared" si="10"/>
        <v>0.29586206896551726</v>
      </c>
      <c r="W31" s="1684">
        <v>116</v>
      </c>
      <c r="X31" s="1684">
        <v>36</v>
      </c>
      <c r="Y31" s="1699">
        <f t="shared" si="11"/>
        <v>0.31034482758620691</v>
      </c>
      <c r="Z31" s="1684">
        <v>116</v>
      </c>
      <c r="AA31" s="1684">
        <v>33.479999999999997</v>
      </c>
      <c r="AB31" s="1699">
        <f t="shared" si="4"/>
        <v>0.2886206896551724</v>
      </c>
      <c r="AC31" s="1699">
        <f t="shared" si="5"/>
        <v>0.29948275862068963</v>
      </c>
      <c r="AD31" s="1684">
        <v>116</v>
      </c>
      <c r="AE31" s="1684">
        <v>34.56</v>
      </c>
      <c r="AF31" s="1699">
        <f t="shared" si="6"/>
        <v>0.29793103448275865</v>
      </c>
    </row>
    <row r="32" spans="1:32">
      <c r="A32" s="1717" t="s">
        <v>2596</v>
      </c>
      <c r="B32" s="1674">
        <v>1260</v>
      </c>
      <c r="C32" s="1674">
        <v>10</v>
      </c>
      <c r="D32" s="1716">
        <v>26</v>
      </c>
      <c r="E32" s="1684" t="s">
        <v>2995</v>
      </c>
      <c r="F32" s="1684" t="s">
        <v>1077</v>
      </c>
      <c r="G32" s="1684" t="s">
        <v>2116</v>
      </c>
      <c r="H32" s="1684" t="s">
        <v>2115</v>
      </c>
      <c r="I32" s="1684">
        <v>11</v>
      </c>
      <c r="J32" s="1684">
        <v>116</v>
      </c>
      <c r="K32" s="1684">
        <v>116</v>
      </c>
      <c r="L32" s="1684">
        <v>109.18</v>
      </c>
      <c r="M32" s="1699">
        <f t="shared" si="7"/>
        <v>0.94120689655172418</v>
      </c>
      <c r="N32" s="1684">
        <v>116</v>
      </c>
      <c r="O32" s="1684">
        <v>97.12</v>
      </c>
      <c r="P32" s="1699">
        <f t="shared" si="8"/>
        <v>0.83724137931034481</v>
      </c>
      <c r="Q32" s="1684">
        <v>116</v>
      </c>
      <c r="R32" s="1684">
        <v>96</v>
      </c>
      <c r="S32" s="1699">
        <f t="shared" si="9"/>
        <v>0.82758620689655171</v>
      </c>
      <c r="T32" s="1684">
        <v>116</v>
      </c>
      <c r="U32" s="1684">
        <v>97.88</v>
      </c>
      <c r="V32" s="1699">
        <f t="shared" si="10"/>
        <v>0.84379310344827585</v>
      </c>
      <c r="W32" s="1684">
        <v>116</v>
      </c>
      <c r="X32" s="1684">
        <v>104.38</v>
      </c>
      <c r="Y32" s="1699">
        <f t="shared" si="11"/>
        <v>0.89982758620689651</v>
      </c>
      <c r="Z32" s="1684">
        <v>116</v>
      </c>
      <c r="AA32" s="1684">
        <v>101.24</v>
      </c>
      <c r="AB32" s="1699">
        <f t="shared" si="4"/>
        <v>0.87275862068965515</v>
      </c>
      <c r="AC32" s="1699">
        <f t="shared" si="5"/>
        <v>0.87040229885057463</v>
      </c>
      <c r="AD32" s="1684">
        <v>116</v>
      </c>
      <c r="AE32" s="1684">
        <v>109.82</v>
      </c>
      <c r="AF32" s="1699">
        <f t="shared" si="6"/>
        <v>0.94672413793103438</v>
      </c>
    </row>
    <row r="33" spans="1:32">
      <c r="A33" s="1717" t="s">
        <v>2597</v>
      </c>
      <c r="B33" s="1674">
        <v>6150</v>
      </c>
      <c r="C33" s="1674">
        <v>22</v>
      </c>
      <c r="D33" s="1716">
        <v>27</v>
      </c>
      <c r="E33" s="1684" t="s">
        <v>2996</v>
      </c>
      <c r="F33" s="1684" t="s">
        <v>1765</v>
      </c>
      <c r="G33" s="1684" t="s">
        <v>2116</v>
      </c>
      <c r="H33" s="1684" t="s">
        <v>2115</v>
      </c>
      <c r="I33" s="1684">
        <v>11</v>
      </c>
      <c r="J33" s="1684">
        <v>116</v>
      </c>
      <c r="K33" s="1684">
        <v>116</v>
      </c>
      <c r="L33" s="1684">
        <v>107.36</v>
      </c>
      <c r="M33" s="1699">
        <f t="shared" si="7"/>
        <v>0.92551724137931035</v>
      </c>
      <c r="N33" s="1684">
        <v>116</v>
      </c>
      <c r="O33" s="1684">
        <v>90</v>
      </c>
      <c r="P33" s="1699">
        <f t="shared" si="8"/>
        <v>0.77586206896551724</v>
      </c>
      <c r="Q33" s="1684">
        <v>116</v>
      </c>
      <c r="R33" s="1684">
        <v>92</v>
      </c>
      <c r="S33" s="1699">
        <f t="shared" si="9"/>
        <v>0.7931034482758621</v>
      </c>
      <c r="T33" s="1684">
        <v>116</v>
      </c>
      <c r="U33" s="1684">
        <v>98.32</v>
      </c>
      <c r="V33" s="1699">
        <f t="shared" si="10"/>
        <v>0.84758620689655162</v>
      </c>
      <c r="W33" s="1684">
        <v>116</v>
      </c>
      <c r="X33" s="1684">
        <v>88</v>
      </c>
      <c r="Y33" s="1699">
        <f t="shared" si="11"/>
        <v>0.75862068965517238</v>
      </c>
      <c r="Z33" s="1684">
        <v>116</v>
      </c>
      <c r="AA33" s="1684">
        <v>100.96</v>
      </c>
      <c r="AB33" s="1699">
        <f t="shared" si="4"/>
        <v>0.87034482758620679</v>
      </c>
      <c r="AC33" s="1699">
        <f t="shared" si="5"/>
        <v>0.82850574712643676</v>
      </c>
      <c r="AD33" s="1684">
        <v>116</v>
      </c>
      <c r="AE33" s="1684">
        <v>79.52</v>
      </c>
      <c r="AF33" s="1699">
        <f t="shared" si="6"/>
        <v>0.68551724137931036</v>
      </c>
    </row>
    <row r="34" spans="1:32">
      <c r="A34" s="1717" t="s">
        <v>2598</v>
      </c>
      <c r="B34" s="1674">
        <v>6150</v>
      </c>
      <c r="C34" s="1674">
        <v>26</v>
      </c>
      <c r="D34" s="1716">
        <v>28</v>
      </c>
      <c r="E34" s="1684" t="s">
        <v>2997</v>
      </c>
      <c r="F34" s="1684" t="s">
        <v>2230</v>
      </c>
      <c r="G34" s="1684" t="s">
        <v>2116</v>
      </c>
      <c r="H34" s="1684" t="s">
        <v>2115</v>
      </c>
      <c r="I34" s="1684">
        <v>11</v>
      </c>
      <c r="J34" s="1684">
        <v>116</v>
      </c>
      <c r="K34" s="1684">
        <v>116</v>
      </c>
      <c r="L34" s="1684">
        <v>62.4</v>
      </c>
      <c r="M34" s="1699">
        <f t="shared" si="7"/>
        <v>0.53793103448275859</v>
      </c>
      <c r="N34" s="1684">
        <v>116</v>
      </c>
      <c r="O34" s="1684">
        <v>28.8</v>
      </c>
      <c r="P34" s="1699">
        <f t="shared" si="8"/>
        <v>0.24827586206896551</v>
      </c>
      <c r="Q34" s="1684">
        <v>116</v>
      </c>
      <c r="R34" s="1684">
        <v>32.799999999999997</v>
      </c>
      <c r="S34" s="1699">
        <f t="shared" si="9"/>
        <v>0.28275862068965513</v>
      </c>
      <c r="T34" s="1684">
        <v>116</v>
      </c>
      <c r="U34" s="1684">
        <v>32.799999999999997</v>
      </c>
      <c r="V34" s="1699">
        <f t="shared" si="10"/>
        <v>0.28275862068965513</v>
      </c>
      <c r="W34" s="1684">
        <v>116</v>
      </c>
      <c r="X34" s="1684">
        <v>28</v>
      </c>
      <c r="Y34" s="1699">
        <f t="shared" si="11"/>
        <v>0.2413793103448276</v>
      </c>
      <c r="Z34" s="1684">
        <v>116</v>
      </c>
      <c r="AA34" s="1684">
        <v>32</v>
      </c>
      <c r="AB34" s="1699">
        <f t="shared" si="4"/>
        <v>0.27586206896551724</v>
      </c>
      <c r="AC34" s="1699">
        <f t="shared" si="5"/>
        <v>0.31149425287356325</v>
      </c>
      <c r="AD34" s="1684">
        <v>116</v>
      </c>
      <c r="AE34" s="1684">
        <v>29.6</v>
      </c>
      <c r="AF34" s="1699">
        <f t="shared" si="6"/>
        <v>0.25517241379310346</v>
      </c>
    </row>
    <row r="35" spans="1:32">
      <c r="A35" s="1717" t="s">
        <v>2599</v>
      </c>
      <c r="B35" s="1674">
        <v>6110</v>
      </c>
      <c r="C35" s="1674">
        <v>5</v>
      </c>
      <c r="D35" s="1716">
        <v>29</v>
      </c>
      <c r="E35" s="1684" t="s">
        <v>2998</v>
      </c>
      <c r="F35" s="1684" t="s">
        <v>1277</v>
      </c>
      <c r="G35" s="1684" t="s">
        <v>2116</v>
      </c>
      <c r="H35" s="1684" t="s">
        <v>1475</v>
      </c>
      <c r="I35" s="1684">
        <v>11</v>
      </c>
      <c r="J35" s="1684">
        <v>116.67</v>
      </c>
      <c r="K35" s="1684">
        <v>116.67</v>
      </c>
      <c r="L35" s="1684">
        <v>7.2</v>
      </c>
      <c r="M35" s="1699">
        <f t="shared" si="7"/>
        <v>6.1712522499357159E-2</v>
      </c>
      <c r="N35" s="1684">
        <v>116.67</v>
      </c>
      <c r="O35" s="1684">
        <v>7.8</v>
      </c>
      <c r="P35" s="1699">
        <f t="shared" si="8"/>
        <v>6.6855232707636922E-2</v>
      </c>
      <c r="Q35" s="1684">
        <v>116.67</v>
      </c>
      <c r="R35" s="1684">
        <v>8.4</v>
      </c>
      <c r="S35" s="1699">
        <f t="shared" si="9"/>
        <v>7.1997942915916685E-2</v>
      </c>
      <c r="T35" s="1684">
        <v>116.67</v>
      </c>
      <c r="U35" s="1684">
        <v>125.4</v>
      </c>
      <c r="V35" s="1699">
        <f t="shared" si="10"/>
        <v>1.0748264335304707</v>
      </c>
      <c r="W35" s="1684">
        <v>116.67</v>
      </c>
      <c r="X35" s="1684">
        <v>133.80000000000001</v>
      </c>
      <c r="Y35" s="1699">
        <f t="shared" si="11"/>
        <v>1.1468243764463872</v>
      </c>
      <c r="Z35" s="1684">
        <v>116.67</v>
      </c>
      <c r="AA35" s="1684">
        <v>3</v>
      </c>
      <c r="AB35" s="1699">
        <f t="shared" si="4"/>
        <v>2.5713551041398816E-2</v>
      </c>
      <c r="AC35" s="1699">
        <f t="shared" si="5"/>
        <v>0.40798834319019461</v>
      </c>
      <c r="AD35" s="1684">
        <v>116.67</v>
      </c>
      <c r="AE35" s="1684">
        <v>135</v>
      </c>
      <c r="AF35" s="1699">
        <f t="shared" si="6"/>
        <v>1.1571097968629467</v>
      </c>
    </row>
    <row r="36" spans="1:32">
      <c r="A36" s="1717" t="s">
        <v>2600</v>
      </c>
      <c r="B36" s="1674">
        <v>1210</v>
      </c>
      <c r="C36" s="1674">
        <v>30</v>
      </c>
      <c r="D36" s="1716">
        <v>30</v>
      </c>
      <c r="E36" s="1684" t="s">
        <v>2999</v>
      </c>
      <c r="F36" s="1684" t="s">
        <v>1353</v>
      </c>
      <c r="G36" s="1684" t="s">
        <v>2116</v>
      </c>
      <c r="H36" s="1684" t="s">
        <v>2115</v>
      </c>
      <c r="I36" s="1684">
        <v>11</v>
      </c>
      <c r="J36" s="1684">
        <v>117</v>
      </c>
      <c r="K36" s="1684">
        <v>117</v>
      </c>
      <c r="L36" s="1684">
        <v>75</v>
      </c>
      <c r="M36" s="1699">
        <f t="shared" si="7"/>
        <v>0.64102564102564108</v>
      </c>
      <c r="N36" s="1684">
        <v>117</v>
      </c>
      <c r="O36" s="1684">
        <v>76.2</v>
      </c>
      <c r="P36" s="1699">
        <f t="shared" si="8"/>
        <v>0.6512820512820513</v>
      </c>
      <c r="Q36" s="1684">
        <v>117</v>
      </c>
      <c r="R36" s="1684">
        <v>81.599999999999994</v>
      </c>
      <c r="S36" s="1699">
        <f t="shared" si="9"/>
        <v>0.6974358974358974</v>
      </c>
      <c r="T36" s="1684">
        <v>117</v>
      </c>
      <c r="U36" s="1684">
        <v>79.8</v>
      </c>
      <c r="V36" s="1699">
        <f t="shared" si="10"/>
        <v>0.68205128205128207</v>
      </c>
      <c r="W36" s="1684">
        <v>117</v>
      </c>
      <c r="X36" s="1684">
        <v>70.2</v>
      </c>
      <c r="Y36" s="1699">
        <f t="shared" si="11"/>
        <v>0.6</v>
      </c>
      <c r="Z36" s="1684">
        <v>117</v>
      </c>
      <c r="AA36" s="1684">
        <v>7.8</v>
      </c>
      <c r="AB36" s="1699">
        <f t="shared" si="4"/>
        <v>6.6666666666666666E-2</v>
      </c>
      <c r="AC36" s="1699">
        <f t="shared" si="5"/>
        <v>0.55641025641025632</v>
      </c>
      <c r="AD36" s="1684">
        <v>117</v>
      </c>
      <c r="AE36" s="1684">
        <v>70.2</v>
      </c>
      <c r="AF36" s="1699">
        <f t="shared" si="6"/>
        <v>0.6</v>
      </c>
    </row>
    <row r="37" spans="1:32">
      <c r="A37" s="1717" t="s">
        <v>3798</v>
      </c>
      <c r="B37" s="1674">
        <v>1230</v>
      </c>
      <c r="C37" s="1674">
        <v>110</v>
      </c>
      <c r="D37" s="1716">
        <v>31</v>
      </c>
      <c r="E37" s="1684" t="s">
        <v>3799</v>
      </c>
      <c r="F37" s="1684" t="s">
        <v>3800</v>
      </c>
      <c r="G37" s="1684" t="s">
        <v>2116</v>
      </c>
      <c r="H37" s="1684" t="s">
        <v>2115</v>
      </c>
      <c r="I37" s="1684">
        <v>11</v>
      </c>
      <c r="J37" s="1684">
        <v>117</v>
      </c>
      <c r="K37" s="1684">
        <v>117</v>
      </c>
      <c r="L37" s="1684">
        <v>118.8</v>
      </c>
      <c r="M37" s="1699">
        <f t="shared" si="7"/>
        <v>1.0153846153846153</v>
      </c>
      <c r="N37" s="1684">
        <v>117</v>
      </c>
      <c r="O37" s="1684">
        <v>124</v>
      </c>
      <c r="P37" s="1699">
        <f t="shared" si="8"/>
        <v>1.0598290598290598</v>
      </c>
      <c r="Q37" s="1684">
        <v>117</v>
      </c>
      <c r="R37" s="1684">
        <v>138</v>
      </c>
      <c r="S37" s="1699">
        <f t="shared" si="9"/>
        <v>1.1794871794871795</v>
      </c>
      <c r="T37" s="1684">
        <v>117</v>
      </c>
      <c r="U37" s="1684">
        <v>136</v>
      </c>
      <c r="V37" s="1699">
        <f t="shared" si="10"/>
        <v>1.1623931623931625</v>
      </c>
      <c r="W37" s="1684">
        <v>117</v>
      </c>
      <c r="X37" s="1684">
        <v>132</v>
      </c>
      <c r="Y37" s="1699">
        <f t="shared" si="11"/>
        <v>1.1282051282051282</v>
      </c>
      <c r="Z37" s="1684">
        <v>117</v>
      </c>
      <c r="AA37" s="1684">
        <v>130</v>
      </c>
      <c r="AB37" s="1699">
        <f t="shared" si="4"/>
        <v>1.1111111111111112</v>
      </c>
      <c r="AC37" s="1699">
        <f t="shared" si="5"/>
        <v>1.1094017094017092</v>
      </c>
      <c r="AD37" s="1684">
        <v>117</v>
      </c>
      <c r="AE37" s="1684">
        <v>132</v>
      </c>
      <c r="AF37" s="1699">
        <f t="shared" si="6"/>
        <v>1.1282051282051282</v>
      </c>
    </row>
    <row r="38" spans="1:32">
      <c r="A38" s="1717" t="s">
        <v>2601</v>
      </c>
      <c r="B38" s="1674">
        <v>6110</v>
      </c>
      <c r="C38" s="1674">
        <v>68</v>
      </c>
      <c r="D38" s="1716">
        <v>32</v>
      </c>
      <c r="E38" s="1684" t="s">
        <v>3000</v>
      </c>
      <c r="F38" s="1684" t="s">
        <v>1692</v>
      </c>
      <c r="G38" s="1684" t="s">
        <v>2116</v>
      </c>
      <c r="H38" s="1684" t="s">
        <v>1429</v>
      </c>
      <c r="I38" s="1684">
        <v>11</v>
      </c>
      <c r="J38" s="1684">
        <v>117.2</v>
      </c>
      <c r="K38" s="1684">
        <v>117.2</v>
      </c>
      <c r="L38" s="1684">
        <v>212</v>
      </c>
      <c r="M38" s="1699">
        <f t="shared" si="7"/>
        <v>1.8088737201365188</v>
      </c>
      <c r="N38" s="1684">
        <v>117.2</v>
      </c>
      <c r="O38" s="1684">
        <v>234</v>
      </c>
      <c r="P38" s="1699">
        <f t="shared" si="8"/>
        <v>1.9965870307167235</v>
      </c>
      <c r="Q38" s="1684">
        <v>117.2</v>
      </c>
      <c r="R38" s="1684">
        <v>240.4</v>
      </c>
      <c r="S38" s="1699">
        <f t="shared" si="9"/>
        <v>2.0511945392491469</v>
      </c>
      <c r="T38" s="1684">
        <v>117.2</v>
      </c>
      <c r="U38" s="1684">
        <v>230</v>
      </c>
      <c r="V38" s="1699">
        <f t="shared" si="10"/>
        <v>1.9624573378839589</v>
      </c>
      <c r="W38" s="1684">
        <v>117.2</v>
      </c>
      <c r="X38" s="1684">
        <v>163.6</v>
      </c>
      <c r="Y38" s="1699">
        <f t="shared" si="11"/>
        <v>1.3959044368600682</v>
      </c>
      <c r="Z38" s="1684">
        <v>117.2</v>
      </c>
      <c r="AA38" s="1684">
        <v>148.4</v>
      </c>
      <c r="AB38" s="1699">
        <f t="shared" si="4"/>
        <v>1.2662116040955631</v>
      </c>
      <c r="AC38" s="1699">
        <f t="shared" si="5"/>
        <v>1.7468714448236633</v>
      </c>
      <c r="AD38" s="1684">
        <v>117.2</v>
      </c>
      <c r="AE38" s="1684">
        <v>146.80000000000001</v>
      </c>
      <c r="AF38" s="1699">
        <f t="shared" si="6"/>
        <v>1.2525597269624573</v>
      </c>
    </row>
    <row r="39" spans="1:32">
      <c r="A39" s="1717" t="s">
        <v>2602</v>
      </c>
      <c r="B39" s="1674">
        <v>6220</v>
      </c>
      <c r="C39" s="1674">
        <v>18</v>
      </c>
      <c r="D39" s="1716">
        <v>33</v>
      </c>
      <c r="E39" s="1684" t="s">
        <v>3001</v>
      </c>
      <c r="F39" s="1684" t="s">
        <v>892</v>
      </c>
      <c r="G39" s="1684" t="s">
        <v>2116</v>
      </c>
      <c r="H39" s="1684" t="s">
        <v>1475</v>
      </c>
      <c r="I39" s="1684">
        <v>11</v>
      </c>
      <c r="J39" s="1684">
        <v>117.78</v>
      </c>
      <c r="K39" s="1684">
        <v>117.78</v>
      </c>
      <c r="L39" s="1684">
        <v>46.4</v>
      </c>
      <c r="M39" s="1699">
        <f t="shared" si="7"/>
        <v>0.39395483104092371</v>
      </c>
      <c r="N39" s="1684">
        <v>117.78</v>
      </c>
      <c r="O39" s="1684">
        <v>47.4</v>
      </c>
      <c r="P39" s="1699">
        <f t="shared" si="8"/>
        <v>0.40244523688232298</v>
      </c>
      <c r="Q39" s="1684">
        <v>117.78</v>
      </c>
      <c r="R39" s="1684">
        <v>37.5</v>
      </c>
      <c r="S39" s="1699">
        <f t="shared" si="9"/>
        <v>0.31839021905247072</v>
      </c>
      <c r="T39" s="1684">
        <v>117.78</v>
      </c>
      <c r="U39" s="1684">
        <v>35.799999999999997</v>
      </c>
      <c r="V39" s="1699">
        <f t="shared" si="10"/>
        <v>0.30395652912209203</v>
      </c>
      <c r="W39" s="1684">
        <v>117.78</v>
      </c>
      <c r="X39" s="1684">
        <v>45.1</v>
      </c>
      <c r="Y39" s="1699">
        <f t="shared" si="11"/>
        <v>0.38291730344710478</v>
      </c>
      <c r="Z39" s="1684">
        <v>117.78</v>
      </c>
      <c r="AA39" s="1684">
        <v>33.1</v>
      </c>
      <c r="AB39" s="1699">
        <f t="shared" ref="AB39:AB70" si="12">+AA39/Z39</f>
        <v>0.28103243335031414</v>
      </c>
      <c r="AC39" s="1699">
        <f t="shared" ref="AC39:AC70" si="13">+(L39+O39+R39+U39+X39+AA39)/(K39+N39+Q39+T39+W39+Z39)</f>
        <v>0.34711609214920475</v>
      </c>
      <c r="AD39" s="1684">
        <v>117.78</v>
      </c>
      <c r="AE39" s="1684">
        <v>42.2</v>
      </c>
      <c r="AF39" s="1699">
        <f t="shared" si="6"/>
        <v>0.35829512650704703</v>
      </c>
    </row>
    <row r="40" spans="1:32">
      <c r="A40" s="1717" t="s">
        <v>2603</v>
      </c>
      <c r="B40" s="1674">
        <v>1240</v>
      </c>
      <c r="C40" s="1674">
        <v>35</v>
      </c>
      <c r="D40" s="1716">
        <v>34</v>
      </c>
      <c r="E40" s="1684" t="s">
        <v>3002</v>
      </c>
      <c r="F40" s="1684" t="s">
        <v>1705</v>
      </c>
      <c r="G40" s="1684" t="s">
        <v>2116</v>
      </c>
      <c r="H40" s="1684" t="s">
        <v>2115</v>
      </c>
      <c r="I40" s="1684">
        <v>11</v>
      </c>
      <c r="J40" s="1684">
        <v>118</v>
      </c>
      <c r="K40" s="1684">
        <v>118</v>
      </c>
      <c r="L40" s="1684">
        <v>84.26</v>
      </c>
      <c r="M40" s="1699">
        <f t="shared" si="7"/>
        <v>0.7140677966101695</v>
      </c>
      <c r="N40" s="1684">
        <v>118</v>
      </c>
      <c r="O40" s="1684">
        <v>96.82</v>
      </c>
      <c r="P40" s="1699">
        <f t="shared" si="8"/>
        <v>0.82050847457627107</v>
      </c>
      <c r="Q40" s="1684">
        <v>118</v>
      </c>
      <c r="R40" s="1684">
        <v>85.94</v>
      </c>
      <c r="S40" s="1699">
        <f t="shared" si="9"/>
        <v>0.72830508474576272</v>
      </c>
      <c r="T40" s="1684">
        <v>118</v>
      </c>
      <c r="U40" s="1684">
        <v>92.56</v>
      </c>
      <c r="V40" s="1699">
        <f t="shared" si="10"/>
        <v>0.78440677966101702</v>
      </c>
      <c r="W40" s="1684">
        <v>118</v>
      </c>
      <c r="X40" s="1684">
        <v>84.26</v>
      </c>
      <c r="Y40" s="1699">
        <f t="shared" si="11"/>
        <v>0.7140677966101695</v>
      </c>
      <c r="Z40" s="1684">
        <v>118</v>
      </c>
      <c r="AA40" s="1684">
        <v>96</v>
      </c>
      <c r="AB40" s="1699">
        <f t="shared" si="12"/>
        <v>0.81355932203389836</v>
      </c>
      <c r="AC40" s="1699">
        <f t="shared" si="13"/>
        <v>0.76248587570621462</v>
      </c>
      <c r="AD40" s="1684">
        <v>118</v>
      </c>
      <c r="AE40" s="1684">
        <v>88.94</v>
      </c>
      <c r="AF40" s="1699">
        <f t="shared" si="6"/>
        <v>0.75372881355932198</v>
      </c>
    </row>
    <row r="41" spans="1:32">
      <c r="A41" s="1717" t="s">
        <v>2604</v>
      </c>
      <c r="B41" s="1674">
        <v>1260</v>
      </c>
      <c r="C41" s="1674">
        <v>2</v>
      </c>
      <c r="D41" s="1716">
        <v>35</v>
      </c>
      <c r="E41" s="1684" t="s">
        <v>3003</v>
      </c>
      <c r="F41" s="1684" t="s">
        <v>1468</v>
      </c>
      <c r="G41" s="1684" t="s">
        <v>2116</v>
      </c>
      <c r="H41" s="1684" t="s">
        <v>1429</v>
      </c>
      <c r="I41" s="1684">
        <v>11</v>
      </c>
      <c r="J41" s="1684">
        <v>118</v>
      </c>
      <c r="K41" s="1684">
        <v>118</v>
      </c>
      <c r="L41" s="1684">
        <v>8</v>
      </c>
      <c r="M41" s="1699">
        <f t="shared" si="7"/>
        <v>6.7796610169491525E-2</v>
      </c>
      <c r="N41" s="1684">
        <v>118</v>
      </c>
      <c r="O41" s="1684">
        <v>7.2</v>
      </c>
      <c r="P41" s="1699">
        <f t="shared" si="8"/>
        <v>6.1016949152542375E-2</v>
      </c>
      <c r="Q41" s="1684">
        <v>118</v>
      </c>
      <c r="R41" s="1684">
        <v>8.8000000000000007</v>
      </c>
      <c r="S41" s="1699">
        <f t="shared" si="9"/>
        <v>7.4576271186440682E-2</v>
      </c>
      <c r="T41" s="1684">
        <v>118</v>
      </c>
      <c r="U41" s="1684">
        <v>12</v>
      </c>
      <c r="V41" s="1699">
        <f t="shared" si="10"/>
        <v>0.10169491525423729</v>
      </c>
      <c r="W41" s="1684">
        <v>118</v>
      </c>
      <c r="X41" s="1684">
        <v>8</v>
      </c>
      <c r="Y41" s="1699">
        <f t="shared" si="11"/>
        <v>6.7796610169491525E-2</v>
      </c>
      <c r="Z41" s="1684">
        <v>118</v>
      </c>
      <c r="AA41" s="1684">
        <v>12</v>
      </c>
      <c r="AB41" s="1699">
        <f t="shared" si="12"/>
        <v>0.10169491525423729</v>
      </c>
      <c r="AC41" s="1699">
        <f t="shared" si="13"/>
        <v>7.909604519774012E-2</v>
      </c>
      <c r="AD41" s="1684">
        <v>118</v>
      </c>
      <c r="AE41" s="1684">
        <v>10.4</v>
      </c>
      <c r="AF41" s="1699">
        <f t="shared" si="6"/>
        <v>8.8135593220338981E-2</v>
      </c>
    </row>
    <row r="42" spans="1:32">
      <c r="A42" s="1717" t="s">
        <v>4261</v>
      </c>
      <c r="B42" s="1674">
        <v>6210</v>
      </c>
      <c r="C42" s="1674">
        <v>54</v>
      </c>
      <c r="D42" s="1716">
        <v>36</v>
      </c>
      <c r="E42" s="1684" t="s">
        <v>4260</v>
      </c>
      <c r="F42" s="1684" t="s">
        <v>4259</v>
      </c>
      <c r="G42" s="1684" t="s">
        <v>2116</v>
      </c>
      <c r="H42" s="1684" t="s">
        <v>1429</v>
      </c>
      <c r="I42" s="1684">
        <v>11</v>
      </c>
      <c r="J42" s="1684">
        <v>118</v>
      </c>
      <c r="K42" s="1684">
        <v>0</v>
      </c>
      <c r="L42" s="1684">
        <v>0</v>
      </c>
      <c r="M42" s="1699">
        <v>0</v>
      </c>
      <c r="N42" s="1684">
        <v>0</v>
      </c>
      <c r="O42" s="1684">
        <v>0</v>
      </c>
      <c r="P42" s="1699">
        <v>0</v>
      </c>
      <c r="Q42" s="1684">
        <v>0</v>
      </c>
      <c r="R42" s="1684">
        <v>0</v>
      </c>
      <c r="S42" s="1699">
        <v>0</v>
      </c>
      <c r="T42" s="1684">
        <v>0</v>
      </c>
      <c r="U42" s="1684">
        <v>0</v>
      </c>
      <c r="V42" s="1699">
        <v>0</v>
      </c>
      <c r="W42" s="1684">
        <v>118</v>
      </c>
      <c r="X42" s="1684">
        <v>59.2</v>
      </c>
      <c r="Y42" s="1699">
        <f t="shared" si="11"/>
        <v>0.50169491525423726</v>
      </c>
      <c r="Z42" s="1684">
        <v>118</v>
      </c>
      <c r="AA42" s="1684">
        <v>55.8</v>
      </c>
      <c r="AB42" s="1699">
        <f t="shared" si="12"/>
        <v>0.47288135593220337</v>
      </c>
      <c r="AC42" s="1699">
        <f t="shared" si="13"/>
        <v>0.48728813559322032</v>
      </c>
      <c r="AD42" s="1684">
        <v>118</v>
      </c>
      <c r="AE42" s="1684">
        <v>50.6</v>
      </c>
      <c r="AF42" s="1699">
        <f t="shared" si="6"/>
        <v>0.42881355932203391</v>
      </c>
    </row>
    <row r="43" spans="1:32">
      <c r="A43" s="1717" t="s">
        <v>2605</v>
      </c>
      <c r="B43" s="1674">
        <v>6220</v>
      </c>
      <c r="C43" s="1674">
        <v>152</v>
      </c>
      <c r="D43" s="1716">
        <v>37</v>
      </c>
      <c r="E43" s="1684" t="s">
        <v>3004</v>
      </c>
      <c r="F43" s="1684" t="s">
        <v>1347</v>
      </c>
      <c r="G43" s="1684" t="s">
        <v>2116</v>
      </c>
      <c r="H43" s="1684" t="s">
        <v>1429</v>
      </c>
      <c r="I43" s="1684">
        <v>11</v>
      </c>
      <c r="J43" s="1684">
        <v>118</v>
      </c>
      <c r="K43" s="1684">
        <v>118</v>
      </c>
      <c r="L43" s="1684">
        <v>58.38</v>
      </c>
      <c r="M43" s="1699">
        <f t="shared" ref="M43:M59" si="14">+L43/K43</f>
        <v>0.49474576271186443</v>
      </c>
      <c r="N43" s="1684">
        <v>118</v>
      </c>
      <c r="O43" s="1684">
        <v>64</v>
      </c>
      <c r="P43" s="1699">
        <f t="shared" ref="P43:P74" si="15">+O43/N43</f>
        <v>0.5423728813559322</v>
      </c>
      <c r="Q43" s="1684">
        <v>118</v>
      </c>
      <c r="R43" s="1684">
        <v>59.12</v>
      </c>
      <c r="S43" s="1699">
        <f t="shared" ref="S43:S74" si="16">+R43/Q43</f>
        <v>0.50101694915254236</v>
      </c>
      <c r="T43" s="1684">
        <v>118</v>
      </c>
      <c r="U43" s="1684">
        <v>57.18</v>
      </c>
      <c r="V43" s="1699">
        <f t="shared" ref="V43:V74" si="17">+U43/T43</f>
        <v>0.4845762711864407</v>
      </c>
      <c r="W43" s="1684">
        <v>118</v>
      </c>
      <c r="X43" s="1684">
        <v>58</v>
      </c>
      <c r="Y43" s="1699">
        <f t="shared" si="11"/>
        <v>0.49152542372881358</v>
      </c>
      <c r="Z43" s="1684">
        <v>118</v>
      </c>
      <c r="AA43" s="1684">
        <v>43</v>
      </c>
      <c r="AB43" s="1699">
        <f t="shared" si="12"/>
        <v>0.36440677966101692</v>
      </c>
      <c r="AC43" s="1699">
        <f t="shared" si="13"/>
        <v>0.47977401129943503</v>
      </c>
      <c r="AD43" s="1684">
        <v>118</v>
      </c>
      <c r="AE43" s="1684">
        <v>35</v>
      </c>
      <c r="AF43" s="1699">
        <f t="shared" si="6"/>
        <v>0.29661016949152541</v>
      </c>
    </row>
    <row r="44" spans="1:32">
      <c r="A44" s="1717" t="s">
        <v>2606</v>
      </c>
      <c r="B44" s="1674">
        <v>1250</v>
      </c>
      <c r="C44" s="1674">
        <v>21</v>
      </c>
      <c r="D44" s="1716">
        <v>38</v>
      </c>
      <c r="E44" s="1684" t="s">
        <v>3005</v>
      </c>
      <c r="F44" s="1684" t="s">
        <v>1364</v>
      </c>
      <c r="G44" s="1684" t="s">
        <v>571</v>
      </c>
      <c r="H44" s="1684" t="s">
        <v>2115</v>
      </c>
      <c r="I44" s="1684">
        <v>11</v>
      </c>
      <c r="J44" s="1684">
        <v>118.4</v>
      </c>
      <c r="K44" s="1684">
        <v>118.4</v>
      </c>
      <c r="L44" s="1684">
        <v>0</v>
      </c>
      <c r="M44" s="1699">
        <f t="shared" si="14"/>
        <v>0</v>
      </c>
      <c r="N44" s="1684">
        <v>118.4</v>
      </c>
      <c r="O44" s="1684">
        <v>0</v>
      </c>
      <c r="P44" s="1699">
        <f t="shared" si="15"/>
        <v>0</v>
      </c>
      <c r="Q44" s="1684">
        <v>118.4</v>
      </c>
      <c r="R44" s="1684">
        <v>0</v>
      </c>
      <c r="S44" s="1699">
        <f t="shared" si="16"/>
        <v>0</v>
      </c>
      <c r="T44" s="1684">
        <v>118.4</v>
      </c>
      <c r="U44" s="1684">
        <v>0</v>
      </c>
      <c r="V44" s="1699">
        <f t="shared" si="17"/>
        <v>0</v>
      </c>
      <c r="W44" s="1684">
        <v>118.4</v>
      </c>
      <c r="X44" s="1684">
        <v>0</v>
      </c>
      <c r="Y44" s="1699">
        <f t="shared" si="11"/>
        <v>0</v>
      </c>
      <c r="Z44" s="1684">
        <v>118.4</v>
      </c>
      <c r="AA44" s="1684">
        <v>0</v>
      </c>
      <c r="AB44" s="1699">
        <f t="shared" si="12"/>
        <v>0</v>
      </c>
      <c r="AC44" s="1699">
        <f t="shared" si="13"/>
        <v>0</v>
      </c>
      <c r="AD44" s="1684">
        <v>118.4</v>
      </c>
      <c r="AE44" s="1684">
        <v>0</v>
      </c>
      <c r="AF44" s="1699">
        <f t="shared" si="6"/>
        <v>0</v>
      </c>
    </row>
    <row r="45" spans="1:32">
      <c r="A45" s="1717" t="s">
        <v>2607</v>
      </c>
      <c r="B45" s="1674">
        <v>1250</v>
      </c>
      <c r="C45" s="1674">
        <v>22</v>
      </c>
      <c r="D45" s="1716">
        <v>39</v>
      </c>
      <c r="E45" s="1684" t="s">
        <v>3006</v>
      </c>
      <c r="F45" s="1684" t="s">
        <v>1365</v>
      </c>
      <c r="G45" s="1684" t="s">
        <v>2116</v>
      </c>
      <c r="H45" s="1684" t="s">
        <v>2115</v>
      </c>
      <c r="I45" s="1684">
        <v>33</v>
      </c>
      <c r="J45" s="1684">
        <v>118.5</v>
      </c>
      <c r="K45" s="1684">
        <v>118.5</v>
      </c>
      <c r="L45" s="1684">
        <v>0</v>
      </c>
      <c r="M45" s="1699">
        <f t="shared" si="14"/>
        <v>0</v>
      </c>
      <c r="N45" s="1684">
        <v>118.5</v>
      </c>
      <c r="O45" s="1684">
        <v>0</v>
      </c>
      <c r="P45" s="1699">
        <f t="shared" si="15"/>
        <v>0</v>
      </c>
      <c r="Q45" s="1684">
        <v>118.5</v>
      </c>
      <c r="R45" s="1684">
        <v>0</v>
      </c>
      <c r="S45" s="1699">
        <f t="shared" si="16"/>
        <v>0</v>
      </c>
      <c r="T45" s="1684">
        <v>118.5</v>
      </c>
      <c r="U45" s="1684">
        <v>0</v>
      </c>
      <c r="V45" s="1699">
        <f t="shared" si="17"/>
        <v>0</v>
      </c>
      <c r="W45" s="1684">
        <v>118.5</v>
      </c>
      <c r="X45" s="1684">
        <v>0</v>
      </c>
      <c r="Y45" s="1699">
        <f t="shared" si="11"/>
        <v>0</v>
      </c>
      <c r="Z45" s="1684">
        <v>118.5</v>
      </c>
      <c r="AA45" s="1684">
        <v>0</v>
      </c>
      <c r="AB45" s="1699">
        <f t="shared" si="12"/>
        <v>0</v>
      </c>
      <c r="AC45" s="1699">
        <f t="shared" si="13"/>
        <v>0</v>
      </c>
      <c r="AD45" s="1684">
        <v>118.5</v>
      </c>
      <c r="AE45" s="1684">
        <v>0</v>
      </c>
      <c r="AF45" s="1699">
        <f t="shared" si="6"/>
        <v>0</v>
      </c>
    </row>
    <row r="46" spans="1:32">
      <c r="A46" s="1717" t="s">
        <v>2608</v>
      </c>
      <c r="B46" s="1674">
        <v>1210</v>
      </c>
      <c r="C46" s="1674">
        <v>29</v>
      </c>
      <c r="D46" s="1716">
        <v>40</v>
      </c>
      <c r="E46" s="1684" t="s">
        <v>3007</v>
      </c>
      <c r="F46" s="1684" t="s">
        <v>3648</v>
      </c>
      <c r="G46" s="1684" t="s">
        <v>2116</v>
      </c>
      <c r="H46" s="1684" t="s">
        <v>2115</v>
      </c>
      <c r="I46" s="1684">
        <v>11</v>
      </c>
      <c r="J46" s="1684">
        <v>119</v>
      </c>
      <c r="K46" s="1684">
        <v>119</v>
      </c>
      <c r="L46" s="1684">
        <v>146</v>
      </c>
      <c r="M46" s="1699">
        <f t="shared" si="14"/>
        <v>1.2268907563025211</v>
      </c>
      <c r="N46" s="1684">
        <v>119</v>
      </c>
      <c r="O46" s="1684">
        <v>143.19999999999999</v>
      </c>
      <c r="P46" s="1699">
        <f t="shared" si="15"/>
        <v>1.2033613445378151</v>
      </c>
      <c r="Q46" s="1684">
        <v>119</v>
      </c>
      <c r="R46" s="1684">
        <v>131.6</v>
      </c>
      <c r="S46" s="1699">
        <f t="shared" si="16"/>
        <v>1.1058823529411763</v>
      </c>
      <c r="T46" s="1684">
        <v>119</v>
      </c>
      <c r="U46" s="1684">
        <v>224</v>
      </c>
      <c r="V46" s="1699">
        <f t="shared" si="17"/>
        <v>1.8823529411764706</v>
      </c>
      <c r="W46" s="1684">
        <v>119</v>
      </c>
      <c r="X46" s="1684">
        <v>142.80000000000001</v>
      </c>
      <c r="Y46" s="1699">
        <f t="shared" si="11"/>
        <v>1.2000000000000002</v>
      </c>
      <c r="Z46" s="1684">
        <v>119</v>
      </c>
      <c r="AA46" s="1684">
        <v>144.80000000000001</v>
      </c>
      <c r="AB46" s="1699">
        <f t="shared" si="12"/>
        <v>1.2168067226890757</v>
      </c>
      <c r="AC46" s="1699">
        <f t="shared" si="13"/>
        <v>1.3058823529411763</v>
      </c>
      <c r="AD46" s="1684">
        <v>119</v>
      </c>
      <c r="AE46" s="1684">
        <v>146</v>
      </c>
      <c r="AF46" s="1699">
        <f t="shared" si="6"/>
        <v>1.2268907563025211</v>
      </c>
    </row>
    <row r="47" spans="1:32">
      <c r="A47" s="1717" t="s">
        <v>2609</v>
      </c>
      <c r="B47" s="1674">
        <v>1240</v>
      </c>
      <c r="C47" s="1674">
        <v>41</v>
      </c>
      <c r="D47" s="1716">
        <v>41</v>
      </c>
      <c r="E47" s="1684" t="s">
        <v>3008</v>
      </c>
      <c r="F47" s="1684" t="s">
        <v>1706</v>
      </c>
      <c r="G47" s="1684" t="s">
        <v>2116</v>
      </c>
      <c r="H47" s="1684" t="s">
        <v>2115</v>
      </c>
      <c r="I47" s="1684">
        <v>11</v>
      </c>
      <c r="J47" s="1684">
        <v>119</v>
      </c>
      <c r="K47" s="1684">
        <v>119</v>
      </c>
      <c r="L47" s="1684">
        <v>3</v>
      </c>
      <c r="M47" s="1699">
        <f t="shared" si="14"/>
        <v>2.5210084033613446E-2</v>
      </c>
      <c r="N47" s="1684">
        <v>119</v>
      </c>
      <c r="O47" s="1684">
        <v>12</v>
      </c>
      <c r="P47" s="1699">
        <f t="shared" si="15"/>
        <v>0.10084033613445378</v>
      </c>
      <c r="Q47" s="1684">
        <v>119</v>
      </c>
      <c r="R47" s="1684">
        <v>14</v>
      </c>
      <c r="S47" s="1699">
        <f t="shared" si="16"/>
        <v>0.11764705882352941</v>
      </c>
      <c r="T47" s="1684">
        <v>119</v>
      </c>
      <c r="U47" s="1684">
        <v>13</v>
      </c>
      <c r="V47" s="1699">
        <f t="shared" si="17"/>
        <v>0.1092436974789916</v>
      </c>
      <c r="W47" s="1684">
        <v>119</v>
      </c>
      <c r="X47" s="1684">
        <v>14</v>
      </c>
      <c r="Y47" s="1699">
        <f t="shared" si="11"/>
        <v>0.11764705882352941</v>
      </c>
      <c r="Z47" s="1684">
        <v>119</v>
      </c>
      <c r="AA47" s="1684">
        <v>13</v>
      </c>
      <c r="AB47" s="1699">
        <f t="shared" si="12"/>
        <v>0.1092436974789916</v>
      </c>
      <c r="AC47" s="1699">
        <f t="shared" si="13"/>
        <v>9.6638655462184878E-2</v>
      </c>
      <c r="AD47" s="1684">
        <v>119</v>
      </c>
      <c r="AE47" s="1684">
        <v>24</v>
      </c>
      <c r="AF47" s="1699">
        <f t="shared" si="6"/>
        <v>0.20168067226890757</v>
      </c>
    </row>
    <row r="48" spans="1:32">
      <c r="A48" s="1717" t="s">
        <v>3801</v>
      </c>
      <c r="B48" s="1674">
        <v>6110</v>
      </c>
      <c r="C48" s="1674">
        <v>90</v>
      </c>
      <c r="D48" s="1716">
        <v>42</v>
      </c>
      <c r="E48" s="1684" t="s">
        <v>3802</v>
      </c>
      <c r="F48" s="1684" t="s">
        <v>3496</v>
      </c>
      <c r="G48" s="1684" t="s">
        <v>2116</v>
      </c>
      <c r="H48" s="1684" t="s">
        <v>795</v>
      </c>
      <c r="I48" s="1684">
        <v>11</v>
      </c>
      <c r="J48" s="1684">
        <v>119</v>
      </c>
      <c r="K48" s="1684">
        <v>119</v>
      </c>
      <c r="L48" s="1684">
        <v>128.4</v>
      </c>
      <c r="M48" s="1699">
        <f t="shared" si="14"/>
        <v>1.0789915966386554</v>
      </c>
      <c r="N48" s="1684">
        <v>119</v>
      </c>
      <c r="O48" s="1684">
        <v>95.2</v>
      </c>
      <c r="P48" s="1699">
        <f t="shared" si="15"/>
        <v>0.8</v>
      </c>
      <c r="Q48" s="1684">
        <v>119</v>
      </c>
      <c r="R48" s="1684">
        <v>43.44</v>
      </c>
      <c r="S48" s="1699">
        <f t="shared" si="16"/>
        <v>0.36504201680672266</v>
      </c>
      <c r="T48" s="1684">
        <v>119</v>
      </c>
      <c r="U48" s="1684">
        <v>42.96</v>
      </c>
      <c r="V48" s="1699">
        <f t="shared" si="17"/>
        <v>0.36100840336134454</v>
      </c>
      <c r="W48" s="1684">
        <v>119</v>
      </c>
      <c r="X48" s="1684">
        <v>42</v>
      </c>
      <c r="Y48" s="1699">
        <f t="shared" si="11"/>
        <v>0.35294117647058826</v>
      </c>
      <c r="Z48" s="1684">
        <v>119</v>
      </c>
      <c r="AA48" s="1684">
        <v>43.84</v>
      </c>
      <c r="AB48" s="1699">
        <f t="shared" si="12"/>
        <v>0.36840336134453783</v>
      </c>
      <c r="AC48" s="1699">
        <f t="shared" si="13"/>
        <v>0.55439775910364153</v>
      </c>
      <c r="AD48" s="1684">
        <v>119</v>
      </c>
      <c r="AE48" s="1684">
        <v>73.760000000000005</v>
      </c>
      <c r="AF48" s="1699">
        <f t="shared" si="6"/>
        <v>0.61983193277310933</v>
      </c>
    </row>
    <row r="49" spans="1:32">
      <c r="A49" s="1717" t="s">
        <v>4149</v>
      </c>
      <c r="B49" s="1674">
        <v>6110</v>
      </c>
      <c r="C49" s="1674">
        <v>93</v>
      </c>
      <c r="D49" s="1716">
        <v>43</v>
      </c>
      <c r="E49" s="1684" t="s">
        <v>4148</v>
      </c>
      <c r="F49" s="1684" t="s">
        <v>3496</v>
      </c>
      <c r="G49" s="1684" t="s">
        <v>2116</v>
      </c>
      <c r="H49" s="1684" t="s">
        <v>795</v>
      </c>
      <c r="I49" s="1684">
        <v>11</v>
      </c>
      <c r="J49" s="1684">
        <v>119</v>
      </c>
      <c r="K49" s="1684">
        <v>119</v>
      </c>
      <c r="L49" s="1684">
        <v>4</v>
      </c>
      <c r="M49" s="1699">
        <f t="shared" si="14"/>
        <v>3.3613445378151259E-2</v>
      </c>
      <c r="N49" s="1684">
        <v>119</v>
      </c>
      <c r="O49" s="1684">
        <v>18</v>
      </c>
      <c r="P49" s="1699">
        <f t="shared" si="15"/>
        <v>0.15126050420168066</v>
      </c>
      <c r="Q49" s="1684">
        <v>119</v>
      </c>
      <c r="R49" s="1684">
        <v>48</v>
      </c>
      <c r="S49" s="1699">
        <f t="shared" si="16"/>
        <v>0.40336134453781514</v>
      </c>
      <c r="T49" s="1684">
        <v>119</v>
      </c>
      <c r="U49" s="1684">
        <v>48</v>
      </c>
      <c r="V49" s="1699">
        <f t="shared" si="17"/>
        <v>0.40336134453781514</v>
      </c>
      <c r="W49" s="1684">
        <v>119</v>
      </c>
      <c r="X49" s="1684">
        <v>56</v>
      </c>
      <c r="Y49" s="1699">
        <f t="shared" si="11"/>
        <v>0.47058823529411764</v>
      </c>
      <c r="Z49" s="1684">
        <v>119</v>
      </c>
      <c r="AA49" s="1684">
        <v>54</v>
      </c>
      <c r="AB49" s="1699">
        <f t="shared" si="12"/>
        <v>0.45378151260504201</v>
      </c>
      <c r="AC49" s="1699">
        <f t="shared" si="13"/>
        <v>0.31932773109243695</v>
      </c>
      <c r="AD49" s="1684">
        <v>119</v>
      </c>
      <c r="AE49" s="1684">
        <v>68</v>
      </c>
      <c r="AF49" s="1699">
        <f t="shared" si="6"/>
        <v>0.5714285714285714</v>
      </c>
    </row>
    <row r="50" spans="1:32">
      <c r="A50" s="1717" t="s">
        <v>2611</v>
      </c>
      <c r="B50" s="1674">
        <v>1230</v>
      </c>
      <c r="C50" s="1674">
        <v>77</v>
      </c>
      <c r="D50" s="1716">
        <v>44</v>
      </c>
      <c r="E50" s="1684" t="s">
        <v>3010</v>
      </c>
      <c r="F50" s="1684" t="s">
        <v>1756</v>
      </c>
      <c r="G50" s="1684" t="s">
        <v>2116</v>
      </c>
      <c r="H50" s="1684" t="s">
        <v>2115</v>
      </c>
      <c r="I50" s="1684">
        <v>11</v>
      </c>
      <c r="J50" s="1684">
        <v>120</v>
      </c>
      <c r="K50" s="1684">
        <v>120</v>
      </c>
      <c r="L50" s="1684">
        <v>16.96</v>
      </c>
      <c r="M50" s="1699">
        <f t="shared" si="14"/>
        <v>0.14133333333333334</v>
      </c>
      <c r="N50" s="1684">
        <v>120</v>
      </c>
      <c r="O50" s="1684">
        <v>20.64</v>
      </c>
      <c r="P50" s="1699">
        <f t="shared" si="15"/>
        <v>0.17200000000000001</v>
      </c>
      <c r="Q50" s="1684">
        <v>120</v>
      </c>
      <c r="R50" s="1684">
        <v>112.48</v>
      </c>
      <c r="S50" s="1699">
        <f t="shared" si="16"/>
        <v>0.93733333333333335</v>
      </c>
      <c r="T50" s="1684">
        <v>120</v>
      </c>
      <c r="U50" s="1684">
        <v>111.04</v>
      </c>
      <c r="V50" s="1699">
        <f t="shared" si="17"/>
        <v>0.92533333333333334</v>
      </c>
      <c r="W50" s="1684">
        <v>120</v>
      </c>
      <c r="X50" s="1684">
        <v>106</v>
      </c>
      <c r="Y50" s="1699">
        <f t="shared" si="11"/>
        <v>0.8833333333333333</v>
      </c>
      <c r="Z50" s="1684">
        <v>120</v>
      </c>
      <c r="AA50" s="1684">
        <v>138.72</v>
      </c>
      <c r="AB50" s="1699">
        <f t="shared" si="12"/>
        <v>1.1559999999999999</v>
      </c>
      <c r="AC50" s="1699">
        <f t="shared" si="13"/>
        <v>0.7025555555555556</v>
      </c>
      <c r="AD50" s="1684">
        <v>120</v>
      </c>
      <c r="AE50" s="1684">
        <v>95.36</v>
      </c>
      <c r="AF50" s="1699">
        <f t="shared" si="6"/>
        <v>0.79466666666666663</v>
      </c>
    </row>
    <row r="51" spans="1:32">
      <c r="A51" s="1717" t="s">
        <v>3500</v>
      </c>
      <c r="B51" s="1674">
        <v>1240</v>
      </c>
      <c r="C51" s="1674">
        <v>53</v>
      </c>
      <c r="D51" s="1716">
        <v>45</v>
      </c>
      <c r="E51" s="1684" t="s">
        <v>3501</v>
      </c>
      <c r="F51" s="1684" t="s">
        <v>3502</v>
      </c>
      <c r="G51" s="1684" t="s">
        <v>2116</v>
      </c>
      <c r="H51" s="1684" t="s">
        <v>1429</v>
      </c>
      <c r="I51" s="1684">
        <v>33</v>
      </c>
      <c r="J51" s="1684">
        <v>120</v>
      </c>
      <c r="K51" s="1684">
        <v>120</v>
      </c>
      <c r="L51" s="1684">
        <v>45</v>
      </c>
      <c r="M51" s="1699">
        <f t="shared" si="14"/>
        <v>0.375</v>
      </c>
      <c r="N51" s="1684">
        <v>120</v>
      </c>
      <c r="O51" s="1684">
        <v>24</v>
      </c>
      <c r="P51" s="1699">
        <f t="shared" si="15"/>
        <v>0.2</v>
      </c>
      <c r="Q51" s="1684">
        <v>120</v>
      </c>
      <c r="R51" s="1684">
        <v>29</v>
      </c>
      <c r="S51" s="1699">
        <f t="shared" si="16"/>
        <v>0.24166666666666667</v>
      </c>
      <c r="T51" s="1684">
        <v>120</v>
      </c>
      <c r="U51" s="1684">
        <v>30</v>
      </c>
      <c r="V51" s="1699">
        <f t="shared" si="17"/>
        <v>0.25</v>
      </c>
      <c r="W51" s="1684">
        <v>120</v>
      </c>
      <c r="X51" s="1684">
        <v>48</v>
      </c>
      <c r="Y51" s="1699">
        <f t="shared" si="11"/>
        <v>0.4</v>
      </c>
      <c r="Z51" s="1684">
        <v>120</v>
      </c>
      <c r="AA51" s="1684">
        <v>48</v>
      </c>
      <c r="AB51" s="1699">
        <f t="shared" si="12"/>
        <v>0.4</v>
      </c>
      <c r="AC51" s="1699">
        <f t="shared" si="13"/>
        <v>0.31111111111111112</v>
      </c>
      <c r="AD51" s="1684">
        <v>120</v>
      </c>
      <c r="AE51" s="1684">
        <v>42</v>
      </c>
      <c r="AF51" s="1699">
        <f t="shared" si="6"/>
        <v>0.35</v>
      </c>
    </row>
    <row r="52" spans="1:32">
      <c r="A52" s="1717" t="s">
        <v>3649</v>
      </c>
      <c r="B52" s="1674">
        <v>1250</v>
      </c>
      <c r="C52" s="1674">
        <v>31</v>
      </c>
      <c r="D52" s="1716">
        <v>46</v>
      </c>
      <c r="E52" s="1684" t="s">
        <v>3650</v>
      </c>
      <c r="F52" s="1684" t="s">
        <v>3651</v>
      </c>
      <c r="G52" s="1684" t="s">
        <v>2116</v>
      </c>
      <c r="H52" s="1684" t="s">
        <v>2115</v>
      </c>
      <c r="I52" s="1684">
        <v>11</v>
      </c>
      <c r="J52" s="1684">
        <v>120</v>
      </c>
      <c r="K52" s="1684">
        <v>120</v>
      </c>
      <c r="L52" s="1684">
        <v>132</v>
      </c>
      <c r="M52" s="1699">
        <f t="shared" si="14"/>
        <v>1.1000000000000001</v>
      </c>
      <c r="N52" s="1684">
        <v>120</v>
      </c>
      <c r="O52" s="1684">
        <v>114</v>
      </c>
      <c r="P52" s="1699">
        <f t="shared" si="15"/>
        <v>0.95</v>
      </c>
      <c r="Q52" s="1684">
        <v>120</v>
      </c>
      <c r="R52" s="1684">
        <v>122</v>
      </c>
      <c r="S52" s="1699">
        <f t="shared" si="16"/>
        <v>1.0166666666666666</v>
      </c>
      <c r="T52" s="1684">
        <v>120</v>
      </c>
      <c r="U52" s="1684">
        <v>114</v>
      </c>
      <c r="V52" s="1699">
        <f t="shared" si="17"/>
        <v>0.95</v>
      </c>
      <c r="W52" s="1684">
        <v>120</v>
      </c>
      <c r="X52" s="1684">
        <v>120</v>
      </c>
      <c r="Y52" s="1699">
        <f t="shared" si="11"/>
        <v>1</v>
      </c>
      <c r="Z52" s="1684">
        <v>120</v>
      </c>
      <c r="AA52" s="1684">
        <v>110</v>
      </c>
      <c r="AB52" s="1699">
        <f t="shared" si="12"/>
        <v>0.91666666666666663</v>
      </c>
      <c r="AC52" s="1699">
        <f t="shared" si="13"/>
        <v>0.98888888888888893</v>
      </c>
      <c r="AD52" s="1684">
        <v>120</v>
      </c>
      <c r="AE52" s="1684">
        <v>136</v>
      </c>
      <c r="AF52" s="1699">
        <f t="shared" si="6"/>
        <v>1.1333333333333333</v>
      </c>
    </row>
    <row r="53" spans="1:32">
      <c r="A53" s="1717" t="s">
        <v>3652</v>
      </c>
      <c r="B53" s="1674">
        <v>6130</v>
      </c>
      <c r="C53" s="1674">
        <v>25</v>
      </c>
      <c r="D53" s="1716">
        <v>47</v>
      </c>
      <c r="E53" s="1684" t="s">
        <v>3653</v>
      </c>
      <c r="F53" s="1684" t="s">
        <v>3654</v>
      </c>
      <c r="G53" s="1684" t="s">
        <v>2116</v>
      </c>
      <c r="H53" s="1684" t="s">
        <v>1429</v>
      </c>
      <c r="I53" s="1684">
        <v>11</v>
      </c>
      <c r="J53" s="1684">
        <v>120</v>
      </c>
      <c r="K53" s="1684">
        <v>120</v>
      </c>
      <c r="L53" s="1684">
        <v>23.84</v>
      </c>
      <c r="M53" s="1699">
        <f t="shared" si="14"/>
        <v>0.19866666666666666</v>
      </c>
      <c r="N53" s="1684">
        <v>120</v>
      </c>
      <c r="O53" s="1684">
        <v>24</v>
      </c>
      <c r="P53" s="1699">
        <f t="shared" si="15"/>
        <v>0.2</v>
      </c>
      <c r="Q53" s="1684">
        <v>120</v>
      </c>
      <c r="R53" s="1684">
        <v>18</v>
      </c>
      <c r="S53" s="1699">
        <f t="shared" si="16"/>
        <v>0.15</v>
      </c>
      <c r="T53" s="1684">
        <v>120</v>
      </c>
      <c r="U53" s="1684">
        <v>22.88</v>
      </c>
      <c r="V53" s="1699">
        <f t="shared" si="17"/>
        <v>0.19066666666666665</v>
      </c>
      <c r="W53" s="1684">
        <v>120</v>
      </c>
      <c r="X53" s="1684">
        <v>16</v>
      </c>
      <c r="Y53" s="1699">
        <f t="shared" ref="Y53:Y84" si="18">+X53/W53</f>
        <v>0.13333333333333333</v>
      </c>
      <c r="Z53" s="1684">
        <v>120</v>
      </c>
      <c r="AA53" s="1684">
        <v>20.48</v>
      </c>
      <c r="AB53" s="1699">
        <f t="shared" si="12"/>
        <v>0.17066666666666666</v>
      </c>
      <c r="AC53" s="1699">
        <f t="shared" si="13"/>
        <v>0.1738888888888889</v>
      </c>
      <c r="AD53" s="1684">
        <v>120</v>
      </c>
      <c r="AE53" s="1684">
        <v>20.8</v>
      </c>
      <c r="AF53" s="1699">
        <f t="shared" si="6"/>
        <v>0.17333333333333334</v>
      </c>
    </row>
    <row r="54" spans="1:32">
      <c r="A54" s="1717" t="s">
        <v>2612</v>
      </c>
      <c r="B54" s="1674">
        <v>6150</v>
      </c>
      <c r="C54" s="1674">
        <v>4</v>
      </c>
      <c r="D54" s="1716">
        <v>48</v>
      </c>
      <c r="E54" s="1684" t="s">
        <v>3011</v>
      </c>
      <c r="F54" s="1684" t="s">
        <v>969</v>
      </c>
      <c r="G54" s="1684" t="s">
        <v>2116</v>
      </c>
      <c r="H54" s="1684" t="s">
        <v>1429</v>
      </c>
      <c r="I54" s="1684">
        <v>11</v>
      </c>
      <c r="J54" s="1684">
        <v>120</v>
      </c>
      <c r="K54" s="1684">
        <v>120</v>
      </c>
      <c r="L54" s="1684">
        <v>400.3</v>
      </c>
      <c r="M54" s="1699">
        <f t="shared" si="14"/>
        <v>3.3358333333333334</v>
      </c>
      <c r="N54" s="1684">
        <v>120</v>
      </c>
      <c r="O54" s="1684">
        <v>431.3</v>
      </c>
      <c r="P54" s="1699">
        <f t="shared" si="15"/>
        <v>3.5941666666666667</v>
      </c>
      <c r="Q54" s="1684">
        <v>120</v>
      </c>
      <c r="R54" s="1684">
        <v>446</v>
      </c>
      <c r="S54" s="1699">
        <f t="shared" si="16"/>
        <v>3.7166666666666668</v>
      </c>
      <c r="T54" s="1684">
        <v>120</v>
      </c>
      <c r="U54" s="1684">
        <v>416</v>
      </c>
      <c r="V54" s="1699">
        <f t="shared" si="17"/>
        <v>3.4666666666666668</v>
      </c>
      <c r="W54" s="1684">
        <v>120</v>
      </c>
      <c r="X54" s="1684">
        <v>400</v>
      </c>
      <c r="Y54" s="1699">
        <f t="shared" si="18"/>
        <v>3.3333333333333335</v>
      </c>
      <c r="Z54" s="1684">
        <v>120</v>
      </c>
      <c r="AA54" s="1684">
        <v>380</v>
      </c>
      <c r="AB54" s="1699">
        <f t="shared" si="12"/>
        <v>3.1666666666666665</v>
      </c>
      <c r="AC54" s="1699">
        <f t="shared" si="13"/>
        <v>3.4355555555555553</v>
      </c>
      <c r="AD54" s="1684">
        <v>120</v>
      </c>
      <c r="AE54" s="1684">
        <v>405</v>
      </c>
      <c r="AF54" s="1699">
        <f t="shared" si="6"/>
        <v>3.375</v>
      </c>
    </row>
    <row r="55" spans="1:32">
      <c r="A55" s="1717" t="s">
        <v>2613</v>
      </c>
      <c r="B55" s="1674">
        <v>6150</v>
      </c>
      <c r="C55" s="1674">
        <v>6</v>
      </c>
      <c r="D55" s="1716">
        <v>49</v>
      </c>
      <c r="E55" s="1684" t="s">
        <v>3012</v>
      </c>
      <c r="F55" s="1684" t="s">
        <v>1211</v>
      </c>
      <c r="G55" s="1684" t="s">
        <v>2116</v>
      </c>
      <c r="H55" s="1684" t="s">
        <v>2115</v>
      </c>
      <c r="I55" s="1684">
        <v>33</v>
      </c>
      <c r="J55" s="1684">
        <v>120</v>
      </c>
      <c r="K55" s="1684">
        <v>120</v>
      </c>
      <c r="L55" s="1684">
        <v>68.400000000000006</v>
      </c>
      <c r="M55" s="1699">
        <f t="shared" si="14"/>
        <v>0.57000000000000006</v>
      </c>
      <c r="N55" s="1684">
        <v>120</v>
      </c>
      <c r="O55" s="1684">
        <v>88.8</v>
      </c>
      <c r="P55" s="1699">
        <f t="shared" si="15"/>
        <v>0.74</v>
      </c>
      <c r="Q55" s="1684">
        <v>120</v>
      </c>
      <c r="R55" s="1684">
        <v>8.4</v>
      </c>
      <c r="S55" s="1699">
        <f t="shared" si="16"/>
        <v>7.0000000000000007E-2</v>
      </c>
      <c r="T55" s="1684">
        <v>120</v>
      </c>
      <c r="U55" s="1684">
        <v>12</v>
      </c>
      <c r="V55" s="1699">
        <f t="shared" si="17"/>
        <v>0.1</v>
      </c>
      <c r="W55" s="1684">
        <v>120</v>
      </c>
      <c r="X55" s="1684">
        <v>10.8</v>
      </c>
      <c r="Y55" s="1699">
        <f t="shared" si="18"/>
        <v>9.0000000000000011E-2</v>
      </c>
      <c r="Z55" s="1684">
        <v>120</v>
      </c>
      <c r="AA55" s="1684">
        <v>8.4</v>
      </c>
      <c r="AB55" s="1699">
        <f t="shared" si="12"/>
        <v>7.0000000000000007E-2</v>
      </c>
      <c r="AC55" s="1699">
        <f t="shared" si="13"/>
        <v>0.27333333333333337</v>
      </c>
      <c r="AD55" s="1684">
        <v>120</v>
      </c>
      <c r="AE55" s="1684">
        <v>6</v>
      </c>
      <c r="AF55" s="1699">
        <f t="shared" si="6"/>
        <v>0.05</v>
      </c>
    </row>
    <row r="56" spans="1:32">
      <c r="A56" s="1717" t="s">
        <v>2614</v>
      </c>
      <c r="B56" s="1674">
        <v>6220</v>
      </c>
      <c r="C56" s="1674">
        <v>155</v>
      </c>
      <c r="D56" s="1716">
        <v>50</v>
      </c>
      <c r="E56" s="1684" t="s">
        <v>3013</v>
      </c>
      <c r="F56" s="1684" t="s">
        <v>1377</v>
      </c>
      <c r="G56" s="1684" t="s">
        <v>2116</v>
      </c>
      <c r="H56" s="1684" t="s">
        <v>2115</v>
      </c>
      <c r="I56" s="1684">
        <v>11</v>
      </c>
      <c r="J56" s="1684">
        <v>120</v>
      </c>
      <c r="K56" s="1684">
        <v>120</v>
      </c>
      <c r="L56" s="1684">
        <v>114</v>
      </c>
      <c r="M56" s="1699">
        <f t="shared" si="14"/>
        <v>0.95</v>
      </c>
      <c r="N56" s="1684">
        <v>120</v>
      </c>
      <c r="O56" s="1684">
        <v>129.80000000000001</v>
      </c>
      <c r="P56" s="1699">
        <f t="shared" si="15"/>
        <v>1.0816666666666668</v>
      </c>
      <c r="Q56" s="1684">
        <v>120</v>
      </c>
      <c r="R56" s="1684">
        <v>129.4</v>
      </c>
      <c r="S56" s="1699">
        <f t="shared" si="16"/>
        <v>1.0783333333333334</v>
      </c>
      <c r="T56" s="1684">
        <v>120</v>
      </c>
      <c r="U56" s="1684">
        <v>119.4</v>
      </c>
      <c r="V56" s="1699">
        <f t="shared" si="17"/>
        <v>0.995</v>
      </c>
      <c r="W56" s="1684">
        <v>120</v>
      </c>
      <c r="X56" s="1684">
        <v>117.4</v>
      </c>
      <c r="Y56" s="1699">
        <f t="shared" si="18"/>
        <v>0.97833333333333339</v>
      </c>
      <c r="Z56" s="1684">
        <v>120</v>
      </c>
      <c r="AA56" s="1684">
        <v>112.4</v>
      </c>
      <c r="AB56" s="1699">
        <f t="shared" si="12"/>
        <v>0.93666666666666676</v>
      </c>
      <c r="AC56" s="1699">
        <f t="shared" si="13"/>
        <v>1.0033333333333334</v>
      </c>
      <c r="AD56" s="1684">
        <v>120</v>
      </c>
      <c r="AE56" s="1684">
        <v>104.4</v>
      </c>
      <c r="AF56" s="1699">
        <f t="shared" si="6"/>
        <v>0.87</v>
      </c>
    </row>
    <row r="57" spans="1:32">
      <c r="A57" s="1717" t="s">
        <v>2615</v>
      </c>
      <c r="B57" s="1674">
        <v>1220</v>
      </c>
      <c r="C57" s="1674">
        <v>49</v>
      </c>
      <c r="D57" s="1716">
        <v>51</v>
      </c>
      <c r="E57" s="1684" t="s">
        <v>3014</v>
      </c>
      <c r="F57" s="1684" t="s">
        <v>2229</v>
      </c>
      <c r="G57" s="1684" t="s">
        <v>2116</v>
      </c>
      <c r="H57" s="1684" t="s">
        <v>2115</v>
      </c>
      <c r="I57" s="1684">
        <v>11</v>
      </c>
      <c r="J57" s="1684">
        <v>121.4</v>
      </c>
      <c r="K57" s="1684">
        <v>121.4</v>
      </c>
      <c r="L57" s="1684">
        <v>75.2</v>
      </c>
      <c r="M57" s="1699">
        <f t="shared" si="14"/>
        <v>0.61943986820428332</v>
      </c>
      <c r="N57" s="1684">
        <v>121.4</v>
      </c>
      <c r="O57" s="1684">
        <v>78.400000000000006</v>
      </c>
      <c r="P57" s="1699">
        <f t="shared" si="15"/>
        <v>0.64579901153212527</v>
      </c>
      <c r="Q57" s="1684">
        <v>121.4</v>
      </c>
      <c r="R57" s="1684">
        <v>76.400000000000006</v>
      </c>
      <c r="S57" s="1699">
        <f t="shared" si="16"/>
        <v>0.62932454695222406</v>
      </c>
      <c r="T57" s="1684">
        <v>121.4</v>
      </c>
      <c r="U57" s="1684">
        <v>69.2</v>
      </c>
      <c r="V57" s="1699">
        <f t="shared" si="17"/>
        <v>0.57001647446457993</v>
      </c>
      <c r="W57" s="1684">
        <v>121.4</v>
      </c>
      <c r="X57" s="1684">
        <v>66.400000000000006</v>
      </c>
      <c r="Y57" s="1699">
        <f t="shared" si="18"/>
        <v>0.54695222405271826</v>
      </c>
      <c r="Z57" s="1684">
        <v>121.4</v>
      </c>
      <c r="AA57" s="1684">
        <v>73.599999999999994</v>
      </c>
      <c r="AB57" s="1699">
        <f t="shared" si="12"/>
        <v>0.6062602965403624</v>
      </c>
      <c r="AC57" s="1699">
        <f t="shared" si="13"/>
        <v>0.60296540362438233</v>
      </c>
      <c r="AD57" s="1684">
        <v>121.4</v>
      </c>
      <c r="AE57" s="1684">
        <v>66.8</v>
      </c>
      <c r="AF57" s="1699">
        <f t="shared" si="6"/>
        <v>0.55024711696869844</v>
      </c>
    </row>
    <row r="58" spans="1:32">
      <c r="A58" s="1717" t="s">
        <v>2616</v>
      </c>
      <c r="B58" s="1674">
        <v>1220</v>
      </c>
      <c r="C58" s="1674">
        <v>22</v>
      </c>
      <c r="D58" s="1716">
        <v>52</v>
      </c>
      <c r="E58" s="1684">
        <v>18935</v>
      </c>
      <c r="F58" s="1684" t="s">
        <v>899</v>
      </c>
      <c r="G58" s="1684" t="s">
        <v>2116</v>
      </c>
      <c r="H58" s="1684" t="s">
        <v>1429</v>
      </c>
      <c r="I58" s="1684">
        <v>11</v>
      </c>
      <c r="J58" s="1684">
        <v>122</v>
      </c>
      <c r="K58" s="1684">
        <v>122</v>
      </c>
      <c r="L58" s="1684">
        <v>51</v>
      </c>
      <c r="M58" s="1699">
        <f t="shared" si="14"/>
        <v>0.41803278688524592</v>
      </c>
      <c r="N58" s="1684">
        <v>122</v>
      </c>
      <c r="O58" s="1684">
        <v>54.6</v>
      </c>
      <c r="P58" s="1699">
        <f t="shared" si="15"/>
        <v>0.44754098360655736</v>
      </c>
      <c r="Q58" s="1684">
        <v>122</v>
      </c>
      <c r="R58" s="1684">
        <v>48.6</v>
      </c>
      <c r="S58" s="1699">
        <f t="shared" si="16"/>
        <v>0.39836065573770491</v>
      </c>
      <c r="T58" s="1684">
        <v>122</v>
      </c>
      <c r="U58" s="1684">
        <v>50.4</v>
      </c>
      <c r="V58" s="1699">
        <f t="shared" si="17"/>
        <v>0.41311475409836063</v>
      </c>
      <c r="W58" s="1684">
        <v>122</v>
      </c>
      <c r="X58" s="1684">
        <v>51.6</v>
      </c>
      <c r="Y58" s="1699">
        <f t="shared" si="18"/>
        <v>0.42295081967213116</v>
      </c>
      <c r="Z58" s="1684">
        <v>122</v>
      </c>
      <c r="AA58" s="1684">
        <v>51</v>
      </c>
      <c r="AB58" s="1699">
        <f t="shared" si="12"/>
        <v>0.41803278688524592</v>
      </c>
      <c r="AC58" s="1699">
        <f t="shared" si="13"/>
        <v>0.41967213114754098</v>
      </c>
      <c r="AD58" s="1684">
        <v>122</v>
      </c>
      <c r="AE58" s="1684">
        <v>55.8</v>
      </c>
      <c r="AF58" s="1699">
        <f t="shared" si="6"/>
        <v>0.45737704918032784</v>
      </c>
    </row>
    <row r="59" spans="1:32">
      <c r="A59" s="1717" t="s">
        <v>2617</v>
      </c>
      <c r="B59" s="1674">
        <v>1230</v>
      </c>
      <c r="C59" s="1674">
        <v>64</v>
      </c>
      <c r="D59" s="1716">
        <v>53</v>
      </c>
      <c r="E59" s="1684" t="s">
        <v>3015</v>
      </c>
      <c r="F59" s="1684" t="s">
        <v>1085</v>
      </c>
      <c r="G59" s="1684" t="s">
        <v>2116</v>
      </c>
      <c r="H59" s="1684" t="s">
        <v>1429</v>
      </c>
      <c r="I59" s="1684">
        <v>11</v>
      </c>
      <c r="J59" s="1684">
        <v>122</v>
      </c>
      <c r="K59" s="1684">
        <v>122</v>
      </c>
      <c r="L59" s="1684">
        <v>132.18</v>
      </c>
      <c r="M59" s="1699">
        <f t="shared" si="14"/>
        <v>1.0834426229508198</v>
      </c>
      <c r="N59" s="1684">
        <v>122</v>
      </c>
      <c r="O59" s="1684">
        <v>139.18</v>
      </c>
      <c r="P59" s="1699">
        <f t="shared" si="15"/>
        <v>1.1408196721311477</v>
      </c>
      <c r="Q59" s="1684">
        <v>122</v>
      </c>
      <c r="R59" s="1684">
        <v>139.56</v>
      </c>
      <c r="S59" s="1699">
        <f t="shared" si="16"/>
        <v>1.1439344262295081</v>
      </c>
      <c r="T59" s="1684">
        <v>122</v>
      </c>
      <c r="U59" s="1684">
        <v>140.88</v>
      </c>
      <c r="V59" s="1699">
        <f t="shared" si="17"/>
        <v>1.1547540983606557</v>
      </c>
      <c r="W59" s="1684">
        <v>122</v>
      </c>
      <c r="X59" s="1684">
        <v>153.18</v>
      </c>
      <c r="Y59" s="1699">
        <f t="shared" si="18"/>
        <v>1.2555737704918033</v>
      </c>
      <c r="Z59" s="1684">
        <v>122</v>
      </c>
      <c r="AA59" s="1684">
        <v>172</v>
      </c>
      <c r="AB59" s="1699">
        <f t="shared" si="12"/>
        <v>1.4098360655737705</v>
      </c>
      <c r="AC59" s="1699">
        <f t="shared" si="13"/>
        <v>1.1980601092896175</v>
      </c>
      <c r="AD59" s="1684">
        <v>122</v>
      </c>
      <c r="AE59" s="1684">
        <v>126.76</v>
      </c>
      <c r="AF59" s="1699">
        <f t="shared" si="6"/>
        <v>1.0390163934426231</v>
      </c>
    </row>
    <row r="60" spans="1:32">
      <c r="A60" s="1717" t="s">
        <v>4258</v>
      </c>
      <c r="B60" s="1674">
        <v>1240</v>
      </c>
      <c r="C60" s="1674">
        <v>58</v>
      </c>
      <c r="D60" s="1716">
        <v>54</v>
      </c>
      <c r="E60" s="1684" t="s">
        <v>4257</v>
      </c>
      <c r="F60" s="1684" t="s">
        <v>4256</v>
      </c>
      <c r="G60" s="1684" t="s">
        <v>2116</v>
      </c>
      <c r="H60" s="1684" t="s">
        <v>1043</v>
      </c>
      <c r="I60" s="1684">
        <v>11</v>
      </c>
      <c r="J60" s="1684">
        <v>122</v>
      </c>
      <c r="K60" s="1684">
        <v>0</v>
      </c>
      <c r="L60" s="1684">
        <v>0</v>
      </c>
      <c r="M60" s="1699">
        <v>0</v>
      </c>
      <c r="N60" s="1684">
        <v>122</v>
      </c>
      <c r="O60" s="1684">
        <v>60</v>
      </c>
      <c r="P60" s="1699">
        <f t="shared" si="15"/>
        <v>0.49180327868852458</v>
      </c>
      <c r="Q60" s="1684">
        <v>122</v>
      </c>
      <c r="R60" s="1684">
        <v>74</v>
      </c>
      <c r="S60" s="1699">
        <f t="shared" si="16"/>
        <v>0.60655737704918034</v>
      </c>
      <c r="T60" s="1684">
        <v>122</v>
      </c>
      <c r="U60" s="1684">
        <v>66</v>
      </c>
      <c r="V60" s="1699">
        <f t="shared" si="17"/>
        <v>0.54098360655737709</v>
      </c>
      <c r="W60" s="1684">
        <v>122</v>
      </c>
      <c r="X60" s="1684">
        <v>76</v>
      </c>
      <c r="Y60" s="1699">
        <f t="shared" si="18"/>
        <v>0.62295081967213117</v>
      </c>
      <c r="Z60" s="1684">
        <v>122</v>
      </c>
      <c r="AA60" s="1684">
        <v>50</v>
      </c>
      <c r="AB60" s="1699">
        <f t="shared" si="12"/>
        <v>0.4098360655737705</v>
      </c>
      <c r="AC60" s="1699">
        <f t="shared" si="13"/>
        <v>0.53442622950819674</v>
      </c>
      <c r="AD60" s="1684">
        <v>122</v>
      </c>
      <c r="AE60" s="1684">
        <v>40</v>
      </c>
      <c r="AF60" s="1699">
        <f t="shared" si="6"/>
        <v>0.32786885245901637</v>
      </c>
    </row>
    <row r="61" spans="1:32">
      <c r="A61" s="1717" t="s">
        <v>2587</v>
      </c>
      <c r="B61" s="1674">
        <v>1260</v>
      </c>
      <c r="C61" s="1674">
        <v>17</v>
      </c>
      <c r="D61" s="1716">
        <v>55</v>
      </c>
      <c r="E61" s="1684" t="s">
        <v>2987</v>
      </c>
      <c r="F61" s="1684" t="s">
        <v>1367</v>
      </c>
      <c r="G61" s="1684" t="s">
        <v>2116</v>
      </c>
      <c r="H61" s="1684" t="s">
        <v>2115</v>
      </c>
      <c r="I61" s="1684">
        <v>11</v>
      </c>
      <c r="J61" s="1684">
        <v>122</v>
      </c>
      <c r="K61" s="1684">
        <v>122</v>
      </c>
      <c r="L61" s="1684">
        <v>135.74</v>
      </c>
      <c r="M61" s="1699">
        <f t="shared" ref="M61:M103" si="19">+L61/K61</f>
        <v>1.1126229508196721</v>
      </c>
      <c r="N61" s="1684">
        <v>122</v>
      </c>
      <c r="O61" s="1684">
        <v>130</v>
      </c>
      <c r="P61" s="1699">
        <f t="shared" si="15"/>
        <v>1.0655737704918034</v>
      </c>
      <c r="Q61" s="1684">
        <v>122</v>
      </c>
      <c r="R61" s="1684">
        <v>139.74</v>
      </c>
      <c r="S61" s="1699">
        <f t="shared" si="16"/>
        <v>1.1454098360655738</v>
      </c>
      <c r="T61" s="1684">
        <v>122</v>
      </c>
      <c r="U61" s="1684">
        <v>176</v>
      </c>
      <c r="V61" s="1699">
        <f t="shared" si="17"/>
        <v>1.4426229508196722</v>
      </c>
      <c r="W61" s="1684">
        <v>122</v>
      </c>
      <c r="X61" s="1684">
        <v>167.32</v>
      </c>
      <c r="Y61" s="1699">
        <f t="shared" si="18"/>
        <v>1.3714754098360655</v>
      </c>
      <c r="Z61" s="1684">
        <v>122</v>
      </c>
      <c r="AA61" s="1684">
        <v>165.44</v>
      </c>
      <c r="AB61" s="1699">
        <f t="shared" si="12"/>
        <v>1.3560655737704919</v>
      </c>
      <c r="AC61" s="1699">
        <f t="shared" si="13"/>
        <v>1.2489617486338798</v>
      </c>
      <c r="AD61" s="1684">
        <v>122</v>
      </c>
      <c r="AE61" s="1684">
        <v>177.12</v>
      </c>
      <c r="AF61" s="1699">
        <f t="shared" si="6"/>
        <v>1.4518032786885247</v>
      </c>
    </row>
    <row r="62" spans="1:32">
      <c r="A62" s="1717" t="s">
        <v>2618</v>
      </c>
      <c r="B62" s="1674">
        <v>6110</v>
      </c>
      <c r="C62" s="1674">
        <v>64</v>
      </c>
      <c r="D62" s="1716">
        <v>56</v>
      </c>
      <c r="E62" s="1684" t="s">
        <v>3016</v>
      </c>
      <c r="F62" s="1684" t="s">
        <v>1370</v>
      </c>
      <c r="G62" s="1684" t="s">
        <v>2116</v>
      </c>
      <c r="H62" s="1684" t="s">
        <v>2115</v>
      </c>
      <c r="I62" s="1684">
        <v>11</v>
      </c>
      <c r="J62" s="1684">
        <v>122</v>
      </c>
      <c r="K62" s="1684">
        <v>122</v>
      </c>
      <c r="L62" s="1684">
        <v>54.8</v>
      </c>
      <c r="M62" s="1699">
        <f t="shared" si="19"/>
        <v>0.44918032786885242</v>
      </c>
      <c r="N62" s="1684">
        <v>122</v>
      </c>
      <c r="O62" s="1684">
        <v>58</v>
      </c>
      <c r="P62" s="1699">
        <f t="shared" si="15"/>
        <v>0.47540983606557374</v>
      </c>
      <c r="Q62" s="1684">
        <v>122</v>
      </c>
      <c r="R62" s="1684">
        <v>60</v>
      </c>
      <c r="S62" s="1699">
        <f t="shared" si="16"/>
        <v>0.49180327868852458</v>
      </c>
      <c r="T62" s="1684">
        <v>122</v>
      </c>
      <c r="U62" s="1684">
        <v>56</v>
      </c>
      <c r="V62" s="1699">
        <f t="shared" si="17"/>
        <v>0.45901639344262296</v>
      </c>
      <c r="W62" s="1684">
        <v>122</v>
      </c>
      <c r="X62" s="1684">
        <v>52</v>
      </c>
      <c r="Y62" s="1699">
        <f t="shared" si="18"/>
        <v>0.42622950819672129</v>
      </c>
      <c r="Z62" s="1684">
        <v>122</v>
      </c>
      <c r="AA62" s="1684">
        <v>44</v>
      </c>
      <c r="AB62" s="1699">
        <f t="shared" si="12"/>
        <v>0.36065573770491804</v>
      </c>
      <c r="AC62" s="1699">
        <f t="shared" si="13"/>
        <v>0.44371584699453553</v>
      </c>
      <c r="AD62" s="1684">
        <v>122</v>
      </c>
      <c r="AE62" s="1684">
        <v>48</v>
      </c>
      <c r="AF62" s="1699">
        <f t="shared" si="6"/>
        <v>0.39344262295081966</v>
      </c>
    </row>
    <row r="63" spans="1:32">
      <c r="A63" s="1717" t="s">
        <v>2619</v>
      </c>
      <c r="B63" s="1674">
        <v>6210</v>
      </c>
      <c r="C63" s="1674">
        <v>27</v>
      </c>
      <c r="D63" s="1716">
        <v>57</v>
      </c>
      <c r="E63" s="1684" t="s">
        <v>3017</v>
      </c>
      <c r="F63" s="1684" t="s">
        <v>1095</v>
      </c>
      <c r="G63" s="1684" t="s">
        <v>2116</v>
      </c>
      <c r="H63" s="1684" t="s">
        <v>1043</v>
      </c>
      <c r="I63" s="1684">
        <v>11</v>
      </c>
      <c r="J63" s="1684">
        <v>122</v>
      </c>
      <c r="K63" s="1684">
        <v>122</v>
      </c>
      <c r="L63" s="1684">
        <v>23.82</v>
      </c>
      <c r="M63" s="1699">
        <f t="shared" si="19"/>
        <v>0.19524590163934427</v>
      </c>
      <c r="N63" s="1684">
        <v>122</v>
      </c>
      <c r="O63" s="1684">
        <v>12.9</v>
      </c>
      <c r="P63" s="1699">
        <f t="shared" si="15"/>
        <v>0.10573770491803279</v>
      </c>
      <c r="Q63" s="1684">
        <v>122</v>
      </c>
      <c r="R63" s="1684">
        <v>24.66</v>
      </c>
      <c r="S63" s="1699">
        <f t="shared" si="16"/>
        <v>0.2021311475409836</v>
      </c>
      <c r="T63" s="1684">
        <v>122</v>
      </c>
      <c r="U63" s="1684">
        <v>27.36</v>
      </c>
      <c r="V63" s="1699">
        <f t="shared" si="17"/>
        <v>0.22426229508196721</v>
      </c>
      <c r="W63" s="1684">
        <v>122</v>
      </c>
      <c r="X63" s="1684">
        <v>28.23</v>
      </c>
      <c r="Y63" s="1699">
        <f t="shared" si="18"/>
        <v>0.23139344262295083</v>
      </c>
      <c r="Z63" s="1684">
        <v>122</v>
      </c>
      <c r="AA63" s="1684">
        <v>25.77</v>
      </c>
      <c r="AB63" s="1699">
        <f t="shared" si="12"/>
        <v>0.21122950819672132</v>
      </c>
      <c r="AC63" s="1699">
        <f t="shared" si="13"/>
        <v>0.19500000000000001</v>
      </c>
      <c r="AD63" s="1684">
        <v>122</v>
      </c>
      <c r="AE63" s="1684">
        <v>20.100000000000001</v>
      </c>
      <c r="AF63" s="1699">
        <f t="shared" si="6"/>
        <v>0.16475409836065574</v>
      </c>
    </row>
    <row r="64" spans="1:32">
      <c r="A64" s="1717" t="s">
        <v>2620</v>
      </c>
      <c r="B64" s="1674">
        <v>1250</v>
      </c>
      <c r="C64" s="1674">
        <v>6</v>
      </c>
      <c r="D64" s="1716">
        <v>58</v>
      </c>
      <c r="E64" s="1684" t="s">
        <v>3018</v>
      </c>
      <c r="F64" s="1684" t="s">
        <v>4147</v>
      </c>
      <c r="G64" s="1684" t="s">
        <v>2116</v>
      </c>
      <c r="H64" s="1684" t="s">
        <v>1742</v>
      </c>
      <c r="I64" s="1684">
        <v>33</v>
      </c>
      <c r="J64" s="1684">
        <v>122.5</v>
      </c>
      <c r="K64" s="1684">
        <v>122.5</v>
      </c>
      <c r="L64" s="1684">
        <v>120.4</v>
      </c>
      <c r="M64" s="1699">
        <f t="shared" si="19"/>
        <v>0.98285714285714287</v>
      </c>
      <c r="N64" s="1684">
        <v>122.5</v>
      </c>
      <c r="O64" s="1684">
        <v>115.2</v>
      </c>
      <c r="P64" s="1699">
        <f t="shared" si="15"/>
        <v>0.94040816326530619</v>
      </c>
      <c r="Q64" s="1684">
        <v>122.5</v>
      </c>
      <c r="R64" s="1684">
        <v>122</v>
      </c>
      <c r="S64" s="1699">
        <f t="shared" si="16"/>
        <v>0.99591836734693873</v>
      </c>
      <c r="T64" s="1684">
        <v>122.5</v>
      </c>
      <c r="U64" s="1684">
        <v>111.6</v>
      </c>
      <c r="V64" s="1699">
        <f t="shared" si="17"/>
        <v>0.91102040816326524</v>
      </c>
      <c r="W64" s="1684">
        <v>122.5</v>
      </c>
      <c r="X64" s="1684">
        <v>101.6</v>
      </c>
      <c r="Y64" s="1699">
        <f t="shared" si="18"/>
        <v>0.82938775510204077</v>
      </c>
      <c r="Z64" s="1684">
        <v>122.5</v>
      </c>
      <c r="AA64" s="1684">
        <v>102.4</v>
      </c>
      <c r="AB64" s="1699">
        <f t="shared" si="12"/>
        <v>0.83591836734693881</v>
      </c>
      <c r="AC64" s="1699">
        <f t="shared" si="13"/>
        <v>0.91591836734693888</v>
      </c>
      <c r="AD64" s="1684">
        <v>122.5</v>
      </c>
      <c r="AE64" s="1684">
        <v>66.5</v>
      </c>
      <c r="AF64" s="1699">
        <f t="shared" si="6"/>
        <v>0.54285714285714282</v>
      </c>
    </row>
    <row r="65" spans="1:32">
      <c r="A65" s="1717" t="s">
        <v>3803</v>
      </c>
      <c r="B65" s="1674">
        <v>1230</v>
      </c>
      <c r="C65" s="1674">
        <v>108</v>
      </c>
      <c r="D65" s="1716">
        <v>59</v>
      </c>
      <c r="E65" s="1684" t="s">
        <v>3804</v>
      </c>
      <c r="F65" s="1684" t="s">
        <v>3805</v>
      </c>
      <c r="G65" s="1684" t="s">
        <v>2116</v>
      </c>
      <c r="H65" s="1684" t="s">
        <v>2115</v>
      </c>
      <c r="I65" s="1684">
        <v>11</v>
      </c>
      <c r="J65" s="1684">
        <v>123</v>
      </c>
      <c r="K65" s="1684">
        <v>123</v>
      </c>
      <c r="L65" s="1684">
        <v>0</v>
      </c>
      <c r="M65" s="1699">
        <f t="shared" si="19"/>
        <v>0</v>
      </c>
      <c r="N65" s="1684">
        <v>123</v>
      </c>
      <c r="O65" s="1684">
        <v>0</v>
      </c>
      <c r="P65" s="1699">
        <f t="shared" si="15"/>
        <v>0</v>
      </c>
      <c r="Q65" s="1684">
        <v>123</v>
      </c>
      <c r="R65" s="1684">
        <v>18</v>
      </c>
      <c r="S65" s="1699">
        <f t="shared" si="16"/>
        <v>0.14634146341463414</v>
      </c>
      <c r="T65" s="1684">
        <v>123</v>
      </c>
      <c r="U65" s="1684">
        <v>188</v>
      </c>
      <c r="V65" s="1699">
        <f t="shared" si="17"/>
        <v>1.5284552845528456</v>
      </c>
      <c r="W65" s="1684">
        <v>123</v>
      </c>
      <c r="X65" s="1684">
        <v>326</v>
      </c>
      <c r="Y65" s="1699">
        <f t="shared" si="18"/>
        <v>2.6504065040650406</v>
      </c>
      <c r="Z65" s="1684">
        <v>123</v>
      </c>
      <c r="AA65" s="1684">
        <v>8.8000000000000007</v>
      </c>
      <c r="AB65" s="1699">
        <f t="shared" si="12"/>
        <v>7.1544715447154475E-2</v>
      </c>
      <c r="AC65" s="1699">
        <f t="shared" si="13"/>
        <v>0.73279132791327906</v>
      </c>
      <c r="AD65" s="1684">
        <v>123</v>
      </c>
      <c r="AE65" s="1684">
        <v>0</v>
      </c>
      <c r="AF65" s="1699">
        <f t="shared" si="6"/>
        <v>0</v>
      </c>
    </row>
    <row r="66" spans="1:32">
      <c r="A66" s="1717" t="s">
        <v>3806</v>
      </c>
      <c r="B66" s="1674">
        <v>1260</v>
      </c>
      <c r="C66" s="1674">
        <v>36</v>
      </c>
      <c r="D66" s="1716">
        <v>60</v>
      </c>
      <c r="E66" s="1684" t="s">
        <v>3807</v>
      </c>
      <c r="F66" s="1684" t="s">
        <v>3808</v>
      </c>
      <c r="G66" s="1684" t="s">
        <v>2116</v>
      </c>
      <c r="H66" s="1684" t="s">
        <v>2115</v>
      </c>
      <c r="I66" s="1684">
        <v>11</v>
      </c>
      <c r="J66" s="1684">
        <v>123</v>
      </c>
      <c r="K66" s="1684">
        <v>123</v>
      </c>
      <c r="L66" s="1684">
        <v>106</v>
      </c>
      <c r="M66" s="1699">
        <f t="shared" si="19"/>
        <v>0.86178861788617889</v>
      </c>
      <c r="N66" s="1684">
        <v>123</v>
      </c>
      <c r="O66" s="1684">
        <v>112</v>
      </c>
      <c r="P66" s="1699">
        <f t="shared" si="15"/>
        <v>0.91056910569105687</v>
      </c>
      <c r="Q66" s="1684">
        <v>123</v>
      </c>
      <c r="R66" s="1684">
        <v>104</v>
      </c>
      <c r="S66" s="1699">
        <f t="shared" si="16"/>
        <v>0.84552845528455289</v>
      </c>
      <c r="T66" s="1684">
        <v>123</v>
      </c>
      <c r="U66" s="1684">
        <v>106</v>
      </c>
      <c r="V66" s="1699">
        <f t="shared" si="17"/>
        <v>0.86178861788617889</v>
      </c>
      <c r="W66" s="1684">
        <v>123</v>
      </c>
      <c r="X66" s="1684">
        <v>104</v>
      </c>
      <c r="Y66" s="1699">
        <f t="shared" si="18"/>
        <v>0.84552845528455289</v>
      </c>
      <c r="Z66" s="1684">
        <v>123</v>
      </c>
      <c r="AA66" s="1684">
        <v>118.96</v>
      </c>
      <c r="AB66" s="1699">
        <f t="shared" si="12"/>
        <v>0.96715447154471534</v>
      </c>
      <c r="AC66" s="1699">
        <f t="shared" si="13"/>
        <v>0.88205962059620602</v>
      </c>
      <c r="AD66" s="1684">
        <v>123</v>
      </c>
      <c r="AE66" s="1684">
        <v>112.16</v>
      </c>
      <c r="AF66" s="1699">
        <f t="shared" si="6"/>
        <v>0.91186991869918699</v>
      </c>
    </row>
    <row r="67" spans="1:32">
      <c r="A67" s="1717" t="s">
        <v>3809</v>
      </c>
      <c r="B67" s="1674">
        <v>6130</v>
      </c>
      <c r="C67" s="1674">
        <v>28</v>
      </c>
      <c r="D67" s="1716">
        <v>61</v>
      </c>
      <c r="E67" s="1684" t="s">
        <v>3810</v>
      </c>
      <c r="F67" s="1684" t="s">
        <v>3811</v>
      </c>
      <c r="G67" s="1684" t="s">
        <v>2116</v>
      </c>
      <c r="H67" s="1684" t="s">
        <v>1429</v>
      </c>
      <c r="I67" s="1684">
        <v>33</v>
      </c>
      <c r="J67" s="1684">
        <v>123</v>
      </c>
      <c r="K67" s="1684">
        <v>123</v>
      </c>
      <c r="L67" s="1684">
        <v>29.52</v>
      </c>
      <c r="M67" s="1699">
        <f t="shared" si="19"/>
        <v>0.24</v>
      </c>
      <c r="N67" s="1684">
        <v>123</v>
      </c>
      <c r="O67" s="1684">
        <v>30.96</v>
      </c>
      <c r="P67" s="1699">
        <f t="shared" si="15"/>
        <v>0.25170731707317073</v>
      </c>
      <c r="Q67" s="1684">
        <v>123</v>
      </c>
      <c r="R67" s="1684">
        <v>26.4</v>
      </c>
      <c r="S67" s="1699">
        <f t="shared" si="16"/>
        <v>0.21463414634146341</v>
      </c>
      <c r="T67" s="1684">
        <v>123</v>
      </c>
      <c r="U67" s="1684">
        <v>30</v>
      </c>
      <c r="V67" s="1699">
        <f t="shared" si="17"/>
        <v>0.24390243902439024</v>
      </c>
      <c r="W67" s="1684">
        <v>123</v>
      </c>
      <c r="X67" s="1684">
        <v>24</v>
      </c>
      <c r="Y67" s="1699">
        <f t="shared" si="18"/>
        <v>0.1951219512195122</v>
      </c>
      <c r="Z67" s="1684">
        <v>123</v>
      </c>
      <c r="AA67" s="1684">
        <v>30.72</v>
      </c>
      <c r="AB67" s="1699">
        <f t="shared" si="12"/>
        <v>0.24975609756097561</v>
      </c>
      <c r="AC67" s="1699">
        <f t="shared" si="13"/>
        <v>0.23252032520325203</v>
      </c>
      <c r="AD67" s="1684">
        <v>123</v>
      </c>
      <c r="AE67" s="1684">
        <v>28.08</v>
      </c>
      <c r="AF67" s="1699">
        <f t="shared" si="6"/>
        <v>0.22829268292682925</v>
      </c>
    </row>
    <row r="68" spans="1:32">
      <c r="A68" s="1717" t="s">
        <v>2621</v>
      </c>
      <c r="B68" s="1674">
        <v>6220</v>
      </c>
      <c r="C68" s="1674">
        <v>158</v>
      </c>
      <c r="D68" s="1716">
        <v>62</v>
      </c>
      <c r="E68" s="1684" t="s">
        <v>3019</v>
      </c>
      <c r="F68" s="1684" t="s">
        <v>1690</v>
      </c>
      <c r="G68" s="1684" t="s">
        <v>2116</v>
      </c>
      <c r="H68" s="1684" t="s">
        <v>1475</v>
      </c>
      <c r="I68" s="1684">
        <v>11</v>
      </c>
      <c r="J68" s="1684">
        <v>123</v>
      </c>
      <c r="K68" s="1684">
        <v>123</v>
      </c>
      <c r="L68" s="1684">
        <v>80.8</v>
      </c>
      <c r="M68" s="1699">
        <f t="shared" si="19"/>
        <v>0.65691056910569101</v>
      </c>
      <c r="N68" s="1684">
        <v>123</v>
      </c>
      <c r="O68" s="1684">
        <v>97.4</v>
      </c>
      <c r="P68" s="1699">
        <f t="shared" si="15"/>
        <v>0.79186991869918699</v>
      </c>
      <c r="Q68" s="1684">
        <v>123</v>
      </c>
      <c r="R68" s="1684">
        <v>67.400000000000006</v>
      </c>
      <c r="S68" s="1699">
        <f t="shared" si="16"/>
        <v>0.54796747967479675</v>
      </c>
      <c r="T68" s="1684">
        <v>123</v>
      </c>
      <c r="U68" s="1684">
        <v>72.599999999999994</v>
      </c>
      <c r="V68" s="1699">
        <f t="shared" si="17"/>
        <v>0.59024390243902436</v>
      </c>
      <c r="W68" s="1684">
        <v>123</v>
      </c>
      <c r="X68" s="1684">
        <v>81.2</v>
      </c>
      <c r="Y68" s="1699">
        <f t="shared" si="18"/>
        <v>0.66016260162601625</v>
      </c>
      <c r="Z68" s="1684">
        <v>123</v>
      </c>
      <c r="AA68" s="1684">
        <v>81.400000000000006</v>
      </c>
      <c r="AB68" s="1699">
        <f t="shared" si="12"/>
        <v>0.66178861788617893</v>
      </c>
      <c r="AC68" s="1699">
        <f t="shared" si="13"/>
        <v>0.65149051490514898</v>
      </c>
      <c r="AD68" s="1684">
        <v>123</v>
      </c>
      <c r="AE68" s="1684">
        <v>87.4</v>
      </c>
      <c r="AF68" s="1699">
        <f t="shared" si="6"/>
        <v>0.71056910569105691</v>
      </c>
    </row>
    <row r="69" spans="1:32">
      <c r="A69" s="1717" t="s">
        <v>2622</v>
      </c>
      <c r="B69" s="1674">
        <v>1230</v>
      </c>
      <c r="C69" s="1674">
        <v>72</v>
      </c>
      <c r="D69" s="1716">
        <v>63</v>
      </c>
      <c r="E69" s="1684" t="s">
        <v>3020</v>
      </c>
      <c r="F69" s="1684" t="s">
        <v>1702</v>
      </c>
      <c r="G69" s="1684" t="s">
        <v>2116</v>
      </c>
      <c r="H69" s="1684" t="s">
        <v>2115</v>
      </c>
      <c r="I69" s="1684">
        <v>11</v>
      </c>
      <c r="J69" s="1684">
        <v>123.6</v>
      </c>
      <c r="K69" s="1684">
        <v>123.6</v>
      </c>
      <c r="L69" s="1684">
        <v>118.8</v>
      </c>
      <c r="M69" s="1699">
        <f t="shared" si="19"/>
        <v>0.96116504854368934</v>
      </c>
      <c r="N69" s="1684">
        <v>123.6</v>
      </c>
      <c r="O69" s="1684">
        <v>95.6</v>
      </c>
      <c r="P69" s="1699">
        <f t="shared" si="15"/>
        <v>0.77346278317152106</v>
      </c>
      <c r="Q69" s="1684">
        <v>123.6</v>
      </c>
      <c r="R69" s="1684">
        <v>128</v>
      </c>
      <c r="S69" s="1699">
        <f t="shared" si="16"/>
        <v>1.0355987055016183</v>
      </c>
      <c r="T69" s="1684">
        <v>123.6</v>
      </c>
      <c r="U69" s="1684">
        <v>10</v>
      </c>
      <c r="V69" s="1699">
        <f t="shared" si="17"/>
        <v>8.0906148867313926E-2</v>
      </c>
      <c r="W69" s="1684">
        <v>123.6</v>
      </c>
      <c r="X69" s="1684">
        <v>6</v>
      </c>
      <c r="Y69" s="1699">
        <f t="shared" si="18"/>
        <v>4.8543689320388349E-2</v>
      </c>
      <c r="Z69" s="1684">
        <v>123.6</v>
      </c>
      <c r="AA69" s="1684">
        <v>84</v>
      </c>
      <c r="AB69" s="1699">
        <f t="shared" si="12"/>
        <v>0.67961165048543692</v>
      </c>
      <c r="AC69" s="1699">
        <f t="shared" si="13"/>
        <v>0.59654800431499455</v>
      </c>
      <c r="AD69" s="1684">
        <v>123.6</v>
      </c>
      <c r="AE69" s="1684">
        <v>114</v>
      </c>
      <c r="AF69" s="1699">
        <f t="shared" si="6"/>
        <v>0.92233009708737868</v>
      </c>
    </row>
    <row r="70" spans="1:32">
      <c r="A70" s="1717" t="s">
        <v>2623</v>
      </c>
      <c r="B70" s="1674">
        <v>1220</v>
      </c>
      <c r="C70" s="1674">
        <v>1</v>
      </c>
      <c r="D70" s="1716">
        <v>64</v>
      </c>
      <c r="E70" s="1684">
        <v>14927</v>
      </c>
      <c r="F70" s="1684" t="s">
        <v>1154</v>
      </c>
      <c r="G70" s="1684" t="s">
        <v>2116</v>
      </c>
      <c r="H70" s="1684" t="s">
        <v>2115</v>
      </c>
      <c r="I70" s="1684">
        <v>11</v>
      </c>
      <c r="J70" s="1684">
        <v>124</v>
      </c>
      <c r="K70" s="1684">
        <v>124</v>
      </c>
      <c r="L70" s="1684">
        <v>147.4</v>
      </c>
      <c r="M70" s="1699">
        <f t="shared" si="19"/>
        <v>1.1887096774193548</v>
      </c>
      <c r="N70" s="1684">
        <v>124</v>
      </c>
      <c r="O70" s="1684">
        <v>184.8</v>
      </c>
      <c r="P70" s="1699">
        <f t="shared" si="15"/>
        <v>1.4903225806451614</v>
      </c>
      <c r="Q70" s="1684">
        <v>124</v>
      </c>
      <c r="R70" s="1684">
        <v>205</v>
      </c>
      <c r="S70" s="1699">
        <f t="shared" si="16"/>
        <v>1.653225806451613</v>
      </c>
      <c r="T70" s="1684">
        <v>124</v>
      </c>
      <c r="U70" s="1684">
        <v>197.2</v>
      </c>
      <c r="V70" s="1699">
        <f t="shared" si="17"/>
        <v>1.5903225806451613</v>
      </c>
      <c r="W70" s="1684">
        <v>124</v>
      </c>
      <c r="X70" s="1684">
        <v>202.2</v>
      </c>
      <c r="Y70" s="1699">
        <f t="shared" si="18"/>
        <v>1.6306451612903226</v>
      </c>
      <c r="Z70" s="1684">
        <v>124</v>
      </c>
      <c r="AA70" s="1684">
        <v>205.4</v>
      </c>
      <c r="AB70" s="1699">
        <f t="shared" si="12"/>
        <v>1.6564516129032258</v>
      </c>
      <c r="AC70" s="1699">
        <f t="shared" si="13"/>
        <v>1.5349462365591402</v>
      </c>
      <c r="AD70" s="1684">
        <v>124</v>
      </c>
      <c r="AE70" s="1684">
        <v>204.6</v>
      </c>
      <c r="AF70" s="1699">
        <f t="shared" si="6"/>
        <v>1.65</v>
      </c>
    </row>
    <row r="71" spans="1:32">
      <c r="A71" s="1717" t="s">
        <v>3503</v>
      </c>
      <c r="B71" s="1674">
        <v>1210</v>
      </c>
      <c r="C71" s="1674">
        <v>55</v>
      </c>
      <c r="D71" s="1716">
        <v>65</v>
      </c>
      <c r="E71" s="1684" t="s">
        <v>3504</v>
      </c>
      <c r="F71" s="1684" t="s">
        <v>3505</v>
      </c>
      <c r="G71" s="1684" t="s">
        <v>2116</v>
      </c>
      <c r="H71" s="1684" t="s">
        <v>1742</v>
      </c>
      <c r="I71" s="1684">
        <v>11</v>
      </c>
      <c r="J71" s="1684">
        <v>125</v>
      </c>
      <c r="K71" s="1684">
        <v>125</v>
      </c>
      <c r="L71" s="1684">
        <v>19.760000000000002</v>
      </c>
      <c r="M71" s="1699">
        <f t="shared" si="19"/>
        <v>0.15808000000000003</v>
      </c>
      <c r="N71" s="1684">
        <v>125</v>
      </c>
      <c r="O71" s="1684">
        <v>26.64</v>
      </c>
      <c r="P71" s="1699">
        <f t="shared" si="15"/>
        <v>0.21312</v>
      </c>
      <c r="Q71" s="1684">
        <v>125</v>
      </c>
      <c r="R71" s="1684">
        <v>20.399999999999999</v>
      </c>
      <c r="S71" s="1699">
        <f t="shared" si="16"/>
        <v>0.16319999999999998</v>
      </c>
      <c r="T71" s="1684">
        <v>125</v>
      </c>
      <c r="U71" s="1684">
        <v>13.6</v>
      </c>
      <c r="V71" s="1699">
        <f t="shared" si="17"/>
        <v>0.10879999999999999</v>
      </c>
      <c r="W71" s="1684">
        <v>125</v>
      </c>
      <c r="X71" s="1684">
        <v>27.4</v>
      </c>
      <c r="Y71" s="1699">
        <f t="shared" si="18"/>
        <v>0.21919999999999998</v>
      </c>
      <c r="Z71" s="1684">
        <v>125</v>
      </c>
      <c r="AA71" s="1684">
        <v>29.92</v>
      </c>
      <c r="AB71" s="1699">
        <f t="shared" ref="AB71:AB102" si="20">+AA71/Z71</f>
        <v>0.23936000000000002</v>
      </c>
      <c r="AC71" s="1699">
        <f t="shared" ref="AC71:AC105" si="21">+(L71+O71+R71+U71+X71+AA71)/(K71+N71+Q71+T71+W71+Z71)</f>
        <v>0.18362666666666672</v>
      </c>
      <c r="AD71" s="1684">
        <v>125</v>
      </c>
      <c r="AE71" s="1684">
        <v>32.72</v>
      </c>
      <c r="AF71" s="1699">
        <f t="shared" ref="AF71:AF134" si="22">+AE71/AD71</f>
        <v>0.26175999999999999</v>
      </c>
    </row>
    <row r="72" spans="1:32">
      <c r="A72" s="1717" t="s">
        <v>2624</v>
      </c>
      <c r="B72" s="1674">
        <v>1220</v>
      </c>
      <c r="C72" s="1674">
        <v>47</v>
      </c>
      <c r="D72" s="1716">
        <v>66</v>
      </c>
      <c r="E72" s="1684" t="s">
        <v>3022</v>
      </c>
      <c r="F72" s="1684" t="s">
        <v>484</v>
      </c>
      <c r="G72" s="1684" t="s">
        <v>2116</v>
      </c>
      <c r="H72" s="1684" t="s">
        <v>2115</v>
      </c>
      <c r="I72" s="1684">
        <v>11</v>
      </c>
      <c r="J72" s="1684">
        <v>127</v>
      </c>
      <c r="K72" s="1684">
        <v>127</v>
      </c>
      <c r="L72" s="1684">
        <v>132</v>
      </c>
      <c r="M72" s="1699">
        <f t="shared" si="19"/>
        <v>1.0393700787401574</v>
      </c>
      <c r="N72" s="1684">
        <v>127</v>
      </c>
      <c r="O72" s="1684">
        <v>130.32</v>
      </c>
      <c r="P72" s="1699">
        <f t="shared" si="15"/>
        <v>1.0261417322834645</v>
      </c>
      <c r="Q72" s="1684">
        <v>127</v>
      </c>
      <c r="R72" s="1684">
        <v>130.4</v>
      </c>
      <c r="S72" s="1699">
        <f t="shared" si="16"/>
        <v>1.0267716535433071</v>
      </c>
      <c r="T72" s="1684">
        <v>127</v>
      </c>
      <c r="U72" s="1684">
        <v>128.47999999999999</v>
      </c>
      <c r="V72" s="1699">
        <f t="shared" si="17"/>
        <v>1.0116535433070866</v>
      </c>
      <c r="W72" s="1684">
        <v>127</v>
      </c>
      <c r="X72" s="1684">
        <v>144</v>
      </c>
      <c r="Y72" s="1699">
        <f t="shared" si="18"/>
        <v>1.1338582677165354</v>
      </c>
      <c r="Z72" s="1684">
        <v>127</v>
      </c>
      <c r="AA72" s="1684">
        <v>140.4</v>
      </c>
      <c r="AB72" s="1699">
        <f t="shared" si="20"/>
        <v>1.1055118110236222</v>
      </c>
      <c r="AC72" s="1699">
        <f t="shared" si="21"/>
        <v>1.0572178477690288</v>
      </c>
      <c r="AD72" s="1684">
        <v>127</v>
      </c>
      <c r="AE72" s="1684">
        <v>157.68</v>
      </c>
      <c r="AF72" s="1699">
        <f t="shared" si="22"/>
        <v>1.2415748031496063</v>
      </c>
    </row>
    <row r="73" spans="1:32">
      <c r="A73" s="1717" t="s">
        <v>2625</v>
      </c>
      <c r="B73" s="1674">
        <v>1240</v>
      </c>
      <c r="C73" s="1674">
        <v>22</v>
      </c>
      <c r="D73" s="1716">
        <v>67</v>
      </c>
      <c r="E73" s="1684" t="s">
        <v>3023</v>
      </c>
      <c r="F73" s="1684" t="s">
        <v>225</v>
      </c>
      <c r="G73" s="1684" t="s">
        <v>2116</v>
      </c>
      <c r="H73" s="1684" t="s">
        <v>2115</v>
      </c>
      <c r="I73" s="1684">
        <v>11</v>
      </c>
      <c r="J73" s="1684">
        <v>127</v>
      </c>
      <c r="K73" s="1684">
        <v>127</v>
      </c>
      <c r="L73" s="1684">
        <v>128</v>
      </c>
      <c r="M73" s="1699">
        <f t="shared" si="19"/>
        <v>1.0078740157480315</v>
      </c>
      <c r="N73" s="1684">
        <v>127</v>
      </c>
      <c r="O73" s="1684">
        <v>116</v>
      </c>
      <c r="P73" s="1699">
        <f t="shared" si="15"/>
        <v>0.91338582677165359</v>
      </c>
      <c r="Q73" s="1684">
        <v>127</v>
      </c>
      <c r="R73" s="1684">
        <v>116</v>
      </c>
      <c r="S73" s="1699">
        <f t="shared" si="16"/>
        <v>0.91338582677165359</v>
      </c>
      <c r="T73" s="1684">
        <v>127</v>
      </c>
      <c r="U73" s="1684">
        <v>118</v>
      </c>
      <c r="V73" s="1699">
        <f t="shared" si="17"/>
        <v>0.92913385826771655</v>
      </c>
      <c r="W73" s="1684">
        <v>127</v>
      </c>
      <c r="X73" s="1684">
        <v>116</v>
      </c>
      <c r="Y73" s="1699">
        <f t="shared" si="18"/>
        <v>0.91338582677165359</v>
      </c>
      <c r="Z73" s="1684">
        <v>127</v>
      </c>
      <c r="AA73" s="1684">
        <v>102</v>
      </c>
      <c r="AB73" s="1699">
        <f t="shared" si="20"/>
        <v>0.80314960629921262</v>
      </c>
      <c r="AC73" s="1699">
        <f t="shared" si="21"/>
        <v>0.91338582677165359</v>
      </c>
      <c r="AD73" s="1684">
        <v>127</v>
      </c>
      <c r="AE73" s="1684">
        <v>8</v>
      </c>
      <c r="AF73" s="1699">
        <f t="shared" si="22"/>
        <v>6.2992125984251968E-2</v>
      </c>
    </row>
    <row r="74" spans="1:32">
      <c r="A74" s="1717" t="s">
        <v>2626</v>
      </c>
      <c r="B74" s="1674">
        <v>6150</v>
      </c>
      <c r="C74" s="1674">
        <v>14</v>
      </c>
      <c r="D74" s="1716">
        <v>68</v>
      </c>
      <c r="E74" s="1684" t="s">
        <v>3024</v>
      </c>
      <c r="F74" s="1684" t="s">
        <v>1372</v>
      </c>
      <c r="G74" s="1684" t="s">
        <v>2116</v>
      </c>
      <c r="H74" s="1684" t="s">
        <v>2115</v>
      </c>
      <c r="I74" s="1684">
        <v>11</v>
      </c>
      <c r="J74" s="1684">
        <v>127.8</v>
      </c>
      <c r="K74" s="1684">
        <v>127.8</v>
      </c>
      <c r="L74" s="1684">
        <v>134.6</v>
      </c>
      <c r="M74" s="1699">
        <f t="shared" si="19"/>
        <v>1.0532081377151798</v>
      </c>
      <c r="N74" s="1684">
        <v>127.8</v>
      </c>
      <c r="O74" s="1684">
        <v>123.4</v>
      </c>
      <c r="P74" s="1699">
        <f t="shared" si="15"/>
        <v>0.96557120500782478</v>
      </c>
      <c r="Q74" s="1684">
        <v>127.8</v>
      </c>
      <c r="R74" s="1684">
        <v>131.4</v>
      </c>
      <c r="S74" s="1699">
        <f t="shared" si="16"/>
        <v>1.028169014084507</v>
      </c>
      <c r="T74" s="1684">
        <v>127.8</v>
      </c>
      <c r="U74" s="1684">
        <v>135.4</v>
      </c>
      <c r="V74" s="1699">
        <f t="shared" si="17"/>
        <v>1.0594679186228482</v>
      </c>
      <c r="W74" s="1684">
        <v>127.8</v>
      </c>
      <c r="X74" s="1684">
        <v>175.6</v>
      </c>
      <c r="Y74" s="1699">
        <f t="shared" si="18"/>
        <v>1.3740219092331769</v>
      </c>
      <c r="Z74" s="1684">
        <v>127.8</v>
      </c>
      <c r="AA74" s="1684">
        <v>177</v>
      </c>
      <c r="AB74" s="1699">
        <f t="shared" si="20"/>
        <v>1.3849765258215962</v>
      </c>
      <c r="AC74" s="1699">
        <f t="shared" si="21"/>
        <v>1.1442357850808555</v>
      </c>
      <c r="AD74" s="1684">
        <v>127.8</v>
      </c>
      <c r="AE74" s="1684">
        <v>176.2</v>
      </c>
      <c r="AF74" s="1699">
        <f t="shared" si="22"/>
        <v>1.3787167449139279</v>
      </c>
    </row>
    <row r="75" spans="1:32">
      <c r="A75" s="1717" t="s">
        <v>2627</v>
      </c>
      <c r="B75" s="1674">
        <v>1260</v>
      </c>
      <c r="C75" s="1674">
        <v>23</v>
      </c>
      <c r="D75" s="1716">
        <v>69</v>
      </c>
      <c r="E75" s="1684" t="s">
        <v>3025</v>
      </c>
      <c r="F75" s="1684" t="s">
        <v>1715</v>
      </c>
      <c r="G75" s="1684" t="s">
        <v>2116</v>
      </c>
      <c r="H75" s="1684" t="s">
        <v>2115</v>
      </c>
      <c r="I75" s="1684">
        <v>11</v>
      </c>
      <c r="J75" s="1684">
        <v>128.80000000000001</v>
      </c>
      <c r="K75" s="1684">
        <v>128.80000000000001</v>
      </c>
      <c r="L75" s="1684">
        <v>124</v>
      </c>
      <c r="M75" s="1699">
        <f t="shared" si="19"/>
        <v>0.96273291925465831</v>
      </c>
      <c r="N75" s="1684">
        <v>128.80000000000001</v>
      </c>
      <c r="O75" s="1684">
        <v>130</v>
      </c>
      <c r="P75" s="1699">
        <f t="shared" ref="P75:P103" si="23">+O75/N75</f>
        <v>1.0093167701863353</v>
      </c>
      <c r="Q75" s="1684">
        <v>128.80000000000001</v>
      </c>
      <c r="R75" s="1684">
        <v>120</v>
      </c>
      <c r="S75" s="1699">
        <f t="shared" ref="S75:S103" si="24">+R75/Q75</f>
        <v>0.93167701863354024</v>
      </c>
      <c r="T75" s="1684">
        <v>128.80000000000001</v>
      </c>
      <c r="U75" s="1684">
        <v>116</v>
      </c>
      <c r="V75" s="1699">
        <f t="shared" ref="V75:V103" si="25">+U75/T75</f>
        <v>0.90062111801242228</v>
      </c>
      <c r="W75" s="1684">
        <v>128.80000000000001</v>
      </c>
      <c r="X75" s="1684">
        <v>112</v>
      </c>
      <c r="Y75" s="1699">
        <f t="shared" si="18"/>
        <v>0.86956521739130432</v>
      </c>
      <c r="Z75" s="1684">
        <v>128.80000000000001</v>
      </c>
      <c r="AA75" s="1684">
        <v>118</v>
      </c>
      <c r="AB75" s="1699">
        <f t="shared" si="20"/>
        <v>0.91614906832298126</v>
      </c>
      <c r="AC75" s="1699">
        <f t="shared" si="21"/>
        <v>0.93167701863354047</v>
      </c>
      <c r="AD75" s="1684">
        <v>128.80000000000001</v>
      </c>
      <c r="AE75" s="1684">
        <v>115.76</v>
      </c>
      <c r="AF75" s="1699">
        <f t="shared" si="22"/>
        <v>0.89875776397515528</v>
      </c>
    </row>
    <row r="76" spans="1:32">
      <c r="A76" s="1717" t="s">
        <v>2628</v>
      </c>
      <c r="B76" s="1674">
        <v>6150</v>
      </c>
      <c r="C76" s="1674">
        <v>16</v>
      </c>
      <c r="D76" s="1716">
        <v>70</v>
      </c>
      <c r="E76" s="1684" t="s">
        <v>3026</v>
      </c>
      <c r="F76" s="1684" t="s">
        <v>1374</v>
      </c>
      <c r="G76" s="1684" t="s">
        <v>2116</v>
      </c>
      <c r="H76" s="1684" t="s">
        <v>2115</v>
      </c>
      <c r="I76" s="1684">
        <v>33</v>
      </c>
      <c r="J76" s="1684">
        <v>129</v>
      </c>
      <c r="K76" s="1684">
        <v>129</v>
      </c>
      <c r="L76" s="1684">
        <v>58.2</v>
      </c>
      <c r="M76" s="1699">
        <f t="shared" si="19"/>
        <v>0.45116279069767445</v>
      </c>
      <c r="N76" s="1684">
        <v>129</v>
      </c>
      <c r="O76" s="1684">
        <v>103.8</v>
      </c>
      <c r="P76" s="1699">
        <f t="shared" si="23"/>
        <v>0.8046511627906977</v>
      </c>
      <c r="Q76" s="1684">
        <v>129</v>
      </c>
      <c r="R76" s="1684">
        <v>102.8</v>
      </c>
      <c r="S76" s="1699">
        <f t="shared" si="24"/>
        <v>0.79689922480620157</v>
      </c>
      <c r="T76" s="1684">
        <v>129</v>
      </c>
      <c r="U76" s="1684">
        <v>113.8</v>
      </c>
      <c r="V76" s="1699">
        <f t="shared" si="25"/>
        <v>0.88217054263565886</v>
      </c>
      <c r="W76" s="1684">
        <v>129</v>
      </c>
      <c r="X76" s="1684">
        <v>107.6</v>
      </c>
      <c r="Y76" s="1699">
        <f t="shared" si="18"/>
        <v>0.83410852713178285</v>
      </c>
      <c r="Z76" s="1684">
        <v>129</v>
      </c>
      <c r="AA76" s="1684">
        <v>119.6</v>
      </c>
      <c r="AB76" s="1699">
        <f t="shared" si="20"/>
        <v>0.92713178294573639</v>
      </c>
      <c r="AC76" s="1699">
        <f t="shared" si="21"/>
        <v>0.78268733850129213</v>
      </c>
      <c r="AD76" s="1684">
        <v>129</v>
      </c>
      <c r="AE76" s="1684">
        <v>112.4</v>
      </c>
      <c r="AF76" s="1699">
        <f t="shared" si="22"/>
        <v>0.87131782945736436</v>
      </c>
    </row>
    <row r="77" spans="1:32">
      <c r="A77" s="1717" t="s">
        <v>2629</v>
      </c>
      <c r="B77" s="1674">
        <v>1290</v>
      </c>
      <c r="C77" s="1674">
        <v>3</v>
      </c>
      <c r="D77" s="1716">
        <v>71</v>
      </c>
      <c r="E77" s="1684" t="s">
        <v>3027</v>
      </c>
      <c r="F77" s="1684" t="s">
        <v>2228</v>
      </c>
      <c r="G77" s="1684" t="s">
        <v>2116</v>
      </c>
      <c r="H77" s="1684" t="s">
        <v>2115</v>
      </c>
      <c r="I77" s="1684">
        <v>11</v>
      </c>
      <c r="J77" s="1684">
        <v>130</v>
      </c>
      <c r="K77" s="1684">
        <v>130</v>
      </c>
      <c r="L77" s="1684">
        <v>108.96</v>
      </c>
      <c r="M77" s="1699">
        <f t="shared" si="19"/>
        <v>0.83815384615384614</v>
      </c>
      <c r="N77" s="1684">
        <v>130</v>
      </c>
      <c r="O77" s="1684">
        <v>49.92</v>
      </c>
      <c r="P77" s="1699">
        <f t="shared" si="23"/>
        <v>0.38400000000000001</v>
      </c>
      <c r="Q77" s="1684">
        <v>130</v>
      </c>
      <c r="R77" s="1684">
        <v>3.84</v>
      </c>
      <c r="S77" s="1699">
        <f t="shared" si="24"/>
        <v>2.9538461538461538E-2</v>
      </c>
      <c r="T77" s="1684">
        <v>130</v>
      </c>
      <c r="U77" s="1684">
        <v>0.16</v>
      </c>
      <c r="V77" s="1699">
        <f t="shared" si="25"/>
        <v>1.2307692307692308E-3</v>
      </c>
      <c r="W77" s="1684">
        <v>130</v>
      </c>
      <c r="X77" s="1684">
        <v>6</v>
      </c>
      <c r="Y77" s="1699">
        <f t="shared" si="18"/>
        <v>4.6153846153846156E-2</v>
      </c>
      <c r="Z77" s="1684">
        <v>130</v>
      </c>
      <c r="AA77" s="1684">
        <v>6</v>
      </c>
      <c r="AB77" s="1699">
        <f t="shared" si="20"/>
        <v>4.6153846153846156E-2</v>
      </c>
      <c r="AC77" s="1699">
        <f t="shared" si="21"/>
        <v>0.2242051282051282</v>
      </c>
      <c r="AD77" s="1684">
        <v>130</v>
      </c>
      <c r="AE77" s="1684">
        <v>4</v>
      </c>
      <c r="AF77" s="1699">
        <f t="shared" si="22"/>
        <v>3.0769230769230771E-2</v>
      </c>
    </row>
    <row r="78" spans="1:32">
      <c r="A78" s="1717" t="s">
        <v>3468</v>
      </c>
      <c r="B78" s="1674">
        <v>6210</v>
      </c>
      <c r="C78" s="1674">
        <v>40</v>
      </c>
      <c r="D78" s="1716">
        <v>72</v>
      </c>
      <c r="E78" s="1684" t="s">
        <v>3506</v>
      </c>
      <c r="F78" s="1684" t="s">
        <v>3469</v>
      </c>
      <c r="G78" s="1684" t="s">
        <v>2116</v>
      </c>
      <c r="H78" s="1684" t="s">
        <v>1429</v>
      </c>
      <c r="I78" s="1684">
        <v>11</v>
      </c>
      <c r="J78" s="1684">
        <v>130</v>
      </c>
      <c r="K78" s="1684">
        <v>130</v>
      </c>
      <c r="L78" s="1684">
        <v>37.28</v>
      </c>
      <c r="M78" s="1699">
        <f t="shared" si="19"/>
        <v>0.28676923076923078</v>
      </c>
      <c r="N78" s="1684">
        <v>130</v>
      </c>
      <c r="O78" s="1684">
        <v>46</v>
      </c>
      <c r="P78" s="1699">
        <f t="shared" si="23"/>
        <v>0.35384615384615387</v>
      </c>
      <c r="Q78" s="1684">
        <v>130</v>
      </c>
      <c r="R78" s="1684">
        <v>46.56</v>
      </c>
      <c r="S78" s="1699">
        <f t="shared" si="24"/>
        <v>0.35815384615384616</v>
      </c>
      <c r="T78" s="1684">
        <v>130</v>
      </c>
      <c r="U78" s="1684">
        <v>44.4</v>
      </c>
      <c r="V78" s="1699">
        <f t="shared" si="25"/>
        <v>0.34153846153846151</v>
      </c>
      <c r="W78" s="1684">
        <v>130</v>
      </c>
      <c r="X78" s="1684">
        <v>32.799999999999997</v>
      </c>
      <c r="Y78" s="1699">
        <f t="shared" si="18"/>
        <v>0.25230769230769229</v>
      </c>
      <c r="Z78" s="1684">
        <v>130</v>
      </c>
      <c r="AA78" s="1684">
        <v>33.840000000000003</v>
      </c>
      <c r="AB78" s="1699">
        <f t="shared" si="20"/>
        <v>0.26030769230769235</v>
      </c>
      <c r="AC78" s="1699">
        <f t="shared" si="21"/>
        <v>0.30882051282051287</v>
      </c>
      <c r="AD78" s="1684">
        <v>130</v>
      </c>
      <c r="AE78" s="1684">
        <v>32</v>
      </c>
      <c r="AF78" s="1699">
        <f t="shared" si="22"/>
        <v>0.24615384615384617</v>
      </c>
    </row>
    <row r="79" spans="1:32">
      <c r="A79" s="1717" t="s">
        <v>2630</v>
      </c>
      <c r="B79" s="1674">
        <v>1220</v>
      </c>
      <c r="C79" s="1674">
        <v>61</v>
      </c>
      <c r="D79" s="1716">
        <v>73</v>
      </c>
      <c r="E79" s="1684">
        <v>16022</v>
      </c>
      <c r="F79" s="1684" t="s">
        <v>2227</v>
      </c>
      <c r="G79" s="1684" t="s">
        <v>2116</v>
      </c>
      <c r="H79" s="1684" t="s">
        <v>2115</v>
      </c>
      <c r="I79" s="1684">
        <v>11</v>
      </c>
      <c r="J79" s="1684">
        <v>131</v>
      </c>
      <c r="K79" s="1684">
        <v>131</v>
      </c>
      <c r="L79" s="1684">
        <v>98</v>
      </c>
      <c r="M79" s="1699">
        <f t="shared" si="19"/>
        <v>0.74809160305343514</v>
      </c>
      <c r="N79" s="1684">
        <v>131</v>
      </c>
      <c r="O79" s="1684">
        <v>102</v>
      </c>
      <c r="P79" s="1699">
        <f t="shared" si="23"/>
        <v>0.77862595419847325</v>
      </c>
      <c r="Q79" s="1684">
        <v>131</v>
      </c>
      <c r="R79" s="1684">
        <v>98</v>
      </c>
      <c r="S79" s="1699">
        <f t="shared" si="24"/>
        <v>0.74809160305343514</v>
      </c>
      <c r="T79" s="1684">
        <v>131</v>
      </c>
      <c r="U79" s="1684">
        <v>98</v>
      </c>
      <c r="V79" s="1699">
        <f t="shared" si="25"/>
        <v>0.74809160305343514</v>
      </c>
      <c r="W79" s="1684">
        <v>131</v>
      </c>
      <c r="X79" s="1684">
        <v>104</v>
      </c>
      <c r="Y79" s="1699">
        <f t="shared" si="18"/>
        <v>0.79389312977099236</v>
      </c>
      <c r="Z79" s="1684">
        <v>131</v>
      </c>
      <c r="AA79" s="1684">
        <v>101.12</v>
      </c>
      <c r="AB79" s="1699">
        <f t="shared" si="20"/>
        <v>0.77190839694656488</v>
      </c>
      <c r="AC79" s="1699">
        <f t="shared" si="21"/>
        <v>0.76478371501272269</v>
      </c>
      <c r="AD79" s="1684">
        <v>131</v>
      </c>
      <c r="AE79" s="1684">
        <v>86</v>
      </c>
      <c r="AF79" s="1699">
        <f t="shared" si="22"/>
        <v>0.65648854961832059</v>
      </c>
    </row>
    <row r="80" spans="1:32">
      <c r="A80" s="1717" t="s">
        <v>2631</v>
      </c>
      <c r="B80" s="1674">
        <v>1210</v>
      </c>
      <c r="C80" s="1674">
        <v>18</v>
      </c>
      <c r="D80" s="1716">
        <v>74</v>
      </c>
      <c r="E80" s="1684" t="s">
        <v>3028</v>
      </c>
      <c r="F80" s="1684" t="s">
        <v>1350</v>
      </c>
      <c r="G80" s="1684" t="s">
        <v>2116</v>
      </c>
      <c r="H80" s="1684" t="s">
        <v>2115</v>
      </c>
      <c r="I80" s="1684">
        <v>0.4</v>
      </c>
      <c r="J80" s="1684">
        <v>132</v>
      </c>
      <c r="K80" s="1684">
        <v>132</v>
      </c>
      <c r="L80" s="1684">
        <v>113.6</v>
      </c>
      <c r="M80" s="1699">
        <f t="shared" si="19"/>
        <v>0.8606060606060606</v>
      </c>
      <c r="N80" s="1684">
        <v>132</v>
      </c>
      <c r="O80" s="1684">
        <v>87.36</v>
      </c>
      <c r="P80" s="1699">
        <f t="shared" si="23"/>
        <v>0.66181818181818186</v>
      </c>
      <c r="Q80" s="1684">
        <v>132</v>
      </c>
      <c r="R80" s="1684">
        <v>48.8</v>
      </c>
      <c r="S80" s="1699">
        <f t="shared" si="24"/>
        <v>0.36969696969696969</v>
      </c>
      <c r="T80" s="1684">
        <v>132</v>
      </c>
      <c r="U80" s="1684">
        <v>108.8</v>
      </c>
      <c r="V80" s="1699">
        <f t="shared" si="25"/>
        <v>0.82424242424242422</v>
      </c>
      <c r="W80" s="1684">
        <v>132</v>
      </c>
      <c r="X80" s="1684">
        <v>98.88</v>
      </c>
      <c r="Y80" s="1699">
        <f t="shared" si="18"/>
        <v>0.74909090909090903</v>
      </c>
      <c r="Z80" s="1684">
        <v>132</v>
      </c>
      <c r="AA80" s="1684">
        <v>8.32</v>
      </c>
      <c r="AB80" s="1699">
        <f t="shared" si="20"/>
        <v>6.3030303030303034E-2</v>
      </c>
      <c r="AC80" s="1699">
        <f t="shared" si="21"/>
        <v>0.58808080808080809</v>
      </c>
      <c r="AD80" s="1684">
        <v>132</v>
      </c>
      <c r="AE80" s="1684">
        <v>46.08</v>
      </c>
      <c r="AF80" s="1699">
        <f t="shared" si="22"/>
        <v>0.34909090909090906</v>
      </c>
    </row>
    <row r="81" spans="1:32">
      <c r="A81" s="1717" t="s">
        <v>2632</v>
      </c>
      <c r="B81" s="1674">
        <v>1210</v>
      </c>
      <c r="C81" s="1674">
        <v>33</v>
      </c>
      <c r="D81" s="1716">
        <v>75</v>
      </c>
      <c r="E81" s="1684" t="s">
        <v>3029</v>
      </c>
      <c r="F81" s="1684" t="s">
        <v>1356</v>
      </c>
      <c r="G81" s="1684" t="s">
        <v>2116</v>
      </c>
      <c r="H81" s="1684" t="s">
        <v>2115</v>
      </c>
      <c r="I81" s="1684">
        <v>11</v>
      </c>
      <c r="J81" s="1684">
        <v>132</v>
      </c>
      <c r="K81" s="1684">
        <v>132</v>
      </c>
      <c r="L81" s="1684">
        <v>0</v>
      </c>
      <c r="M81" s="1699">
        <f t="shared" si="19"/>
        <v>0</v>
      </c>
      <c r="N81" s="1684">
        <v>132</v>
      </c>
      <c r="O81" s="1684">
        <v>88.8</v>
      </c>
      <c r="P81" s="1699">
        <f t="shared" si="23"/>
        <v>0.67272727272727273</v>
      </c>
      <c r="Q81" s="1684">
        <v>132</v>
      </c>
      <c r="R81" s="1684">
        <v>219</v>
      </c>
      <c r="S81" s="1699">
        <f t="shared" si="24"/>
        <v>1.6590909090909092</v>
      </c>
      <c r="T81" s="1684">
        <v>132</v>
      </c>
      <c r="U81" s="1684">
        <v>85.8</v>
      </c>
      <c r="V81" s="1699">
        <f t="shared" si="25"/>
        <v>0.65</v>
      </c>
      <c r="W81" s="1684">
        <v>132</v>
      </c>
      <c r="X81" s="1684">
        <v>80.099999999999994</v>
      </c>
      <c r="Y81" s="1699">
        <f t="shared" si="18"/>
        <v>0.60681818181818181</v>
      </c>
      <c r="Z81" s="1684">
        <v>132</v>
      </c>
      <c r="AA81" s="1684">
        <v>1.2</v>
      </c>
      <c r="AB81" s="1699">
        <f t="shared" si="20"/>
        <v>9.0909090909090905E-3</v>
      </c>
      <c r="AC81" s="1699">
        <f t="shared" si="21"/>
        <v>0.59962121212121211</v>
      </c>
      <c r="AD81" s="1684">
        <v>132</v>
      </c>
      <c r="AE81" s="1684">
        <v>0.6</v>
      </c>
      <c r="AF81" s="1699">
        <f t="shared" si="22"/>
        <v>4.5454545454545452E-3</v>
      </c>
    </row>
    <row r="82" spans="1:32">
      <c r="A82" s="1717" t="s">
        <v>2633</v>
      </c>
      <c r="B82" s="1674">
        <v>1260</v>
      </c>
      <c r="C82" s="1674">
        <v>25</v>
      </c>
      <c r="D82" s="1716">
        <v>76</v>
      </c>
      <c r="E82" s="1684" t="s">
        <v>3030</v>
      </c>
      <c r="F82" s="1684" t="s">
        <v>1768</v>
      </c>
      <c r="G82" s="1684" t="s">
        <v>2116</v>
      </c>
      <c r="H82" s="1684" t="s">
        <v>2115</v>
      </c>
      <c r="I82" s="1684">
        <v>11</v>
      </c>
      <c r="J82" s="1684">
        <v>132</v>
      </c>
      <c r="K82" s="1684">
        <v>132</v>
      </c>
      <c r="L82" s="1684">
        <v>132.4</v>
      </c>
      <c r="M82" s="1699">
        <f t="shared" si="19"/>
        <v>1.0030303030303032</v>
      </c>
      <c r="N82" s="1684">
        <v>132</v>
      </c>
      <c r="O82" s="1684">
        <v>135.6</v>
      </c>
      <c r="P82" s="1699">
        <f t="shared" si="23"/>
        <v>1.0272727272727273</v>
      </c>
      <c r="Q82" s="1684">
        <v>132</v>
      </c>
      <c r="R82" s="1684">
        <v>135.19999999999999</v>
      </c>
      <c r="S82" s="1699">
        <f t="shared" si="24"/>
        <v>1.0242424242424242</v>
      </c>
      <c r="T82" s="1684">
        <v>132</v>
      </c>
      <c r="U82" s="1684">
        <v>143.19999999999999</v>
      </c>
      <c r="V82" s="1699">
        <f t="shared" si="25"/>
        <v>1.0848484848484847</v>
      </c>
      <c r="W82" s="1684">
        <v>132</v>
      </c>
      <c r="X82" s="1684">
        <v>124</v>
      </c>
      <c r="Y82" s="1699">
        <f t="shared" si="18"/>
        <v>0.93939393939393945</v>
      </c>
      <c r="Z82" s="1684">
        <v>132</v>
      </c>
      <c r="AA82" s="1684">
        <v>144</v>
      </c>
      <c r="AB82" s="1699">
        <f t="shared" si="20"/>
        <v>1.0909090909090908</v>
      </c>
      <c r="AC82" s="1699">
        <f t="shared" si="21"/>
        <v>1.0282828282828282</v>
      </c>
      <c r="AD82" s="1684">
        <v>132</v>
      </c>
      <c r="AE82" s="1684">
        <v>142</v>
      </c>
      <c r="AF82" s="1699">
        <f t="shared" si="22"/>
        <v>1.0757575757575757</v>
      </c>
    </row>
    <row r="83" spans="1:32">
      <c r="A83" s="1717" t="s">
        <v>2634</v>
      </c>
      <c r="B83" s="1674">
        <v>1210</v>
      </c>
      <c r="C83" s="1674">
        <v>37</v>
      </c>
      <c r="D83" s="1716">
        <v>77</v>
      </c>
      <c r="E83" s="1684" t="s">
        <v>3031</v>
      </c>
      <c r="F83" s="1684" t="s">
        <v>1341</v>
      </c>
      <c r="G83" s="1684" t="s">
        <v>2116</v>
      </c>
      <c r="H83" s="1684" t="s">
        <v>1429</v>
      </c>
      <c r="I83" s="1684">
        <v>11</v>
      </c>
      <c r="J83" s="1684">
        <v>133</v>
      </c>
      <c r="K83" s="1684">
        <v>133</v>
      </c>
      <c r="L83" s="1684">
        <v>94.4</v>
      </c>
      <c r="M83" s="1699">
        <f t="shared" si="19"/>
        <v>0.70977443609022561</v>
      </c>
      <c r="N83" s="1684">
        <v>133</v>
      </c>
      <c r="O83" s="1684">
        <v>122.4</v>
      </c>
      <c r="P83" s="1699">
        <f t="shared" si="23"/>
        <v>0.92030075187969929</v>
      </c>
      <c r="Q83" s="1684">
        <v>133</v>
      </c>
      <c r="R83" s="1684">
        <v>117</v>
      </c>
      <c r="S83" s="1699">
        <f t="shared" si="24"/>
        <v>0.87969924812030076</v>
      </c>
      <c r="T83" s="1684">
        <v>133</v>
      </c>
      <c r="U83" s="1684">
        <v>73.8</v>
      </c>
      <c r="V83" s="1699">
        <f t="shared" si="25"/>
        <v>0.55488721804511276</v>
      </c>
      <c r="W83" s="1684">
        <v>133</v>
      </c>
      <c r="X83" s="1684">
        <v>76.2</v>
      </c>
      <c r="Y83" s="1699">
        <f t="shared" si="18"/>
        <v>0.57293233082706774</v>
      </c>
      <c r="Z83" s="1684">
        <v>133</v>
      </c>
      <c r="AA83" s="1684">
        <v>90.2</v>
      </c>
      <c r="AB83" s="1699">
        <f t="shared" si="20"/>
        <v>0.67819548872180457</v>
      </c>
      <c r="AC83" s="1699">
        <f t="shared" si="21"/>
        <v>0.7192982456140351</v>
      </c>
      <c r="AD83" s="1684">
        <v>133</v>
      </c>
      <c r="AE83" s="1684">
        <v>82.6</v>
      </c>
      <c r="AF83" s="1699">
        <f t="shared" si="22"/>
        <v>0.6210526315789473</v>
      </c>
    </row>
    <row r="84" spans="1:32">
      <c r="A84" s="1717" t="s">
        <v>2635</v>
      </c>
      <c r="B84" s="1674">
        <v>1240</v>
      </c>
      <c r="C84" s="1674">
        <v>23</v>
      </c>
      <c r="D84" s="1716">
        <v>78</v>
      </c>
      <c r="E84" s="1684" t="s">
        <v>3032</v>
      </c>
      <c r="F84" s="1684" t="s">
        <v>1044</v>
      </c>
      <c r="G84" s="1684" t="s">
        <v>2116</v>
      </c>
      <c r="H84" s="1684" t="s">
        <v>1043</v>
      </c>
      <c r="I84" s="1684">
        <v>11</v>
      </c>
      <c r="J84" s="1684">
        <v>133</v>
      </c>
      <c r="K84" s="1684">
        <v>133</v>
      </c>
      <c r="L84" s="1684">
        <v>144</v>
      </c>
      <c r="M84" s="1699">
        <f t="shared" si="19"/>
        <v>1.0827067669172932</v>
      </c>
      <c r="N84" s="1684">
        <v>133</v>
      </c>
      <c r="O84" s="1684">
        <v>166</v>
      </c>
      <c r="P84" s="1699">
        <f t="shared" si="23"/>
        <v>1.2481203007518797</v>
      </c>
      <c r="Q84" s="1684">
        <v>133</v>
      </c>
      <c r="R84" s="1684">
        <v>165.2</v>
      </c>
      <c r="S84" s="1699">
        <f t="shared" si="24"/>
        <v>1.2421052631578946</v>
      </c>
      <c r="T84" s="1684">
        <v>133</v>
      </c>
      <c r="U84" s="1684">
        <v>163.6</v>
      </c>
      <c r="V84" s="1699">
        <f t="shared" si="25"/>
        <v>1.2300751879699248</v>
      </c>
      <c r="W84" s="1684">
        <v>133</v>
      </c>
      <c r="X84" s="1684">
        <v>165</v>
      </c>
      <c r="Y84" s="1699">
        <f t="shared" si="18"/>
        <v>1.2406015037593985</v>
      </c>
      <c r="Z84" s="1684">
        <v>133</v>
      </c>
      <c r="AA84" s="1684">
        <v>165.2</v>
      </c>
      <c r="AB84" s="1699">
        <f t="shared" si="20"/>
        <v>1.2421052631578946</v>
      </c>
      <c r="AC84" s="1699">
        <f t="shared" si="21"/>
        <v>1.2142857142857142</v>
      </c>
      <c r="AD84" s="1684">
        <v>133</v>
      </c>
      <c r="AE84" s="1684">
        <v>138</v>
      </c>
      <c r="AF84" s="1699">
        <f t="shared" si="22"/>
        <v>1.0375939849624061</v>
      </c>
    </row>
    <row r="85" spans="1:32">
      <c r="A85" s="1717" t="s">
        <v>2636</v>
      </c>
      <c r="B85" s="1674">
        <v>6110</v>
      </c>
      <c r="C85" s="1674">
        <v>53</v>
      </c>
      <c r="D85" s="1716">
        <v>79</v>
      </c>
      <c r="E85" s="1684" t="s">
        <v>3033</v>
      </c>
      <c r="F85" s="1684" t="s">
        <v>1086</v>
      </c>
      <c r="G85" s="1684" t="s">
        <v>2116</v>
      </c>
      <c r="H85" s="1684" t="s">
        <v>1429</v>
      </c>
      <c r="I85" s="1684">
        <v>11</v>
      </c>
      <c r="J85" s="1684">
        <v>133</v>
      </c>
      <c r="K85" s="1684">
        <v>133</v>
      </c>
      <c r="L85" s="1684">
        <v>40</v>
      </c>
      <c r="M85" s="1699">
        <f t="shared" si="19"/>
        <v>0.3007518796992481</v>
      </c>
      <c r="N85" s="1684">
        <v>133</v>
      </c>
      <c r="O85" s="1684">
        <v>41.84</v>
      </c>
      <c r="P85" s="1699">
        <f t="shared" si="23"/>
        <v>0.31458646616541358</v>
      </c>
      <c r="Q85" s="1684">
        <v>133</v>
      </c>
      <c r="R85" s="1684">
        <v>27.6</v>
      </c>
      <c r="S85" s="1699">
        <f t="shared" si="24"/>
        <v>0.20751879699248121</v>
      </c>
      <c r="T85" s="1684">
        <v>133</v>
      </c>
      <c r="U85" s="1684">
        <v>41.04</v>
      </c>
      <c r="V85" s="1699">
        <f t="shared" si="25"/>
        <v>0.30857142857142855</v>
      </c>
      <c r="W85" s="1684">
        <v>133</v>
      </c>
      <c r="X85" s="1684">
        <v>42</v>
      </c>
      <c r="Y85" s="1699">
        <f t="shared" ref="Y85:Y103" si="26">+X85/W85</f>
        <v>0.31578947368421051</v>
      </c>
      <c r="Z85" s="1684">
        <v>133</v>
      </c>
      <c r="AA85" s="1684">
        <v>42.72</v>
      </c>
      <c r="AB85" s="1699">
        <f t="shared" si="20"/>
        <v>0.32120300751879699</v>
      </c>
      <c r="AC85" s="1699">
        <f t="shared" si="21"/>
        <v>0.29473684210526313</v>
      </c>
      <c r="AD85" s="1684">
        <v>133</v>
      </c>
      <c r="AE85" s="1684">
        <v>52.32</v>
      </c>
      <c r="AF85" s="1699">
        <f t="shared" si="22"/>
        <v>0.39338345864661656</v>
      </c>
    </row>
    <row r="86" spans="1:32">
      <c r="A86" s="1717" t="s">
        <v>2637</v>
      </c>
      <c r="B86" s="1674">
        <v>6150</v>
      </c>
      <c r="C86" s="1674">
        <v>3</v>
      </c>
      <c r="D86" s="1716">
        <v>80</v>
      </c>
      <c r="E86" s="1684" t="s">
        <v>3034</v>
      </c>
      <c r="F86" s="1684" t="s">
        <v>1208</v>
      </c>
      <c r="G86" s="1684" t="s">
        <v>2116</v>
      </c>
      <c r="H86" s="1684" t="s">
        <v>2115</v>
      </c>
      <c r="I86" s="1684">
        <v>33</v>
      </c>
      <c r="J86" s="1684">
        <v>133</v>
      </c>
      <c r="K86" s="1684">
        <v>133</v>
      </c>
      <c r="L86" s="1684">
        <v>21.6</v>
      </c>
      <c r="M86" s="1699">
        <f t="shared" si="19"/>
        <v>0.162406015037594</v>
      </c>
      <c r="N86" s="1684">
        <v>133</v>
      </c>
      <c r="O86" s="1684">
        <v>42</v>
      </c>
      <c r="P86" s="1699">
        <f t="shared" si="23"/>
        <v>0.31578947368421051</v>
      </c>
      <c r="Q86" s="1684">
        <v>133</v>
      </c>
      <c r="R86" s="1684">
        <v>63.6</v>
      </c>
      <c r="S86" s="1699">
        <f t="shared" si="24"/>
        <v>0.47819548872180451</v>
      </c>
      <c r="T86" s="1684">
        <v>133</v>
      </c>
      <c r="U86" s="1684">
        <v>92.4</v>
      </c>
      <c r="V86" s="1699">
        <f t="shared" si="25"/>
        <v>0.69473684210526321</v>
      </c>
      <c r="W86" s="1684">
        <v>133</v>
      </c>
      <c r="X86" s="1684">
        <v>26.4</v>
      </c>
      <c r="Y86" s="1699">
        <f t="shared" si="26"/>
        <v>0.19849624060150375</v>
      </c>
      <c r="Z86" s="1684">
        <v>133</v>
      </c>
      <c r="AA86" s="1684">
        <v>20.399999999999999</v>
      </c>
      <c r="AB86" s="1699">
        <f t="shared" si="20"/>
        <v>0.15338345864661654</v>
      </c>
      <c r="AC86" s="1699">
        <f t="shared" si="21"/>
        <v>0.33383458646616548</v>
      </c>
      <c r="AD86" s="1684">
        <v>133</v>
      </c>
      <c r="AE86" s="1684">
        <v>24</v>
      </c>
      <c r="AF86" s="1699">
        <f t="shared" si="22"/>
        <v>0.18045112781954886</v>
      </c>
    </row>
    <row r="87" spans="1:32">
      <c r="A87" s="1717" t="s">
        <v>2638</v>
      </c>
      <c r="B87" s="1674">
        <v>6220</v>
      </c>
      <c r="C87" s="1674">
        <v>1</v>
      </c>
      <c r="D87" s="1716">
        <v>81</v>
      </c>
      <c r="E87" s="1684" t="s">
        <v>3035</v>
      </c>
      <c r="F87" s="1684" t="s">
        <v>971</v>
      </c>
      <c r="G87" s="1684" t="s">
        <v>2116</v>
      </c>
      <c r="H87" s="1684" t="s">
        <v>1429</v>
      </c>
      <c r="I87" s="1684">
        <v>11</v>
      </c>
      <c r="J87" s="1684">
        <v>133</v>
      </c>
      <c r="K87" s="1684">
        <v>133</v>
      </c>
      <c r="L87" s="1684">
        <v>94</v>
      </c>
      <c r="M87" s="1699">
        <f t="shared" si="19"/>
        <v>0.70676691729323304</v>
      </c>
      <c r="N87" s="1684">
        <v>133</v>
      </c>
      <c r="O87" s="1684">
        <v>82</v>
      </c>
      <c r="P87" s="1699">
        <f t="shared" si="23"/>
        <v>0.61654135338345861</v>
      </c>
      <c r="Q87" s="1684">
        <v>133</v>
      </c>
      <c r="R87" s="1684">
        <v>81</v>
      </c>
      <c r="S87" s="1699">
        <f t="shared" si="24"/>
        <v>0.60902255639097747</v>
      </c>
      <c r="T87" s="1684">
        <v>133</v>
      </c>
      <c r="U87" s="1684">
        <v>89</v>
      </c>
      <c r="V87" s="1699">
        <f t="shared" si="25"/>
        <v>0.66917293233082709</v>
      </c>
      <c r="W87" s="1684">
        <v>133</v>
      </c>
      <c r="X87" s="1684">
        <v>95</v>
      </c>
      <c r="Y87" s="1699">
        <f t="shared" si="26"/>
        <v>0.7142857142857143</v>
      </c>
      <c r="Z87" s="1684">
        <v>133</v>
      </c>
      <c r="AA87" s="1684">
        <v>99</v>
      </c>
      <c r="AB87" s="1699">
        <f t="shared" si="20"/>
        <v>0.74436090225563911</v>
      </c>
      <c r="AC87" s="1699">
        <f t="shared" si="21"/>
        <v>0.67669172932330823</v>
      </c>
      <c r="AD87" s="1684">
        <v>133</v>
      </c>
      <c r="AE87" s="1684">
        <v>93</v>
      </c>
      <c r="AF87" s="1699">
        <f t="shared" si="22"/>
        <v>0.6992481203007519</v>
      </c>
    </row>
    <row r="88" spans="1:32">
      <c r="A88" s="1717" t="s">
        <v>2674</v>
      </c>
      <c r="B88" s="1674">
        <v>1220</v>
      </c>
      <c r="C88" s="1674">
        <v>51</v>
      </c>
      <c r="D88" s="1716">
        <v>82</v>
      </c>
      <c r="E88" s="1684" t="s">
        <v>3065</v>
      </c>
      <c r="F88" s="1684" t="s">
        <v>4255</v>
      </c>
      <c r="G88" s="1684" t="s">
        <v>2116</v>
      </c>
      <c r="H88" s="1684" t="s">
        <v>1475</v>
      </c>
      <c r="I88" s="1684">
        <v>11</v>
      </c>
      <c r="J88" s="1684">
        <v>133.33000000000001</v>
      </c>
      <c r="K88" s="1684">
        <v>133.33000000000001</v>
      </c>
      <c r="L88" s="1684">
        <v>60</v>
      </c>
      <c r="M88" s="1699">
        <f t="shared" si="19"/>
        <v>0.45001125028125699</v>
      </c>
      <c r="N88" s="1684">
        <v>133.33000000000001</v>
      </c>
      <c r="O88" s="1684">
        <v>94</v>
      </c>
      <c r="P88" s="1699">
        <f t="shared" si="23"/>
        <v>0.70501762544063595</v>
      </c>
      <c r="Q88" s="1684">
        <v>133.33000000000001</v>
      </c>
      <c r="R88" s="1684">
        <v>92</v>
      </c>
      <c r="S88" s="1699">
        <f t="shared" si="24"/>
        <v>0.69001725043126072</v>
      </c>
      <c r="T88" s="1684">
        <v>133.33000000000001</v>
      </c>
      <c r="U88" s="1684">
        <v>88</v>
      </c>
      <c r="V88" s="1699">
        <f t="shared" si="25"/>
        <v>0.66001650041251025</v>
      </c>
      <c r="W88" s="1684">
        <v>133.33000000000001</v>
      </c>
      <c r="X88" s="1684">
        <v>70</v>
      </c>
      <c r="Y88" s="1699">
        <f t="shared" si="26"/>
        <v>0.52501312532813316</v>
      </c>
      <c r="Z88" s="1684">
        <v>133.33000000000001</v>
      </c>
      <c r="AA88" s="1684">
        <v>70</v>
      </c>
      <c r="AB88" s="1699">
        <f t="shared" si="20"/>
        <v>0.52501312532813316</v>
      </c>
      <c r="AC88" s="1699">
        <f t="shared" si="21"/>
        <v>0.59251481287032171</v>
      </c>
      <c r="AD88" s="1684">
        <v>133.33000000000001</v>
      </c>
      <c r="AE88" s="1684">
        <v>56</v>
      </c>
      <c r="AF88" s="1699">
        <f t="shared" si="22"/>
        <v>0.42001050026250653</v>
      </c>
    </row>
    <row r="89" spans="1:32">
      <c r="A89" s="1717" t="s">
        <v>2675</v>
      </c>
      <c r="B89" s="1674">
        <v>1220</v>
      </c>
      <c r="C89" s="1674">
        <v>54</v>
      </c>
      <c r="D89" s="1716">
        <v>83</v>
      </c>
      <c r="E89" s="1684">
        <v>39482</v>
      </c>
      <c r="F89" s="1684" t="s">
        <v>1689</v>
      </c>
      <c r="G89" s="1684" t="s">
        <v>2116</v>
      </c>
      <c r="H89" s="1684" t="s">
        <v>1475</v>
      </c>
      <c r="I89" s="1684">
        <v>11</v>
      </c>
      <c r="J89" s="1684">
        <v>133.33000000000001</v>
      </c>
      <c r="K89" s="1684">
        <v>133.33000000000001</v>
      </c>
      <c r="L89" s="1684">
        <v>114.8</v>
      </c>
      <c r="M89" s="1699">
        <f t="shared" si="19"/>
        <v>0.86102152553813838</v>
      </c>
      <c r="N89" s="1684">
        <v>133.33000000000001</v>
      </c>
      <c r="O89" s="1684">
        <v>151.19999999999999</v>
      </c>
      <c r="P89" s="1699">
        <f t="shared" si="23"/>
        <v>1.1340283507087676</v>
      </c>
      <c r="Q89" s="1684">
        <v>133.33000000000001</v>
      </c>
      <c r="R89" s="1684">
        <v>97.6</v>
      </c>
      <c r="S89" s="1699">
        <f t="shared" si="24"/>
        <v>0.73201830045751137</v>
      </c>
      <c r="T89" s="1684">
        <v>133.33000000000001</v>
      </c>
      <c r="U89" s="1684">
        <v>106</v>
      </c>
      <c r="V89" s="1699">
        <f t="shared" si="25"/>
        <v>0.79501987549688735</v>
      </c>
      <c r="W89" s="1684">
        <v>133.33000000000001</v>
      </c>
      <c r="X89" s="1684">
        <v>66.400000000000006</v>
      </c>
      <c r="Y89" s="1699">
        <f t="shared" si="26"/>
        <v>0.49801245031125779</v>
      </c>
      <c r="Z89" s="1684">
        <v>133.33000000000001</v>
      </c>
      <c r="AA89" s="1684">
        <v>42.4</v>
      </c>
      <c r="AB89" s="1699">
        <f t="shared" si="20"/>
        <v>0.31800795019875494</v>
      </c>
      <c r="AC89" s="1699">
        <f t="shared" si="21"/>
        <v>0.72301807545188612</v>
      </c>
      <c r="AD89" s="1684">
        <v>133.33000000000001</v>
      </c>
      <c r="AE89" s="1684">
        <v>141.6</v>
      </c>
      <c r="AF89" s="1699">
        <f t="shared" si="22"/>
        <v>1.0620265506637665</v>
      </c>
    </row>
    <row r="90" spans="1:32">
      <c r="A90" s="1717" t="s">
        <v>2639</v>
      </c>
      <c r="B90" s="1674">
        <v>6220</v>
      </c>
      <c r="C90" s="1674">
        <v>14</v>
      </c>
      <c r="D90" s="1716">
        <v>84</v>
      </c>
      <c r="E90" s="1684" t="s">
        <v>3036</v>
      </c>
      <c r="F90" s="1684" t="s">
        <v>29</v>
      </c>
      <c r="G90" s="1684" t="s">
        <v>2116</v>
      </c>
      <c r="H90" s="1684" t="s">
        <v>1475</v>
      </c>
      <c r="I90" s="1684">
        <v>11</v>
      </c>
      <c r="J90" s="1684">
        <v>133.33000000000001</v>
      </c>
      <c r="K90" s="1684">
        <v>133.33000000000001</v>
      </c>
      <c r="L90" s="1684">
        <v>94.4</v>
      </c>
      <c r="M90" s="1699">
        <f t="shared" si="19"/>
        <v>0.708017700442511</v>
      </c>
      <c r="N90" s="1684">
        <v>133.33000000000001</v>
      </c>
      <c r="O90" s="1684">
        <v>89.6</v>
      </c>
      <c r="P90" s="1699">
        <f t="shared" si="23"/>
        <v>0.67201680042001044</v>
      </c>
      <c r="Q90" s="1684">
        <v>133.33000000000001</v>
      </c>
      <c r="R90" s="1684">
        <v>90.8</v>
      </c>
      <c r="S90" s="1699">
        <f t="shared" si="24"/>
        <v>0.68101702542563558</v>
      </c>
      <c r="T90" s="1684">
        <v>133.33000000000001</v>
      </c>
      <c r="U90" s="1684">
        <v>98</v>
      </c>
      <c r="V90" s="1699">
        <f t="shared" si="25"/>
        <v>0.73501837545938642</v>
      </c>
      <c r="W90" s="1684">
        <v>133.33000000000001</v>
      </c>
      <c r="X90" s="1684">
        <v>100.4</v>
      </c>
      <c r="Y90" s="1699">
        <f t="shared" si="26"/>
        <v>0.7530188254706367</v>
      </c>
      <c r="Z90" s="1684">
        <v>133.33000000000001</v>
      </c>
      <c r="AA90" s="1684">
        <v>96.8</v>
      </c>
      <c r="AB90" s="1699">
        <f t="shared" si="20"/>
        <v>0.72601815045376128</v>
      </c>
      <c r="AC90" s="1699">
        <f t="shared" si="21"/>
        <v>0.71251781294532357</v>
      </c>
      <c r="AD90" s="1684">
        <v>133.33000000000001</v>
      </c>
      <c r="AE90" s="1684">
        <v>98.4</v>
      </c>
      <c r="AF90" s="1699">
        <f t="shared" si="22"/>
        <v>0.73801845046126147</v>
      </c>
    </row>
    <row r="91" spans="1:32">
      <c r="A91" s="1717" t="s">
        <v>3037</v>
      </c>
      <c r="B91" s="1674">
        <v>1210</v>
      </c>
      <c r="C91" s="1674">
        <v>50</v>
      </c>
      <c r="D91" s="1716">
        <v>85</v>
      </c>
      <c r="E91" s="1684" t="s">
        <v>3038</v>
      </c>
      <c r="F91" s="1684" t="s">
        <v>3039</v>
      </c>
      <c r="G91" s="1684" t="s">
        <v>2116</v>
      </c>
      <c r="H91" s="1684" t="s">
        <v>1429</v>
      </c>
      <c r="I91" s="1684">
        <v>11</v>
      </c>
      <c r="J91" s="1684">
        <v>134</v>
      </c>
      <c r="K91" s="1684">
        <v>134</v>
      </c>
      <c r="L91" s="1684">
        <v>55.6</v>
      </c>
      <c r="M91" s="1699">
        <f t="shared" si="19"/>
        <v>0.41492537313432837</v>
      </c>
      <c r="N91" s="1684">
        <v>134</v>
      </c>
      <c r="O91" s="1684">
        <v>83.4</v>
      </c>
      <c r="P91" s="1699">
        <f t="shared" si="23"/>
        <v>0.62238805970149258</v>
      </c>
      <c r="Q91" s="1684">
        <v>134</v>
      </c>
      <c r="R91" s="1684">
        <v>67.900000000000006</v>
      </c>
      <c r="S91" s="1699">
        <f t="shared" si="24"/>
        <v>0.50671641791044786</v>
      </c>
      <c r="T91" s="1684">
        <v>134</v>
      </c>
      <c r="U91" s="1684">
        <v>51.2</v>
      </c>
      <c r="V91" s="1699">
        <f t="shared" si="25"/>
        <v>0.38208955223880597</v>
      </c>
      <c r="W91" s="1684">
        <v>134</v>
      </c>
      <c r="X91" s="1684">
        <v>60.8</v>
      </c>
      <c r="Y91" s="1699">
        <f t="shared" si="26"/>
        <v>0.45373134328358206</v>
      </c>
      <c r="Z91" s="1684">
        <v>134</v>
      </c>
      <c r="AA91" s="1684">
        <v>59.3</v>
      </c>
      <c r="AB91" s="1699">
        <f t="shared" si="20"/>
        <v>0.44253731343283581</v>
      </c>
      <c r="AC91" s="1699">
        <f t="shared" si="21"/>
        <v>0.47039800995024883</v>
      </c>
      <c r="AD91" s="1684">
        <v>134</v>
      </c>
      <c r="AE91" s="1684">
        <v>53</v>
      </c>
      <c r="AF91" s="1699">
        <f t="shared" si="22"/>
        <v>0.39552238805970147</v>
      </c>
    </row>
    <row r="92" spans="1:32">
      <c r="A92" s="1717" t="s">
        <v>4254</v>
      </c>
      <c r="B92" s="1674">
        <v>1210</v>
      </c>
      <c r="C92" s="1674">
        <v>68</v>
      </c>
      <c r="D92" s="1716">
        <v>86</v>
      </c>
      <c r="E92" s="1684" t="s">
        <v>4253</v>
      </c>
      <c r="F92" s="1684" t="s">
        <v>4252</v>
      </c>
      <c r="G92" s="1684" t="s">
        <v>2116</v>
      </c>
      <c r="H92" s="1684" t="s">
        <v>2115</v>
      </c>
      <c r="I92" s="1684">
        <v>11</v>
      </c>
      <c r="J92" s="1684">
        <v>134</v>
      </c>
      <c r="K92" s="1684">
        <v>134</v>
      </c>
      <c r="L92" s="1684">
        <v>129.80000000000001</v>
      </c>
      <c r="M92" s="1699">
        <f t="shared" si="19"/>
        <v>0.96865671641791051</v>
      </c>
      <c r="N92" s="1684">
        <v>134</v>
      </c>
      <c r="O92" s="1684">
        <v>115.6</v>
      </c>
      <c r="P92" s="1699">
        <f t="shared" si="23"/>
        <v>0.86268656716417902</v>
      </c>
      <c r="Q92" s="1684">
        <v>134</v>
      </c>
      <c r="R92" s="1684">
        <v>119.6</v>
      </c>
      <c r="S92" s="1699">
        <f t="shared" si="24"/>
        <v>0.89253731343283582</v>
      </c>
      <c r="T92" s="1684">
        <v>134</v>
      </c>
      <c r="U92" s="1684">
        <v>119.6</v>
      </c>
      <c r="V92" s="1699">
        <f t="shared" si="25"/>
        <v>0.89253731343283582</v>
      </c>
      <c r="W92" s="1684">
        <v>134</v>
      </c>
      <c r="X92" s="1684">
        <v>94</v>
      </c>
      <c r="Y92" s="1699">
        <f t="shared" si="26"/>
        <v>0.70149253731343286</v>
      </c>
      <c r="Z92" s="1684">
        <v>134</v>
      </c>
      <c r="AA92" s="1684">
        <v>106.2</v>
      </c>
      <c r="AB92" s="1699">
        <f t="shared" si="20"/>
        <v>0.79253731343283584</v>
      </c>
      <c r="AC92" s="1699">
        <f t="shared" si="21"/>
        <v>0.85174129353233841</v>
      </c>
      <c r="AD92" s="1684">
        <v>134</v>
      </c>
      <c r="AE92" s="1684">
        <v>61</v>
      </c>
      <c r="AF92" s="1699">
        <f t="shared" si="22"/>
        <v>0.45522388059701491</v>
      </c>
    </row>
    <row r="93" spans="1:32">
      <c r="A93" s="1717" t="s">
        <v>2640</v>
      </c>
      <c r="B93" s="1674">
        <v>1220</v>
      </c>
      <c r="C93" s="1674">
        <v>10</v>
      </c>
      <c r="D93" s="1716">
        <v>87</v>
      </c>
      <c r="E93" s="1684">
        <v>11115</v>
      </c>
      <c r="F93" s="1684" t="s">
        <v>21</v>
      </c>
      <c r="G93" s="1684" t="s">
        <v>2116</v>
      </c>
      <c r="H93" s="1684" t="s">
        <v>2115</v>
      </c>
      <c r="I93" s="1684">
        <v>11</v>
      </c>
      <c r="J93" s="1684">
        <v>134</v>
      </c>
      <c r="K93" s="1684">
        <v>134</v>
      </c>
      <c r="L93" s="1684">
        <v>125</v>
      </c>
      <c r="M93" s="1699">
        <f t="shared" si="19"/>
        <v>0.93283582089552242</v>
      </c>
      <c r="N93" s="1684">
        <v>134</v>
      </c>
      <c r="O93" s="1684">
        <v>120</v>
      </c>
      <c r="P93" s="1699">
        <f t="shared" si="23"/>
        <v>0.89552238805970152</v>
      </c>
      <c r="Q93" s="1684">
        <v>134</v>
      </c>
      <c r="R93" s="1684">
        <v>125</v>
      </c>
      <c r="S93" s="1699">
        <f t="shared" si="24"/>
        <v>0.93283582089552242</v>
      </c>
      <c r="T93" s="1684">
        <v>134</v>
      </c>
      <c r="U93" s="1684">
        <v>125</v>
      </c>
      <c r="V93" s="1699">
        <f t="shared" si="25"/>
        <v>0.93283582089552242</v>
      </c>
      <c r="W93" s="1684">
        <v>134</v>
      </c>
      <c r="X93" s="1684">
        <v>125</v>
      </c>
      <c r="Y93" s="1699">
        <f t="shared" si="26"/>
        <v>0.93283582089552242</v>
      </c>
      <c r="Z93" s="1684">
        <v>134</v>
      </c>
      <c r="AA93" s="1684">
        <v>130</v>
      </c>
      <c r="AB93" s="1699">
        <f t="shared" si="20"/>
        <v>0.97014925373134331</v>
      </c>
      <c r="AC93" s="1699">
        <f t="shared" si="21"/>
        <v>0.93283582089552242</v>
      </c>
      <c r="AD93" s="1684">
        <v>134</v>
      </c>
      <c r="AE93" s="1684">
        <v>130</v>
      </c>
      <c r="AF93" s="1699">
        <f t="shared" si="22"/>
        <v>0.97014925373134331</v>
      </c>
    </row>
    <row r="94" spans="1:32">
      <c r="A94" s="1717" t="s">
        <v>2641</v>
      </c>
      <c r="B94" s="1674">
        <v>1230</v>
      </c>
      <c r="C94" s="1674">
        <v>7</v>
      </c>
      <c r="D94" s="1716">
        <v>88</v>
      </c>
      <c r="E94" s="1684" t="s">
        <v>3040</v>
      </c>
      <c r="F94" s="1684" t="s">
        <v>33</v>
      </c>
      <c r="G94" s="1684" t="s">
        <v>2116</v>
      </c>
      <c r="H94" s="1684" t="s">
        <v>2115</v>
      </c>
      <c r="I94" s="1684">
        <v>11</v>
      </c>
      <c r="J94" s="1684">
        <v>134</v>
      </c>
      <c r="K94" s="1684">
        <v>134</v>
      </c>
      <c r="L94" s="1684">
        <v>21.44</v>
      </c>
      <c r="M94" s="1699">
        <f t="shared" si="19"/>
        <v>0.16</v>
      </c>
      <c r="N94" s="1684">
        <v>134</v>
      </c>
      <c r="O94" s="1684">
        <v>10.4</v>
      </c>
      <c r="P94" s="1699">
        <f t="shared" si="23"/>
        <v>7.7611940298507459E-2</v>
      </c>
      <c r="Q94" s="1684">
        <v>134</v>
      </c>
      <c r="R94" s="1684">
        <v>136</v>
      </c>
      <c r="S94" s="1699">
        <f t="shared" si="24"/>
        <v>1.0149253731343284</v>
      </c>
      <c r="T94" s="1684">
        <v>134</v>
      </c>
      <c r="U94" s="1684">
        <v>147.44</v>
      </c>
      <c r="V94" s="1699">
        <f t="shared" si="25"/>
        <v>1.1002985074626865</v>
      </c>
      <c r="W94" s="1684">
        <v>134</v>
      </c>
      <c r="X94" s="1684">
        <v>152</v>
      </c>
      <c r="Y94" s="1699">
        <f t="shared" si="26"/>
        <v>1.1343283582089552</v>
      </c>
      <c r="Z94" s="1684">
        <v>134</v>
      </c>
      <c r="AA94" s="1684">
        <v>156</v>
      </c>
      <c r="AB94" s="1699">
        <f t="shared" si="20"/>
        <v>1.164179104477612</v>
      </c>
      <c r="AC94" s="1699">
        <f t="shared" si="21"/>
        <v>0.77522388059701486</v>
      </c>
      <c r="AD94" s="1684">
        <v>134</v>
      </c>
      <c r="AE94" s="1684">
        <v>148</v>
      </c>
      <c r="AF94" s="1699">
        <f t="shared" si="22"/>
        <v>1.1044776119402986</v>
      </c>
    </row>
    <row r="95" spans="1:32">
      <c r="A95" s="1717" t="s">
        <v>2642</v>
      </c>
      <c r="B95" s="1674">
        <v>1240</v>
      </c>
      <c r="C95" s="1674">
        <v>2</v>
      </c>
      <c r="D95" s="1716">
        <v>89</v>
      </c>
      <c r="E95" s="1684">
        <v>34381</v>
      </c>
      <c r="F95" s="1684" t="s">
        <v>496</v>
      </c>
      <c r="G95" s="1684" t="s">
        <v>2116</v>
      </c>
      <c r="H95" s="1684" t="s">
        <v>1429</v>
      </c>
      <c r="I95" s="1684">
        <v>11</v>
      </c>
      <c r="J95" s="1684">
        <v>134</v>
      </c>
      <c r="K95" s="1684">
        <v>134</v>
      </c>
      <c r="L95" s="1684">
        <v>46</v>
      </c>
      <c r="M95" s="1699">
        <f t="shared" si="19"/>
        <v>0.34328358208955223</v>
      </c>
      <c r="N95" s="1684">
        <v>134</v>
      </c>
      <c r="O95" s="1684">
        <v>60</v>
      </c>
      <c r="P95" s="1699">
        <f t="shared" si="23"/>
        <v>0.44776119402985076</v>
      </c>
      <c r="Q95" s="1684">
        <v>134</v>
      </c>
      <c r="R95" s="1684">
        <v>60</v>
      </c>
      <c r="S95" s="1699">
        <f t="shared" si="24"/>
        <v>0.44776119402985076</v>
      </c>
      <c r="T95" s="1684">
        <v>134</v>
      </c>
      <c r="U95" s="1684">
        <v>48</v>
      </c>
      <c r="V95" s="1699">
        <f t="shared" si="25"/>
        <v>0.35820895522388058</v>
      </c>
      <c r="W95" s="1684">
        <v>134</v>
      </c>
      <c r="X95" s="1684">
        <v>40</v>
      </c>
      <c r="Y95" s="1699">
        <f t="shared" si="26"/>
        <v>0.29850746268656714</v>
      </c>
      <c r="Z95" s="1684">
        <v>134</v>
      </c>
      <c r="AA95" s="1684">
        <v>42</v>
      </c>
      <c r="AB95" s="1699">
        <f t="shared" si="20"/>
        <v>0.31343283582089554</v>
      </c>
      <c r="AC95" s="1699">
        <f t="shared" si="21"/>
        <v>0.36815920398009949</v>
      </c>
      <c r="AD95" s="1684">
        <v>134</v>
      </c>
      <c r="AE95" s="1684">
        <v>38</v>
      </c>
      <c r="AF95" s="1699">
        <f t="shared" si="22"/>
        <v>0.28358208955223879</v>
      </c>
    </row>
    <row r="96" spans="1:32">
      <c r="A96" s="1717" t="s">
        <v>2643</v>
      </c>
      <c r="B96" s="1674">
        <v>1240</v>
      </c>
      <c r="C96" s="1674">
        <v>49</v>
      </c>
      <c r="D96" s="1716">
        <v>90</v>
      </c>
      <c r="E96" s="1684" t="s">
        <v>3041</v>
      </c>
      <c r="F96" s="1684" t="s">
        <v>2226</v>
      </c>
      <c r="G96" s="1684" t="s">
        <v>2116</v>
      </c>
      <c r="H96" s="1684" t="s">
        <v>1043</v>
      </c>
      <c r="I96" s="1684">
        <v>11</v>
      </c>
      <c r="J96" s="1684">
        <v>134</v>
      </c>
      <c r="K96" s="1684">
        <v>134</v>
      </c>
      <c r="L96" s="1684">
        <v>37.76</v>
      </c>
      <c r="M96" s="1699">
        <f t="shared" si="19"/>
        <v>0.28179104477611938</v>
      </c>
      <c r="N96" s="1684">
        <v>134</v>
      </c>
      <c r="O96" s="1684">
        <v>44</v>
      </c>
      <c r="P96" s="1699">
        <f t="shared" si="23"/>
        <v>0.32835820895522388</v>
      </c>
      <c r="Q96" s="1684">
        <v>134</v>
      </c>
      <c r="R96" s="1684">
        <v>43.28</v>
      </c>
      <c r="S96" s="1699">
        <f t="shared" si="24"/>
        <v>0.32298507462686565</v>
      </c>
      <c r="T96" s="1684">
        <v>134</v>
      </c>
      <c r="U96" s="1684">
        <v>47.04</v>
      </c>
      <c r="V96" s="1699">
        <f t="shared" si="25"/>
        <v>0.35104477611940299</v>
      </c>
      <c r="W96" s="1684">
        <v>134</v>
      </c>
      <c r="X96" s="1684">
        <v>48</v>
      </c>
      <c r="Y96" s="1699">
        <f t="shared" si="26"/>
        <v>0.35820895522388058</v>
      </c>
      <c r="Z96" s="1684">
        <v>134</v>
      </c>
      <c r="AA96" s="1684">
        <v>47.28</v>
      </c>
      <c r="AB96" s="1699">
        <f t="shared" si="20"/>
        <v>0.3528358208955224</v>
      </c>
      <c r="AC96" s="1699">
        <f t="shared" si="21"/>
        <v>0.33253731343283582</v>
      </c>
      <c r="AD96" s="1684">
        <v>134</v>
      </c>
      <c r="AE96" s="1684">
        <v>42.8</v>
      </c>
      <c r="AF96" s="1699">
        <f t="shared" si="22"/>
        <v>0.31940298507462683</v>
      </c>
    </row>
    <row r="97" spans="1:32">
      <c r="A97" s="1717" t="s">
        <v>2644</v>
      </c>
      <c r="B97" s="1674">
        <v>1260</v>
      </c>
      <c r="C97" s="1674">
        <v>28</v>
      </c>
      <c r="D97" s="1716">
        <v>91</v>
      </c>
      <c r="E97" s="1684" t="s">
        <v>3042</v>
      </c>
      <c r="F97" s="1684" t="s">
        <v>2225</v>
      </c>
      <c r="G97" s="1684" t="s">
        <v>2116</v>
      </c>
      <c r="H97" s="1684" t="s">
        <v>2115</v>
      </c>
      <c r="I97" s="1684">
        <v>11</v>
      </c>
      <c r="J97" s="1684">
        <v>134</v>
      </c>
      <c r="K97" s="1684">
        <v>134</v>
      </c>
      <c r="L97" s="1684">
        <v>75.599999999999994</v>
      </c>
      <c r="M97" s="1699">
        <f t="shared" si="19"/>
        <v>0.56417910447761188</v>
      </c>
      <c r="N97" s="1684">
        <v>134</v>
      </c>
      <c r="O97" s="1684">
        <v>72</v>
      </c>
      <c r="P97" s="1699">
        <f t="shared" si="23"/>
        <v>0.53731343283582089</v>
      </c>
      <c r="Q97" s="1684">
        <v>134</v>
      </c>
      <c r="R97" s="1684">
        <v>73.2</v>
      </c>
      <c r="S97" s="1699">
        <f t="shared" si="24"/>
        <v>0.54626865671641789</v>
      </c>
      <c r="T97" s="1684">
        <v>134</v>
      </c>
      <c r="U97" s="1684">
        <v>84.8</v>
      </c>
      <c r="V97" s="1699">
        <f t="shared" si="25"/>
        <v>0.63283582089552237</v>
      </c>
      <c r="W97" s="1684">
        <v>134</v>
      </c>
      <c r="X97" s="1684">
        <v>86</v>
      </c>
      <c r="Y97" s="1699">
        <f t="shared" si="26"/>
        <v>0.64179104477611937</v>
      </c>
      <c r="Z97" s="1684">
        <v>134</v>
      </c>
      <c r="AA97" s="1684">
        <v>81.599999999999994</v>
      </c>
      <c r="AB97" s="1699">
        <f t="shared" si="20"/>
        <v>0.60895522388059697</v>
      </c>
      <c r="AC97" s="1699">
        <f t="shared" si="21"/>
        <v>0.58855721393034832</v>
      </c>
      <c r="AD97" s="1684">
        <v>134</v>
      </c>
      <c r="AE97" s="1684">
        <v>85.2</v>
      </c>
      <c r="AF97" s="1699">
        <f t="shared" si="22"/>
        <v>0.63582089552238807</v>
      </c>
    </row>
    <row r="98" spans="1:32">
      <c r="A98" s="1717" t="s">
        <v>2646</v>
      </c>
      <c r="B98" s="1674">
        <v>6110</v>
      </c>
      <c r="C98" s="1674">
        <v>70</v>
      </c>
      <c r="D98" s="1716">
        <v>92</v>
      </c>
      <c r="E98" s="1684" t="s">
        <v>3043</v>
      </c>
      <c r="F98" s="1684" t="s">
        <v>3470</v>
      </c>
      <c r="G98" s="1684" t="s">
        <v>2116</v>
      </c>
      <c r="H98" s="1684" t="s">
        <v>1429</v>
      </c>
      <c r="I98" s="1684">
        <v>11</v>
      </c>
      <c r="J98" s="1684">
        <v>134</v>
      </c>
      <c r="K98" s="1684">
        <v>134</v>
      </c>
      <c r="L98" s="1684">
        <v>54.6</v>
      </c>
      <c r="M98" s="1699">
        <f t="shared" si="19"/>
        <v>0.40746268656716417</v>
      </c>
      <c r="N98" s="1684">
        <v>134</v>
      </c>
      <c r="O98" s="1684">
        <v>84.6</v>
      </c>
      <c r="P98" s="1699">
        <f t="shared" si="23"/>
        <v>0.63134328358208947</v>
      </c>
      <c r="Q98" s="1684">
        <v>134</v>
      </c>
      <c r="R98" s="1684">
        <v>65.2</v>
      </c>
      <c r="S98" s="1699">
        <f t="shared" si="24"/>
        <v>0.48656716417910451</v>
      </c>
      <c r="T98" s="1684">
        <v>134</v>
      </c>
      <c r="U98" s="1684">
        <v>57.2</v>
      </c>
      <c r="V98" s="1699">
        <f t="shared" si="25"/>
        <v>0.42686567164179107</v>
      </c>
      <c r="W98" s="1684">
        <v>134</v>
      </c>
      <c r="X98" s="1684">
        <v>47</v>
      </c>
      <c r="Y98" s="1699">
        <f t="shared" si="26"/>
        <v>0.35074626865671643</v>
      </c>
      <c r="Z98" s="1684">
        <v>134</v>
      </c>
      <c r="AA98" s="1684">
        <v>68.8</v>
      </c>
      <c r="AB98" s="1699">
        <f t="shared" si="20"/>
        <v>0.51343283582089549</v>
      </c>
      <c r="AC98" s="1699">
        <f t="shared" si="21"/>
        <v>0.46940298507462686</v>
      </c>
      <c r="AD98" s="1684">
        <v>134</v>
      </c>
      <c r="AE98" s="1684">
        <v>54.6</v>
      </c>
      <c r="AF98" s="1699">
        <f t="shared" si="22"/>
        <v>0.40746268656716417</v>
      </c>
    </row>
    <row r="99" spans="1:32">
      <c r="A99" s="1717" t="s">
        <v>2647</v>
      </c>
      <c r="B99" s="1674">
        <v>6110</v>
      </c>
      <c r="C99" s="1674">
        <v>81</v>
      </c>
      <c r="D99" s="1716">
        <v>93</v>
      </c>
      <c r="E99" s="1684" t="s">
        <v>3044</v>
      </c>
      <c r="F99" s="1684" t="s">
        <v>2648</v>
      </c>
      <c r="G99" s="1684" t="s">
        <v>2116</v>
      </c>
      <c r="H99" s="1684" t="s">
        <v>1429</v>
      </c>
      <c r="I99" s="1684">
        <v>11</v>
      </c>
      <c r="J99" s="1684">
        <v>134</v>
      </c>
      <c r="K99" s="1684">
        <v>134</v>
      </c>
      <c r="L99" s="1684">
        <v>96.8</v>
      </c>
      <c r="M99" s="1699">
        <f t="shared" si="19"/>
        <v>0.72238805970149256</v>
      </c>
      <c r="N99" s="1684">
        <v>134</v>
      </c>
      <c r="O99" s="1684">
        <v>111.36</v>
      </c>
      <c r="P99" s="1699">
        <f t="shared" si="23"/>
        <v>0.83104477611940297</v>
      </c>
      <c r="Q99" s="1684">
        <v>134</v>
      </c>
      <c r="R99" s="1684">
        <v>112.48</v>
      </c>
      <c r="S99" s="1699">
        <f t="shared" si="24"/>
        <v>0.83940298507462685</v>
      </c>
      <c r="T99" s="1684">
        <v>134</v>
      </c>
      <c r="U99" s="1684">
        <v>91.36</v>
      </c>
      <c r="V99" s="1699">
        <f t="shared" si="25"/>
        <v>0.6817910447761194</v>
      </c>
      <c r="W99" s="1684">
        <v>134</v>
      </c>
      <c r="X99" s="1684">
        <v>86</v>
      </c>
      <c r="Y99" s="1699">
        <f t="shared" si="26"/>
        <v>0.64179104477611937</v>
      </c>
      <c r="Z99" s="1684">
        <v>134</v>
      </c>
      <c r="AA99" s="1684">
        <v>88.24</v>
      </c>
      <c r="AB99" s="1699">
        <f t="shared" si="20"/>
        <v>0.65850746268656712</v>
      </c>
      <c r="AC99" s="1699">
        <f t="shared" si="21"/>
        <v>0.72915422885572145</v>
      </c>
      <c r="AD99" s="1684">
        <v>134</v>
      </c>
      <c r="AE99" s="1684">
        <v>79.92</v>
      </c>
      <c r="AF99" s="1699">
        <f t="shared" si="22"/>
        <v>0.59641791044776116</v>
      </c>
    </row>
    <row r="100" spans="1:32">
      <c r="A100" s="1717" t="s">
        <v>2649</v>
      </c>
      <c r="B100" s="1674">
        <v>6130</v>
      </c>
      <c r="C100" s="1674">
        <v>19</v>
      </c>
      <c r="D100" s="1716">
        <v>94</v>
      </c>
      <c r="E100" s="1684" t="s">
        <v>3045</v>
      </c>
      <c r="F100" s="1684" t="s">
        <v>1750</v>
      </c>
      <c r="G100" s="1684" t="s">
        <v>2116</v>
      </c>
      <c r="H100" s="1684" t="s">
        <v>2115</v>
      </c>
      <c r="I100" s="1684">
        <v>11</v>
      </c>
      <c r="J100" s="1684">
        <v>134</v>
      </c>
      <c r="K100" s="1684">
        <v>134</v>
      </c>
      <c r="L100" s="1684">
        <v>69.2</v>
      </c>
      <c r="M100" s="1699">
        <f t="shared" si="19"/>
        <v>0.5164179104477612</v>
      </c>
      <c r="N100" s="1684">
        <v>134</v>
      </c>
      <c r="O100" s="1684">
        <v>69.2</v>
      </c>
      <c r="P100" s="1699">
        <f t="shared" si="23"/>
        <v>0.5164179104477612</v>
      </c>
      <c r="Q100" s="1684">
        <v>134</v>
      </c>
      <c r="R100" s="1684">
        <v>79.599999999999994</v>
      </c>
      <c r="S100" s="1699">
        <f t="shared" si="24"/>
        <v>0.59402985074626857</v>
      </c>
      <c r="T100" s="1684">
        <v>134</v>
      </c>
      <c r="U100" s="1684">
        <v>94</v>
      </c>
      <c r="V100" s="1699">
        <f t="shared" si="25"/>
        <v>0.70149253731343286</v>
      </c>
      <c r="W100" s="1684">
        <v>134</v>
      </c>
      <c r="X100" s="1684">
        <v>35.799999999999997</v>
      </c>
      <c r="Y100" s="1699">
        <f t="shared" si="26"/>
        <v>0.26716417910447759</v>
      </c>
      <c r="Z100" s="1684">
        <v>134</v>
      </c>
      <c r="AA100" s="1684">
        <v>93.6</v>
      </c>
      <c r="AB100" s="1699">
        <f t="shared" si="20"/>
        <v>0.69850746268656716</v>
      </c>
      <c r="AC100" s="1699">
        <f t="shared" si="21"/>
        <v>0.54900497512437807</v>
      </c>
      <c r="AD100" s="1684">
        <v>134</v>
      </c>
      <c r="AE100" s="1684">
        <v>74</v>
      </c>
      <c r="AF100" s="1699">
        <f t="shared" si="22"/>
        <v>0.55223880597014929</v>
      </c>
    </row>
    <row r="101" spans="1:32">
      <c r="A101" s="1717" t="s">
        <v>4146</v>
      </c>
      <c r="B101" s="1674">
        <v>6150</v>
      </c>
      <c r="C101" s="1674">
        <v>33</v>
      </c>
      <c r="D101" s="1716">
        <v>95</v>
      </c>
      <c r="E101" s="1684" t="s">
        <v>4145</v>
      </c>
      <c r="F101" s="1684" t="s">
        <v>540</v>
      </c>
      <c r="G101" s="1684" t="s">
        <v>2116</v>
      </c>
      <c r="H101" s="1684" t="s">
        <v>2115</v>
      </c>
      <c r="I101" s="1684">
        <v>11</v>
      </c>
      <c r="J101" s="1684">
        <v>134</v>
      </c>
      <c r="K101" s="1684">
        <v>134</v>
      </c>
      <c r="L101" s="1684">
        <v>164</v>
      </c>
      <c r="M101" s="1699">
        <f t="shared" si="19"/>
        <v>1.2238805970149254</v>
      </c>
      <c r="N101" s="1684">
        <v>134</v>
      </c>
      <c r="O101" s="1684">
        <v>162</v>
      </c>
      <c r="P101" s="1699">
        <f t="shared" si="23"/>
        <v>1.208955223880597</v>
      </c>
      <c r="Q101" s="1684">
        <v>134</v>
      </c>
      <c r="R101" s="1684">
        <v>140.4</v>
      </c>
      <c r="S101" s="1699">
        <f t="shared" si="24"/>
        <v>1.0477611940298508</v>
      </c>
      <c r="T101" s="1684">
        <v>134</v>
      </c>
      <c r="U101" s="1684">
        <v>173</v>
      </c>
      <c r="V101" s="1699">
        <f t="shared" si="25"/>
        <v>1.291044776119403</v>
      </c>
      <c r="W101" s="1684">
        <v>134</v>
      </c>
      <c r="X101" s="1684">
        <v>164</v>
      </c>
      <c r="Y101" s="1699">
        <f t="shared" si="26"/>
        <v>1.2238805970149254</v>
      </c>
      <c r="Z101" s="1684">
        <v>134</v>
      </c>
      <c r="AA101" s="1684">
        <v>134</v>
      </c>
      <c r="AB101" s="1699">
        <f t="shared" si="20"/>
        <v>1</v>
      </c>
      <c r="AC101" s="1699">
        <f t="shared" si="21"/>
        <v>1.1659203980099502</v>
      </c>
      <c r="AD101" s="1684">
        <v>134</v>
      </c>
      <c r="AE101" s="1684">
        <v>166</v>
      </c>
      <c r="AF101" s="1699">
        <f t="shared" si="22"/>
        <v>1.2388059701492538</v>
      </c>
    </row>
    <row r="102" spans="1:32">
      <c r="A102" s="1717" t="s">
        <v>2650</v>
      </c>
      <c r="B102" s="1674">
        <v>6210</v>
      </c>
      <c r="C102" s="1674">
        <v>39</v>
      </c>
      <c r="D102" s="1716">
        <v>96</v>
      </c>
      <c r="E102" s="1684" t="s">
        <v>3046</v>
      </c>
      <c r="F102" s="1684" t="s">
        <v>2223</v>
      </c>
      <c r="G102" s="1684" t="s">
        <v>2116</v>
      </c>
      <c r="H102" s="1684" t="s">
        <v>1429</v>
      </c>
      <c r="I102" s="1684">
        <v>11</v>
      </c>
      <c r="J102" s="1684">
        <v>134</v>
      </c>
      <c r="K102" s="1684">
        <v>134</v>
      </c>
      <c r="L102" s="1684">
        <v>16.399999999999999</v>
      </c>
      <c r="M102" s="1699">
        <f t="shared" si="19"/>
        <v>0.12238805970149252</v>
      </c>
      <c r="N102" s="1684">
        <v>134</v>
      </c>
      <c r="O102" s="1684">
        <v>14.4</v>
      </c>
      <c r="P102" s="1699">
        <f t="shared" si="23"/>
        <v>0.10746268656716418</v>
      </c>
      <c r="Q102" s="1684">
        <v>134</v>
      </c>
      <c r="R102" s="1684">
        <v>12</v>
      </c>
      <c r="S102" s="1699">
        <f t="shared" si="24"/>
        <v>8.9552238805970144E-2</v>
      </c>
      <c r="T102" s="1684">
        <v>134</v>
      </c>
      <c r="U102" s="1684">
        <v>12.8</v>
      </c>
      <c r="V102" s="1699">
        <f t="shared" si="25"/>
        <v>9.5522388059701493E-2</v>
      </c>
      <c r="W102" s="1684">
        <v>134</v>
      </c>
      <c r="X102" s="1684">
        <v>13.2</v>
      </c>
      <c r="Y102" s="1699">
        <f t="shared" si="26"/>
        <v>9.8507462686567154E-2</v>
      </c>
      <c r="Z102" s="1684">
        <v>134</v>
      </c>
      <c r="AA102" s="1684">
        <v>12.8</v>
      </c>
      <c r="AB102" s="1699">
        <f t="shared" si="20"/>
        <v>9.5522388059701493E-2</v>
      </c>
      <c r="AC102" s="1699">
        <f t="shared" si="21"/>
        <v>0.10149253731343283</v>
      </c>
      <c r="AD102" s="1684">
        <v>134</v>
      </c>
      <c r="AE102" s="1684">
        <v>10</v>
      </c>
      <c r="AF102" s="1699">
        <f t="shared" si="22"/>
        <v>7.4626865671641784E-2</v>
      </c>
    </row>
    <row r="103" spans="1:32">
      <c r="A103" s="1717" t="s">
        <v>3507</v>
      </c>
      <c r="B103" s="1674">
        <v>6220</v>
      </c>
      <c r="C103" s="1674">
        <v>177</v>
      </c>
      <c r="D103" s="1716">
        <v>97</v>
      </c>
      <c r="E103" s="1684" t="s">
        <v>3508</v>
      </c>
      <c r="F103" s="1684" t="s">
        <v>3509</v>
      </c>
      <c r="G103" s="1684" t="s">
        <v>2116</v>
      </c>
      <c r="H103" s="1684" t="s">
        <v>1429</v>
      </c>
      <c r="I103" s="1684">
        <v>11</v>
      </c>
      <c r="J103" s="1684">
        <v>134</v>
      </c>
      <c r="K103" s="1684">
        <v>134</v>
      </c>
      <c r="L103" s="1684">
        <v>40.4</v>
      </c>
      <c r="M103" s="1699">
        <f t="shared" si="19"/>
        <v>0.30149253731343284</v>
      </c>
      <c r="N103" s="1684">
        <v>134</v>
      </c>
      <c r="O103" s="1684">
        <v>38.6</v>
      </c>
      <c r="P103" s="1699">
        <f t="shared" si="23"/>
        <v>0.28805970149253735</v>
      </c>
      <c r="Q103" s="1684">
        <v>134</v>
      </c>
      <c r="R103" s="1684">
        <v>36.4</v>
      </c>
      <c r="S103" s="1699">
        <f t="shared" si="24"/>
        <v>0.27164179104477609</v>
      </c>
      <c r="T103" s="1684">
        <v>134</v>
      </c>
      <c r="U103" s="1684">
        <v>38.799999999999997</v>
      </c>
      <c r="V103" s="1699">
        <f t="shared" si="25"/>
        <v>0.28955223880597014</v>
      </c>
      <c r="W103" s="1684">
        <v>134</v>
      </c>
      <c r="X103" s="1684">
        <v>40.4</v>
      </c>
      <c r="Y103" s="1699">
        <f t="shared" si="26"/>
        <v>0.30149253731343284</v>
      </c>
      <c r="Z103" s="1684">
        <v>134</v>
      </c>
      <c r="AA103" s="1684">
        <v>33.68</v>
      </c>
      <c r="AB103" s="1699">
        <f t="shared" ref="AB103:AB105" si="27">+AA103/Z103</f>
        <v>0.25134328358208957</v>
      </c>
      <c r="AC103" s="1699">
        <f t="shared" si="21"/>
        <v>0.28393034825870644</v>
      </c>
      <c r="AD103" s="1684">
        <v>134</v>
      </c>
      <c r="AE103" s="1684">
        <v>33.119999999999997</v>
      </c>
      <c r="AF103" s="1699">
        <f t="shared" si="22"/>
        <v>0.2471641791044776</v>
      </c>
    </row>
    <row r="104" spans="1:32">
      <c r="A104" s="1717" t="s">
        <v>4251</v>
      </c>
      <c r="B104" s="1674">
        <v>6220</v>
      </c>
      <c r="C104" s="1674">
        <v>186</v>
      </c>
      <c r="D104" s="1716">
        <v>98</v>
      </c>
      <c r="E104" s="1684" t="s">
        <v>4250</v>
      </c>
      <c r="F104" s="1684" t="s">
        <v>4249</v>
      </c>
      <c r="G104" s="1684" t="s">
        <v>2199</v>
      </c>
      <c r="H104" s="1684" t="s">
        <v>1475</v>
      </c>
      <c r="I104" s="1684">
        <v>11</v>
      </c>
      <c r="J104" s="1684">
        <v>134</v>
      </c>
      <c r="K104" s="1684">
        <v>0</v>
      </c>
      <c r="L104" s="1684">
        <v>0</v>
      </c>
      <c r="M104" s="1699">
        <v>0</v>
      </c>
      <c r="N104" s="1684">
        <v>0</v>
      </c>
      <c r="O104" s="1684">
        <v>0</v>
      </c>
      <c r="P104" s="1699">
        <v>0</v>
      </c>
      <c r="Q104" s="1684">
        <v>0</v>
      </c>
      <c r="R104" s="1684">
        <v>0</v>
      </c>
      <c r="S104" s="1699">
        <v>0</v>
      </c>
      <c r="T104" s="1684">
        <v>0</v>
      </c>
      <c r="U104" s="1684">
        <v>0</v>
      </c>
      <c r="V104" s="1699">
        <v>0</v>
      </c>
      <c r="W104" s="1684">
        <v>0</v>
      </c>
      <c r="X104" s="1684">
        <v>0</v>
      </c>
      <c r="Y104" s="1699">
        <v>0</v>
      </c>
      <c r="Z104" s="1684">
        <v>134</v>
      </c>
      <c r="AA104" s="1684">
        <v>113.2</v>
      </c>
      <c r="AB104" s="1699">
        <f t="shared" si="27"/>
        <v>0.84477611940298514</v>
      </c>
      <c r="AC104" s="1699">
        <f t="shared" si="21"/>
        <v>0.84477611940298514</v>
      </c>
      <c r="AD104" s="1684">
        <v>134</v>
      </c>
      <c r="AE104" s="1684">
        <v>102.8</v>
      </c>
      <c r="AF104" s="1699">
        <f t="shared" si="22"/>
        <v>0.76716417910447754</v>
      </c>
    </row>
    <row r="105" spans="1:32">
      <c r="A105" s="1717" t="s">
        <v>2651</v>
      </c>
      <c r="B105" s="1674">
        <v>6220</v>
      </c>
      <c r="C105" s="1674">
        <v>20</v>
      </c>
      <c r="D105" s="1716">
        <v>99</v>
      </c>
      <c r="E105" s="1684" t="s">
        <v>3047</v>
      </c>
      <c r="F105" s="1684" t="s">
        <v>972</v>
      </c>
      <c r="G105" s="1684" t="s">
        <v>2116</v>
      </c>
      <c r="H105" s="1684" t="s">
        <v>1429</v>
      </c>
      <c r="I105" s="1684">
        <v>11</v>
      </c>
      <c r="J105" s="1684">
        <v>136</v>
      </c>
      <c r="K105" s="1684">
        <v>136</v>
      </c>
      <c r="L105" s="1684">
        <v>100</v>
      </c>
      <c r="M105" s="1699">
        <f>+L105/K105</f>
        <v>0.73529411764705888</v>
      </c>
      <c r="N105" s="1684">
        <v>136</v>
      </c>
      <c r="O105" s="1684">
        <v>85</v>
      </c>
      <c r="P105" s="1699">
        <f>+O105/N105</f>
        <v>0.625</v>
      </c>
      <c r="Q105" s="1684">
        <v>136</v>
      </c>
      <c r="R105" s="1684">
        <v>95.4</v>
      </c>
      <c r="S105" s="1699">
        <f>+R105/Q105</f>
        <v>0.70147058823529418</v>
      </c>
      <c r="T105" s="1684">
        <v>136</v>
      </c>
      <c r="U105" s="1684">
        <v>91.6</v>
      </c>
      <c r="V105" s="1699">
        <f>+U105/T105</f>
        <v>0.67352941176470582</v>
      </c>
      <c r="W105" s="1684">
        <v>136</v>
      </c>
      <c r="X105" s="1684">
        <v>95</v>
      </c>
      <c r="Y105" s="1699">
        <f>+X105/W105</f>
        <v>0.69852941176470584</v>
      </c>
      <c r="Z105" s="1684">
        <v>136</v>
      </c>
      <c r="AA105" s="1684">
        <v>97.8</v>
      </c>
      <c r="AB105" s="1699">
        <f t="shared" si="27"/>
        <v>0.71911764705882353</v>
      </c>
      <c r="AC105" s="1699">
        <f t="shared" si="21"/>
        <v>0.69215686274509802</v>
      </c>
      <c r="AD105" s="1684">
        <v>136</v>
      </c>
      <c r="AE105" s="1684">
        <v>100.4</v>
      </c>
      <c r="AF105" s="1699">
        <f t="shared" si="22"/>
        <v>0.7382352941176471</v>
      </c>
    </row>
    <row r="106" spans="1:32">
      <c r="A106" s="1717" t="s">
        <v>4248</v>
      </c>
      <c r="B106" s="1674">
        <v>6220</v>
      </c>
      <c r="C106" s="1674">
        <v>187</v>
      </c>
      <c r="D106" s="1716">
        <v>100</v>
      </c>
      <c r="E106" s="1684" t="s">
        <v>4247</v>
      </c>
      <c r="F106" s="1684" t="s">
        <v>1695</v>
      </c>
      <c r="G106" s="1684" t="s">
        <v>2199</v>
      </c>
      <c r="H106" s="1684" t="s">
        <v>1475</v>
      </c>
      <c r="I106" s="1684">
        <v>11</v>
      </c>
      <c r="J106" s="1684">
        <v>136</v>
      </c>
      <c r="K106" s="1684">
        <v>0</v>
      </c>
      <c r="L106" s="1684">
        <v>0</v>
      </c>
      <c r="M106" s="1699">
        <v>0</v>
      </c>
      <c r="N106" s="1684">
        <v>0</v>
      </c>
      <c r="O106" s="1684">
        <v>0</v>
      </c>
      <c r="P106" s="1699">
        <v>0</v>
      </c>
      <c r="Q106" s="1684">
        <v>0</v>
      </c>
      <c r="R106" s="1684">
        <v>0</v>
      </c>
      <c r="S106" s="1699">
        <v>0</v>
      </c>
      <c r="T106" s="1684">
        <v>0</v>
      </c>
      <c r="U106" s="1684">
        <v>0</v>
      </c>
      <c r="V106" s="1699">
        <v>0</v>
      </c>
      <c r="W106" s="1684">
        <v>0</v>
      </c>
      <c r="X106" s="1684">
        <v>0</v>
      </c>
      <c r="Y106" s="1699">
        <v>0</v>
      </c>
      <c r="Z106" s="1684">
        <v>0</v>
      </c>
      <c r="AA106" s="1684">
        <v>0</v>
      </c>
      <c r="AB106" s="1699">
        <v>0</v>
      </c>
      <c r="AC106" s="1699">
        <v>0</v>
      </c>
      <c r="AD106" s="1684">
        <v>136</v>
      </c>
      <c r="AE106" s="1684">
        <v>100</v>
      </c>
      <c r="AF106" s="1699">
        <f t="shared" si="22"/>
        <v>0.73529411764705888</v>
      </c>
    </row>
    <row r="107" spans="1:32">
      <c r="A107" s="1717" t="s">
        <v>2653</v>
      </c>
      <c r="B107" s="1674">
        <v>1240</v>
      </c>
      <c r="C107" s="1674">
        <v>37</v>
      </c>
      <c r="D107" s="1716">
        <v>101</v>
      </c>
      <c r="E107" s="1684" t="s">
        <v>3049</v>
      </c>
      <c r="F107" s="1684" t="s">
        <v>1075</v>
      </c>
      <c r="G107" s="1684" t="s">
        <v>2116</v>
      </c>
      <c r="H107" s="1684" t="s">
        <v>2115</v>
      </c>
      <c r="I107" s="1684">
        <v>11</v>
      </c>
      <c r="J107" s="1684">
        <v>138</v>
      </c>
      <c r="K107" s="1684">
        <v>138</v>
      </c>
      <c r="L107" s="1684">
        <v>104.8</v>
      </c>
      <c r="M107" s="1699">
        <f>+L107/K107</f>
        <v>0.75942028985507248</v>
      </c>
      <c r="N107" s="1684">
        <v>138</v>
      </c>
      <c r="O107" s="1684">
        <v>114.4</v>
      </c>
      <c r="P107" s="1699">
        <f>+O107/N107</f>
        <v>0.82898550724637687</v>
      </c>
      <c r="Q107" s="1684">
        <v>138</v>
      </c>
      <c r="R107" s="1684">
        <v>104</v>
      </c>
      <c r="S107" s="1699">
        <f>+R107/Q107</f>
        <v>0.75362318840579712</v>
      </c>
      <c r="T107" s="1684">
        <v>138</v>
      </c>
      <c r="U107" s="1684">
        <v>95.2</v>
      </c>
      <c r="V107" s="1699">
        <f>+U107/T107</f>
        <v>0.68985507246376809</v>
      </c>
      <c r="W107" s="1684">
        <v>138</v>
      </c>
      <c r="X107" s="1684">
        <v>90</v>
      </c>
      <c r="Y107" s="1699">
        <f>+X107/W107</f>
        <v>0.65217391304347827</v>
      </c>
      <c r="Z107" s="1684">
        <v>138</v>
      </c>
      <c r="AA107" s="1684">
        <v>89.6</v>
      </c>
      <c r="AB107" s="1699">
        <f t="shared" ref="AB107:AB138" si="28">+AA107/Z107</f>
        <v>0.64927536231884053</v>
      </c>
      <c r="AC107" s="1699">
        <f t="shared" ref="AC107:AC138" si="29">+(L107+O107+R107+U107+X107+AA107)/(K107+N107+Q107+T107+W107+Z107)</f>
        <v>0.72222222222222221</v>
      </c>
      <c r="AD107" s="1684">
        <v>138</v>
      </c>
      <c r="AE107" s="1684">
        <v>96</v>
      </c>
      <c r="AF107" s="1699">
        <f t="shared" si="22"/>
        <v>0.69565217391304346</v>
      </c>
    </row>
    <row r="108" spans="1:32">
      <c r="A108" s="1717" t="s">
        <v>2655</v>
      </c>
      <c r="B108" s="1674">
        <v>6110</v>
      </c>
      <c r="C108" s="1674">
        <v>9</v>
      </c>
      <c r="D108" s="1716">
        <v>102</v>
      </c>
      <c r="E108" s="1684" t="s">
        <v>3050</v>
      </c>
      <c r="F108" s="1684" t="s">
        <v>1469</v>
      </c>
      <c r="G108" s="1684" t="s">
        <v>2116</v>
      </c>
      <c r="H108" s="1684" t="s">
        <v>1429</v>
      </c>
      <c r="I108" s="1684">
        <v>11</v>
      </c>
      <c r="J108" s="1684">
        <v>139</v>
      </c>
      <c r="K108" s="1684">
        <v>139</v>
      </c>
      <c r="L108" s="1684">
        <v>31.2</v>
      </c>
      <c r="M108" s="1699">
        <f>+L108/K108</f>
        <v>0.22446043165467625</v>
      </c>
      <c r="N108" s="1684">
        <v>139</v>
      </c>
      <c r="O108" s="1684">
        <v>39.4</v>
      </c>
      <c r="P108" s="1699">
        <f>+O108/N108</f>
        <v>0.28345323741007195</v>
      </c>
      <c r="Q108" s="1684">
        <v>139</v>
      </c>
      <c r="R108" s="1684">
        <v>34.799999999999997</v>
      </c>
      <c r="S108" s="1699">
        <f>+R108/Q108</f>
        <v>0.2503597122302158</v>
      </c>
      <c r="T108" s="1684">
        <v>139</v>
      </c>
      <c r="U108" s="1684">
        <v>30.2</v>
      </c>
      <c r="V108" s="1699">
        <f>+U108/T108</f>
        <v>0.21726618705035972</v>
      </c>
      <c r="W108" s="1684">
        <v>139</v>
      </c>
      <c r="X108" s="1684">
        <v>29.2</v>
      </c>
      <c r="Y108" s="1699">
        <f>+X108/W108</f>
        <v>0.21007194244604316</v>
      </c>
      <c r="Z108" s="1684">
        <v>139</v>
      </c>
      <c r="AA108" s="1684">
        <v>28.2</v>
      </c>
      <c r="AB108" s="1699">
        <f t="shared" si="28"/>
        <v>0.2028776978417266</v>
      </c>
      <c r="AC108" s="1699">
        <f t="shared" si="29"/>
        <v>0.23141486810551556</v>
      </c>
      <c r="AD108" s="1684">
        <v>139</v>
      </c>
      <c r="AE108" s="1684">
        <v>28.2</v>
      </c>
      <c r="AF108" s="1699">
        <f t="shared" si="22"/>
        <v>0.2028776978417266</v>
      </c>
    </row>
    <row r="109" spans="1:32">
      <c r="A109" s="1717" t="s">
        <v>2656</v>
      </c>
      <c r="B109" s="1674">
        <v>1210</v>
      </c>
      <c r="C109" s="1674">
        <v>4</v>
      </c>
      <c r="D109" s="1716">
        <v>103</v>
      </c>
      <c r="E109" s="1684">
        <v>63243</v>
      </c>
      <c r="F109" s="1684" t="s">
        <v>1348</v>
      </c>
      <c r="G109" s="1684" t="s">
        <v>2116</v>
      </c>
      <c r="H109" s="1684" t="s">
        <v>2115</v>
      </c>
      <c r="I109" s="1684">
        <v>11</v>
      </c>
      <c r="J109" s="1684">
        <v>140</v>
      </c>
      <c r="K109" s="1684">
        <v>140</v>
      </c>
      <c r="L109" s="1684">
        <v>194.4</v>
      </c>
      <c r="M109" s="1699">
        <f>+L109/K109</f>
        <v>1.3885714285714286</v>
      </c>
      <c r="N109" s="1684">
        <v>140</v>
      </c>
      <c r="O109" s="1684">
        <v>190.5</v>
      </c>
      <c r="P109" s="1699">
        <f>+O109/N109</f>
        <v>1.3607142857142858</v>
      </c>
      <c r="Q109" s="1684">
        <v>140</v>
      </c>
      <c r="R109" s="1684">
        <v>189.36</v>
      </c>
      <c r="S109" s="1699">
        <f>+R109/Q109</f>
        <v>1.3525714285714288</v>
      </c>
      <c r="T109" s="1684">
        <v>140</v>
      </c>
      <c r="U109" s="1684">
        <v>192.84</v>
      </c>
      <c r="V109" s="1699">
        <f>+U109/T109</f>
        <v>1.3774285714285714</v>
      </c>
      <c r="W109" s="1684">
        <v>140</v>
      </c>
      <c r="X109" s="1684">
        <v>174.9</v>
      </c>
      <c r="Y109" s="1699">
        <f>+X109/W109</f>
        <v>1.2492857142857143</v>
      </c>
      <c r="Z109" s="1684">
        <v>140</v>
      </c>
      <c r="AA109" s="1684">
        <v>203.28</v>
      </c>
      <c r="AB109" s="1699">
        <f t="shared" si="28"/>
        <v>1.452</v>
      </c>
      <c r="AC109" s="1699">
        <f t="shared" si="29"/>
        <v>1.3634285714285714</v>
      </c>
      <c r="AD109" s="1684">
        <v>140</v>
      </c>
      <c r="AE109" s="1684">
        <v>199.68</v>
      </c>
      <c r="AF109" s="1699">
        <f t="shared" si="22"/>
        <v>1.4262857142857144</v>
      </c>
    </row>
    <row r="110" spans="1:32">
      <c r="A110" s="1717" t="s">
        <v>2657</v>
      </c>
      <c r="B110" s="1674">
        <v>1210</v>
      </c>
      <c r="C110" s="1674">
        <v>39</v>
      </c>
      <c r="D110" s="1716">
        <v>104</v>
      </c>
      <c r="E110" s="1684" t="s">
        <v>3051</v>
      </c>
      <c r="F110" s="1684" t="s">
        <v>1685</v>
      </c>
      <c r="G110" s="1684" t="s">
        <v>2116</v>
      </c>
      <c r="H110" s="1684" t="s">
        <v>1742</v>
      </c>
      <c r="I110" s="1684">
        <v>11</v>
      </c>
      <c r="J110" s="1684">
        <v>140</v>
      </c>
      <c r="K110" s="1684">
        <v>140</v>
      </c>
      <c r="L110" s="1684">
        <v>70.2</v>
      </c>
      <c r="M110" s="1699">
        <f>+L110/K110</f>
        <v>0.50142857142857145</v>
      </c>
      <c r="N110" s="1684">
        <v>140</v>
      </c>
      <c r="O110" s="1684">
        <v>68.400000000000006</v>
      </c>
      <c r="P110" s="1699">
        <f>+O110/N110</f>
        <v>0.4885714285714286</v>
      </c>
      <c r="Q110" s="1684">
        <v>140</v>
      </c>
      <c r="R110" s="1684">
        <v>72.599999999999994</v>
      </c>
      <c r="S110" s="1699">
        <f>+R110/Q110</f>
        <v>0.51857142857142857</v>
      </c>
      <c r="T110" s="1684">
        <v>140</v>
      </c>
      <c r="U110" s="1684">
        <v>57.6</v>
      </c>
      <c r="V110" s="1699">
        <f>+U110/T110</f>
        <v>0.41142857142857142</v>
      </c>
      <c r="W110" s="1684">
        <v>140</v>
      </c>
      <c r="X110" s="1684">
        <v>39.6</v>
      </c>
      <c r="Y110" s="1699">
        <f>+X110/W110</f>
        <v>0.28285714285714286</v>
      </c>
      <c r="Z110" s="1684">
        <v>140</v>
      </c>
      <c r="AA110" s="1684">
        <v>59.4</v>
      </c>
      <c r="AB110" s="1699">
        <f t="shared" si="28"/>
        <v>0.42428571428571427</v>
      </c>
      <c r="AC110" s="1699">
        <f t="shared" si="29"/>
        <v>0.43785714285714289</v>
      </c>
      <c r="AD110" s="1684">
        <v>140</v>
      </c>
      <c r="AE110" s="1684">
        <v>60</v>
      </c>
      <c r="AF110" s="1699">
        <f t="shared" si="22"/>
        <v>0.42857142857142855</v>
      </c>
    </row>
    <row r="111" spans="1:32">
      <c r="A111" s="1717" t="s">
        <v>4246</v>
      </c>
      <c r="B111" s="1674">
        <v>1220</v>
      </c>
      <c r="C111" s="1674">
        <v>86</v>
      </c>
      <c r="D111" s="1716">
        <v>105</v>
      </c>
      <c r="E111" s="1684" t="s">
        <v>4245</v>
      </c>
      <c r="F111" s="1684" t="s">
        <v>4244</v>
      </c>
      <c r="G111" s="1684" t="s">
        <v>2199</v>
      </c>
      <c r="H111" s="1684" t="s">
        <v>1429</v>
      </c>
      <c r="I111" s="1684">
        <v>11</v>
      </c>
      <c r="J111" s="1684">
        <v>140</v>
      </c>
      <c r="K111" s="1684">
        <v>0</v>
      </c>
      <c r="L111" s="1684">
        <v>0</v>
      </c>
      <c r="M111" s="1699">
        <v>0</v>
      </c>
      <c r="N111" s="1684">
        <v>0</v>
      </c>
      <c r="O111" s="1684">
        <v>0</v>
      </c>
      <c r="P111" s="1699">
        <v>0</v>
      </c>
      <c r="Q111" s="1684">
        <v>0</v>
      </c>
      <c r="R111" s="1684">
        <v>0</v>
      </c>
      <c r="S111" s="1699">
        <v>0</v>
      </c>
      <c r="T111" s="1684">
        <v>0</v>
      </c>
      <c r="U111" s="1684">
        <v>0</v>
      </c>
      <c r="V111" s="1699">
        <v>0</v>
      </c>
      <c r="W111" s="1684">
        <v>0</v>
      </c>
      <c r="X111" s="1684">
        <v>0</v>
      </c>
      <c r="Y111" s="1699">
        <v>0</v>
      </c>
      <c r="Z111" s="1684">
        <v>140</v>
      </c>
      <c r="AA111" s="1684">
        <v>112</v>
      </c>
      <c r="AB111" s="1699">
        <f t="shared" si="28"/>
        <v>0.8</v>
      </c>
      <c r="AC111" s="1699">
        <f t="shared" si="29"/>
        <v>0.8</v>
      </c>
      <c r="AD111" s="1684">
        <v>140</v>
      </c>
      <c r="AE111" s="1684">
        <v>130</v>
      </c>
      <c r="AF111" s="1699">
        <f t="shared" si="22"/>
        <v>0.9285714285714286</v>
      </c>
    </row>
    <row r="112" spans="1:32">
      <c r="A112" s="1717" t="s">
        <v>2658</v>
      </c>
      <c r="B112" s="1674">
        <v>1250</v>
      </c>
      <c r="C112" s="1674">
        <v>23</v>
      </c>
      <c r="D112" s="1716">
        <v>106</v>
      </c>
      <c r="E112" s="1684" t="s">
        <v>3052</v>
      </c>
      <c r="F112" s="1684" t="s">
        <v>1708</v>
      </c>
      <c r="G112" s="1684" t="s">
        <v>2116</v>
      </c>
      <c r="H112" s="1684" t="s">
        <v>2115</v>
      </c>
      <c r="I112" s="1684">
        <v>11</v>
      </c>
      <c r="J112" s="1684">
        <v>140</v>
      </c>
      <c r="K112" s="1684">
        <v>140</v>
      </c>
      <c r="L112" s="1684">
        <v>0</v>
      </c>
      <c r="M112" s="1699">
        <f t="shared" ref="M112:M117" si="30">+L112/K112</f>
        <v>0</v>
      </c>
      <c r="N112" s="1684">
        <v>140</v>
      </c>
      <c r="O112" s="1684">
        <v>0</v>
      </c>
      <c r="P112" s="1699">
        <f t="shared" ref="P112:P145" si="31">+O112/N112</f>
        <v>0</v>
      </c>
      <c r="Q112" s="1684">
        <v>140</v>
      </c>
      <c r="R112" s="1684">
        <v>0</v>
      </c>
      <c r="S112" s="1699">
        <f t="shared" ref="S112:S143" si="32">+R112/Q112</f>
        <v>0</v>
      </c>
      <c r="T112" s="1684">
        <v>140</v>
      </c>
      <c r="U112" s="1684">
        <v>32</v>
      </c>
      <c r="V112" s="1699">
        <f t="shared" ref="V112:V143" si="33">+U112/T112</f>
        <v>0.22857142857142856</v>
      </c>
      <c r="W112" s="1684">
        <v>140</v>
      </c>
      <c r="X112" s="1684">
        <v>26</v>
      </c>
      <c r="Y112" s="1699">
        <f t="shared" ref="Y112:Y143" si="34">+X112/W112</f>
        <v>0.18571428571428572</v>
      </c>
      <c r="Z112" s="1684">
        <v>140</v>
      </c>
      <c r="AA112" s="1684">
        <v>26</v>
      </c>
      <c r="AB112" s="1699">
        <f t="shared" si="28"/>
        <v>0.18571428571428572</v>
      </c>
      <c r="AC112" s="1699">
        <f t="shared" si="29"/>
        <v>0.1</v>
      </c>
      <c r="AD112" s="1684">
        <v>140</v>
      </c>
      <c r="AE112" s="1684">
        <v>106</v>
      </c>
      <c r="AF112" s="1699">
        <f t="shared" si="22"/>
        <v>0.75714285714285712</v>
      </c>
    </row>
    <row r="113" spans="1:32">
      <c r="A113" s="1717" t="s">
        <v>2659</v>
      </c>
      <c r="B113" s="1674">
        <v>1260</v>
      </c>
      <c r="C113" s="1674">
        <v>11</v>
      </c>
      <c r="D113" s="1716">
        <v>107</v>
      </c>
      <c r="E113" s="1684" t="s">
        <v>3053</v>
      </c>
      <c r="F113" s="1684" t="s">
        <v>532</v>
      </c>
      <c r="G113" s="1684" t="s">
        <v>2116</v>
      </c>
      <c r="H113" s="1684" t="s">
        <v>2115</v>
      </c>
      <c r="I113" s="1684">
        <v>11</v>
      </c>
      <c r="J113" s="1684">
        <v>141</v>
      </c>
      <c r="K113" s="1684">
        <v>141</v>
      </c>
      <c r="L113" s="1684">
        <v>212</v>
      </c>
      <c r="M113" s="1699">
        <f t="shared" si="30"/>
        <v>1.5035460992907801</v>
      </c>
      <c r="N113" s="1684">
        <v>141</v>
      </c>
      <c r="O113" s="1684">
        <v>160</v>
      </c>
      <c r="P113" s="1699">
        <f t="shared" si="31"/>
        <v>1.1347517730496455</v>
      </c>
      <c r="Q113" s="1684">
        <v>141</v>
      </c>
      <c r="R113" s="1684">
        <v>144</v>
      </c>
      <c r="S113" s="1699">
        <f t="shared" si="32"/>
        <v>1.0212765957446808</v>
      </c>
      <c r="T113" s="1684">
        <v>141</v>
      </c>
      <c r="U113" s="1684">
        <v>120</v>
      </c>
      <c r="V113" s="1699">
        <f t="shared" si="33"/>
        <v>0.85106382978723405</v>
      </c>
      <c r="W113" s="1684">
        <v>141</v>
      </c>
      <c r="X113" s="1684">
        <v>198.1</v>
      </c>
      <c r="Y113" s="1699">
        <f t="shared" si="34"/>
        <v>1.4049645390070922</v>
      </c>
      <c r="Z113" s="1684">
        <v>141</v>
      </c>
      <c r="AA113" s="1684">
        <v>242.1</v>
      </c>
      <c r="AB113" s="1699">
        <f t="shared" si="28"/>
        <v>1.7170212765957447</v>
      </c>
      <c r="AC113" s="1699">
        <f t="shared" si="29"/>
        <v>1.2721040189125297</v>
      </c>
      <c r="AD113" s="1684">
        <v>141</v>
      </c>
      <c r="AE113" s="1684">
        <v>180.4</v>
      </c>
      <c r="AF113" s="1699">
        <f t="shared" si="22"/>
        <v>1.2794326241134752</v>
      </c>
    </row>
    <row r="114" spans="1:32">
      <c r="A114" s="1717" t="s">
        <v>2660</v>
      </c>
      <c r="B114" s="1674">
        <v>6210</v>
      </c>
      <c r="C114" s="1674">
        <v>34</v>
      </c>
      <c r="D114" s="1716">
        <v>108</v>
      </c>
      <c r="E114" s="1684" t="s">
        <v>3054</v>
      </c>
      <c r="F114" s="1684" t="s">
        <v>1345</v>
      </c>
      <c r="G114" s="1684" t="s">
        <v>2116</v>
      </c>
      <c r="H114" s="1684" t="s">
        <v>1429</v>
      </c>
      <c r="I114" s="1684">
        <v>11</v>
      </c>
      <c r="J114" s="1684">
        <v>141</v>
      </c>
      <c r="K114" s="1684">
        <v>141</v>
      </c>
      <c r="L114" s="1684">
        <v>97.6</v>
      </c>
      <c r="M114" s="1699">
        <f t="shared" si="30"/>
        <v>0.69219858156028369</v>
      </c>
      <c r="N114" s="1684">
        <v>141</v>
      </c>
      <c r="O114" s="1684">
        <v>104</v>
      </c>
      <c r="P114" s="1699">
        <f t="shared" si="31"/>
        <v>0.73758865248226946</v>
      </c>
      <c r="Q114" s="1684">
        <v>141</v>
      </c>
      <c r="R114" s="1684">
        <v>95.84</v>
      </c>
      <c r="S114" s="1699">
        <f t="shared" si="32"/>
        <v>0.67971631205673766</v>
      </c>
      <c r="T114" s="1684">
        <v>141</v>
      </c>
      <c r="U114" s="1684">
        <v>95.68</v>
      </c>
      <c r="V114" s="1699">
        <f t="shared" si="33"/>
        <v>0.67858156028368799</v>
      </c>
      <c r="W114" s="1684">
        <v>141</v>
      </c>
      <c r="X114" s="1684">
        <v>87</v>
      </c>
      <c r="Y114" s="1699">
        <f t="shared" si="34"/>
        <v>0.61702127659574468</v>
      </c>
      <c r="Z114" s="1684">
        <v>141</v>
      </c>
      <c r="AA114" s="1684">
        <v>81.599999999999994</v>
      </c>
      <c r="AB114" s="1699">
        <f t="shared" si="28"/>
        <v>0.5787234042553191</v>
      </c>
      <c r="AC114" s="1699">
        <f t="shared" si="29"/>
        <v>0.66397163120567382</v>
      </c>
      <c r="AD114" s="1684">
        <v>141</v>
      </c>
      <c r="AE114" s="1684">
        <v>86.96</v>
      </c>
      <c r="AF114" s="1699">
        <f t="shared" si="22"/>
        <v>0.61673758865248218</v>
      </c>
    </row>
    <row r="115" spans="1:32">
      <c r="A115" s="1717" t="s">
        <v>2662</v>
      </c>
      <c r="B115" s="1674">
        <v>1210</v>
      </c>
      <c r="C115" s="1674">
        <v>12</v>
      </c>
      <c r="D115" s="1716">
        <v>109</v>
      </c>
      <c r="E115" s="1684" t="s">
        <v>3055</v>
      </c>
      <c r="F115" s="1684" t="s">
        <v>1152</v>
      </c>
      <c r="G115" s="1684" t="s">
        <v>2116</v>
      </c>
      <c r="H115" s="1684" t="s">
        <v>2115</v>
      </c>
      <c r="I115" s="1684">
        <v>11</v>
      </c>
      <c r="J115" s="1684">
        <v>142</v>
      </c>
      <c r="K115" s="1684">
        <v>142</v>
      </c>
      <c r="L115" s="1684">
        <v>95.52</v>
      </c>
      <c r="M115" s="1699">
        <f t="shared" si="30"/>
        <v>0.67267605633802818</v>
      </c>
      <c r="N115" s="1684">
        <v>142</v>
      </c>
      <c r="O115" s="1684">
        <v>159.80000000000001</v>
      </c>
      <c r="P115" s="1699">
        <f t="shared" si="31"/>
        <v>1.1253521126760564</v>
      </c>
      <c r="Q115" s="1684">
        <v>142</v>
      </c>
      <c r="R115" s="1684">
        <v>138.80000000000001</v>
      </c>
      <c r="S115" s="1699">
        <f t="shared" si="32"/>
        <v>0.9774647887323944</v>
      </c>
      <c r="T115" s="1684">
        <v>142</v>
      </c>
      <c r="U115" s="1684">
        <v>158.56</v>
      </c>
      <c r="V115" s="1699">
        <f t="shared" si="33"/>
        <v>1.1166197183098592</v>
      </c>
      <c r="W115" s="1684">
        <v>142</v>
      </c>
      <c r="X115" s="1684">
        <v>130</v>
      </c>
      <c r="Y115" s="1699">
        <f t="shared" si="34"/>
        <v>0.91549295774647887</v>
      </c>
      <c r="Z115" s="1684">
        <v>142</v>
      </c>
      <c r="AA115" s="1684">
        <v>138.96</v>
      </c>
      <c r="AB115" s="1699">
        <f t="shared" si="28"/>
        <v>0.97859154929577474</v>
      </c>
      <c r="AC115" s="1699">
        <f t="shared" si="29"/>
        <v>0.96436619718309868</v>
      </c>
      <c r="AD115" s="1684">
        <v>142</v>
      </c>
      <c r="AE115" s="1684">
        <v>114</v>
      </c>
      <c r="AF115" s="1699">
        <f t="shared" si="22"/>
        <v>0.80281690140845074</v>
      </c>
    </row>
    <row r="116" spans="1:32">
      <c r="A116" s="1717" t="s">
        <v>2663</v>
      </c>
      <c r="B116" s="1674">
        <v>1260</v>
      </c>
      <c r="C116" s="1674">
        <v>30</v>
      </c>
      <c r="D116" s="1716">
        <v>110</v>
      </c>
      <c r="E116" s="1684" t="s">
        <v>3056</v>
      </c>
      <c r="F116" s="1684" t="s">
        <v>2222</v>
      </c>
      <c r="G116" s="1684" t="s">
        <v>2116</v>
      </c>
      <c r="H116" s="1684" t="s">
        <v>1742</v>
      </c>
      <c r="I116" s="1684">
        <v>11</v>
      </c>
      <c r="J116" s="1684">
        <v>142</v>
      </c>
      <c r="K116" s="1684">
        <v>142</v>
      </c>
      <c r="L116" s="1684">
        <v>54</v>
      </c>
      <c r="M116" s="1699">
        <f t="shared" si="30"/>
        <v>0.38028169014084506</v>
      </c>
      <c r="N116" s="1684">
        <v>142</v>
      </c>
      <c r="O116" s="1684">
        <v>48</v>
      </c>
      <c r="P116" s="1699">
        <f t="shared" si="31"/>
        <v>0.3380281690140845</v>
      </c>
      <c r="Q116" s="1684">
        <v>142</v>
      </c>
      <c r="R116" s="1684">
        <v>60</v>
      </c>
      <c r="S116" s="1699">
        <f t="shared" si="32"/>
        <v>0.42253521126760563</v>
      </c>
      <c r="T116" s="1684">
        <v>142</v>
      </c>
      <c r="U116" s="1684">
        <v>36</v>
      </c>
      <c r="V116" s="1699">
        <f t="shared" si="33"/>
        <v>0.25352112676056338</v>
      </c>
      <c r="W116" s="1684">
        <v>142</v>
      </c>
      <c r="X116" s="1684">
        <v>84</v>
      </c>
      <c r="Y116" s="1699">
        <f t="shared" si="34"/>
        <v>0.59154929577464788</v>
      </c>
      <c r="Z116" s="1684">
        <v>142</v>
      </c>
      <c r="AA116" s="1684">
        <v>100</v>
      </c>
      <c r="AB116" s="1699">
        <f t="shared" si="28"/>
        <v>0.70422535211267601</v>
      </c>
      <c r="AC116" s="1699">
        <f t="shared" si="29"/>
        <v>0.44835680751173707</v>
      </c>
      <c r="AD116" s="1684">
        <v>142</v>
      </c>
      <c r="AE116" s="1684">
        <v>124</v>
      </c>
      <c r="AF116" s="1699">
        <f t="shared" si="22"/>
        <v>0.87323943661971826</v>
      </c>
    </row>
    <row r="117" spans="1:32">
      <c r="A117" s="1717" t="s">
        <v>2664</v>
      </c>
      <c r="B117" s="1674">
        <v>6220</v>
      </c>
      <c r="C117" s="1674">
        <v>162</v>
      </c>
      <c r="D117" s="1716">
        <v>111</v>
      </c>
      <c r="E117" s="1684" t="s">
        <v>3057</v>
      </c>
      <c r="F117" s="1684" t="s">
        <v>1761</v>
      </c>
      <c r="G117" s="1684" t="s">
        <v>2116</v>
      </c>
      <c r="H117" s="1684" t="s">
        <v>2115</v>
      </c>
      <c r="I117" s="1684">
        <v>11</v>
      </c>
      <c r="J117" s="1684">
        <v>142</v>
      </c>
      <c r="K117" s="1684">
        <v>142</v>
      </c>
      <c r="L117" s="1684">
        <v>138.4</v>
      </c>
      <c r="M117" s="1699">
        <f t="shared" si="30"/>
        <v>0.9746478873239437</v>
      </c>
      <c r="N117" s="1684">
        <v>142</v>
      </c>
      <c r="O117" s="1684">
        <v>164</v>
      </c>
      <c r="P117" s="1699">
        <f t="shared" si="31"/>
        <v>1.1549295774647887</v>
      </c>
      <c r="Q117" s="1684">
        <v>142</v>
      </c>
      <c r="R117" s="1684">
        <v>170</v>
      </c>
      <c r="S117" s="1699">
        <f t="shared" si="32"/>
        <v>1.1971830985915493</v>
      </c>
      <c r="T117" s="1684">
        <v>142</v>
      </c>
      <c r="U117" s="1684">
        <v>132.4</v>
      </c>
      <c r="V117" s="1699">
        <f t="shared" si="33"/>
        <v>0.93239436619718319</v>
      </c>
      <c r="W117" s="1684">
        <v>142</v>
      </c>
      <c r="X117" s="1684">
        <v>132.4</v>
      </c>
      <c r="Y117" s="1699">
        <f t="shared" si="34"/>
        <v>0.93239436619718319</v>
      </c>
      <c r="Z117" s="1684">
        <v>142</v>
      </c>
      <c r="AA117" s="1684">
        <v>138.80000000000001</v>
      </c>
      <c r="AB117" s="1699">
        <f t="shared" si="28"/>
        <v>0.9774647887323944</v>
      </c>
      <c r="AC117" s="1699">
        <f t="shared" si="29"/>
        <v>1.028169014084507</v>
      </c>
      <c r="AD117" s="1684">
        <v>142</v>
      </c>
      <c r="AE117" s="1684">
        <v>126.4</v>
      </c>
      <c r="AF117" s="1699">
        <f t="shared" si="22"/>
        <v>0.89014084507042257</v>
      </c>
    </row>
    <row r="118" spans="1:32">
      <c r="A118" s="1717" t="s">
        <v>4243</v>
      </c>
      <c r="B118" s="1674">
        <v>6220</v>
      </c>
      <c r="C118" s="1674">
        <v>185</v>
      </c>
      <c r="D118" s="1716">
        <v>112</v>
      </c>
      <c r="E118" s="1684" t="s">
        <v>4242</v>
      </c>
      <c r="F118" s="1684" t="s">
        <v>4241</v>
      </c>
      <c r="G118" s="1684" t="s">
        <v>2116</v>
      </c>
      <c r="H118" s="1684" t="s">
        <v>795</v>
      </c>
      <c r="I118" s="1684">
        <v>11</v>
      </c>
      <c r="J118" s="1684">
        <v>142</v>
      </c>
      <c r="K118" s="1684">
        <v>0</v>
      </c>
      <c r="L118" s="1684">
        <v>0</v>
      </c>
      <c r="M118" s="1699">
        <v>0</v>
      </c>
      <c r="N118" s="1684">
        <v>142</v>
      </c>
      <c r="O118" s="1684">
        <v>18</v>
      </c>
      <c r="P118" s="1699">
        <f t="shared" si="31"/>
        <v>0.12676056338028169</v>
      </c>
      <c r="Q118" s="1684">
        <v>142</v>
      </c>
      <c r="R118" s="1684">
        <v>20</v>
      </c>
      <c r="S118" s="1699">
        <f t="shared" si="32"/>
        <v>0.14084507042253522</v>
      </c>
      <c r="T118" s="1684">
        <v>142</v>
      </c>
      <c r="U118" s="1684">
        <v>22</v>
      </c>
      <c r="V118" s="1699">
        <f t="shared" si="33"/>
        <v>0.15492957746478872</v>
      </c>
      <c r="W118" s="1684">
        <v>142</v>
      </c>
      <c r="X118" s="1684">
        <v>20</v>
      </c>
      <c r="Y118" s="1699">
        <f t="shared" si="34"/>
        <v>0.14084507042253522</v>
      </c>
      <c r="Z118" s="1684">
        <v>142</v>
      </c>
      <c r="AA118" s="1684">
        <v>16</v>
      </c>
      <c r="AB118" s="1699">
        <f t="shared" si="28"/>
        <v>0.11267605633802817</v>
      </c>
      <c r="AC118" s="1699">
        <f t="shared" si="29"/>
        <v>0.13521126760563379</v>
      </c>
      <c r="AD118" s="1684">
        <v>142</v>
      </c>
      <c r="AE118" s="1684">
        <v>18</v>
      </c>
      <c r="AF118" s="1699">
        <f t="shared" si="22"/>
        <v>0.12676056338028169</v>
      </c>
    </row>
    <row r="119" spans="1:32">
      <c r="A119" s="1717" t="s">
        <v>2665</v>
      </c>
      <c r="B119" s="1674">
        <v>1230</v>
      </c>
      <c r="C119" s="1674">
        <v>16</v>
      </c>
      <c r="D119" s="1716">
        <v>113</v>
      </c>
      <c r="E119" s="1684" t="s">
        <v>3058</v>
      </c>
      <c r="F119" s="1684" t="s">
        <v>1081</v>
      </c>
      <c r="G119" s="1684" t="s">
        <v>2116</v>
      </c>
      <c r="H119" s="1684" t="s">
        <v>1742</v>
      </c>
      <c r="I119" s="1684">
        <v>11</v>
      </c>
      <c r="J119" s="1684">
        <v>144</v>
      </c>
      <c r="K119" s="1684">
        <v>144</v>
      </c>
      <c r="L119" s="1684">
        <v>105.6</v>
      </c>
      <c r="M119" s="1699">
        <f t="shared" ref="M119:M145" si="35">+L119/K119</f>
        <v>0.73333333333333328</v>
      </c>
      <c r="N119" s="1684">
        <v>144</v>
      </c>
      <c r="O119" s="1684">
        <v>114.4</v>
      </c>
      <c r="P119" s="1699">
        <f t="shared" si="31"/>
        <v>0.79444444444444451</v>
      </c>
      <c r="Q119" s="1684">
        <v>144</v>
      </c>
      <c r="R119" s="1684">
        <v>155.19999999999999</v>
      </c>
      <c r="S119" s="1699">
        <f t="shared" si="32"/>
        <v>1.0777777777777777</v>
      </c>
      <c r="T119" s="1684">
        <v>144</v>
      </c>
      <c r="U119" s="1684">
        <v>214</v>
      </c>
      <c r="V119" s="1699">
        <f t="shared" si="33"/>
        <v>1.4861111111111112</v>
      </c>
      <c r="W119" s="1684">
        <v>144</v>
      </c>
      <c r="X119" s="1684">
        <v>235.6</v>
      </c>
      <c r="Y119" s="1699">
        <f t="shared" si="34"/>
        <v>1.6361111111111111</v>
      </c>
      <c r="Z119" s="1684">
        <v>144</v>
      </c>
      <c r="AA119" s="1684">
        <v>215.6</v>
      </c>
      <c r="AB119" s="1699">
        <f t="shared" si="28"/>
        <v>1.4972222222222222</v>
      </c>
      <c r="AC119" s="1699">
        <f t="shared" si="29"/>
        <v>1.2041666666666668</v>
      </c>
      <c r="AD119" s="1684">
        <v>144</v>
      </c>
      <c r="AE119" s="1684">
        <v>239.2</v>
      </c>
      <c r="AF119" s="1699">
        <f t="shared" si="22"/>
        <v>1.661111111111111</v>
      </c>
    </row>
    <row r="120" spans="1:32">
      <c r="A120" s="1717" t="s">
        <v>2666</v>
      </c>
      <c r="B120" s="1674">
        <v>1240</v>
      </c>
      <c r="C120" s="1674">
        <v>33</v>
      </c>
      <c r="D120" s="1716">
        <v>114</v>
      </c>
      <c r="E120" s="1684">
        <v>74060</v>
      </c>
      <c r="F120" s="1684" t="s">
        <v>480</v>
      </c>
      <c r="G120" s="1684" t="s">
        <v>2116</v>
      </c>
      <c r="H120" s="1684" t="s">
        <v>1429</v>
      </c>
      <c r="I120" s="1684">
        <v>11</v>
      </c>
      <c r="J120" s="1684">
        <v>144</v>
      </c>
      <c r="K120" s="1684">
        <v>144</v>
      </c>
      <c r="L120" s="1684">
        <v>112</v>
      </c>
      <c r="M120" s="1699">
        <f t="shared" si="35"/>
        <v>0.77777777777777779</v>
      </c>
      <c r="N120" s="1684">
        <v>144</v>
      </c>
      <c r="O120" s="1684">
        <v>106</v>
      </c>
      <c r="P120" s="1699">
        <f t="shared" si="31"/>
        <v>0.73611111111111116</v>
      </c>
      <c r="Q120" s="1684">
        <v>144</v>
      </c>
      <c r="R120" s="1684">
        <v>98</v>
      </c>
      <c r="S120" s="1699">
        <f t="shared" si="32"/>
        <v>0.68055555555555558</v>
      </c>
      <c r="T120" s="1684">
        <v>144</v>
      </c>
      <c r="U120" s="1684">
        <v>82</v>
      </c>
      <c r="V120" s="1699">
        <f t="shared" si="33"/>
        <v>0.56944444444444442</v>
      </c>
      <c r="W120" s="1684">
        <v>144</v>
      </c>
      <c r="X120" s="1684">
        <v>86</v>
      </c>
      <c r="Y120" s="1699">
        <f t="shared" si="34"/>
        <v>0.59722222222222221</v>
      </c>
      <c r="Z120" s="1684">
        <v>144</v>
      </c>
      <c r="AA120" s="1684">
        <v>106</v>
      </c>
      <c r="AB120" s="1699">
        <f t="shared" si="28"/>
        <v>0.73611111111111116</v>
      </c>
      <c r="AC120" s="1699">
        <f t="shared" si="29"/>
        <v>0.68287037037037035</v>
      </c>
      <c r="AD120" s="1684">
        <v>144</v>
      </c>
      <c r="AE120" s="1684">
        <v>78</v>
      </c>
      <c r="AF120" s="1699">
        <f t="shared" si="22"/>
        <v>0.54166666666666663</v>
      </c>
    </row>
    <row r="121" spans="1:32">
      <c r="A121" s="1717" t="s">
        <v>2667</v>
      </c>
      <c r="B121" s="1674">
        <v>1210</v>
      </c>
      <c r="C121" s="1674">
        <v>17</v>
      </c>
      <c r="D121" s="1716">
        <v>115</v>
      </c>
      <c r="E121" s="1684" t="s">
        <v>3059</v>
      </c>
      <c r="F121" s="1684" t="s">
        <v>1153</v>
      </c>
      <c r="G121" s="1684" t="s">
        <v>2116</v>
      </c>
      <c r="H121" s="1684" t="s">
        <v>2115</v>
      </c>
      <c r="I121" s="1684">
        <v>11</v>
      </c>
      <c r="J121" s="1684">
        <v>144.5</v>
      </c>
      <c r="K121" s="1684">
        <v>144.5</v>
      </c>
      <c r="L121" s="1684">
        <v>213.6</v>
      </c>
      <c r="M121" s="1699">
        <f t="shared" si="35"/>
        <v>1.4782006920415225</v>
      </c>
      <c r="N121" s="1684">
        <v>144.5</v>
      </c>
      <c r="O121" s="1684">
        <v>213.48</v>
      </c>
      <c r="P121" s="1699">
        <f t="shared" si="31"/>
        <v>1.4773702422145327</v>
      </c>
      <c r="Q121" s="1684">
        <v>144.5</v>
      </c>
      <c r="R121" s="1684">
        <v>215.04</v>
      </c>
      <c r="S121" s="1699">
        <f t="shared" si="32"/>
        <v>1.4881660899653979</v>
      </c>
      <c r="T121" s="1684">
        <v>144.5</v>
      </c>
      <c r="U121" s="1684">
        <v>229.56</v>
      </c>
      <c r="V121" s="1699">
        <f t="shared" si="33"/>
        <v>1.588650519031142</v>
      </c>
      <c r="W121" s="1684">
        <v>144.5</v>
      </c>
      <c r="X121" s="1684">
        <v>246.6</v>
      </c>
      <c r="Y121" s="1699">
        <f t="shared" si="34"/>
        <v>1.7065743944636678</v>
      </c>
      <c r="Z121" s="1684">
        <v>144.5</v>
      </c>
      <c r="AA121" s="1684">
        <v>250.44</v>
      </c>
      <c r="AB121" s="1699">
        <f t="shared" si="28"/>
        <v>1.7331487889273356</v>
      </c>
      <c r="AC121" s="1699">
        <f t="shared" si="29"/>
        <v>1.5786851211072666</v>
      </c>
      <c r="AD121" s="1684">
        <v>144.5</v>
      </c>
      <c r="AE121" s="1684">
        <v>237.48</v>
      </c>
      <c r="AF121" s="1699">
        <f t="shared" si="22"/>
        <v>1.6434602076124567</v>
      </c>
    </row>
    <row r="122" spans="1:32">
      <c r="A122" s="1717" t="s">
        <v>2668</v>
      </c>
      <c r="B122" s="1674">
        <v>1230</v>
      </c>
      <c r="C122" s="1674">
        <v>59</v>
      </c>
      <c r="D122" s="1716">
        <v>116</v>
      </c>
      <c r="E122" s="1684" t="s">
        <v>3060</v>
      </c>
      <c r="F122" s="1684" t="s">
        <v>1171</v>
      </c>
      <c r="G122" s="1684" t="s">
        <v>2116</v>
      </c>
      <c r="H122" s="1684" t="s">
        <v>1742</v>
      </c>
      <c r="I122" s="1684">
        <v>11</v>
      </c>
      <c r="J122" s="1684">
        <v>144.9</v>
      </c>
      <c r="K122" s="1684">
        <v>144.9</v>
      </c>
      <c r="L122" s="1684">
        <v>122</v>
      </c>
      <c r="M122" s="1699">
        <f t="shared" si="35"/>
        <v>0.84195997239475495</v>
      </c>
      <c r="N122" s="1684">
        <v>144.9</v>
      </c>
      <c r="O122" s="1684">
        <v>120</v>
      </c>
      <c r="P122" s="1699">
        <f t="shared" si="31"/>
        <v>0.82815734989648027</v>
      </c>
      <c r="Q122" s="1684">
        <v>144.9</v>
      </c>
      <c r="R122" s="1684">
        <v>124</v>
      </c>
      <c r="S122" s="1699">
        <f t="shared" si="32"/>
        <v>0.85576259489302964</v>
      </c>
      <c r="T122" s="1684">
        <v>144.9</v>
      </c>
      <c r="U122" s="1684">
        <v>96</v>
      </c>
      <c r="V122" s="1699">
        <f t="shared" si="33"/>
        <v>0.66252587991718426</v>
      </c>
      <c r="W122" s="1684">
        <v>144.9</v>
      </c>
      <c r="X122" s="1684">
        <v>74</v>
      </c>
      <c r="Y122" s="1699">
        <f t="shared" si="34"/>
        <v>0.51069703243616282</v>
      </c>
      <c r="Z122" s="1684">
        <v>144.9</v>
      </c>
      <c r="AA122" s="1684">
        <v>88</v>
      </c>
      <c r="AB122" s="1699">
        <f t="shared" si="28"/>
        <v>0.60731538992408551</v>
      </c>
      <c r="AC122" s="1699">
        <f t="shared" si="29"/>
        <v>0.717736369910283</v>
      </c>
      <c r="AD122" s="1684">
        <v>144.9</v>
      </c>
      <c r="AE122" s="1684">
        <v>104</v>
      </c>
      <c r="AF122" s="1699">
        <f t="shared" si="22"/>
        <v>0.71773636991028289</v>
      </c>
    </row>
    <row r="123" spans="1:32">
      <c r="A123" s="1717" t="s">
        <v>3655</v>
      </c>
      <c r="B123" s="1674">
        <v>1220</v>
      </c>
      <c r="C123" s="1674">
        <v>75</v>
      </c>
      <c r="D123" s="1716">
        <v>117</v>
      </c>
      <c r="E123" s="1684" t="s">
        <v>3656</v>
      </c>
      <c r="F123" s="1684" t="s">
        <v>3657</v>
      </c>
      <c r="G123" s="1684" t="s">
        <v>2116</v>
      </c>
      <c r="H123" s="1684" t="s">
        <v>1742</v>
      </c>
      <c r="I123" s="1684">
        <v>11</v>
      </c>
      <c r="J123" s="1684">
        <v>145</v>
      </c>
      <c r="K123" s="1684">
        <v>145</v>
      </c>
      <c r="L123" s="1684">
        <v>68</v>
      </c>
      <c r="M123" s="1699">
        <f t="shared" si="35"/>
        <v>0.4689655172413793</v>
      </c>
      <c r="N123" s="1684">
        <v>145</v>
      </c>
      <c r="O123" s="1684">
        <v>104</v>
      </c>
      <c r="P123" s="1699">
        <f t="shared" si="31"/>
        <v>0.71724137931034482</v>
      </c>
      <c r="Q123" s="1684">
        <v>145</v>
      </c>
      <c r="R123" s="1684">
        <v>140</v>
      </c>
      <c r="S123" s="1699">
        <f t="shared" si="32"/>
        <v>0.96551724137931039</v>
      </c>
      <c r="T123" s="1684">
        <v>145</v>
      </c>
      <c r="U123" s="1684">
        <v>120</v>
      </c>
      <c r="V123" s="1699">
        <f t="shared" si="33"/>
        <v>0.82758620689655171</v>
      </c>
      <c r="W123" s="1684">
        <v>145</v>
      </c>
      <c r="X123" s="1684">
        <v>82</v>
      </c>
      <c r="Y123" s="1699">
        <f t="shared" si="34"/>
        <v>0.56551724137931036</v>
      </c>
      <c r="Z123" s="1684">
        <v>145</v>
      </c>
      <c r="AA123" s="1684">
        <v>106</v>
      </c>
      <c r="AB123" s="1699">
        <f t="shared" si="28"/>
        <v>0.73103448275862071</v>
      </c>
      <c r="AC123" s="1699">
        <f t="shared" si="29"/>
        <v>0.71264367816091956</v>
      </c>
      <c r="AD123" s="1684">
        <v>145</v>
      </c>
      <c r="AE123" s="1684">
        <v>74</v>
      </c>
      <c r="AF123" s="1699">
        <f t="shared" si="22"/>
        <v>0.51034482758620692</v>
      </c>
    </row>
    <row r="124" spans="1:32">
      <c r="A124" s="1717" t="s">
        <v>2670</v>
      </c>
      <c r="B124" s="1674">
        <v>4210</v>
      </c>
      <c r="C124" s="1674">
        <v>11</v>
      </c>
      <c r="D124" s="1716">
        <v>118</v>
      </c>
      <c r="E124" s="1684" t="s">
        <v>3062</v>
      </c>
      <c r="F124" s="1684" t="s">
        <v>2671</v>
      </c>
      <c r="G124" s="1684" t="s">
        <v>571</v>
      </c>
      <c r="H124" s="1684" t="s">
        <v>2115</v>
      </c>
      <c r="I124" s="1684">
        <v>11</v>
      </c>
      <c r="J124" s="1684">
        <v>145</v>
      </c>
      <c r="K124" s="1684">
        <v>145</v>
      </c>
      <c r="L124" s="1684">
        <v>0</v>
      </c>
      <c r="M124" s="1699">
        <f t="shared" si="35"/>
        <v>0</v>
      </c>
      <c r="N124" s="1684">
        <v>145</v>
      </c>
      <c r="O124" s="1684">
        <v>0</v>
      </c>
      <c r="P124" s="1699">
        <f t="shared" si="31"/>
        <v>0</v>
      </c>
      <c r="Q124" s="1684">
        <v>145</v>
      </c>
      <c r="R124" s="1684">
        <v>0</v>
      </c>
      <c r="S124" s="1699">
        <f t="shared" si="32"/>
        <v>0</v>
      </c>
      <c r="T124" s="1684">
        <v>145</v>
      </c>
      <c r="U124" s="1684">
        <v>0</v>
      </c>
      <c r="V124" s="1699">
        <f t="shared" si="33"/>
        <v>0</v>
      </c>
      <c r="W124" s="1684">
        <v>145</v>
      </c>
      <c r="X124" s="1684">
        <v>0</v>
      </c>
      <c r="Y124" s="1699">
        <f t="shared" si="34"/>
        <v>0</v>
      </c>
      <c r="Z124" s="1684">
        <v>145</v>
      </c>
      <c r="AA124" s="1684">
        <v>0</v>
      </c>
      <c r="AB124" s="1699">
        <f t="shared" si="28"/>
        <v>0</v>
      </c>
      <c r="AC124" s="1699">
        <f t="shared" si="29"/>
        <v>0</v>
      </c>
      <c r="AD124" s="1684">
        <v>145</v>
      </c>
      <c r="AE124" s="1684">
        <v>0</v>
      </c>
      <c r="AF124" s="1699">
        <f t="shared" si="22"/>
        <v>0</v>
      </c>
    </row>
    <row r="125" spans="1:32">
      <c r="A125" s="1717" t="s">
        <v>2672</v>
      </c>
      <c r="B125" s="1674">
        <v>6220</v>
      </c>
      <c r="C125" s="1674">
        <v>145</v>
      </c>
      <c r="D125" s="1716">
        <v>119</v>
      </c>
      <c r="E125" s="1684" t="s">
        <v>3063</v>
      </c>
      <c r="F125" s="1684" t="s">
        <v>511</v>
      </c>
      <c r="G125" s="1684" t="s">
        <v>2116</v>
      </c>
      <c r="H125" s="1684" t="s">
        <v>795</v>
      </c>
      <c r="I125" s="1684">
        <v>11</v>
      </c>
      <c r="J125" s="1684">
        <v>145</v>
      </c>
      <c r="K125" s="1684">
        <v>145</v>
      </c>
      <c r="L125" s="1684">
        <v>141</v>
      </c>
      <c r="M125" s="1699">
        <f t="shared" si="35"/>
        <v>0.97241379310344822</v>
      </c>
      <c r="N125" s="1684">
        <v>145</v>
      </c>
      <c r="O125" s="1684">
        <v>138.6</v>
      </c>
      <c r="P125" s="1699">
        <f t="shared" si="31"/>
        <v>0.95586206896551718</v>
      </c>
      <c r="Q125" s="1684">
        <v>145</v>
      </c>
      <c r="R125" s="1684">
        <v>176.4</v>
      </c>
      <c r="S125" s="1699">
        <f t="shared" si="32"/>
        <v>1.2165517241379311</v>
      </c>
      <c r="T125" s="1684">
        <v>145</v>
      </c>
      <c r="U125" s="1684">
        <v>176.4</v>
      </c>
      <c r="V125" s="1699">
        <f t="shared" si="33"/>
        <v>1.2165517241379311</v>
      </c>
      <c r="W125" s="1684">
        <v>145</v>
      </c>
      <c r="X125" s="1684">
        <v>176.4</v>
      </c>
      <c r="Y125" s="1699">
        <f t="shared" si="34"/>
        <v>1.2165517241379311</v>
      </c>
      <c r="Z125" s="1684">
        <v>145</v>
      </c>
      <c r="AA125" s="1684">
        <v>183</v>
      </c>
      <c r="AB125" s="1699">
        <f t="shared" si="28"/>
        <v>1.2620689655172415</v>
      </c>
      <c r="AC125" s="1699">
        <f t="shared" si="29"/>
        <v>1.1399999999999999</v>
      </c>
      <c r="AD125" s="1684">
        <v>145</v>
      </c>
      <c r="AE125" s="1684">
        <v>299.2</v>
      </c>
      <c r="AF125" s="1699">
        <f t="shared" si="22"/>
        <v>2.0634482758620689</v>
      </c>
    </row>
    <row r="126" spans="1:32">
      <c r="A126" s="1717" t="s">
        <v>2673</v>
      </c>
      <c r="B126" s="1674">
        <v>6110</v>
      </c>
      <c r="C126" s="1674">
        <v>27</v>
      </c>
      <c r="D126" s="1716">
        <v>120</v>
      </c>
      <c r="E126" s="1684" t="s">
        <v>3064</v>
      </c>
      <c r="F126" s="1684" t="s">
        <v>1073</v>
      </c>
      <c r="G126" s="1684" t="s">
        <v>2116</v>
      </c>
      <c r="H126" s="1684" t="s">
        <v>1429</v>
      </c>
      <c r="I126" s="1684">
        <v>11</v>
      </c>
      <c r="J126" s="1684">
        <v>148</v>
      </c>
      <c r="K126" s="1684">
        <v>148</v>
      </c>
      <c r="L126" s="1684">
        <v>113</v>
      </c>
      <c r="M126" s="1699">
        <f t="shared" si="35"/>
        <v>0.76351351351351349</v>
      </c>
      <c r="N126" s="1684">
        <v>148</v>
      </c>
      <c r="O126" s="1684">
        <v>149</v>
      </c>
      <c r="P126" s="1699">
        <f t="shared" si="31"/>
        <v>1.0067567567567568</v>
      </c>
      <c r="Q126" s="1684">
        <v>148</v>
      </c>
      <c r="R126" s="1684">
        <v>139</v>
      </c>
      <c r="S126" s="1699">
        <f t="shared" si="32"/>
        <v>0.93918918918918914</v>
      </c>
      <c r="T126" s="1684">
        <v>148</v>
      </c>
      <c r="U126" s="1684">
        <v>114</v>
      </c>
      <c r="V126" s="1699">
        <f t="shared" si="33"/>
        <v>0.77027027027027029</v>
      </c>
      <c r="W126" s="1684">
        <v>148</v>
      </c>
      <c r="X126" s="1684">
        <v>118</v>
      </c>
      <c r="Y126" s="1699">
        <f t="shared" si="34"/>
        <v>0.79729729729729726</v>
      </c>
      <c r="Z126" s="1684">
        <v>148</v>
      </c>
      <c r="AA126" s="1684">
        <v>118</v>
      </c>
      <c r="AB126" s="1699">
        <f t="shared" si="28"/>
        <v>0.79729729729729726</v>
      </c>
      <c r="AC126" s="1699">
        <f t="shared" si="29"/>
        <v>0.84572072072072069</v>
      </c>
      <c r="AD126" s="1684">
        <v>148</v>
      </c>
      <c r="AE126" s="1684">
        <v>98</v>
      </c>
      <c r="AF126" s="1699">
        <f t="shared" si="22"/>
        <v>0.66216216216216217</v>
      </c>
    </row>
    <row r="127" spans="1:32">
      <c r="A127" s="1717" t="s">
        <v>2676</v>
      </c>
      <c r="B127" s="1674">
        <v>1210</v>
      </c>
      <c r="C127" s="1674">
        <v>45</v>
      </c>
      <c r="D127" s="1716">
        <v>121</v>
      </c>
      <c r="E127" s="1684" t="s">
        <v>3066</v>
      </c>
      <c r="F127" s="1684" t="s">
        <v>1770</v>
      </c>
      <c r="G127" s="1684" t="s">
        <v>2116</v>
      </c>
      <c r="H127" s="1684" t="s">
        <v>1043</v>
      </c>
      <c r="I127" s="1684">
        <v>11</v>
      </c>
      <c r="J127" s="1684">
        <v>149</v>
      </c>
      <c r="K127" s="1684">
        <v>149</v>
      </c>
      <c r="L127" s="1684">
        <v>41.2</v>
      </c>
      <c r="M127" s="1699">
        <f t="shared" si="35"/>
        <v>0.27651006711409398</v>
      </c>
      <c r="N127" s="1684">
        <v>149</v>
      </c>
      <c r="O127" s="1684">
        <v>50.4</v>
      </c>
      <c r="P127" s="1699">
        <f t="shared" si="31"/>
        <v>0.33825503355704695</v>
      </c>
      <c r="Q127" s="1684">
        <v>149</v>
      </c>
      <c r="R127" s="1684">
        <v>45.6</v>
      </c>
      <c r="S127" s="1699">
        <f t="shared" si="32"/>
        <v>0.30604026845637583</v>
      </c>
      <c r="T127" s="1684">
        <v>149</v>
      </c>
      <c r="U127" s="1684">
        <v>49.2</v>
      </c>
      <c r="V127" s="1699">
        <f t="shared" si="33"/>
        <v>0.3302013422818792</v>
      </c>
      <c r="W127" s="1684">
        <v>149</v>
      </c>
      <c r="X127" s="1684">
        <v>39.6</v>
      </c>
      <c r="Y127" s="1699">
        <f t="shared" si="34"/>
        <v>0.26577181208053691</v>
      </c>
      <c r="Z127" s="1684">
        <v>149</v>
      </c>
      <c r="AA127" s="1684">
        <v>44</v>
      </c>
      <c r="AB127" s="1699">
        <f t="shared" si="28"/>
        <v>0.29530201342281881</v>
      </c>
      <c r="AC127" s="1699">
        <f t="shared" si="29"/>
        <v>0.30201342281879195</v>
      </c>
      <c r="AD127" s="1684">
        <v>149</v>
      </c>
      <c r="AE127" s="1684">
        <v>37.200000000000003</v>
      </c>
      <c r="AF127" s="1699">
        <f t="shared" si="22"/>
        <v>0.24966442953020135</v>
      </c>
    </row>
    <row r="128" spans="1:32">
      <c r="A128" s="1717" t="s">
        <v>2677</v>
      </c>
      <c r="B128" s="1674">
        <v>1220</v>
      </c>
      <c r="C128" s="1674">
        <v>62</v>
      </c>
      <c r="D128" s="1716">
        <v>122</v>
      </c>
      <c r="E128" s="1684" t="s">
        <v>3067</v>
      </c>
      <c r="F128" s="1684" t="s">
        <v>2221</v>
      </c>
      <c r="G128" s="1684" t="s">
        <v>2116</v>
      </c>
      <c r="H128" s="1684" t="s">
        <v>1043</v>
      </c>
      <c r="I128" s="1684">
        <v>11</v>
      </c>
      <c r="J128" s="1684">
        <v>150</v>
      </c>
      <c r="K128" s="1684">
        <v>150</v>
      </c>
      <c r="L128" s="1684">
        <v>36</v>
      </c>
      <c r="M128" s="1699">
        <f t="shared" si="35"/>
        <v>0.24</v>
      </c>
      <c r="N128" s="1684">
        <v>150</v>
      </c>
      <c r="O128" s="1684">
        <v>44</v>
      </c>
      <c r="P128" s="1699">
        <f t="shared" si="31"/>
        <v>0.29333333333333333</v>
      </c>
      <c r="Q128" s="1684">
        <v>150</v>
      </c>
      <c r="R128" s="1684">
        <v>50</v>
      </c>
      <c r="S128" s="1699">
        <f t="shared" si="32"/>
        <v>0.33333333333333331</v>
      </c>
      <c r="T128" s="1684">
        <v>150</v>
      </c>
      <c r="U128" s="1684">
        <v>50</v>
      </c>
      <c r="V128" s="1699">
        <f t="shared" si="33"/>
        <v>0.33333333333333331</v>
      </c>
      <c r="W128" s="1684">
        <v>150</v>
      </c>
      <c r="X128" s="1684">
        <v>50</v>
      </c>
      <c r="Y128" s="1699">
        <f t="shared" si="34"/>
        <v>0.33333333333333331</v>
      </c>
      <c r="Z128" s="1684">
        <v>150</v>
      </c>
      <c r="AA128" s="1684">
        <v>48</v>
      </c>
      <c r="AB128" s="1699">
        <f t="shared" si="28"/>
        <v>0.32</v>
      </c>
      <c r="AC128" s="1699">
        <f t="shared" si="29"/>
        <v>0.30888888888888888</v>
      </c>
      <c r="AD128" s="1684">
        <v>150</v>
      </c>
      <c r="AE128" s="1684">
        <v>46</v>
      </c>
      <c r="AF128" s="1699">
        <f t="shared" si="22"/>
        <v>0.30666666666666664</v>
      </c>
    </row>
    <row r="129" spans="1:32">
      <c r="A129" s="1717" t="s">
        <v>2679</v>
      </c>
      <c r="B129" s="1674">
        <v>1230</v>
      </c>
      <c r="C129" s="1674">
        <v>69</v>
      </c>
      <c r="D129" s="1716">
        <v>123</v>
      </c>
      <c r="E129" s="1684" t="s">
        <v>3069</v>
      </c>
      <c r="F129" s="1684" t="s">
        <v>1360</v>
      </c>
      <c r="G129" s="1684" t="s">
        <v>2116</v>
      </c>
      <c r="H129" s="1684" t="s">
        <v>2115</v>
      </c>
      <c r="I129" s="1684">
        <v>11</v>
      </c>
      <c r="J129" s="1684">
        <v>150</v>
      </c>
      <c r="K129" s="1684">
        <v>150</v>
      </c>
      <c r="L129" s="1684">
        <v>128</v>
      </c>
      <c r="M129" s="1699">
        <f t="shared" si="35"/>
        <v>0.85333333333333339</v>
      </c>
      <c r="N129" s="1684">
        <v>150</v>
      </c>
      <c r="O129" s="1684">
        <v>122</v>
      </c>
      <c r="P129" s="1699">
        <f t="shared" si="31"/>
        <v>0.81333333333333335</v>
      </c>
      <c r="Q129" s="1684">
        <v>150</v>
      </c>
      <c r="R129" s="1684">
        <v>136</v>
      </c>
      <c r="S129" s="1699">
        <f t="shared" si="32"/>
        <v>0.90666666666666662</v>
      </c>
      <c r="T129" s="1684">
        <v>150</v>
      </c>
      <c r="U129" s="1684">
        <v>146</v>
      </c>
      <c r="V129" s="1699">
        <f t="shared" si="33"/>
        <v>0.97333333333333338</v>
      </c>
      <c r="W129" s="1684">
        <v>150</v>
      </c>
      <c r="X129" s="1684">
        <v>136</v>
      </c>
      <c r="Y129" s="1699">
        <f t="shared" si="34"/>
        <v>0.90666666666666662</v>
      </c>
      <c r="Z129" s="1684">
        <v>150</v>
      </c>
      <c r="AA129" s="1684">
        <v>138</v>
      </c>
      <c r="AB129" s="1699">
        <f t="shared" si="28"/>
        <v>0.92</v>
      </c>
      <c r="AC129" s="1699">
        <f t="shared" si="29"/>
        <v>0.89555555555555555</v>
      </c>
      <c r="AD129" s="1684">
        <v>150</v>
      </c>
      <c r="AE129" s="1684">
        <v>130.24</v>
      </c>
      <c r="AF129" s="1699">
        <f t="shared" si="22"/>
        <v>0.86826666666666674</v>
      </c>
    </row>
    <row r="130" spans="1:32">
      <c r="A130" s="1717" t="s">
        <v>3510</v>
      </c>
      <c r="B130" s="1674">
        <v>1230</v>
      </c>
      <c r="C130" s="1674">
        <v>99</v>
      </c>
      <c r="D130" s="1716">
        <v>124</v>
      </c>
      <c r="E130" s="1684" t="s">
        <v>3511</v>
      </c>
      <c r="F130" s="1684" t="s">
        <v>3512</v>
      </c>
      <c r="G130" s="1684" t="s">
        <v>2116</v>
      </c>
      <c r="H130" s="1684" t="s">
        <v>1742</v>
      </c>
      <c r="I130" s="1684">
        <v>11</v>
      </c>
      <c r="J130" s="1684">
        <v>150</v>
      </c>
      <c r="K130" s="1684">
        <v>150</v>
      </c>
      <c r="L130" s="1684">
        <v>25.2</v>
      </c>
      <c r="M130" s="1699">
        <f t="shared" si="35"/>
        <v>0.16799999999999998</v>
      </c>
      <c r="N130" s="1684">
        <v>150</v>
      </c>
      <c r="O130" s="1684">
        <v>81.599999999999994</v>
      </c>
      <c r="P130" s="1699">
        <f t="shared" si="31"/>
        <v>0.54399999999999993</v>
      </c>
      <c r="Q130" s="1684">
        <v>150</v>
      </c>
      <c r="R130" s="1684">
        <v>283.60000000000002</v>
      </c>
      <c r="S130" s="1699">
        <f t="shared" si="32"/>
        <v>1.8906666666666667</v>
      </c>
      <c r="T130" s="1684">
        <v>150</v>
      </c>
      <c r="U130" s="1684">
        <v>138</v>
      </c>
      <c r="V130" s="1699">
        <f t="shared" si="33"/>
        <v>0.92</v>
      </c>
      <c r="W130" s="1684">
        <v>150</v>
      </c>
      <c r="X130" s="1684">
        <v>359.6</v>
      </c>
      <c r="Y130" s="1699">
        <f t="shared" si="34"/>
        <v>2.3973333333333335</v>
      </c>
      <c r="Z130" s="1684">
        <v>150</v>
      </c>
      <c r="AA130" s="1684">
        <v>209.2</v>
      </c>
      <c r="AB130" s="1699">
        <f t="shared" si="28"/>
        <v>1.3946666666666665</v>
      </c>
      <c r="AC130" s="1699">
        <f t="shared" si="29"/>
        <v>1.2191111111111113</v>
      </c>
      <c r="AD130" s="1684">
        <v>150</v>
      </c>
      <c r="AE130" s="1684">
        <v>201.6</v>
      </c>
      <c r="AF130" s="1699">
        <f t="shared" si="22"/>
        <v>1.3439999999999999</v>
      </c>
    </row>
    <row r="131" spans="1:32">
      <c r="A131" s="1717" t="s">
        <v>2680</v>
      </c>
      <c r="B131" s="1674">
        <v>1260</v>
      </c>
      <c r="C131" s="1674">
        <v>4</v>
      </c>
      <c r="D131" s="1716">
        <v>125</v>
      </c>
      <c r="E131" s="1684" t="s">
        <v>3070</v>
      </c>
      <c r="F131" s="1684" t="s">
        <v>1218</v>
      </c>
      <c r="G131" s="1684" t="s">
        <v>2116</v>
      </c>
      <c r="H131" s="1684" t="s">
        <v>2115</v>
      </c>
      <c r="I131" s="1684">
        <v>11</v>
      </c>
      <c r="J131" s="1684">
        <v>150</v>
      </c>
      <c r="K131" s="1684">
        <v>150</v>
      </c>
      <c r="L131" s="1684">
        <v>88</v>
      </c>
      <c r="M131" s="1699">
        <f t="shared" si="35"/>
        <v>0.58666666666666667</v>
      </c>
      <c r="N131" s="1684">
        <v>150</v>
      </c>
      <c r="O131" s="1684">
        <v>68.599999999999994</v>
      </c>
      <c r="P131" s="1699">
        <f t="shared" si="31"/>
        <v>0.45733333333333331</v>
      </c>
      <c r="Q131" s="1684">
        <v>150</v>
      </c>
      <c r="R131" s="1684">
        <v>84.4</v>
      </c>
      <c r="S131" s="1699">
        <f t="shared" si="32"/>
        <v>0.56266666666666676</v>
      </c>
      <c r="T131" s="1684">
        <v>150</v>
      </c>
      <c r="U131" s="1684">
        <v>70.2</v>
      </c>
      <c r="V131" s="1699">
        <f t="shared" si="33"/>
        <v>0.46800000000000003</v>
      </c>
      <c r="W131" s="1684">
        <v>150</v>
      </c>
      <c r="X131" s="1684">
        <v>75.599999999999994</v>
      </c>
      <c r="Y131" s="1699">
        <f t="shared" si="34"/>
        <v>0.504</v>
      </c>
      <c r="Z131" s="1684">
        <v>150</v>
      </c>
      <c r="AA131" s="1684">
        <v>82.4</v>
      </c>
      <c r="AB131" s="1699">
        <f t="shared" si="28"/>
        <v>0.54933333333333334</v>
      </c>
      <c r="AC131" s="1699">
        <f t="shared" si="29"/>
        <v>0.5213333333333332</v>
      </c>
      <c r="AD131" s="1684">
        <v>150</v>
      </c>
      <c r="AE131" s="1684">
        <v>80.599999999999994</v>
      </c>
      <c r="AF131" s="1699">
        <f t="shared" si="22"/>
        <v>0.53733333333333333</v>
      </c>
    </row>
    <row r="132" spans="1:32">
      <c r="A132" s="1717" t="s">
        <v>2681</v>
      </c>
      <c r="B132" s="1674">
        <v>1260</v>
      </c>
      <c r="C132" s="1674">
        <v>20</v>
      </c>
      <c r="D132" s="1716">
        <v>126</v>
      </c>
      <c r="E132" s="1684" t="s">
        <v>3071</v>
      </c>
      <c r="F132" s="1684" t="s">
        <v>1712</v>
      </c>
      <c r="G132" s="1684" t="s">
        <v>2116</v>
      </c>
      <c r="H132" s="1684" t="s">
        <v>2115</v>
      </c>
      <c r="I132" s="1684">
        <v>11</v>
      </c>
      <c r="J132" s="1684">
        <v>150</v>
      </c>
      <c r="K132" s="1684">
        <v>150</v>
      </c>
      <c r="L132" s="1684">
        <v>128.4</v>
      </c>
      <c r="M132" s="1699">
        <f t="shared" si="35"/>
        <v>0.85599999999999998</v>
      </c>
      <c r="N132" s="1684">
        <v>150</v>
      </c>
      <c r="O132" s="1684">
        <v>120.8</v>
      </c>
      <c r="P132" s="1699">
        <f t="shared" si="31"/>
        <v>0.80533333333333335</v>
      </c>
      <c r="Q132" s="1684">
        <v>150</v>
      </c>
      <c r="R132" s="1684">
        <v>110.8</v>
      </c>
      <c r="S132" s="1699">
        <f t="shared" si="32"/>
        <v>0.73866666666666669</v>
      </c>
      <c r="T132" s="1684">
        <v>150</v>
      </c>
      <c r="U132" s="1684">
        <v>135.6</v>
      </c>
      <c r="V132" s="1699">
        <f t="shared" si="33"/>
        <v>0.90399999999999991</v>
      </c>
      <c r="W132" s="1684">
        <v>150</v>
      </c>
      <c r="X132" s="1684">
        <v>187.6</v>
      </c>
      <c r="Y132" s="1699">
        <f t="shared" si="34"/>
        <v>1.2506666666666666</v>
      </c>
      <c r="Z132" s="1684">
        <v>150</v>
      </c>
      <c r="AA132" s="1684">
        <v>98.4</v>
      </c>
      <c r="AB132" s="1699">
        <f t="shared" si="28"/>
        <v>0.65600000000000003</v>
      </c>
      <c r="AC132" s="1699">
        <f t="shared" si="29"/>
        <v>0.86844444444444446</v>
      </c>
      <c r="AD132" s="1684">
        <v>150</v>
      </c>
      <c r="AE132" s="1684">
        <v>8.4</v>
      </c>
      <c r="AF132" s="1699">
        <f t="shared" si="22"/>
        <v>5.6000000000000001E-2</v>
      </c>
    </row>
    <row r="133" spans="1:32">
      <c r="A133" s="1717" t="s">
        <v>4144</v>
      </c>
      <c r="B133" s="1674">
        <v>1290</v>
      </c>
      <c r="C133" s="1674">
        <v>4</v>
      </c>
      <c r="D133" s="1716">
        <v>127</v>
      </c>
      <c r="E133" s="1684" t="s">
        <v>4143</v>
      </c>
      <c r="F133" s="1684" t="s">
        <v>4142</v>
      </c>
      <c r="G133" s="1684" t="s">
        <v>2116</v>
      </c>
      <c r="H133" s="1684" t="s">
        <v>2115</v>
      </c>
      <c r="I133" s="1684">
        <v>11</v>
      </c>
      <c r="J133" s="1684">
        <v>150</v>
      </c>
      <c r="K133" s="1684">
        <v>150</v>
      </c>
      <c r="L133" s="1684">
        <v>136</v>
      </c>
      <c r="M133" s="1699">
        <f t="shared" si="35"/>
        <v>0.90666666666666662</v>
      </c>
      <c r="N133" s="1684">
        <v>150</v>
      </c>
      <c r="O133" s="1684">
        <v>152</v>
      </c>
      <c r="P133" s="1699">
        <f t="shared" si="31"/>
        <v>1.0133333333333334</v>
      </c>
      <c r="Q133" s="1684">
        <v>150</v>
      </c>
      <c r="R133" s="1684">
        <v>120</v>
      </c>
      <c r="S133" s="1699">
        <f t="shared" si="32"/>
        <v>0.8</v>
      </c>
      <c r="T133" s="1684">
        <v>150</v>
      </c>
      <c r="U133" s="1684">
        <v>150</v>
      </c>
      <c r="V133" s="1699">
        <f t="shared" si="33"/>
        <v>1</v>
      </c>
      <c r="W133" s="1684">
        <v>150</v>
      </c>
      <c r="X133" s="1684">
        <v>150</v>
      </c>
      <c r="Y133" s="1699">
        <f t="shared" si="34"/>
        <v>1</v>
      </c>
      <c r="Z133" s="1684">
        <v>150</v>
      </c>
      <c r="AA133" s="1684">
        <v>140</v>
      </c>
      <c r="AB133" s="1699">
        <f t="shared" si="28"/>
        <v>0.93333333333333335</v>
      </c>
      <c r="AC133" s="1699">
        <f t="shared" si="29"/>
        <v>0.94222222222222218</v>
      </c>
      <c r="AD133" s="1684">
        <v>150</v>
      </c>
      <c r="AE133" s="1684">
        <v>150</v>
      </c>
      <c r="AF133" s="1699">
        <f t="shared" si="22"/>
        <v>1</v>
      </c>
    </row>
    <row r="134" spans="1:32">
      <c r="A134" s="1717" t="s">
        <v>2682</v>
      </c>
      <c r="B134" s="1674">
        <v>6110</v>
      </c>
      <c r="C134" s="1674">
        <v>55</v>
      </c>
      <c r="D134" s="1716">
        <v>128</v>
      </c>
      <c r="E134" s="1684" t="s">
        <v>3072</v>
      </c>
      <c r="F134" s="1684" t="s">
        <v>1087</v>
      </c>
      <c r="G134" s="1684" t="s">
        <v>2116</v>
      </c>
      <c r="H134" s="1684" t="s">
        <v>1429</v>
      </c>
      <c r="I134" s="1684">
        <v>11</v>
      </c>
      <c r="J134" s="1684">
        <v>150</v>
      </c>
      <c r="K134" s="1684">
        <v>150</v>
      </c>
      <c r="L134" s="1684">
        <v>118</v>
      </c>
      <c r="M134" s="1699">
        <f t="shared" si="35"/>
        <v>0.78666666666666663</v>
      </c>
      <c r="N134" s="1684">
        <v>150</v>
      </c>
      <c r="O134" s="1684">
        <v>120</v>
      </c>
      <c r="P134" s="1699">
        <f t="shared" si="31"/>
        <v>0.8</v>
      </c>
      <c r="Q134" s="1684">
        <v>150</v>
      </c>
      <c r="R134" s="1684">
        <v>124</v>
      </c>
      <c r="S134" s="1699">
        <f t="shared" si="32"/>
        <v>0.82666666666666666</v>
      </c>
      <c r="T134" s="1684">
        <v>150</v>
      </c>
      <c r="U134" s="1684">
        <v>118</v>
      </c>
      <c r="V134" s="1699">
        <f t="shared" si="33"/>
        <v>0.78666666666666663</v>
      </c>
      <c r="W134" s="1684">
        <v>150</v>
      </c>
      <c r="X134" s="1684">
        <v>112</v>
      </c>
      <c r="Y134" s="1699">
        <f t="shared" si="34"/>
        <v>0.7466666666666667</v>
      </c>
      <c r="Z134" s="1684">
        <v>150</v>
      </c>
      <c r="AA134" s="1684">
        <v>116</v>
      </c>
      <c r="AB134" s="1699">
        <f t="shared" si="28"/>
        <v>0.77333333333333332</v>
      </c>
      <c r="AC134" s="1699">
        <f t="shared" si="29"/>
        <v>0.78666666666666663</v>
      </c>
      <c r="AD134" s="1684">
        <v>150</v>
      </c>
      <c r="AE134" s="1684">
        <v>110</v>
      </c>
      <c r="AF134" s="1699">
        <f t="shared" si="22"/>
        <v>0.73333333333333328</v>
      </c>
    </row>
    <row r="135" spans="1:32">
      <c r="A135" s="1717" t="s">
        <v>3471</v>
      </c>
      <c r="B135" s="1674">
        <v>6110</v>
      </c>
      <c r="C135" s="1674">
        <v>83</v>
      </c>
      <c r="D135" s="1716">
        <v>129</v>
      </c>
      <c r="E135" s="1684" t="s">
        <v>3513</v>
      </c>
      <c r="F135" s="1684" t="s">
        <v>3472</v>
      </c>
      <c r="G135" s="1684" t="s">
        <v>2116</v>
      </c>
      <c r="H135" s="1684" t="s">
        <v>1429</v>
      </c>
      <c r="I135" s="1684">
        <v>11</v>
      </c>
      <c r="J135" s="1684">
        <v>150</v>
      </c>
      <c r="K135" s="1684">
        <v>150</v>
      </c>
      <c r="L135" s="1684">
        <v>35.68</v>
      </c>
      <c r="M135" s="1699">
        <f t="shared" si="35"/>
        <v>0.23786666666666667</v>
      </c>
      <c r="N135" s="1684">
        <v>150</v>
      </c>
      <c r="O135" s="1684">
        <v>34</v>
      </c>
      <c r="P135" s="1699">
        <f t="shared" si="31"/>
        <v>0.22666666666666666</v>
      </c>
      <c r="Q135" s="1684">
        <v>150</v>
      </c>
      <c r="R135" s="1684">
        <v>30.16</v>
      </c>
      <c r="S135" s="1699">
        <f t="shared" si="32"/>
        <v>0.20106666666666667</v>
      </c>
      <c r="T135" s="1684">
        <v>150</v>
      </c>
      <c r="U135" s="1684">
        <v>23.84</v>
      </c>
      <c r="V135" s="1699">
        <f t="shared" si="33"/>
        <v>0.15893333333333334</v>
      </c>
      <c r="W135" s="1684">
        <v>150</v>
      </c>
      <c r="X135" s="1684">
        <v>26</v>
      </c>
      <c r="Y135" s="1699">
        <f t="shared" si="34"/>
        <v>0.17333333333333334</v>
      </c>
      <c r="Z135" s="1684">
        <v>150</v>
      </c>
      <c r="AA135" s="1684">
        <v>24</v>
      </c>
      <c r="AB135" s="1699">
        <f t="shared" si="28"/>
        <v>0.16</v>
      </c>
      <c r="AC135" s="1699">
        <f t="shared" si="29"/>
        <v>0.19297777777777778</v>
      </c>
      <c r="AD135" s="1684">
        <v>150</v>
      </c>
      <c r="AE135" s="1684">
        <v>22</v>
      </c>
      <c r="AF135" s="1699">
        <f t="shared" ref="AF135:AF198" si="36">+AE135/AD135</f>
        <v>0.14666666666666667</v>
      </c>
    </row>
    <row r="136" spans="1:32">
      <c r="A136" s="1717" t="s">
        <v>3812</v>
      </c>
      <c r="B136" s="1674">
        <v>6210</v>
      </c>
      <c r="C136" s="1674">
        <v>49</v>
      </c>
      <c r="D136" s="1716">
        <v>130</v>
      </c>
      <c r="E136" s="1684" t="s">
        <v>3813</v>
      </c>
      <c r="F136" s="1684" t="s">
        <v>3814</v>
      </c>
      <c r="G136" s="1684" t="s">
        <v>2116</v>
      </c>
      <c r="H136" s="1684" t="s">
        <v>2115</v>
      </c>
      <c r="I136" s="1684">
        <v>11</v>
      </c>
      <c r="J136" s="1684">
        <v>150</v>
      </c>
      <c r="K136" s="1684">
        <v>150</v>
      </c>
      <c r="L136" s="1684">
        <v>94</v>
      </c>
      <c r="M136" s="1699">
        <f t="shared" si="35"/>
        <v>0.62666666666666671</v>
      </c>
      <c r="N136" s="1684">
        <v>150</v>
      </c>
      <c r="O136" s="1684">
        <v>94</v>
      </c>
      <c r="P136" s="1699">
        <f t="shared" si="31"/>
        <v>0.62666666666666671</v>
      </c>
      <c r="Q136" s="1684">
        <v>150</v>
      </c>
      <c r="R136" s="1684">
        <v>97.68</v>
      </c>
      <c r="S136" s="1699">
        <f t="shared" si="32"/>
        <v>0.6512</v>
      </c>
      <c r="T136" s="1684">
        <v>150</v>
      </c>
      <c r="U136" s="1684">
        <v>106.8</v>
      </c>
      <c r="V136" s="1699">
        <f t="shared" si="33"/>
        <v>0.71199999999999997</v>
      </c>
      <c r="W136" s="1684">
        <v>150</v>
      </c>
      <c r="X136" s="1684">
        <v>113.8</v>
      </c>
      <c r="Y136" s="1699">
        <f t="shared" si="34"/>
        <v>0.7586666666666666</v>
      </c>
      <c r="Z136" s="1684">
        <v>150</v>
      </c>
      <c r="AA136" s="1684">
        <v>104.64</v>
      </c>
      <c r="AB136" s="1699">
        <f t="shared" si="28"/>
        <v>0.6976</v>
      </c>
      <c r="AC136" s="1699">
        <f t="shared" si="29"/>
        <v>0.67880000000000007</v>
      </c>
      <c r="AD136" s="1684">
        <v>150</v>
      </c>
      <c r="AE136" s="1684">
        <v>104.08</v>
      </c>
      <c r="AF136" s="1699">
        <f t="shared" si="36"/>
        <v>0.69386666666666663</v>
      </c>
    </row>
    <row r="137" spans="1:32">
      <c r="A137" s="1717" t="s">
        <v>2683</v>
      </c>
      <c r="B137" s="1674">
        <v>1220</v>
      </c>
      <c r="C137" s="1674">
        <v>52</v>
      </c>
      <c r="D137" s="1716">
        <v>131</v>
      </c>
      <c r="E137" s="1684">
        <v>40116</v>
      </c>
      <c r="F137" s="1684" t="s">
        <v>1342</v>
      </c>
      <c r="G137" s="1684" t="s">
        <v>2116</v>
      </c>
      <c r="H137" s="1684" t="s">
        <v>1429</v>
      </c>
      <c r="I137" s="1684">
        <v>11</v>
      </c>
      <c r="J137" s="1684">
        <v>151</v>
      </c>
      <c r="K137" s="1684">
        <v>151</v>
      </c>
      <c r="L137" s="1684">
        <v>212</v>
      </c>
      <c r="M137" s="1699">
        <f t="shared" si="35"/>
        <v>1.4039735099337749</v>
      </c>
      <c r="N137" s="1684">
        <v>151</v>
      </c>
      <c r="O137" s="1684">
        <v>195.2</v>
      </c>
      <c r="P137" s="1699">
        <f t="shared" si="31"/>
        <v>1.2927152317880795</v>
      </c>
      <c r="Q137" s="1684">
        <v>151</v>
      </c>
      <c r="R137" s="1684">
        <v>196.4</v>
      </c>
      <c r="S137" s="1699">
        <f t="shared" si="32"/>
        <v>1.3006622516556292</v>
      </c>
      <c r="T137" s="1684">
        <v>151</v>
      </c>
      <c r="U137" s="1684">
        <v>204.4</v>
      </c>
      <c r="V137" s="1699">
        <f t="shared" si="33"/>
        <v>1.3536423841059604</v>
      </c>
      <c r="W137" s="1684">
        <v>151</v>
      </c>
      <c r="X137" s="1684">
        <v>194</v>
      </c>
      <c r="Y137" s="1699">
        <f t="shared" si="34"/>
        <v>1.2847682119205297</v>
      </c>
      <c r="Z137" s="1684">
        <v>151</v>
      </c>
      <c r="AA137" s="1684">
        <v>218.4</v>
      </c>
      <c r="AB137" s="1699">
        <f t="shared" si="28"/>
        <v>1.4463576158940399</v>
      </c>
      <c r="AC137" s="1699">
        <f t="shared" si="29"/>
        <v>1.347019867549669</v>
      </c>
      <c r="AD137" s="1684">
        <v>151</v>
      </c>
      <c r="AE137" s="1684">
        <v>215.2</v>
      </c>
      <c r="AF137" s="1699">
        <f t="shared" si="36"/>
        <v>1.4251655629139073</v>
      </c>
    </row>
    <row r="138" spans="1:32">
      <c r="A138" s="1717" t="s">
        <v>2684</v>
      </c>
      <c r="B138" s="1674">
        <v>6110</v>
      </c>
      <c r="C138" s="1674">
        <v>63</v>
      </c>
      <c r="D138" s="1716">
        <v>132</v>
      </c>
      <c r="E138" s="1684" t="s">
        <v>3073</v>
      </c>
      <c r="F138" s="1684" t="s">
        <v>1369</v>
      </c>
      <c r="G138" s="1684" t="s">
        <v>2116</v>
      </c>
      <c r="H138" s="1684" t="s">
        <v>2115</v>
      </c>
      <c r="I138" s="1684">
        <v>11</v>
      </c>
      <c r="J138" s="1684">
        <v>151.19999999999999</v>
      </c>
      <c r="K138" s="1684">
        <v>151.19999999999999</v>
      </c>
      <c r="L138" s="1684">
        <v>93.4</v>
      </c>
      <c r="M138" s="1699">
        <f t="shared" si="35"/>
        <v>0.61772486772486779</v>
      </c>
      <c r="N138" s="1684">
        <v>151.19999999999999</v>
      </c>
      <c r="O138" s="1684">
        <v>82.8</v>
      </c>
      <c r="P138" s="1699">
        <f t="shared" si="31"/>
        <v>0.54761904761904767</v>
      </c>
      <c r="Q138" s="1684">
        <v>151.19999999999999</v>
      </c>
      <c r="R138" s="1684">
        <v>69.2</v>
      </c>
      <c r="S138" s="1699">
        <f t="shared" si="32"/>
        <v>0.45767195767195773</v>
      </c>
      <c r="T138" s="1684">
        <v>151.19999999999999</v>
      </c>
      <c r="U138" s="1684">
        <v>94.6</v>
      </c>
      <c r="V138" s="1699">
        <f t="shared" si="33"/>
        <v>0.6256613756613757</v>
      </c>
      <c r="W138" s="1684">
        <v>151.19999999999999</v>
      </c>
      <c r="X138" s="1684">
        <v>84.9</v>
      </c>
      <c r="Y138" s="1699">
        <f t="shared" si="34"/>
        <v>0.56150793650793662</v>
      </c>
      <c r="Z138" s="1684">
        <v>151.19999999999999</v>
      </c>
      <c r="AA138" s="1684">
        <v>91.9</v>
      </c>
      <c r="AB138" s="1699">
        <f t="shared" si="28"/>
        <v>0.6078042328042329</v>
      </c>
      <c r="AC138" s="1699">
        <f t="shared" si="29"/>
        <v>0.56966490299823624</v>
      </c>
      <c r="AD138" s="1684">
        <v>151.19999999999999</v>
      </c>
      <c r="AE138" s="1684">
        <v>86.4</v>
      </c>
      <c r="AF138" s="1699">
        <f t="shared" si="36"/>
        <v>0.57142857142857151</v>
      </c>
    </row>
    <row r="139" spans="1:32">
      <c r="A139" s="1717" t="s">
        <v>2685</v>
      </c>
      <c r="B139" s="1674">
        <v>1240</v>
      </c>
      <c r="C139" s="1674">
        <v>24</v>
      </c>
      <c r="D139" s="1716">
        <v>133</v>
      </c>
      <c r="E139" s="1684" t="s">
        <v>3074</v>
      </c>
      <c r="F139" s="1684" t="s">
        <v>46</v>
      </c>
      <c r="G139" s="1684" t="s">
        <v>2116</v>
      </c>
      <c r="H139" s="1684" t="s">
        <v>1429</v>
      </c>
      <c r="I139" s="1684">
        <v>11</v>
      </c>
      <c r="J139" s="1684">
        <v>152</v>
      </c>
      <c r="K139" s="1684">
        <v>152</v>
      </c>
      <c r="L139" s="1684">
        <v>96</v>
      </c>
      <c r="M139" s="1699">
        <f t="shared" si="35"/>
        <v>0.63157894736842102</v>
      </c>
      <c r="N139" s="1684">
        <v>152</v>
      </c>
      <c r="O139" s="1684">
        <v>78</v>
      </c>
      <c r="P139" s="1699">
        <f t="shared" si="31"/>
        <v>0.51315789473684215</v>
      </c>
      <c r="Q139" s="1684">
        <v>152</v>
      </c>
      <c r="R139" s="1684">
        <v>76</v>
      </c>
      <c r="S139" s="1699">
        <f t="shared" si="32"/>
        <v>0.5</v>
      </c>
      <c r="T139" s="1684">
        <v>152</v>
      </c>
      <c r="U139" s="1684">
        <v>76.56</v>
      </c>
      <c r="V139" s="1699">
        <f t="shared" si="33"/>
        <v>0.50368421052631585</v>
      </c>
      <c r="W139" s="1684">
        <v>152</v>
      </c>
      <c r="X139" s="1684">
        <v>78</v>
      </c>
      <c r="Y139" s="1699">
        <f t="shared" si="34"/>
        <v>0.51315789473684215</v>
      </c>
      <c r="Z139" s="1684">
        <v>152</v>
      </c>
      <c r="AA139" s="1684">
        <v>78</v>
      </c>
      <c r="AB139" s="1699">
        <f t="shared" ref="AB139:AB170" si="37">+AA139/Z139</f>
        <v>0.51315789473684215</v>
      </c>
      <c r="AC139" s="1699">
        <f t="shared" ref="AC139:AC170" si="38">+(L139+O139+R139+U139+X139+AA139)/(K139+N139+Q139+T139+W139+Z139)</f>
        <v>0.52912280701754388</v>
      </c>
      <c r="AD139" s="1684">
        <v>152</v>
      </c>
      <c r="AE139" s="1684">
        <v>80</v>
      </c>
      <c r="AF139" s="1699">
        <f t="shared" si="36"/>
        <v>0.52631578947368418</v>
      </c>
    </row>
    <row r="140" spans="1:32">
      <c r="A140" s="1717" t="s">
        <v>2686</v>
      </c>
      <c r="B140" s="1674">
        <v>6150</v>
      </c>
      <c r="C140" s="1674">
        <v>1</v>
      </c>
      <c r="D140" s="1716">
        <v>134</v>
      </c>
      <c r="E140" s="1684" t="s">
        <v>3075</v>
      </c>
      <c r="F140" s="1684" t="s">
        <v>653</v>
      </c>
      <c r="G140" s="1684" t="s">
        <v>2116</v>
      </c>
      <c r="H140" s="1684" t="s">
        <v>2115</v>
      </c>
      <c r="I140" s="1684">
        <v>11</v>
      </c>
      <c r="J140" s="1684">
        <v>152</v>
      </c>
      <c r="K140" s="1684">
        <v>152</v>
      </c>
      <c r="L140" s="1684">
        <v>156.4</v>
      </c>
      <c r="M140" s="1699">
        <f t="shared" si="35"/>
        <v>1.0289473684210526</v>
      </c>
      <c r="N140" s="1684">
        <v>152</v>
      </c>
      <c r="O140" s="1684">
        <v>123.6</v>
      </c>
      <c r="P140" s="1699">
        <f t="shared" si="31"/>
        <v>0.81315789473684208</v>
      </c>
      <c r="Q140" s="1684">
        <v>152</v>
      </c>
      <c r="R140" s="1684">
        <v>156.80000000000001</v>
      </c>
      <c r="S140" s="1699">
        <f t="shared" si="32"/>
        <v>1.0315789473684212</v>
      </c>
      <c r="T140" s="1684">
        <v>152</v>
      </c>
      <c r="U140" s="1684">
        <v>157.6</v>
      </c>
      <c r="V140" s="1699">
        <f t="shared" si="33"/>
        <v>1.0368421052631578</v>
      </c>
      <c r="W140" s="1684">
        <v>152</v>
      </c>
      <c r="X140" s="1684">
        <v>210</v>
      </c>
      <c r="Y140" s="1699">
        <f t="shared" si="34"/>
        <v>1.381578947368421</v>
      </c>
      <c r="Z140" s="1684">
        <v>152</v>
      </c>
      <c r="AA140" s="1684">
        <v>208</v>
      </c>
      <c r="AB140" s="1699">
        <f t="shared" si="37"/>
        <v>1.368421052631579</v>
      </c>
      <c r="AC140" s="1699">
        <f t="shared" si="38"/>
        <v>1.1100877192982457</v>
      </c>
      <c r="AD140" s="1684">
        <v>152</v>
      </c>
      <c r="AE140" s="1684">
        <v>144.4</v>
      </c>
      <c r="AF140" s="1699">
        <f t="shared" si="36"/>
        <v>0.95000000000000007</v>
      </c>
    </row>
    <row r="141" spans="1:32">
      <c r="A141" s="1717" t="s">
        <v>2687</v>
      </c>
      <c r="B141" s="1674">
        <v>1210</v>
      </c>
      <c r="C141" s="1674">
        <v>19</v>
      </c>
      <c r="D141" s="1716">
        <v>135</v>
      </c>
      <c r="E141" s="1684" t="s">
        <v>3076</v>
      </c>
      <c r="F141" s="1684" t="s">
        <v>1351</v>
      </c>
      <c r="G141" s="1684" t="s">
        <v>2116</v>
      </c>
      <c r="H141" s="1684" t="s">
        <v>2115</v>
      </c>
      <c r="I141" s="1684">
        <v>11</v>
      </c>
      <c r="J141" s="1684">
        <v>153</v>
      </c>
      <c r="K141" s="1684">
        <v>153</v>
      </c>
      <c r="L141" s="1684">
        <v>78.08</v>
      </c>
      <c r="M141" s="1699">
        <f t="shared" si="35"/>
        <v>0.51032679738562092</v>
      </c>
      <c r="N141" s="1684">
        <v>153</v>
      </c>
      <c r="O141" s="1684">
        <v>15.04</v>
      </c>
      <c r="P141" s="1699">
        <f t="shared" si="31"/>
        <v>9.8300653594771234E-2</v>
      </c>
      <c r="Q141" s="1684">
        <v>153</v>
      </c>
      <c r="R141" s="1684">
        <v>15.04</v>
      </c>
      <c r="S141" s="1699">
        <f t="shared" si="32"/>
        <v>9.8300653594771234E-2</v>
      </c>
      <c r="T141" s="1684">
        <v>153</v>
      </c>
      <c r="U141" s="1684">
        <v>86.4</v>
      </c>
      <c r="V141" s="1699">
        <f t="shared" si="33"/>
        <v>0.56470588235294117</v>
      </c>
      <c r="W141" s="1684">
        <v>153</v>
      </c>
      <c r="X141" s="1684">
        <v>81.2</v>
      </c>
      <c r="Y141" s="1699">
        <f t="shared" si="34"/>
        <v>0.53071895424836601</v>
      </c>
      <c r="Z141" s="1684">
        <v>153</v>
      </c>
      <c r="AA141" s="1684">
        <v>84.8</v>
      </c>
      <c r="AB141" s="1699">
        <f t="shared" si="37"/>
        <v>0.55424836601307192</v>
      </c>
      <c r="AC141" s="1699">
        <f t="shared" si="38"/>
        <v>0.39276688453159042</v>
      </c>
      <c r="AD141" s="1684">
        <v>153</v>
      </c>
      <c r="AE141" s="1684">
        <v>84.8</v>
      </c>
      <c r="AF141" s="1699">
        <f t="shared" si="36"/>
        <v>0.55424836601307192</v>
      </c>
    </row>
    <row r="142" spans="1:32">
      <c r="A142" s="1717" t="s">
        <v>3815</v>
      </c>
      <c r="B142" s="1674">
        <v>1230</v>
      </c>
      <c r="C142" s="1674">
        <v>111</v>
      </c>
      <c r="D142" s="1716">
        <v>136</v>
      </c>
      <c r="E142" s="1684" t="s">
        <v>3816</v>
      </c>
      <c r="F142" s="1684" t="s">
        <v>3817</v>
      </c>
      <c r="G142" s="1684" t="s">
        <v>2116</v>
      </c>
      <c r="H142" s="1684" t="s">
        <v>2115</v>
      </c>
      <c r="I142" s="1684">
        <v>11</v>
      </c>
      <c r="J142" s="1684">
        <v>154</v>
      </c>
      <c r="K142" s="1684">
        <v>154</v>
      </c>
      <c r="L142" s="1684">
        <v>123.2</v>
      </c>
      <c r="M142" s="1699">
        <f t="shared" si="35"/>
        <v>0.8</v>
      </c>
      <c r="N142" s="1684">
        <v>154</v>
      </c>
      <c r="O142" s="1684">
        <v>4</v>
      </c>
      <c r="P142" s="1699">
        <f t="shared" si="31"/>
        <v>2.5974025974025976E-2</v>
      </c>
      <c r="Q142" s="1684">
        <v>154</v>
      </c>
      <c r="R142" s="1684">
        <v>4</v>
      </c>
      <c r="S142" s="1699">
        <f t="shared" si="32"/>
        <v>2.5974025974025976E-2</v>
      </c>
      <c r="T142" s="1684">
        <v>154</v>
      </c>
      <c r="U142" s="1684">
        <v>4</v>
      </c>
      <c r="V142" s="1699">
        <f t="shared" si="33"/>
        <v>2.5974025974025976E-2</v>
      </c>
      <c r="W142" s="1684">
        <v>154</v>
      </c>
      <c r="X142" s="1684">
        <v>4</v>
      </c>
      <c r="Y142" s="1699">
        <f t="shared" si="34"/>
        <v>2.5974025974025976E-2</v>
      </c>
      <c r="Z142" s="1684">
        <v>154</v>
      </c>
      <c r="AA142" s="1684">
        <v>126.4</v>
      </c>
      <c r="AB142" s="1699">
        <f t="shared" si="37"/>
        <v>0.82077922077922083</v>
      </c>
      <c r="AC142" s="1699">
        <f t="shared" si="38"/>
        <v>0.28744588744588745</v>
      </c>
      <c r="AD142" s="1684">
        <v>154</v>
      </c>
      <c r="AE142" s="1684">
        <v>133.44</v>
      </c>
      <c r="AF142" s="1699">
        <f t="shared" si="36"/>
        <v>0.86649350649350643</v>
      </c>
    </row>
    <row r="143" spans="1:32">
      <c r="A143" s="1717" t="s">
        <v>2688</v>
      </c>
      <c r="B143" s="1674">
        <v>6220</v>
      </c>
      <c r="C143" s="1674">
        <v>157</v>
      </c>
      <c r="D143" s="1716">
        <v>137</v>
      </c>
      <c r="E143" s="1684" t="s">
        <v>3077</v>
      </c>
      <c r="F143" s="1684" t="s">
        <v>1695</v>
      </c>
      <c r="G143" s="1684" t="s">
        <v>2116</v>
      </c>
      <c r="H143" s="1684" t="s">
        <v>1429</v>
      </c>
      <c r="I143" s="1684">
        <v>11</v>
      </c>
      <c r="J143" s="1684">
        <v>154</v>
      </c>
      <c r="K143" s="1684">
        <v>154</v>
      </c>
      <c r="L143" s="1684">
        <v>147.82</v>
      </c>
      <c r="M143" s="1699">
        <f t="shared" si="35"/>
        <v>0.95987012987012987</v>
      </c>
      <c r="N143" s="1684">
        <v>154</v>
      </c>
      <c r="O143" s="1684">
        <v>142.19999999999999</v>
      </c>
      <c r="P143" s="1699">
        <f t="shared" si="31"/>
        <v>0.9233766233766233</v>
      </c>
      <c r="Q143" s="1684">
        <v>154</v>
      </c>
      <c r="R143" s="1684">
        <v>135</v>
      </c>
      <c r="S143" s="1699">
        <f t="shared" si="32"/>
        <v>0.87662337662337664</v>
      </c>
      <c r="T143" s="1684">
        <v>154</v>
      </c>
      <c r="U143" s="1684">
        <v>128.80000000000001</v>
      </c>
      <c r="V143" s="1699">
        <f t="shared" si="33"/>
        <v>0.83636363636363642</v>
      </c>
      <c r="W143" s="1684">
        <v>154</v>
      </c>
      <c r="X143" s="1684">
        <v>150</v>
      </c>
      <c r="Y143" s="1699">
        <f t="shared" si="34"/>
        <v>0.97402597402597402</v>
      </c>
      <c r="Z143" s="1684">
        <v>154</v>
      </c>
      <c r="AA143" s="1684">
        <v>136.4</v>
      </c>
      <c r="AB143" s="1699">
        <f t="shared" si="37"/>
        <v>0.88571428571428579</v>
      </c>
      <c r="AC143" s="1699">
        <f t="shared" si="38"/>
        <v>0.90932900432900421</v>
      </c>
      <c r="AD143" s="1684">
        <v>154</v>
      </c>
      <c r="AE143" s="1684">
        <v>124.8</v>
      </c>
      <c r="AF143" s="1699">
        <f t="shared" si="36"/>
        <v>0.81038961038961033</v>
      </c>
    </row>
    <row r="144" spans="1:32">
      <c r="A144" s="1717" t="s">
        <v>3658</v>
      </c>
      <c r="B144" s="1674">
        <v>1220</v>
      </c>
      <c r="C144" s="1674">
        <v>78</v>
      </c>
      <c r="D144" s="1716">
        <v>138</v>
      </c>
      <c r="E144" s="1684" t="s">
        <v>3659</v>
      </c>
      <c r="F144" s="1684" t="s">
        <v>3660</v>
      </c>
      <c r="G144" s="1684" t="s">
        <v>2116</v>
      </c>
      <c r="H144" s="1684" t="s">
        <v>1742</v>
      </c>
      <c r="I144" s="1684">
        <v>11</v>
      </c>
      <c r="J144" s="1684">
        <v>156</v>
      </c>
      <c r="K144" s="1684">
        <v>156</v>
      </c>
      <c r="L144" s="1684">
        <v>152</v>
      </c>
      <c r="M144" s="1699">
        <f t="shared" si="35"/>
        <v>0.97435897435897434</v>
      </c>
      <c r="N144" s="1684">
        <v>156</v>
      </c>
      <c r="O144" s="1684">
        <v>170</v>
      </c>
      <c r="P144" s="1699">
        <f t="shared" si="31"/>
        <v>1.0897435897435896</v>
      </c>
      <c r="Q144" s="1684">
        <v>156</v>
      </c>
      <c r="R144" s="1684">
        <v>198</v>
      </c>
      <c r="S144" s="1699">
        <f t="shared" ref="S144:S175" si="39">+R144/Q144</f>
        <v>1.2692307692307692</v>
      </c>
      <c r="T144" s="1684">
        <v>156</v>
      </c>
      <c r="U144" s="1684">
        <v>100</v>
      </c>
      <c r="V144" s="1699">
        <f t="shared" ref="V144:V175" si="40">+U144/T144</f>
        <v>0.64102564102564108</v>
      </c>
      <c r="W144" s="1684">
        <v>156</v>
      </c>
      <c r="X144" s="1684">
        <v>114</v>
      </c>
      <c r="Y144" s="1699">
        <f t="shared" ref="Y144:Y175" si="41">+X144/W144</f>
        <v>0.73076923076923073</v>
      </c>
      <c r="Z144" s="1684">
        <v>156</v>
      </c>
      <c r="AA144" s="1684">
        <v>124</v>
      </c>
      <c r="AB144" s="1699">
        <f t="shared" si="37"/>
        <v>0.79487179487179482</v>
      </c>
      <c r="AC144" s="1699">
        <f t="shared" si="38"/>
        <v>0.91666666666666663</v>
      </c>
      <c r="AD144" s="1684">
        <v>156</v>
      </c>
      <c r="AE144" s="1684">
        <v>122</v>
      </c>
      <c r="AF144" s="1699">
        <f t="shared" si="36"/>
        <v>0.78205128205128205</v>
      </c>
    </row>
    <row r="145" spans="1:32">
      <c r="A145" s="1717" t="s">
        <v>2689</v>
      </c>
      <c r="B145" s="1674">
        <v>1240</v>
      </c>
      <c r="C145" s="1674">
        <v>44</v>
      </c>
      <c r="D145" s="1716">
        <v>139</v>
      </c>
      <c r="E145" s="1684" t="s">
        <v>3078</v>
      </c>
      <c r="F145" s="1684" t="s">
        <v>1707</v>
      </c>
      <c r="G145" s="1684" t="s">
        <v>2116</v>
      </c>
      <c r="H145" s="1684" t="s">
        <v>2115</v>
      </c>
      <c r="I145" s="1684">
        <v>11</v>
      </c>
      <c r="J145" s="1684">
        <v>156</v>
      </c>
      <c r="K145" s="1684">
        <v>156</v>
      </c>
      <c r="L145" s="1684">
        <v>114</v>
      </c>
      <c r="M145" s="1699">
        <f t="shared" si="35"/>
        <v>0.73076923076923073</v>
      </c>
      <c r="N145" s="1684">
        <v>156</v>
      </c>
      <c r="O145" s="1684">
        <v>114</v>
      </c>
      <c r="P145" s="1699">
        <f t="shared" si="31"/>
        <v>0.73076923076923073</v>
      </c>
      <c r="Q145" s="1684">
        <v>156</v>
      </c>
      <c r="R145" s="1684">
        <v>102</v>
      </c>
      <c r="S145" s="1699">
        <f t="shared" si="39"/>
        <v>0.65384615384615385</v>
      </c>
      <c r="T145" s="1684">
        <v>156</v>
      </c>
      <c r="U145" s="1684">
        <v>114</v>
      </c>
      <c r="V145" s="1699">
        <f t="shared" si="40"/>
        <v>0.73076923076923073</v>
      </c>
      <c r="W145" s="1684">
        <v>156</v>
      </c>
      <c r="X145" s="1684">
        <v>102</v>
      </c>
      <c r="Y145" s="1699">
        <f t="shared" si="41"/>
        <v>0.65384615384615385</v>
      </c>
      <c r="Z145" s="1684">
        <v>156</v>
      </c>
      <c r="AA145" s="1684">
        <v>94</v>
      </c>
      <c r="AB145" s="1699">
        <f t="shared" si="37"/>
        <v>0.60256410256410253</v>
      </c>
      <c r="AC145" s="1699">
        <f t="shared" si="38"/>
        <v>0.68376068376068377</v>
      </c>
      <c r="AD145" s="1684">
        <v>156</v>
      </c>
      <c r="AE145" s="1684">
        <v>114</v>
      </c>
      <c r="AF145" s="1699">
        <f t="shared" si="36"/>
        <v>0.73076923076923073</v>
      </c>
    </row>
    <row r="146" spans="1:32">
      <c r="A146" s="1717" t="s">
        <v>4240</v>
      </c>
      <c r="B146" s="1674">
        <v>1250</v>
      </c>
      <c r="C146" s="1674">
        <v>38</v>
      </c>
      <c r="D146" s="1716">
        <v>140</v>
      </c>
      <c r="E146" s="1684" t="s">
        <v>4239</v>
      </c>
      <c r="F146" s="1684" t="s">
        <v>4238</v>
      </c>
      <c r="G146" s="1684" t="s">
        <v>2116</v>
      </c>
      <c r="H146" s="1684" t="s">
        <v>2115</v>
      </c>
      <c r="I146" s="1684">
        <v>11</v>
      </c>
      <c r="J146" s="1684">
        <v>156</v>
      </c>
      <c r="K146" s="1684">
        <v>0</v>
      </c>
      <c r="L146" s="1684">
        <v>0</v>
      </c>
      <c r="M146" s="1699">
        <v>0</v>
      </c>
      <c r="N146" s="1684">
        <v>0</v>
      </c>
      <c r="O146" s="1684">
        <v>0</v>
      </c>
      <c r="P146" s="1699">
        <v>0</v>
      </c>
      <c r="Q146" s="1684">
        <v>156</v>
      </c>
      <c r="R146" s="1684">
        <v>88</v>
      </c>
      <c r="S146" s="1699">
        <f t="shared" si="39"/>
        <v>0.5641025641025641</v>
      </c>
      <c r="T146" s="1684">
        <v>156</v>
      </c>
      <c r="U146" s="1684">
        <v>104</v>
      </c>
      <c r="V146" s="1699">
        <f t="shared" si="40"/>
        <v>0.66666666666666663</v>
      </c>
      <c r="W146" s="1684">
        <v>156</v>
      </c>
      <c r="X146" s="1684">
        <v>88</v>
      </c>
      <c r="Y146" s="1699">
        <f t="shared" si="41"/>
        <v>0.5641025641025641</v>
      </c>
      <c r="Z146" s="1684">
        <v>156</v>
      </c>
      <c r="AA146" s="1684">
        <v>6</v>
      </c>
      <c r="AB146" s="1699">
        <f t="shared" si="37"/>
        <v>3.8461538461538464E-2</v>
      </c>
      <c r="AC146" s="1699">
        <f t="shared" si="38"/>
        <v>0.45833333333333331</v>
      </c>
      <c r="AD146" s="1684">
        <v>156</v>
      </c>
      <c r="AE146" s="1684">
        <v>92</v>
      </c>
      <c r="AF146" s="1699">
        <f t="shared" si="36"/>
        <v>0.58974358974358976</v>
      </c>
    </row>
    <row r="147" spans="1:32">
      <c r="A147" s="1717" t="s">
        <v>2690</v>
      </c>
      <c r="B147" s="1674">
        <v>1210</v>
      </c>
      <c r="C147" s="1674">
        <v>20</v>
      </c>
      <c r="D147" s="1716">
        <v>141</v>
      </c>
      <c r="E147" s="1684" t="s">
        <v>3079</v>
      </c>
      <c r="F147" s="1684" t="s">
        <v>544</v>
      </c>
      <c r="G147" s="1684" t="s">
        <v>2116</v>
      </c>
      <c r="H147" s="1684" t="s">
        <v>1043</v>
      </c>
      <c r="I147" s="1684">
        <v>11</v>
      </c>
      <c r="J147" s="1684">
        <v>157</v>
      </c>
      <c r="K147" s="1684">
        <v>157</v>
      </c>
      <c r="L147" s="1684">
        <v>44.1</v>
      </c>
      <c r="M147" s="1699">
        <f t="shared" ref="M147:M164" si="42">+L147/K147</f>
        <v>0.28089171974522292</v>
      </c>
      <c r="N147" s="1684">
        <v>157</v>
      </c>
      <c r="O147" s="1684">
        <v>16.5</v>
      </c>
      <c r="P147" s="1699">
        <f t="shared" ref="P147:P167" si="43">+O147/N147</f>
        <v>0.10509554140127389</v>
      </c>
      <c r="Q147" s="1684">
        <v>157</v>
      </c>
      <c r="R147" s="1684">
        <v>24.6</v>
      </c>
      <c r="S147" s="1699">
        <f t="shared" si="39"/>
        <v>0.156687898089172</v>
      </c>
      <c r="T147" s="1684">
        <v>157</v>
      </c>
      <c r="U147" s="1684">
        <v>46.9</v>
      </c>
      <c r="V147" s="1699">
        <f t="shared" si="40"/>
        <v>0.29872611464968152</v>
      </c>
      <c r="W147" s="1684">
        <v>157</v>
      </c>
      <c r="X147" s="1684">
        <v>49.9</v>
      </c>
      <c r="Y147" s="1699">
        <f t="shared" si="41"/>
        <v>0.31783439490445858</v>
      </c>
      <c r="Z147" s="1684">
        <v>157</v>
      </c>
      <c r="AA147" s="1684">
        <v>53.5</v>
      </c>
      <c r="AB147" s="1699">
        <f t="shared" si="37"/>
        <v>0.34076433121019106</v>
      </c>
      <c r="AC147" s="1699">
        <f t="shared" si="38"/>
        <v>0.25</v>
      </c>
      <c r="AD147" s="1684">
        <v>157</v>
      </c>
      <c r="AE147" s="1684">
        <v>40.5</v>
      </c>
      <c r="AF147" s="1699">
        <f t="shared" si="36"/>
        <v>0.25796178343949044</v>
      </c>
    </row>
    <row r="148" spans="1:32">
      <c r="A148" s="1717" t="s">
        <v>2691</v>
      </c>
      <c r="B148" s="1674">
        <v>1210</v>
      </c>
      <c r="C148" s="1674">
        <v>31</v>
      </c>
      <c r="D148" s="1716">
        <v>142</v>
      </c>
      <c r="E148" s="1684" t="s">
        <v>3080</v>
      </c>
      <c r="F148" s="1684" t="s">
        <v>1354</v>
      </c>
      <c r="G148" s="1684" t="s">
        <v>2116</v>
      </c>
      <c r="H148" s="1684" t="s">
        <v>2115</v>
      </c>
      <c r="I148" s="1684">
        <v>11</v>
      </c>
      <c r="J148" s="1684">
        <v>159</v>
      </c>
      <c r="K148" s="1684">
        <v>159</v>
      </c>
      <c r="L148" s="1684">
        <v>12.8</v>
      </c>
      <c r="M148" s="1699">
        <f t="shared" si="42"/>
        <v>8.050314465408806E-2</v>
      </c>
      <c r="N148" s="1684">
        <v>159</v>
      </c>
      <c r="O148" s="1684">
        <v>26.4</v>
      </c>
      <c r="P148" s="1699">
        <f t="shared" si="43"/>
        <v>0.16603773584905659</v>
      </c>
      <c r="Q148" s="1684">
        <v>159</v>
      </c>
      <c r="R148" s="1684">
        <v>96</v>
      </c>
      <c r="S148" s="1699">
        <f t="shared" si="39"/>
        <v>0.60377358490566035</v>
      </c>
      <c r="T148" s="1684">
        <v>159</v>
      </c>
      <c r="U148" s="1684">
        <v>144.80000000000001</v>
      </c>
      <c r="V148" s="1699">
        <f t="shared" si="40"/>
        <v>0.91069182389937109</v>
      </c>
      <c r="W148" s="1684">
        <v>159</v>
      </c>
      <c r="X148" s="1684">
        <v>127.6</v>
      </c>
      <c r="Y148" s="1699">
        <f t="shared" si="41"/>
        <v>0.80251572327044018</v>
      </c>
      <c r="Z148" s="1684">
        <v>159</v>
      </c>
      <c r="AA148" s="1684">
        <v>113.6</v>
      </c>
      <c r="AB148" s="1699">
        <f t="shared" si="37"/>
        <v>0.7144654088050314</v>
      </c>
      <c r="AC148" s="1699">
        <f t="shared" si="38"/>
        <v>0.5463312368972747</v>
      </c>
      <c r="AD148" s="1684">
        <v>159</v>
      </c>
      <c r="AE148" s="1684">
        <v>107.6</v>
      </c>
      <c r="AF148" s="1699">
        <f t="shared" si="36"/>
        <v>0.67672955974842763</v>
      </c>
    </row>
    <row r="149" spans="1:32">
      <c r="A149" s="1717" t="s">
        <v>2692</v>
      </c>
      <c r="B149" s="1674">
        <v>1230</v>
      </c>
      <c r="C149" s="1674">
        <v>33</v>
      </c>
      <c r="D149" s="1716">
        <v>143</v>
      </c>
      <c r="E149" s="1684" t="s">
        <v>3081</v>
      </c>
      <c r="F149" s="1684" t="s">
        <v>705</v>
      </c>
      <c r="G149" s="1684" t="s">
        <v>2116</v>
      </c>
      <c r="H149" s="1684" t="s">
        <v>2115</v>
      </c>
      <c r="I149" s="1684">
        <v>11</v>
      </c>
      <c r="J149" s="1684">
        <v>159</v>
      </c>
      <c r="K149" s="1684">
        <v>159</v>
      </c>
      <c r="L149" s="1684">
        <v>12</v>
      </c>
      <c r="M149" s="1699">
        <f t="shared" si="42"/>
        <v>7.5471698113207544E-2</v>
      </c>
      <c r="N149" s="1684">
        <v>159</v>
      </c>
      <c r="O149" s="1684">
        <v>10</v>
      </c>
      <c r="P149" s="1699">
        <f t="shared" si="43"/>
        <v>6.2893081761006289E-2</v>
      </c>
      <c r="Q149" s="1684">
        <v>159</v>
      </c>
      <c r="R149" s="1684">
        <v>10</v>
      </c>
      <c r="S149" s="1699">
        <f t="shared" si="39"/>
        <v>6.2893081761006289E-2</v>
      </c>
      <c r="T149" s="1684">
        <v>159</v>
      </c>
      <c r="U149" s="1684">
        <v>15</v>
      </c>
      <c r="V149" s="1699">
        <f t="shared" si="40"/>
        <v>9.4339622641509441E-2</v>
      </c>
      <c r="W149" s="1684">
        <v>159</v>
      </c>
      <c r="X149" s="1684">
        <v>15</v>
      </c>
      <c r="Y149" s="1699">
        <f t="shared" si="41"/>
        <v>9.4339622641509441E-2</v>
      </c>
      <c r="Z149" s="1684">
        <v>159</v>
      </c>
      <c r="AA149" s="1684">
        <v>15</v>
      </c>
      <c r="AB149" s="1699">
        <f t="shared" si="37"/>
        <v>9.4339622641509441E-2</v>
      </c>
      <c r="AC149" s="1699">
        <f t="shared" si="38"/>
        <v>8.0712788259958076E-2</v>
      </c>
      <c r="AD149" s="1684">
        <v>159</v>
      </c>
      <c r="AE149" s="1684">
        <v>15</v>
      </c>
      <c r="AF149" s="1699">
        <f t="shared" si="36"/>
        <v>9.4339622641509441E-2</v>
      </c>
    </row>
    <row r="150" spans="1:32">
      <c r="A150" s="1717" t="s">
        <v>2694</v>
      </c>
      <c r="B150" s="1674">
        <v>1210</v>
      </c>
      <c r="C150" s="1674">
        <v>32</v>
      </c>
      <c r="D150" s="1716">
        <v>144</v>
      </c>
      <c r="E150" s="1684" t="s">
        <v>3082</v>
      </c>
      <c r="F150" s="1684" t="s">
        <v>1355</v>
      </c>
      <c r="G150" s="1684" t="s">
        <v>2116</v>
      </c>
      <c r="H150" s="1684" t="s">
        <v>2115</v>
      </c>
      <c r="I150" s="1684">
        <v>11</v>
      </c>
      <c r="J150" s="1684">
        <v>160</v>
      </c>
      <c r="K150" s="1684">
        <v>160</v>
      </c>
      <c r="L150" s="1684">
        <v>94.4</v>
      </c>
      <c r="M150" s="1699">
        <f t="shared" si="42"/>
        <v>0.59000000000000008</v>
      </c>
      <c r="N150" s="1684">
        <v>160</v>
      </c>
      <c r="O150" s="1684">
        <v>100.4</v>
      </c>
      <c r="P150" s="1699">
        <f t="shared" si="43"/>
        <v>0.62750000000000006</v>
      </c>
      <c r="Q150" s="1684">
        <v>160</v>
      </c>
      <c r="R150" s="1684">
        <v>103.4</v>
      </c>
      <c r="S150" s="1699">
        <f t="shared" si="39"/>
        <v>0.64624999999999999</v>
      </c>
      <c r="T150" s="1684">
        <v>160</v>
      </c>
      <c r="U150" s="1684">
        <v>87.04</v>
      </c>
      <c r="V150" s="1699">
        <f t="shared" si="40"/>
        <v>0.54400000000000004</v>
      </c>
      <c r="W150" s="1684">
        <v>160</v>
      </c>
      <c r="X150" s="1684">
        <v>30.8</v>
      </c>
      <c r="Y150" s="1699">
        <f t="shared" si="41"/>
        <v>0.1925</v>
      </c>
      <c r="Z150" s="1684">
        <v>160</v>
      </c>
      <c r="AA150" s="1684">
        <v>99.6</v>
      </c>
      <c r="AB150" s="1699">
        <f t="shared" si="37"/>
        <v>0.62249999999999994</v>
      </c>
      <c r="AC150" s="1699">
        <f t="shared" si="38"/>
        <v>0.53712500000000007</v>
      </c>
      <c r="AD150" s="1684">
        <v>160</v>
      </c>
      <c r="AE150" s="1684">
        <v>96.32</v>
      </c>
      <c r="AF150" s="1699">
        <f t="shared" si="36"/>
        <v>0.60199999999999998</v>
      </c>
    </row>
    <row r="151" spans="1:32">
      <c r="A151" s="1717" t="s">
        <v>2697</v>
      </c>
      <c r="B151" s="1674">
        <v>1230</v>
      </c>
      <c r="C151" s="1674">
        <v>48</v>
      </c>
      <c r="D151" s="1716">
        <v>145</v>
      </c>
      <c r="E151" s="1684" t="s">
        <v>3083</v>
      </c>
      <c r="F151" s="1684" t="s">
        <v>409</v>
      </c>
      <c r="G151" s="1684" t="s">
        <v>2116</v>
      </c>
      <c r="H151" s="1684" t="s">
        <v>2115</v>
      </c>
      <c r="I151" s="1684">
        <v>11</v>
      </c>
      <c r="J151" s="1684">
        <v>160</v>
      </c>
      <c r="K151" s="1684">
        <v>160</v>
      </c>
      <c r="L151" s="1684">
        <v>90</v>
      </c>
      <c r="M151" s="1699">
        <f t="shared" si="42"/>
        <v>0.5625</v>
      </c>
      <c r="N151" s="1684">
        <v>160</v>
      </c>
      <c r="O151" s="1684">
        <v>98</v>
      </c>
      <c r="P151" s="1699">
        <f t="shared" si="43"/>
        <v>0.61250000000000004</v>
      </c>
      <c r="Q151" s="1684">
        <v>160</v>
      </c>
      <c r="R151" s="1684">
        <v>206</v>
      </c>
      <c r="S151" s="1699">
        <f t="shared" si="39"/>
        <v>1.2875000000000001</v>
      </c>
      <c r="T151" s="1684">
        <v>160</v>
      </c>
      <c r="U151" s="1684">
        <v>228</v>
      </c>
      <c r="V151" s="1699">
        <f t="shared" si="40"/>
        <v>1.425</v>
      </c>
      <c r="W151" s="1684">
        <v>160</v>
      </c>
      <c r="X151" s="1684">
        <v>218</v>
      </c>
      <c r="Y151" s="1699">
        <f t="shared" si="41"/>
        <v>1.3625</v>
      </c>
      <c r="Z151" s="1684">
        <v>160</v>
      </c>
      <c r="AA151" s="1684">
        <v>198.16</v>
      </c>
      <c r="AB151" s="1699">
        <f t="shared" si="37"/>
        <v>1.2384999999999999</v>
      </c>
      <c r="AC151" s="1699">
        <f t="shared" si="38"/>
        <v>1.0814166666666667</v>
      </c>
      <c r="AD151" s="1684">
        <v>160</v>
      </c>
      <c r="AE151" s="1684">
        <v>160.80000000000001</v>
      </c>
      <c r="AF151" s="1699">
        <f t="shared" si="36"/>
        <v>1.0050000000000001</v>
      </c>
    </row>
    <row r="152" spans="1:32">
      <c r="A152" s="1717" t="s">
        <v>2698</v>
      </c>
      <c r="B152" s="1674">
        <v>1240</v>
      </c>
      <c r="C152" s="1674">
        <v>3</v>
      </c>
      <c r="D152" s="1716">
        <v>146</v>
      </c>
      <c r="E152" s="1684">
        <v>21020</v>
      </c>
      <c r="F152" s="1684" t="s">
        <v>497</v>
      </c>
      <c r="G152" s="1684" t="s">
        <v>2116</v>
      </c>
      <c r="H152" s="1684" t="s">
        <v>1429</v>
      </c>
      <c r="I152" s="1684">
        <v>11</v>
      </c>
      <c r="J152" s="1684">
        <v>160</v>
      </c>
      <c r="K152" s="1684">
        <v>160</v>
      </c>
      <c r="L152" s="1684">
        <v>72.959999999999994</v>
      </c>
      <c r="M152" s="1699">
        <f t="shared" si="42"/>
        <v>0.45599999999999996</v>
      </c>
      <c r="N152" s="1684">
        <v>160</v>
      </c>
      <c r="O152" s="1684">
        <v>75.48</v>
      </c>
      <c r="P152" s="1699">
        <f t="shared" si="43"/>
        <v>0.47175</v>
      </c>
      <c r="Q152" s="1684">
        <v>160</v>
      </c>
      <c r="R152" s="1684">
        <v>71.88</v>
      </c>
      <c r="S152" s="1699">
        <f t="shared" si="39"/>
        <v>0.44924999999999998</v>
      </c>
      <c r="T152" s="1684">
        <v>160</v>
      </c>
      <c r="U152" s="1684">
        <v>75.12</v>
      </c>
      <c r="V152" s="1699">
        <f t="shared" si="40"/>
        <v>0.46950000000000003</v>
      </c>
      <c r="W152" s="1684">
        <v>160</v>
      </c>
      <c r="X152" s="1684">
        <v>78</v>
      </c>
      <c r="Y152" s="1699">
        <f t="shared" si="41"/>
        <v>0.48749999999999999</v>
      </c>
      <c r="Z152" s="1684">
        <v>160</v>
      </c>
      <c r="AA152" s="1684">
        <v>64.319999999999993</v>
      </c>
      <c r="AB152" s="1699">
        <f t="shared" si="37"/>
        <v>0.40199999999999997</v>
      </c>
      <c r="AC152" s="1699">
        <f t="shared" si="38"/>
        <v>0.45600000000000002</v>
      </c>
      <c r="AD152" s="1684">
        <v>160</v>
      </c>
      <c r="AE152" s="1684">
        <v>53.88</v>
      </c>
      <c r="AF152" s="1699">
        <f t="shared" si="36"/>
        <v>0.33674999999999999</v>
      </c>
    </row>
    <row r="153" spans="1:32">
      <c r="A153" s="1717" t="s">
        <v>2699</v>
      </c>
      <c r="B153" s="1674">
        <v>6220</v>
      </c>
      <c r="C153" s="1674">
        <v>8</v>
      </c>
      <c r="D153" s="1716">
        <v>147</v>
      </c>
      <c r="E153" s="1684" t="s">
        <v>3084</v>
      </c>
      <c r="F153" s="1684" t="s">
        <v>1281</v>
      </c>
      <c r="G153" s="1684" t="s">
        <v>2116</v>
      </c>
      <c r="H153" s="1684" t="s">
        <v>1475</v>
      </c>
      <c r="I153" s="1684">
        <v>11</v>
      </c>
      <c r="J153" s="1684">
        <v>160</v>
      </c>
      <c r="K153" s="1684">
        <v>160</v>
      </c>
      <c r="L153" s="1684">
        <v>82</v>
      </c>
      <c r="M153" s="1699">
        <f t="shared" si="42"/>
        <v>0.51249999999999996</v>
      </c>
      <c r="N153" s="1684">
        <v>160</v>
      </c>
      <c r="O153" s="1684">
        <v>74</v>
      </c>
      <c r="P153" s="1699">
        <f t="shared" si="43"/>
        <v>0.46250000000000002</v>
      </c>
      <c r="Q153" s="1684">
        <v>160</v>
      </c>
      <c r="R153" s="1684">
        <v>66</v>
      </c>
      <c r="S153" s="1699">
        <f t="shared" si="39"/>
        <v>0.41249999999999998</v>
      </c>
      <c r="T153" s="1684">
        <v>160</v>
      </c>
      <c r="U153" s="1684">
        <v>70</v>
      </c>
      <c r="V153" s="1699">
        <f t="shared" si="40"/>
        <v>0.4375</v>
      </c>
      <c r="W153" s="1684">
        <v>160</v>
      </c>
      <c r="X153" s="1684">
        <v>70</v>
      </c>
      <c r="Y153" s="1699">
        <f t="shared" si="41"/>
        <v>0.4375</v>
      </c>
      <c r="Z153" s="1684">
        <v>160</v>
      </c>
      <c r="AA153" s="1684">
        <v>72</v>
      </c>
      <c r="AB153" s="1699">
        <f t="shared" si="37"/>
        <v>0.45</v>
      </c>
      <c r="AC153" s="1699">
        <f t="shared" si="38"/>
        <v>0.45208333333333334</v>
      </c>
      <c r="AD153" s="1684">
        <v>160</v>
      </c>
      <c r="AE153" s="1684">
        <v>76</v>
      </c>
      <c r="AF153" s="1699">
        <f t="shared" si="36"/>
        <v>0.47499999999999998</v>
      </c>
    </row>
    <row r="154" spans="1:32">
      <c r="A154" s="1717" t="s">
        <v>2701</v>
      </c>
      <c r="B154" s="1674">
        <v>1260</v>
      </c>
      <c r="C154" s="1674">
        <v>18</v>
      </c>
      <c r="D154" s="1716">
        <v>148</v>
      </c>
      <c r="E154" s="1684" t="s">
        <v>3086</v>
      </c>
      <c r="F154" s="1684" t="s">
        <v>1368</v>
      </c>
      <c r="G154" s="1684" t="s">
        <v>2116</v>
      </c>
      <c r="H154" s="1684" t="s">
        <v>2115</v>
      </c>
      <c r="I154" s="1684">
        <v>11</v>
      </c>
      <c r="J154" s="1684">
        <v>161</v>
      </c>
      <c r="K154" s="1684">
        <v>161</v>
      </c>
      <c r="L154" s="1684">
        <v>140.80000000000001</v>
      </c>
      <c r="M154" s="1699">
        <f t="shared" si="42"/>
        <v>0.8745341614906833</v>
      </c>
      <c r="N154" s="1684">
        <v>161</v>
      </c>
      <c r="O154" s="1684">
        <v>176</v>
      </c>
      <c r="P154" s="1699">
        <f t="shared" si="43"/>
        <v>1.0931677018633541</v>
      </c>
      <c r="Q154" s="1684">
        <v>161</v>
      </c>
      <c r="R154" s="1684">
        <v>131.6</v>
      </c>
      <c r="S154" s="1699">
        <f t="shared" si="39"/>
        <v>0.81739130434782603</v>
      </c>
      <c r="T154" s="1684">
        <v>161</v>
      </c>
      <c r="U154" s="1684">
        <v>156.4</v>
      </c>
      <c r="V154" s="1699">
        <f t="shared" si="40"/>
        <v>0.97142857142857142</v>
      </c>
      <c r="W154" s="1684">
        <v>161</v>
      </c>
      <c r="X154" s="1684">
        <v>138.4</v>
      </c>
      <c r="Y154" s="1699">
        <f t="shared" si="41"/>
        <v>0.85962732919254659</v>
      </c>
      <c r="Z154" s="1684">
        <v>161</v>
      </c>
      <c r="AA154" s="1684">
        <v>141.6</v>
      </c>
      <c r="AB154" s="1699">
        <f t="shared" si="37"/>
        <v>0.87950310559006206</v>
      </c>
      <c r="AC154" s="1699">
        <f t="shared" si="38"/>
        <v>0.91594202898550725</v>
      </c>
      <c r="AD154" s="1684">
        <v>161</v>
      </c>
      <c r="AE154" s="1684">
        <v>151.6</v>
      </c>
      <c r="AF154" s="1699">
        <f t="shared" si="36"/>
        <v>0.94161490683229809</v>
      </c>
    </row>
    <row r="155" spans="1:32">
      <c r="A155" s="1717" t="s">
        <v>2703</v>
      </c>
      <c r="B155" s="1674">
        <v>1210</v>
      </c>
      <c r="C155" s="1674">
        <v>25</v>
      </c>
      <c r="D155" s="1716">
        <v>149</v>
      </c>
      <c r="E155" s="1684" t="s">
        <v>3088</v>
      </c>
      <c r="F155" s="1684" t="s">
        <v>1752</v>
      </c>
      <c r="G155" s="1684" t="s">
        <v>2116</v>
      </c>
      <c r="H155" s="1684" t="s">
        <v>2115</v>
      </c>
      <c r="I155" s="1684">
        <v>11</v>
      </c>
      <c r="J155" s="1684">
        <v>162</v>
      </c>
      <c r="K155" s="1684">
        <v>162</v>
      </c>
      <c r="L155" s="1684">
        <v>160</v>
      </c>
      <c r="M155" s="1699">
        <f t="shared" si="42"/>
        <v>0.98765432098765427</v>
      </c>
      <c r="N155" s="1684">
        <v>162</v>
      </c>
      <c r="O155" s="1684">
        <v>153.6</v>
      </c>
      <c r="P155" s="1699">
        <f t="shared" si="43"/>
        <v>0.94814814814814807</v>
      </c>
      <c r="Q155" s="1684">
        <v>162</v>
      </c>
      <c r="R155" s="1684">
        <v>156.80000000000001</v>
      </c>
      <c r="S155" s="1699">
        <f t="shared" si="39"/>
        <v>0.96790123456790134</v>
      </c>
      <c r="T155" s="1684">
        <v>162</v>
      </c>
      <c r="U155" s="1684">
        <v>148</v>
      </c>
      <c r="V155" s="1699">
        <f t="shared" si="40"/>
        <v>0.9135802469135802</v>
      </c>
      <c r="W155" s="1684">
        <v>162</v>
      </c>
      <c r="X155" s="1684">
        <v>164</v>
      </c>
      <c r="Y155" s="1699">
        <f t="shared" si="41"/>
        <v>1.0123456790123457</v>
      </c>
      <c r="Z155" s="1684">
        <v>162</v>
      </c>
      <c r="AA155" s="1684">
        <v>180.8</v>
      </c>
      <c r="AB155" s="1699">
        <f t="shared" si="37"/>
        <v>1.1160493827160494</v>
      </c>
      <c r="AC155" s="1699">
        <f t="shared" si="38"/>
        <v>0.99094650205761325</v>
      </c>
      <c r="AD155" s="1684">
        <v>162</v>
      </c>
      <c r="AE155" s="1684">
        <v>172</v>
      </c>
      <c r="AF155" s="1699">
        <f t="shared" si="36"/>
        <v>1.0617283950617284</v>
      </c>
    </row>
    <row r="156" spans="1:32">
      <c r="A156" s="1717" t="s">
        <v>2704</v>
      </c>
      <c r="B156" s="1674">
        <v>1210</v>
      </c>
      <c r="C156" s="1674">
        <v>27</v>
      </c>
      <c r="D156" s="1716">
        <v>150</v>
      </c>
      <c r="E156" s="1684" t="s">
        <v>3089</v>
      </c>
      <c r="F156" s="1684" t="s">
        <v>1340</v>
      </c>
      <c r="G156" s="1684" t="s">
        <v>2116</v>
      </c>
      <c r="H156" s="1684" t="s">
        <v>1429</v>
      </c>
      <c r="I156" s="1684">
        <v>11</v>
      </c>
      <c r="J156" s="1684">
        <v>167</v>
      </c>
      <c r="K156" s="1684">
        <v>167</v>
      </c>
      <c r="L156" s="1684">
        <v>0</v>
      </c>
      <c r="M156" s="1699">
        <f t="shared" si="42"/>
        <v>0</v>
      </c>
      <c r="N156" s="1684">
        <v>167</v>
      </c>
      <c r="O156" s="1684">
        <v>0</v>
      </c>
      <c r="P156" s="1699">
        <f t="shared" si="43"/>
        <v>0</v>
      </c>
      <c r="Q156" s="1684">
        <v>167</v>
      </c>
      <c r="R156" s="1684">
        <v>0</v>
      </c>
      <c r="S156" s="1699">
        <f t="shared" si="39"/>
        <v>0</v>
      </c>
      <c r="T156" s="1684">
        <v>167</v>
      </c>
      <c r="U156" s="1684">
        <v>0</v>
      </c>
      <c r="V156" s="1699">
        <f t="shared" si="40"/>
        <v>0</v>
      </c>
      <c r="W156" s="1684">
        <v>167</v>
      </c>
      <c r="X156" s="1684">
        <v>0</v>
      </c>
      <c r="Y156" s="1699">
        <f t="shared" si="41"/>
        <v>0</v>
      </c>
      <c r="Z156" s="1684">
        <v>167</v>
      </c>
      <c r="AA156" s="1684">
        <v>0</v>
      </c>
      <c r="AB156" s="1699">
        <f t="shared" si="37"/>
        <v>0</v>
      </c>
      <c r="AC156" s="1699">
        <f t="shared" si="38"/>
        <v>0</v>
      </c>
      <c r="AD156" s="1684">
        <v>167</v>
      </c>
      <c r="AE156" s="1684">
        <v>0</v>
      </c>
      <c r="AF156" s="1699">
        <f t="shared" si="36"/>
        <v>0</v>
      </c>
    </row>
    <row r="157" spans="1:32">
      <c r="A157" s="1717" t="s">
        <v>3661</v>
      </c>
      <c r="B157" s="1674">
        <v>1210</v>
      </c>
      <c r="C157" s="1674">
        <v>58</v>
      </c>
      <c r="D157" s="1716">
        <v>151</v>
      </c>
      <c r="E157" s="1684" t="s">
        <v>3662</v>
      </c>
      <c r="F157" s="1684" t="s">
        <v>3663</v>
      </c>
      <c r="G157" s="1684" t="s">
        <v>2116</v>
      </c>
      <c r="H157" s="1684" t="s">
        <v>1429</v>
      </c>
      <c r="I157" s="1684">
        <v>11</v>
      </c>
      <c r="J157" s="1684">
        <v>167</v>
      </c>
      <c r="K157" s="1684">
        <v>167</v>
      </c>
      <c r="L157" s="1684">
        <v>142.56</v>
      </c>
      <c r="M157" s="1699">
        <f t="shared" si="42"/>
        <v>0.85365269461077842</v>
      </c>
      <c r="N157" s="1684">
        <v>167</v>
      </c>
      <c r="O157" s="1684">
        <v>168.96</v>
      </c>
      <c r="P157" s="1699">
        <f t="shared" si="43"/>
        <v>1.0117365269461078</v>
      </c>
      <c r="Q157" s="1684">
        <v>167</v>
      </c>
      <c r="R157" s="1684">
        <v>155.12</v>
      </c>
      <c r="S157" s="1699">
        <f t="shared" si="39"/>
        <v>0.92886227544910183</v>
      </c>
      <c r="T157" s="1684">
        <v>167</v>
      </c>
      <c r="U157" s="1684">
        <v>140.80000000000001</v>
      </c>
      <c r="V157" s="1699">
        <f t="shared" si="40"/>
        <v>0.84311377245508989</v>
      </c>
      <c r="W157" s="1684">
        <v>167</v>
      </c>
      <c r="X157" s="1684">
        <v>148.4</v>
      </c>
      <c r="Y157" s="1699">
        <f t="shared" si="41"/>
        <v>0.88862275449101802</v>
      </c>
      <c r="Z157" s="1684">
        <v>167</v>
      </c>
      <c r="AA157" s="1684">
        <v>137.68</v>
      </c>
      <c r="AB157" s="1699">
        <f t="shared" si="37"/>
        <v>0.8244311377245509</v>
      </c>
      <c r="AC157" s="1699">
        <f t="shared" si="38"/>
        <v>0.89173652694610772</v>
      </c>
      <c r="AD157" s="1684">
        <v>167</v>
      </c>
      <c r="AE157" s="1684">
        <v>138.72</v>
      </c>
      <c r="AF157" s="1699">
        <f t="shared" si="36"/>
        <v>0.83065868263473053</v>
      </c>
    </row>
    <row r="158" spans="1:32">
      <c r="A158" s="1717" t="s">
        <v>4237</v>
      </c>
      <c r="B158" s="1674">
        <v>1210</v>
      </c>
      <c r="C158" s="1674">
        <v>67</v>
      </c>
      <c r="D158" s="1716">
        <v>152</v>
      </c>
      <c r="E158" s="1684" t="s">
        <v>4236</v>
      </c>
      <c r="F158" s="1684" t="s">
        <v>4235</v>
      </c>
      <c r="G158" s="1684" t="s">
        <v>2116</v>
      </c>
      <c r="H158" s="1684" t="s">
        <v>1742</v>
      </c>
      <c r="I158" s="1684">
        <v>11</v>
      </c>
      <c r="J158" s="1684">
        <v>167</v>
      </c>
      <c r="K158" s="1684">
        <v>167</v>
      </c>
      <c r="L158" s="1684">
        <v>71.2</v>
      </c>
      <c r="M158" s="1699">
        <f t="shared" si="42"/>
        <v>0.42634730538922155</v>
      </c>
      <c r="N158" s="1684">
        <v>167</v>
      </c>
      <c r="O158" s="1684">
        <v>118</v>
      </c>
      <c r="P158" s="1699">
        <f t="shared" si="43"/>
        <v>0.70658682634730541</v>
      </c>
      <c r="Q158" s="1684">
        <v>167</v>
      </c>
      <c r="R158" s="1684">
        <v>79.599999999999994</v>
      </c>
      <c r="S158" s="1699">
        <f t="shared" si="39"/>
        <v>0.47664670658682634</v>
      </c>
      <c r="T158" s="1684">
        <v>167</v>
      </c>
      <c r="U158" s="1684">
        <v>80</v>
      </c>
      <c r="V158" s="1699">
        <f t="shared" si="40"/>
        <v>0.47904191616766467</v>
      </c>
      <c r="W158" s="1684">
        <v>167</v>
      </c>
      <c r="X158" s="1684">
        <v>96.8</v>
      </c>
      <c r="Y158" s="1699">
        <f t="shared" si="41"/>
        <v>0.57964071856287425</v>
      </c>
      <c r="Z158" s="1684">
        <v>167</v>
      </c>
      <c r="AA158" s="1684">
        <v>89.2</v>
      </c>
      <c r="AB158" s="1699">
        <f t="shared" si="37"/>
        <v>0.53413173652694612</v>
      </c>
      <c r="AC158" s="1699">
        <f t="shared" si="38"/>
        <v>0.53373253493013972</v>
      </c>
      <c r="AD158" s="1684">
        <v>167</v>
      </c>
      <c r="AE158" s="1684">
        <v>84</v>
      </c>
      <c r="AF158" s="1699">
        <f t="shared" si="36"/>
        <v>0.50299401197604787</v>
      </c>
    </row>
    <row r="159" spans="1:32">
      <c r="A159" s="1717" t="s">
        <v>2705</v>
      </c>
      <c r="B159" s="1674">
        <v>1220</v>
      </c>
      <c r="C159" s="1674">
        <v>44</v>
      </c>
      <c r="D159" s="1716">
        <v>153</v>
      </c>
      <c r="E159" s="1684" t="s">
        <v>3090</v>
      </c>
      <c r="F159" s="1684" t="s">
        <v>4234</v>
      </c>
      <c r="G159" s="1684" t="s">
        <v>2116</v>
      </c>
      <c r="H159" s="1684" t="s">
        <v>2115</v>
      </c>
      <c r="I159" s="1684">
        <v>11</v>
      </c>
      <c r="J159" s="1684">
        <v>167</v>
      </c>
      <c r="K159" s="1684">
        <v>167</v>
      </c>
      <c r="L159" s="1684">
        <v>125.6</v>
      </c>
      <c r="M159" s="1699">
        <f t="shared" si="42"/>
        <v>0.75209580838323353</v>
      </c>
      <c r="N159" s="1684">
        <v>167</v>
      </c>
      <c r="O159" s="1684">
        <v>130</v>
      </c>
      <c r="P159" s="1699">
        <f t="shared" si="43"/>
        <v>0.77844311377245512</v>
      </c>
      <c r="Q159" s="1684">
        <v>167</v>
      </c>
      <c r="R159" s="1684">
        <v>87.6</v>
      </c>
      <c r="S159" s="1699">
        <f t="shared" si="39"/>
        <v>0.5245508982035928</v>
      </c>
      <c r="T159" s="1684">
        <v>167</v>
      </c>
      <c r="U159" s="1684">
        <v>120.8</v>
      </c>
      <c r="V159" s="1699">
        <f t="shared" si="40"/>
        <v>0.72335329341317367</v>
      </c>
      <c r="W159" s="1684">
        <v>167</v>
      </c>
      <c r="X159" s="1684">
        <v>121</v>
      </c>
      <c r="Y159" s="1699">
        <f t="shared" si="41"/>
        <v>0.72455089820359286</v>
      </c>
      <c r="Z159" s="1684">
        <v>167</v>
      </c>
      <c r="AA159" s="1684">
        <v>130</v>
      </c>
      <c r="AB159" s="1699">
        <f t="shared" si="37"/>
        <v>0.77844311377245512</v>
      </c>
      <c r="AC159" s="1699">
        <f t="shared" si="38"/>
        <v>0.71357285429141715</v>
      </c>
      <c r="AD159" s="1684">
        <v>167</v>
      </c>
      <c r="AE159" s="1684">
        <v>107</v>
      </c>
      <c r="AF159" s="1699">
        <f t="shared" si="36"/>
        <v>0.64071856287425155</v>
      </c>
    </row>
    <row r="160" spans="1:32">
      <c r="A160" s="1717" t="s">
        <v>3473</v>
      </c>
      <c r="B160" s="1674">
        <v>1230</v>
      </c>
      <c r="C160" s="1674">
        <v>97</v>
      </c>
      <c r="D160" s="1716">
        <v>154</v>
      </c>
      <c r="E160" s="1684" t="s">
        <v>3514</v>
      </c>
      <c r="F160" s="1684" t="s">
        <v>3474</v>
      </c>
      <c r="G160" s="1684" t="s">
        <v>2116</v>
      </c>
      <c r="H160" s="1684" t="s">
        <v>1742</v>
      </c>
      <c r="I160" s="1684">
        <v>11</v>
      </c>
      <c r="J160" s="1684">
        <v>167</v>
      </c>
      <c r="K160" s="1684">
        <v>167</v>
      </c>
      <c r="L160" s="1684">
        <v>174</v>
      </c>
      <c r="M160" s="1699">
        <f t="shared" si="42"/>
        <v>1.0419161676646707</v>
      </c>
      <c r="N160" s="1684">
        <v>167</v>
      </c>
      <c r="O160" s="1684">
        <v>176</v>
      </c>
      <c r="P160" s="1699">
        <f t="shared" si="43"/>
        <v>1.0538922155688624</v>
      </c>
      <c r="Q160" s="1684">
        <v>167</v>
      </c>
      <c r="R160" s="1684">
        <v>202</v>
      </c>
      <c r="S160" s="1699">
        <f t="shared" si="39"/>
        <v>1.2095808383233533</v>
      </c>
      <c r="T160" s="1684">
        <v>167</v>
      </c>
      <c r="U160" s="1684">
        <v>184</v>
      </c>
      <c r="V160" s="1699">
        <f t="shared" si="40"/>
        <v>1.1017964071856288</v>
      </c>
      <c r="W160" s="1684">
        <v>167</v>
      </c>
      <c r="X160" s="1684">
        <v>186</v>
      </c>
      <c r="Y160" s="1699">
        <f t="shared" si="41"/>
        <v>1.1137724550898203</v>
      </c>
      <c r="Z160" s="1684">
        <v>167</v>
      </c>
      <c r="AA160" s="1684">
        <v>188</v>
      </c>
      <c r="AB160" s="1699">
        <f t="shared" si="37"/>
        <v>1.125748502994012</v>
      </c>
      <c r="AC160" s="1699">
        <f t="shared" si="38"/>
        <v>1.1077844311377245</v>
      </c>
      <c r="AD160" s="1684">
        <v>167</v>
      </c>
      <c r="AE160" s="1684">
        <v>162</v>
      </c>
      <c r="AF160" s="1699">
        <f t="shared" si="36"/>
        <v>0.97005988023952094</v>
      </c>
    </row>
    <row r="161" spans="1:32">
      <c r="A161" s="1717" t="s">
        <v>2706</v>
      </c>
      <c r="B161" s="1674">
        <v>1240</v>
      </c>
      <c r="C161" s="1674">
        <v>46</v>
      </c>
      <c r="D161" s="1716">
        <v>155</v>
      </c>
      <c r="E161" s="1684" t="s">
        <v>3091</v>
      </c>
      <c r="F161" s="1684" t="s">
        <v>2202</v>
      </c>
      <c r="G161" s="1684" t="s">
        <v>2116</v>
      </c>
      <c r="H161" s="1684" t="s">
        <v>1742</v>
      </c>
      <c r="I161" s="1684">
        <v>11</v>
      </c>
      <c r="J161" s="1684">
        <v>167</v>
      </c>
      <c r="K161" s="1684">
        <v>167</v>
      </c>
      <c r="L161" s="1684">
        <v>28.96</v>
      </c>
      <c r="M161" s="1699">
        <f t="shared" si="42"/>
        <v>0.17341317365269462</v>
      </c>
      <c r="N161" s="1684">
        <v>167</v>
      </c>
      <c r="O161" s="1684">
        <v>24</v>
      </c>
      <c r="P161" s="1699">
        <f t="shared" si="43"/>
        <v>0.1437125748502994</v>
      </c>
      <c r="Q161" s="1684">
        <v>167</v>
      </c>
      <c r="R161" s="1684">
        <v>22</v>
      </c>
      <c r="S161" s="1699">
        <f t="shared" si="39"/>
        <v>0.1317365269461078</v>
      </c>
      <c r="T161" s="1684">
        <v>167</v>
      </c>
      <c r="U161" s="1684">
        <v>24</v>
      </c>
      <c r="V161" s="1699">
        <f t="shared" si="40"/>
        <v>0.1437125748502994</v>
      </c>
      <c r="W161" s="1684">
        <v>167</v>
      </c>
      <c r="X161" s="1684">
        <v>42</v>
      </c>
      <c r="Y161" s="1699">
        <f t="shared" si="41"/>
        <v>0.25149700598802394</v>
      </c>
      <c r="Z161" s="1684">
        <v>167</v>
      </c>
      <c r="AA161" s="1684">
        <v>41.6</v>
      </c>
      <c r="AB161" s="1699">
        <f t="shared" si="37"/>
        <v>0.24910179640718563</v>
      </c>
      <c r="AC161" s="1699">
        <f t="shared" si="38"/>
        <v>0.18219560878243513</v>
      </c>
      <c r="AD161" s="1684">
        <v>167</v>
      </c>
      <c r="AE161" s="1684">
        <v>21.12</v>
      </c>
      <c r="AF161" s="1699">
        <f t="shared" si="36"/>
        <v>0.12646706586826348</v>
      </c>
    </row>
    <row r="162" spans="1:32">
      <c r="A162" s="1717" t="s">
        <v>3092</v>
      </c>
      <c r="B162" s="1674">
        <v>1240</v>
      </c>
      <c r="C162" s="1674">
        <v>50</v>
      </c>
      <c r="D162" s="1716">
        <v>156</v>
      </c>
      <c r="E162" s="1684" t="s">
        <v>3093</v>
      </c>
      <c r="F162" s="1684" t="s">
        <v>3094</v>
      </c>
      <c r="G162" s="1684" t="s">
        <v>2116</v>
      </c>
      <c r="H162" s="1684" t="s">
        <v>2115</v>
      </c>
      <c r="I162" s="1684">
        <v>11</v>
      </c>
      <c r="J162" s="1684">
        <v>167</v>
      </c>
      <c r="K162" s="1684">
        <v>167</v>
      </c>
      <c r="L162" s="1684">
        <v>48</v>
      </c>
      <c r="M162" s="1699">
        <f t="shared" si="42"/>
        <v>0.28742514970059879</v>
      </c>
      <c r="N162" s="1684">
        <v>167</v>
      </c>
      <c r="O162" s="1684">
        <v>51</v>
      </c>
      <c r="P162" s="1699">
        <f t="shared" si="43"/>
        <v>0.30538922155688625</v>
      </c>
      <c r="Q162" s="1684">
        <v>167</v>
      </c>
      <c r="R162" s="1684">
        <v>42</v>
      </c>
      <c r="S162" s="1699">
        <f t="shared" si="39"/>
        <v>0.25149700598802394</v>
      </c>
      <c r="T162" s="1684">
        <v>167</v>
      </c>
      <c r="U162" s="1684">
        <v>21</v>
      </c>
      <c r="V162" s="1699">
        <f t="shared" si="40"/>
        <v>0.12574850299401197</v>
      </c>
      <c r="W162" s="1684">
        <v>167</v>
      </c>
      <c r="X162" s="1684">
        <v>42</v>
      </c>
      <c r="Y162" s="1699">
        <f t="shared" si="41"/>
        <v>0.25149700598802394</v>
      </c>
      <c r="Z162" s="1684">
        <v>167</v>
      </c>
      <c r="AA162" s="1684">
        <v>39</v>
      </c>
      <c r="AB162" s="1699">
        <f t="shared" si="37"/>
        <v>0.23353293413173654</v>
      </c>
      <c r="AC162" s="1699">
        <f t="shared" si="38"/>
        <v>0.24251497005988024</v>
      </c>
      <c r="AD162" s="1684">
        <v>167</v>
      </c>
      <c r="AE162" s="1684">
        <v>42</v>
      </c>
      <c r="AF162" s="1699">
        <f t="shared" si="36"/>
        <v>0.25149700598802394</v>
      </c>
    </row>
    <row r="163" spans="1:32">
      <c r="A163" s="1717" t="s">
        <v>3475</v>
      </c>
      <c r="B163" s="1674">
        <v>1240</v>
      </c>
      <c r="C163" s="1674">
        <v>51</v>
      </c>
      <c r="D163" s="1716">
        <v>157</v>
      </c>
      <c r="E163" s="1684" t="s">
        <v>3515</v>
      </c>
      <c r="F163" s="1684" t="s">
        <v>3476</v>
      </c>
      <c r="G163" s="1684" t="s">
        <v>2116</v>
      </c>
      <c r="H163" s="1684" t="s">
        <v>1429</v>
      </c>
      <c r="I163" s="1684">
        <v>11</v>
      </c>
      <c r="J163" s="1684">
        <v>167</v>
      </c>
      <c r="K163" s="1684">
        <v>167</v>
      </c>
      <c r="L163" s="1684">
        <v>73.2</v>
      </c>
      <c r="M163" s="1699">
        <f t="shared" si="42"/>
        <v>0.43832335329341321</v>
      </c>
      <c r="N163" s="1684">
        <v>167</v>
      </c>
      <c r="O163" s="1684">
        <v>88.44</v>
      </c>
      <c r="P163" s="1699">
        <f t="shared" si="43"/>
        <v>0.52958083832335323</v>
      </c>
      <c r="Q163" s="1684">
        <v>167</v>
      </c>
      <c r="R163" s="1684">
        <v>72.12</v>
      </c>
      <c r="S163" s="1699">
        <f t="shared" si="39"/>
        <v>0.43185628742514975</v>
      </c>
      <c r="T163" s="1684">
        <v>167</v>
      </c>
      <c r="U163" s="1684">
        <v>66.959999999999994</v>
      </c>
      <c r="V163" s="1699">
        <f t="shared" si="40"/>
        <v>0.40095808383233528</v>
      </c>
      <c r="W163" s="1684">
        <v>167</v>
      </c>
      <c r="X163" s="1684">
        <v>60</v>
      </c>
      <c r="Y163" s="1699">
        <f t="shared" si="41"/>
        <v>0.3592814371257485</v>
      </c>
      <c r="Z163" s="1684">
        <v>167</v>
      </c>
      <c r="AA163" s="1684">
        <v>69</v>
      </c>
      <c r="AB163" s="1699">
        <f t="shared" si="37"/>
        <v>0.41317365269461076</v>
      </c>
      <c r="AC163" s="1699">
        <f t="shared" si="38"/>
        <v>0.42886227544910177</v>
      </c>
      <c r="AD163" s="1684">
        <v>167</v>
      </c>
      <c r="AE163" s="1684">
        <v>64.8</v>
      </c>
      <c r="AF163" s="1699">
        <f t="shared" si="36"/>
        <v>0.38802395209580837</v>
      </c>
    </row>
    <row r="164" spans="1:32">
      <c r="A164" s="1717" t="s">
        <v>3477</v>
      </c>
      <c r="B164" s="1674">
        <v>1250</v>
      </c>
      <c r="C164" s="1674">
        <v>29</v>
      </c>
      <c r="D164" s="1716">
        <v>158</v>
      </c>
      <c r="E164" s="1684" t="s">
        <v>3516</v>
      </c>
      <c r="F164" s="1684" t="s">
        <v>3478</v>
      </c>
      <c r="G164" s="1684" t="s">
        <v>571</v>
      </c>
      <c r="H164" s="1684" t="s">
        <v>2115</v>
      </c>
      <c r="I164" s="1684">
        <v>33</v>
      </c>
      <c r="J164" s="1684">
        <v>167</v>
      </c>
      <c r="K164" s="1684">
        <v>167</v>
      </c>
      <c r="L164" s="1684">
        <v>0</v>
      </c>
      <c r="M164" s="1699">
        <f t="shared" si="42"/>
        <v>0</v>
      </c>
      <c r="N164" s="1684">
        <v>167</v>
      </c>
      <c r="O164" s="1684">
        <v>0</v>
      </c>
      <c r="P164" s="1699">
        <f t="shared" si="43"/>
        <v>0</v>
      </c>
      <c r="Q164" s="1684">
        <v>167</v>
      </c>
      <c r="R164" s="1684">
        <v>0</v>
      </c>
      <c r="S164" s="1699">
        <f t="shared" si="39"/>
        <v>0</v>
      </c>
      <c r="T164" s="1684">
        <v>167</v>
      </c>
      <c r="U164" s="1684">
        <v>0</v>
      </c>
      <c r="V164" s="1699">
        <f t="shared" si="40"/>
        <v>0</v>
      </c>
      <c r="W164" s="1684">
        <v>167</v>
      </c>
      <c r="X164" s="1684">
        <v>0</v>
      </c>
      <c r="Y164" s="1699">
        <f t="shared" si="41"/>
        <v>0</v>
      </c>
      <c r="Z164" s="1684">
        <v>167</v>
      </c>
      <c r="AA164" s="1684">
        <v>0</v>
      </c>
      <c r="AB164" s="1699">
        <f t="shared" si="37"/>
        <v>0</v>
      </c>
      <c r="AC164" s="1699">
        <f t="shared" si="38"/>
        <v>0</v>
      </c>
      <c r="AD164" s="1684">
        <v>167</v>
      </c>
      <c r="AE164" s="1684">
        <v>0</v>
      </c>
      <c r="AF164" s="1699">
        <f t="shared" si="36"/>
        <v>0</v>
      </c>
    </row>
    <row r="165" spans="1:32">
      <c r="A165" s="1717" t="s">
        <v>4233</v>
      </c>
      <c r="B165" s="1674">
        <v>1250</v>
      </c>
      <c r="C165" s="1674">
        <v>37</v>
      </c>
      <c r="D165" s="1716">
        <v>159</v>
      </c>
      <c r="E165" s="1684" t="s">
        <v>4232</v>
      </c>
      <c r="F165" s="1684" t="s">
        <v>4231</v>
      </c>
      <c r="G165" s="1684" t="s">
        <v>2116</v>
      </c>
      <c r="H165" s="1684" t="s">
        <v>2115</v>
      </c>
      <c r="I165" s="1684">
        <v>11</v>
      </c>
      <c r="J165" s="1684">
        <v>167</v>
      </c>
      <c r="K165" s="1684">
        <v>0</v>
      </c>
      <c r="L165" s="1684">
        <v>0</v>
      </c>
      <c r="M165" s="1699">
        <v>0</v>
      </c>
      <c r="N165" s="1684">
        <v>167</v>
      </c>
      <c r="O165" s="1684">
        <v>30</v>
      </c>
      <c r="P165" s="1699">
        <f t="shared" si="43"/>
        <v>0.17964071856287425</v>
      </c>
      <c r="Q165" s="1684">
        <v>167</v>
      </c>
      <c r="R165" s="1684">
        <v>64</v>
      </c>
      <c r="S165" s="1699">
        <f t="shared" si="39"/>
        <v>0.38323353293413176</v>
      </c>
      <c r="T165" s="1684">
        <v>167</v>
      </c>
      <c r="U165" s="1684">
        <v>64</v>
      </c>
      <c r="V165" s="1699">
        <f t="shared" si="40"/>
        <v>0.38323353293413176</v>
      </c>
      <c r="W165" s="1684">
        <v>167</v>
      </c>
      <c r="X165" s="1684">
        <v>74</v>
      </c>
      <c r="Y165" s="1699">
        <f t="shared" si="41"/>
        <v>0.44311377245508982</v>
      </c>
      <c r="Z165" s="1684">
        <v>167</v>
      </c>
      <c r="AA165" s="1684">
        <v>70</v>
      </c>
      <c r="AB165" s="1699">
        <f t="shared" si="37"/>
        <v>0.41916167664670656</v>
      </c>
      <c r="AC165" s="1699">
        <f t="shared" si="38"/>
        <v>0.36167664670658684</v>
      </c>
      <c r="AD165" s="1684">
        <v>167</v>
      </c>
      <c r="AE165" s="1684">
        <v>168</v>
      </c>
      <c r="AF165" s="1699">
        <f t="shared" si="36"/>
        <v>1.0059880239520957</v>
      </c>
    </row>
    <row r="166" spans="1:32">
      <c r="A166" s="1717" t="s">
        <v>2707</v>
      </c>
      <c r="B166" s="1674">
        <v>1260</v>
      </c>
      <c r="C166" s="1674">
        <v>13</v>
      </c>
      <c r="D166" s="1716">
        <v>160</v>
      </c>
      <c r="E166" s="1684" t="s">
        <v>3095</v>
      </c>
      <c r="F166" s="1684" t="s">
        <v>533</v>
      </c>
      <c r="G166" s="1684" t="s">
        <v>2116</v>
      </c>
      <c r="H166" s="1684" t="s">
        <v>2115</v>
      </c>
      <c r="I166" s="1684">
        <v>11</v>
      </c>
      <c r="J166" s="1684">
        <v>167</v>
      </c>
      <c r="K166" s="1684">
        <v>167</v>
      </c>
      <c r="L166" s="1684">
        <v>27</v>
      </c>
      <c r="M166" s="1699">
        <f>+L166/K166</f>
        <v>0.16167664670658682</v>
      </c>
      <c r="N166" s="1684">
        <v>167</v>
      </c>
      <c r="O166" s="1684">
        <v>32.4</v>
      </c>
      <c r="P166" s="1699">
        <f t="shared" si="43"/>
        <v>0.19401197604790418</v>
      </c>
      <c r="Q166" s="1684">
        <v>167</v>
      </c>
      <c r="R166" s="1684">
        <v>36</v>
      </c>
      <c r="S166" s="1699">
        <f t="shared" si="39"/>
        <v>0.21556886227544911</v>
      </c>
      <c r="T166" s="1684">
        <v>167</v>
      </c>
      <c r="U166" s="1684">
        <v>31.8</v>
      </c>
      <c r="V166" s="1699">
        <f t="shared" si="40"/>
        <v>0.19041916167664671</v>
      </c>
      <c r="W166" s="1684">
        <v>167</v>
      </c>
      <c r="X166" s="1684">
        <v>37.799999999999997</v>
      </c>
      <c r="Y166" s="1699">
        <f t="shared" si="41"/>
        <v>0.22634730538922154</v>
      </c>
      <c r="Z166" s="1684">
        <v>167</v>
      </c>
      <c r="AA166" s="1684">
        <v>21.6</v>
      </c>
      <c r="AB166" s="1699">
        <f t="shared" si="37"/>
        <v>0.12934131736526946</v>
      </c>
      <c r="AC166" s="1699">
        <f t="shared" si="38"/>
        <v>0.18622754491017965</v>
      </c>
      <c r="AD166" s="1684">
        <v>167</v>
      </c>
      <c r="AE166" s="1684">
        <v>37.200000000000003</v>
      </c>
      <c r="AF166" s="1699">
        <f t="shared" si="36"/>
        <v>0.2227544910179641</v>
      </c>
    </row>
    <row r="167" spans="1:32">
      <c r="A167" s="1717" t="s">
        <v>2708</v>
      </c>
      <c r="B167" s="1674">
        <v>1260</v>
      </c>
      <c r="C167" s="1674">
        <v>21</v>
      </c>
      <c r="D167" s="1716">
        <v>161</v>
      </c>
      <c r="E167" s="1684" t="s">
        <v>3096</v>
      </c>
      <c r="F167" s="1684" t="s">
        <v>1713</v>
      </c>
      <c r="G167" s="1684" t="s">
        <v>2118</v>
      </c>
      <c r="H167" s="1684" t="s">
        <v>2115</v>
      </c>
      <c r="I167" s="1684">
        <v>11</v>
      </c>
      <c r="J167" s="1684">
        <v>167</v>
      </c>
      <c r="K167" s="1684">
        <v>167</v>
      </c>
      <c r="L167" s="1684">
        <v>133.6</v>
      </c>
      <c r="M167" s="1699">
        <f>+L167/K167</f>
        <v>0.79999999999999993</v>
      </c>
      <c r="N167" s="1684">
        <v>167</v>
      </c>
      <c r="O167" s="1684">
        <v>0</v>
      </c>
      <c r="P167" s="1699">
        <f t="shared" si="43"/>
        <v>0</v>
      </c>
      <c r="Q167" s="1684">
        <v>167</v>
      </c>
      <c r="R167" s="1684">
        <v>0</v>
      </c>
      <c r="S167" s="1699">
        <f t="shared" si="39"/>
        <v>0</v>
      </c>
      <c r="T167" s="1684">
        <v>167</v>
      </c>
      <c r="U167" s="1684">
        <v>0</v>
      </c>
      <c r="V167" s="1699">
        <f t="shared" si="40"/>
        <v>0</v>
      </c>
      <c r="W167" s="1684">
        <v>167</v>
      </c>
      <c r="X167" s="1684">
        <v>0</v>
      </c>
      <c r="Y167" s="1699">
        <f t="shared" si="41"/>
        <v>0</v>
      </c>
      <c r="Z167" s="1684">
        <v>167</v>
      </c>
      <c r="AA167" s="1684">
        <v>0</v>
      </c>
      <c r="AB167" s="1699">
        <f t="shared" si="37"/>
        <v>0</v>
      </c>
      <c r="AC167" s="1699">
        <f t="shared" si="38"/>
        <v>0.13333333333333333</v>
      </c>
      <c r="AD167" s="1684">
        <v>167</v>
      </c>
      <c r="AE167" s="1684">
        <v>0</v>
      </c>
      <c r="AF167" s="1699">
        <f t="shared" si="36"/>
        <v>0</v>
      </c>
    </row>
    <row r="168" spans="1:32">
      <c r="A168" s="1717" t="s">
        <v>4230</v>
      </c>
      <c r="B168" s="1674">
        <v>1260</v>
      </c>
      <c r="C168" s="1674">
        <v>42</v>
      </c>
      <c r="D168" s="1716">
        <v>162</v>
      </c>
      <c r="E168" s="1684" t="s">
        <v>4229</v>
      </c>
      <c r="F168" s="1684" t="s">
        <v>4228</v>
      </c>
      <c r="G168" s="1684" t="s">
        <v>2116</v>
      </c>
      <c r="H168" s="1684" t="s">
        <v>1429</v>
      </c>
      <c r="I168" s="1684">
        <v>11</v>
      </c>
      <c r="J168" s="1684">
        <v>167</v>
      </c>
      <c r="K168" s="1684">
        <v>0</v>
      </c>
      <c r="L168" s="1684">
        <v>0</v>
      </c>
      <c r="M168" s="1699">
        <v>0</v>
      </c>
      <c r="N168" s="1684">
        <v>0</v>
      </c>
      <c r="O168" s="1684">
        <v>0</v>
      </c>
      <c r="P168" s="1699">
        <v>0</v>
      </c>
      <c r="Q168" s="1684">
        <v>167</v>
      </c>
      <c r="R168" s="1684">
        <v>104</v>
      </c>
      <c r="S168" s="1699">
        <f t="shared" si="39"/>
        <v>0.6227544910179641</v>
      </c>
      <c r="T168" s="1684">
        <v>167</v>
      </c>
      <c r="U168" s="1684">
        <v>112</v>
      </c>
      <c r="V168" s="1699">
        <f t="shared" si="40"/>
        <v>0.6706586826347305</v>
      </c>
      <c r="W168" s="1684">
        <v>167</v>
      </c>
      <c r="X168" s="1684">
        <v>112</v>
      </c>
      <c r="Y168" s="1699">
        <f t="shared" si="41"/>
        <v>0.6706586826347305</v>
      </c>
      <c r="Z168" s="1684">
        <v>167</v>
      </c>
      <c r="AA168" s="1684">
        <v>108</v>
      </c>
      <c r="AB168" s="1699">
        <f t="shared" si="37"/>
        <v>0.6467065868263473</v>
      </c>
      <c r="AC168" s="1699">
        <f t="shared" si="38"/>
        <v>0.65269461077844315</v>
      </c>
      <c r="AD168" s="1684">
        <v>167</v>
      </c>
      <c r="AE168" s="1684">
        <v>104</v>
      </c>
      <c r="AF168" s="1699">
        <f t="shared" si="36"/>
        <v>0.6227544910179641</v>
      </c>
    </row>
    <row r="169" spans="1:32">
      <c r="A169" s="1717" t="s">
        <v>2709</v>
      </c>
      <c r="B169" s="1674">
        <v>1270</v>
      </c>
      <c r="C169" s="1674">
        <v>11</v>
      </c>
      <c r="D169" s="1716">
        <v>163</v>
      </c>
      <c r="E169" s="1684">
        <v>35077</v>
      </c>
      <c r="F169" s="1684" t="s">
        <v>2219</v>
      </c>
      <c r="G169" s="1684" t="s">
        <v>2116</v>
      </c>
      <c r="H169" s="1684" t="s">
        <v>1742</v>
      </c>
      <c r="I169" s="1684">
        <v>11</v>
      </c>
      <c r="J169" s="1684">
        <v>167</v>
      </c>
      <c r="K169" s="1684">
        <v>167</v>
      </c>
      <c r="L169" s="1684">
        <v>138</v>
      </c>
      <c r="M169" s="1699">
        <f t="shared" ref="M169:M178" si="44">+L169/K169</f>
        <v>0.82634730538922152</v>
      </c>
      <c r="N169" s="1684">
        <v>167</v>
      </c>
      <c r="O169" s="1684">
        <v>120</v>
      </c>
      <c r="P169" s="1699">
        <f t="shared" ref="P169:P178" si="45">+O169/N169</f>
        <v>0.71856287425149701</v>
      </c>
      <c r="Q169" s="1684">
        <v>167</v>
      </c>
      <c r="R169" s="1684">
        <v>130</v>
      </c>
      <c r="S169" s="1699">
        <f t="shared" si="39"/>
        <v>0.77844311377245512</v>
      </c>
      <c r="T169" s="1684">
        <v>167</v>
      </c>
      <c r="U169" s="1684">
        <v>136</v>
      </c>
      <c r="V169" s="1699">
        <f t="shared" si="40"/>
        <v>0.81437125748502992</v>
      </c>
      <c r="W169" s="1684">
        <v>167</v>
      </c>
      <c r="X169" s="1684">
        <v>150</v>
      </c>
      <c r="Y169" s="1699">
        <f t="shared" si="41"/>
        <v>0.89820359281437123</v>
      </c>
      <c r="Z169" s="1684">
        <v>167</v>
      </c>
      <c r="AA169" s="1684">
        <v>180.64</v>
      </c>
      <c r="AB169" s="1699">
        <f t="shared" si="37"/>
        <v>1.0816766467065868</v>
      </c>
      <c r="AC169" s="1699">
        <f t="shared" si="38"/>
        <v>0.85293413173652688</v>
      </c>
      <c r="AD169" s="1684">
        <v>167</v>
      </c>
      <c r="AE169" s="1684">
        <v>224.72</v>
      </c>
      <c r="AF169" s="1699">
        <f t="shared" si="36"/>
        <v>1.34562874251497</v>
      </c>
    </row>
    <row r="170" spans="1:32">
      <c r="A170" s="1717" t="s">
        <v>2710</v>
      </c>
      <c r="B170" s="1674">
        <v>6130</v>
      </c>
      <c r="C170" s="1674">
        <v>2</v>
      </c>
      <c r="D170" s="1716">
        <v>164</v>
      </c>
      <c r="E170" s="1684" t="s">
        <v>3097</v>
      </c>
      <c r="F170" s="1684" t="s">
        <v>790</v>
      </c>
      <c r="G170" s="1684" t="s">
        <v>2116</v>
      </c>
      <c r="H170" s="1684" t="s">
        <v>2115</v>
      </c>
      <c r="I170" s="1684">
        <v>11</v>
      </c>
      <c r="J170" s="1684">
        <v>167</v>
      </c>
      <c r="K170" s="1684">
        <v>167</v>
      </c>
      <c r="L170" s="1684">
        <v>216</v>
      </c>
      <c r="M170" s="1699">
        <f t="shared" si="44"/>
        <v>1.2934131736526946</v>
      </c>
      <c r="N170" s="1684">
        <v>167</v>
      </c>
      <c r="O170" s="1684">
        <v>100</v>
      </c>
      <c r="P170" s="1699">
        <f t="shared" si="45"/>
        <v>0.59880239520958078</v>
      </c>
      <c r="Q170" s="1684">
        <v>167</v>
      </c>
      <c r="R170" s="1684">
        <v>212</v>
      </c>
      <c r="S170" s="1699">
        <f t="shared" si="39"/>
        <v>1.2694610778443114</v>
      </c>
      <c r="T170" s="1684">
        <v>167</v>
      </c>
      <c r="U170" s="1684">
        <v>145.91999999999999</v>
      </c>
      <c r="V170" s="1699">
        <f t="shared" si="40"/>
        <v>0.87377245508982027</v>
      </c>
      <c r="W170" s="1684">
        <v>167</v>
      </c>
      <c r="X170" s="1684">
        <v>150</v>
      </c>
      <c r="Y170" s="1699">
        <f t="shared" si="41"/>
        <v>0.89820359281437123</v>
      </c>
      <c r="Z170" s="1684">
        <v>167</v>
      </c>
      <c r="AA170" s="1684">
        <v>161.19999999999999</v>
      </c>
      <c r="AB170" s="1699">
        <f t="shared" si="37"/>
        <v>0.96526946107784428</v>
      </c>
      <c r="AC170" s="1699">
        <f t="shared" si="38"/>
        <v>0.98315369261477037</v>
      </c>
      <c r="AD170" s="1684">
        <v>167</v>
      </c>
      <c r="AE170" s="1684">
        <v>148</v>
      </c>
      <c r="AF170" s="1699">
        <f t="shared" si="36"/>
        <v>0.88622754491017963</v>
      </c>
    </row>
    <row r="171" spans="1:32">
      <c r="A171" s="1717" t="s">
        <v>2711</v>
      </c>
      <c r="B171" s="1674">
        <v>6130</v>
      </c>
      <c r="C171" s="1674">
        <v>14</v>
      </c>
      <c r="D171" s="1716">
        <v>165</v>
      </c>
      <c r="E171" s="1684" t="s">
        <v>3098</v>
      </c>
      <c r="F171" s="1684" t="s">
        <v>541</v>
      </c>
      <c r="G171" s="1684" t="s">
        <v>2116</v>
      </c>
      <c r="H171" s="1684" t="s">
        <v>2115</v>
      </c>
      <c r="I171" s="1684">
        <v>11</v>
      </c>
      <c r="J171" s="1684">
        <v>167</v>
      </c>
      <c r="K171" s="1684">
        <v>167</v>
      </c>
      <c r="L171" s="1684">
        <v>104</v>
      </c>
      <c r="M171" s="1699">
        <f t="shared" si="44"/>
        <v>0.6227544910179641</v>
      </c>
      <c r="N171" s="1684">
        <v>167</v>
      </c>
      <c r="O171" s="1684">
        <v>146</v>
      </c>
      <c r="P171" s="1699">
        <f t="shared" si="45"/>
        <v>0.87425149700598803</v>
      </c>
      <c r="Q171" s="1684">
        <v>167</v>
      </c>
      <c r="R171" s="1684">
        <v>114</v>
      </c>
      <c r="S171" s="1699">
        <f t="shared" si="39"/>
        <v>0.68263473053892221</v>
      </c>
      <c r="T171" s="1684">
        <v>167</v>
      </c>
      <c r="U171" s="1684">
        <v>131.19999999999999</v>
      </c>
      <c r="V171" s="1699">
        <f t="shared" si="40"/>
        <v>0.78562874251496995</v>
      </c>
      <c r="W171" s="1684">
        <v>167</v>
      </c>
      <c r="X171" s="1684">
        <v>130</v>
      </c>
      <c r="Y171" s="1699">
        <f t="shared" si="41"/>
        <v>0.77844311377245512</v>
      </c>
      <c r="Z171" s="1684">
        <v>167</v>
      </c>
      <c r="AA171" s="1684">
        <v>86</v>
      </c>
      <c r="AB171" s="1699">
        <f t="shared" ref="AB171:AB202" si="46">+AA171/Z171</f>
        <v>0.51497005988023947</v>
      </c>
      <c r="AC171" s="1699">
        <f t="shared" ref="AC171:AC202" si="47">+(L171+O171+R171+U171+X171+AA171)/(K171+N171+Q171+T171+W171+Z171)</f>
        <v>0.70978043912175648</v>
      </c>
      <c r="AD171" s="1684">
        <v>167</v>
      </c>
      <c r="AE171" s="1684">
        <v>69.680000000000007</v>
      </c>
      <c r="AF171" s="1699">
        <f t="shared" si="36"/>
        <v>0.417245508982036</v>
      </c>
    </row>
    <row r="172" spans="1:32">
      <c r="A172" s="1717" t="s">
        <v>3664</v>
      </c>
      <c r="B172" s="1674">
        <v>6130</v>
      </c>
      <c r="C172" s="1674">
        <v>26</v>
      </c>
      <c r="D172" s="1716">
        <v>166</v>
      </c>
      <c r="E172" s="1684" t="s">
        <v>3665</v>
      </c>
      <c r="F172" s="1684" t="s">
        <v>3666</v>
      </c>
      <c r="G172" s="1684" t="s">
        <v>2116</v>
      </c>
      <c r="H172" s="1684" t="s">
        <v>795</v>
      </c>
      <c r="I172" s="1684">
        <v>11</v>
      </c>
      <c r="J172" s="1684">
        <v>167</v>
      </c>
      <c r="K172" s="1684">
        <v>167</v>
      </c>
      <c r="L172" s="1684">
        <v>135.6</v>
      </c>
      <c r="M172" s="1699">
        <f t="shared" si="44"/>
        <v>0.81197604790419153</v>
      </c>
      <c r="N172" s="1684">
        <v>167</v>
      </c>
      <c r="O172" s="1684">
        <v>134.80000000000001</v>
      </c>
      <c r="P172" s="1699">
        <f t="shared" si="45"/>
        <v>0.80718562874251509</v>
      </c>
      <c r="Q172" s="1684">
        <v>167</v>
      </c>
      <c r="R172" s="1684">
        <v>133.19999999999999</v>
      </c>
      <c r="S172" s="1699">
        <f t="shared" si="39"/>
        <v>0.79760479041916166</v>
      </c>
      <c r="T172" s="1684">
        <v>167</v>
      </c>
      <c r="U172" s="1684">
        <v>133</v>
      </c>
      <c r="V172" s="1699">
        <f t="shared" si="40"/>
        <v>0.79640718562874246</v>
      </c>
      <c r="W172" s="1684">
        <v>167</v>
      </c>
      <c r="X172" s="1684">
        <v>137</v>
      </c>
      <c r="Y172" s="1699">
        <f t="shared" si="41"/>
        <v>0.82035928143712578</v>
      </c>
      <c r="Z172" s="1684">
        <v>167</v>
      </c>
      <c r="AA172" s="1684">
        <v>138</v>
      </c>
      <c r="AB172" s="1699">
        <f t="shared" si="46"/>
        <v>0.82634730538922152</v>
      </c>
      <c r="AC172" s="1699">
        <f t="shared" si="47"/>
        <v>0.80998003992015954</v>
      </c>
      <c r="AD172" s="1684">
        <v>167</v>
      </c>
      <c r="AE172" s="1684">
        <v>136</v>
      </c>
      <c r="AF172" s="1699">
        <f t="shared" si="36"/>
        <v>0.81437125748502992</v>
      </c>
    </row>
    <row r="173" spans="1:32">
      <c r="A173" s="1717" t="s">
        <v>2712</v>
      </c>
      <c r="B173" s="1674">
        <v>6150</v>
      </c>
      <c r="C173" s="1674">
        <v>15</v>
      </c>
      <c r="D173" s="1716">
        <v>167</v>
      </c>
      <c r="E173" s="1684" t="s">
        <v>3099</v>
      </c>
      <c r="F173" s="1684" t="s">
        <v>1373</v>
      </c>
      <c r="G173" s="1684" t="s">
        <v>2116</v>
      </c>
      <c r="H173" s="1684" t="s">
        <v>2115</v>
      </c>
      <c r="I173" s="1684">
        <v>11</v>
      </c>
      <c r="J173" s="1684">
        <v>167</v>
      </c>
      <c r="K173" s="1684">
        <v>167</v>
      </c>
      <c r="L173" s="1684">
        <v>179.6</v>
      </c>
      <c r="M173" s="1699">
        <f t="shared" si="44"/>
        <v>1.0754491017964072</v>
      </c>
      <c r="N173" s="1684">
        <v>167</v>
      </c>
      <c r="O173" s="1684">
        <v>163</v>
      </c>
      <c r="P173" s="1699">
        <f t="shared" si="45"/>
        <v>0.9760479041916168</v>
      </c>
      <c r="Q173" s="1684">
        <v>167</v>
      </c>
      <c r="R173" s="1684">
        <v>161</v>
      </c>
      <c r="S173" s="1699">
        <f t="shared" si="39"/>
        <v>0.9640718562874252</v>
      </c>
      <c r="T173" s="1684">
        <v>167</v>
      </c>
      <c r="U173" s="1684">
        <v>160.4</v>
      </c>
      <c r="V173" s="1699">
        <f t="shared" si="40"/>
        <v>0.96047904191616773</v>
      </c>
      <c r="W173" s="1684">
        <v>167</v>
      </c>
      <c r="X173" s="1684">
        <v>163.80000000000001</v>
      </c>
      <c r="Y173" s="1699">
        <f t="shared" si="41"/>
        <v>0.98083832335329346</v>
      </c>
      <c r="Z173" s="1684">
        <v>167</v>
      </c>
      <c r="AA173" s="1684">
        <v>134</v>
      </c>
      <c r="AB173" s="1699">
        <f t="shared" si="46"/>
        <v>0.80239520958083832</v>
      </c>
      <c r="AC173" s="1699">
        <f t="shared" si="47"/>
        <v>0.95988023952095802</v>
      </c>
      <c r="AD173" s="1684">
        <v>167</v>
      </c>
      <c r="AE173" s="1684">
        <v>149</v>
      </c>
      <c r="AF173" s="1699">
        <f t="shared" si="36"/>
        <v>0.89221556886227549</v>
      </c>
    </row>
    <row r="174" spans="1:32">
      <c r="A174" s="1717" t="s">
        <v>2713</v>
      </c>
      <c r="B174" s="1674">
        <v>6210</v>
      </c>
      <c r="C174" s="1674">
        <v>37</v>
      </c>
      <c r="D174" s="1716">
        <v>168</v>
      </c>
      <c r="E174" s="1684" t="s">
        <v>3100</v>
      </c>
      <c r="F174" s="1684" t="s">
        <v>1744</v>
      </c>
      <c r="G174" s="1684" t="s">
        <v>2116</v>
      </c>
      <c r="H174" s="1684" t="s">
        <v>1475</v>
      </c>
      <c r="I174" s="1684">
        <v>11</v>
      </c>
      <c r="J174" s="1684">
        <v>167</v>
      </c>
      <c r="K174" s="1684">
        <v>167</v>
      </c>
      <c r="L174" s="1684">
        <v>98.8</v>
      </c>
      <c r="M174" s="1699">
        <f t="shared" si="44"/>
        <v>0.59161676646706585</v>
      </c>
      <c r="N174" s="1684">
        <v>167</v>
      </c>
      <c r="O174" s="1684">
        <v>86.4</v>
      </c>
      <c r="P174" s="1699">
        <f t="shared" si="45"/>
        <v>0.51736526946107786</v>
      </c>
      <c r="Q174" s="1684">
        <v>167</v>
      </c>
      <c r="R174" s="1684">
        <v>87.68</v>
      </c>
      <c r="S174" s="1699">
        <f t="shared" si="39"/>
        <v>0.52502994011976056</v>
      </c>
      <c r="T174" s="1684">
        <v>167</v>
      </c>
      <c r="U174" s="1684">
        <v>91.28</v>
      </c>
      <c r="V174" s="1699">
        <f t="shared" si="40"/>
        <v>0.54658682634730538</v>
      </c>
      <c r="W174" s="1684">
        <v>167</v>
      </c>
      <c r="X174" s="1684">
        <v>94</v>
      </c>
      <c r="Y174" s="1699">
        <f t="shared" si="41"/>
        <v>0.56287425149700598</v>
      </c>
      <c r="Z174" s="1684">
        <v>167</v>
      </c>
      <c r="AA174" s="1684">
        <v>93.76</v>
      </c>
      <c r="AB174" s="1699">
        <f t="shared" si="46"/>
        <v>0.56143712574850302</v>
      </c>
      <c r="AC174" s="1699">
        <f t="shared" si="47"/>
        <v>0.55081836327345302</v>
      </c>
      <c r="AD174" s="1684">
        <v>167</v>
      </c>
      <c r="AE174" s="1684">
        <v>91.84</v>
      </c>
      <c r="AF174" s="1699">
        <f t="shared" si="36"/>
        <v>0.54994011976047907</v>
      </c>
    </row>
    <row r="175" spans="1:32">
      <c r="A175" s="1717" t="s">
        <v>2714</v>
      </c>
      <c r="B175" s="1674">
        <v>6220</v>
      </c>
      <c r="C175" s="1674">
        <v>169</v>
      </c>
      <c r="D175" s="1716">
        <v>169</v>
      </c>
      <c r="E175" s="1684" t="s">
        <v>3101</v>
      </c>
      <c r="F175" s="1684" t="s">
        <v>2218</v>
      </c>
      <c r="G175" s="1684" t="s">
        <v>2116</v>
      </c>
      <c r="H175" s="1684" t="s">
        <v>2115</v>
      </c>
      <c r="I175" s="1684">
        <v>11</v>
      </c>
      <c r="J175" s="1684">
        <v>167</v>
      </c>
      <c r="K175" s="1684">
        <v>167</v>
      </c>
      <c r="L175" s="1684">
        <v>160.80000000000001</v>
      </c>
      <c r="M175" s="1699">
        <f t="shared" si="44"/>
        <v>0.96287425149700601</v>
      </c>
      <c r="N175" s="1684">
        <v>167</v>
      </c>
      <c r="O175" s="1684">
        <v>199.2</v>
      </c>
      <c r="P175" s="1699">
        <f t="shared" si="45"/>
        <v>1.192814371257485</v>
      </c>
      <c r="Q175" s="1684">
        <v>167</v>
      </c>
      <c r="R175" s="1684">
        <v>162</v>
      </c>
      <c r="S175" s="1699">
        <f t="shared" si="39"/>
        <v>0.97005988023952094</v>
      </c>
      <c r="T175" s="1684">
        <v>167</v>
      </c>
      <c r="U175" s="1684">
        <v>154.4</v>
      </c>
      <c r="V175" s="1699">
        <f t="shared" si="40"/>
        <v>0.92455089820359282</v>
      </c>
      <c r="W175" s="1684">
        <v>167</v>
      </c>
      <c r="X175" s="1684">
        <v>152.4</v>
      </c>
      <c r="Y175" s="1699">
        <f t="shared" si="41"/>
        <v>0.91257485029940122</v>
      </c>
      <c r="Z175" s="1684">
        <v>167</v>
      </c>
      <c r="AA175" s="1684">
        <v>155.6</v>
      </c>
      <c r="AB175" s="1699">
        <f t="shared" si="46"/>
        <v>0.93173652694610776</v>
      </c>
      <c r="AC175" s="1699">
        <f t="shared" si="47"/>
        <v>0.98243512974051894</v>
      </c>
      <c r="AD175" s="1684">
        <v>167</v>
      </c>
      <c r="AE175" s="1684">
        <v>200</v>
      </c>
      <c r="AF175" s="1699">
        <f t="shared" si="36"/>
        <v>1.1976047904191616</v>
      </c>
    </row>
    <row r="176" spans="1:32">
      <c r="A176" s="1717" t="s">
        <v>2715</v>
      </c>
      <c r="B176" s="1674">
        <v>1240</v>
      </c>
      <c r="C176" s="1674">
        <v>9</v>
      </c>
      <c r="D176" s="1716">
        <v>170</v>
      </c>
      <c r="E176" s="1684">
        <v>20866</v>
      </c>
      <c r="F176" s="1684" t="s">
        <v>543</v>
      </c>
      <c r="G176" s="1684" t="s">
        <v>2116</v>
      </c>
      <c r="H176" s="1684" t="s">
        <v>795</v>
      </c>
      <c r="I176" s="1684">
        <v>11</v>
      </c>
      <c r="J176" s="1684">
        <v>167.55</v>
      </c>
      <c r="K176" s="1684">
        <v>167.55</v>
      </c>
      <c r="L176" s="1684">
        <v>84.48</v>
      </c>
      <c r="M176" s="1699">
        <f t="shared" si="44"/>
        <v>0.50420769919427033</v>
      </c>
      <c r="N176" s="1684">
        <v>167.55</v>
      </c>
      <c r="O176" s="1684">
        <v>86.88</v>
      </c>
      <c r="P176" s="1699">
        <f t="shared" si="45"/>
        <v>0.51853178155774393</v>
      </c>
      <c r="Q176" s="1684">
        <v>167.55</v>
      </c>
      <c r="R176" s="1684">
        <v>85.08</v>
      </c>
      <c r="S176" s="1699">
        <f t="shared" ref="S176:S178" si="48">+R176/Q176</f>
        <v>0.50778871978513873</v>
      </c>
      <c r="T176" s="1684">
        <v>167.55</v>
      </c>
      <c r="U176" s="1684">
        <v>84.24</v>
      </c>
      <c r="V176" s="1699">
        <f t="shared" ref="V176:V178" si="49">+U176/T176</f>
        <v>0.50277529095792295</v>
      </c>
      <c r="W176" s="1684">
        <v>167.55</v>
      </c>
      <c r="X176" s="1684">
        <v>84</v>
      </c>
      <c r="Y176" s="1699">
        <f t="shared" ref="Y176:Y178" si="50">+X176/W176</f>
        <v>0.50134288272157557</v>
      </c>
      <c r="Z176" s="1684">
        <v>167.55</v>
      </c>
      <c r="AA176" s="1684">
        <v>85.68</v>
      </c>
      <c r="AB176" s="1699">
        <f t="shared" si="46"/>
        <v>0.51136974037600713</v>
      </c>
      <c r="AC176" s="1699">
        <f t="shared" si="47"/>
        <v>0.50766935243210987</v>
      </c>
      <c r="AD176" s="1684">
        <v>167.55</v>
      </c>
      <c r="AE176" s="1684">
        <v>83.16</v>
      </c>
      <c r="AF176" s="1699">
        <f t="shared" si="36"/>
        <v>0.49632945389435984</v>
      </c>
    </row>
    <row r="177" spans="1:32">
      <c r="A177" s="1717" t="s">
        <v>2716</v>
      </c>
      <c r="B177" s="1674">
        <v>6210</v>
      </c>
      <c r="C177" s="1674">
        <v>1</v>
      </c>
      <c r="D177" s="1716">
        <v>171</v>
      </c>
      <c r="E177" s="1684" t="s">
        <v>3102</v>
      </c>
      <c r="F177" s="1684" t="s">
        <v>1222</v>
      </c>
      <c r="G177" s="1684" t="s">
        <v>2116</v>
      </c>
      <c r="H177" s="1684" t="s">
        <v>2115</v>
      </c>
      <c r="I177" s="1684">
        <v>11</v>
      </c>
      <c r="J177" s="1684">
        <v>170</v>
      </c>
      <c r="K177" s="1684">
        <v>170</v>
      </c>
      <c r="L177" s="1684">
        <v>68.400000000000006</v>
      </c>
      <c r="M177" s="1699">
        <f t="shared" si="44"/>
        <v>0.40235294117647064</v>
      </c>
      <c r="N177" s="1684">
        <v>170</v>
      </c>
      <c r="O177" s="1684">
        <v>170.4</v>
      </c>
      <c r="P177" s="1699">
        <f t="shared" si="45"/>
        <v>1.0023529411764707</v>
      </c>
      <c r="Q177" s="1684">
        <v>170</v>
      </c>
      <c r="R177" s="1684">
        <v>169.2</v>
      </c>
      <c r="S177" s="1699">
        <f t="shared" si="48"/>
        <v>0.99529411764705877</v>
      </c>
      <c r="T177" s="1684">
        <v>170</v>
      </c>
      <c r="U177" s="1684">
        <v>93</v>
      </c>
      <c r="V177" s="1699">
        <f t="shared" si="49"/>
        <v>0.54705882352941182</v>
      </c>
      <c r="W177" s="1684">
        <v>170</v>
      </c>
      <c r="X177" s="1684">
        <v>185.4</v>
      </c>
      <c r="Y177" s="1699">
        <f t="shared" si="50"/>
        <v>1.0905882352941176</v>
      </c>
      <c r="Z177" s="1684">
        <v>170</v>
      </c>
      <c r="AA177" s="1684">
        <v>186</v>
      </c>
      <c r="AB177" s="1699">
        <f t="shared" si="46"/>
        <v>1.0941176470588236</v>
      </c>
      <c r="AC177" s="1699">
        <f t="shared" si="47"/>
        <v>0.85529411764705876</v>
      </c>
      <c r="AD177" s="1684">
        <v>170</v>
      </c>
      <c r="AE177" s="1684">
        <v>74.400000000000006</v>
      </c>
      <c r="AF177" s="1699">
        <f t="shared" si="36"/>
        <v>0.43764705882352944</v>
      </c>
    </row>
    <row r="178" spans="1:32">
      <c r="A178" s="1717" t="s">
        <v>2717</v>
      </c>
      <c r="B178" s="1674">
        <v>6220</v>
      </c>
      <c r="C178" s="1674">
        <v>17</v>
      </c>
      <c r="D178" s="1716">
        <v>172</v>
      </c>
      <c r="E178" s="1684" t="s">
        <v>3103</v>
      </c>
      <c r="F178" s="1684" t="s">
        <v>32</v>
      </c>
      <c r="G178" s="1684" t="s">
        <v>2116</v>
      </c>
      <c r="H178" s="1684" t="s">
        <v>1475</v>
      </c>
      <c r="I178" s="1684">
        <v>11</v>
      </c>
      <c r="J178" s="1684">
        <v>170</v>
      </c>
      <c r="K178" s="1684">
        <v>170</v>
      </c>
      <c r="L178" s="1684">
        <v>29.8</v>
      </c>
      <c r="M178" s="1699">
        <f t="shared" si="44"/>
        <v>0.17529411764705882</v>
      </c>
      <c r="N178" s="1684">
        <v>170</v>
      </c>
      <c r="O178" s="1684">
        <v>29.4</v>
      </c>
      <c r="P178" s="1699">
        <f t="shared" si="45"/>
        <v>0.17294117647058824</v>
      </c>
      <c r="Q178" s="1684">
        <v>170</v>
      </c>
      <c r="R178" s="1684">
        <v>26.8</v>
      </c>
      <c r="S178" s="1699">
        <f t="shared" si="48"/>
        <v>0.15764705882352942</v>
      </c>
      <c r="T178" s="1684">
        <v>170</v>
      </c>
      <c r="U178" s="1684">
        <v>27.6</v>
      </c>
      <c r="V178" s="1699">
        <f t="shared" si="49"/>
        <v>0.16235294117647059</v>
      </c>
      <c r="W178" s="1684">
        <v>170</v>
      </c>
      <c r="X178" s="1684">
        <v>27.4</v>
      </c>
      <c r="Y178" s="1699">
        <f t="shared" si="50"/>
        <v>0.16117647058823528</v>
      </c>
      <c r="Z178" s="1684">
        <v>170</v>
      </c>
      <c r="AA178" s="1684">
        <v>27.2</v>
      </c>
      <c r="AB178" s="1699">
        <f t="shared" si="46"/>
        <v>0.16</v>
      </c>
      <c r="AC178" s="1699">
        <f t="shared" si="47"/>
        <v>0.16490196078431371</v>
      </c>
      <c r="AD178" s="1684">
        <v>170</v>
      </c>
      <c r="AE178" s="1684">
        <v>29</v>
      </c>
      <c r="AF178" s="1699">
        <f t="shared" si="36"/>
        <v>0.17058823529411765</v>
      </c>
    </row>
    <row r="179" spans="1:32">
      <c r="A179" s="1717" t="s">
        <v>4227</v>
      </c>
      <c r="B179" s="1674">
        <v>1220</v>
      </c>
      <c r="C179" s="1674">
        <v>87</v>
      </c>
      <c r="D179" s="1716">
        <v>173</v>
      </c>
      <c r="E179" s="1684" t="s">
        <v>4226</v>
      </c>
      <c r="F179" s="1684" t="s">
        <v>4225</v>
      </c>
      <c r="G179" s="1684" t="s">
        <v>2199</v>
      </c>
      <c r="H179" s="1684" t="s">
        <v>2115</v>
      </c>
      <c r="I179" s="1684">
        <v>11</v>
      </c>
      <c r="J179" s="1684">
        <v>172</v>
      </c>
      <c r="K179" s="1684">
        <v>0</v>
      </c>
      <c r="L179" s="1684">
        <v>0</v>
      </c>
      <c r="M179" s="1699">
        <v>0</v>
      </c>
      <c r="N179" s="1684">
        <v>0</v>
      </c>
      <c r="O179" s="1684">
        <v>0</v>
      </c>
      <c r="P179" s="1699">
        <v>0</v>
      </c>
      <c r="Q179" s="1684">
        <v>0</v>
      </c>
      <c r="R179" s="1684">
        <v>0</v>
      </c>
      <c r="S179" s="1699">
        <v>0</v>
      </c>
      <c r="T179" s="1684">
        <v>0</v>
      </c>
      <c r="U179" s="1684">
        <v>0</v>
      </c>
      <c r="V179" s="1699">
        <v>0</v>
      </c>
      <c r="W179" s="1684">
        <v>0</v>
      </c>
      <c r="X179" s="1684">
        <v>0</v>
      </c>
      <c r="Y179" s="1699">
        <v>0</v>
      </c>
      <c r="Z179" s="1684">
        <v>172</v>
      </c>
      <c r="AA179" s="1684">
        <v>166</v>
      </c>
      <c r="AB179" s="1699">
        <f t="shared" si="46"/>
        <v>0.96511627906976749</v>
      </c>
      <c r="AC179" s="1699">
        <f t="shared" si="47"/>
        <v>0.96511627906976749</v>
      </c>
      <c r="AD179" s="1684">
        <v>172</v>
      </c>
      <c r="AE179" s="1684">
        <v>168</v>
      </c>
      <c r="AF179" s="1699">
        <f t="shared" si="36"/>
        <v>0.97674418604651159</v>
      </c>
    </row>
    <row r="180" spans="1:32">
      <c r="A180" s="1717" t="s">
        <v>2718</v>
      </c>
      <c r="B180" s="1674">
        <v>6110</v>
      </c>
      <c r="C180" s="1674">
        <v>76</v>
      </c>
      <c r="D180" s="1716">
        <v>174</v>
      </c>
      <c r="E180" s="1684" t="s">
        <v>3104</v>
      </c>
      <c r="F180" s="1684" t="s">
        <v>2217</v>
      </c>
      <c r="G180" s="1684" t="s">
        <v>2116</v>
      </c>
      <c r="H180" s="1684" t="s">
        <v>2115</v>
      </c>
      <c r="I180" s="1684">
        <v>11</v>
      </c>
      <c r="J180" s="1684">
        <v>172</v>
      </c>
      <c r="K180" s="1684">
        <v>172</v>
      </c>
      <c r="L180" s="1684">
        <v>3.36</v>
      </c>
      <c r="M180" s="1699">
        <f t="shared" ref="M180:M187" si="51">+L180/K180</f>
        <v>1.9534883720930232E-2</v>
      </c>
      <c r="N180" s="1684">
        <v>172</v>
      </c>
      <c r="O180" s="1684">
        <v>137.6</v>
      </c>
      <c r="P180" s="1699">
        <f t="shared" ref="P180:P187" si="52">+O180/N180</f>
        <v>0.79999999999999993</v>
      </c>
      <c r="Q180" s="1684">
        <v>172</v>
      </c>
      <c r="R180" s="1684">
        <v>3.2</v>
      </c>
      <c r="S180" s="1699">
        <f t="shared" ref="S180:S211" si="53">+R180/Q180</f>
        <v>1.8604651162790697E-2</v>
      </c>
      <c r="T180" s="1684">
        <v>172</v>
      </c>
      <c r="U180" s="1684">
        <v>4</v>
      </c>
      <c r="V180" s="1699">
        <f t="shared" ref="V180:V211" si="54">+U180/T180</f>
        <v>2.3255813953488372E-2</v>
      </c>
      <c r="W180" s="1684">
        <v>172</v>
      </c>
      <c r="X180" s="1684">
        <v>137.6</v>
      </c>
      <c r="Y180" s="1699">
        <f t="shared" ref="Y180:Y211" si="55">+X180/W180</f>
        <v>0.79999999999999993</v>
      </c>
      <c r="Z180" s="1684">
        <v>172</v>
      </c>
      <c r="AA180" s="1684">
        <v>137.6</v>
      </c>
      <c r="AB180" s="1699">
        <f t="shared" si="46"/>
        <v>0.79999999999999993</v>
      </c>
      <c r="AC180" s="1699">
        <f t="shared" si="47"/>
        <v>0.41023255813953491</v>
      </c>
      <c r="AD180" s="1684">
        <v>172</v>
      </c>
      <c r="AE180" s="1684">
        <v>4</v>
      </c>
      <c r="AF180" s="1699">
        <f t="shared" si="36"/>
        <v>2.3255813953488372E-2</v>
      </c>
    </row>
    <row r="181" spans="1:32">
      <c r="A181" s="1717" t="s">
        <v>2654</v>
      </c>
      <c r="B181" s="1674">
        <v>1220</v>
      </c>
      <c r="C181" s="1674">
        <v>55</v>
      </c>
      <c r="D181" s="1716">
        <v>175</v>
      </c>
      <c r="E181" s="1684" t="s">
        <v>3105</v>
      </c>
      <c r="F181" s="1684" t="s">
        <v>1698</v>
      </c>
      <c r="G181" s="1684" t="s">
        <v>2116</v>
      </c>
      <c r="H181" s="1684" t="s">
        <v>2115</v>
      </c>
      <c r="I181" s="1684">
        <v>11</v>
      </c>
      <c r="J181" s="1684">
        <v>173</v>
      </c>
      <c r="K181" s="1684">
        <v>173</v>
      </c>
      <c r="L181" s="1684">
        <v>177</v>
      </c>
      <c r="M181" s="1699">
        <f t="shared" si="51"/>
        <v>1.023121387283237</v>
      </c>
      <c r="N181" s="1684">
        <v>173</v>
      </c>
      <c r="O181" s="1684">
        <v>169.2</v>
      </c>
      <c r="P181" s="1699">
        <f t="shared" si="52"/>
        <v>0.97803468208092481</v>
      </c>
      <c r="Q181" s="1684">
        <v>173</v>
      </c>
      <c r="R181" s="1684">
        <v>176.4</v>
      </c>
      <c r="S181" s="1699">
        <f t="shared" si="53"/>
        <v>1.0196531791907515</v>
      </c>
      <c r="T181" s="1684">
        <v>173</v>
      </c>
      <c r="U181" s="1684">
        <v>165</v>
      </c>
      <c r="V181" s="1699">
        <f t="shared" si="54"/>
        <v>0.95375722543352603</v>
      </c>
      <c r="W181" s="1684">
        <v>173</v>
      </c>
      <c r="X181" s="1684">
        <v>180.6</v>
      </c>
      <c r="Y181" s="1699">
        <f t="shared" si="55"/>
        <v>1.0439306358381502</v>
      </c>
      <c r="Z181" s="1684">
        <v>173</v>
      </c>
      <c r="AA181" s="1684">
        <v>158.4</v>
      </c>
      <c r="AB181" s="1699">
        <f t="shared" si="46"/>
        <v>0.91560693641618496</v>
      </c>
      <c r="AC181" s="1699">
        <f t="shared" si="47"/>
        <v>0.98901734104046257</v>
      </c>
      <c r="AD181" s="1684">
        <v>173</v>
      </c>
      <c r="AE181" s="1684">
        <v>161.4</v>
      </c>
      <c r="AF181" s="1699">
        <f t="shared" si="36"/>
        <v>0.93294797687861275</v>
      </c>
    </row>
    <row r="182" spans="1:32">
      <c r="A182" s="1717" t="s">
        <v>2720</v>
      </c>
      <c r="B182" s="1674">
        <v>1220</v>
      </c>
      <c r="C182" s="1674">
        <v>53</v>
      </c>
      <c r="D182" s="1716">
        <v>176</v>
      </c>
      <c r="E182" s="1684" t="s">
        <v>3106</v>
      </c>
      <c r="F182" s="1684" t="s">
        <v>1358</v>
      </c>
      <c r="G182" s="1684" t="s">
        <v>2116</v>
      </c>
      <c r="H182" s="1684" t="s">
        <v>2115</v>
      </c>
      <c r="I182" s="1684">
        <v>11</v>
      </c>
      <c r="J182" s="1684">
        <v>174</v>
      </c>
      <c r="K182" s="1684">
        <v>174</v>
      </c>
      <c r="L182" s="1684">
        <v>96.8</v>
      </c>
      <c r="M182" s="1699">
        <f t="shared" si="51"/>
        <v>0.55632183908045973</v>
      </c>
      <c r="N182" s="1684">
        <v>174</v>
      </c>
      <c r="O182" s="1684">
        <v>168.2</v>
      </c>
      <c r="P182" s="1699">
        <f t="shared" si="52"/>
        <v>0.96666666666666656</v>
      </c>
      <c r="Q182" s="1684">
        <v>174</v>
      </c>
      <c r="R182" s="1684">
        <v>248</v>
      </c>
      <c r="S182" s="1699">
        <f t="shared" si="53"/>
        <v>1.4252873563218391</v>
      </c>
      <c r="T182" s="1684">
        <v>174</v>
      </c>
      <c r="U182" s="1684">
        <v>251.8</v>
      </c>
      <c r="V182" s="1699">
        <f t="shared" si="54"/>
        <v>1.4471264367816092</v>
      </c>
      <c r="W182" s="1684">
        <v>174</v>
      </c>
      <c r="X182" s="1684">
        <v>241</v>
      </c>
      <c r="Y182" s="1699">
        <f t="shared" si="55"/>
        <v>1.3850574712643677</v>
      </c>
      <c r="Z182" s="1684">
        <v>174</v>
      </c>
      <c r="AA182" s="1684">
        <v>248.6</v>
      </c>
      <c r="AB182" s="1699">
        <f t="shared" si="46"/>
        <v>1.428735632183908</v>
      </c>
      <c r="AC182" s="1699">
        <f t="shared" si="47"/>
        <v>1.2015325670498083</v>
      </c>
      <c r="AD182" s="1684">
        <v>174</v>
      </c>
      <c r="AE182" s="1684">
        <v>253</v>
      </c>
      <c r="AF182" s="1699">
        <f t="shared" si="36"/>
        <v>1.4540229885057472</v>
      </c>
    </row>
    <row r="183" spans="1:32">
      <c r="A183" s="1717" t="s">
        <v>2591</v>
      </c>
      <c r="B183" s="1674">
        <v>1220</v>
      </c>
      <c r="C183" s="1674">
        <v>59</v>
      </c>
      <c r="D183" s="1716">
        <v>177</v>
      </c>
      <c r="E183" s="1684" t="s">
        <v>3107</v>
      </c>
      <c r="F183" s="1684" t="s">
        <v>1751</v>
      </c>
      <c r="G183" s="1684" t="s">
        <v>2116</v>
      </c>
      <c r="H183" s="1684" t="s">
        <v>2115</v>
      </c>
      <c r="I183" s="1684">
        <v>11</v>
      </c>
      <c r="J183" s="1684">
        <v>174</v>
      </c>
      <c r="K183" s="1684">
        <v>174</v>
      </c>
      <c r="L183" s="1684">
        <v>16</v>
      </c>
      <c r="M183" s="1699">
        <f t="shared" si="51"/>
        <v>9.1954022988505746E-2</v>
      </c>
      <c r="N183" s="1684">
        <v>174</v>
      </c>
      <c r="O183" s="1684">
        <v>8</v>
      </c>
      <c r="P183" s="1699">
        <f t="shared" si="52"/>
        <v>4.5977011494252873E-2</v>
      </c>
      <c r="Q183" s="1684">
        <v>174</v>
      </c>
      <c r="R183" s="1684">
        <v>200</v>
      </c>
      <c r="S183" s="1699">
        <f t="shared" si="53"/>
        <v>1.1494252873563218</v>
      </c>
      <c r="T183" s="1684">
        <v>174</v>
      </c>
      <c r="U183" s="1684">
        <v>188</v>
      </c>
      <c r="V183" s="1699">
        <f t="shared" si="54"/>
        <v>1.0804597701149425</v>
      </c>
      <c r="W183" s="1684">
        <v>174</v>
      </c>
      <c r="X183" s="1684">
        <v>188</v>
      </c>
      <c r="Y183" s="1699">
        <f t="shared" si="55"/>
        <v>1.0804597701149425</v>
      </c>
      <c r="Z183" s="1684">
        <v>174</v>
      </c>
      <c r="AA183" s="1684">
        <v>188</v>
      </c>
      <c r="AB183" s="1699">
        <f t="shared" si="46"/>
        <v>1.0804597701149425</v>
      </c>
      <c r="AC183" s="1699">
        <f t="shared" si="47"/>
        <v>0.75478927203065138</v>
      </c>
      <c r="AD183" s="1684">
        <v>174</v>
      </c>
      <c r="AE183" s="1684">
        <v>184</v>
      </c>
      <c r="AF183" s="1699">
        <f t="shared" si="36"/>
        <v>1.0574712643678161</v>
      </c>
    </row>
    <row r="184" spans="1:32">
      <c r="A184" s="1717" t="s">
        <v>2721</v>
      </c>
      <c r="B184" s="1674">
        <v>1210</v>
      </c>
      <c r="C184" s="1674">
        <v>10</v>
      </c>
      <c r="D184" s="1716">
        <v>178</v>
      </c>
      <c r="E184" s="1684" t="s">
        <v>3108</v>
      </c>
      <c r="F184" s="1684" t="s">
        <v>527</v>
      </c>
      <c r="G184" s="1684" t="s">
        <v>2116</v>
      </c>
      <c r="H184" s="1684" t="s">
        <v>2115</v>
      </c>
      <c r="I184" s="1684">
        <v>11</v>
      </c>
      <c r="J184" s="1684">
        <v>175</v>
      </c>
      <c r="K184" s="1684">
        <v>175</v>
      </c>
      <c r="L184" s="1684">
        <v>126</v>
      </c>
      <c r="M184" s="1699">
        <f t="shared" si="51"/>
        <v>0.72</v>
      </c>
      <c r="N184" s="1684">
        <v>175</v>
      </c>
      <c r="O184" s="1684">
        <v>116.4</v>
      </c>
      <c r="P184" s="1699">
        <f t="shared" si="52"/>
        <v>0.66514285714285715</v>
      </c>
      <c r="Q184" s="1684">
        <v>175</v>
      </c>
      <c r="R184" s="1684">
        <v>151.6</v>
      </c>
      <c r="S184" s="1699">
        <f t="shared" si="53"/>
        <v>0.86628571428571421</v>
      </c>
      <c r="T184" s="1684">
        <v>175</v>
      </c>
      <c r="U184" s="1684">
        <v>101.2</v>
      </c>
      <c r="V184" s="1699">
        <f t="shared" si="54"/>
        <v>0.57828571428571429</v>
      </c>
      <c r="W184" s="1684">
        <v>175</v>
      </c>
      <c r="X184" s="1684">
        <v>89.2</v>
      </c>
      <c r="Y184" s="1699">
        <f t="shared" si="55"/>
        <v>0.50971428571428568</v>
      </c>
      <c r="Z184" s="1684">
        <v>175</v>
      </c>
      <c r="AA184" s="1684">
        <v>85.6</v>
      </c>
      <c r="AB184" s="1699">
        <f t="shared" si="46"/>
        <v>0.4891428571428571</v>
      </c>
      <c r="AC184" s="1699">
        <f t="shared" si="47"/>
        <v>0.63809523809523805</v>
      </c>
      <c r="AD184" s="1684">
        <v>175</v>
      </c>
      <c r="AE184" s="1684">
        <v>14.4</v>
      </c>
      <c r="AF184" s="1699">
        <f t="shared" si="36"/>
        <v>8.2285714285714281E-2</v>
      </c>
    </row>
    <row r="185" spans="1:32">
      <c r="A185" s="1717" t="s">
        <v>2722</v>
      </c>
      <c r="B185" s="1674">
        <v>4210</v>
      </c>
      <c r="C185" s="1674">
        <v>4</v>
      </c>
      <c r="D185" s="1716">
        <v>179</v>
      </c>
      <c r="E185" s="1684" t="s">
        <v>3109</v>
      </c>
      <c r="F185" s="1684" t="s">
        <v>535</v>
      </c>
      <c r="G185" s="1684" t="s">
        <v>2116</v>
      </c>
      <c r="H185" s="1684" t="s">
        <v>2115</v>
      </c>
      <c r="I185" s="1684">
        <v>11</v>
      </c>
      <c r="J185" s="1684">
        <v>175</v>
      </c>
      <c r="K185" s="1684">
        <v>175</v>
      </c>
      <c r="L185" s="1684">
        <v>133</v>
      </c>
      <c r="M185" s="1699">
        <f t="shared" si="51"/>
        <v>0.76</v>
      </c>
      <c r="N185" s="1684">
        <v>175</v>
      </c>
      <c r="O185" s="1684">
        <v>140.6</v>
      </c>
      <c r="P185" s="1699">
        <f t="shared" si="52"/>
        <v>0.80342857142857138</v>
      </c>
      <c r="Q185" s="1684">
        <v>175</v>
      </c>
      <c r="R185" s="1684">
        <v>141.6</v>
      </c>
      <c r="S185" s="1699">
        <f t="shared" si="53"/>
        <v>0.80914285714285716</v>
      </c>
      <c r="T185" s="1684">
        <v>175</v>
      </c>
      <c r="U185" s="1684">
        <v>141.6</v>
      </c>
      <c r="V185" s="1699">
        <f t="shared" si="54"/>
        <v>0.80914285714285716</v>
      </c>
      <c r="W185" s="1684">
        <v>175</v>
      </c>
      <c r="X185" s="1684">
        <v>140.80000000000001</v>
      </c>
      <c r="Y185" s="1699">
        <f t="shared" si="55"/>
        <v>0.8045714285714286</v>
      </c>
      <c r="Z185" s="1684">
        <v>175</v>
      </c>
      <c r="AA185" s="1684">
        <v>113.4</v>
      </c>
      <c r="AB185" s="1699">
        <f t="shared" si="46"/>
        <v>0.64800000000000002</v>
      </c>
      <c r="AC185" s="1699">
        <f t="shared" si="47"/>
        <v>0.7723809523809525</v>
      </c>
      <c r="AD185" s="1684">
        <v>175</v>
      </c>
      <c r="AE185" s="1684">
        <v>110.6</v>
      </c>
      <c r="AF185" s="1699">
        <f t="shared" si="36"/>
        <v>0.63200000000000001</v>
      </c>
    </row>
    <row r="186" spans="1:32">
      <c r="A186" s="1717" t="s">
        <v>2723</v>
      </c>
      <c r="B186" s="1674">
        <v>1220</v>
      </c>
      <c r="C186" s="1674">
        <v>14</v>
      </c>
      <c r="D186" s="1716">
        <v>180</v>
      </c>
      <c r="E186" s="1684">
        <v>15832</v>
      </c>
      <c r="F186" s="1684" t="s">
        <v>897</v>
      </c>
      <c r="G186" s="1684" t="s">
        <v>2116</v>
      </c>
      <c r="H186" s="1684" t="s">
        <v>1429</v>
      </c>
      <c r="I186" s="1684">
        <v>11</v>
      </c>
      <c r="J186" s="1684">
        <v>177</v>
      </c>
      <c r="K186" s="1684">
        <v>177</v>
      </c>
      <c r="L186" s="1684">
        <v>132.08000000000001</v>
      </c>
      <c r="M186" s="1699">
        <f t="shared" si="51"/>
        <v>0.7462146892655368</v>
      </c>
      <c r="N186" s="1684">
        <v>177</v>
      </c>
      <c r="O186" s="1684">
        <v>142.88</v>
      </c>
      <c r="P186" s="1699">
        <f t="shared" si="52"/>
        <v>0.8072316384180791</v>
      </c>
      <c r="Q186" s="1684">
        <v>177</v>
      </c>
      <c r="R186" s="1684">
        <v>130.80000000000001</v>
      </c>
      <c r="S186" s="1699">
        <f t="shared" si="53"/>
        <v>0.73898305084745775</v>
      </c>
      <c r="T186" s="1684">
        <v>177</v>
      </c>
      <c r="U186" s="1684">
        <v>124.4</v>
      </c>
      <c r="V186" s="1699">
        <f t="shared" si="54"/>
        <v>0.70282485875706213</v>
      </c>
      <c r="W186" s="1684">
        <v>177</v>
      </c>
      <c r="X186" s="1684">
        <v>118</v>
      </c>
      <c r="Y186" s="1699">
        <f t="shared" si="55"/>
        <v>0.66666666666666663</v>
      </c>
      <c r="Z186" s="1684">
        <v>177</v>
      </c>
      <c r="AA186" s="1684">
        <v>124.32</v>
      </c>
      <c r="AB186" s="1699">
        <f t="shared" si="46"/>
        <v>0.70237288135593212</v>
      </c>
      <c r="AC186" s="1699">
        <f t="shared" si="47"/>
        <v>0.72738229755178907</v>
      </c>
      <c r="AD186" s="1684">
        <v>177</v>
      </c>
      <c r="AE186" s="1684">
        <v>137.19999999999999</v>
      </c>
      <c r="AF186" s="1699">
        <f t="shared" si="36"/>
        <v>0.77514124293785303</v>
      </c>
    </row>
    <row r="187" spans="1:32">
      <c r="A187" s="1717" t="s">
        <v>3479</v>
      </c>
      <c r="B187" s="1674">
        <v>1210</v>
      </c>
      <c r="C187" s="1674">
        <v>54</v>
      </c>
      <c r="D187" s="1716">
        <v>181</v>
      </c>
      <c r="E187" s="1684" t="s">
        <v>3517</v>
      </c>
      <c r="F187" s="1684" t="s">
        <v>3480</v>
      </c>
      <c r="G187" s="1684" t="s">
        <v>2116</v>
      </c>
      <c r="H187" s="1684" t="s">
        <v>1429</v>
      </c>
      <c r="I187" s="1684">
        <v>11</v>
      </c>
      <c r="J187" s="1684">
        <v>178</v>
      </c>
      <c r="K187" s="1684">
        <v>178</v>
      </c>
      <c r="L187" s="1684">
        <v>80.400000000000006</v>
      </c>
      <c r="M187" s="1699">
        <f t="shared" si="51"/>
        <v>0.45168539325842699</v>
      </c>
      <c r="N187" s="1684">
        <v>178</v>
      </c>
      <c r="O187" s="1684">
        <v>82.08</v>
      </c>
      <c r="P187" s="1699">
        <f t="shared" si="52"/>
        <v>0.46112359550561799</v>
      </c>
      <c r="Q187" s="1684">
        <v>178</v>
      </c>
      <c r="R187" s="1684">
        <v>93.6</v>
      </c>
      <c r="S187" s="1699">
        <f t="shared" si="53"/>
        <v>0.52584269662921346</v>
      </c>
      <c r="T187" s="1684">
        <v>178</v>
      </c>
      <c r="U187" s="1684">
        <v>87.12</v>
      </c>
      <c r="V187" s="1699">
        <f t="shared" si="54"/>
        <v>0.48943820224719103</v>
      </c>
      <c r="W187" s="1684">
        <v>178</v>
      </c>
      <c r="X187" s="1684">
        <v>85.2</v>
      </c>
      <c r="Y187" s="1699">
        <f t="shared" si="55"/>
        <v>0.47865168539325842</v>
      </c>
      <c r="Z187" s="1684">
        <v>178</v>
      </c>
      <c r="AA187" s="1684">
        <v>96.48</v>
      </c>
      <c r="AB187" s="1699">
        <f t="shared" si="46"/>
        <v>0.54202247191011244</v>
      </c>
      <c r="AC187" s="1699">
        <f t="shared" si="47"/>
        <v>0.49146067415730338</v>
      </c>
      <c r="AD187" s="1684">
        <v>178</v>
      </c>
      <c r="AE187" s="1684">
        <v>96.96</v>
      </c>
      <c r="AF187" s="1699">
        <f t="shared" si="36"/>
        <v>0.54471910112359545</v>
      </c>
    </row>
    <row r="188" spans="1:32">
      <c r="A188" s="1717" t="s">
        <v>4224</v>
      </c>
      <c r="B188" s="1674">
        <v>1210</v>
      </c>
      <c r="C188" s="1674">
        <v>69</v>
      </c>
      <c r="D188" s="1716">
        <v>182</v>
      </c>
      <c r="E188" s="1684" t="s">
        <v>4223</v>
      </c>
      <c r="F188" s="1684" t="s">
        <v>4222</v>
      </c>
      <c r="G188" s="1684" t="s">
        <v>2116</v>
      </c>
      <c r="H188" s="1684" t="s">
        <v>1742</v>
      </c>
      <c r="I188" s="1684">
        <v>11</v>
      </c>
      <c r="J188" s="1684">
        <v>178</v>
      </c>
      <c r="K188" s="1684">
        <v>0</v>
      </c>
      <c r="L188" s="1684">
        <v>0</v>
      </c>
      <c r="M188" s="1699">
        <v>0</v>
      </c>
      <c r="N188" s="1684">
        <v>0</v>
      </c>
      <c r="O188" s="1684">
        <v>0</v>
      </c>
      <c r="P188" s="1699">
        <v>0</v>
      </c>
      <c r="Q188" s="1684">
        <v>178</v>
      </c>
      <c r="R188" s="1684">
        <v>84</v>
      </c>
      <c r="S188" s="1699">
        <f t="shared" si="53"/>
        <v>0.47191011235955055</v>
      </c>
      <c r="T188" s="1684">
        <v>178</v>
      </c>
      <c r="U188" s="1684">
        <v>66.8</v>
      </c>
      <c r="V188" s="1699">
        <f t="shared" si="54"/>
        <v>0.37528089887640448</v>
      </c>
      <c r="W188" s="1684">
        <v>178</v>
      </c>
      <c r="X188" s="1684">
        <v>175.2</v>
      </c>
      <c r="Y188" s="1699">
        <f t="shared" si="55"/>
        <v>0.98426966292134821</v>
      </c>
      <c r="Z188" s="1684">
        <v>178</v>
      </c>
      <c r="AA188" s="1684">
        <v>177.6</v>
      </c>
      <c r="AB188" s="1699">
        <f t="shared" si="46"/>
        <v>0.99775280898876406</v>
      </c>
      <c r="AC188" s="1699">
        <f t="shared" si="47"/>
        <v>0.70730337078651684</v>
      </c>
      <c r="AD188" s="1684">
        <v>178</v>
      </c>
      <c r="AE188" s="1684">
        <v>102.4</v>
      </c>
      <c r="AF188" s="1699">
        <f t="shared" si="36"/>
        <v>0.57528089887640455</v>
      </c>
    </row>
    <row r="189" spans="1:32">
      <c r="A189" s="1717" t="s">
        <v>2724</v>
      </c>
      <c r="B189" s="1674">
        <v>1230</v>
      </c>
      <c r="C189" s="1674">
        <v>58</v>
      </c>
      <c r="D189" s="1716">
        <v>183</v>
      </c>
      <c r="E189" s="1684" t="s">
        <v>3110</v>
      </c>
      <c r="F189" s="1684" t="s">
        <v>1493</v>
      </c>
      <c r="G189" s="1684" t="s">
        <v>2116</v>
      </c>
      <c r="H189" s="1684" t="s">
        <v>2115</v>
      </c>
      <c r="I189" s="1684">
        <v>11</v>
      </c>
      <c r="J189" s="1684">
        <v>178</v>
      </c>
      <c r="K189" s="1684">
        <v>178</v>
      </c>
      <c r="L189" s="1684">
        <v>138</v>
      </c>
      <c r="M189" s="1699">
        <f t="shared" ref="M189:M198" si="56">+L189/K189</f>
        <v>0.7752808988764045</v>
      </c>
      <c r="N189" s="1684">
        <v>178</v>
      </c>
      <c r="O189" s="1684">
        <v>176</v>
      </c>
      <c r="P189" s="1699">
        <f t="shared" ref="P189:P198" si="57">+O189/N189</f>
        <v>0.9887640449438202</v>
      </c>
      <c r="Q189" s="1684">
        <v>178</v>
      </c>
      <c r="R189" s="1684">
        <v>176</v>
      </c>
      <c r="S189" s="1699">
        <f t="shared" si="53"/>
        <v>0.9887640449438202</v>
      </c>
      <c r="T189" s="1684">
        <v>178</v>
      </c>
      <c r="U189" s="1684">
        <v>188</v>
      </c>
      <c r="V189" s="1699">
        <f t="shared" si="54"/>
        <v>1.0561797752808988</v>
      </c>
      <c r="W189" s="1684">
        <v>178</v>
      </c>
      <c r="X189" s="1684">
        <v>144</v>
      </c>
      <c r="Y189" s="1699">
        <f t="shared" si="55"/>
        <v>0.8089887640449438</v>
      </c>
      <c r="Z189" s="1684">
        <v>178</v>
      </c>
      <c r="AA189" s="1684">
        <v>196</v>
      </c>
      <c r="AB189" s="1699">
        <f t="shared" si="46"/>
        <v>1.101123595505618</v>
      </c>
      <c r="AC189" s="1699">
        <f t="shared" si="47"/>
        <v>0.95318352059925093</v>
      </c>
      <c r="AD189" s="1684">
        <v>178</v>
      </c>
      <c r="AE189" s="1684">
        <v>164.4</v>
      </c>
      <c r="AF189" s="1699">
        <f t="shared" si="36"/>
        <v>0.92359550561797754</v>
      </c>
    </row>
    <row r="190" spans="1:32">
      <c r="A190" s="1717" t="s">
        <v>3518</v>
      </c>
      <c r="B190" s="1674">
        <v>1230</v>
      </c>
      <c r="C190" s="1674">
        <v>100</v>
      </c>
      <c r="D190" s="1716">
        <v>184</v>
      </c>
      <c r="E190" s="1684" t="s">
        <v>3519</v>
      </c>
      <c r="F190" s="1684" t="s">
        <v>3520</v>
      </c>
      <c r="G190" s="1684" t="s">
        <v>2116</v>
      </c>
      <c r="H190" s="1684" t="s">
        <v>1742</v>
      </c>
      <c r="I190" s="1684">
        <v>11</v>
      </c>
      <c r="J190" s="1684">
        <v>178</v>
      </c>
      <c r="K190" s="1684">
        <v>178</v>
      </c>
      <c r="L190" s="1684">
        <v>100</v>
      </c>
      <c r="M190" s="1699">
        <f t="shared" si="56"/>
        <v>0.5617977528089888</v>
      </c>
      <c r="N190" s="1684">
        <v>178</v>
      </c>
      <c r="O190" s="1684">
        <v>108</v>
      </c>
      <c r="P190" s="1699">
        <f t="shared" si="57"/>
        <v>0.6067415730337079</v>
      </c>
      <c r="Q190" s="1684">
        <v>178</v>
      </c>
      <c r="R190" s="1684">
        <v>224</v>
      </c>
      <c r="S190" s="1699">
        <f t="shared" si="53"/>
        <v>1.2584269662921348</v>
      </c>
      <c r="T190" s="1684">
        <v>178</v>
      </c>
      <c r="U190" s="1684">
        <v>232</v>
      </c>
      <c r="V190" s="1699">
        <f t="shared" si="54"/>
        <v>1.303370786516854</v>
      </c>
      <c r="W190" s="1684">
        <v>178</v>
      </c>
      <c r="X190" s="1684">
        <v>108</v>
      </c>
      <c r="Y190" s="1699">
        <f t="shared" si="55"/>
        <v>0.6067415730337079</v>
      </c>
      <c r="Z190" s="1684">
        <v>178</v>
      </c>
      <c r="AA190" s="1684">
        <v>171.04</v>
      </c>
      <c r="AB190" s="1699">
        <f t="shared" si="46"/>
        <v>0.96089887640449434</v>
      </c>
      <c r="AC190" s="1699">
        <f t="shared" si="47"/>
        <v>0.88299625468164789</v>
      </c>
      <c r="AD190" s="1684">
        <v>178</v>
      </c>
      <c r="AE190" s="1684">
        <v>138.56</v>
      </c>
      <c r="AF190" s="1699">
        <f t="shared" si="36"/>
        <v>0.77842696629213481</v>
      </c>
    </row>
    <row r="191" spans="1:32">
      <c r="A191" s="1717" t="s">
        <v>3521</v>
      </c>
      <c r="B191" s="1674">
        <v>1230</v>
      </c>
      <c r="C191" s="1674">
        <v>102</v>
      </c>
      <c r="D191" s="1716">
        <v>185</v>
      </c>
      <c r="E191" s="1684" t="s">
        <v>3522</v>
      </c>
      <c r="F191" s="1684" t="s">
        <v>3523</v>
      </c>
      <c r="G191" s="1684" t="s">
        <v>2116</v>
      </c>
      <c r="H191" s="1684" t="s">
        <v>1742</v>
      </c>
      <c r="I191" s="1684">
        <v>11</v>
      </c>
      <c r="J191" s="1684">
        <v>178</v>
      </c>
      <c r="K191" s="1684">
        <v>178</v>
      </c>
      <c r="L191" s="1684">
        <v>195.36</v>
      </c>
      <c r="M191" s="1699">
        <f t="shared" si="56"/>
        <v>1.0975280898876405</v>
      </c>
      <c r="N191" s="1684">
        <v>178</v>
      </c>
      <c r="O191" s="1684">
        <v>147.12</v>
      </c>
      <c r="P191" s="1699">
        <f t="shared" si="57"/>
        <v>0.82651685393258434</v>
      </c>
      <c r="Q191" s="1684">
        <v>178</v>
      </c>
      <c r="R191" s="1684">
        <v>110.08</v>
      </c>
      <c r="S191" s="1699">
        <f t="shared" si="53"/>
        <v>0.61842696629213478</v>
      </c>
      <c r="T191" s="1684">
        <v>178</v>
      </c>
      <c r="U191" s="1684">
        <v>153.04</v>
      </c>
      <c r="V191" s="1699">
        <f t="shared" si="54"/>
        <v>0.85977528089887634</v>
      </c>
      <c r="W191" s="1684">
        <v>178</v>
      </c>
      <c r="X191" s="1684">
        <v>184</v>
      </c>
      <c r="Y191" s="1699">
        <f t="shared" si="55"/>
        <v>1.0337078651685394</v>
      </c>
      <c r="Z191" s="1684">
        <v>178</v>
      </c>
      <c r="AA191" s="1684">
        <v>166.64</v>
      </c>
      <c r="AB191" s="1699">
        <f t="shared" si="46"/>
        <v>0.9361797752808988</v>
      </c>
      <c r="AC191" s="1699">
        <f t="shared" si="47"/>
        <v>0.89535580524344571</v>
      </c>
      <c r="AD191" s="1684">
        <v>178</v>
      </c>
      <c r="AE191" s="1684">
        <v>168</v>
      </c>
      <c r="AF191" s="1699">
        <f t="shared" si="36"/>
        <v>0.9438202247191011</v>
      </c>
    </row>
    <row r="192" spans="1:32">
      <c r="A192" s="1717" t="s">
        <v>3615</v>
      </c>
      <c r="B192" s="1674">
        <v>1230</v>
      </c>
      <c r="C192" s="1674">
        <v>103</v>
      </c>
      <c r="D192" s="1716">
        <v>186</v>
      </c>
      <c r="E192" s="1684" t="s">
        <v>3616</v>
      </c>
      <c r="F192" s="1684" t="s">
        <v>3617</v>
      </c>
      <c r="G192" s="1684" t="s">
        <v>2116</v>
      </c>
      <c r="H192" s="1684" t="s">
        <v>1742</v>
      </c>
      <c r="I192" s="1684">
        <v>11</v>
      </c>
      <c r="J192" s="1684">
        <v>178</v>
      </c>
      <c r="K192" s="1684">
        <v>178</v>
      </c>
      <c r="L192" s="1684">
        <v>62</v>
      </c>
      <c r="M192" s="1699">
        <f t="shared" si="56"/>
        <v>0.34831460674157305</v>
      </c>
      <c r="N192" s="1684">
        <v>178</v>
      </c>
      <c r="O192" s="1684">
        <v>66</v>
      </c>
      <c r="P192" s="1699">
        <f t="shared" si="57"/>
        <v>0.3707865168539326</v>
      </c>
      <c r="Q192" s="1684">
        <v>178</v>
      </c>
      <c r="R192" s="1684">
        <v>100</v>
      </c>
      <c r="S192" s="1699">
        <f t="shared" si="53"/>
        <v>0.5617977528089888</v>
      </c>
      <c r="T192" s="1684">
        <v>178</v>
      </c>
      <c r="U192" s="1684">
        <v>122</v>
      </c>
      <c r="V192" s="1699">
        <f t="shared" si="54"/>
        <v>0.6853932584269663</v>
      </c>
      <c r="W192" s="1684">
        <v>178</v>
      </c>
      <c r="X192" s="1684">
        <v>130</v>
      </c>
      <c r="Y192" s="1699">
        <f t="shared" si="55"/>
        <v>0.7303370786516854</v>
      </c>
      <c r="Z192" s="1684">
        <v>178</v>
      </c>
      <c r="AA192" s="1684">
        <v>116.4</v>
      </c>
      <c r="AB192" s="1699">
        <f t="shared" si="46"/>
        <v>0.65393258426966294</v>
      </c>
      <c r="AC192" s="1699">
        <f t="shared" si="47"/>
        <v>0.55842696629213484</v>
      </c>
      <c r="AD192" s="1684">
        <v>178</v>
      </c>
      <c r="AE192" s="1684">
        <v>97.92</v>
      </c>
      <c r="AF192" s="1699">
        <f t="shared" si="36"/>
        <v>0.55011235955056181</v>
      </c>
    </row>
    <row r="193" spans="1:32">
      <c r="A193" s="1717" t="s">
        <v>3667</v>
      </c>
      <c r="B193" s="1674">
        <v>1230</v>
      </c>
      <c r="C193" s="1674">
        <v>104</v>
      </c>
      <c r="D193" s="1716">
        <v>187</v>
      </c>
      <c r="E193" s="1684" t="s">
        <v>3668</v>
      </c>
      <c r="F193" s="1684" t="s">
        <v>3669</v>
      </c>
      <c r="G193" s="1684" t="s">
        <v>2116</v>
      </c>
      <c r="H193" s="1684" t="s">
        <v>1429</v>
      </c>
      <c r="I193" s="1684">
        <v>11</v>
      </c>
      <c r="J193" s="1684">
        <v>178</v>
      </c>
      <c r="K193" s="1684">
        <v>178</v>
      </c>
      <c r="L193" s="1684">
        <v>114</v>
      </c>
      <c r="M193" s="1699">
        <f t="shared" si="56"/>
        <v>0.6404494382022472</v>
      </c>
      <c r="N193" s="1684">
        <v>178</v>
      </c>
      <c r="O193" s="1684">
        <v>100</v>
      </c>
      <c r="P193" s="1699">
        <f t="shared" si="57"/>
        <v>0.5617977528089888</v>
      </c>
      <c r="Q193" s="1684">
        <v>178</v>
      </c>
      <c r="R193" s="1684">
        <v>146</v>
      </c>
      <c r="S193" s="1699">
        <f t="shared" si="53"/>
        <v>0.8202247191011236</v>
      </c>
      <c r="T193" s="1684">
        <v>178</v>
      </c>
      <c r="U193" s="1684">
        <v>150</v>
      </c>
      <c r="V193" s="1699">
        <f t="shared" si="54"/>
        <v>0.84269662921348309</v>
      </c>
      <c r="W193" s="1684">
        <v>178</v>
      </c>
      <c r="X193" s="1684">
        <v>142</v>
      </c>
      <c r="Y193" s="1699">
        <f t="shared" si="55"/>
        <v>0.797752808988764</v>
      </c>
      <c r="Z193" s="1684">
        <v>178</v>
      </c>
      <c r="AA193" s="1684">
        <v>136</v>
      </c>
      <c r="AB193" s="1699">
        <f t="shared" si="46"/>
        <v>0.7640449438202247</v>
      </c>
      <c r="AC193" s="1699">
        <f t="shared" si="47"/>
        <v>0.73782771535580527</v>
      </c>
      <c r="AD193" s="1684">
        <v>178</v>
      </c>
      <c r="AE193" s="1684">
        <v>58</v>
      </c>
      <c r="AF193" s="1699">
        <f t="shared" si="36"/>
        <v>0.3258426966292135</v>
      </c>
    </row>
    <row r="194" spans="1:32">
      <c r="A194" s="1717" t="s">
        <v>4221</v>
      </c>
      <c r="B194" s="1674">
        <v>1230</v>
      </c>
      <c r="C194" s="1674">
        <v>114</v>
      </c>
      <c r="D194" s="1716">
        <v>188</v>
      </c>
      <c r="E194" s="1684" t="s">
        <v>4220</v>
      </c>
      <c r="F194" s="1684" t="s">
        <v>4219</v>
      </c>
      <c r="G194" s="1684" t="s">
        <v>2116</v>
      </c>
      <c r="H194" s="1684" t="s">
        <v>1742</v>
      </c>
      <c r="I194" s="1684">
        <v>11</v>
      </c>
      <c r="J194" s="1684">
        <v>178</v>
      </c>
      <c r="K194" s="1684">
        <v>178</v>
      </c>
      <c r="L194" s="1684">
        <v>140.80000000000001</v>
      </c>
      <c r="M194" s="1699">
        <f t="shared" si="56"/>
        <v>0.79101123595505629</v>
      </c>
      <c r="N194" s="1684">
        <v>178</v>
      </c>
      <c r="O194" s="1684">
        <v>156</v>
      </c>
      <c r="P194" s="1699">
        <f t="shared" si="57"/>
        <v>0.8764044943820225</v>
      </c>
      <c r="Q194" s="1684">
        <v>178</v>
      </c>
      <c r="R194" s="1684">
        <v>172</v>
      </c>
      <c r="S194" s="1699">
        <f t="shared" si="53"/>
        <v>0.9662921348314607</v>
      </c>
      <c r="T194" s="1684">
        <v>178</v>
      </c>
      <c r="U194" s="1684">
        <v>160</v>
      </c>
      <c r="V194" s="1699">
        <f t="shared" si="54"/>
        <v>0.898876404494382</v>
      </c>
      <c r="W194" s="1684">
        <v>178</v>
      </c>
      <c r="X194" s="1684">
        <v>168</v>
      </c>
      <c r="Y194" s="1699">
        <f t="shared" si="55"/>
        <v>0.9438202247191011</v>
      </c>
      <c r="Z194" s="1684">
        <v>178</v>
      </c>
      <c r="AA194" s="1684">
        <v>166</v>
      </c>
      <c r="AB194" s="1699">
        <f t="shared" si="46"/>
        <v>0.93258426966292129</v>
      </c>
      <c r="AC194" s="1699">
        <f t="shared" si="47"/>
        <v>0.90149812734082391</v>
      </c>
      <c r="AD194" s="1684">
        <v>178</v>
      </c>
      <c r="AE194" s="1684">
        <v>60</v>
      </c>
      <c r="AF194" s="1699">
        <f t="shared" si="36"/>
        <v>0.33707865168539325</v>
      </c>
    </row>
    <row r="195" spans="1:32">
      <c r="A195" s="1717" t="s">
        <v>2725</v>
      </c>
      <c r="B195" s="1674">
        <v>1260</v>
      </c>
      <c r="C195" s="1674">
        <v>7</v>
      </c>
      <c r="D195" s="1716">
        <v>189</v>
      </c>
      <c r="E195" s="1684" t="s">
        <v>3111</v>
      </c>
      <c r="F195" s="1684" t="s">
        <v>450</v>
      </c>
      <c r="G195" s="1684" t="s">
        <v>2116</v>
      </c>
      <c r="H195" s="1684" t="s">
        <v>2115</v>
      </c>
      <c r="I195" s="1684">
        <v>11</v>
      </c>
      <c r="J195" s="1684">
        <v>178</v>
      </c>
      <c r="K195" s="1684">
        <v>178</v>
      </c>
      <c r="L195" s="1684">
        <v>187</v>
      </c>
      <c r="M195" s="1699">
        <f t="shared" si="56"/>
        <v>1.050561797752809</v>
      </c>
      <c r="N195" s="1684">
        <v>178</v>
      </c>
      <c r="O195" s="1684">
        <v>203.38</v>
      </c>
      <c r="P195" s="1699">
        <f t="shared" si="57"/>
        <v>1.1425842696629214</v>
      </c>
      <c r="Q195" s="1684">
        <v>178</v>
      </c>
      <c r="R195" s="1684">
        <v>194.32</v>
      </c>
      <c r="S195" s="1699">
        <f t="shared" si="53"/>
        <v>1.091685393258427</v>
      </c>
      <c r="T195" s="1684">
        <v>178</v>
      </c>
      <c r="U195" s="1684">
        <v>193.88</v>
      </c>
      <c r="V195" s="1699">
        <f t="shared" si="54"/>
        <v>1.0892134831460674</v>
      </c>
      <c r="W195" s="1684">
        <v>178</v>
      </c>
      <c r="X195" s="1684">
        <v>193.94</v>
      </c>
      <c r="Y195" s="1699">
        <f t="shared" si="55"/>
        <v>1.0895505617977528</v>
      </c>
      <c r="Z195" s="1684">
        <v>178</v>
      </c>
      <c r="AA195" s="1684">
        <v>193.82</v>
      </c>
      <c r="AB195" s="1699">
        <f t="shared" si="46"/>
        <v>1.0888764044943819</v>
      </c>
      <c r="AC195" s="1699">
        <f t="shared" si="47"/>
        <v>1.0920786516853931</v>
      </c>
      <c r="AD195" s="1684">
        <v>178</v>
      </c>
      <c r="AE195" s="1684">
        <v>181.62</v>
      </c>
      <c r="AF195" s="1699">
        <f t="shared" si="36"/>
        <v>1.0203370786516854</v>
      </c>
    </row>
    <row r="196" spans="1:32">
      <c r="A196" s="1717" t="s">
        <v>2726</v>
      </c>
      <c r="B196" s="1674">
        <v>1260</v>
      </c>
      <c r="C196" s="1674">
        <v>29</v>
      </c>
      <c r="D196" s="1716">
        <v>190</v>
      </c>
      <c r="E196" s="1684" t="s">
        <v>3112</v>
      </c>
      <c r="F196" s="1684" t="s">
        <v>2216</v>
      </c>
      <c r="G196" s="1684" t="s">
        <v>2116</v>
      </c>
      <c r="H196" s="1684" t="s">
        <v>2115</v>
      </c>
      <c r="I196" s="1684">
        <v>11</v>
      </c>
      <c r="J196" s="1684">
        <v>178</v>
      </c>
      <c r="K196" s="1684">
        <v>178</v>
      </c>
      <c r="L196" s="1684">
        <v>200.16</v>
      </c>
      <c r="M196" s="1699">
        <f t="shared" si="56"/>
        <v>1.124494382022472</v>
      </c>
      <c r="N196" s="1684">
        <v>178</v>
      </c>
      <c r="O196" s="1684">
        <v>139.28</v>
      </c>
      <c r="P196" s="1699">
        <f t="shared" si="57"/>
        <v>0.7824719101123595</v>
      </c>
      <c r="Q196" s="1684">
        <v>178</v>
      </c>
      <c r="R196" s="1684">
        <v>146.16</v>
      </c>
      <c r="S196" s="1699">
        <f t="shared" si="53"/>
        <v>0.82112359550561798</v>
      </c>
      <c r="T196" s="1684">
        <v>178</v>
      </c>
      <c r="U196" s="1684">
        <v>156</v>
      </c>
      <c r="V196" s="1699">
        <f t="shared" si="54"/>
        <v>0.8764044943820225</v>
      </c>
      <c r="W196" s="1684">
        <v>178</v>
      </c>
      <c r="X196" s="1684">
        <v>22</v>
      </c>
      <c r="Y196" s="1699">
        <f t="shared" si="55"/>
        <v>0.12359550561797752</v>
      </c>
      <c r="Z196" s="1684">
        <v>178</v>
      </c>
      <c r="AA196" s="1684">
        <v>12.96</v>
      </c>
      <c r="AB196" s="1699">
        <f t="shared" si="46"/>
        <v>7.2808988764044943E-2</v>
      </c>
      <c r="AC196" s="1699">
        <f t="shared" si="47"/>
        <v>0.63348314606741574</v>
      </c>
      <c r="AD196" s="1684">
        <v>178</v>
      </c>
      <c r="AE196" s="1684">
        <v>12.96</v>
      </c>
      <c r="AF196" s="1699">
        <f t="shared" si="36"/>
        <v>7.2808988764044943E-2</v>
      </c>
    </row>
    <row r="197" spans="1:32">
      <c r="A197" s="1717" t="s">
        <v>2727</v>
      </c>
      <c r="B197" s="1674">
        <v>1270</v>
      </c>
      <c r="C197" s="1674">
        <v>10</v>
      </c>
      <c r="D197" s="1716">
        <v>191</v>
      </c>
      <c r="E197" s="1684">
        <v>34953</v>
      </c>
      <c r="F197" s="1684" t="s">
        <v>2215</v>
      </c>
      <c r="G197" s="1684" t="s">
        <v>2116</v>
      </c>
      <c r="H197" s="1684" t="s">
        <v>1742</v>
      </c>
      <c r="I197" s="1684">
        <v>11</v>
      </c>
      <c r="J197" s="1684">
        <v>178</v>
      </c>
      <c r="K197" s="1684">
        <v>178</v>
      </c>
      <c r="L197" s="1684">
        <v>145.19999999999999</v>
      </c>
      <c r="M197" s="1699">
        <f t="shared" si="56"/>
        <v>0.81573033707865161</v>
      </c>
      <c r="N197" s="1684">
        <v>178</v>
      </c>
      <c r="O197" s="1684">
        <v>149.88</v>
      </c>
      <c r="P197" s="1699">
        <f t="shared" si="57"/>
        <v>0.84202247191011237</v>
      </c>
      <c r="Q197" s="1684">
        <v>178</v>
      </c>
      <c r="R197" s="1684">
        <v>180</v>
      </c>
      <c r="S197" s="1699">
        <f t="shared" si="53"/>
        <v>1.0112359550561798</v>
      </c>
      <c r="T197" s="1684">
        <v>178</v>
      </c>
      <c r="U197" s="1684">
        <v>139.19999999999999</v>
      </c>
      <c r="V197" s="1699">
        <f t="shared" si="54"/>
        <v>0.78202247191011232</v>
      </c>
      <c r="W197" s="1684">
        <v>178</v>
      </c>
      <c r="X197" s="1684">
        <v>140</v>
      </c>
      <c r="Y197" s="1699">
        <f t="shared" si="55"/>
        <v>0.7865168539325843</v>
      </c>
      <c r="Z197" s="1684">
        <v>178</v>
      </c>
      <c r="AA197" s="1684">
        <v>156</v>
      </c>
      <c r="AB197" s="1699">
        <f t="shared" si="46"/>
        <v>0.8764044943820225</v>
      </c>
      <c r="AC197" s="1699">
        <f t="shared" si="47"/>
        <v>0.85232209737827713</v>
      </c>
      <c r="AD197" s="1684">
        <v>178</v>
      </c>
      <c r="AE197" s="1684">
        <v>140</v>
      </c>
      <c r="AF197" s="1699">
        <f t="shared" si="36"/>
        <v>0.7865168539325843</v>
      </c>
    </row>
    <row r="198" spans="1:32">
      <c r="A198" s="1717" t="s">
        <v>3670</v>
      </c>
      <c r="B198" s="1674">
        <v>1270</v>
      </c>
      <c r="C198" s="1674">
        <v>12</v>
      </c>
      <c r="D198" s="1716">
        <v>192</v>
      </c>
      <c r="E198" s="1684">
        <v>44693</v>
      </c>
      <c r="F198" s="1684" t="s">
        <v>3671</v>
      </c>
      <c r="G198" s="1684" t="s">
        <v>2116</v>
      </c>
      <c r="H198" s="1684" t="s">
        <v>1742</v>
      </c>
      <c r="I198" s="1684">
        <v>11</v>
      </c>
      <c r="J198" s="1684">
        <v>178</v>
      </c>
      <c r="K198" s="1684">
        <v>178</v>
      </c>
      <c r="L198" s="1684">
        <v>224</v>
      </c>
      <c r="M198" s="1699">
        <f t="shared" si="56"/>
        <v>1.2584269662921348</v>
      </c>
      <c r="N198" s="1684">
        <v>178</v>
      </c>
      <c r="O198" s="1684">
        <v>240</v>
      </c>
      <c r="P198" s="1699">
        <f t="shared" si="57"/>
        <v>1.348314606741573</v>
      </c>
      <c r="Q198" s="1684">
        <v>178</v>
      </c>
      <c r="R198" s="1684">
        <v>280</v>
      </c>
      <c r="S198" s="1699">
        <f t="shared" si="53"/>
        <v>1.5730337078651686</v>
      </c>
      <c r="T198" s="1684">
        <v>178</v>
      </c>
      <c r="U198" s="1684">
        <v>304</v>
      </c>
      <c r="V198" s="1699">
        <f t="shared" si="54"/>
        <v>1.7078651685393258</v>
      </c>
      <c r="W198" s="1684">
        <v>178</v>
      </c>
      <c r="X198" s="1684">
        <v>262</v>
      </c>
      <c r="Y198" s="1699">
        <f t="shared" si="55"/>
        <v>1.4719101123595506</v>
      </c>
      <c r="Z198" s="1684">
        <v>178</v>
      </c>
      <c r="AA198" s="1684">
        <v>284</v>
      </c>
      <c r="AB198" s="1699">
        <f t="shared" si="46"/>
        <v>1.595505617977528</v>
      </c>
      <c r="AC198" s="1699">
        <f t="shared" si="47"/>
        <v>1.4925093632958801</v>
      </c>
      <c r="AD198" s="1684">
        <v>178</v>
      </c>
      <c r="AE198" s="1684">
        <v>314</v>
      </c>
      <c r="AF198" s="1699">
        <f t="shared" si="36"/>
        <v>1.7640449438202248</v>
      </c>
    </row>
    <row r="199" spans="1:32">
      <c r="A199" s="1717" t="s">
        <v>4218</v>
      </c>
      <c r="B199" s="1674">
        <v>6150</v>
      </c>
      <c r="C199" s="1674">
        <v>34</v>
      </c>
      <c r="D199" s="1716">
        <v>193</v>
      </c>
      <c r="E199" s="1684" t="s">
        <v>4217</v>
      </c>
      <c r="F199" s="1684" t="s">
        <v>4216</v>
      </c>
      <c r="G199" s="1684" t="s">
        <v>2116</v>
      </c>
      <c r="H199" s="1684" t="s">
        <v>2115</v>
      </c>
      <c r="I199" s="1684">
        <v>11</v>
      </c>
      <c r="J199" s="1684">
        <v>178</v>
      </c>
      <c r="K199" s="1684">
        <v>0</v>
      </c>
      <c r="L199" s="1684">
        <v>0</v>
      </c>
      <c r="M199" s="1699">
        <v>0</v>
      </c>
      <c r="N199" s="1684">
        <v>0</v>
      </c>
      <c r="O199" s="1684">
        <v>0</v>
      </c>
      <c r="P199" s="1699">
        <v>0</v>
      </c>
      <c r="Q199" s="1684">
        <v>178</v>
      </c>
      <c r="R199" s="1684">
        <v>10</v>
      </c>
      <c r="S199" s="1699">
        <f t="shared" si="53"/>
        <v>5.6179775280898875E-2</v>
      </c>
      <c r="T199" s="1684">
        <v>178</v>
      </c>
      <c r="U199" s="1684">
        <v>6</v>
      </c>
      <c r="V199" s="1699">
        <f t="shared" si="54"/>
        <v>3.3707865168539325E-2</v>
      </c>
      <c r="W199" s="1684">
        <v>178</v>
      </c>
      <c r="X199" s="1684">
        <v>6</v>
      </c>
      <c r="Y199" s="1699">
        <f t="shared" si="55"/>
        <v>3.3707865168539325E-2</v>
      </c>
      <c r="Z199" s="1684">
        <v>178</v>
      </c>
      <c r="AA199" s="1684">
        <v>10</v>
      </c>
      <c r="AB199" s="1699">
        <f t="shared" si="46"/>
        <v>5.6179775280898875E-2</v>
      </c>
      <c r="AC199" s="1699">
        <f t="shared" si="47"/>
        <v>4.49438202247191E-2</v>
      </c>
      <c r="AD199" s="1684">
        <v>178</v>
      </c>
      <c r="AE199" s="1684">
        <v>8</v>
      </c>
      <c r="AF199" s="1699">
        <f t="shared" ref="AF199:AF262" si="58">+AE199/AD199</f>
        <v>4.49438202247191E-2</v>
      </c>
    </row>
    <row r="200" spans="1:32">
      <c r="A200" s="1717" t="s">
        <v>2728</v>
      </c>
      <c r="B200" s="1674">
        <v>1210</v>
      </c>
      <c r="C200" s="1674">
        <v>23</v>
      </c>
      <c r="D200" s="1716">
        <v>194</v>
      </c>
      <c r="E200" s="1684" t="s">
        <v>3113</v>
      </c>
      <c r="F200" s="1684" t="s">
        <v>529</v>
      </c>
      <c r="G200" s="1684" t="s">
        <v>2116</v>
      </c>
      <c r="H200" s="1684" t="s">
        <v>2115</v>
      </c>
      <c r="I200" s="1684">
        <v>11</v>
      </c>
      <c r="J200" s="1684">
        <v>179</v>
      </c>
      <c r="K200" s="1684">
        <v>179</v>
      </c>
      <c r="L200" s="1684">
        <v>159</v>
      </c>
      <c r="M200" s="1699">
        <f t="shared" ref="M200:M209" si="59">+L200/K200</f>
        <v>0.88826815642458101</v>
      </c>
      <c r="N200" s="1684">
        <v>179</v>
      </c>
      <c r="O200" s="1684">
        <v>163.80000000000001</v>
      </c>
      <c r="P200" s="1699">
        <f t="shared" ref="P200:P231" si="60">+O200/N200</f>
        <v>0.91508379888268165</v>
      </c>
      <c r="Q200" s="1684">
        <v>179</v>
      </c>
      <c r="R200" s="1684">
        <v>139.19999999999999</v>
      </c>
      <c r="S200" s="1699">
        <f t="shared" si="53"/>
        <v>0.77765363128491616</v>
      </c>
      <c r="T200" s="1684">
        <v>179</v>
      </c>
      <c r="U200" s="1684">
        <v>135</v>
      </c>
      <c r="V200" s="1699">
        <f t="shared" si="54"/>
        <v>0.75418994413407825</v>
      </c>
      <c r="W200" s="1684">
        <v>179</v>
      </c>
      <c r="X200" s="1684">
        <v>136.19999999999999</v>
      </c>
      <c r="Y200" s="1699">
        <f t="shared" si="55"/>
        <v>0.76089385474860327</v>
      </c>
      <c r="Z200" s="1684">
        <v>179</v>
      </c>
      <c r="AA200" s="1684">
        <v>131.4</v>
      </c>
      <c r="AB200" s="1699">
        <f t="shared" si="46"/>
        <v>0.73407821229050285</v>
      </c>
      <c r="AC200" s="1699">
        <f t="shared" si="47"/>
        <v>0.80502793296089392</v>
      </c>
      <c r="AD200" s="1684">
        <v>179</v>
      </c>
      <c r="AE200" s="1684">
        <v>121.2</v>
      </c>
      <c r="AF200" s="1699">
        <f t="shared" si="58"/>
        <v>0.67709497206703917</v>
      </c>
    </row>
    <row r="201" spans="1:32">
      <c r="A201" s="1717" t="s">
        <v>4215</v>
      </c>
      <c r="B201" s="1674">
        <v>1210</v>
      </c>
      <c r="C201" s="1674">
        <v>66</v>
      </c>
      <c r="D201" s="1716">
        <v>195</v>
      </c>
      <c r="E201" s="1684" t="s">
        <v>4214</v>
      </c>
      <c r="F201" s="1684" t="s">
        <v>4213</v>
      </c>
      <c r="G201" s="1684" t="s">
        <v>2116</v>
      </c>
      <c r="H201" s="1684" t="s">
        <v>2115</v>
      </c>
      <c r="I201" s="1684">
        <v>11</v>
      </c>
      <c r="J201" s="1684">
        <v>180</v>
      </c>
      <c r="K201" s="1684">
        <v>180</v>
      </c>
      <c r="L201" s="1684">
        <v>136</v>
      </c>
      <c r="M201" s="1699">
        <f t="shared" si="59"/>
        <v>0.75555555555555554</v>
      </c>
      <c r="N201" s="1684">
        <v>180</v>
      </c>
      <c r="O201" s="1684">
        <v>142</v>
      </c>
      <c r="P201" s="1699">
        <f t="shared" si="60"/>
        <v>0.78888888888888886</v>
      </c>
      <c r="Q201" s="1684">
        <v>180</v>
      </c>
      <c r="R201" s="1684">
        <v>140</v>
      </c>
      <c r="S201" s="1699">
        <f t="shared" si="53"/>
        <v>0.77777777777777779</v>
      </c>
      <c r="T201" s="1684">
        <v>180</v>
      </c>
      <c r="U201" s="1684">
        <v>122</v>
      </c>
      <c r="V201" s="1699">
        <f t="shared" si="54"/>
        <v>0.67777777777777781</v>
      </c>
      <c r="W201" s="1684">
        <v>180</v>
      </c>
      <c r="X201" s="1684">
        <v>92.8</v>
      </c>
      <c r="Y201" s="1699">
        <f t="shared" si="55"/>
        <v>0.51555555555555554</v>
      </c>
      <c r="Z201" s="1684">
        <v>180</v>
      </c>
      <c r="AA201" s="1684">
        <v>118.4</v>
      </c>
      <c r="AB201" s="1699">
        <f t="shared" si="46"/>
        <v>0.65777777777777779</v>
      </c>
      <c r="AC201" s="1699">
        <f t="shared" si="47"/>
        <v>0.69555555555555548</v>
      </c>
      <c r="AD201" s="1684">
        <v>180</v>
      </c>
      <c r="AE201" s="1684">
        <v>135.6</v>
      </c>
      <c r="AF201" s="1699">
        <f t="shared" si="58"/>
        <v>0.7533333333333333</v>
      </c>
    </row>
    <row r="202" spans="1:32">
      <c r="A202" s="1717" t="s">
        <v>3884</v>
      </c>
      <c r="B202" s="1674">
        <v>6110</v>
      </c>
      <c r="C202" s="1674">
        <v>89</v>
      </c>
      <c r="D202" s="1716">
        <v>196</v>
      </c>
      <c r="E202" s="1684" t="s">
        <v>3885</v>
      </c>
      <c r="F202" s="1684" t="s">
        <v>3886</v>
      </c>
      <c r="G202" s="1684" t="s">
        <v>2116</v>
      </c>
      <c r="H202" s="1684" t="s">
        <v>2115</v>
      </c>
      <c r="I202" s="1684">
        <v>33</v>
      </c>
      <c r="J202" s="1684">
        <v>180</v>
      </c>
      <c r="K202" s="1684">
        <v>180</v>
      </c>
      <c r="L202" s="1684">
        <v>72</v>
      </c>
      <c r="M202" s="1699">
        <f t="shared" si="59"/>
        <v>0.4</v>
      </c>
      <c r="N202" s="1684">
        <v>180</v>
      </c>
      <c r="O202" s="1684">
        <v>60</v>
      </c>
      <c r="P202" s="1699">
        <f t="shared" si="60"/>
        <v>0.33333333333333331</v>
      </c>
      <c r="Q202" s="1684">
        <v>180</v>
      </c>
      <c r="R202" s="1684">
        <v>72</v>
      </c>
      <c r="S202" s="1699">
        <f t="shared" si="53"/>
        <v>0.4</v>
      </c>
      <c r="T202" s="1684">
        <v>180</v>
      </c>
      <c r="U202" s="1684">
        <v>72</v>
      </c>
      <c r="V202" s="1699">
        <f t="shared" si="54"/>
        <v>0.4</v>
      </c>
      <c r="W202" s="1684">
        <v>180</v>
      </c>
      <c r="X202" s="1684">
        <v>72</v>
      </c>
      <c r="Y202" s="1699">
        <f t="shared" si="55"/>
        <v>0.4</v>
      </c>
      <c r="Z202" s="1684">
        <v>180</v>
      </c>
      <c r="AA202" s="1684">
        <v>60</v>
      </c>
      <c r="AB202" s="1699">
        <f t="shared" si="46"/>
        <v>0.33333333333333331</v>
      </c>
      <c r="AC202" s="1699">
        <f t="shared" si="47"/>
        <v>0.37777777777777777</v>
      </c>
      <c r="AD202" s="1684">
        <v>180</v>
      </c>
      <c r="AE202" s="1684">
        <v>72</v>
      </c>
      <c r="AF202" s="1699">
        <f t="shared" si="58"/>
        <v>0.4</v>
      </c>
    </row>
    <row r="203" spans="1:32">
      <c r="A203" s="1717" t="s">
        <v>2730</v>
      </c>
      <c r="B203" s="1674">
        <v>6220</v>
      </c>
      <c r="C203" s="1674">
        <v>16</v>
      </c>
      <c r="D203" s="1716">
        <v>197</v>
      </c>
      <c r="E203" s="1684" t="s">
        <v>3114</v>
      </c>
      <c r="F203" s="1684" t="s">
        <v>891</v>
      </c>
      <c r="G203" s="1684" t="s">
        <v>2116</v>
      </c>
      <c r="H203" s="1684" t="s">
        <v>1475</v>
      </c>
      <c r="I203" s="1684">
        <v>11</v>
      </c>
      <c r="J203" s="1684">
        <v>182.22</v>
      </c>
      <c r="K203" s="1684">
        <v>182.22</v>
      </c>
      <c r="L203" s="1684">
        <v>98</v>
      </c>
      <c r="M203" s="1699">
        <f t="shared" si="59"/>
        <v>0.53781143672483811</v>
      </c>
      <c r="N203" s="1684">
        <v>182.22</v>
      </c>
      <c r="O203" s="1684">
        <v>92</v>
      </c>
      <c r="P203" s="1699">
        <f t="shared" si="60"/>
        <v>0.50488420590495009</v>
      </c>
      <c r="Q203" s="1684">
        <v>182.22</v>
      </c>
      <c r="R203" s="1684">
        <v>92</v>
      </c>
      <c r="S203" s="1699">
        <f t="shared" si="53"/>
        <v>0.50488420590495009</v>
      </c>
      <c r="T203" s="1684">
        <v>182.22</v>
      </c>
      <c r="U203" s="1684">
        <v>94</v>
      </c>
      <c r="V203" s="1699">
        <f t="shared" si="54"/>
        <v>0.51585994951157943</v>
      </c>
      <c r="W203" s="1684">
        <v>182.22</v>
      </c>
      <c r="X203" s="1684">
        <v>102</v>
      </c>
      <c r="Y203" s="1699">
        <f t="shared" si="55"/>
        <v>0.55976292393809679</v>
      </c>
      <c r="Z203" s="1684">
        <v>182.22</v>
      </c>
      <c r="AA203" s="1684">
        <v>94</v>
      </c>
      <c r="AB203" s="1699">
        <f t="shared" ref="AB203:AB234" si="61">+AA203/Z203</f>
        <v>0.51585994951157943</v>
      </c>
      <c r="AC203" s="1699">
        <f t="shared" ref="AC203:AC234" si="62">+(L203+O203+R203+U203+X203+AA203)/(K203+N203+Q203+T203+W203+Z203)</f>
        <v>0.52317711191599903</v>
      </c>
      <c r="AD203" s="1684">
        <v>182.22</v>
      </c>
      <c r="AE203" s="1684">
        <v>110</v>
      </c>
      <c r="AF203" s="1699">
        <f t="shared" si="58"/>
        <v>0.60366589836461426</v>
      </c>
    </row>
    <row r="204" spans="1:32">
      <c r="A204" s="1717" t="s">
        <v>2731</v>
      </c>
      <c r="B204" s="1674">
        <v>1230</v>
      </c>
      <c r="C204" s="1674">
        <v>79</v>
      </c>
      <c r="D204" s="1716">
        <v>198</v>
      </c>
      <c r="E204" s="1684" t="s">
        <v>3115</v>
      </c>
      <c r="F204" s="1684" t="s">
        <v>1758</v>
      </c>
      <c r="G204" s="1684" t="s">
        <v>2116</v>
      </c>
      <c r="H204" s="1684" t="s">
        <v>2115</v>
      </c>
      <c r="I204" s="1684">
        <v>11</v>
      </c>
      <c r="J204" s="1684">
        <v>183</v>
      </c>
      <c r="K204" s="1684">
        <v>183</v>
      </c>
      <c r="L204" s="1684">
        <v>134</v>
      </c>
      <c r="M204" s="1699">
        <f t="shared" si="59"/>
        <v>0.73224043715846998</v>
      </c>
      <c r="N204" s="1684">
        <v>183</v>
      </c>
      <c r="O204" s="1684">
        <v>130</v>
      </c>
      <c r="P204" s="1699">
        <f t="shared" si="60"/>
        <v>0.7103825136612022</v>
      </c>
      <c r="Q204" s="1684">
        <v>183</v>
      </c>
      <c r="R204" s="1684">
        <v>150</v>
      </c>
      <c r="S204" s="1699">
        <f t="shared" si="53"/>
        <v>0.81967213114754101</v>
      </c>
      <c r="T204" s="1684">
        <v>183</v>
      </c>
      <c r="U204" s="1684">
        <v>168</v>
      </c>
      <c r="V204" s="1699">
        <f t="shared" si="54"/>
        <v>0.91803278688524592</v>
      </c>
      <c r="W204" s="1684">
        <v>183</v>
      </c>
      <c r="X204" s="1684">
        <v>122</v>
      </c>
      <c r="Y204" s="1699">
        <f t="shared" si="55"/>
        <v>0.66666666666666663</v>
      </c>
      <c r="Z204" s="1684">
        <v>183</v>
      </c>
      <c r="AA204" s="1684">
        <v>8</v>
      </c>
      <c r="AB204" s="1699">
        <f t="shared" si="61"/>
        <v>4.3715846994535519E-2</v>
      </c>
      <c r="AC204" s="1699">
        <f t="shared" si="62"/>
        <v>0.64845173041894355</v>
      </c>
      <c r="AD204" s="1684">
        <v>183</v>
      </c>
      <c r="AE204" s="1684">
        <v>8</v>
      </c>
      <c r="AF204" s="1699">
        <f t="shared" si="58"/>
        <v>4.3715846994535519E-2</v>
      </c>
    </row>
    <row r="205" spans="1:32">
      <c r="A205" s="1717" t="s">
        <v>3618</v>
      </c>
      <c r="B205" s="1674">
        <v>1250</v>
      </c>
      <c r="C205" s="1674">
        <v>30</v>
      </c>
      <c r="D205" s="1716">
        <v>199</v>
      </c>
      <c r="E205" s="1684" t="s">
        <v>3619</v>
      </c>
      <c r="F205" s="1684" t="s">
        <v>3620</v>
      </c>
      <c r="G205" s="1684" t="s">
        <v>2116</v>
      </c>
      <c r="H205" s="1684" t="s">
        <v>2115</v>
      </c>
      <c r="I205" s="1684">
        <v>11</v>
      </c>
      <c r="J205" s="1684">
        <v>183</v>
      </c>
      <c r="K205" s="1684">
        <v>183</v>
      </c>
      <c r="L205" s="1684">
        <v>114</v>
      </c>
      <c r="M205" s="1699">
        <f t="shared" si="59"/>
        <v>0.62295081967213117</v>
      </c>
      <c r="N205" s="1684">
        <v>183</v>
      </c>
      <c r="O205" s="1684">
        <v>111</v>
      </c>
      <c r="P205" s="1699">
        <f t="shared" si="60"/>
        <v>0.60655737704918034</v>
      </c>
      <c r="Q205" s="1684">
        <v>183</v>
      </c>
      <c r="R205" s="1684">
        <v>27</v>
      </c>
      <c r="S205" s="1699">
        <f t="shared" si="53"/>
        <v>0.14754098360655737</v>
      </c>
      <c r="T205" s="1684">
        <v>183</v>
      </c>
      <c r="U205" s="1684">
        <v>114</v>
      </c>
      <c r="V205" s="1699">
        <f t="shared" si="54"/>
        <v>0.62295081967213117</v>
      </c>
      <c r="W205" s="1684">
        <v>183</v>
      </c>
      <c r="X205" s="1684">
        <v>111</v>
      </c>
      <c r="Y205" s="1699">
        <f t="shared" si="55"/>
        <v>0.60655737704918034</v>
      </c>
      <c r="Z205" s="1684">
        <v>183</v>
      </c>
      <c r="AA205" s="1684">
        <v>107.76</v>
      </c>
      <c r="AB205" s="1699">
        <f t="shared" si="61"/>
        <v>0.58885245901639349</v>
      </c>
      <c r="AC205" s="1699">
        <f t="shared" si="62"/>
        <v>0.53256830601092897</v>
      </c>
      <c r="AD205" s="1684">
        <v>183</v>
      </c>
      <c r="AE205" s="1684">
        <v>105</v>
      </c>
      <c r="AF205" s="1699">
        <f t="shared" si="58"/>
        <v>0.57377049180327866</v>
      </c>
    </row>
    <row r="206" spans="1:32">
      <c r="A206" s="1717" t="s">
        <v>2732</v>
      </c>
      <c r="B206" s="1674">
        <v>6220</v>
      </c>
      <c r="C206" s="1674">
        <v>120</v>
      </c>
      <c r="D206" s="1716">
        <v>200</v>
      </c>
      <c r="E206" s="1684" t="s">
        <v>3116</v>
      </c>
      <c r="F206" s="1684" t="s">
        <v>1000</v>
      </c>
      <c r="G206" s="1684" t="s">
        <v>2116</v>
      </c>
      <c r="H206" s="1684" t="s">
        <v>2115</v>
      </c>
      <c r="I206" s="1684">
        <v>11</v>
      </c>
      <c r="J206" s="1684">
        <v>184</v>
      </c>
      <c r="K206" s="1684">
        <v>184</v>
      </c>
      <c r="L206" s="1684">
        <v>138</v>
      </c>
      <c r="M206" s="1699">
        <f t="shared" si="59"/>
        <v>0.75</v>
      </c>
      <c r="N206" s="1684">
        <v>184</v>
      </c>
      <c r="O206" s="1684">
        <v>141</v>
      </c>
      <c r="P206" s="1699">
        <f t="shared" si="60"/>
        <v>0.76630434782608692</v>
      </c>
      <c r="Q206" s="1684">
        <v>184</v>
      </c>
      <c r="R206" s="1684">
        <v>90</v>
      </c>
      <c r="S206" s="1699">
        <f t="shared" si="53"/>
        <v>0.4891304347826087</v>
      </c>
      <c r="T206" s="1684">
        <v>184</v>
      </c>
      <c r="U206" s="1684">
        <v>114</v>
      </c>
      <c r="V206" s="1699">
        <f t="shared" si="54"/>
        <v>0.61956521739130432</v>
      </c>
      <c r="W206" s="1684">
        <v>184</v>
      </c>
      <c r="X206" s="1684">
        <v>120</v>
      </c>
      <c r="Y206" s="1699">
        <f t="shared" si="55"/>
        <v>0.65217391304347827</v>
      </c>
      <c r="Z206" s="1684">
        <v>184</v>
      </c>
      <c r="AA206" s="1684">
        <v>117</v>
      </c>
      <c r="AB206" s="1699">
        <f t="shared" si="61"/>
        <v>0.63586956521739135</v>
      </c>
      <c r="AC206" s="1699">
        <f t="shared" si="62"/>
        <v>0.65217391304347827</v>
      </c>
      <c r="AD206" s="1684">
        <v>184</v>
      </c>
      <c r="AE206" s="1684">
        <v>111</v>
      </c>
      <c r="AF206" s="1699">
        <f t="shared" si="58"/>
        <v>0.60326086956521741</v>
      </c>
    </row>
    <row r="207" spans="1:32">
      <c r="A207" s="1717" t="s">
        <v>2733</v>
      </c>
      <c r="B207" s="1674">
        <v>1220</v>
      </c>
      <c r="C207" s="1674">
        <v>46</v>
      </c>
      <c r="D207" s="1716">
        <v>201</v>
      </c>
      <c r="E207" s="1684">
        <v>36829</v>
      </c>
      <c r="F207" s="1684" t="s">
        <v>1069</v>
      </c>
      <c r="G207" s="1684" t="s">
        <v>2116</v>
      </c>
      <c r="H207" s="1684" t="s">
        <v>1475</v>
      </c>
      <c r="I207" s="1684">
        <v>11</v>
      </c>
      <c r="J207" s="1684">
        <v>185.56</v>
      </c>
      <c r="K207" s="1684">
        <v>185.56</v>
      </c>
      <c r="L207" s="1684">
        <v>82.2</v>
      </c>
      <c r="M207" s="1699">
        <f t="shared" si="59"/>
        <v>0.44298340159517136</v>
      </c>
      <c r="N207" s="1684">
        <v>185.56</v>
      </c>
      <c r="O207" s="1684">
        <v>81.599999999999994</v>
      </c>
      <c r="P207" s="1699">
        <f t="shared" si="60"/>
        <v>0.4397499461090752</v>
      </c>
      <c r="Q207" s="1684">
        <v>185.56</v>
      </c>
      <c r="R207" s="1684">
        <v>75.3</v>
      </c>
      <c r="S207" s="1699">
        <f t="shared" si="53"/>
        <v>0.40579866350506572</v>
      </c>
      <c r="T207" s="1684">
        <v>185.56</v>
      </c>
      <c r="U207" s="1684">
        <v>73.5</v>
      </c>
      <c r="V207" s="1699">
        <f t="shared" si="54"/>
        <v>0.39609829704677729</v>
      </c>
      <c r="W207" s="1684">
        <v>185.56</v>
      </c>
      <c r="X207" s="1684">
        <v>73.5</v>
      </c>
      <c r="Y207" s="1699">
        <f t="shared" si="55"/>
        <v>0.39609829704677729</v>
      </c>
      <c r="Z207" s="1684">
        <v>185.56</v>
      </c>
      <c r="AA207" s="1684">
        <v>74.099999999999994</v>
      </c>
      <c r="AB207" s="1699">
        <f t="shared" si="61"/>
        <v>0.39933175253287345</v>
      </c>
      <c r="AC207" s="1699">
        <f t="shared" si="62"/>
        <v>0.41334339297262351</v>
      </c>
      <c r="AD207" s="1684">
        <v>185.56</v>
      </c>
      <c r="AE207" s="1684">
        <v>66.900000000000006</v>
      </c>
      <c r="AF207" s="1699">
        <f t="shared" si="58"/>
        <v>0.36053028669971982</v>
      </c>
    </row>
    <row r="208" spans="1:32">
      <c r="A208" s="1717" t="s">
        <v>3672</v>
      </c>
      <c r="B208" s="1674">
        <v>1210</v>
      </c>
      <c r="C208" s="1674">
        <v>56</v>
      </c>
      <c r="D208" s="1716">
        <v>202</v>
      </c>
      <c r="E208" s="1684" t="s">
        <v>3673</v>
      </c>
      <c r="F208" s="1684" t="s">
        <v>3674</v>
      </c>
      <c r="G208" s="1684" t="s">
        <v>2116</v>
      </c>
      <c r="H208" s="1684" t="s">
        <v>1742</v>
      </c>
      <c r="I208" s="1684">
        <v>11</v>
      </c>
      <c r="J208" s="1684">
        <v>187</v>
      </c>
      <c r="K208" s="1684">
        <v>187</v>
      </c>
      <c r="L208" s="1684">
        <v>5.28</v>
      </c>
      <c r="M208" s="1699">
        <f t="shared" si="59"/>
        <v>2.823529411764706E-2</v>
      </c>
      <c r="N208" s="1684">
        <v>187</v>
      </c>
      <c r="O208" s="1684">
        <v>4.4400000000000004</v>
      </c>
      <c r="P208" s="1699">
        <f t="shared" si="60"/>
        <v>2.3743315508021393E-2</v>
      </c>
      <c r="Q208" s="1684">
        <v>187</v>
      </c>
      <c r="R208" s="1684">
        <v>2.88</v>
      </c>
      <c r="S208" s="1699">
        <f t="shared" si="53"/>
        <v>1.5401069518716577E-2</v>
      </c>
      <c r="T208" s="1684">
        <v>187</v>
      </c>
      <c r="U208" s="1684">
        <v>23.7</v>
      </c>
      <c r="V208" s="1699">
        <f t="shared" si="54"/>
        <v>0.1267379679144385</v>
      </c>
      <c r="W208" s="1684">
        <v>187</v>
      </c>
      <c r="X208" s="1684">
        <v>66</v>
      </c>
      <c r="Y208" s="1699">
        <f t="shared" si="55"/>
        <v>0.35294117647058826</v>
      </c>
      <c r="Z208" s="1684">
        <v>187</v>
      </c>
      <c r="AA208" s="1684">
        <v>168.48</v>
      </c>
      <c r="AB208" s="1699">
        <f t="shared" si="61"/>
        <v>0.90096256684491971</v>
      </c>
      <c r="AC208" s="1699">
        <f t="shared" si="62"/>
        <v>0.24133689839572189</v>
      </c>
      <c r="AD208" s="1684">
        <v>187</v>
      </c>
      <c r="AE208" s="1684">
        <v>208.44</v>
      </c>
      <c r="AF208" s="1699">
        <f t="shared" si="58"/>
        <v>1.1146524064171124</v>
      </c>
    </row>
    <row r="209" spans="1:32">
      <c r="A209" s="1717" t="s">
        <v>2735</v>
      </c>
      <c r="B209" s="1674">
        <v>1240</v>
      </c>
      <c r="C209" s="1674">
        <v>40</v>
      </c>
      <c r="D209" s="1716">
        <v>203</v>
      </c>
      <c r="E209" s="1684" t="s">
        <v>3118</v>
      </c>
      <c r="F209" s="1684" t="s">
        <v>1363</v>
      </c>
      <c r="G209" s="1684" t="s">
        <v>2118</v>
      </c>
      <c r="H209" s="1684" t="s">
        <v>2115</v>
      </c>
      <c r="I209" s="1684">
        <v>11</v>
      </c>
      <c r="J209" s="1684">
        <v>187</v>
      </c>
      <c r="K209" s="1684">
        <v>187</v>
      </c>
      <c r="L209" s="1684">
        <v>4</v>
      </c>
      <c r="M209" s="1699">
        <f t="shared" si="59"/>
        <v>2.1390374331550801E-2</v>
      </c>
      <c r="N209" s="1684">
        <v>187</v>
      </c>
      <c r="O209" s="1684">
        <v>0</v>
      </c>
      <c r="P209" s="1699">
        <f t="shared" si="60"/>
        <v>0</v>
      </c>
      <c r="Q209" s="1684">
        <v>187</v>
      </c>
      <c r="R209" s="1684">
        <v>0</v>
      </c>
      <c r="S209" s="1699">
        <f t="shared" si="53"/>
        <v>0</v>
      </c>
      <c r="T209" s="1684">
        <v>187</v>
      </c>
      <c r="U209" s="1684">
        <v>0</v>
      </c>
      <c r="V209" s="1699">
        <f t="shared" si="54"/>
        <v>0</v>
      </c>
      <c r="W209" s="1684">
        <v>187</v>
      </c>
      <c r="X209" s="1684">
        <v>0</v>
      </c>
      <c r="Y209" s="1699">
        <f t="shared" si="55"/>
        <v>0</v>
      </c>
      <c r="Z209" s="1684">
        <v>187</v>
      </c>
      <c r="AA209" s="1684">
        <v>0</v>
      </c>
      <c r="AB209" s="1699">
        <f t="shared" si="61"/>
        <v>0</v>
      </c>
      <c r="AC209" s="1699">
        <f t="shared" si="62"/>
        <v>3.5650623885918001E-3</v>
      </c>
      <c r="AD209" s="1684">
        <v>187</v>
      </c>
      <c r="AE209" s="1684">
        <v>0</v>
      </c>
      <c r="AF209" s="1699">
        <f t="shared" si="58"/>
        <v>0</v>
      </c>
    </row>
    <row r="210" spans="1:32">
      <c r="A210" s="1717" t="s">
        <v>4212</v>
      </c>
      <c r="B210" s="1674">
        <v>6210</v>
      </c>
      <c r="C210" s="1674">
        <v>52</v>
      </c>
      <c r="D210" s="1716">
        <v>204</v>
      </c>
      <c r="E210" s="1684" t="s">
        <v>4211</v>
      </c>
      <c r="F210" s="1684" t="s">
        <v>4210</v>
      </c>
      <c r="G210" s="1684" t="s">
        <v>2116</v>
      </c>
      <c r="H210" s="1684" t="s">
        <v>1429</v>
      </c>
      <c r="I210" s="1684">
        <v>11</v>
      </c>
      <c r="J210" s="1684">
        <v>187</v>
      </c>
      <c r="K210" s="1684">
        <v>0</v>
      </c>
      <c r="L210" s="1684">
        <v>0</v>
      </c>
      <c r="M210" s="1699">
        <v>0</v>
      </c>
      <c r="N210" s="1684">
        <v>187</v>
      </c>
      <c r="O210" s="1684">
        <v>73.2</v>
      </c>
      <c r="P210" s="1699">
        <f t="shared" si="60"/>
        <v>0.39144385026737971</v>
      </c>
      <c r="Q210" s="1684">
        <v>187</v>
      </c>
      <c r="R210" s="1684">
        <v>70.8</v>
      </c>
      <c r="S210" s="1699">
        <f t="shared" si="53"/>
        <v>0.37860962566844919</v>
      </c>
      <c r="T210" s="1684">
        <v>187</v>
      </c>
      <c r="U210" s="1684">
        <v>76.2</v>
      </c>
      <c r="V210" s="1699">
        <f t="shared" si="54"/>
        <v>0.40748663101604282</v>
      </c>
      <c r="W210" s="1684">
        <v>187</v>
      </c>
      <c r="X210" s="1684">
        <v>76.8</v>
      </c>
      <c r="Y210" s="1699">
        <f t="shared" si="55"/>
        <v>0.41069518716577541</v>
      </c>
      <c r="Z210" s="1684">
        <v>187</v>
      </c>
      <c r="AA210" s="1684">
        <v>77.400000000000006</v>
      </c>
      <c r="AB210" s="1699">
        <f t="shared" si="61"/>
        <v>0.41390374331550805</v>
      </c>
      <c r="AC210" s="1699">
        <f t="shared" si="62"/>
        <v>0.40042780748663098</v>
      </c>
      <c r="AD210" s="1684">
        <v>187</v>
      </c>
      <c r="AE210" s="1684">
        <v>76.8</v>
      </c>
      <c r="AF210" s="1699">
        <f t="shared" si="58"/>
        <v>0.41069518716577541</v>
      </c>
    </row>
    <row r="211" spans="1:32">
      <c r="A211" s="1717" t="s">
        <v>2736</v>
      </c>
      <c r="B211" s="1674">
        <v>1210</v>
      </c>
      <c r="C211" s="1674">
        <v>24</v>
      </c>
      <c r="D211" s="1716">
        <v>205</v>
      </c>
      <c r="E211" s="1684" t="s">
        <v>3119</v>
      </c>
      <c r="F211" s="1684" t="s">
        <v>530</v>
      </c>
      <c r="G211" s="1684" t="s">
        <v>2116</v>
      </c>
      <c r="H211" s="1684" t="s">
        <v>2115</v>
      </c>
      <c r="I211" s="1684">
        <v>11</v>
      </c>
      <c r="J211" s="1684">
        <v>189</v>
      </c>
      <c r="K211" s="1684">
        <v>189</v>
      </c>
      <c r="L211" s="1684">
        <v>199.8</v>
      </c>
      <c r="M211" s="1699">
        <f t="shared" ref="M211:M242" si="63">+L211/K211</f>
        <v>1.0571428571428572</v>
      </c>
      <c r="N211" s="1684">
        <v>189</v>
      </c>
      <c r="O211" s="1684">
        <v>189</v>
      </c>
      <c r="P211" s="1699">
        <f t="shared" si="60"/>
        <v>1</v>
      </c>
      <c r="Q211" s="1684">
        <v>189</v>
      </c>
      <c r="R211" s="1684">
        <v>192</v>
      </c>
      <c r="S211" s="1699">
        <f t="shared" si="53"/>
        <v>1.0158730158730158</v>
      </c>
      <c r="T211" s="1684">
        <v>189</v>
      </c>
      <c r="U211" s="1684">
        <v>183</v>
      </c>
      <c r="V211" s="1699">
        <f t="shared" si="54"/>
        <v>0.96825396825396826</v>
      </c>
      <c r="W211" s="1684">
        <v>189</v>
      </c>
      <c r="X211" s="1684">
        <v>184.8</v>
      </c>
      <c r="Y211" s="1699">
        <f t="shared" si="55"/>
        <v>0.97777777777777786</v>
      </c>
      <c r="Z211" s="1684">
        <v>189</v>
      </c>
      <c r="AA211" s="1684">
        <v>195.6</v>
      </c>
      <c r="AB211" s="1699">
        <f t="shared" si="61"/>
        <v>1.0349206349206348</v>
      </c>
      <c r="AC211" s="1699">
        <f t="shared" si="62"/>
        <v>1.0089947089947089</v>
      </c>
      <c r="AD211" s="1684">
        <v>189</v>
      </c>
      <c r="AE211" s="1684">
        <v>30</v>
      </c>
      <c r="AF211" s="1699">
        <f t="shared" si="58"/>
        <v>0.15873015873015872</v>
      </c>
    </row>
    <row r="212" spans="1:32">
      <c r="A212" s="1717" t="s">
        <v>2737</v>
      </c>
      <c r="B212" s="1674">
        <v>1210</v>
      </c>
      <c r="C212" s="1674">
        <v>47</v>
      </c>
      <c r="D212" s="1716">
        <v>206</v>
      </c>
      <c r="E212" s="1684" t="s">
        <v>3120</v>
      </c>
      <c r="F212" s="1684" t="s">
        <v>2213</v>
      </c>
      <c r="G212" s="1684" t="s">
        <v>2116</v>
      </c>
      <c r="H212" s="1684" t="s">
        <v>2115</v>
      </c>
      <c r="I212" s="1684">
        <v>11</v>
      </c>
      <c r="J212" s="1684">
        <v>189</v>
      </c>
      <c r="K212" s="1684">
        <v>189</v>
      </c>
      <c r="L212" s="1684">
        <v>124.2</v>
      </c>
      <c r="M212" s="1699">
        <f t="shared" si="63"/>
        <v>0.65714285714285714</v>
      </c>
      <c r="N212" s="1684">
        <v>189</v>
      </c>
      <c r="O212" s="1684">
        <v>233.6</v>
      </c>
      <c r="P212" s="1699">
        <f t="shared" si="60"/>
        <v>1.235978835978836</v>
      </c>
      <c r="Q212" s="1684">
        <v>189</v>
      </c>
      <c r="R212" s="1684">
        <v>227</v>
      </c>
      <c r="S212" s="1699">
        <f t="shared" ref="S212:S243" si="64">+R212/Q212</f>
        <v>1.2010582010582012</v>
      </c>
      <c r="T212" s="1684">
        <v>189</v>
      </c>
      <c r="U212" s="1684">
        <v>211.4</v>
      </c>
      <c r="V212" s="1699">
        <f t="shared" ref="V212:V243" si="65">+U212/T212</f>
        <v>1.1185185185185185</v>
      </c>
      <c r="W212" s="1684">
        <v>189</v>
      </c>
      <c r="X212" s="1684">
        <v>218</v>
      </c>
      <c r="Y212" s="1699">
        <f t="shared" ref="Y212:Y243" si="66">+X212/W212</f>
        <v>1.1534391534391535</v>
      </c>
      <c r="Z212" s="1684">
        <v>189</v>
      </c>
      <c r="AA212" s="1684">
        <v>209.5</v>
      </c>
      <c r="AB212" s="1699">
        <f t="shared" si="61"/>
        <v>1.1084656084656084</v>
      </c>
      <c r="AC212" s="1699">
        <f t="shared" si="62"/>
        <v>1.0791005291005289</v>
      </c>
      <c r="AD212" s="1684">
        <v>189</v>
      </c>
      <c r="AE212" s="1684">
        <v>219</v>
      </c>
      <c r="AF212" s="1699">
        <f t="shared" si="58"/>
        <v>1.1587301587301588</v>
      </c>
    </row>
    <row r="213" spans="1:32">
      <c r="A213" s="1717" t="s">
        <v>2738</v>
      </c>
      <c r="B213" s="1674">
        <v>1220</v>
      </c>
      <c r="C213" s="1674">
        <v>13</v>
      </c>
      <c r="D213" s="1716">
        <v>207</v>
      </c>
      <c r="E213" s="1684">
        <v>12479</v>
      </c>
      <c r="F213" s="1684" t="s">
        <v>23</v>
      </c>
      <c r="G213" s="1684" t="s">
        <v>2116</v>
      </c>
      <c r="H213" s="1684" t="s">
        <v>2115</v>
      </c>
      <c r="I213" s="1684">
        <v>11</v>
      </c>
      <c r="J213" s="1684">
        <v>189</v>
      </c>
      <c r="K213" s="1684">
        <v>189</v>
      </c>
      <c r="L213" s="1684">
        <v>110</v>
      </c>
      <c r="M213" s="1699">
        <f t="shared" si="63"/>
        <v>0.58201058201058198</v>
      </c>
      <c r="N213" s="1684">
        <v>189</v>
      </c>
      <c r="O213" s="1684">
        <v>95</v>
      </c>
      <c r="P213" s="1699">
        <f t="shared" si="60"/>
        <v>0.50264550264550267</v>
      </c>
      <c r="Q213" s="1684">
        <v>189</v>
      </c>
      <c r="R213" s="1684">
        <v>80</v>
      </c>
      <c r="S213" s="1699">
        <f t="shared" si="64"/>
        <v>0.42328042328042326</v>
      </c>
      <c r="T213" s="1684">
        <v>189</v>
      </c>
      <c r="U213" s="1684">
        <v>75</v>
      </c>
      <c r="V213" s="1699">
        <f t="shared" si="65"/>
        <v>0.3968253968253968</v>
      </c>
      <c r="W213" s="1684">
        <v>189</v>
      </c>
      <c r="X213" s="1684">
        <v>70</v>
      </c>
      <c r="Y213" s="1699">
        <f t="shared" si="66"/>
        <v>0.37037037037037035</v>
      </c>
      <c r="Z213" s="1684">
        <v>189</v>
      </c>
      <c r="AA213" s="1684">
        <v>85</v>
      </c>
      <c r="AB213" s="1699">
        <f t="shared" si="61"/>
        <v>0.44973544973544971</v>
      </c>
      <c r="AC213" s="1699">
        <f t="shared" si="62"/>
        <v>0.45414462081128748</v>
      </c>
      <c r="AD213" s="1684">
        <v>189</v>
      </c>
      <c r="AE213" s="1684">
        <v>85</v>
      </c>
      <c r="AF213" s="1699">
        <f t="shared" si="58"/>
        <v>0.44973544973544971</v>
      </c>
    </row>
    <row r="214" spans="1:32">
      <c r="A214" s="1717" t="s">
        <v>3524</v>
      </c>
      <c r="B214" s="1674">
        <v>1220</v>
      </c>
      <c r="C214" s="1674">
        <v>70</v>
      </c>
      <c r="D214" s="1716">
        <v>208</v>
      </c>
      <c r="E214" s="1684" t="s">
        <v>3525</v>
      </c>
      <c r="F214" s="1684" t="s">
        <v>3526</v>
      </c>
      <c r="G214" s="1684" t="s">
        <v>2116</v>
      </c>
      <c r="H214" s="1684" t="s">
        <v>2115</v>
      </c>
      <c r="I214" s="1684">
        <v>11</v>
      </c>
      <c r="J214" s="1684">
        <v>189</v>
      </c>
      <c r="K214" s="1684">
        <v>189</v>
      </c>
      <c r="L214" s="1684">
        <v>90</v>
      </c>
      <c r="M214" s="1699">
        <f t="shared" si="63"/>
        <v>0.47619047619047616</v>
      </c>
      <c r="N214" s="1684">
        <v>189</v>
      </c>
      <c r="O214" s="1684">
        <v>72</v>
      </c>
      <c r="P214" s="1699">
        <f t="shared" si="60"/>
        <v>0.38095238095238093</v>
      </c>
      <c r="Q214" s="1684">
        <v>189</v>
      </c>
      <c r="R214" s="1684">
        <v>81</v>
      </c>
      <c r="S214" s="1699">
        <f t="shared" si="64"/>
        <v>0.42857142857142855</v>
      </c>
      <c r="T214" s="1684">
        <v>189</v>
      </c>
      <c r="U214" s="1684">
        <v>90</v>
      </c>
      <c r="V214" s="1699">
        <f t="shared" si="65"/>
        <v>0.47619047619047616</v>
      </c>
      <c r="W214" s="1684">
        <v>189</v>
      </c>
      <c r="X214" s="1684">
        <v>96</v>
      </c>
      <c r="Y214" s="1699">
        <f t="shared" si="66"/>
        <v>0.50793650793650791</v>
      </c>
      <c r="Z214" s="1684">
        <v>189</v>
      </c>
      <c r="AA214" s="1684">
        <v>99</v>
      </c>
      <c r="AB214" s="1699">
        <f t="shared" si="61"/>
        <v>0.52380952380952384</v>
      </c>
      <c r="AC214" s="1699">
        <f t="shared" si="62"/>
        <v>0.46560846560846558</v>
      </c>
      <c r="AD214" s="1684">
        <v>189</v>
      </c>
      <c r="AE214" s="1684">
        <v>105</v>
      </c>
      <c r="AF214" s="1699">
        <f t="shared" si="58"/>
        <v>0.55555555555555558</v>
      </c>
    </row>
    <row r="215" spans="1:32">
      <c r="A215" s="1717" t="s">
        <v>3675</v>
      </c>
      <c r="B215" s="1674">
        <v>1220</v>
      </c>
      <c r="C215" s="1674">
        <v>73</v>
      </c>
      <c r="D215" s="1716">
        <v>209</v>
      </c>
      <c r="E215" s="1684" t="s">
        <v>3676</v>
      </c>
      <c r="F215" s="1684" t="s">
        <v>3677</v>
      </c>
      <c r="G215" s="1684" t="s">
        <v>2116</v>
      </c>
      <c r="H215" s="1684" t="s">
        <v>2115</v>
      </c>
      <c r="I215" s="1684">
        <v>11</v>
      </c>
      <c r="J215" s="1684">
        <v>189</v>
      </c>
      <c r="K215" s="1684">
        <v>189</v>
      </c>
      <c r="L215" s="1684">
        <v>94</v>
      </c>
      <c r="M215" s="1699">
        <f t="shared" si="63"/>
        <v>0.49735449735449733</v>
      </c>
      <c r="N215" s="1684">
        <v>189</v>
      </c>
      <c r="O215" s="1684">
        <v>74</v>
      </c>
      <c r="P215" s="1699">
        <f t="shared" si="60"/>
        <v>0.39153439153439151</v>
      </c>
      <c r="Q215" s="1684">
        <v>189</v>
      </c>
      <c r="R215" s="1684">
        <v>104</v>
      </c>
      <c r="S215" s="1699">
        <f t="shared" si="64"/>
        <v>0.55026455026455023</v>
      </c>
      <c r="T215" s="1684">
        <v>189</v>
      </c>
      <c r="U215" s="1684">
        <v>100</v>
      </c>
      <c r="V215" s="1699">
        <f t="shared" si="65"/>
        <v>0.52910052910052907</v>
      </c>
      <c r="W215" s="1684">
        <v>189</v>
      </c>
      <c r="X215" s="1684">
        <v>96</v>
      </c>
      <c r="Y215" s="1699">
        <f t="shared" si="66"/>
        <v>0.50793650793650791</v>
      </c>
      <c r="Z215" s="1684">
        <v>189</v>
      </c>
      <c r="AA215" s="1684">
        <v>82</v>
      </c>
      <c r="AB215" s="1699">
        <f t="shared" si="61"/>
        <v>0.43386243386243384</v>
      </c>
      <c r="AC215" s="1699">
        <f t="shared" si="62"/>
        <v>0.48500881834215165</v>
      </c>
      <c r="AD215" s="1684">
        <v>189</v>
      </c>
      <c r="AE215" s="1684">
        <v>76</v>
      </c>
      <c r="AF215" s="1699">
        <f t="shared" si="58"/>
        <v>0.40211640211640209</v>
      </c>
    </row>
    <row r="216" spans="1:32">
      <c r="A216" s="1717" t="s">
        <v>2739</v>
      </c>
      <c r="B216" s="1674">
        <v>1230</v>
      </c>
      <c r="C216" s="1674">
        <v>81</v>
      </c>
      <c r="D216" s="1716">
        <v>210</v>
      </c>
      <c r="E216" s="1684" t="s">
        <v>3121</v>
      </c>
      <c r="F216" s="1684" t="s">
        <v>1760</v>
      </c>
      <c r="G216" s="1684" t="s">
        <v>2118</v>
      </c>
      <c r="H216" s="1684" t="s">
        <v>2115</v>
      </c>
      <c r="I216" s="1684">
        <v>11</v>
      </c>
      <c r="J216" s="1684">
        <v>189</v>
      </c>
      <c r="K216" s="1684">
        <v>189</v>
      </c>
      <c r="L216" s="1684">
        <v>85.2</v>
      </c>
      <c r="M216" s="1699">
        <f t="shared" si="63"/>
        <v>0.4507936507936508</v>
      </c>
      <c r="N216" s="1684">
        <v>189</v>
      </c>
      <c r="O216" s="1684">
        <v>0</v>
      </c>
      <c r="P216" s="1699">
        <f t="shared" si="60"/>
        <v>0</v>
      </c>
      <c r="Q216" s="1684">
        <v>189</v>
      </c>
      <c r="R216" s="1684">
        <v>0</v>
      </c>
      <c r="S216" s="1699">
        <f t="shared" si="64"/>
        <v>0</v>
      </c>
      <c r="T216" s="1684">
        <v>189</v>
      </c>
      <c r="U216" s="1684">
        <v>0</v>
      </c>
      <c r="V216" s="1699">
        <f t="shared" si="65"/>
        <v>0</v>
      </c>
      <c r="W216" s="1684">
        <v>189</v>
      </c>
      <c r="X216" s="1684">
        <v>0</v>
      </c>
      <c r="Y216" s="1699">
        <f t="shared" si="66"/>
        <v>0</v>
      </c>
      <c r="Z216" s="1684">
        <v>189</v>
      </c>
      <c r="AA216" s="1684">
        <v>0</v>
      </c>
      <c r="AB216" s="1699">
        <f t="shared" si="61"/>
        <v>0</v>
      </c>
      <c r="AC216" s="1699">
        <f t="shared" si="62"/>
        <v>7.5132275132275134E-2</v>
      </c>
      <c r="AD216" s="1684">
        <v>189</v>
      </c>
      <c r="AE216" s="1684">
        <v>0</v>
      </c>
      <c r="AF216" s="1699">
        <f t="shared" si="58"/>
        <v>0</v>
      </c>
    </row>
    <row r="217" spans="1:32">
      <c r="A217" s="1717" t="s">
        <v>2740</v>
      </c>
      <c r="B217" s="1674">
        <v>1270</v>
      </c>
      <c r="C217" s="1674">
        <v>8</v>
      </c>
      <c r="D217" s="1716">
        <v>211</v>
      </c>
      <c r="E217" s="1684">
        <v>30669</v>
      </c>
      <c r="F217" s="1684" t="s">
        <v>1746</v>
      </c>
      <c r="G217" s="1684" t="s">
        <v>2116</v>
      </c>
      <c r="H217" s="1684" t="s">
        <v>1429</v>
      </c>
      <c r="I217" s="1684">
        <v>11</v>
      </c>
      <c r="J217" s="1684">
        <v>189</v>
      </c>
      <c r="K217" s="1684">
        <v>189</v>
      </c>
      <c r="L217" s="1684">
        <v>6.4</v>
      </c>
      <c r="M217" s="1699">
        <f t="shared" si="63"/>
        <v>3.3862433862433865E-2</v>
      </c>
      <c r="N217" s="1684">
        <v>189</v>
      </c>
      <c r="O217" s="1684">
        <v>6.4</v>
      </c>
      <c r="P217" s="1699">
        <f t="shared" si="60"/>
        <v>3.3862433862433865E-2</v>
      </c>
      <c r="Q217" s="1684">
        <v>189</v>
      </c>
      <c r="R217" s="1684">
        <v>6.4</v>
      </c>
      <c r="S217" s="1699">
        <f t="shared" si="64"/>
        <v>3.3862433862433865E-2</v>
      </c>
      <c r="T217" s="1684">
        <v>189</v>
      </c>
      <c r="U217" s="1684">
        <v>7.2</v>
      </c>
      <c r="V217" s="1699">
        <f t="shared" si="65"/>
        <v>3.8095238095238099E-2</v>
      </c>
      <c r="W217" s="1684">
        <v>189</v>
      </c>
      <c r="X217" s="1684">
        <v>4.8</v>
      </c>
      <c r="Y217" s="1699">
        <f t="shared" si="66"/>
        <v>2.5396825396825397E-2</v>
      </c>
      <c r="Z217" s="1684">
        <v>189</v>
      </c>
      <c r="AA217" s="1684">
        <v>3.2</v>
      </c>
      <c r="AB217" s="1699">
        <f t="shared" si="61"/>
        <v>1.6931216931216932E-2</v>
      </c>
      <c r="AC217" s="1699">
        <f t="shared" si="62"/>
        <v>3.0335097001763674E-2</v>
      </c>
      <c r="AD217" s="1684">
        <v>189</v>
      </c>
      <c r="AE217" s="1684">
        <v>4.8</v>
      </c>
      <c r="AF217" s="1699">
        <f t="shared" si="58"/>
        <v>2.5396825396825397E-2</v>
      </c>
    </row>
    <row r="218" spans="1:32">
      <c r="A218" s="1717" t="s">
        <v>2741</v>
      </c>
      <c r="B218" s="1674">
        <v>6130</v>
      </c>
      <c r="C218" s="1674">
        <v>18</v>
      </c>
      <c r="D218" s="1716">
        <v>212</v>
      </c>
      <c r="E218" s="1684" t="s">
        <v>3122</v>
      </c>
      <c r="F218" s="1684" t="s">
        <v>1749</v>
      </c>
      <c r="G218" s="1684" t="s">
        <v>2116</v>
      </c>
      <c r="H218" s="1684" t="s">
        <v>2115</v>
      </c>
      <c r="I218" s="1684">
        <v>11</v>
      </c>
      <c r="J218" s="1684">
        <v>189</v>
      </c>
      <c r="K218" s="1684">
        <v>189</v>
      </c>
      <c r="L218" s="1684">
        <v>223.2</v>
      </c>
      <c r="M218" s="1699">
        <f t="shared" si="63"/>
        <v>1.180952380952381</v>
      </c>
      <c r="N218" s="1684">
        <v>189</v>
      </c>
      <c r="O218" s="1684">
        <v>220</v>
      </c>
      <c r="P218" s="1699">
        <f t="shared" si="60"/>
        <v>1.164021164021164</v>
      </c>
      <c r="Q218" s="1684">
        <v>189</v>
      </c>
      <c r="R218" s="1684">
        <v>186.4</v>
      </c>
      <c r="S218" s="1699">
        <f t="shared" si="64"/>
        <v>0.98624338624338626</v>
      </c>
      <c r="T218" s="1684">
        <v>189</v>
      </c>
      <c r="U218" s="1684">
        <v>186.4</v>
      </c>
      <c r="V218" s="1699">
        <f t="shared" si="65"/>
        <v>0.98624338624338626</v>
      </c>
      <c r="W218" s="1684">
        <v>189</v>
      </c>
      <c r="X218" s="1684">
        <v>192.8</v>
      </c>
      <c r="Y218" s="1699">
        <f t="shared" si="66"/>
        <v>1.0201058201058202</v>
      </c>
      <c r="Z218" s="1684">
        <v>189</v>
      </c>
      <c r="AA218" s="1684">
        <v>244.8</v>
      </c>
      <c r="AB218" s="1699">
        <f t="shared" si="61"/>
        <v>1.2952380952380953</v>
      </c>
      <c r="AC218" s="1699">
        <f t="shared" si="62"/>
        <v>1.1054673721340387</v>
      </c>
      <c r="AD218" s="1684">
        <v>189</v>
      </c>
      <c r="AE218" s="1684">
        <v>169.6</v>
      </c>
      <c r="AF218" s="1699">
        <f t="shared" si="58"/>
        <v>0.89735449735449735</v>
      </c>
    </row>
    <row r="219" spans="1:32">
      <c r="A219" s="1717" t="s">
        <v>3678</v>
      </c>
      <c r="B219" s="1674">
        <v>6130</v>
      </c>
      <c r="C219" s="1674">
        <v>27</v>
      </c>
      <c r="D219" s="1716">
        <v>213</v>
      </c>
      <c r="E219" s="1684" t="s">
        <v>3679</v>
      </c>
      <c r="F219" s="1684" t="s">
        <v>3680</v>
      </c>
      <c r="G219" s="1684" t="s">
        <v>2116</v>
      </c>
      <c r="H219" s="1684" t="s">
        <v>1429</v>
      </c>
      <c r="I219" s="1684">
        <v>11</v>
      </c>
      <c r="J219" s="1684">
        <v>189</v>
      </c>
      <c r="K219" s="1684">
        <v>189</v>
      </c>
      <c r="L219" s="1684">
        <v>32</v>
      </c>
      <c r="M219" s="1699">
        <f t="shared" si="63"/>
        <v>0.1693121693121693</v>
      </c>
      <c r="N219" s="1684">
        <v>189</v>
      </c>
      <c r="O219" s="1684">
        <v>44</v>
      </c>
      <c r="P219" s="1699">
        <f t="shared" si="60"/>
        <v>0.23280423280423279</v>
      </c>
      <c r="Q219" s="1684">
        <v>189</v>
      </c>
      <c r="R219" s="1684">
        <v>27.04</v>
      </c>
      <c r="S219" s="1699">
        <f t="shared" si="64"/>
        <v>0.14306878306878307</v>
      </c>
      <c r="T219" s="1684">
        <v>189</v>
      </c>
      <c r="U219" s="1684">
        <v>20.64</v>
      </c>
      <c r="V219" s="1699">
        <f t="shared" si="65"/>
        <v>0.10920634920634921</v>
      </c>
      <c r="W219" s="1684">
        <v>189</v>
      </c>
      <c r="X219" s="1684">
        <v>20</v>
      </c>
      <c r="Y219" s="1699">
        <f t="shared" si="66"/>
        <v>0.10582010582010581</v>
      </c>
      <c r="Z219" s="1684">
        <v>189</v>
      </c>
      <c r="AA219" s="1684">
        <v>16.32</v>
      </c>
      <c r="AB219" s="1699">
        <f t="shared" si="61"/>
        <v>8.6349206349206356E-2</v>
      </c>
      <c r="AC219" s="1699">
        <f t="shared" si="62"/>
        <v>0.14109347442680775</v>
      </c>
      <c r="AD219" s="1684">
        <v>189</v>
      </c>
      <c r="AE219" s="1684">
        <v>15.04</v>
      </c>
      <c r="AF219" s="1699">
        <f t="shared" si="58"/>
        <v>7.9576719576719579E-2</v>
      </c>
    </row>
    <row r="220" spans="1:32">
      <c r="A220" s="1717" t="s">
        <v>2743</v>
      </c>
      <c r="B220" s="1674">
        <v>1240</v>
      </c>
      <c r="C220" s="1674">
        <v>19</v>
      </c>
      <c r="D220" s="1716">
        <v>214</v>
      </c>
      <c r="E220" s="1684" t="s">
        <v>3123</v>
      </c>
      <c r="F220" s="1684" t="s">
        <v>501</v>
      </c>
      <c r="G220" s="1684" t="s">
        <v>2116</v>
      </c>
      <c r="H220" s="1684" t="s">
        <v>1429</v>
      </c>
      <c r="I220" s="1684">
        <v>11</v>
      </c>
      <c r="J220" s="1684">
        <v>193</v>
      </c>
      <c r="K220" s="1684">
        <v>193</v>
      </c>
      <c r="L220" s="1684">
        <v>88</v>
      </c>
      <c r="M220" s="1699">
        <f t="shared" si="63"/>
        <v>0.45595854922279794</v>
      </c>
      <c r="N220" s="1684">
        <v>193</v>
      </c>
      <c r="O220" s="1684">
        <v>132</v>
      </c>
      <c r="P220" s="1699">
        <f t="shared" si="60"/>
        <v>0.68393782383419688</v>
      </c>
      <c r="Q220" s="1684">
        <v>193</v>
      </c>
      <c r="R220" s="1684">
        <v>132</v>
      </c>
      <c r="S220" s="1699">
        <f t="shared" si="64"/>
        <v>0.68393782383419688</v>
      </c>
      <c r="T220" s="1684">
        <v>193</v>
      </c>
      <c r="U220" s="1684">
        <v>123.2</v>
      </c>
      <c r="V220" s="1699">
        <f t="shared" si="65"/>
        <v>0.63834196891191708</v>
      </c>
      <c r="W220" s="1684">
        <v>193</v>
      </c>
      <c r="X220" s="1684">
        <v>132</v>
      </c>
      <c r="Y220" s="1699">
        <f t="shared" si="66"/>
        <v>0.68393782383419688</v>
      </c>
      <c r="Z220" s="1684">
        <v>193</v>
      </c>
      <c r="AA220" s="1684">
        <v>96.8</v>
      </c>
      <c r="AB220" s="1699">
        <f t="shared" si="61"/>
        <v>0.50155440414507768</v>
      </c>
      <c r="AC220" s="1699">
        <f t="shared" si="62"/>
        <v>0.60794473229706392</v>
      </c>
      <c r="AD220" s="1684">
        <v>193</v>
      </c>
      <c r="AE220" s="1684">
        <v>80</v>
      </c>
      <c r="AF220" s="1699">
        <f t="shared" si="58"/>
        <v>0.41450777202072536</v>
      </c>
    </row>
    <row r="221" spans="1:32">
      <c r="A221" s="1717" t="s">
        <v>2744</v>
      </c>
      <c r="B221" s="1674">
        <v>6210</v>
      </c>
      <c r="C221" s="1674">
        <v>35</v>
      </c>
      <c r="D221" s="1716">
        <v>215</v>
      </c>
      <c r="E221" s="1684" t="s">
        <v>3004</v>
      </c>
      <c r="F221" s="1684" t="s">
        <v>1694</v>
      </c>
      <c r="G221" s="1684" t="s">
        <v>2116</v>
      </c>
      <c r="H221" s="1684" t="s">
        <v>1429</v>
      </c>
      <c r="I221" s="1684">
        <v>11</v>
      </c>
      <c r="J221" s="1684">
        <v>193</v>
      </c>
      <c r="K221" s="1684">
        <v>193</v>
      </c>
      <c r="L221" s="1684">
        <v>60</v>
      </c>
      <c r="M221" s="1699">
        <f t="shared" si="63"/>
        <v>0.31088082901554404</v>
      </c>
      <c r="N221" s="1684">
        <v>193</v>
      </c>
      <c r="O221" s="1684">
        <v>67.2</v>
      </c>
      <c r="P221" s="1699">
        <f t="shared" si="60"/>
        <v>0.34818652849740933</v>
      </c>
      <c r="Q221" s="1684">
        <v>193</v>
      </c>
      <c r="R221" s="1684">
        <v>75</v>
      </c>
      <c r="S221" s="1699">
        <f t="shared" si="64"/>
        <v>0.38860103626943004</v>
      </c>
      <c r="T221" s="1684">
        <v>193</v>
      </c>
      <c r="U221" s="1684">
        <v>54.6</v>
      </c>
      <c r="V221" s="1699">
        <f t="shared" si="65"/>
        <v>0.28290155440414511</v>
      </c>
      <c r="W221" s="1684">
        <v>193</v>
      </c>
      <c r="X221" s="1684">
        <v>44.4</v>
      </c>
      <c r="Y221" s="1699">
        <f t="shared" si="66"/>
        <v>0.23005181347150258</v>
      </c>
      <c r="Z221" s="1684">
        <v>193</v>
      </c>
      <c r="AA221" s="1684">
        <v>46.2</v>
      </c>
      <c r="AB221" s="1699">
        <f t="shared" si="61"/>
        <v>0.23937823834196892</v>
      </c>
      <c r="AC221" s="1699">
        <f t="shared" si="62"/>
        <v>0.3</v>
      </c>
      <c r="AD221" s="1684">
        <v>193</v>
      </c>
      <c r="AE221" s="1684">
        <v>45</v>
      </c>
      <c r="AF221" s="1699">
        <f t="shared" si="58"/>
        <v>0.23316062176165803</v>
      </c>
    </row>
    <row r="222" spans="1:32">
      <c r="A222" s="1717" t="s">
        <v>2745</v>
      </c>
      <c r="B222" s="1674">
        <v>1260</v>
      </c>
      <c r="C222" s="1674">
        <v>15</v>
      </c>
      <c r="D222" s="1716">
        <v>216</v>
      </c>
      <c r="E222" s="1684" t="s">
        <v>3124</v>
      </c>
      <c r="F222" s="1684" t="s">
        <v>1366</v>
      </c>
      <c r="G222" s="1684" t="s">
        <v>2116</v>
      </c>
      <c r="H222" s="1684" t="s">
        <v>2115</v>
      </c>
      <c r="I222" s="1684">
        <v>11</v>
      </c>
      <c r="J222" s="1684">
        <v>195</v>
      </c>
      <c r="K222" s="1684">
        <v>195</v>
      </c>
      <c r="L222" s="1684">
        <v>134.80000000000001</v>
      </c>
      <c r="M222" s="1699">
        <f t="shared" si="63"/>
        <v>0.69128205128205134</v>
      </c>
      <c r="N222" s="1684">
        <v>195</v>
      </c>
      <c r="O222" s="1684">
        <v>142.4</v>
      </c>
      <c r="P222" s="1699">
        <f t="shared" si="60"/>
        <v>0.7302564102564103</v>
      </c>
      <c r="Q222" s="1684">
        <v>195</v>
      </c>
      <c r="R222" s="1684">
        <v>177.6</v>
      </c>
      <c r="S222" s="1699">
        <f t="shared" si="64"/>
        <v>0.91076923076923078</v>
      </c>
      <c r="T222" s="1684">
        <v>195</v>
      </c>
      <c r="U222" s="1684">
        <v>147.19999999999999</v>
      </c>
      <c r="V222" s="1699">
        <f t="shared" si="65"/>
        <v>0.75487179487179479</v>
      </c>
      <c r="W222" s="1684">
        <v>195</v>
      </c>
      <c r="X222" s="1684">
        <v>165.2</v>
      </c>
      <c r="Y222" s="1699">
        <f t="shared" si="66"/>
        <v>0.8471794871794871</v>
      </c>
      <c r="Z222" s="1684">
        <v>195</v>
      </c>
      <c r="AA222" s="1684">
        <v>140.80000000000001</v>
      </c>
      <c r="AB222" s="1699">
        <f t="shared" si="61"/>
        <v>0.72205128205128211</v>
      </c>
      <c r="AC222" s="1699">
        <f t="shared" si="62"/>
        <v>0.77606837606837609</v>
      </c>
      <c r="AD222" s="1684">
        <v>195</v>
      </c>
      <c r="AE222" s="1684">
        <v>160.80000000000001</v>
      </c>
      <c r="AF222" s="1699">
        <f t="shared" si="58"/>
        <v>0.82461538461538464</v>
      </c>
    </row>
    <row r="223" spans="1:32">
      <c r="A223" s="1717" t="s">
        <v>2719</v>
      </c>
      <c r="B223" s="1674">
        <v>4210</v>
      </c>
      <c r="C223" s="1674">
        <v>5</v>
      </c>
      <c r="D223" s="1716">
        <v>217</v>
      </c>
      <c r="E223" s="1684" t="s">
        <v>3125</v>
      </c>
      <c r="F223" s="1684" t="s">
        <v>536</v>
      </c>
      <c r="G223" s="1684" t="s">
        <v>2116</v>
      </c>
      <c r="H223" s="1684" t="s">
        <v>2115</v>
      </c>
      <c r="I223" s="1684">
        <v>11</v>
      </c>
      <c r="J223" s="1684">
        <v>195</v>
      </c>
      <c r="K223" s="1684">
        <v>195</v>
      </c>
      <c r="L223" s="1684">
        <v>101.6</v>
      </c>
      <c r="M223" s="1699">
        <f t="shared" si="63"/>
        <v>0.52102564102564097</v>
      </c>
      <c r="N223" s="1684">
        <v>195</v>
      </c>
      <c r="O223" s="1684">
        <v>106</v>
      </c>
      <c r="P223" s="1699">
        <f t="shared" si="60"/>
        <v>0.54358974358974355</v>
      </c>
      <c r="Q223" s="1684">
        <v>195</v>
      </c>
      <c r="R223" s="1684">
        <v>112.4</v>
      </c>
      <c r="S223" s="1699">
        <f t="shared" si="64"/>
        <v>0.57641025641025645</v>
      </c>
      <c r="T223" s="1684">
        <v>195</v>
      </c>
      <c r="U223" s="1684">
        <v>109.6</v>
      </c>
      <c r="V223" s="1699">
        <f t="shared" si="65"/>
        <v>0.56205128205128208</v>
      </c>
      <c r="W223" s="1684">
        <v>195</v>
      </c>
      <c r="X223" s="1684">
        <v>101.6</v>
      </c>
      <c r="Y223" s="1699">
        <f t="shared" si="66"/>
        <v>0.52102564102564097</v>
      </c>
      <c r="Z223" s="1684">
        <v>195</v>
      </c>
      <c r="AA223" s="1684">
        <v>134</v>
      </c>
      <c r="AB223" s="1699">
        <f t="shared" si="61"/>
        <v>0.68717948717948718</v>
      </c>
      <c r="AC223" s="1699">
        <f t="shared" si="62"/>
        <v>0.56854700854700857</v>
      </c>
      <c r="AD223" s="1684">
        <v>195</v>
      </c>
      <c r="AE223" s="1684">
        <v>135.19999999999999</v>
      </c>
      <c r="AF223" s="1699">
        <f t="shared" si="58"/>
        <v>0.69333333333333325</v>
      </c>
    </row>
    <row r="224" spans="1:32">
      <c r="A224" s="1717" t="s">
        <v>4141</v>
      </c>
      <c r="B224" s="1674">
        <v>1260</v>
      </c>
      <c r="C224" s="1674">
        <v>38</v>
      </c>
      <c r="D224" s="1716">
        <v>218</v>
      </c>
      <c r="E224" s="1684" t="s">
        <v>4140</v>
      </c>
      <c r="F224" s="1684" t="s">
        <v>532</v>
      </c>
      <c r="G224" s="1684" t="s">
        <v>2116</v>
      </c>
      <c r="H224" s="1684" t="s">
        <v>2115</v>
      </c>
      <c r="I224" s="1684">
        <v>11</v>
      </c>
      <c r="J224" s="1684">
        <v>199</v>
      </c>
      <c r="K224" s="1684">
        <v>199</v>
      </c>
      <c r="L224" s="1684">
        <v>112</v>
      </c>
      <c r="M224" s="1699">
        <f t="shared" si="63"/>
        <v>0.56281407035175879</v>
      </c>
      <c r="N224" s="1684">
        <v>199</v>
      </c>
      <c r="O224" s="1684">
        <v>100</v>
      </c>
      <c r="P224" s="1699">
        <f t="shared" si="60"/>
        <v>0.50251256281407031</v>
      </c>
      <c r="Q224" s="1684">
        <v>199</v>
      </c>
      <c r="R224" s="1684">
        <v>120</v>
      </c>
      <c r="S224" s="1699">
        <f t="shared" si="64"/>
        <v>0.60301507537688437</v>
      </c>
      <c r="T224" s="1684">
        <v>199</v>
      </c>
      <c r="U224" s="1684">
        <v>104</v>
      </c>
      <c r="V224" s="1699">
        <f t="shared" si="65"/>
        <v>0.52261306532663321</v>
      </c>
      <c r="W224" s="1684">
        <v>199</v>
      </c>
      <c r="X224" s="1684">
        <v>112</v>
      </c>
      <c r="Y224" s="1699">
        <f t="shared" si="66"/>
        <v>0.56281407035175879</v>
      </c>
      <c r="Z224" s="1684">
        <v>199</v>
      </c>
      <c r="AA224" s="1684">
        <v>136</v>
      </c>
      <c r="AB224" s="1699">
        <f t="shared" si="61"/>
        <v>0.68341708542713564</v>
      </c>
      <c r="AC224" s="1699">
        <f t="shared" si="62"/>
        <v>0.57286432160804024</v>
      </c>
      <c r="AD224" s="1684">
        <v>137</v>
      </c>
      <c r="AE224" s="1684">
        <v>120</v>
      </c>
      <c r="AF224" s="1699">
        <f t="shared" si="58"/>
        <v>0.87591240875912413</v>
      </c>
    </row>
    <row r="225" spans="1:32">
      <c r="A225" s="1717" t="s">
        <v>3818</v>
      </c>
      <c r="B225" s="1674">
        <v>1210</v>
      </c>
      <c r="C225" s="1674">
        <v>61</v>
      </c>
      <c r="D225" s="1716">
        <v>219</v>
      </c>
      <c r="E225" s="1684" t="s">
        <v>3819</v>
      </c>
      <c r="F225" s="1684" t="s">
        <v>3820</v>
      </c>
      <c r="G225" s="1684" t="s">
        <v>2116</v>
      </c>
      <c r="H225" s="1684" t="s">
        <v>1742</v>
      </c>
      <c r="I225" s="1684">
        <v>11</v>
      </c>
      <c r="J225" s="1684">
        <v>200</v>
      </c>
      <c r="K225" s="1684">
        <v>200</v>
      </c>
      <c r="L225" s="1684">
        <v>173.6</v>
      </c>
      <c r="M225" s="1699">
        <f t="shared" si="63"/>
        <v>0.86799999999999999</v>
      </c>
      <c r="N225" s="1684">
        <v>200</v>
      </c>
      <c r="O225" s="1684">
        <v>178.8</v>
      </c>
      <c r="P225" s="1699">
        <f t="shared" si="60"/>
        <v>0.89400000000000002</v>
      </c>
      <c r="Q225" s="1684">
        <v>200</v>
      </c>
      <c r="R225" s="1684">
        <v>166</v>
      </c>
      <c r="S225" s="1699">
        <f t="shared" si="64"/>
        <v>0.83</v>
      </c>
      <c r="T225" s="1684">
        <v>200</v>
      </c>
      <c r="U225" s="1684">
        <v>123.2</v>
      </c>
      <c r="V225" s="1699">
        <f t="shared" si="65"/>
        <v>0.61599999999999999</v>
      </c>
      <c r="W225" s="1684">
        <v>200</v>
      </c>
      <c r="X225" s="1684">
        <v>246.4</v>
      </c>
      <c r="Y225" s="1699">
        <f t="shared" si="66"/>
        <v>1.232</v>
      </c>
      <c r="Z225" s="1684">
        <v>200</v>
      </c>
      <c r="AA225" s="1684">
        <v>252.4</v>
      </c>
      <c r="AB225" s="1699">
        <f t="shared" si="61"/>
        <v>1.262</v>
      </c>
      <c r="AC225" s="1699">
        <f t="shared" si="62"/>
        <v>0.95033333333333336</v>
      </c>
      <c r="AD225" s="1684">
        <v>200</v>
      </c>
      <c r="AE225" s="1684">
        <v>215.2</v>
      </c>
      <c r="AF225" s="1699">
        <f t="shared" si="58"/>
        <v>1.0759999999999998</v>
      </c>
    </row>
    <row r="226" spans="1:32">
      <c r="A226" s="1717" t="s">
        <v>2746</v>
      </c>
      <c r="B226" s="1674">
        <v>1220</v>
      </c>
      <c r="C226" s="1674">
        <v>27</v>
      </c>
      <c r="D226" s="1716">
        <v>220</v>
      </c>
      <c r="E226" s="1684">
        <v>25015</v>
      </c>
      <c r="F226" s="1684" t="s">
        <v>1162</v>
      </c>
      <c r="G226" s="1684" t="s">
        <v>2116</v>
      </c>
      <c r="H226" s="1684" t="s">
        <v>2115</v>
      </c>
      <c r="I226" s="1684">
        <v>11</v>
      </c>
      <c r="J226" s="1684">
        <v>200</v>
      </c>
      <c r="K226" s="1684">
        <v>200</v>
      </c>
      <c r="L226" s="1684">
        <v>82.4</v>
      </c>
      <c r="M226" s="1699">
        <f t="shared" si="63"/>
        <v>0.41200000000000003</v>
      </c>
      <c r="N226" s="1684">
        <v>200</v>
      </c>
      <c r="O226" s="1684">
        <v>138.4</v>
      </c>
      <c r="P226" s="1699">
        <f t="shared" si="60"/>
        <v>0.69200000000000006</v>
      </c>
      <c r="Q226" s="1684">
        <v>200</v>
      </c>
      <c r="R226" s="1684">
        <v>215.2</v>
      </c>
      <c r="S226" s="1699">
        <f t="shared" si="64"/>
        <v>1.0759999999999998</v>
      </c>
      <c r="T226" s="1684">
        <v>200</v>
      </c>
      <c r="U226" s="1684">
        <v>244.4</v>
      </c>
      <c r="V226" s="1699">
        <f t="shared" si="65"/>
        <v>1.222</v>
      </c>
      <c r="W226" s="1684">
        <v>200</v>
      </c>
      <c r="X226" s="1684">
        <v>228.4</v>
      </c>
      <c r="Y226" s="1699">
        <f t="shared" si="66"/>
        <v>1.1420000000000001</v>
      </c>
      <c r="Z226" s="1684">
        <v>200</v>
      </c>
      <c r="AA226" s="1684">
        <v>248</v>
      </c>
      <c r="AB226" s="1699">
        <f t="shared" si="61"/>
        <v>1.24</v>
      </c>
      <c r="AC226" s="1699">
        <f t="shared" si="62"/>
        <v>0.96399999999999997</v>
      </c>
      <c r="AD226" s="1684">
        <v>200</v>
      </c>
      <c r="AE226" s="1684">
        <v>248.8</v>
      </c>
      <c r="AF226" s="1699">
        <f t="shared" si="58"/>
        <v>1.244</v>
      </c>
    </row>
    <row r="227" spans="1:32">
      <c r="A227" s="1717" t="s">
        <v>2747</v>
      </c>
      <c r="B227" s="1674">
        <v>1220</v>
      </c>
      <c r="C227" s="1674">
        <v>57</v>
      </c>
      <c r="D227" s="1716">
        <v>221</v>
      </c>
      <c r="E227" s="1684" t="s">
        <v>3021</v>
      </c>
      <c r="F227" s="1684" t="s">
        <v>1700</v>
      </c>
      <c r="G227" s="1684" t="s">
        <v>2116</v>
      </c>
      <c r="H227" s="1684" t="s">
        <v>2115</v>
      </c>
      <c r="I227" s="1684">
        <v>11</v>
      </c>
      <c r="J227" s="1684">
        <v>200</v>
      </c>
      <c r="K227" s="1684">
        <v>125</v>
      </c>
      <c r="L227" s="1684">
        <v>221.4</v>
      </c>
      <c r="M227" s="1699">
        <f t="shared" si="63"/>
        <v>1.7712000000000001</v>
      </c>
      <c r="N227" s="1684">
        <v>125</v>
      </c>
      <c r="O227" s="1684">
        <v>228.6</v>
      </c>
      <c r="P227" s="1699">
        <f t="shared" si="60"/>
        <v>1.8288</v>
      </c>
      <c r="Q227" s="1684">
        <v>200</v>
      </c>
      <c r="R227" s="1684">
        <v>239.4</v>
      </c>
      <c r="S227" s="1699">
        <f t="shared" si="64"/>
        <v>1.1970000000000001</v>
      </c>
      <c r="T227" s="1684">
        <v>200</v>
      </c>
      <c r="U227" s="1684">
        <v>232.8</v>
      </c>
      <c r="V227" s="1699">
        <f t="shared" si="65"/>
        <v>1.1640000000000001</v>
      </c>
      <c r="W227" s="1684">
        <v>200</v>
      </c>
      <c r="X227" s="1684">
        <v>241.2</v>
      </c>
      <c r="Y227" s="1699">
        <f t="shared" si="66"/>
        <v>1.206</v>
      </c>
      <c r="Z227" s="1684">
        <v>200</v>
      </c>
      <c r="AA227" s="1684">
        <v>187.2</v>
      </c>
      <c r="AB227" s="1699">
        <f t="shared" si="61"/>
        <v>0.93599999999999994</v>
      </c>
      <c r="AC227" s="1699">
        <f t="shared" si="62"/>
        <v>1.2862857142857145</v>
      </c>
      <c r="AD227" s="1684">
        <v>200</v>
      </c>
      <c r="AE227" s="1684">
        <v>230.4</v>
      </c>
      <c r="AF227" s="1699">
        <f t="shared" si="58"/>
        <v>1.1520000000000001</v>
      </c>
    </row>
    <row r="228" spans="1:32">
      <c r="A228" s="1717" t="s">
        <v>3127</v>
      </c>
      <c r="B228" s="1674">
        <v>1220</v>
      </c>
      <c r="C228" s="1674">
        <v>66</v>
      </c>
      <c r="D228" s="1716">
        <v>222</v>
      </c>
      <c r="E228" s="1684" t="s">
        <v>3128</v>
      </c>
      <c r="F228" s="1684" t="s">
        <v>3129</v>
      </c>
      <c r="G228" s="1684" t="s">
        <v>2116</v>
      </c>
      <c r="H228" s="1684" t="s">
        <v>1429</v>
      </c>
      <c r="I228" s="1684">
        <v>11</v>
      </c>
      <c r="J228" s="1684">
        <v>200</v>
      </c>
      <c r="K228" s="1684">
        <v>200</v>
      </c>
      <c r="L228" s="1684">
        <v>20</v>
      </c>
      <c r="M228" s="1699">
        <f t="shared" si="63"/>
        <v>0.1</v>
      </c>
      <c r="N228" s="1684">
        <v>200</v>
      </c>
      <c r="O228" s="1684">
        <v>28.8</v>
      </c>
      <c r="P228" s="1699">
        <f t="shared" si="60"/>
        <v>0.14400000000000002</v>
      </c>
      <c r="Q228" s="1684">
        <v>200</v>
      </c>
      <c r="R228" s="1684">
        <v>20</v>
      </c>
      <c r="S228" s="1699">
        <f t="shared" si="64"/>
        <v>0.1</v>
      </c>
      <c r="T228" s="1684">
        <v>200</v>
      </c>
      <c r="U228" s="1684">
        <v>20</v>
      </c>
      <c r="V228" s="1699">
        <f t="shared" si="65"/>
        <v>0.1</v>
      </c>
      <c r="W228" s="1684">
        <v>200</v>
      </c>
      <c r="X228" s="1684">
        <v>20</v>
      </c>
      <c r="Y228" s="1699">
        <f t="shared" si="66"/>
        <v>0.1</v>
      </c>
      <c r="Z228" s="1684">
        <v>200</v>
      </c>
      <c r="AA228" s="1684">
        <v>20</v>
      </c>
      <c r="AB228" s="1699">
        <f t="shared" si="61"/>
        <v>0.1</v>
      </c>
      <c r="AC228" s="1699">
        <f t="shared" si="62"/>
        <v>0.10733333333333334</v>
      </c>
      <c r="AD228" s="1684">
        <v>200</v>
      </c>
      <c r="AE228" s="1684">
        <v>20</v>
      </c>
      <c r="AF228" s="1699">
        <f t="shared" si="58"/>
        <v>0.1</v>
      </c>
    </row>
    <row r="229" spans="1:32">
      <c r="A229" s="1717" t="s">
        <v>3821</v>
      </c>
      <c r="B229" s="1674">
        <v>1220</v>
      </c>
      <c r="C229" s="1674">
        <v>81</v>
      </c>
      <c r="D229" s="1716">
        <v>223</v>
      </c>
      <c r="E229" s="1684">
        <v>23063</v>
      </c>
      <c r="F229" s="1684" t="s">
        <v>3822</v>
      </c>
      <c r="G229" s="1684" t="s">
        <v>2116</v>
      </c>
      <c r="H229" s="1684" t="s">
        <v>2115</v>
      </c>
      <c r="I229" s="1684">
        <v>11</v>
      </c>
      <c r="J229" s="1684">
        <v>200</v>
      </c>
      <c r="K229" s="1684">
        <v>200</v>
      </c>
      <c r="L229" s="1684">
        <v>200.8</v>
      </c>
      <c r="M229" s="1699">
        <f t="shared" si="63"/>
        <v>1.004</v>
      </c>
      <c r="N229" s="1684">
        <v>200</v>
      </c>
      <c r="O229" s="1684">
        <v>157.19999999999999</v>
      </c>
      <c r="P229" s="1699">
        <f t="shared" si="60"/>
        <v>0.78599999999999992</v>
      </c>
      <c r="Q229" s="1684">
        <v>200</v>
      </c>
      <c r="R229" s="1684">
        <v>201.2</v>
      </c>
      <c r="S229" s="1699">
        <f t="shared" si="64"/>
        <v>1.006</v>
      </c>
      <c r="T229" s="1684">
        <v>200</v>
      </c>
      <c r="U229" s="1684">
        <v>199.2</v>
      </c>
      <c r="V229" s="1699">
        <f t="shared" si="65"/>
        <v>0.996</v>
      </c>
      <c r="W229" s="1684">
        <v>200</v>
      </c>
      <c r="X229" s="1684">
        <v>158.80000000000001</v>
      </c>
      <c r="Y229" s="1699">
        <f t="shared" si="66"/>
        <v>0.79400000000000004</v>
      </c>
      <c r="Z229" s="1684">
        <v>200</v>
      </c>
      <c r="AA229" s="1684">
        <v>148.4</v>
      </c>
      <c r="AB229" s="1699">
        <f t="shared" si="61"/>
        <v>0.74199999999999999</v>
      </c>
      <c r="AC229" s="1699">
        <f t="shared" si="62"/>
        <v>0.88800000000000012</v>
      </c>
      <c r="AD229" s="1684">
        <v>200</v>
      </c>
      <c r="AE229" s="1684">
        <v>147.6</v>
      </c>
      <c r="AF229" s="1699">
        <f t="shared" si="58"/>
        <v>0.73799999999999999</v>
      </c>
    </row>
    <row r="230" spans="1:32">
      <c r="A230" s="1717" t="s">
        <v>2750</v>
      </c>
      <c r="B230" s="1674">
        <v>1230</v>
      </c>
      <c r="C230" s="1674">
        <v>60</v>
      </c>
      <c r="D230" s="1716">
        <v>224</v>
      </c>
      <c r="E230" s="1684" t="s">
        <v>3130</v>
      </c>
      <c r="F230" s="1684" t="s">
        <v>1494</v>
      </c>
      <c r="G230" s="1684" t="s">
        <v>2116</v>
      </c>
      <c r="H230" s="1684" t="s">
        <v>2115</v>
      </c>
      <c r="I230" s="1684">
        <v>33</v>
      </c>
      <c r="J230" s="1684">
        <v>200</v>
      </c>
      <c r="K230" s="1684">
        <v>200</v>
      </c>
      <c r="L230" s="1684">
        <v>126</v>
      </c>
      <c r="M230" s="1699">
        <f t="shared" si="63"/>
        <v>0.63</v>
      </c>
      <c r="N230" s="1684">
        <v>200</v>
      </c>
      <c r="O230" s="1684">
        <v>108</v>
      </c>
      <c r="P230" s="1699">
        <f t="shared" si="60"/>
        <v>0.54</v>
      </c>
      <c r="Q230" s="1684">
        <v>200</v>
      </c>
      <c r="R230" s="1684">
        <v>118</v>
      </c>
      <c r="S230" s="1699">
        <f t="shared" si="64"/>
        <v>0.59</v>
      </c>
      <c r="T230" s="1684">
        <v>200</v>
      </c>
      <c r="U230" s="1684">
        <v>162</v>
      </c>
      <c r="V230" s="1699">
        <f t="shared" si="65"/>
        <v>0.81</v>
      </c>
      <c r="W230" s="1684">
        <v>200</v>
      </c>
      <c r="X230" s="1684">
        <v>144</v>
      </c>
      <c r="Y230" s="1699">
        <f t="shared" si="66"/>
        <v>0.72</v>
      </c>
      <c r="Z230" s="1684">
        <v>200</v>
      </c>
      <c r="AA230" s="1684">
        <v>126</v>
      </c>
      <c r="AB230" s="1699">
        <f t="shared" si="61"/>
        <v>0.63</v>
      </c>
      <c r="AC230" s="1699">
        <f t="shared" si="62"/>
        <v>0.65333333333333332</v>
      </c>
      <c r="AD230" s="1684">
        <v>200</v>
      </c>
      <c r="AE230" s="1684">
        <v>78</v>
      </c>
      <c r="AF230" s="1699">
        <f t="shared" si="58"/>
        <v>0.39</v>
      </c>
    </row>
    <row r="231" spans="1:32">
      <c r="A231" s="1717" t="s">
        <v>2751</v>
      </c>
      <c r="B231" s="1674">
        <v>1230</v>
      </c>
      <c r="C231" s="1674">
        <v>84</v>
      </c>
      <c r="D231" s="1716">
        <v>225</v>
      </c>
      <c r="E231" s="1684" t="s">
        <v>3131</v>
      </c>
      <c r="F231" s="1684" t="s">
        <v>2211</v>
      </c>
      <c r="G231" s="1684" t="s">
        <v>2116</v>
      </c>
      <c r="H231" s="1684" t="s">
        <v>2115</v>
      </c>
      <c r="I231" s="1684">
        <v>11</v>
      </c>
      <c r="J231" s="1684">
        <v>200</v>
      </c>
      <c r="K231" s="1684">
        <v>200</v>
      </c>
      <c r="L231" s="1684">
        <v>106.4</v>
      </c>
      <c r="M231" s="1699">
        <f t="shared" si="63"/>
        <v>0.53200000000000003</v>
      </c>
      <c r="N231" s="1684">
        <v>200</v>
      </c>
      <c r="O231" s="1684">
        <v>106.4</v>
      </c>
      <c r="P231" s="1699">
        <f t="shared" si="60"/>
        <v>0.53200000000000003</v>
      </c>
      <c r="Q231" s="1684">
        <v>200</v>
      </c>
      <c r="R231" s="1684">
        <v>108</v>
      </c>
      <c r="S231" s="1699">
        <f t="shared" si="64"/>
        <v>0.54</v>
      </c>
      <c r="T231" s="1684">
        <v>200</v>
      </c>
      <c r="U231" s="1684">
        <v>116</v>
      </c>
      <c r="V231" s="1699">
        <f t="shared" si="65"/>
        <v>0.57999999999999996</v>
      </c>
      <c r="W231" s="1684">
        <v>200</v>
      </c>
      <c r="X231" s="1684">
        <v>96</v>
      </c>
      <c r="Y231" s="1699">
        <f t="shared" si="66"/>
        <v>0.48</v>
      </c>
      <c r="Z231" s="1684">
        <v>200</v>
      </c>
      <c r="AA231" s="1684">
        <v>128</v>
      </c>
      <c r="AB231" s="1699">
        <f t="shared" si="61"/>
        <v>0.64</v>
      </c>
      <c r="AC231" s="1699">
        <f t="shared" si="62"/>
        <v>0.55066666666666664</v>
      </c>
      <c r="AD231" s="1684">
        <v>200</v>
      </c>
      <c r="AE231" s="1684">
        <v>136</v>
      </c>
      <c r="AF231" s="1699">
        <f t="shared" si="58"/>
        <v>0.68</v>
      </c>
    </row>
    <row r="232" spans="1:32">
      <c r="A232" s="1717" t="s">
        <v>2752</v>
      </c>
      <c r="B232" s="1674">
        <v>1230</v>
      </c>
      <c r="C232" s="1674">
        <v>91</v>
      </c>
      <c r="D232" s="1716">
        <v>226</v>
      </c>
      <c r="E232" s="1684" t="s">
        <v>3132</v>
      </c>
      <c r="F232" s="1684" t="s">
        <v>2753</v>
      </c>
      <c r="G232" s="1684" t="s">
        <v>2116</v>
      </c>
      <c r="H232" s="1684" t="s">
        <v>2115</v>
      </c>
      <c r="I232" s="1684">
        <v>11</v>
      </c>
      <c r="J232" s="1684">
        <v>200</v>
      </c>
      <c r="K232" s="1684">
        <v>200</v>
      </c>
      <c r="L232" s="1684">
        <v>200.52</v>
      </c>
      <c r="M232" s="1699">
        <f t="shared" si="63"/>
        <v>1.0026000000000002</v>
      </c>
      <c r="N232" s="1684">
        <v>200</v>
      </c>
      <c r="O232" s="1684">
        <v>180.72</v>
      </c>
      <c r="P232" s="1699">
        <f t="shared" ref="P232:P262" si="67">+O232/N232</f>
        <v>0.90359999999999996</v>
      </c>
      <c r="Q232" s="1684">
        <v>200</v>
      </c>
      <c r="R232" s="1684">
        <v>166.8</v>
      </c>
      <c r="S232" s="1699">
        <f t="shared" si="64"/>
        <v>0.83400000000000007</v>
      </c>
      <c r="T232" s="1684">
        <v>200</v>
      </c>
      <c r="U232" s="1684">
        <v>145.80000000000001</v>
      </c>
      <c r="V232" s="1699">
        <f t="shared" si="65"/>
        <v>0.72900000000000009</v>
      </c>
      <c r="W232" s="1684">
        <v>200</v>
      </c>
      <c r="X232" s="1684">
        <v>144</v>
      </c>
      <c r="Y232" s="1699">
        <f t="shared" si="66"/>
        <v>0.72</v>
      </c>
      <c r="Z232" s="1684">
        <v>200</v>
      </c>
      <c r="AA232" s="1684">
        <v>27</v>
      </c>
      <c r="AB232" s="1699">
        <f t="shared" si="61"/>
        <v>0.13500000000000001</v>
      </c>
      <c r="AC232" s="1699">
        <f t="shared" si="62"/>
        <v>0.7206999999999999</v>
      </c>
      <c r="AD232" s="1684">
        <v>200</v>
      </c>
      <c r="AE232" s="1684">
        <v>33</v>
      </c>
      <c r="AF232" s="1699">
        <f t="shared" si="58"/>
        <v>0.16500000000000001</v>
      </c>
    </row>
    <row r="233" spans="1:32">
      <c r="A233" s="1717" t="s">
        <v>3823</v>
      </c>
      <c r="B233" s="1674">
        <v>1230</v>
      </c>
      <c r="C233" s="1674">
        <v>112</v>
      </c>
      <c r="D233" s="1716">
        <v>227</v>
      </c>
      <c r="E233" s="1684" t="s">
        <v>3824</v>
      </c>
      <c r="F233" s="1684" t="s">
        <v>3825</v>
      </c>
      <c r="G233" s="1684" t="s">
        <v>2116</v>
      </c>
      <c r="H233" s="1684" t="s">
        <v>1742</v>
      </c>
      <c r="I233" s="1684">
        <v>11</v>
      </c>
      <c r="J233" s="1684">
        <v>200</v>
      </c>
      <c r="K233" s="1684">
        <v>200</v>
      </c>
      <c r="L233" s="1684">
        <v>56</v>
      </c>
      <c r="M233" s="1699">
        <f t="shared" si="63"/>
        <v>0.28000000000000003</v>
      </c>
      <c r="N233" s="1684">
        <v>200</v>
      </c>
      <c r="O233" s="1684">
        <v>64</v>
      </c>
      <c r="P233" s="1699">
        <f t="shared" si="67"/>
        <v>0.32</v>
      </c>
      <c r="Q233" s="1684">
        <v>200</v>
      </c>
      <c r="R233" s="1684">
        <v>64</v>
      </c>
      <c r="S233" s="1699">
        <f t="shared" si="64"/>
        <v>0.32</v>
      </c>
      <c r="T233" s="1684">
        <v>200</v>
      </c>
      <c r="U233" s="1684">
        <v>72</v>
      </c>
      <c r="V233" s="1699">
        <f t="shared" si="65"/>
        <v>0.36</v>
      </c>
      <c r="W233" s="1684">
        <v>200</v>
      </c>
      <c r="X233" s="1684">
        <v>72</v>
      </c>
      <c r="Y233" s="1699">
        <f t="shared" si="66"/>
        <v>0.36</v>
      </c>
      <c r="Z233" s="1684">
        <v>200</v>
      </c>
      <c r="AA233" s="1684">
        <v>60</v>
      </c>
      <c r="AB233" s="1699">
        <f t="shared" si="61"/>
        <v>0.3</v>
      </c>
      <c r="AC233" s="1699">
        <f t="shared" si="62"/>
        <v>0.32333333333333331</v>
      </c>
      <c r="AD233" s="1684">
        <v>200</v>
      </c>
      <c r="AE233" s="1684">
        <v>92</v>
      </c>
      <c r="AF233" s="1699">
        <f t="shared" si="58"/>
        <v>0.46</v>
      </c>
    </row>
    <row r="234" spans="1:32">
      <c r="A234" s="1717" t="s">
        <v>4139</v>
      </c>
      <c r="B234" s="1674">
        <v>1240</v>
      </c>
      <c r="C234" s="1674">
        <v>57</v>
      </c>
      <c r="D234" s="1716">
        <v>228</v>
      </c>
      <c r="E234" s="1684" t="s">
        <v>4138</v>
      </c>
      <c r="F234" s="1684" t="s">
        <v>4137</v>
      </c>
      <c r="G234" s="1684" t="s">
        <v>2116</v>
      </c>
      <c r="H234" s="1684" t="s">
        <v>1043</v>
      </c>
      <c r="I234" s="1684">
        <v>11</v>
      </c>
      <c r="J234" s="1684">
        <v>200</v>
      </c>
      <c r="K234" s="1684">
        <v>200</v>
      </c>
      <c r="L234" s="1684">
        <v>52</v>
      </c>
      <c r="M234" s="1699">
        <f t="shared" si="63"/>
        <v>0.26</v>
      </c>
      <c r="N234" s="1684">
        <v>200</v>
      </c>
      <c r="O234" s="1684">
        <v>48</v>
      </c>
      <c r="P234" s="1699">
        <f t="shared" si="67"/>
        <v>0.24</v>
      </c>
      <c r="Q234" s="1684">
        <v>200</v>
      </c>
      <c r="R234" s="1684">
        <v>52</v>
      </c>
      <c r="S234" s="1699">
        <f t="shared" si="64"/>
        <v>0.26</v>
      </c>
      <c r="T234" s="1684">
        <v>200</v>
      </c>
      <c r="U234" s="1684">
        <v>52</v>
      </c>
      <c r="V234" s="1699">
        <f t="shared" si="65"/>
        <v>0.26</v>
      </c>
      <c r="W234" s="1684">
        <v>200</v>
      </c>
      <c r="X234" s="1684">
        <v>56</v>
      </c>
      <c r="Y234" s="1699">
        <f t="shared" si="66"/>
        <v>0.28000000000000003</v>
      </c>
      <c r="Z234" s="1684">
        <v>200</v>
      </c>
      <c r="AA234" s="1684">
        <v>52</v>
      </c>
      <c r="AB234" s="1699">
        <f t="shared" si="61"/>
        <v>0.26</v>
      </c>
      <c r="AC234" s="1699">
        <f t="shared" si="62"/>
        <v>0.26</v>
      </c>
      <c r="AD234" s="1684">
        <v>200</v>
      </c>
      <c r="AE234" s="1684">
        <v>48</v>
      </c>
      <c r="AF234" s="1699">
        <f t="shared" si="58"/>
        <v>0.24</v>
      </c>
    </row>
    <row r="235" spans="1:32">
      <c r="A235" s="1717" t="s">
        <v>3826</v>
      </c>
      <c r="B235" s="1674">
        <v>1260</v>
      </c>
      <c r="C235" s="1674">
        <v>35</v>
      </c>
      <c r="D235" s="1716">
        <v>229</v>
      </c>
      <c r="E235" s="1684" t="s">
        <v>3827</v>
      </c>
      <c r="F235" s="1684" t="s">
        <v>3828</v>
      </c>
      <c r="G235" s="1684" t="s">
        <v>2116</v>
      </c>
      <c r="H235" s="1684" t="s">
        <v>2115</v>
      </c>
      <c r="I235" s="1684">
        <v>11</v>
      </c>
      <c r="J235" s="1684">
        <v>200</v>
      </c>
      <c r="K235" s="1684">
        <v>200</v>
      </c>
      <c r="L235" s="1684">
        <v>106</v>
      </c>
      <c r="M235" s="1699">
        <f t="shared" si="63"/>
        <v>0.53</v>
      </c>
      <c r="N235" s="1684">
        <v>200</v>
      </c>
      <c r="O235" s="1684">
        <v>112</v>
      </c>
      <c r="P235" s="1699">
        <f t="shared" si="67"/>
        <v>0.56000000000000005</v>
      </c>
      <c r="Q235" s="1684">
        <v>200</v>
      </c>
      <c r="R235" s="1684">
        <v>110</v>
      </c>
      <c r="S235" s="1699">
        <f t="shared" si="64"/>
        <v>0.55000000000000004</v>
      </c>
      <c r="T235" s="1684">
        <v>200</v>
      </c>
      <c r="U235" s="1684">
        <v>128</v>
      </c>
      <c r="V235" s="1699">
        <f t="shared" si="65"/>
        <v>0.64</v>
      </c>
      <c r="W235" s="1684">
        <v>200</v>
      </c>
      <c r="X235" s="1684">
        <v>156</v>
      </c>
      <c r="Y235" s="1699">
        <f t="shared" si="66"/>
        <v>0.78</v>
      </c>
      <c r="Z235" s="1684">
        <v>200</v>
      </c>
      <c r="AA235" s="1684">
        <v>152</v>
      </c>
      <c r="AB235" s="1699">
        <f t="shared" ref="AB235:AB266" si="68">+AA235/Z235</f>
        <v>0.76</v>
      </c>
      <c r="AC235" s="1699">
        <f t="shared" ref="AC235:AC266" si="69">+(L235+O235+R235+U235+X235+AA235)/(K235+N235+Q235+T235+W235+Z235)</f>
        <v>0.63666666666666671</v>
      </c>
      <c r="AD235" s="1684">
        <v>200</v>
      </c>
      <c r="AE235" s="1684">
        <v>114</v>
      </c>
      <c r="AF235" s="1699">
        <f t="shared" si="58"/>
        <v>0.56999999999999995</v>
      </c>
    </row>
    <row r="236" spans="1:32">
      <c r="A236" s="1717" t="s">
        <v>2754</v>
      </c>
      <c r="B236" s="1674">
        <v>6110</v>
      </c>
      <c r="C236" s="1674">
        <v>19</v>
      </c>
      <c r="D236" s="1716">
        <v>230</v>
      </c>
      <c r="E236" s="1684" t="s">
        <v>3133</v>
      </c>
      <c r="F236" s="1684" t="s">
        <v>4209</v>
      </c>
      <c r="G236" s="1684" t="s">
        <v>2116</v>
      </c>
      <c r="H236" s="1684" t="s">
        <v>1429</v>
      </c>
      <c r="I236" s="1684">
        <v>33</v>
      </c>
      <c r="J236" s="1684">
        <v>200</v>
      </c>
      <c r="K236" s="1684">
        <v>200</v>
      </c>
      <c r="L236" s="1684">
        <v>132</v>
      </c>
      <c r="M236" s="1699">
        <f t="shared" si="63"/>
        <v>0.66</v>
      </c>
      <c r="N236" s="1684">
        <v>200</v>
      </c>
      <c r="O236" s="1684">
        <v>156</v>
      </c>
      <c r="P236" s="1699">
        <f t="shared" si="67"/>
        <v>0.78</v>
      </c>
      <c r="Q236" s="1684">
        <v>200</v>
      </c>
      <c r="R236" s="1684">
        <v>132</v>
      </c>
      <c r="S236" s="1699">
        <f t="shared" si="64"/>
        <v>0.66</v>
      </c>
      <c r="T236" s="1684">
        <v>200</v>
      </c>
      <c r="U236" s="1684">
        <v>144</v>
      </c>
      <c r="V236" s="1699">
        <f t="shared" si="65"/>
        <v>0.72</v>
      </c>
      <c r="W236" s="1684">
        <v>200</v>
      </c>
      <c r="X236" s="1684">
        <v>164</v>
      </c>
      <c r="Y236" s="1699">
        <f t="shared" si="66"/>
        <v>0.82</v>
      </c>
      <c r="Z236" s="1684">
        <v>200</v>
      </c>
      <c r="AA236" s="1684">
        <v>112</v>
      </c>
      <c r="AB236" s="1699">
        <f t="shared" si="68"/>
        <v>0.56000000000000005</v>
      </c>
      <c r="AC236" s="1699">
        <f t="shared" si="69"/>
        <v>0.7</v>
      </c>
      <c r="AD236" s="1684">
        <v>200</v>
      </c>
      <c r="AE236" s="1684">
        <v>132</v>
      </c>
      <c r="AF236" s="1699">
        <f t="shared" si="58"/>
        <v>0.66</v>
      </c>
    </row>
    <row r="237" spans="1:32">
      <c r="A237" s="1717" t="s">
        <v>2755</v>
      </c>
      <c r="B237" s="1674">
        <v>6110</v>
      </c>
      <c r="C237" s="1674">
        <v>26</v>
      </c>
      <c r="D237" s="1716">
        <v>231</v>
      </c>
      <c r="E237" s="1684" t="s">
        <v>3134</v>
      </c>
      <c r="F237" s="1684" t="s">
        <v>1209</v>
      </c>
      <c r="G237" s="1684" t="s">
        <v>2116</v>
      </c>
      <c r="H237" s="1684" t="s">
        <v>2115</v>
      </c>
      <c r="I237" s="1684">
        <v>33</v>
      </c>
      <c r="J237" s="1684">
        <v>200</v>
      </c>
      <c r="K237" s="1684">
        <v>200</v>
      </c>
      <c r="L237" s="1684">
        <v>40.799999999999997</v>
      </c>
      <c r="M237" s="1699">
        <f t="shared" si="63"/>
        <v>0.20399999999999999</v>
      </c>
      <c r="N237" s="1684">
        <v>200</v>
      </c>
      <c r="O237" s="1684">
        <v>42</v>
      </c>
      <c r="P237" s="1699">
        <f t="shared" si="67"/>
        <v>0.21</v>
      </c>
      <c r="Q237" s="1684">
        <v>200</v>
      </c>
      <c r="R237" s="1684">
        <v>49.68</v>
      </c>
      <c r="S237" s="1699">
        <f t="shared" si="64"/>
        <v>0.24840000000000001</v>
      </c>
      <c r="T237" s="1684">
        <v>200</v>
      </c>
      <c r="U237" s="1684">
        <v>48.72</v>
      </c>
      <c r="V237" s="1699">
        <f t="shared" si="65"/>
        <v>0.24359999999999998</v>
      </c>
      <c r="W237" s="1684">
        <v>200</v>
      </c>
      <c r="X237" s="1684">
        <v>42</v>
      </c>
      <c r="Y237" s="1699">
        <f t="shared" si="66"/>
        <v>0.21</v>
      </c>
      <c r="Z237" s="1684">
        <v>200</v>
      </c>
      <c r="AA237" s="1684">
        <v>38.64</v>
      </c>
      <c r="AB237" s="1699">
        <f t="shared" si="68"/>
        <v>0.19320000000000001</v>
      </c>
      <c r="AC237" s="1699">
        <f t="shared" si="69"/>
        <v>0.21819999999999998</v>
      </c>
      <c r="AD237" s="1684">
        <v>200</v>
      </c>
      <c r="AE237" s="1684">
        <v>45.6</v>
      </c>
      <c r="AF237" s="1699">
        <f t="shared" si="58"/>
        <v>0.22800000000000001</v>
      </c>
    </row>
    <row r="238" spans="1:32">
      <c r="A238" s="1717" t="s">
        <v>4136</v>
      </c>
      <c r="B238" s="1674">
        <v>6110</v>
      </c>
      <c r="C238" s="1674">
        <v>98</v>
      </c>
      <c r="D238" s="1716">
        <v>232</v>
      </c>
      <c r="E238" s="1684" t="s">
        <v>4135</v>
      </c>
      <c r="F238" s="1684" t="s">
        <v>4134</v>
      </c>
      <c r="G238" s="1684" t="s">
        <v>2116</v>
      </c>
      <c r="H238" s="1684" t="s">
        <v>1429</v>
      </c>
      <c r="I238" s="1684">
        <v>11</v>
      </c>
      <c r="J238" s="1684">
        <v>200</v>
      </c>
      <c r="K238" s="1684">
        <v>200</v>
      </c>
      <c r="L238" s="1684">
        <v>116</v>
      </c>
      <c r="M238" s="1699">
        <f t="shared" si="63"/>
        <v>0.57999999999999996</v>
      </c>
      <c r="N238" s="1684">
        <v>200</v>
      </c>
      <c r="O238" s="1684">
        <v>128</v>
      </c>
      <c r="P238" s="1699">
        <f t="shared" si="67"/>
        <v>0.64</v>
      </c>
      <c r="Q238" s="1684">
        <v>200</v>
      </c>
      <c r="R238" s="1684">
        <v>120</v>
      </c>
      <c r="S238" s="1699">
        <f t="shared" si="64"/>
        <v>0.6</v>
      </c>
      <c r="T238" s="1684">
        <v>200</v>
      </c>
      <c r="U238" s="1684">
        <v>116</v>
      </c>
      <c r="V238" s="1699">
        <f t="shared" si="65"/>
        <v>0.57999999999999996</v>
      </c>
      <c r="W238" s="1684">
        <v>200</v>
      </c>
      <c r="X238" s="1684">
        <v>112</v>
      </c>
      <c r="Y238" s="1699">
        <f t="shared" si="66"/>
        <v>0.56000000000000005</v>
      </c>
      <c r="Z238" s="1684">
        <v>200</v>
      </c>
      <c r="AA238" s="1684">
        <v>112</v>
      </c>
      <c r="AB238" s="1699">
        <f t="shared" si="68"/>
        <v>0.56000000000000005</v>
      </c>
      <c r="AC238" s="1699">
        <f t="shared" si="69"/>
        <v>0.58666666666666667</v>
      </c>
      <c r="AD238" s="1684">
        <v>200</v>
      </c>
      <c r="AE238" s="1684">
        <v>96</v>
      </c>
      <c r="AF238" s="1699">
        <f t="shared" si="58"/>
        <v>0.48</v>
      </c>
    </row>
    <row r="239" spans="1:32">
      <c r="A239" s="1717" t="s">
        <v>2756</v>
      </c>
      <c r="B239" s="1674">
        <v>6150</v>
      </c>
      <c r="C239" s="1674">
        <v>13</v>
      </c>
      <c r="D239" s="1716">
        <v>233</v>
      </c>
      <c r="E239" s="1684" t="s">
        <v>3135</v>
      </c>
      <c r="F239" s="1684" t="s">
        <v>540</v>
      </c>
      <c r="G239" s="1684" t="s">
        <v>2116</v>
      </c>
      <c r="H239" s="1684" t="s">
        <v>2115</v>
      </c>
      <c r="I239" s="1684">
        <v>11</v>
      </c>
      <c r="J239" s="1684">
        <v>200</v>
      </c>
      <c r="K239" s="1684">
        <v>200</v>
      </c>
      <c r="L239" s="1684">
        <v>149.4</v>
      </c>
      <c r="M239" s="1699">
        <f t="shared" si="63"/>
        <v>0.747</v>
      </c>
      <c r="N239" s="1684">
        <v>200</v>
      </c>
      <c r="O239" s="1684">
        <v>129.6</v>
      </c>
      <c r="P239" s="1699">
        <f t="shared" si="67"/>
        <v>0.64800000000000002</v>
      </c>
      <c r="Q239" s="1684">
        <v>200</v>
      </c>
      <c r="R239" s="1684">
        <v>140.4</v>
      </c>
      <c r="S239" s="1699">
        <f t="shared" si="64"/>
        <v>0.70200000000000007</v>
      </c>
      <c r="T239" s="1684">
        <v>200</v>
      </c>
      <c r="U239" s="1684">
        <v>185.4</v>
      </c>
      <c r="V239" s="1699">
        <f t="shared" si="65"/>
        <v>0.92700000000000005</v>
      </c>
      <c r="W239" s="1684">
        <v>200</v>
      </c>
      <c r="X239" s="1684">
        <v>159</v>
      </c>
      <c r="Y239" s="1699">
        <f t="shared" si="66"/>
        <v>0.79500000000000004</v>
      </c>
      <c r="Z239" s="1684">
        <v>200</v>
      </c>
      <c r="AA239" s="1684">
        <v>14.4</v>
      </c>
      <c r="AB239" s="1699">
        <f t="shared" si="68"/>
        <v>7.2000000000000008E-2</v>
      </c>
      <c r="AC239" s="1699">
        <f t="shared" si="69"/>
        <v>0.64849999999999997</v>
      </c>
      <c r="AD239" s="1684">
        <v>200</v>
      </c>
      <c r="AE239" s="1684">
        <v>102.6</v>
      </c>
      <c r="AF239" s="1699">
        <f t="shared" si="58"/>
        <v>0.51300000000000001</v>
      </c>
    </row>
    <row r="240" spans="1:32">
      <c r="A240" s="1717" t="s">
        <v>2758</v>
      </c>
      <c r="B240" s="1674">
        <v>6210</v>
      </c>
      <c r="C240" s="1674">
        <v>28</v>
      </c>
      <c r="D240" s="1716">
        <v>234</v>
      </c>
      <c r="E240" s="1684" t="s">
        <v>3137</v>
      </c>
      <c r="F240" s="1684" t="s">
        <v>545</v>
      </c>
      <c r="G240" s="1684" t="s">
        <v>2116</v>
      </c>
      <c r="H240" s="1684" t="s">
        <v>1043</v>
      </c>
      <c r="I240" s="1684">
        <v>11</v>
      </c>
      <c r="J240" s="1684">
        <v>200</v>
      </c>
      <c r="K240" s="1684">
        <v>200</v>
      </c>
      <c r="L240" s="1684">
        <v>4.4000000000000004</v>
      </c>
      <c r="M240" s="1699">
        <f t="shared" si="63"/>
        <v>2.2000000000000002E-2</v>
      </c>
      <c r="N240" s="1684">
        <v>200</v>
      </c>
      <c r="O240" s="1684">
        <v>6.2</v>
      </c>
      <c r="P240" s="1699">
        <f t="shared" si="67"/>
        <v>3.1E-2</v>
      </c>
      <c r="Q240" s="1684">
        <v>200</v>
      </c>
      <c r="R240" s="1684">
        <v>4.2</v>
      </c>
      <c r="S240" s="1699">
        <f t="shared" si="64"/>
        <v>2.1000000000000001E-2</v>
      </c>
      <c r="T240" s="1684">
        <v>200</v>
      </c>
      <c r="U240" s="1684">
        <v>6.2</v>
      </c>
      <c r="V240" s="1699">
        <f t="shared" si="65"/>
        <v>3.1E-2</v>
      </c>
      <c r="W240" s="1684">
        <v>200</v>
      </c>
      <c r="X240" s="1684">
        <v>5</v>
      </c>
      <c r="Y240" s="1699">
        <f t="shared" si="66"/>
        <v>2.5000000000000001E-2</v>
      </c>
      <c r="Z240" s="1684">
        <v>200</v>
      </c>
      <c r="AA240" s="1684">
        <v>6.3</v>
      </c>
      <c r="AB240" s="1699">
        <f t="shared" si="68"/>
        <v>3.15E-2</v>
      </c>
      <c r="AC240" s="1699">
        <f t="shared" si="69"/>
        <v>2.6916666666666665E-2</v>
      </c>
      <c r="AD240" s="1684">
        <v>200</v>
      </c>
      <c r="AE240" s="1684">
        <v>6.4</v>
      </c>
      <c r="AF240" s="1699">
        <f t="shared" si="58"/>
        <v>3.2000000000000001E-2</v>
      </c>
    </row>
    <row r="241" spans="1:32">
      <c r="A241" s="1717" t="s">
        <v>3527</v>
      </c>
      <c r="B241" s="1674">
        <v>6210</v>
      </c>
      <c r="C241" s="1674">
        <v>43</v>
      </c>
      <c r="D241" s="1716">
        <v>235</v>
      </c>
      <c r="E241" s="1684" t="s">
        <v>3528</v>
      </c>
      <c r="F241" s="1684" t="s">
        <v>3529</v>
      </c>
      <c r="G241" s="1684" t="s">
        <v>2116</v>
      </c>
      <c r="H241" s="1684" t="s">
        <v>1429</v>
      </c>
      <c r="I241" s="1684">
        <v>11</v>
      </c>
      <c r="J241" s="1684">
        <v>200</v>
      </c>
      <c r="K241" s="1684">
        <v>200</v>
      </c>
      <c r="L241" s="1684">
        <v>125.44</v>
      </c>
      <c r="M241" s="1699">
        <f t="shared" si="63"/>
        <v>0.62719999999999998</v>
      </c>
      <c r="N241" s="1684">
        <v>200</v>
      </c>
      <c r="O241" s="1684">
        <v>129.6</v>
      </c>
      <c r="P241" s="1699">
        <f t="shared" si="67"/>
        <v>0.64800000000000002</v>
      </c>
      <c r="Q241" s="1684">
        <v>200</v>
      </c>
      <c r="R241" s="1684">
        <v>130.32</v>
      </c>
      <c r="S241" s="1699">
        <f t="shared" si="64"/>
        <v>0.65159999999999996</v>
      </c>
      <c r="T241" s="1684">
        <v>200</v>
      </c>
      <c r="U241" s="1684">
        <v>91.76</v>
      </c>
      <c r="V241" s="1699">
        <f t="shared" si="65"/>
        <v>0.45880000000000004</v>
      </c>
      <c r="W241" s="1684">
        <v>200</v>
      </c>
      <c r="X241" s="1684">
        <v>100</v>
      </c>
      <c r="Y241" s="1699">
        <f t="shared" si="66"/>
        <v>0.5</v>
      </c>
      <c r="Z241" s="1684">
        <v>200</v>
      </c>
      <c r="AA241" s="1684">
        <v>102.64</v>
      </c>
      <c r="AB241" s="1699">
        <f t="shared" si="68"/>
        <v>0.51319999999999999</v>
      </c>
      <c r="AC241" s="1699">
        <f t="shared" si="69"/>
        <v>0.56646666666666667</v>
      </c>
      <c r="AD241" s="1684">
        <v>200</v>
      </c>
      <c r="AE241" s="1684">
        <v>86.32</v>
      </c>
      <c r="AF241" s="1699">
        <f t="shared" si="58"/>
        <v>0.43159999999999998</v>
      </c>
    </row>
    <row r="242" spans="1:32">
      <c r="A242" s="1717" t="s">
        <v>2759</v>
      </c>
      <c r="B242" s="1674">
        <v>6220</v>
      </c>
      <c r="C242" s="1674">
        <v>37</v>
      </c>
      <c r="D242" s="1716">
        <v>236</v>
      </c>
      <c r="E242" s="1684" t="s">
        <v>3138</v>
      </c>
      <c r="F242" s="1684" t="s">
        <v>1520</v>
      </c>
      <c r="G242" s="1684" t="s">
        <v>2116</v>
      </c>
      <c r="H242" s="1684" t="s">
        <v>2115</v>
      </c>
      <c r="I242" s="1684">
        <v>11</v>
      </c>
      <c r="J242" s="1684">
        <v>200</v>
      </c>
      <c r="K242" s="1684">
        <v>200</v>
      </c>
      <c r="L242" s="1684">
        <v>103.6</v>
      </c>
      <c r="M242" s="1699">
        <f t="shared" si="63"/>
        <v>0.51800000000000002</v>
      </c>
      <c r="N242" s="1684">
        <v>200</v>
      </c>
      <c r="O242" s="1684">
        <v>100</v>
      </c>
      <c r="P242" s="1699">
        <f t="shared" si="67"/>
        <v>0.5</v>
      </c>
      <c r="Q242" s="1684">
        <v>200</v>
      </c>
      <c r="R242" s="1684">
        <v>106</v>
      </c>
      <c r="S242" s="1699">
        <f t="shared" si="64"/>
        <v>0.53</v>
      </c>
      <c r="T242" s="1684">
        <v>200</v>
      </c>
      <c r="U242" s="1684">
        <v>118.8</v>
      </c>
      <c r="V242" s="1699">
        <f t="shared" si="65"/>
        <v>0.59399999999999997</v>
      </c>
      <c r="W242" s="1684">
        <v>200</v>
      </c>
      <c r="X242" s="1684">
        <v>115.2</v>
      </c>
      <c r="Y242" s="1699">
        <f t="shared" si="66"/>
        <v>0.57600000000000007</v>
      </c>
      <c r="Z242" s="1684">
        <v>200</v>
      </c>
      <c r="AA242" s="1684">
        <v>182.8</v>
      </c>
      <c r="AB242" s="1699">
        <f t="shared" si="68"/>
        <v>0.91400000000000003</v>
      </c>
      <c r="AC242" s="1699">
        <f t="shared" si="69"/>
        <v>0.60533333333333339</v>
      </c>
      <c r="AD242" s="1684">
        <v>200</v>
      </c>
      <c r="AE242" s="1684">
        <v>115.2</v>
      </c>
      <c r="AF242" s="1699">
        <f t="shared" si="58"/>
        <v>0.57600000000000007</v>
      </c>
    </row>
    <row r="243" spans="1:32">
      <c r="A243" s="1717" t="s">
        <v>3530</v>
      </c>
      <c r="B243" s="1674">
        <v>6210</v>
      </c>
      <c r="C243" s="1674">
        <v>42</v>
      </c>
      <c r="D243" s="1716">
        <v>237</v>
      </c>
      <c r="E243" s="1684" t="s">
        <v>3236</v>
      </c>
      <c r="F243" s="1684" t="s">
        <v>3531</v>
      </c>
      <c r="G243" s="1684" t="s">
        <v>2116</v>
      </c>
      <c r="H243" s="1684" t="s">
        <v>2115</v>
      </c>
      <c r="I243" s="1684">
        <v>11</v>
      </c>
      <c r="J243" s="1684">
        <v>201</v>
      </c>
      <c r="K243" s="1684">
        <v>201</v>
      </c>
      <c r="L243" s="1684">
        <v>155.4</v>
      </c>
      <c r="M243" s="1699">
        <f t="shared" ref="M243:M262" si="70">+L243/K243</f>
        <v>0.77313432835820894</v>
      </c>
      <c r="N243" s="1684">
        <v>201</v>
      </c>
      <c r="O243" s="1684">
        <v>163.5</v>
      </c>
      <c r="P243" s="1699">
        <f t="shared" si="67"/>
        <v>0.81343283582089554</v>
      </c>
      <c r="Q243" s="1684">
        <v>201</v>
      </c>
      <c r="R243" s="1684">
        <v>174</v>
      </c>
      <c r="S243" s="1699">
        <f t="shared" si="64"/>
        <v>0.86567164179104472</v>
      </c>
      <c r="T243" s="1684">
        <v>201</v>
      </c>
      <c r="U243" s="1684">
        <v>161.4</v>
      </c>
      <c r="V243" s="1699">
        <f t="shared" si="65"/>
        <v>0.80298507462686575</v>
      </c>
      <c r="W243" s="1684">
        <v>201</v>
      </c>
      <c r="X243" s="1684">
        <v>161.4</v>
      </c>
      <c r="Y243" s="1699">
        <f t="shared" si="66"/>
        <v>0.80298507462686575</v>
      </c>
      <c r="Z243" s="1684">
        <v>201</v>
      </c>
      <c r="AA243" s="1684">
        <v>26.76</v>
      </c>
      <c r="AB243" s="1699">
        <f t="shared" si="68"/>
        <v>0.13313432835820896</v>
      </c>
      <c r="AC243" s="1699">
        <f t="shared" si="69"/>
        <v>0.6985572139303482</v>
      </c>
      <c r="AD243" s="1684">
        <v>201</v>
      </c>
      <c r="AE243" s="1684">
        <v>59.4</v>
      </c>
      <c r="AF243" s="1699">
        <f t="shared" si="58"/>
        <v>0.29552238805970149</v>
      </c>
    </row>
    <row r="244" spans="1:32">
      <c r="A244" s="1717" t="s">
        <v>2761</v>
      </c>
      <c r="B244" s="1674">
        <v>6220</v>
      </c>
      <c r="C244" s="1674">
        <v>160</v>
      </c>
      <c r="D244" s="1716">
        <v>238</v>
      </c>
      <c r="E244" s="1684" t="s">
        <v>3140</v>
      </c>
      <c r="F244" s="1684" t="s">
        <v>1723</v>
      </c>
      <c r="G244" s="1684" t="s">
        <v>2116</v>
      </c>
      <c r="H244" s="1684" t="s">
        <v>1043</v>
      </c>
      <c r="I244" s="1684">
        <v>11</v>
      </c>
      <c r="J244" s="1684">
        <v>204</v>
      </c>
      <c r="K244" s="1684">
        <v>204</v>
      </c>
      <c r="L244" s="1684">
        <v>32.4</v>
      </c>
      <c r="M244" s="1699">
        <f t="shared" si="70"/>
        <v>0.1588235294117647</v>
      </c>
      <c r="N244" s="1684">
        <v>204</v>
      </c>
      <c r="O244" s="1684">
        <v>40.200000000000003</v>
      </c>
      <c r="P244" s="1699">
        <f t="shared" si="67"/>
        <v>0.19705882352941179</v>
      </c>
      <c r="Q244" s="1684">
        <v>204</v>
      </c>
      <c r="R244" s="1684">
        <v>34.799999999999997</v>
      </c>
      <c r="S244" s="1699">
        <f t="shared" ref="S244:S262" si="71">+R244/Q244</f>
        <v>0.17058823529411762</v>
      </c>
      <c r="T244" s="1684">
        <v>204</v>
      </c>
      <c r="U244" s="1684">
        <v>27</v>
      </c>
      <c r="V244" s="1699">
        <f t="shared" ref="V244:V262" si="72">+U244/T244</f>
        <v>0.13235294117647059</v>
      </c>
      <c r="W244" s="1684">
        <v>204</v>
      </c>
      <c r="X244" s="1684">
        <v>15.6</v>
      </c>
      <c r="Y244" s="1699">
        <f t="shared" ref="Y244:Y262" si="73">+X244/W244</f>
        <v>7.647058823529411E-2</v>
      </c>
      <c r="Z244" s="1684">
        <v>204</v>
      </c>
      <c r="AA244" s="1684">
        <v>21</v>
      </c>
      <c r="AB244" s="1699">
        <f t="shared" si="68"/>
        <v>0.10294117647058823</v>
      </c>
      <c r="AC244" s="1699">
        <f t="shared" si="69"/>
        <v>0.13970588235294115</v>
      </c>
      <c r="AD244" s="1684">
        <v>204</v>
      </c>
      <c r="AE244" s="1684">
        <v>20.399999999999999</v>
      </c>
      <c r="AF244" s="1699">
        <f t="shared" si="58"/>
        <v>9.9999999999999992E-2</v>
      </c>
    </row>
    <row r="245" spans="1:32">
      <c r="A245" s="1717" t="s">
        <v>2762</v>
      </c>
      <c r="B245" s="1674">
        <v>1250</v>
      </c>
      <c r="C245" s="1674">
        <v>5</v>
      </c>
      <c r="D245" s="1716">
        <v>239</v>
      </c>
      <c r="E245" s="1684" t="s">
        <v>3141</v>
      </c>
      <c r="F245" s="1684" t="s">
        <v>4133</v>
      </c>
      <c r="G245" s="1684" t="s">
        <v>2116</v>
      </c>
      <c r="H245" s="1684" t="s">
        <v>1742</v>
      </c>
      <c r="I245" s="1684">
        <v>33</v>
      </c>
      <c r="J245" s="1684">
        <v>205</v>
      </c>
      <c r="K245" s="1684">
        <v>205</v>
      </c>
      <c r="L245" s="1684">
        <v>201</v>
      </c>
      <c r="M245" s="1699">
        <f t="shared" si="70"/>
        <v>0.98048780487804876</v>
      </c>
      <c r="N245" s="1684">
        <v>205</v>
      </c>
      <c r="O245" s="1684">
        <v>124.5</v>
      </c>
      <c r="P245" s="1699">
        <f t="shared" si="67"/>
        <v>0.60731707317073169</v>
      </c>
      <c r="Q245" s="1684">
        <v>205</v>
      </c>
      <c r="R245" s="1684">
        <v>127.5</v>
      </c>
      <c r="S245" s="1699">
        <f t="shared" si="71"/>
        <v>0.62195121951219512</v>
      </c>
      <c r="T245" s="1684">
        <v>205</v>
      </c>
      <c r="U245" s="1684">
        <v>163.5</v>
      </c>
      <c r="V245" s="1699">
        <f t="shared" si="72"/>
        <v>0.79756097560975614</v>
      </c>
      <c r="W245" s="1684">
        <v>205</v>
      </c>
      <c r="X245" s="1684">
        <v>213</v>
      </c>
      <c r="Y245" s="1699">
        <f t="shared" si="73"/>
        <v>1.0390243902439025</v>
      </c>
      <c r="Z245" s="1684">
        <v>205</v>
      </c>
      <c r="AA245" s="1684">
        <v>228</v>
      </c>
      <c r="AB245" s="1699">
        <f t="shared" si="68"/>
        <v>1.1121951219512196</v>
      </c>
      <c r="AC245" s="1699">
        <f t="shared" si="69"/>
        <v>0.8597560975609756</v>
      </c>
      <c r="AD245" s="1684">
        <v>205</v>
      </c>
      <c r="AE245" s="1684">
        <v>231</v>
      </c>
      <c r="AF245" s="1699">
        <f t="shared" si="58"/>
        <v>1.1268292682926828</v>
      </c>
    </row>
    <row r="246" spans="1:32">
      <c r="A246" s="1717" t="s">
        <v>4208</v>
      </c>
      <c r="B246" s="1674">
        <v>1230</v>
      </c>
      <c r="C246" s="1674">
        <v>115</v>
      </c>
      <c r="D246" s="1716">
        <v>240</v>
      </c>
      <c r="E246" s="1684" t="s">
        <v>4207</v>
      </c>
      <c r="F246" s="1684" t="s">
        <v>4206</v>
      </c>
      <c r="G246" s="1684" t="s">
        <v>2116</v>
      </c>
      <c r="H246" s="1684" t="s">
        <v>2115</v>
      </c>
      <c r="I246" s="1684">
        <v>11</v>
      </c>
      <c r="J246" s="1684">
        <v>206</v>
      </c>
      <c r="K246" s="1684">
        <v>206</v>
      </c>
      <c r="L246" s="1684">
        <v>10.199999999999999</v>
      </c>
      <c r="M246" s="1699">
        <f t="shared" si="70"/>
        <v>4.9514563106796111E-2</v>
      </c>
      <c r="N246" s="1684">
        <v>206</v>
      </c>
      <c r="O246" s="1684">
        <v>12</v>
      </c>
      <c r="P246" s="1699">
        <f t="shared" si="67"/>
        <v>5.8252427184466021E-2</v>
      </c>
      <c r="Q246" s="1684">
        <v>206</v>
      </c>
      <c r="R246" s="1684">
        <v>99</v>
      </c>
      <c r="S246" s="1699">
        <f t="shared" si="71"/>
        <v>0.48058252427184467</v>
      </c>
      <c r="T246" s="1684">
        <v>206</v>
      </c>
      <c r="U246" s="1684">
        <v>195</v>
      </c>
      <c r="V246" s="1699">
        <f t="shared" si="72"/>
        <v>0.94660194174757284</v>
      </c>
      <c r="W246" s="1684">
        <v>206</v>
      </c>
      <c r="X246" s="1684">
        <v>207</v>
      </c>
      <c r="Y246" s="1699">
        <f t="shared" si="73"/>
        <v>1.0048543689320388</v>
      </c>
      <c r="Z246" s="1684">
        <v>206</v>
      </c>
      <c r="AA246" s="1684">
        <v>93</v>
      </c>
      <c r="AB246" s="1699">
        <f t="shared" si="68"/>
        <v>0.45145631067961167</v>
      </c>
      <c r="AC246" s="1699">
        <f t="shared" si="69"/>
        <v>0.49854368932038839</v>
      </c>
      <c r="AD246" s="1684">
        <v>206</v>
      </c>
      <c r="AE246" s="1684">
        <v>93</v>
      </c>
      <c r="AF246" s="1699">
        <f t="shared" si="58"/>
        <v>0.45145631067961167</v>
      </c>
    </row>
    <row r="247" spans="1:32">
      <c r="A247" s="1717" t="s">
        <v>3210</v>
      </c>
      <c r="B247" s="1674">
        <v>6110</v>
      </c>
      <c r="C247" s="1674">
        <v>82</v>
      </c>
      <c r="D247" s="1716">
        <v>241</v>
      </c>
      <c r="E247" s="1684" t="s">
        <v>3211</v>
      </c>
      <c r="F247" s="1684" t="s">
        <v>3212</v>
      </c>
      <c r="G247" s="1684" t="s">
        <v>2116</v>
      </c>
      <c r="H247" s="1684" t="s">
        <v>1429</v>
      </c>
      <c r="I247" s="1684">
        <v>11</v>
      </c>
      <c r="J247" s="1684">
        <v>206</v>
      </c>
      <c r="K247" s="1684">
        <v>206</v>
      </c>
      <c r="L247" s="1684">
        <v>146.88</v>
      </c>
      <c r="M247" s="1699">
        <f t="shared" si="70"/>
        <v>0.71300970873786407</v>
      </c>
      <c r="N247" s="1684">
        <v>206</v>
      </c>
      <c r="O247" s="1684">
        <v>190.56</v>
      </c>
      <c r="P247" s="1699">
        <f t="shared" si="67"/>
        <v>0.92504854368932043</v>
      </c>
      <c r="Q247" s="1684">
        <v>206</v>
      </c>
      <c r="R247" s="1684">
        <v>199.68</v>
      </c>
      <c r="S247" s="1699">
        <f t="shared" si="71"/>
        <v>0.96932038834951462</v>
      </c>
      <c r="T247" s="1684">
        <v>206</v>
      </c>
      <c r="U247" s="1684">
        <v>177.12</v>
      </c>
      <c r="V247" s="1699">
        <f t="shared" si="72"/>
        <v>0.85980582524271842</v>
      </c>
      <c r="W247" s="1684">
        <v>206</v>
      </c>
      <c r="X247" s="1684">
        <v>192</v>
      </c>
      <c r="Y247" s="1699">
        <f t="shared" si="73"/>
        <v>0.93203883495145634</v>
      </c>
      <c r="Z247" s="1684">
        <v>206</v>
      </c>
      <c r="AA247" s="1684">
        <v>163.44</v>
      </c>
      <c r="AB247" s="1699">
        <f t="shared" si="68"/>
        <v>0.79339805825242715</v>
      </c>
      <c r="AC247" s="1699">
        <f t="shared" si="69"/>
        <v>0.86543689320388351</v>
      </c>
      <c r="AD247" s="1684">
        <v>206</v>
      </c>
      <c r="AE247" s="1684">
        <v>145.19999999999999</v>
      </c>
      <c r="AF247" s="1699">
        <f t="shared" si="58"/>
        <v>0.70485436893203879</v>
      </c>
    </row>
    <row r="248" spans="1:32">
      <c r="A248" s="1717" t="s">
        <v>2669</v>
      </c>
      <c r="B248" s="1674">
        <v>1230</v>
      </c>
      <c r="C248" s="1674">
        <v>36</v>
      </c>
      <c r="D248" s="1716">
        <v>242</v>
      </c>
      <c r="E248" s="1684" t="s">
        <v>3061</v>
      </c>
      <c r="F248" s="1684" t="s">
        <v>707</v>
      </c>
      <c r="G248" s="1684" t="s">
        <v>2116</v>
      </c>
      <c r="H248" s="1684" t="s">
        <v>2115</v>
      </c>
      <c r="I248" s="1684">
        <v>33</v>
      </c>
      <c r="J248" s="1684">
        <v>210</v>
      </c>
      <c r="K248" s="1684">
        <v>210</v>
      </c>
      <c r="L248" s="1684">
        <v>267.60000000000002</v>
      </c>
      <c r="M248" s="1699">
        <f t="shared" si="70"/>
        <v>1.2742857142857145</v>
      </c>
      <c r="N248" s="1684">
        <v>210</v>
      </c>
      <c r="O248" s="1684">
        <v>288</v>
      </c>
      <c r="P248" s="1699">
        <f t="shared" si="67"/>
        <v>1.3714285714285714</v>
      </c>
      <c r="Q248" s="1684">
        <v>210</v>
      </c>
      <c r="R248" s="1684">
        <v>264</v>
      </c>
      <c r="S248" s="1699">
        <f t="shared" si="71"/>
        <v>1.2571428571428571</v>
      </c>
      <c r="T248" s="1684">
        <v>210</v>
      </c>
      <c r="U248" s="1684">
        <v>252</v>
      </c>
      <c r="V248" s="1699">
        <f t="shared" si="72"/>
        <v>1.2</v>
      </c>
      <c r="W248" s="1684">
        <v>210</v>
      </c>
      <c r="X248" s="1684">
        <v>240</v>
      </c>
      <c r="Y248" s="1699">
        <f t="shared" si="73"/>
        <v>1.1428571428571428</v>
      </c>
      <c r="Z248" s="1684">
        <v>210</v>
      </c>
      <c r="AA248" s="1684">
        <v>204</v>
      </c>
      <c r="AB248" s="1699">
        <f t="shared" si="68"/>
        <v>0.97142857142857142</v>
      </c>
      <c r="AC248" s="1699">
        <f t="shared" si="69"/>
        <v>1.2028571428571428</v>
      </c>
      <c r="AD248" s="1684">
        <v>210</v>
      </c>
      <c r="AE248" s="1684">
        <v>222</v>
      </c>
      <c r="AF248" s="1699">
        <f t="shared" si="58"/>
        <v>1.0571428571428572</v>
      </c>
    </row>
    <row r="249" spans="1:32">
      <c r="A249" s="1717" t="s">
        <v>2763</v>
      </c>
      <c r="B249" s="1674">
        <v>1230</v>
      </c>
      <c r="C249" s="1674">
        <v>37</v>
      </c>
      <c r="D249" s="1716">
        <v>243</v>
      </c>
      <c r="E249" s="1684" t="s">
        <v>3142</v>
      </c>
      <c r="F249" s="1684" t="s">
        <v>708</v>
      </c>
      <c r="G249" s="1684" t="s">
        <v>2116</v>
      </c>
      <c r="H249" s="1684" t="s">
        <v>2115</v>
      </c>
      <c r="I249" s="1684">
        <v>33</v>
      </c>
      <c r="J249" s="1684">
        <v>210</v>
      </c>
      <c r="K249" s="1684">
        <v>210</v>
      </c>
      <c r="L249" s="1684">
        <v>174</v>
      </c>
      <c r="M249" s="1699">
        <f t="shared" si="70"/>
        <v>0.82857142857142863</v>
      </c>
      <c r="N249" s="1684">
        <v>210</v>
      </c>
      <c r="O249" s="1684">
        <v>162</v>
      </c>
      <c r="P249" s="1699">
        <f t="shared" si="67"/>
        <v>0.77142857142857146</v>
      </c>
      <c r="Q249" s="1684">
        <v>210</v>
      </c>
      <c r="R249" s="1684">
        <v>174</v>
      </c>
      <c r="S249" s="1699">
        <f t="shared" si="71"/>
        <v>0.82857142857142863</v>
      </c>
      <c r="T249" s="1684">
        <v>210</v>
      </c>
      <c r="U249" s="1684">
        <v>156</v>
      </c>
      <c r="V249" s="1699">
        <f t="shared" si="72"/>
        <v>0.74285714285714288</v>
      </c>
      <c r="W249" s="1684">
        <v>210</v>
      </c>
      <c r="X249" s="1684">
        <v>144</v>
      </c>
      <c r="Y249" s="1699">
        <f t="shared" si="73"/>
        <v>0.68571428571428572</v>
      </c>
      <c r="Z249" s="1684">
        <v>210</v>
      </c>
      <c r="AA249" s="1684">
        <v>168</v>
      </c>
      <c r="AB249" s="1699">
        <f t="shared" si="68"/>
        <v>0.8</v>
      </c>
      <c r="AC249" s="1699">
        <f t="shared" si="69"/>
        <v>0.77619047619047621</v>
      </c>
      <c r="AD249" s="1684">
        <v>210</v>
      </c>
      <c r="AE249" s="1684">
        <v>144</v>
      </c>
      <c r="AF249" s="1699">
        <f t="shared" si="58"/>
        <v>0.68571428571428572</v>
      </c>
    </row>
    <row r="250" spans="1:32">
      <c r="A250" s="1717" t="s">
        <v>2764</v>
      </c>
      <c r="B250" s="1674">
        <v>6150</v>
      </c>
      <c r="C250" s="1674">
        <v>5</v>
      </c>
      <c r="D250" s="1716">
        <v>244</v>
      </c>
      <c r="E250" s="1684" t="s">
        <v>3143</v>
      </c>
      <c r="F250" s="1684" t="s">
        <v>1210</v>
      </c>
      <c r="G250" s="1684" t="s">
        <v>2116</v>
      </c>
      <c r="H250" s="1684" t="s">
        <v>2115</v>
      </c>
      <c r="I250" s="1684">
        <v>33</v>
      </c>
      <c r="J250" s="1684">
        <v>210</v>
      </c>
      <c r="K250" s="1684">
        <v>210</v>
      </c>
      <c r="L250" s="1684">
        <v>9.27</v>
      </c>
      <c r="M250" s="1699">
        <f t="shared" si="70"/>
        <v>4.4142857142857143E-2</v>
      </c>
      <c r="N250" s="1684">
        <v>210</v>
      </c>
      <c r="O250" s="1684">
        <v>12.3</v>
      </c>
      <c r="P250" s="1699">
        <f t="shared" si="67"/>
        <v>5.8571428571428573E-2</v>
      </c>
      <c r="Q250" s="1684">
        <v>210</v>
      </c>
      <c r="R250" s="1684">
        <v>8.73</v>
      </c>
      <c r="S250" s="1699">
        <f t="shared" si="71"/>
        <v>4.1571428571428572E-2</v>
      </c>
      <c r="T250" s="1684">
        <v>210</v>
      </c>
      <c r="U250" s="1684">
        <v>10.68</v>
      </c>
      <c r="V250" s="1699">
        <f t="shared" si="72"/>
        <v>5.0857142857142858E-2</v>
      </c>
      <c r="W250" s="1684">
        <v>210</v>
      </c>
      <c r="X250" s="1684">
        <v>10.77</v>
      </c>
      <c r="Y250" s="1699">
        <f t="shared" si="73"/>
        <v>5.1285714285714282E-2</v>
      </c>
      <c r="Z250" s="1684">
        <v>210</v>
      </c>
      <c r="AA250" s="1684">
        <v>6.18</v>
      </c>
      <c r="AB250" s="1699">
        <f t="shared" si="68"/>
        <v>2.9428571428571429E-2</v>
      </c>
      <c r="AC250" s="1699">
        <f t="shared" si="69"/>
        <v>4.5976190476190476E-2</v>
      </c>
      <c r="AD250" s="1684">
        <v>210</v>
      </c>
      <c r="AE250" s="1684">
        <v>7.5</v>
      </c>
      <c r="AF250" s="1699">
        <f t="shared" si="58"/>
        <v>3.5714285714285712E-2</v>
      </c>
    </row>
    <row r="251" spans="1:32">
      <c r="A251" s="1717" t="s">
        <v>2765</v>
      </c>
      <c r="B251" s="1674">
        <v>1260</v>
      </c>
      <c r="C251" s="1674">
        <v>9</v>
      </c>
      <c r="D251" s="1716">
        <v>245</v>
      </c>
      <c r="E251" s="1684" t="s">
        <v>3144</v>
      </c>
      <c r="F251" s="1684" t="s">
        <v>1076</v>
      </c>
      <c r="G251" s="1684" t="s">
        <v>2116</v>
      </c>
      <c r="H251" s="1684" t="s">
        <v>2115</v>
      </c>
      <c r="I251" s="1684">
        <v>11</v>
      </c>
      <c r="J251" s="1684">
        <v>211</v>
      </c>
      <c r="K251" s="1684">
        <v>211</v>
      </c>
      <c r="L251" s="1684">
        <v>144</v>
      </c>
      <c r="M251" s="1699">
        <f t="shared" si="70"/>
        <v>0.68246445497630337</v>
      </c>
      <c r="N251" s="1684">
        <v>211</v>
      </c>
      <c r="O251" s="1684">
        <v>144</v>
      </c>
      <c r="P251" s="1699">
        <f t="shared" si="67"/>
        <v>0.68246445497630337</v>
      </c>
      <c r="Q251" s="1684">
        <v>211</v>
      </c>
      <c r="R251" s="1684">
        <v>132</v>
      </c>
      <c r="S251" s="1699">
        <f t="shared" si="71"/>
        <v>0.62559241706161139</v>
      </c>
      <c r="T251" s="1684">
        <v>211</v>
      </c>
      <c r="U251" s="1684">
        <v>141</v>
      </c>
      <c r="V251" s="1699">
        <f t="shared" si="72"/>
        <v>0.66824644549763035</v>
      </c>
      <c r="W251" s="1684">
        <v>211</v>
      </c>
      <c r="X251" s="1684">
        <v>141</v>
      </c>
      <c r="Y251" s="1699">
        <f t="shared" si="73"/>
        <v>0.66824644549763035</v>
      </c>
      <c r="Z251" s="1684">
        <v>211</v>
      </c>
      <c r="AA251" s="1684">
        <v>129</v>
      </c>
      <c r="AB251" s="1699">
        <f t="shared" si="68"/>
        <v>0.61137440758293837</v>
      </c>
      <c r="AC251" s="1699">
        <f t="shared" si="69"/>
        <v>0.65639810426540279</v>
      </c>
      <c r="AD251" s="1684">
        <v>211</v>
      </c>
      <c r="AE251" s="1684">
        <v>201</v>
      </c>
      <c r="AF251" s="1699">
        <f t="shared" si="58"/>
        <v>0.95260663507109</v>
      </c>
    </row>
    <row r="252" spans="1:32">
      <c r="A252" s="1717" t="s">
        <v>3829</v>
      </c>
      <c r="B252" s="1674">
        <v>1210</v>
      </c>
      <c r="C252" s="1674">
        <v>62</v>
      </c>
      <c r="D252" s="1716">
        <v>246</v>
      </c>
      <c r="E252" s="1684" t="s">
        <v>3830</v>
      </c>
      <c r="F252" s="1684" t="s">
        <v>3831</v>
      </c>
      <c r="G252" s="1684" t="s">
        <v>2116</v>
      </c>
      <c r="H252" s="1684" t="s">
        <v>1742</v>
      </c>
      <c r="I252" s="1684">
        <v>11</v>
      </c>
      <c r="J252" s="1684">
        <v>212</v>
      </c>
      <c r="K252" s="1684">
        <v>212</v>
      </c>
      <c r="L252" s="1684">
        <v>35.200000000000003</v>
      </c>
      <c r="M252" s="1699">
        <f t="shared" si="70"/>
        <v>0.16603773584905662</v>
      </c>
      <c r="N252" s="1684">
        <v>212</v>
      </c>
      <c r="O252" s="1684">
        <v>29.2</v>
      </c>
      <c r="P252" s="1699">
        <f t="shared" si="67"/>
        <v>0.13773584905660377</v>
      </c>
      <c r="Q252" s="1684">
        <v>212</v>
      </c>
      <c r="R252" s="1684">
        <v>33.6</v>
      </c>
      <c r="S252" s="1699">
        <f t="shared" si="71"/>
        <v>0.15849056603773587</v>
      </c>
      <c r="T252" s="1684">
        <v>212</v>
      </c>
      <c r="U252" s="1684">
        <v>42.8</v>
      </c>
      <c r="V252" s="1699">
        <f t="shared" si="72"/>
        <v>0.20188679245283017</v>
      </c>
      <c r="W252" s="1684">
        <v>212</v>
      </c>
      <c r="X252" s="1684">
        <v>54.8</v>
      </c>
      <c r="Y252" s="1699">
        <f t="shared" si="73"/>
        <v>0.25849056603773585</v>
      </c>
      <c r="Z252" s="1684">
        <v>212</v>
      </c>
      <c r="AA252" s="1684">
        <v>61.6</v>
      </c>
      <c r="AB252" s="1699">
        <f t="shared" si="68"/>
        <v>0.29056603773584905</v>
      </c>
      <c r="AC252" s="1699">
        <f t="shared" si="69"/>
        <v>0.20220125786163526</v>
      </c>
      <c r="AD252" s="1684">
        <v>212</v>
      </c>
      <c r="AE252" s="1684">
        <v>67.36</v>
      </c>
      <c r="AF252" s="1699">
        <f t="shared" si="58"/>
        <v>0.31773584905660379</v>
      </c>
    </row>
    <row r="253" spans="1:32">
      <c r="A253" s="1717" t="s">
        <v>3832</v>
      </c>
      <c r="B253" s="1674">
        <v>1250</v>
      </c>
      <c r="C253" s="1674">
        <v>34</v>
      </c>
      <c r="D253" s="1716">
        <v>247</v>
      </c>
      <c r="E253" s="1684" t="s">
        <v>3833</v>
      </c>
      <c r="F253" s="1684" t="s">
        <v>3834</v>
      </c>
      <c r="G253" s="1684" t="s">
        <v>2116</v>
      </c>
      <c r="H253" s="1684" t="s">
        <v>2115</v>
      </c>
      <c r="I253" s="1684">
        <v>11</v>
      </c>
      <c r="J253" s="1684">
        <v>212</v>
      </c>
      <c r="K253" s="1684">
        <v>212</v>
      </c>
      <c r="L253" s="1684">
        <v>108</v>
      </c>
      <c r="M253" s="1699">
        <f t="shared" si="70"/>
        <v>0.50943396226415094</v>
      </c>
      <c r="N253" s="1684">
        <v>212</v>
      </c>
      <c r="O253" s="1684">
        <v>96</v>
      </c>
      <c r="P253" s="1699">
        <f t="shared" si="67"/>
        <v>0.45283018867924529</v>
      </c>
      <c r="Q253" s="1684">
        <v>212</v>
      </c>
      <c r="R253" s="1684">
        <v>120</v>
      </c>
      <c r="S253" s="1699">
        <f t="shared" si="71"/>
        <v>0.56603773584905659</v>
      </c>
      <c r="T253" s="1684">
        <v>212</v>
      </c>
      <c r="U253" s="1684">
        <v>116</v>
      </c>
      <c r="V253" s="1699">
        <f t="shared" si="72"/>
        <v>0.54716981132075471</v>
      </c>
      <c r="W253" s="1684">
        <v>212</v>
      </c>
      <c r="X253" s="1684">
        <v>132</v>
      </c>
      <c r="Y253" s="1699">
        <f t="shared" si="73"/>
        <v>0.62264150943396224</v>
      </c>
      <c r="Z253" s="1684">
        <v>212</v>
      </c>
      <c r="AA253" s="1684">
        <v>120</v>
      </c>
      <c r="AB253" s="1699">
        <f t="shared" si="68"/>
        <v>0.56603773584905659</v>
      </c>
      <c r="AC253" s="1699">
        <f t="shared" si="69"/>
        <v>0.54402515723270439</v>
      </c>
      <c r="AD253" s="1684">
        <v>212</v>
      </c>
      <c r="AE253" s="1684">
        <v>128</v>
      </c>
      <c r="AF253" s="1699">
        <f t="shared" si="58"/>
        <v>0.60377358490566035</v>
      </c>
    </row>
    <row r="254" spans="1:32">
      <c r="A254" s="1717" t="s">
        <v>3835</v>
      </c>
      <c r="B254" s="1674">
        <v>1250</v>
      </c>
      <c r="C254" s="1674">
        <v>33</v>
      </c>
      <c r="D254" s="1716">
        <v>248</v>
      </c>
      <c r="E254" s="1684" t="s">
        <v>3836</v>
      </c>
      <c r="F254" s="1684" t="s">
        <v>3837</v>
      </c>
      <c r="G254" s="1684" t="s">
        <v>2116</v>
      </c>
      <c r="H254" s="1684" t="s">
        <v>1043</v>
      </c>
      <c r="I254" s="1684">
        <v>11</v>
      </c>
      <c r="J254" s="1684">
        <v>217</v>
      </c>
      <c r="K254" s="1684">
        <v>217</v>
      </c>
      <c r="L254" s="1684">
        <v>8</v>
      </c>
      <c r="M254" s="1699">
        <f t="shared" si="70"/>
        <v>3.6866359447004608E-2</v>
      </c>
      <c r="N254" s="1684">
        <v>217</v>
      </c>
      <c r="O254" s="1684">
        <v>12</v>
      </c>
      <c r="P254" s="1699">
        <f t="shared" si="67"/>
        <v>5.5299539170506916E-2</v>
      </c>
      <c r="Q254" s="1684">
        <v>217</v>
      </c>
      <c r="R254" s="1684">
        <v>20</v>
      </c>
      <c r="S254" s="1699">
        <f t="shared" si="71"/>
        <v>9.2165898617511524E-2</v>
      </c>
      <c r="T254" s="1684">
        <v>217</v>
      </c>
      <c r="U254" s="1684">
        <v>32</v>
      </c>
      <c r="V254" s="1699">
        <f t="shared" si="72"/>
        <v>0.14746543778801843</v>
      </c>
      <c r="W254" s="1684">
        <v>217</v>
      </c>
      <c r="X254" s="1684">
        <v>24</v>
      </c>
      <c r="Y254" s="1699">
        <f t="shared" si="73"/>
        <v>0.11059907834101383</v>
      </c>
      <c r="Z254" s="1684">
        <v>217</v>
      </c>
      <c r="AA254" s="1684">
        <v>22.08</v>
      </c>
      <c r="AB254" s="1699">
        <f t="shared" si="68"/>
        <v>0.10175115207373271</v>
      </c>
      <c r="AC254" s="1699">
        <f t="shared" si="69"/>
        <v>9.0691244239631333E-2</v>
      </c>
      <c r="AD254" s="1684">
        <v>217</v>
      </c>
      <c r="AE254" s="1684">
        <v>22.72</v>
      </c>
      <c r="AF254" s="1699">
        <f t="shared" si="58"/>
        <v>0.10470046082949308</v>
      </c>
    </row>
    <row r="255" spans="1:32">
      <c r="A255" s="1717" t="s">
        <v>2766</v>
      </c>
      <c r="B255" s="1674">
        <v>6220</v>
      </c>
      <c r="C255" s="1674">
        <v>105</v>
      </c>
      <c r="D255" s="1716">
        <v>249</v>
      </c>
      <c r="E255" s="1684" t="s">
        <v>3145</v>
      </c>
      <c r="F255" s="1684" t="s">
        <v>1401</v>
      </c>
      <c r="G255" s="1684" t="s">
        <v>2116</v>
      </c>
      <c r="H255" s="1684" t="s">
        <v>2115</v>
      </c>
      <c r="I255" s="1684">
        <v>11</v>
      </c>
      <c r="J255" s="1684">
        <v>218</v>
      </c>
      <c r="K255" s="1684">
        <v>218</v>
      </c>
      <c r="L255" s="1684">
        <v>109.68</v>
      </c>
      <c r="M255" s="1699">
        <f t="shared" si="70"/>
        <v>0.50311926605504587</v>
      </c>
      <c r="N255" s="1684">
        <v>218</v>
      </c>
      <c r="O255" s="1684">
        <v>78.900000000000006</v>
      </c>
      <c r="P255" s="1699">
        <f t="shared" si="67"/>
        <v>0.36192660550458716</v>
      </c>
      <c r="Q255" s="1684">
        <v>218</v>
      </c>
      <c r="R255" s="1684">
        <v>87.6</v>
      </c>
      <c r="S255" s="1699">
        <f t="shared" si="71"/>
        <v>0.40183486238532107</v>
      </c>
      <c r="T255" s="1684">
        <v>218</v>
      </c>
      <c r="U255" s="1684">
        <v>87</v>
      </c>
      <c r="V255" s="1699">
        <f t="shared" si="72"/>
        <v>0.39908256880733944</v>
      </c>
      <c r="W255" s="1684">
        <v>218</v>
      </c>
      <c r="X255" s="1684">
        <v>92.4</v>
      </c>
      <c r="Y255" s="1699">
        <f t="shared" si="73"/>
        <v>0.42385321100917434</v>
      </c>
      <c r="Z255" s="1684">
        <v>218</v>
      </c>
      <c r="AA255" s="1684">
        <v>111.6</v>
      </c>
      <c r="AB255" s="1699">
        <f t="shared" si="68"/>
        <v>0.51192660550458713</v>
      </c>
      <c r="AC255" s="1699">
        <f t="shared" si="69"/>
        <v>0.43362385321100921</v>
      </c>
      <c r="AD255" s="1684">
        <v>218</v>
      </c>
      <c r="AE255" s="1684">
        <v>113.1</v>
      </c>
      <c r="AF255" s="1699">
        <f t="shared" si="58"/>
        <v>0.51880733944954127</v>
      </c>
    </row>
    <row r="256" spans="1:32">
      <c r="A256" s="1717" t="s">
        <v>3838</v>
      </c>
      <c r="B256" s="1674">
        <v>1260</v>
      </c>
      <c r="C256" s="1674">
        <v>37</v>
      </c>
      <c r="D256" s="1716">
        <v>250</v>
      </c>
      <c r="E256" s="1684" t="s">
        <v>3839</v>
      </c>
      <c r="F256" s="1684" t="s">
        <v>3840</v>
      </c>
      <c r="G256" s="1684" t="s">
        <v>2116</v>
      </c>
      <c r="H256" s="1684" t="s">
        <v>2115</v>
      </c>
      <c r="I256" s="1684">
        <v>11</v>
      </c>
      <c r="J256" s="1684">
        <v>220</v>
      </c>
      <c r="K256" s="1684">
        <v>220</v>
      </c>
      <c r="L256" s="1684">
        <v>0</v>
      </c>
      <c r="M256" s="1699">
        <f t="shared" si="70"/>
        <v>0</v>
      </c>
      <c r="N256" s="1684">
        <v>220</v>
      </c>
      <c r="O256" s="1684">
        <v>0</v>
      </c>
      <c r="P256" s="1699">
        <f t="shared" si="67"/>
        <v>0</v>
      </c>
      <c r="Q256" s="1684">
        <v>220</v>
      </c>
      <c r="R256" s="1684">
        <v>0</v>
      </c>
      <c r="S256" s="1699">
        <f t="shared" si="71"/>
        <v>0</v>
      </c>
      <c r="T256" s="1684">
        <v>220</v>
      </c>
      <c r="U256" s="1684">
        <v>0</v>
      </c>
      <c r="V256" s="1699">
        <f t="shared" si="72"/>
        <v>0</v>
      </c>
      <c r="W256" s="1684">
        <v>220</v>
      </c>
      <c r="X256" s="1684">
        <v>12</v>
      </c>
      <c r="Y256" s="1699">
        <f t="shared" si="73"/>
        <v>5.4545454545454543E-2</v>
      </c>
      <c r="Z256" s="1684">
        <v>220</v>
      </c>
      <c r="AA256" s="1684">
        <v>8</v>
      </c>
      <c r="AB256" s="1699">
        <f t="shared" si="68"/>
        <v>3.6363636363636362E-2</v>
      </c>
      <c r="AC256" s="1699">
        <f t="shared" si="69"/>
        <v>1.5151515151515152E-2</v>
      </c>
      <c r="AD256" s="1684">
        <v>220</v>
      </c>
      <c r="AE256" s="1684">
        <v>52</v>
      </c>
      <c r="AF256" s="1699">
        <f t="shared" si="58"/>
        <v>0.23636363636363636</v>
      </c>
    </row>
    <row r="257" spans="1:32">
      <c r="A257" s="1717" t="s">
        <v>3841</v>
      </c>
      <c r="B257" s="1674">
        <v>6150</v>
      </c>
      <c r="C257" s="1674">
        <v>29</v>
      </c>
      <c r="D257" s="1716">
        <v>251</v>
      </c>
      <c r="E257" s="1684" t="s">
        <v>3842</v>
      </c>
      <c r="F257" s="1684" t="s">
        <v>3843</v>
      </c>
      <c r="G257" s="1684" t="s">
        <v>2116</v>
      </c>
      <c r="H257" s="1684" t="s">
        <v>2115</v>
      </c>
      <c r="I257" s="1684">
        <v>11</v>
      </c>
      <c r="J257" s="1684">
        <v>220</v>
      </c>
      <c r="K257" s="1684">
        <v>220</v>
      </c>
      <c r="L257" s="1684">
        <v>179.36</v>
      </c>
      <c r="M257" s="1699">
        <f t="shared" si="70"/>
        <v>0.81527272727272737</v>
      </c>
      <c r="N257" s="1684">
        <v>220</v>
      </c>
      <c r="O257" s="1684">
        <v>207.84</v>
      </c>
      <c r="P257" s="1699">
        <f t="shared" si="67"/>
        <v>0.94472727272727275</v>
      </c>
      <c r="Q257" s="1684">
        <v>220</v>
      </c>
      <c r="R257" s="1684">
        <v>186.88</v>
      </c>
      <c r="S257" s="1699">
        <f t="shared" si="71"/>
        <v>0.84945454545454546</v>
      </c>
      <c r="T257" s="1684">
        <v>220</v>
      </c>
      <c r="U257" s="1684">
        <v>240</v>
      </c>
      <c r="V257" s="1699">
        <f t="shared" si="72"/>
        <v>1.0909090909090908</v>
      </c>
      <c r="W257" s="1684">
        <v>220</v>
      </c>
      <c r="X257" s="1684">
        <v>216</v>
      </c>
      <c r="Y257" s="1699">
        <f t="shared" si="73"/>
        <v>0.98181818181818181</v>
      </c>
      <c r="Z257" s="1684">
        <v>220</v>
      </c>
      <c r="AA257" s="1684">
        <v>181.6</v>
      </c>
      <c r="AB257" s="1699">
        <f t="shared" si="68"/>
        <v>0.82545454545454544</v>
      </c>
      <c r="AC257" s="1699">
        <f t="shared" si="69"/>
        <v>0.91793939393939383</v>
      </c>
      <c r="AD257" s="1684">
        <v>220</v>
      </c>
      <c r="AE257" s="1684">
        <v>219.04</v>
      </c>
      <c r="AF257" s="1699">
        <f t="shared" si="58"/>
        <v>0.99563636363636365</v>
      </c>
    </row>
    <row r="258" spans="1:32">
      <c r="A258" s="1717" t="s">
        <v>3844</v>
      </c>
      <c r="B258" s="1674">
        <v>1210</v>
      </c>
      <c r="C258" s="1674">
        <v>63</v>
      </c>
      <c r="D258" s="1716">
        <v>252</v>
      </c>
      <c r="E258" s="1684" t="s">
        <v>3845</v>
      </c>
      <c r="F258" s="1684" t="s">
        <v>3846</v>
      </c>
      <c r="G258" s="1684" t="s">
        <v>2116</v>
      </c>
      <c r="H258" s="1684" t="s">
        <v>2115</v>
      </c>
      <c r="I258" s="1684">
        <v>11</v>
      </c>
      <c r="J258" s="1684">
        <v>222</v>
      </c>
      <c r="K258" s="1684">
        <v>222</v>
      </c>
      <c r="L258" s="1684">
        <v>83.84</v>
      </c>
      <c r="M258" s="1699">
        <f t="shared" si="70"/>
        <v>0.37765765765765769</v>
      </c>
      <c r="N258" s="1684">
        <v>222</v>
      </c>
      <c r="O258" s="1684">
        <v>152.80000000000001</v>
      </c>
      <c r="P258" s="1699">
        <f t="shared" si="67"/>
        <v>0.68828828828828836</v>
      </c>
      <c r="Q258" s="1684">
        <v>222</v>
      </c>
      <c r="R258" s="1684">
        <v>171.84</v>
      </c>
      <c r="S258" s="1699">
        <f t="shared" si="71"/>
        <v>0.77405405405405403</v>
      </c>
      <c r="T258" s="1684">
        <v>222</v>
      </c>
      <c r="U258" s="1684">
        <v>159.84</v>
      </c>
      <c r="V258" s="1699">
        <f t="shared" si="72"/>
        <v>0.72</v>
      </c>
      <c r="W258" s="1684">
        <v>222</v>
      </c>
      <c r="X258" s="1684">
        <v>170</v>
      </c>
      <c r="Y258" s="1699">
        <f t="shared" si="73"/>
        <v>0.76576576576576572</v>
      </c>
      <c r="Z258" s="1684">
        <v>222</v>
      </c>
      <c r="AA258" s="1684">
        <v>164.8</v>
      </c>
      <c r="AB258" s="1699">
        <f t="shared" si="68"/>
        <v>0.74234234234234242</v>
      </c>
      <c r="AC258" s="1699">
        <f t="shared" si="69"/>
        <v>0.67801801801801809</v>
      </c>
      <c r="AD258" s="1684">
        <v>222</v>
      </c>
      <c r="AE258" s="1684">
        <v>148.16</v>
      </c>
      <c r="AF258" s="1699">
        <f t="shared" si="58"/>
        <v>0.66738738738738734</v>
      </c>
    </row>
    <row r="259" spans="1:32">
      <c r="A259" s="1717" t="s">
        <v>3681</v>
      </c>
      <c r="B259" s="1674">
        <v>1220</v>
      </c>
      <c r="C259" s="1674">
        <v>72</v>
      </c>
      <c r="D259" s="1716">
        <v>253</v>
      </c>
      <c r="E259" s="1684" t="s">
        <v>3847</v>
      </c>
      <c r="F259" s="1684" t="s">
        <v>3682</v>
      </c>
      <c r="G259" s="1684" t="s">
        <v>2116</v>
      </c>
      <c r="H259" s="1684" t="s">
        <v>1742</v>
      </c>
      <c r="I259" s="1684">
        <v>11</v>
      </c>
      <c r="J259" s="1684">
        <v>222</v>
      </c>
      <c r="K259" s="1684">
        <v>222</v>
      </c>
      <c r="L259" s="1684">
        <v>162</v>
      </c>
      <c r="M259" s="1699">
        <f t="shared" si="70"/>
        <v>0.72972972972972971</v>
      </c>
      <c r="N259" s="1684">
        <v>222</v>
      </c>
      <c r="O259" s="1684">
        <v>174</v>
      </c>
      <c r="P259" s="1699">
        <f t="shared" si="67"/>
        <v>0.78378378378378377</v>
      </c>
      <c r="Q259" s="1684">
        <v>222</v>
      </c>
      <c r="R259" s="1684">
        <v>168</v>
      </c>
      <c r="S259" s="1699">
        <f t="shared" si="71"/>
        <v>0.7567567567567568</v>
      </c>
      <c r="T259" s="1684">
        <v>222</v>
      </c>
      <c r="U259" s="1684">
        <v>144</v>
      </c>
      <c r="V259" s="1699">
        <f t="shared" si="72"/>
        <v>0.64864864864864868</v>
      </c>
      <c r="W259" s="1684">
        <v>222</v>
      </c>
      <c r="X259" s="1684">
        <v>150</v>
      </c>
      <c r="Y259" s="1699">
        <f t="shared" si="73"/>
        <v>0.67567567567567566</v>
      </c>
      <c r="Z259" s="1684">
        <v>222</v>
      </c>
      <c r="AA259" s="1684">
        <v>176.88</v>
      </c>
      <c r="AB259" s="1699">
        <f t="shared" si="68"/>
        <v>0.79675675675675672</v>
      </c>
      <c r="AC259" s="1699">
        <f t="shared" si="69"/>
        <v>0.73189189189189185</v>
      </c>
      <c r="AD259" s="1684">
        <v>222</v>
      </c>
      <c r="AE259" s="1684">
        <v>156.12</v>
      </c>
      <c r="AF259" s="1699">
        <f t="shared" si="58"/>
        <v>0.70324324324324328</v>
      </c>
    </row>
    <row r="260" spans="1:32">
      <c r="A260" s="1717" t="s">
        <v>2767</v>
      </c>
      <c r="B260" s="1674">
        <v>6110</v>
      </c>
      <c r="C260" s="1674">
        <v>80</v>
      </c>
      <c r="D260" s="1716">
        <v>254</v>
      </c>
      <c r="E260" s="1684" t="s">
        <v>3146</v>
      </c>
      <c r="F260" s="1684" t="s">
        <v>2768</v>
      </c>
      <c r="G260" s="1684" t="s">
        <v>2116</v>
      </c>
      <c r="H260" s="1684" t="s">
        <v>2115</v>
      </c>
      <c r="I260" s="1684">
        <v>11</v>
      </c>
      <c r="J260" s="1684">
        <v>222</v>
      </c>
      <c r="K260" s="1684">
        <v>222</v>
      </c>
      <c r="L260" s="1684">
        <v>188.88</v>
      </c>
      <c r="M260" s="1699">
        <f t="shared" si="70"/>
        <v>0.85081081081081078</v>
      </c>
      <c r="N260" s="1684">
        <v>222</v>
      </c>
      <c r="O260" s="1684">
        <v>208.44</v>
      </c>
      <c r="P260" s="1699">
        <f t="shared" si="67"/>
        <v>0.93891891891891888</v>
      </c>
      <c r="Q260" s="1684">
        <v>222</v>
      </c>
      <c r="R260" s="1684">
        <v>225</v>
      </c>
      <c r="S260" s="1699">
        <f t="shared" si="71"/>
        <v>1.0135135135135136</v>
      </c>
      <c r="T260" s="1684">
        <v>222</v>
      </c>
      <c r="U260" s="1684">
        <v>227.52</v>
      </c>
      <c r="V260" s="1699">
        <f t="shared" si="72"/>
        <v>1.0248648648648648</v>
      </c>
      <c r="W260" s="1684">
        <v>222</v>
      </c>
      <c r="X260" s="1684">
        <v>225</v>
      </c>
      <c r="Y260" s="1699">
        <f t="shared" si="73"/>
        <v>1.0135135135135136</v>
      </c>
      <c r="Z260" s="1684">
        <v>222</v>
      </c>
      <c r="AA260" s="1684">
        <v>226.8</v>
      </c>
      <c r="AB260" s="1699">
        <f t="shared" si="68"/>
        <v>1.0216216216216216</v>
      </c>
      <c r="AC260" s="1699">
        <f t="shared" si="69"/>
        <v>0.97720720720720711</v>
      </c>
      <c r="AD260" s="1684">
        <v>222</v>
      </c>
      <c r="AE260" s="1684">
        <v>226.8</v>
      </c>
      <c r="AF260" s="1699">
        <f t="shared" si="58"/>
        <v>1.0216216216216216</v>
      </c>
    </row>
    <row r="261" spans="1:32">
      <c r="A261" s="1717" t="s">
        <v>2769</v>
      </c>
      <c r="B261" s="1674">
        <v>6130</v>
      </c>
      <c r="C261" s="1674">
        <v>20</v>
      </c>
      <c r="D261" s="1716">
        <v>255</v>
      </c>
      <c r="E261" s="1684" t="s">
        <v>3147</v>
      </c>
      <c r="F261" s="1684" t="s">
        <v>2209</v>
      </c>
      <c r="G261" s="1684" t="s">
        <v>2116</v>
      </c>
      <c r="H261" s="1684" t="s">
        <v>1475</v>
      </c>
      <c r="I261" s="1684">
        <v>11</v>
      </c>
      <c r="J261" s="1684">
        <v>222</v>
      </c>
      <c r="K261" s="1684">
        <v>222</v>
      </c>
      <c r="L261" s="1684">
        <v>34.200000000000003</v>
      </c>
      <c r="M261" s="1699">
        <f t="shared" si="70"/>
        <v>0.15405405405405406</v>
      </c>
      <c r="N261" s="1684">
        <v>222</v>
      </c>
      <c r="O261" s="1684">
        <v>40.200000000000003</v>
      </c>
      <c r="P261" s="1699">
        <f t="shared" si="67"/>
        <v>0.18108108108108109</v>
      </c>
      <c r="Q261" s="1684">
        <v>222</v>
      </c>
      <c r="R261" s="1684">
        <v>43.8</v>
      </c>
      <c r="S261" s="1699">
        <f t="shared" si="71"/>
        <v>0.19729729729729728</v>
      </c>
      <c r="T261" s="1684">
        <v>222</v>
      </c>
      <c r="U261" s="1684">
        <v>34.799999999999997</v>
      </c>
      <c r="V261" s="1699">
        <f t="shared" si="72"/>
        <v>0.15675675675675674</v>
      </c>
      <c r="W261" s="1684">
        <v>222</v>
      </c>
      <c r="X261" s="1684">
        <v>40.200000000000003</v>
      </c>
      <c r="Y261" s="1699">
        <f t="shared" si="73"/>
        <v>0.18108108108108109</v>
      </c>
      <c r="Z261" s="1684">
        <v>222</v>
      </c>
      <c r="AA261" s="1684">
        <v>36.6</v>
      </c>
      <c r="AB261" s="1699">
        <f t="shared" si="68"/>
        <v>0.16486486486486487</v>
      </c>
      <c r="AC261" s="1699">
        <f t="shared" si="69"/>
        <v>0.17252252252252251</v>
      </c>
      <c r="AD261" s="1684">
        <v>222</v>
      </c>
      <c r="AE261" s="1684">
        <v>39</v>
      </c>
      <c r="AF261" s="1699">
        <f t="shared" si="58"/>
        <v>0.17567567567567569</v>
      </c>
    </row>
    <row r="262" spans="1:32">
      <c r="A262" s="1717" t="s">
        <v>2770</v>
      </c>
      <c r="B262" s="1674">
        <v>6210</v>
      </c>
      <c r="C262" s="1674">
        <v>38</v>
      </c>
      <c r="D262" s="1716">
        <v>256</v>
      </c>
      <c r="E262" s="1684" t="s">
        <v>3148</v>
      </c>
      <c r="F262" s="1684" t="s">
        <v>1745</v>
      </c>
      <c r="G262" s="1684" t="s">
        <v>2116</v>
      </c>
      <c r="H262" s="1684" t="s">
        <v>1475</v>
      </c>
      <c r="I262" s="1684">
        <v>11</v>
      </c>
      <c r="J262" s="1684">
        <v>222</v>
      </c>
      <c r="K262" s="1684">
        <v>222</v>
      </c>
      <c r="L262" s="1684">
        <v>141</v>
      </c>
      <c r="M262" s="1699">
        <f t="shared" si="70"/>
        <v>0.63513513513513509</v>
      </c>
      <c r="N262" s="1684">
        <v>222</v>
      </c>
      <c r="O262" s="1684">
        <v>247.8</v>
      </c>
      <c r="P262" s="1699">
        <f t="shared" si="67"/>
        <v>1.1162162162162164</v>
      </c>
      <c r="Q262" s="1684">
        <v>222</v>
      </c>
      <c r="R262" s="1684">
        <v>162.30000000000001</v>
      </c>
      <c r="S262" s="1699">
        <f t="shared" si="71"/>
        <v>0.73108108108108116</v>
      </c>
      <c r="T262" s="1684">
        <v>222</v>
      </c>
      <c r="U262" s="1684">
        <v>167.1</v>
      </c>
      <c r="V262" s="1699">
        <f t="shared" si="72"/>
        <v>0.75270270270270268</v>
      </c>
      <c r="W262" s="1684">
        <v>222</v>
      </c>
      <c r="X262" s="1684">
        <v>174</v>
      </c>
      <c r="Y262" s="1699">
        <f t="shared" si="73"/>
        <v>0.78378378378378377</v>
      </c>
      <c r="Z262" s="1684">
        <v>222</v>
      </c>
      <c r="AA262" s="1684">
        <v>168.6</v>
      </c>
      <c r="AB262" s="1699">
        <f t="shared" si="68"/>
        <v>0.75945945945945947</v>
      </c>
      <c r="AC262" s="1699">
        <f t="shared" si="69"/>
        <v>0.79639639639639637</v>
      </c>
      <c r="AD262" s="1684">
        <v>222</v>
      </c>
      <c r="AE262" s="1684">
        <v>178.8</v>
      </c>
      <c r="AF262" s="1699">
        <f t="shared" si="58"/>
        <v>0.80540540540540551</v>
      </c>
    </row>
    <row r="263" spans="1:32">
      <c r="A263" s="1717" t="s">
        <v>4205</v>
      </c>
      <c r="B263" s="1674">
        <v>1210</v>
      </c>
      <c r="C263" s="1674">
        <v>71</v>
      </c>
      <c r="D263" s="1716">
        <v>257</v>
      </c>
      <c r="E263" s="1684" t="s">
        <v>4204</v>
      </c>
      <c r="F263" s="1684" t="s">
        <v>4203</v>
      </c>
      <c r="G263" s="1684" t="s">
        <v>2199</v>
      </c>
      <c r="H263" s="1684" t="s">
        <v>1742</v>
      </c>
      <c r="I263" s="1684">
        <v>11</v>
      </c>
      <c r="J263" s="1684">
        <v>223</v>
      </c>
      <c r="K263" s="1684">
        <v>0</v>
      </c>
      <c r="L263" s="1684">
        <v>0</v>
      </c>
      <c r="M263" s="1699">
        <v>0</v>
      </c>
      <c r="N263" s="1684">
        <v>0</v>
      </c>
      <c r="O263" s="1684">
        <v>0</v>
      </c>
      <c r="P263" s="1699">
        <v>0</v>
      </c>
      <c r="Q263" s="1684">
        <v>0</v>
      </c>
      <c r="R263" s="1684">
        <v>0</v>
      </c>
      <c r="S263" s="1699">
        <v>0</v>
      </c>
      <c r="T263" s="1684">
        <v>0</v>
      </c>
      <c r="U263" s="1684">
        <v>0</v>
      </c>
      <c r="V263" s="1699">
        <v>0</v>
      </c>
      <c r="W263" s="1684">
        <v>0</v>
      </c>
      <c r="X263" s="1684">
        <v>0</v>
      </c>
      <c r="Y263" s="1699">
        <v>0</v>
      </c>
      <c r="Z263" s="1684">
        <v>223</v>
      </c>
      <c r="AA263" s="1684">
        <v>193.8</v>
      </c>
      <c r="AB263" s="1699">
        <f t="shared" si="68"/>
        <v>0.86905829596412565</v>
      </c>
      <c r="AC263" s="1699">
        <f t="shared" si="69"/>
        <v>0.86905829596412565</v>
      </c>
      <c r="AD263" s="1684">
        <v>223</v>
      </c>
      <c r="AE263" s="1684">
        <v>192</v>
      </c>
      <c r="AF263" s="1699">
        <f t="shared" ref="AF263:AF326" si="74">+AE263/AD263</f>
        <v>0.86098654708520184</v>
      </c>
    </row>
    <row r="264" spans="1:32">
      <c r="A264" s="1717" t="s">
        <v>2771</v>
      </c>
      <c r="B264" s="1674">
        <v>4210</v>
      </c>
      <c r="C264" s="1674">
        <v>10</v>
      </c>
      <c r="D264" s="1716">
        <v>258</v>
      </c>
      <c r="E264" s="1684" t="s">
        <v>3149</v>
      </c>
      <c r="F264" s="1684" t="s">
        <v>2208</v>
      </c>
      <c r="G264" s="1684" t="s">
        <v>571</v>
      </c>
      <c r="H264" s="1684" t="s">
        <v>2115</v>
      </c>
      <c r="I264" s="1684">
        <v>11</v>
      </c>
      <c r="J264" s="1684">
        <v>223</v>
      </c>
      <c r="K264" s="1684">
        <v>223</v>
      </c>
      <c r="L264" s="1684">
        <v>101.64</v>
      </c>
      <c r="M264" s="1699">
        <f t="shared" ref="M264:M279" si="75">+L264/K264</f>
        <v>0.45578475336322871</v>
      </c>
      <c r="N264" s="1684">
        <v>223</v>
      </c>
      <c r="O264" s="1684">
        <v>88.92</v>
      </c>
      <c r="P264" s="1699">
        <f t="shared" ref="P264:P279" si="76">+O264/N264</f>
        <v>0.3987443946188341</v>
      </c>
      <c r="Q264" s="1684">
        <v>223</v>
      </c>
      <c r="R264" s="1684">
        <v>4.8</v>
      </c>
      <c r="S264" s="1699">
        <f t="shared" ref="S264:S279" si="77">+R264/Q264</f>
        <v>2.1524663677130042E-2</v>
      </c>
      <c r="T264" s="1684">
        <v>223</v>
      </c>
      <c r="U264" s="1684">
        <v>78.36</v>
      </c>
      <c r="V264" s="1699">
        <f t="shared" ref="V264:V279" si="78">+U264/T264</f>
        <v>0.35139013452914797</v>
      </c>
      <c r="W264" s="1684">
        <v>223</v>
      </c>
      <c r="X264" s="1684">
        <v>8.6999999999999993</v>
      </c>
      <c r="Y264" s="1699">
        <f t="shared" ref="Y264:Y279" si="79">+X264/W264</f>
        <v>3.9013452914798206E-2</v>
      </c>
      <c r="Z264" s="1684">
        <v>223</v>
      </c>
      <c r="AA264" s="1684">
        <v>0</v>
      </c>
      <c r="AB264" s="1699">
        <f t="shared" si="68"/>
        <v>0</v>
      </c>
      <c r="AC264" s="1699">
        <f t="shared" si="69"/>
        <v>0.21107623318385652</v>
      </c>
      <c r="AD264" s="1684">
        <v>223</v>
      </c>
      <c r="AE264" s="1684">
        <v>0</v>
      </c>
      <c r="AF264" s="1699">
        <f t="shared" si="74"/>
        <v>0</v>
      </c>
    </row>
    <row r="265" spans="1:32">
      <c r="A265" s="1717" t="s">
        <v>4132</v>
      </c>
      <c r="B265" s="1674">
        <v>1260</v>
      </c>
      <c r="C265" s="1674">
        <v>40</v>
      </c>
      <c r="D265" s="1716">
        <v>259</v>
      </c>
      <c r="E265" s="1684" t="s">
        <v>4131</v>
      </c>
      <c r="F265" s="1684" t="s">
        <v>4202</v>
      </c>
      <c r="G265" s="1684" t="s">
        <v>2116</v>
      </c>
      <c r="H265" s="1684" t="s">
        <v>2115</v>
      </c>
      <c r="I265" s="1684">
        <v>11</v>
      </c>
      <c r="J265" s="1684">
        <v>225</v>
      </c>
      <c r="K265" s="1684">
        <v>225</v>
      </c>
      <c r="L265" s="1684">
        <v>148</v>
      </c>
      <c r="M265" s="1699">
        <f t="shared" si="75"/>
        <v>0.65777777777777779</v>
      </c>
      <c r="N265" s="1684">
        <v>225</v>
      </c>
      <c r="O265" s="1684">
        <v>92</v>
      </c>
      <c r="P265" s="1699">
        <f t="shared" si="76"/>
        <v>0.40888888888888891</v>
      </c>
      <c r="Q265" s="1684">
        <v>225</v>
      </c>
      <c r="R265" s="1684">
        <v>132</v>
      </c>
      <c r="S265" s="1699">
        <f t="shared" si="77"/>
        <v>0.58666666666666667</v>
      </c>
      <c r="T265" s="1684">
        <v>225</v>
      </c>
      <c r="U265" s="1684">
        <v>144</v>
      </c>
      <c r="V265" s="1699">
        <f t="shared" si="78"/>
        <v>0.64</v>
      </c>
      <c r="W265" s="1684">
        <v>225</v>
      </c>
      <c r="X265" s="1684">
        <v>116</v>
      </c>
      <c r="Y265" s="1699">
        <f t="shared" si="79"/>
        <v>0.51555555555555554</v>
      </c>
      <c r="Z265" s="1684">
        <v>225</v>
      </c>
      <c r="AA265" s="1684">
        <v>116</v>
      </c>
      <c r="AB265" s="1699">
        <f t="shared" si="68"/>
        <v>0.51555555555555554</v>
      </c>
      <c r="AC265" s="1699">
        <f t="shared" si="69"/>
        <v>0.55407407407407405</v>
      </c>
      <c r="AD265" s="1684">
        <v>225</v>
      </c>
      <c r="AE265" s="1684">
        <v>104</v>
      </c>
      <c r="AF265" s="1699">
        <f t="shared" si="74"/>
        <v>0.4622222222222222</v>
      </c>
    </row>
    <row r="266" spans="1:32">
      <c r="A266" s="1717" t="s">
        <v>2772</v>
      </c>
      <c r="B266" s="1674">
        <v>1220</v>
      </c>
      <c r="C266" s="1674">
        <v>64</v>
      </c>
      <c r="D266" s="1716">
        <v>260</v>
      </c>
      <c r="E266" s="1684" t="s">
        <v>3150</v>
      </c>
      <c r="F266" s="1684" t="s">
        <v>2207</v>
      </c>
      <c r="G266" s="1684" t="s">
        <v>2116</v>
      </c>
      <c r="H266" s="1684" t="s">
        <v>2115</v>
      </c>
      <c r="I266" s="1684">
        <v>11</v>
      </c>
      <c r="J266" s="1684">
        <v>230</v>
      </c>
      <c r="K266" s="1684">
        <v>230</v>
      </c>
      <c r="L266" s="1684">
        <v>126.3</v>
      </c>
      <c r="M266" s="1699">
        <f t="shared" si="75"/>
        <v>0.5491304347826087</v>
      </c>
      <c r="N266" s="1684">
        <v>230</v>
      </c>
      <c r="O266" s="1684">
        <v>192.5</v>
      </c>
      <c r="P266" s="1699">
        <f t="shared" si="76"/>
        <v>0.83695652173913049</v>
      </c>
      <c r="Q266" s="1684">
        <v>230</v>
      </c>
      <c r="R266" s="1684">
        <v>205.6</v>
      </c>
      <c r="S266" s="1699">
        <f t="shared" si="77"/>
        <v>0.89391304347826084</v>
      </c>
      <c r="T266" s="1684">
        <v>230</v>
      </c>
      <c r="U266" s="1684">
        <v>210</v>
      </c>
      <c r="V266" s="1699">
        <f t="shared" si="78"/>
        <v>0.91304347826086951</v>
      </c>
      <c r="W266" s="1684">
        <v>230</v>
      </c>
      <c r="X266" s="1684">
        <v>218</v>
      </c>
      <c r="Y266" s="1699">
        <f t="shared" si="79"/>
        <v>0.94782608695652171</v>
      </c>
      <c r="Z266" s="1684">
        <v>230</v>
      </c>
      <c r="AA266" s="1684">
        <v>200</v>
      </c>
      <c r="AB266" s="1699">
        <f t="shared" si="68"/>
        <v>0.86956521739130432</v>
      </c>
      <c r="AC266" s="1699">
        <f t="shared" si="69"/>
        <v>0.83507246376811606</v>
      </c>
      <c r="AD266" s="1684">
        <v>230</v>
      </c>
      <c r="AE266" s="1684">
        <v>215</v>
      </c>
      <c r="AF266" s="1699">
        <f t="shared" si="74"/>
        <v>0.93478260869565222</v>
      </c>
    </row>
    <row r="267" spans="1:32">
      <c r="A267" s="1717" t="s">
        <v>2773</v>
      </c>
      <c r="B267" s="1674">
        <v>1260</v>
      </c>
      <c r="C267" s="1674">
        <v>3</v>
      </c>
      <c r="D267" s="1716">
        <v>261</v>
      </c>
      <c r="E267" s="1684" t="s">
        <v>3151</v>
      </c>
      <c r="F267" s="1684" t="s">
        <v>1217</v>
      </c>
      <c r="G267" s="1684" t="s">
        <v>2116</v>
      </c>
      <c r="H267" s="1684" t="s">
        <v>2115</v>
      </c>
      <c r="I267" s="1684">
        <v>33</v>
      </c>
      <c r="J267" s="1684">
        <v>230</v>
      </c>
      <c r="K267" s="1684">
        <v>230</v>
      </c>
      <c r="L267" s="1684">
        <v>224.4</v>
      </c>
      <c r="M267" s="1699">
        <f t="shared" si="75"/>
        <v>0.97565217391304349</v>
      </c>
      <c r="N267" s="1684">
        <v>230</v>
      </c>
      <c r="O267" s="1684">
        <v>176.4</v>
      </c>
      <c r="P267" s="1699">
        <f t="shared" si="76"/>
        <v>0.76695652173913043</v>
      </c>
      <c r="Q267" s="1684">
        <v>230</v>
      </c>
      <c r="R267" s="1684">
        <v>219.6</v>
      </c>
      <c r="S267" s="1699">
        <f t="shared" si="77"/>
        <v>0.95478260869565212</v>
      </c>
      <c r="T267" s="1684">
        <v>230</v>
      </c>
      <c r="U267" s="1684">
        <v>183.6</v>
      </c>
      <c r="V267" s="1699">
        <f t="shared" si="78"/>
        <v>0.79826086956521736</v>
      </c>
      <c r="W267" s="1684">
        <v>230</v>
      </c>
      <c r="X267" s="1684">
        <v>264</v>
      </c>
      <c r="Y267" s="1699">
        <f t="shared" si="79"/>
        <v>1.1478260869565218</v>
      </c>
      <c r="Z267" s="1684">
        <v>230</v>
      </c>
      <c r="AA267" s="1684">
        <v>238.8</v>
      </c>
      <c r="AB267" s="1699">
        <f t="shared" ref="AB267:AB279" si="80">+AA267/Z267</f>
        <v>1.0382608695652173</v>
      </c>
      <c r="AC267" s="1699">
        <f t="shared" ref="AC267:AC279" si="81">+(L267+O267+R267+U267+X267+AA267)/(K267+N267+Q267+T267+W267+Z267)</f>
        <v>0.94695652173913036</v>
      </c>
      <c r="AD267" s="1684">
        <v>230</v>
      </c>
      <c r="AE267" s="1684">
        <v>271.2</v>
      </c>
      <c r="AF267" s="1699">
        <f t="shared" si="74"/>
        <v>1.1791304347826086</v>
      </c>
    </row>
    <row r="268" spans="1:32">
      <c r="A268" s="1717" t="s">
        <v>2774</v>
      </c>
      <c r="B268" s="1674">
        <v>1230</v>
      </c>
      <c r="C268" s="1674">
        <v>85</v>
      </c>
      <c r="D268" s="1716">
        <v>262</v>
      </c>
      <c r="E268" s="1684" t="s">
        <v>3152</v>
      </c>
      <c r="F268" s="1684" t="s">
        <v>2206</v>
      </c>
      <c r="G268" s="1684" t="s">
        <v>2116</v>
      </c>
      <c r="H268" s="1684" t="s">
        <v>1742</v>
      </c>
      <c r="I268" s="1684">
        <v>11</v>
      </c>
      <c r="J268" s="1684">
        <v>232</v>
      </c>
      <c r="K268" s="1684">
        <v>232</v>
      </c>
      <c r="L268" s="1684">
        <v>49.92</v>
      </c>
      <c r="M268" s="1699">
        <f t="shared" si="75"/>
        <v>0.21517241379310345</v>
      </c>
      <c r="N268" s="1684">
        <v>232</v>
      </c>
      <c r="O268" s="1684">
        <v>63</v>
      </c>
      <c r="P268" s="1699">
        <f t="shared" si="76"/>
        <v>0.27155172413793105</v>
      </c>
      <c r="Q268" s="1684">
        <v>232</v>
      </c>
      <c r="R268" s="1684">
        <v>81.48</v>
      </c>
      <c r="S268" s="1699">
        <f t="shared" si="77"/>
        <v>0.35120689655172416</v>
      </c>
      <c r="T268" s="1684">
        <v>232</v>
      </c>
      <c r="U268" s="1684">
        <v>95.76</v>
      </c>
      <c r="V268" s="1699">
        <f t="shared" si="78"/>
        <v>0.41275862068965519</v>
      </c>
      <c r="W268" s="1684">
        <v>232</v>
      </c>
      <c r="X268" s="1684">
        <v>105</v>
      </c>
      <c r="Y268" s="1699">
        <f t="shared" si="79"/>
        <v>0.45258620689655171</v>
      </c>
      <c r="Z268" s="1684">
        <v>232</v>
      </c>
      <c r="AA268" s="1684">
        <v>114</v>
      </c>
      <c r="AB268" s="1699">
        <f t="shared" si="80"/>
        <v>0.49137931034482757</v>
      </c>
      <c r="AC268" s="1699">
        <f t="shared" si="81"/>
        <v>0.36577586206896556</v>
      </c>
      <c r="AD268" s="1684">
        <v>232</v>
      </c>
      <c r="AE268" s="1684">
        <v>108.48</v>
      </c>
      <c r="AF268" s="1699">
        <f t="shared" si="74"/>
        <v>0.46758620689655173</v>
      </c>
    </row>
    <row r="269" spans="1:32">
      <c r="A269" s="1717" t="s">
        <v>2775</v>
      </c>
      <c r="B269" s="1674">
        <v>6220</v>
      </c>
      <c r="C269" s="1674">
        <v>10</v>
      </c>
      <c r="D269" s="1716">
        <v>263</v>
      </c>
      <c r="E269" s="1684" t="s">
        <v>3153</v>
      </c>
      <c r="F269" s="1684" t="s">
        <v>1280</v>
      </c>
      <c r="G269" s="1684" t="s">
        <v>2116</v>
      </c>
      <c r="H269" s="1684" t="s">
        <v>1475</v>
      </c>
      <c r="I269" s="1684">
        <v>11</v>
      </c>
      <c r="J269" s="1684">
        <v>233.33</v>
      </c>
      <c r="K269" s="1684">
        <v>233.33</v>
      </c>
      <c r="L269" s="1684">
        <v>177.6</v>
      </c>
      <c r="M269" s="1699">
        <f t="shared" si="75"/>
        <v>0.7611537307675823</v>
      </c>
      <c r="N269" s="1684">
        <v>233.33</v>
      </c>
      <c r="O269" s="1684">
        <v>206.4</v>
      </c>
      <c r="P269" s="1699">
        <f t="shared" si="76"/>
        <v>0.88458406548664981</v>
      </c>
      <c r="Q269" s="1684">
        <v>233.33</v>
      </c>
      <c r="R269" s="1684">
        <v>177.6</v>
      </c>
      <c r="S269" s="1699">
        <f t="shared" si="77"/>
        <v>0.7611537307675823</v>
      </c>
      <c r="T269" s="1684">
        <v>233.33</v>
      </c>
      <c r="U269" s="1684">
        <v>192</v>
      </c>
      <c r="V269" s="1699">
        <f t="shared" si="78"/>
        <v>0.82286889812711606</v>
      </c>
      <c r="W269" s="1684">
        <v>233.33</v>
      </c>
      <c r="X269" s="1684">
        <v>175.2</v>
      </c>
      <c r="Y269" s="1699">
        <f t="shared" si="79"/>
        <v>0.75086786954099338</v>
      </c>
      <c r="Z269" s="1684">
        <v>233.33</v>
      </c>
      <c r="AA269" s="1684">
        <v>163.19999999999999</v>
      </c>
      <c r="AB269" s="1699">
        <f t="shared" si="80"/>
        <v>0.69943856340804855</v>
      </c>
      <c r="AC269" s="1699">
        <f t="shared" si="81"/>
        <v>0.78001114301632879</v>
      </c>
      <c r="AD269" s="1684">
        <v>233.33</v>
      </c>
      <c r="AE269" s="1684">
        <v>168</v>
      </c>
      <c r="AF269" s="1699">
        <f t="shared" si="74"/>
        <v>0.72001028586122651</v>
      </c>
    </row>
    <row r="270" spans="1:32">
      <c r="A270" s="1717" t="s">
        <v>2776</v>
      </c>
      <c r="B270" s="1674">
        <v>1260</v>
      </c>
      <c r="C270" s="1674">
        <v>19</v>
      </c>
      <c r="D270" s="1716">
        <v>264</v>
      </c>
      <c r="E270" s="1684" t="s">
        <v>3154</v>
      </c>
      <c r="F270" s="1684" t="s">
        <v>1711</v>
      </c>
      <c r="G270" s="1684" t="s">
        <v>2116</v>
      </c>
      <c r="H270" s="1684" t="s">
        <v>2115</v>
      </c>
      <c r="I270" s="1684">
        <v>11</v>
      </c>
      <c r="J270" s="1684">
        <v>234</v>
      </c>
      <c r="K270" s="1684">
        <v>234</v>
      </c>
      <c r="L270" s="1684">
        <v>150</v>
      </c>
      <c r="M270" s="1699">
        <f t="shared" si="75"/>
        <v>0.64102564102564108</v>
      </c>
      <c r="N270" s="1684">
        <v>234</v>
      </c>
      <c r="O270" s="1684">
        <v>184</v>
      </c>
      <c r="P270" s="1699">
        <f t="shared" si="76"/>
        <v>0.78632478632478631</v>
      </c>
      <c r="Q270" s="1684">
        <v>234</v>
      </c>
      <c r="R270" s="1684">
        <v>200</v>
      </c>
      <c r="S270" s="1699">
        <f t="shared" si="77"/>
        <v>0.85470085470085466</v>
      </c>
      <c r="T270" s="1684">
        <v>234</v>
      </c>
      <c r="U270" s="1684">
        <v>202</v>
      </c>
      <c r="V270" s="1699">
        <f t="shared" si="78"/>
        <v>0.86324786324786329</v>
      </c>
      <c r="W270" s="1684">
        <v>234</v>
      </c>
      <c r="X270" s="1684">
        <v>174</v>
      </c>
      <c r="Y270" s="1699">
        <f t="shared" si="79"/>
        <v>0.74358974358974361</v>
      </c>
      <c r="Z270" s="1684">
        <v>234</v>
      </c>
      <c r="AA270" s="1684">
        <v>188</v>
      </c>
      <c r="AB270" s="1699">
        <f t="shared" si="80"/>
        <v>0.80341880341880345</v>
      </c>
      <c r="AC270" s="1699">
        <f t="shared" si="81"/>
        <v>0.78205128205128205</v>
      </c>
      <c r="AD270" s="1684">
        <v>234</v>
      </c>
      <c r="AE270" s="1684">
        <v>148.96</v>
      </c>
      <c r="AF270" s="1699">
        <f t="shared" si="74"/>
        <v>0.63658119658119661</v>
      </c>
    </row>
    <row r="271" spans="1:32">
      <c r="A271" s="1717" t="s">
        <v>4130</v>
      </c>
      <c r="B271" s="1674">
        <v>1230</v>
      </c>
      <c r="C271" s="1674">
        <v>113</v>
      </c>
      <c r="D271" s="1716">
        <v>265</v>
      </c>
      <c r="E271" s="1684" t="s">
        <v>4129</v>
      </c>
      <c r="F271" s="1684" t="s">
        <v>4128</v>
      </c>
      <c r="G271" s="1684" t="s">
        <v>2116</v>
      </c>
      <c r="H271" s="1684" t="s">
        <v>2115</v>
      </c>
      <c r="I271" s="1684">
        <v>11</v>
      </c>
      <c r="J271" s="1684">
        <v>242</v>
      </c>
      <c r="K271" s="1684">
        <v>242</v>
      </c>
      <c r="L271" s="1684">
        <v>112</v>
      </c>
      <c r="M271" s="1699">
        <f t="shared" si="75"/>
        <v>0.46280991735537191</v>
      </c>
      <c r="N271" s="1684">
        <v>242</v>
      </c>
      <c r="O271" s="1684">
        <v>120</v>
      </c>
      <c r="P271" s="1699">
        <f t="shared" si="76"/>
        <v>0.49586776859504134</v>
      </c>
      <c r="Q271" s="1684">
        <v>242</v>
      </c>
      <c r="R271" s="1684">
        <v>252</v>
      </c>
      <c r="S271" s="1699">
        <f t="shared" si="77"/>
        <v>1.0413223140495869</v>
      </c>
      <c r="T271" s="1684">
        <v>242</v>
      </c>
      <c r="U271" s="1684">
        <v>200</v>
      </c>
      <c r="V271" s="1699">
        <f t="shared" si="78"/>
        <v>0.82644628099173556</v>
      </c>
      <c r="W271" s="1684">
        <v>242</v>
      </c>
      <c r="X271" s="1684">
        <v>212</v>
      </c>
      <c r="Y271" s="1699">
        <f t="shared" si="79"/>
        <v>0.87603305785123964</v>
      </c>
      <c r="Z271" s="1684">
        <v>242</v>
      </c>
      <c r="AA271" s="1684">
        <v>204</v>
      </c>
      <c r="AB271" s="1699">
        <f t="shared" si="80"/>
        <v>0.84297520661157022</v>
      </c>
      <c r="AC271" s="1699">
        <f t="shared" si="81"/>
        <v>0.75757575757575757</v>
      </c>
      <c r="AD271" s="1684">
        <v>242</v>
      </c>
      <c r="AE271" s="1684">
        <v>208</v>
      </c>
      <c r="AF271" s="1699">
        <f t="shared" si="74"/>
        <v>0.85950413223140498</v>
      </c>
    </row>
    <row r="272" spans="1:32">
      <c r="A272" s="1717" t="s">
        <v>3852</v>
      </c>
      <c r="B272" s="1674">
        <v>1250</v>
      </c>
      <c r="C272" s="1674">
        <v>32</v>
      </c>
      <c r="D272" s="1716">
        <v>266</v>
      </c>
      <c r="E272" s="1684" t="s">
        <v>3853</v>
      </c>
      <c r="F272" s="1684" t="s">
        <v>3854</v>
      </c>
      <c r="G272" s="1684" t="s">
        <v>2116</v>
      </c>
      <c r="H272" s="1684" t="s">
        <v>2115</v>
      </c>
      <c r="I272" s="1684">
        <v>11</v>
      </c>
      <c r="J272" s="1684">
        <v>242</v>
      </c>
      <c r="K272" s="1684">
        <v>242</v>
      </c>
      <c r="L272" s="1684">
        <v>112</v>
      </c>
      <c r="M272" s="1699">
        <f t="shared" si="75"/>
        <v>0.46280991735537191</v>
      </c>
      <c r="N272" s="1684">
        <v>242</v>
      </c>
      <c r="O272" s="1684">
        <v>88</v>
      </c>
      <c r="P272" s="1699">
        <f t="shared" si="76"/>
        <v>0.36363636363636365</v>
      </c>
      <c r="Q272" s="1684">
        <v>242</v>
      </c>
      <c r="R272" s="1684">
        <v>116</v>
      </c>
      <c r="S272" s="1699">
        <f t="shared" si="77"/>
        <v>0.47933884297520662</v>
      </c>
      <c r="T272" s="1684">
        <v>242</v>
      </c>
      <c r="U272" s="1684">
        <v>128</v>
      </c>
      <c r="V272" s="1699">
        <f t="shared" si="78"/>
        <v>0.52892561983471076</v>
      </c>
      <c r="W272" s="1684">
        <v>242</v>
      </c>
      <c r="X272" s="1684">
        <v>128</v>
      </c>
      <c r="Y272" s="1699">
        <f t="shared" si="79"/>
        <v>0.52892561983471076</v>
      </c>
      <c r="Z272" s="1684">
        <v>242</v>
      </c>
      <c r="AA272" s="1684">
        <v>132</v>
      </c>
      <c r="AB272" s="1699">
        <f t="shared" si="80"/>
        <v>0.54545454545454541</v>
      </c>
      <c r="AC272" s="1699">
        <f t="shared" si="81"/>
        <v>0.48484848484848486</v>
      </c>
      <c r="AD272" s="1684">
        <v>242</v>
      </c>
      <c r="AE272" s="1684">
        <v>148</v>
      </c>
      <c r="AF272" s="1699">
        <f t="shared" si="74"/>
        <v>0.61157024793388426</v>
      </c>
    </row>
    <row r="273" spans="1:32">
      <c r="A273" s="1717" t="s">
        <v>2778</v>
      </c>
      <c r="B273" s="1674">
        <v>1250</v>
      </c>
      <c r="C273" s="1674">
        <v>24</v>
      </c>
      <c r="D273" s="1716">
        <v>267</v>
      </c>
      <c r="E273" s="1684" t="s">
        <v>3156</v>
      </c>
      <c r="F273" s="1684" t="s">
        <v>4201</v>
      </c>
      <c r="G273" s="1684" t="s">
        <v>2116</v>
      </c>
      <c r="H273" s="1684" t="s">
        <v>2115</v>
      </c>
      <c r="I273" s="1684">
        <v>11</v>
      </c>
      <c r="J273" s="1684">
        <v>244</v>
      </c>
      <c r="K273" s="1684">
        <v>244</v>
      </c>
      <c r="L273" s="1684">
        <v>155.6</v>
      </c>
      <c r="M273" s="1699">
        <f t="shared" si="75"/>
        <v>0.63770491803278684</v>
      </c>
      <c r="N273" s="1684">
        <v>244</v>
      </c>
      <c r="O273" s="1684">
        <v>186.4</v>
      </c>
      <c r="P273" s="1699">
        <f t="shared" si="76"/>
        <v>0.76393442622950825</v>
      </c>
      <c r="Q273" s="1684">
        <v>244</v>
      </c>
      <c r="R273" s="1684">
        <v>163.6</v>
      </c>
      <c r="S273" s="1699">
        <f t="shared" si="77"/>
        <v>0.67049180327868851</v>
      </c>
      <c r="T273" s="1684">
        <v>244</v>
      </c>
      <c r="U273" s="1684">
        <v>205.6</v>
      </c>
      <c r="V273" s="1699">
        <f t="shared" si="78"/>
        <v>0.84262295081967209</v>
      </c>
      <c r="W273" s="1684">
        <v>244</v>
      </c>
      <c r="X273" s="1684">
        <v>195.6</v>
      </c>
      <c r="Y273" s="1699">
        <f t="shared" si="79"/>
        <v>0.80163934426229511</v>
      </c>
      <c r="Z273" s="1684">
        <v>244</v>
      </c>
      <c r="AA273" s="1684">
        <v>202</v>
      </c>
      <c r="AB273" s="1699">
        <f t="shared" si="80"/>
        <v>0.82786885245901642</v>
      </c>
      <c r="AC273" s="1699">
        <f t="shared" si="81"/>
        <v>0.757377049180328</v>
      </c>
      <c r="AD273" s="1684">
        <v>244</v>
      </c>
      <c r="AE273" s="1684">
        <v>212</v>
      </c>
      <c r="AF273" s="1699">
        <f t="shared" si="74"/>
        <v>0.86885245901639341</v>
      </c>
    </row>
    <row r="274" spans="1:32">
      <c r="A274" s="1717" t="s">
        <v>2779</v>
      </c>
      <c r="B274" s="1674">
        <v>6210</v>
      </c>
      <c r="C274" s="1674">
        <v>36</v>
      </c>
      <c r="D274" s="1716">
        <v>268</v>
      </c>
      <c r="E274" s="1684" t="s">
        <v>3157</v>
      </c>
      <c r="F274" s="1684" t="s">
        <v>1771</v>
      </c>
      <c r="G274" s="1684" t="s">
        <v>2116</v>
      </c>
      <c r="H274" s="1684" t="s">
        <v>1043</v>
      </c>
      <c r="I274" s="1684">
        <v>11</v>
      </c>
      <c r="J274" s="1684">
        <v>244.5</v>
      </c>
      <c r="K274" s="1684">
        <v>244.5</v>
      </c>
      <c r="L274" s="1684">
        <v>133.68</v>
      </c>
      <c r="M274" s="1699">
        <f t="shared" si="75"/>
        <v>0.54674846625766871</v>
      </c>
      <c r="N274" s="1684">
        <v>244.5</v>
      </c>
      <c r="O274" s="1684">
        <v>110.4</v>
      </c>
      <c r="P274" s="1699">
        <f t="shared" si="76"/>
        <v>0.45153374233128835</v>
      </c>
      <c r="Q274" s="1684">
        <v>244.5</v>
      </c>
      <c r="R274" s="1684">
        <v>108.48</v>
      </c>
      <c r="S274" s="1699">
        <f t="shared" si="77"/>
        <v>0.44368098159509206</v>
      </c>
      <c r="T274" s="1684">
        <v>244.5</v>
      </c>
      <c r="U274" s="1684">
        <v>106.32</v>
      </c>
      <c r="V274" s="1699">
        <f t="shared" si="78"/>
        <v>0.43484662576687116</v>
      </c>
      <c r="W274" s="1684">
        <v>244.5</v>
      </c>
      <c r="X274" s="1684">
        <v>124.2</v>
      </c>
      <c r="Y274" s="1699">
        <f t="shared" si="79"/>
        <v>0.50797546012269945</v>
      </c>
      <c r="Z274" s="1684">
        <v>244.5</v>
      </c>
      <c r="AA274" s="1684">
        <v>133.19999999999999</v>
      </c>
      <c r="AB274" s="1699">
        <f t="shared" si="80"/>
        <v>0.5447852760736196</v>
      </c>
      <c r="AC274" s="1699">
        <f t="shared" si="81"/>
        <v>0.48826175869120653</v>
      </c>
      <c r="AD274" s="1684">
        <v>244.5</v>
      </c>
      <c r="AE274" s="1684">
        <v>115.92</v>
      </c>
      <c r="AF274" s="1699">
        <f t="shared" si="74"/>
        <v>0.47411042944785275</v>
      </c>
    </row>
    <row r="275" spans="1:32">
      <c r="A275" s="1717" t="s">
        <v>2780</v>
      </c>
      <c r="B275" s="1674">
        <v>1210</v>
      </c>
      <c r="C275" s="1674">
        <v>42</v>
      </c>
      <c r="D275" s="1716">
        <v>269</v>
      </c>
      <c r="E275" s="1684" t="s">
        <v>3158</v>
      </c>
      <c r="F275" s="1684" t="s">
        <v>1696</v>
      </c>
      <c r="G275" s="1684" t="s">
        <v>2116</v>
      </c>
      <c r="H275" s="1684" t="s">
        <v>2115</v>
      </c>
      <c r="I275" s="1684">
        <v>11</v>
      </c>
      <c r="J275" s="1684">
        <v>245</v>
      </c>
      <c r="K275" s="1684">
        <v>245</v>
      </c>
      <c r="L275" s="1684">
        <v>131</v>
      </c>
      <c r="M275" s="1699">
        <f t="shared" si="75"/>
        <v>0.53469387755102038</v>
      </c>
      <c r="N275" s="1684">
        <v>245</v>
      </c>
      <c r="O275" s="1684">
        <v>134</v>
      </c>
      <c r="P275" s="1699">
        <f t="shared" si="76"/>
        <v>0.54693877551020409</v>
      </c>
      <c r="Q275" s="1684">
        <v>245</v>
      </c>
      <c r="R275" s="1684">
        <v>153</v>
      </c>
      <c r="S275" s="1699">
        <f t="shared" si="77"/>
        <v>0.6244897959183674</v>
      </c>
      <c r="T275" s="1684">
        <v>245</v>
      </c>
      <c r="U275" s="1684">
        <v>142</v>
      </c>
      <c r="V275" s="1699">
        <f t="shared" si="78"/>
        <v>0.57959183673469383</v>
      </c>
      <c r="W275" s="1684">
        <v>245</v>
      </c>
      <c r="X275" s="1684">
        <v>157</v>
      </c>
      <c r="Y275" s="1699">
        <f t="shared" si="79"/>
        <v>0.64081632653061227</v>
      </c>
      <c r="Z275" s="1684">
        <v>245</v>
      </c>
      <c r="AA275" s="1684">
        <v>118</v>
      </c>
      <c r="AB275" s="1699">
        <f t="shared" si="80"/>
        <v>0.48163265306122449</v>
      </c>
      <c r="AC275" s="1699">
        <f t="shared" si="81"/>
        <v>0.56802721088435371</v>
      </c>
      <c r="AD275" s="1684">
        <v>245</v>
      </c>
      <c r="AE275" s="1684">
        <v>109</v>
      </c>
      <c r="AF275" s="1699">
        <f t="shared" si="74"/>
        <v>0.44489795918367347</v>
      </c>
    </row>
    <row r="276" spans="1:32">
      <c r="A276" s="1717" t="s">
        <v>2700</v>
      </c>
      <c r="B276" s="1674">
        <v>1230</v>
      </c>
      <c r="C276" s="1674">
        <v>68</v>
      </c>
      <c r="D276" s="1716">
        <v>270</v>
      </c>
      <c r="E276" s="1684" t="s">
        <v>3085</v>
      </c>
      <c r="F276" s="1684" t="s">
        <v>1359</v>
      </c>
      <c r="G276" s="1684" t="s">
        <v>2116</v>
      </c>
      <c r="H276" s="1684" t="s">
        <v>2115</v>
      </c>
      <c r="I276" s="1684">
        <v>11</v>
      </c>
      <c r="J276" s="1684">
        <v>245</v>
      </c>
      <c r="K276" s="1684">
        <v>245</v>
      </c>
      <c r="L276" s="1684">
        <v>105.6</v>
      </c>
      <c r="M276" s="1699">
        <f t="shared" si="75"/>
        <v>0.43102040816326526</v>
      </c>
      <c r="N276" s="1684">
        <v>245</v>
      </c>
      <c r="O276" s="1684">
        <v>28</v>
      </c>
      <c r="P276" s="1699">
        <f t="shared" si="76"/>
        <v>0.11428571428571428</v>
      </c>
      <c r="Q276" s="1684">
        <v>245</v>
      </c>
      <c r="R276" s="1684">
        <v>179.2</v>
      </c>
      <c r="S276" s="1699">
        <f t="shared" si="77"/>
        <v>0.73142857142857143</v>
      </c>
      <c r="T276" s="1684">
        <v>245</v>
      </c>
      <c r="U276" s="1684">
        <v>191.2</v>
      </c>
      <c r="V276" s="1699">
        <f t="shared" si="78"/>
        <v>0.78040816326530604</v>
      </c>
      <c r="W276" s="1684">
        <v>245</v>
      </c>
      <c r="X276" s="1684">
        <v>195.2</v>
      </c>
      <c r="Y276" s="1699">
        <f t="shared" si="79"/>
        <v>0.79673469387755103</v>
      </c>
      <c r="Z276" s="1684">
        <v>245</v>
      </c>
      <c r="AA276" s="1684">
        <v>186.4</v>
      </c>
      <c r="AB276" s="1699">
        <f t="shared" si="80"/>
        <v>0.76081632653061226</v>
      </c>
      <c r="AC276" s="1699">
        <f t="shared" si="81"/>
        <v>0.60244897959183663</v>
      </c>
      <c r="AD276" s="1684">
        <v>245</v>
      </c>
      <c r="AE276" s="1684">
        <v>100</v>
      </c>
      <c r="AF276" s="1699">
        <f t="shared" si="74"/>
        <v>0.40816326530612246</v>
      </c>
    </row>
    <row r="277" spans="1:32">
      <c r="A277" s="1717" t="s">
        <v>2781</v>
      </c>
      <c r="B277" s="1674">
        <v>1230</v>
      </c>
      <c r="C277" s="1674">
        <v>70</v>
      </c>
      <c r="D277" s="1716">
        <v>271</v>
      </c>
      <c r="E277" s="1684" t="s">
        <v>3159</v>
      </c>
      <c r="F277" s="1684" t="s">
        <v>1361</v>
      </c>
      <c r="G277" s="1684" t="s">
        <v>2116</v>
      </c>
      <c r="H277" s="1684" t="s">
        <v>2115</v>
      </c>
      <c r="I277" s="1684">
        <v>11</v>
      </c>
      <c r="J277" s="1684">
        <v>245</v>
      </c>
      <c r="K277" s="1684">
        <v>245</v>
      </c>
      <c r="L277" s="1684">
        <v>140</v>
      </c>
      <c r="M277" s="1699">
        <f t="shared" si="75"/>
        <v>0.5714285714285714</v>
      </c>
      <c r="N277" s="1684">
        <v>245</v>
      </c>
      <c r="O277" s="1684">
        <v>140</v>
      </c>
      <c r="P277" s="1699">
        <f t="shared" si="76"/>
        <v>0.5714285714285714</v>
      </c>
      <c r="Q277" s="1684">
        <v>245</v>
      </c>
      <c r="R277" s="1684">
        <v>145</v>
      </c>
      <c r="S277" s="1699">
        <f t="shared" si="77"/>
        <v>0.59183673469387754</v>
      </c>
      <c r="T277" s="1684">
        <v>245</v>
      </c>
      <c r="U277" s="1684">
        <v>155</v>
      </c>
      <c r="V277" s="1699">
        <f t="shared" si="78"/>
        <v>0.63265306122448983</v>
      </c>
      <c r="W277" s="1684">
        <v>245</v>
      </c>
      <c r="X277" s="1684">
        <v>155</v>
      </c>
      <c r="Y277" s="1699">
        <f t="shared" si="79"/>
        <v>0.63265306122448983</v>
      </c>
      <c r="Z277" s="1684">
        <v>245</v>
      </c>
      <c r="AA277" s="1684">
        <v>154.5</v>
      </c>
      <c r="AB277" s="1699">
        <f t="shared" si="80"/>
        <v>0.6306122448979592</v>
      </c>
      <c r="AC277" s="1699">
        <f t="shared" si="81"/>
        <v>0.60510204081632657</v>
      </c>
      <c r="AD277" s="1684">
        <v>245</v>
      </c>
      <c r="AE277" s="1684">
        <v>8.5</v>
      </c>
      <c r="AF277" s="1699">
        <f t="shared" si="74"/>
        <v>3.4693877551020408E-2</v>
      </c>
    </row>
    <row r="278" spans="1:32">
      <c r="A278" s="1717" t="s">
        <v>3855</v>
      </c>
      <c r="B278" s="1674">
        <v>6210</v>
      </c>
      <c r="C278" s="1674">
        <v>46</v>
      </c>
      <c r="D278" s="1716">
        <v>272</v>
      </c>
      <c r="E278" s="1684" t="s">
        <v>3856</v>
      </c>
      <c r="F278" s="1684" t="s">
        <v>3857</v>
      </c>
      <c r="G278" s="1684" t="s">
        <v>2116</v>
      </c>
      <c r="H278" s="1684" t="s">
        <v>2115</v>
      </c>
      <c r="I278" s="1684">
        <v>11</v>
      </c>
      <c r="J278" s="1684">
        <v>245</v>
      </c>
      <c r="K278" s="1684">
        <v>245</v>
      </c>
      <c r="L278" s="1684">
        <v>262.2</v>
      </c>
      <c r="M278" s="1699">
        <f t="shared" si="75"/>
        <v>1.070204081632653</v>
      </c>
      <c r="N278" s="1684">
        <v>245</v>
      </c>
      <c r="O278" s="1684">
        <v>225.6</v>
      </c>
      <c r="P278" s="1699">
        <f t="shared" si="76"/>
        <v>0.92081632653061218</v>
      </c>
      <c r="Q278" s="1684">
        <v>245</v>
      </c>
      <c r="R278" s="1684">
        <v>157.19999999999999</v>
      </c>
      <c r="S278" s="1699">
        <f t="shared" si="77"/>
        <v>0.64163265306122441</v>
      </c>
      <c r="T278" s="1684">
        <v>245</v>
      </c>
      <c r="U278" s="1684">
        <v>175.2</v>
      </c>
      <c r="V278" s="1699">
        <f t="shared" si="78"/>
        <v>0.71510204081632645</v>
      </c>
      <c r="W278" s="1684">
        <v>245</v>
      </c>
      <c r="X278" s="1684">
        <v>145.80000000000001</v>
      </c>
      <c r="Y278" s="1699">
        <f t="shared" si="79"/>
        <v>0.59510204081632656</v>
      </c>
      <c r="Z278" s="1684">
        <v>245</v>
      </c>
      <c r="AA278" s="1684">
        <v>198</v>
      </c>
      <c r="AB278" s="1699">
        <f t="shared" si="80"/>
        <v>0.80816326530612248</v>
      </c>
      <c r="AC278" s="1699">
        <f t="shared" si="81"/>
        <v>0.7918367346938775</v>
      </c>
      <c r="AD278" s="1684">
        <v>245</v>
      </c>
      <c r="AE278" s="1684">
        <v>181.8</v>
      </c>
      <c r="AF278" s="1699">
        <f t="shared" si="74"/>
        <v>0.74204081632653063</v>
      </c>
    </row>
    <row r="279" spans="1:32">
      <c r="A279" s="1717" t="s">
        <v>2782</v>
      </c>
      <c r="B279" s="1674">
        <v>6220</v>
      </c>
      <c r="C279" s="1674">
        <v>168</v>
      </c>
      <c r="D279" s="1716">
        <v>273</v>
      </c>
      <c r="E279" s="1684" t="s">
        <v>3046</v>
      </c>
      <c r="F279" s="1684" t="s">
        <v>1747</v>
      </c>
      <c r="G279" s="1684" t="s">
        <v>2116</v>
      </c>
      <c r="H279" s="1684" t="s">
        <v>1429</v>
      </c>
      <c r="I279" s="1684">
        <v>11</v>
      </c>
      <c r="J279" s="1684">
        <v>245</v>
      </c>
      <c r="K279" s="1684">
        <v>245</v>
      </c>
      <c r="L279" s="1684">
        <v>130</v>
      </c>
      <c r="M279" s="1699">
        <f t="shared" si="75"/>
        <v>0.53061224489795922</v>
      </c>
      <c r="N279" s="1684">
        <v>245</v>
      </c>
      <c r="O279" s="1684">
        <v>150</v>
      </c>
      <c r="P279" s="1699">
        <f t="shared" si="76"/>
        <v>0.61224489795918369</v>
      </c>
      <c r="Q279" s="1684">
        <v>245</v>
      </c>
      <c r="R279" s="1684">
        <v>170</v>
      </c>
      <c r="S279" s="1699">
        <f t="shared" si="77"/>
        <v>0.69387755102040816</v>
      </c>
      <c r="T279" s="1684">
        <v>245</v>
      </c>
      <c r="U279" s="1684">
        <v>130</v>
      </c>
      <c r="V279" s="1699">
        <f t="shared" si="78"/>
        <v>0.53061224489795922</v>
      </c>
      <c r="W279" s="1684">
        <v>245</v>
      </c>
      <c r="X279" s="1684">
        <v>145</v>
      </c>
      <c r="Y279" s="1699">
        <f t="shared" si="79"/>
        <v>0.59183673469387754</v>
      </c>
      <c r="Z279" s="1684">
        <v>245</v>
      </c>
      <c r="AA279" s="1684">
        <v>165</v>
      </c>
      <c r="AB279" s="1699">
        <f t="shared" si="80"/>
        <v>0.67346938775510201</v>
      </c>
      <c r="AC279" s="1699">
        <f t="shared" si="81"/>
        <v>0.60544217687074831</v>
      </c>
      <c r="AD279" s="1684">
        <v>245</v>
      </c>
      <c r="AE279" s="1684">
        <v>130</v>
      </c>
      <c r="AF279" s="1699">
        <f t="shared" si="74"/>
        <v>0.53061224489795922</v>
      </c>
    </row>
    <row r="280" spans="1:32">
      <c r="A280" s="1717" t="s">
        <v>4200</v>
      </c>
      <c r="B280" s="1674">
        <v>1220</v>
      </c>
      <c r="C280" s="1674">
        <v>88</v>
      </c>
      <c r="D280" s="1716">
        <v>274</v>
      </c>
      <c r="E280" s="1684" t="s">
        <v>4199</v>
      </c>
      <c r="F280" s="1684" t="s">
        <v>4198</v>
      </c>
      <c r="G280" s="1684" t="s">
        <v>2199</v>
      </c>
      <c r="H280" s="1684" t="s">
        <v>1429</v>
      </c>
      <c r="I280" s="1684">
        <v>11</v>
      </c>
      <c r="J280" s="1684">
        <v>245</v>
      </c>
      <c r="K280" s="1684">
        <v>0</v>
      </c>
      <c r="L280" s="1684">
        <v>0</v>
      </c>
      <c r="M280" s="1699">
        <v>0</v>
      </c>
      <c r="N280" s="1684">
        <v>0</v>
      </c>
      <c r="O280" s="1684">
        <v>0</v>
      </c>
      <c r="P280" s="1699">
        <v>0</v>
      </c>
      <c r="Q280" s="1684">
        <v>0</v>
      </c>
      <c r="R280" s="1684">
        <v>0</v>
      </c>
      <c r="S280" s="1699">
        <v>0</v>
      </c>
      <c r="T280" s="1684">
        <v>0</v>
      </c>
      <c r="U280" s="1684">
        <v>0</v>
      </c>
      <c r="V280" s="1699">
        <v>0</v>
      </c>
      <c r="W280" s="1684">
        <v>0</v>
      </c>
      <c r="X280" s="1684">
        <v>0</v>
      </c>
      <c r="Y280" s="1699">
        <v>0</v>
      </c>
      <c r="Z280" s="1684">
        <v>0</v>
      </c>
      <c r="AA280" s="1684">
        <v>0</v>
      </c>
      <c r="AB280" s="1699">
        <v>0</v>
      </c>
      <c r="AC280" s="1699">
        <v>0</v>
      </c>
      <c r="AD280" s="1684">
        <v>245</v>
      </c>
      <c r="AE280" s="1684">
        <v>168</v>
      </c>
      <c r="AF280" s="1699">
        <f t="shared" si="74"/>
        <v>0.68571428571428572</v>
      </c>
    </row>
    <row r="281" spans="1:32">
      <c r="A281" s="1717" t="s">
        <v>3683</v>
      </c>
      <c r="B281" s="1674">
        <v>1210</v>
      </c>
      <c r="C281" s="1674">
        <v>57</v>
      </c>
      <c r="D281" s="1716">
        <v>275</v>
      </c>
      <c r="E281" s="1684" t="s">
        <v>3684</v>
      </c>
      <c r="F281" s="1684" t="s">
        <v>3685</v>
      </c>
      <c r="G281" s="1684" t="s">
        <v>2116</v>
      </c>
      <c r="H281" s="1684" t="s">
        <v>1742</v>
      </c>
      <c r="I281" s="1684">
        <v>11</v>
      </c>
      <c r="J281" s="1684">
        <v>250</v>
      </c>
      <c r="K281" s="1684">
        <v>250</v>
      </c>
      <c r="L281" s="1684">
        <v>129.80000000000001</v>
      </c>
      <c r="M281" s="1699">
        <f t="shared" ref="M281:M302" si="82">+L281/K281</f>
        <v>0.51919999999999999</v>
      </c>
      <c r="N281" s="1684">
        <v>250</v>
      </c>
      <c r="O281" s="1684">
        <v>111.4</v>
      </c>
      <c r="P281" s="1699">
        <f t="shared" ref="P281:P302" si="83">+O281/N281</f>
        <v>0.4456</v>
      </c>
      <c r="Q281" s="1684">
        <v>250</v>
      </c>
      <c r="R281" s="1684">
        <v>118.8</v>
      </c>
      <c r="S281" s="1699">
        <f t="shared" ref="S281:S302" si="84">+R281/Q281</f>
        <v>0.47520000000000001</v>
      </c>
      <c r="T281" s="1684">
        <v>250</v>
      </c>
      <c r="U281" s="1684">
        <v>116.8</v>
      </c>
      <c r="V281" s="1699">
        <f t="shared" ref="V281:V302" si="85">+U281/T281</f>
        <v>0.4672</v>
      </c>
      <c r="W281" s="1684">
        <v>250</v>
      </c>
      <c r="X281" s="1684">
        <v>111</v>
      </c>
      <c r="Y281" s="1699">
        <f t="shared" ref="Y281:Y302" si="86">+X281/W281</f>
        <v>0.44400000000000001</v>
      </c>
      <c r="Z281" s="1684">
        <v>250</v>
      </c>
      <c r="AA281" s="1684">
        <v>79</v>
      </c>
      <c r="AB281" s="1699">
        <f t="shared" ref="AB281:AB318" si="87">+AA281/Z281</f>
        <v>0.316</v>
      </c>
      <c r="AC281" s="1699">
        <f t="shared" ref="AC281:AC318" si="88">+(L281+O281+R281+U281+X281+AA281)/(K281+N281+Q281+T281+W281+Z281)</f>
        <v>0.44453333333333328</v>
      </c>
      <c r="AD281" s="1684">
        <v>250</v>
      </c>
      <c r="AE281" s="1684">
        <v>60.4</v>
      </c>
      <c r="AF281" s="1699">
        <f t="shared" si="74"/>
        <v>0.24159999999999998</v>
      </c>
    </row>
    <row r="282" spans="1:32">
      <c r="A282" s="1717" t="s">
        <v>3858</v>
      </c>
      <c r="B282" s="1674">
        <v>1210</v>
      </c>
      <c r="C282" s="1674">
        <v>64</v>
      </c>
      <c r="D282" s="1716">
        <v>276</v>
      </c>
      <c r="E282" s="1684" t="s">
        <v>3859</v>
      </c>
      <c r="F282" s="1684" t="s">
        <v>3860</v>
      </c>
      <c r="G282" s="1684" t="s">
        <v>2116</v>
      </c>
      <c r="H282" s="1684" t="s">
        <v>2115</v>
      </c>
      <c r="I282" s="1684">
        <v>33</v>
      </c>
      <c r="J282" s="1684">
        <v>250</v>
      </c>
      <c r="K282" s="1684">
        <v>250</v>
      </c>
      <c r="L282" s="1684">
        <v>105.84</v>
      </c>
      <c r="M282" s="1699">
        <f t="shared" si="82"/>
        <v>0.42336000000000001</v>
      </c>
      <c r="N282" s="1684">
        <v>250</v>
      </c>
      <c r="O282" s="1684">
        <v>229.44</v>
      </c>
      <c r="P282" s="1699">
        <f t="shared" si="83"/>
        <v>0.91776000000000002</v>
      </c>
      <c r="Q282" s="1684">
        <v>250</v>
      </c>
      <c r="R282" s="1684">
        <v>258.24</v>
      </c>
      <c r="S282" s="1699">
        <f t="shared" si="84"/>
        <v>1.0329600000000001</v>
      </c>
      <c r="T282" s="1684">
        <v>250</v>
      </c>
      <c r="U282" s="1684">
        <v>222.96</v>
      </c>
      <c r="V282" s="1699">
        <f t="shared" si="85"/>
        <v>0.89184000000000008</v>
      </c>
      <c r="W282" s="1684">
        <v>250</v>
      </c>
      <c r="X282" s="1684">
        <v>220.2</v>
      </c>
      <c r="Y282" s="1699">
        <f t="shared" si="86"/>
        <v>0.88079999999999992</v>
      </c>
      <c r="Z282" s="1684">
        <v>250</v>
      </c>
      <c r="AA282" s="1684">
        <v>205.92</v>
      </c>
      <c r="AB282" s="1699">
        <f t="shared" si="87"/>
        <v>0.82367999999999997</v>
      </c>
      <c r="AC282" s="1699">
        <f t="shared" si="88"/>
        <v>0.82840000000000014</v>
      </c>
      <c r="AD282" s="1684">
        <v>250</v>
      </c>
      <c r="AE282" s="1684">
        <v>209.28</v>
      </c>
      <c r="AF282" s="1699">
        <f t="shared" si="74"/>
        <v>0.83711999999999998</v>
      </c>
    </row>
    <row r="283" spans="1:32">
      <c r="A283" s="1717" t="s">
        <v>2783</v>
      </c>
      <c r="B283" s="1674">
        <v>1220</v>
      </c>
      <c r="C283" s="1674">
        <v>20</v>
      </c>
      <c r="D283" s="1716">
        <v>277</v>
      </c>
      <c r="E283" s="1684">
        <v>303</v>
      </c>
      <c r="F283" s="1684" t="s">
        <v>898</v>
      </c>
      <c r="G283" s="1684" t="s">
        <v>2116</v>
      </c>
      <c r="H283" s="1684" t="s">
        <v>1429</v>
      </c>
      <c r="I283" s="1684">
        <v>11</v>
      </c>
      <c r="J283" s="1684">
        <v>250</v>
      </c>
      <c r="K283" s="1684">
        <v>250</v>
      </c>
      <c r="L283" s="1684">
        <v>128.80000000000001</v>
      </c>
      <c r="M283" s="1699">
        <f t="shared" si="82"/>
        <v>0.51519999999999999</v>
      </c>
      <c r="N283" s="1684">
        <v>250</v>
      </c>
      <c r="O283" s="1684">
        <v>151.52000000000001</v>
      </c>
      <c r="P283" s="1699">
        <f t="shared" si="83"/>
        <v>0.60608000000000006</v>
      </c>
      <c r="Q283" s="1684">
        <v>250</v>
      </c>
      <c r="R283" s="1684">
        <v>155.04</v>
      </c>
      <c r="S283" s="1699">
        <f t="shared" si="84"/>
        <v>0.62015999999999993</v>
      </c>
      <c r="T283" s="1684">
        <v>250</v>
      </c>
      <c r="U283" s="1684">
        <v>150.08000000000001</v>
      </c>
      <c r="V283" s="1699">
        <f t="shared" si="85"/>
        <v>0.60032000000000008</v>
      </c>
      <c r="W283" s="1684">
        <v>250</v>
      </c>
      <c r="X283" s="1684">
        <v>152</v>
      </c>
      <c r="Y283" s="1699">
        <f t="shared" si="86"/>
        <v>0.60799999999999998</v>
      </c>
      <c r="Z283" s="1684">
        <v>250</v>
      </c>
      <c r="AA283" s="1684">
        <v>151.04</v>
      </c>
      <c r="AB283" s="1699">
        <f t="shared" si="87"/>
        <v>0.60415999999999992</v>
      </c>
      <c r="AC283" s="1699">
        <f t="shared" si="88"/>
        <v>0.59231999999999996</v>
      </c>
      <c r="AD283" s="1684">
        <v>250</v>
      </c>
      <c r="AE283" s="1684">
        <v>158.88</v>
      </c>
      <c r="AF283" s="1699">
        <f t="shared" si="74"/>
        <v>0.63551999999999997</v>
      </c>
    </row>
    <row r="284" spans="1:32">
      <c r="A284" s="1717" t="s">
        <v>2784</v>
      </c>
      <c r="B284" s="1674">
        <v>1240</v>
      </c>
      <c r="C284" s="1674">
        <v>11</v>
      </c>
      <c r="D284" s="1716">
        <v>278</v>
      </c>
      <c r="E284" s="1684">
        <v>65326</v>
      </c>
      <c r="F284" s="1684" t="s">
        <v>500</v>
      </c>
      <c r="G284" s="1684" t="s">
        <v>2116</v>
      </c>
      <c r="H284" s="1684" t="s">
        <v>1429</v>
      </c>
      <c r="I284" s="1684">
        <v>33</v>
      </c>
      <c r="J284" s="1684">
        <v>250</v>
      </c>
      <c r="K284" s="1684">
        <v>250</v>
      </c>
      <c r="L284" s="1684">
        <v>46.56</v>
      </c>
      <c r="M284" s="1699">
        <f t="shared" si="82"/>
        <v>0.18624000000000002</v>
      </c>
      <c r="N284" s="1684">
        <v>250</v>
      </c>
      <c r="O284" s="1684">
        <v>214.8</v>
      </c>
      <c r="P284" s="1699">
        <f t="shared" si="83"/>
        <v>0.85920000000000007</v>
      </c>
      <c r="Q284" s="1684">
        <v>250</v>
      </c>
      <c r="R284" s="1684">
        <v>72.239999999999995</v>
      </c>
      <c r="S284" s="1699">
        <f t="shared" si="84"/>
        <v>0.28895999999999999</v>
      </c>
      <c r="T284" s="1684">
        <v>250</v>
      </c>
      <c r="U284" s="1684">
        <v>39.840000000000003</v>
      </c>
      <c r="V284" s="1699">
        <f t="shared" si="85"/>
        <v>0.15936</v>
      </c>
      <c r="W284" s="1684">
        <v>250</v>
      </c>
      <c r="X284" s="1684">
        <v>36</v>
      </c>
      <c r="Y284" s="1699">
        <f t="shared" si="86"/>
        <v>0.14399999999999999</v>
      </c>
      <c r="Z284" s="1684">
        <v>250</v>
      </c>
      <c r="AA284" s="1684">
        <v>42</v>
      </c>
      <c r="AB284" s="1699">
        <f t="shared" si="87"/>
        <v>0.16800000000000001</v>
      </c>
      <c r="AC284" s="1699">
        <f t="shared" si="88"/>
        <v>0.30096000000000006</v>
      </c>
      <c r="AD284" s="1684">
        <v>250</v>
      </c>
      <c r="AE284" s="1684">
        <v>54</v>
      </c>
      <c r="AF284" s="1699">
        <f t="shared" si="74"/>
        <v>0.216</v>
      </c>
    </row>
    <row r="285" spans="1:32">
      <c r="A285" s="1717" t="s">
        <v>2785</v>
      </c>
      <c r="B285" s="1674">
        <v>1240</v>
      </c>
      <c r="C285" s="1674">
        <v>18</v>
      </c>
      <c r="D285" s="1716">
        <v>279</v>
      </c>
      <c r="E285" s="1684" t="s">
        <v>3160</v>
      </c>
      <c r="F285" s="1684" t="s">
        <v>4127</v>
      </c>
      <c r="G285" s="1684" t="s">
        <v>2116</v>
      </c>
      <c r="H285" s="1684" t="s">
        <v>2115</v>
      </c>
      <c r="I285" s="1684">
        <v>11</v>
      </c>
      <c r="J285" s="1684">
        <v>250</v>
      </c>
      <c r="K285" s="1684">
        <v>250</v>
      </c>
      <c r="L285" s="1684">
        <v>265</v>
      </c>
      <c r="M285" s="1699">
        <f t="shared" si="82"/>
        <v>1.06</v>
      </c>
      <c r="N285" s="1684">
        <v>250</v>
      </c>
      <c r="O285" s="1684">
        <v>235</v>
      </c>
      <c r="P285" s="1699">
        <f t="shared" si="83"/>
        <v>0.94</v>
      </c>
      <c r="Q285" s="1684">
        <v>250</v>
      </c>
      <c r="R285" s="1684">
        <v>235</v>
      </c>
      <c r="S285" s="1699">
        <f t="shared" si="84"/>
        <v>0.94</v>
      </c>
      <c r="T285" s="1684">
        <v>250</v>
      </c>
      <c r="U285" s="1684">
        <v>210</v>
      </c>
      <c r="V285" s="1699">
        <f t="shared" si="85"/>
        <v>0.84</v>
      </c>
      <c r="W285" s="1684">
        <v>250</v>
      </c>
      <c r="X285" s="1684">
        <v>205</v>
      </c>
      <c r="Y285" s="1699">
        <f t="shared" si="86"/>
        <v>0.82</v>
      </c>
      <c r="Z285" s="1684">
        <v>250</v>
      </c>
      <c r="AA285" s="1684">
        <v>215</v>
      </c>
      <c r="AB285" s="1699">
        <f t="shared" si="87"/>
        <v>0.86</v>
      </c>
      <c r="AC285" s="1699">
        <f t="shared" si="88"/>
        <v>0.91</v>
      </c>
      <c r="AD285" s="1684">
        <v>250</v>
      </c>
      <c r="AE285" s="1684">
        <v>205</v>
      </c>
      <c r="AF285" s="1699">
        <f t="shared" si="74"/>
        <v>0.82</v>
      </c>
    </row>
    <row r="286" spans="1:32">
      <c r="A286" s="1717" t="s">
        <v>2786</v>
      </c>
      <c r="B286" s="1674">
        <v>1240</v>
      </c>
      <c r="C286" s="1674">
        <v>48</v>
      </c>
      <c r="D286" s="1716">
        <v>280</v>
      </c>
      <c r="E286" s="1684" t="s">
        <v>3161</v>
      </c>
      <c r="F286" s="1684" t="s">
        <v>2205</v>
      </c>
      <c r="G286" s="1684" t="s">
        <v>2116</v>
      </c>
      <c r="H286" s="1684" t="s">
        <v>2115</v>
      </c>
      <c r="I286" s="1684">
        <v>11</v>
      </c>
      <c r="J286" s="1684">
        <v>250</v>
      </c>
      <c r="K286" s="1684">
        <v>250</v>
      </c>
      <c r="L286" s="1684">
        <v>184.32</v>
      </c>
      <c r="M286" s="1699">
        <f t="shared" si="82"/>
        <v>0.73727999999999994</v>
      </c>
      <c r="N286" s="1684">
        <v>250</v>
      </c>
      <c r="O286" s="1684">
        <v>180</v>
      </c>
      <c r="P286" s="1699">
        <f t="shared" si="83"/>
        <v>0.72</v>
      </c>
      <c r="Q286" s="1684">
        <v>250</v>
      </c>
      <c r="R286" s="1684">
        <v>183</v>
      </c>
      <c r="S286" s="1699">
        <f t="shared" si="84"/>
        <v>0.73199999999999998</v>
      </c>
      <c r="T286" s="1684">
        <v>250</v>
      </c>
      <c r="U286" s="1684">
        <v>183</v>
      </c>
      <c r="V286" s="1699">
        <f t="shared" si="85"/>
        <v>0.73199999999999998</v>
      </c>
      <c r="W286" s="1684">
        <v>250</v>
      </c>
      <c r="X286" s="1684">
        <v>180</v>
      </c>
      <c r="Y286" s="1699">
        <f t="shared" si="86"/>
        <v>0.72</v>
      </c>
      <c r="Z286" s="1684">
        <v>250</v>
      </c>
      <c r="AA286" s="1684">
        <v>234</v>
      </c>
      <c r="AB286" s="1699">
        <f t="shared" si="87"/>
        <v>0.93600000000000005</v>
      </c>
      <c r="AC286" s="1699">
        <f t="shared" si="88"/>
        <v>0.76288</v>
      </c>
      <c r="AD286" s="1684">
        <v>250</v>
      </c>
      <c r="AE286" s="1684">
        <v>18</v>
      </c>
      <c r="AF286" s="1699">
        <f t="shared" si="74"/>
        <v>7.1999999999999995E-2</v>
      </c>
    </row>
    <row r="287" spans="1:32">
      <c r="A287" s="1717" t="s">
        <v>4126</v>
      </c>
      <c r="B287" s="1674">
        <v>6110</v>
      </c>
      <c r="C287" s="1674">
        <v>97</v>
      </c>
      <c r="D287" s="1716">
        <v>281</v>
      </c>
      <c r="E287" s="1684" t="s">
        <v>4125</v>
      </c>
      <c r="F287" s="1684" t="s">
        <v>4124</v>
      </c>
      <c r="G287" s="1684" t="s">
        <v>2116</v>
      </c>
      <c r="H287" s="1684" t="s">
        <v>1429</v>
      </c>
      <c r="I287" s="1684">
        <v>11</v>
      </c>
      <c r="J287" s="1684">
        <v>250</v>
      </c>
      <c r="K287" s="1684">
        <v>250</v>
      </c>
      <c r="L287" s="1684">
        <v>180</v>
      </c>
      <c r="M287" s="1699">
        <f t="shared" si="82"/>
        <v>0.72</v>
      </c>
      <c r="N287" s="1684">
        <v>250</v>
      </c>
      <c r="O287" s="1684">
        <v>192</v>
      </c>
      <c r="P287" s="1699">
        <f t="shared" si="83"/>
        <v>0.76800000000000002</v>
      </c>
      <c r="Q287" s="1684">
        <v>250</v>
      </c>
      <c r="R287" s="1684">
        <v>228</v>
      </c>
      <c r="S287" s="1699">
        <f t="shared" si="84"/>
        <v>0.91200000000000003</v>
      </c>
      <c r="T287" s="1684">
        <v>250</v>
      </c>
      <c r="U287" s="1684">
        <v>162</v>
      </c>
      <c r="V287" s="1699">
        <f t="shared" si="85"/>
        <v>0.64800000000000002</v>
      </c>
      <c r="W287" s="1684">
        <v>250</v>
      </c>
      <c r="X287" s="1684">
        <v>150</v>
      </c>
      <c r="Y287" s="1699">
        <f t="shared" si="86"/>
        <v>0.6</v>
      </c>
      <c r="Z287" s="1684">
        <v>250</v>
      </c>
      <c r="AA287" s="1684">
        <v>180</v>
      </c>
      <c r="AB287" s="1699">
        <f t="shared" si="87"/>
        <v>0.72</v>
      </c>
      <c r="AC287" s="1699">
        <f t="shared" si="88"/>
        <v>0.72799999999999998</v>
      </c>
      <c r="AD287" s="1684">
        <v>250</v>
      </c>
      <c r="AE287" s="1684">
        <v>204</v>
      </c>
      <c r="AF287" s="1699">
        <f t="shared" si="74"/>
        <v>0.81599999999999995</v>
      </c>
    </row>
    <row r="288" spans="1:32">
      <c r="A288" s="1717" t="s">
        <v>2892</v>
      </c>
      <c r="B288" s="1674">
        <v>6150</v>
      </c>
      <c r="C288" s="1674">
        <v>25</v>
      </c>
      <c r="D288" s="1716">
        <v>282</v>
      </c>
      <c r="E288" s="1684" t="s">
        <v>3162</v>
      </c>
      <c r="F288" s="1684" t="s">
        <v>2204</v>
      </c>
      <c r="G288" s="1684" t="s">
        <v>2116</v>
      </c>
      <c r="H288" s="1684" t="s">
        <v>2115</v>
      </c>
      <c r="I288" s="1684">
        <v>33</v>
      </c>
      <c r="J288" s="1684">
        <v>250</v>
      </c>
      <c r="K288" s="1684">
        <v>250</v>
      </c>
      <c r="L288" s="1684">
        <v>98.4</v>
      </c>
      <c r="M288" s="1699">
        <f t="shared" si="82"/>
        <v>0.39360000000000001</v>
      </c>
      <c r="N288" s="1684">
        <v>250</v>
      </c>
      <c r="O288" s="1684">
        <v>93.6</v>
      </c>
      <c r="P288" s="1699">
        <f t="shared" si="83"/>
        <v>0.37439999999999996</v>
      </c>
      <c r="Q288" s="1684">
        <v>250</v>
      </c>
      <c r="R288" s="1684">
        <v>96</v>
      </c>
      <c r="S288" s="1699">
        <f t="shared" si="84"/>
        <v>0.38400000000000001</v>
      </c>
      <c r="T288" s="1684">
        <v>250</v>
      </c>
      <c r="U288" s="1684">
        <v>84</v>
      </c>
      <c r="V288" s="1699">
        <f t="shared" si="85"/>
        <v>0.33600000000000002</v>
      </c>
      <c r="W288" s="1684">
        <v>250</v>
      </c>
      <c r="X288" s="1684">
        <v>84</v>
      </c>
      <c r="Y288" s="1699">
        <f t="shared" si="86"/>
        <v>0.33600000000000002</v>
      </c>
      <c r="Z288" s="1684">
        <v>250</v>
      </c>
      <c r="AA288" s="1684">
        <v>108</v>
      </c>
      <c r="AB288" s="1699">
        <f t="shared" si="87"/>
        <v>0.432</v>
      </c>
      <c r="AC288" s="1699">
        <f t="shared" si="88"/>
        <v>0.376</v>
      </c>
      <c r="AD288" s="1684">
        <v>250</v>
      </c>
      <c r="AE288" s="1684">
        <v>108</v>
      </c>
      <c r="AF288" s="1699">
        <f t="shared" si="74"/>
        <v>0.432</v>
      </c>
    </row>
    <row r="289" spans="1:32">
      <c r="A289" s="1717" t="s">
        <v>2787</v>
      </c>
      <c r="B289" s="1674">
        <v>6220</v>
      </c>
      <c r="C289" s="1674">
        <v>24</v>
      </c>
      <c r="D289" s="1716">
        <v>283</v>
      </c>
      <c r="E289" s="1684" t="s">
        <v>3163</v>
      </c>
      <c r="F289" s="1684" t="s">
        <v>482</v>
      </c>
      <c r="G289" s="1684" t="s">
        <v>2116</v>
      </c>
      <c r="H289" s="1684" t="s">
        <v>1429</v>
      </c>
      <c r="I289" s="1684">
        <v>11</v>
      </c>
      <c r="J289" s="1684">
        <v>250</v>
      </c>
      <c r="K289" s="1684">
        <v>250</v>
      </c>
      <c r="L289" s="1684">
        <v>88.2</v>
      </c>
      <c r="M289" s="1699">
        <f t="shared" si="82"/>
        <v>0.3528</v>
      </c>
      <c r="N289" s="1684">
        <v>250</v>
      </c>
      <c r="O289" s="1684">
        <v>108</v>
      </c>
      <c r="P289" s="1699">
        <f t="shared" si="83"/>
        <v>0.432</v>
      </c>
      <c r="Q289" s="1684">
        <v>250</v>
      </c>
      <c r="R289" s="1684">
        <v>103.8</v>
      </c>
      <c r="S289" s="1699">
        <f t="shared" si="84"/>
        <v>0.41520000000000001</v>
      </c>
      <c r="T289" s="1684">
        <v>250</v>
      </c>
      <c r="U289" s="1684">
        <v>78.599999999999994</v>
      </c>
      <c r="V289" s="1699">
        <f t="shared" si="85"/>
        <v>0.31439999999999996</v>
      </c>
      <c r="W289" s="1684">
        <v>250</v>
      </c>
      <c r="X289" s="1684">
        <v>60.6</v>
      </c>
      <c r="Y289" s="1699">
        <f t="shared" si="86"/>
        <v>0.2424</v>
      </c>
      <c r="Z289" s="1684">
        <v>250</v>
      </c>
      <c r="AA289" s="1684">
        <v>69</v>
      </c>
      <c r="AB289" s="1699">
        <f t="shared" si="87"/>
        <v>0.27600000000000002</v>
      </c>
      <c r="AC289" s="1699">
        <f t="shared" si="88"/>
        <v>0.33880000000000005</v>
      </c>
      <c r="AD289" s="1684">
        <v>250</v>
      </c>
      <c r="AE289" s="1684">
        <v>55.2</v>
      </c>
      <c r="AF289" s="1699">
        <f t="shared" si="74"/>
        <v>0.22080000000000002</v>
      </c>
    </row>
    <row r="290" spans="1:32">
      <c r="A290" s="1717" t="s">
        <v>2661</v>
      </c>
      <c r="B290" s="1674">
        <v>6220</v>
      </c>
      <c r="C290" s="1674">
        <v>163</v>
      </c>
      <c r="D290" s="1716">
        <v>284</v>
      </c>
      <c r="E290" s="1684" t="s">
        <v>3164</v>
      </c>
      <c r="F290" s="1684" t="s">
        <v>1743</v>
      </c>
      <c r="G290" s="1684" t="s">
        <v>2116</v>
      </c>
      <c r="H290" s="1684" t="s">
        <v>1475</v>
      </c>
      <c r="I290" s="1684">
        <v>11</v>
      </c>
      <c r="J290" s="1684">
        <v>250</v>
      </c>
      <c r="K290" s="1684">
        <v>250</v>
      </c>
      <c r="L290" s="1684">
        <v>159</v>
      </c>
      <c r="M290" s="1699">
        <f t="shared" si="82"/>
        <v>0.63600000000000001</v>
      </c>
      <c r="N290" s="1684">
        <v>250</v>
      </c>
      <c r="O290" s="1684">
        <v>162</v>
      </c>
      <c r="P290" s="1699">
        <f t="shared" si="83"/>
        <v>0.64800000000000002</v>
      </c>
      <c r="Q290" s="1684">
        <v>250</v>
      </c>
      <c r="R290" s="1684">
        <v>150</v>
      </c>
      <c r="S290" s="1699">
        <f t="shared" si="84"/>
        <v>0.6</v>
      </c>
      <c r="T290" s="1684">
        <v>250</v>
      </c>
      <c r="U290" s="1684">
        <v>153</v>
      </c>
      <c r="V290" s="1699">
        <f t="shared" si="85"/>
        <v>0.61199999999999999</v>
      </c>
      <c r="W290" s="1684">
        <v>250</v>
      </c>
      <c r="X290" s="1684">
        <v>153</v>
      </c>
      <c r="Y290" s="1699">
        <f t="shared" si="86"/>
        <v>0.61199999999999999</v>
      </c>
      <c r="Z290" s="1684">
        <v>250</v>
      </c>
      <c r="AA290" s="1684">
        <v>153</v>
      </c>
      <c r="AB290" s="1699">
        <f t="shared" si="87"/>
        <v>0.61199999999999999</v>
      </c>
      <c r="AC290" s="1699">
        <f t="shared" si="88"/>
        <v>0.62</v>
      </c>
      <c r="AD290" s="1684">
        <v>250</v>
      </c>
      <c r="AE290" s="1684">
        <v>150</v>
      </c>
      <c r="AF290" s="1699">
        <f t="shared" si="74"/>
        <v>0.6</v>
      </c>
    </row>
    <row r="291" spans="1:32">
      <c r="A291" s="1717" t="s">
        <v>2788</v>
      </c>
      <c r="B291" s="1674">
        <v>1240</v>
      </c>
      <c r="C291" s="1674">
        <v>5</v>
      </c>
      <c r="D291" s="1716">
        <v>285</v>
      </c>
      <c r="E291" s="1684">
        <v>23237</v>
      </c>
      <c r="F291" s="1684" t="s">
        <v>507</v>
      </c>
      <c r="G291" s="1684" t="s">
        <v>2116</v>
      </c>
      <c r="H291" s="1684" t="s">
        <v>795</v>
      </c>
      <c r="I291" s="1684">
        <v>11</v>
      </c>
      <c r="J291" s="1684">
        <v>250.44</v>
      </c>
      <c r="K291" s="1684">
        <v>250.44</v>
      </c>
      <c r="L291" s="1684">
        <v>64</v>
      </c>
      <c r="M291" s="1699">
        <f t="shared" si="82"/>
        <v>0.25555023159239737</v>
      </c>
      <c r="N291" s="1684">
        <v>250.44</v>
      </c>
      <c r="O291" s="1684">
        <v>64.8</v>
      </c>
      <c r="P291" s="1699">
        <f t="shared" si="83"/>
        <v>0.25874460948730232</v>
      </c>
      <c r="Q291" s="1684">
        <v>250.44</v>
      </c>
      <c r="R291" s="1684">
        <v>64</v>
      </c>
      <c r="S291" s="1699">
        <f t="shared" si="84"/>
        <v>0.25555023159239737</v>
      </c>
      <c r="T291" s="1684">
        <v>250.44</v>
      </c>
      <c r="U291" s="1684">
        <v>61.2</v>
      </c>
      <c r="V291" s="1699">
        <f t="shared" si="85"/>
        <v>0.24436990896023</v>
      </c>
      <c r="W291" s="1684">
        <v>250.44</v>
      </c>
      <c r="X291" s="1684">
        <v>62.8</v>
      </c>
      <c r="Y291" s="1699">
        <f t="shared" si="86"/>
        <v>0.25075866475003994</v>
      </c>
      <c r="Z291" s="1684">
        <v>250.44</v>
      </c>
      <c r="AA291" s="1684">
        <v>63.6</v>
      </c>
      <c r="AB291" s="1699">
        <f t="shared" si="87"/>
        <v>0.25395304264494489</v>
      </c>
      <c r="AC291" s="1699">
        <f t="shared" si="88"/>
        <v>0.25315444817121868</v>
      </c>
      <c r="AD291" s="1684">
        <v>250.44</v>
      </c>
      <c r="AE291" s="1684">
        <v>63.6</v>
      </c>
      <c r="AF291" s="1699">
        <f t="shared" si="74"/>
        <v>0.25395304264494489</v>
      </c>
    </row>
    <row r="292" spans="1:32">
      <c r="A292" s="1717" t="s">
        <v>2789</v>
      </c>
      <c r="B292" s="1674">
        <v>6110</v>
      </c>
      <c r="C292" s="1674">
        <v>58</v>
      </c>
      <c r="D292" s="1716">
        <v>286</v>
      </c>
      <c r="E292" s="1684" t="s">
        <v>3165</v>
      </c>
      <c r="F292" s="1684" t="s">
        <v>1762</v>
      </c>
      <c r="G292" s="1684" t="s">
        <v>2116</v>
      </c>
      <c r="H292" s="1684" t="s">
        <v>2115</v>
      </c>
      <c r="I292" s="1684">
        <v>11</v>
      </c>
      <c r="J292" s="1684">
        <v>255</v>
      </c>
      <c r="K292" s="1684">
        <v>255</v>
      </c>
      <c r="L292" s="1684">
        <v>176</v>
      </c>
      <c r="M292" s="1699">
        <f t="shared" si="82"/>
        <v>0.69019607843137254</v>
      </c>
      <c r="N292" s="1684">
        <v>255</v>
      </c>
      <c r="O292" s="1684">
        <v>160</v>
      </c>
      <c r="P292" s="1699">
        <f t="shared" si="83"/>
        <v>0.62745098039215685</v>
      </c>
      <c r="Q292" s="1684">
        <v>255</v>
      </c>
      <c r="R292" s="1684">
        <v>152</v>
      </c>
      <c r="S292" s="1699">
        <f t="shared" si="84"/>
        <v>0.59607843137254901</v>
      </c>
      <c r="T292" s="1684">
        <v>255</v>
      </c>
      <c r="U292" s="1684">
        <v>164</v>
      </c>
      <c r="V292" s="1699">
        <f t="shared" si="85"/>
        <v>0.64313725490196083</v>
      </c>
      <c r="W292" s="1684">
        <v>255</v>
      </c>
      <c r="X292" s="1684">
        <v>128</v>
      </c>
      <c r="Y292" s="1699">
        <f t="shared" si="86"/>
        <v>0.50196078431372548</v>
      </c>
      <c r="Z292" s="1684">
        <v>255</v>
      </c>
      <c r="AA292" s="1684">
        <v>84</v>
      </c>
      <c r="AB292" s="1699">
        <f t="shared" si="87"/>
        <v>0.32941176470588235</v>
      </c>
      <c r="AC292" s="1699">
        <f t="shared" si="88"/>
        <v>0.56470588235294117</v>
      </c>
      <c r="AD292" s="1684">
        <v>255</v>
      </c>
      <c r="AE292" s="1684">
        <v>8.64</v>
      </c>
      <c r="AF292" s="1699">
        <f t="shared" si="74"/>
        <v>3.3882352941176475E-2</v>
      </c>
    </row>
    <row r="293" spans="1:32">
      <c r="A293" s="1717" t="s">
        <v>3861</v>
      </c>
      <c r="B293" s="1674">
        <v>6130</v>
      </c>
      <c r="C293" s="1674">
        <v>29</v>
      </c>
      <c r="D293" s="1716">
        <v>287</v>
      </c>
      <c r="E293" s="1684" t="s">
        <v>3862</v>
      </c>
      <c r="F293" s="1684" t="s">
        <v>3863</v>
      </c>
      <c r="G293" s="1684" t="s">
        <v>2116</v>
      </c>
      <c r="H293" s="1684" t="s">
        <v>1043</v>
      </c>
      <c r="I293" s="1684">
        <v>11</v>
      </c>
      <c r="J293" s="1684">
        <v>255</v>
      </c>
      <c r="K293" s="1684">
        <v>255</v>
      </c>
      <c r="L293" s="1684">
        <v>24</v>
      </c>
      <c r="M293" s="1699">
        <f t="shared" si="82"/>
        <v>9.4117647058823528E-2</v>
      </c>
      <c r="N293" s="1684">
        <v>255</v>
      </c>
      <c r="O293" s="1684">
        <v>27</v>
      </c>
      <c r="P293" s="1699">
        <f t="shared" si="83"/>
        <v>0.10588235294117647</v>
      </c>
      <c r="Q293" s="1684">
        <v>255</v>
      </c>
      <c r="R293" s="1684">
        <v>30</v>
      </c>
      <c r="S293" s="1699">
        <f t="shared" si="84"/>
        <v>0.11764705882352941</v>
      </c>
      <c r="T293" s="1684">
        <v>255</v>
      </c>
      <c r="U293" s="1684">
        <v>27</v>
      </c>
      <c r="V293" s="1699">
        <f t="shared" si="85"/>
        <v>0.10588235294117647</v>
      </c>
      <c r="W293" s="1684">
        <v>255</v>
      </c>
      <c r="X293" s="1684">
        <v>27</v>
      </c>
      <c r="Y293" s="1699">
        <f t="shared" si="86"/>
        <v>0.10588235294117647</v>
      </c>
      <c r="Z293" s="1684">
        <v>255</v>
      </c>
      <c r="AA293" s="1684">
        <v>24</v>
      </c>
      <c r="AB293" s="1699">
        <f t="shared" si="87"/>
        <v>9.4117647058823528E-2</v>
      </c>
      <c r="AC293" s="1699">
        <f t="shared" si="88"/>
        <v>0.10392156862745099</v>
      </c>
      <c r="AD293" s="1684">
        <v>255</v>
      </c>
      <c r="AE293" s="1684">
        <v>21</v>
      </c>
      <c r="AF293" s="1699">
        <f t="shared" si="74"/>
        <v>8.2352941176470587E-2</v>
      </c>
    </row>
    <row r="294" spans="1:32">
      <c r="A294" s="1717" t="s">
        <v>3686</v>
      </c>
      <c r="B294" s="1674">
        <v>1210</v>
      </c>
      <c r="C294" s="1674">
        <v>59</v>
      </c>
      <c r="D294" s="1716">
        <v>288</v>
      </c>
      <c r="E294" s="1684" t="s">
        <v>3687</v>
      </c>
      <c r="F294" s="1684" t="s">
        <v>3688</v>
      </c>
      <c r="G294" s="1684" t="s">
        <v>2116</v>
      </c>
      <c r="H294" s="1684" t="s">
        <v>1429</v>
      </c>
      <c r="I294" s="1684">
        <v>33</v>
      </c>
      <c r="J294" s="1684">
        <v>256</v>
      </c>
      <c r="K294" s="1684">
        <v>256</v>
      </c>
      <c r="L294" s="1684">
        <v>87.6</v>
      </c>
      <c r="M294" s="1699">
        <f t="shared" si="82"/>
        <v>0.34218749999999998</v>
      </c>
      <c r="N294" s="1684">
        <v>256</v>
      </c>
      <c r="O294" s="1684">
        <v>98.4</v>
      </c>
      <c r="P294" s="1699">
        <f t="shared" si="83"/>
        <v>0.38437500000000002</v>
      </c>
      <c r="Q294" s="1684">
        <v>256</v>
      </c>
      <c r="R294" s="1684">
        <v>170.4</v>
      </c>
      <c r="S294" s="1699">
        <f t="shared" si="84"/>
        <v>0.66562500000000002</v>
      </c>
      <c r="T294" s="1684">
        <v>256</v>
      </c>
      <c r="U294" s="1684">
        <v>91.2</v>
      </c>
      <c r="V294" s="1699">
        <f t="shared" si="85"/>
        <v>0.35625000000000001</v>
      </c>
      <c r="W294" s="1684">
        <v>256</v>
      </c>
      <c r="X294" s="1684">
        <v>97.2</v>
      </c>
      <c r="Y294" s="1699">
        <f t="shared" si="86"/>
        <v>0.37968750000000001</v>
      </c>
      <c r="Z294" s="1684">
        <v>256</v>
      </c>
      <c r="AA294" s="1684">
        <v>85.2</v>
      </c>
      <c r="AB294" s="1699">
        <f t="shared" si="87"/>
        <v>0.33281250000000001</v>
      </c>
      <c r="AC294" s="1699">
        <f t="shared" si="88"/>
        <v>0.41015625</v>
      </c>
      <c r="AD294" s="1684">
        <v>256</v>
      </c>
      <c r="AE294" s="1684">
        <v>78.599999999999994</v>
      </c>
      <c r="AF294" s="1699">
        <f t="shared" si="74"/>
        <v>0.30703124999999998</v>
      </c>
    </row>
    <row r="295" spans="1:32">
      <c r="A295" s="1717" t="s">
        <v>3689</v>
      </c>
      <c r="B295" s="1674">
        <v>1210</v>
      </c>
      <c r="C295" s="1674">
        <v>60</v>
      </c>
      <c r="D295" s="1716">
        <v>289</v>
      </c>
      <c r="E295" s="1684" t="s">
        <v>3690</v>
      </c>
      <c r="F295" s="1684" t="s">
        <v>3691</v>
      </c>
      <c r="G295" s="1684" t="s">
        <v>2116</v>
      </c>
      <c r="H295" s="1684" t="s">
        <v>2115</v>
      </c>
      <c r="I295" s="1684">
        <v>11</v>
      </c>
      <c r="J295" s="1684">
        <v>256</v>
      </c>
      <c r="K295" s="1684">
        <v>256</v>
      </c>
      <c r="L295" s="1684">
        <v>233.6</v>
      </c>
      <c r="M295" s="1699">
        <f t="shared" si="82"/>
        <v>0.91249999999999998</v>
      </c>
      <c r="N295" s="1684">
        <v>256</v>
      </c>
      <c r="O295" s="1684">
        <v>232.96</v>
      </c>
      <c r="P295" s="1699">
        <f t="shared" si="83"/>
        <v>0.91</v>
      </c>
      <c r="Q295" s="1684">
        <v>256</v>
      </c>
      <c r="R295" s="1684">
        <v>239.6</v>
      </c>
      <c r="S295" s="1699">
        <f t="shared" si="84"/>
        <v>0.93593749999999998</v>
      </c>
      <c r="T295" s="1684">
        <v>256</v>
      </c>
      <c r="U295" s="1684">
        <v>233.12</v>
      </c>
      <c r="V295" s="1699">
        <f t="shared" si="85"/>
        <v>0.91062500000000002</v>
      </c>
      <c r="W295" s="1684">
        <v>256</v>
      </c>
      <c r="X295" s="1684">
        <v>233.6</v>
      </c>
      <c r="Y295" s="1699">
        <f t="shared" si="86"/>
        <v>0.91249999999999998</v>
      </c>
      <c r="Z295" s="1684">
        <v>256</v>
      </c>
      <c r="AA295" s="1684">
        <v>234.4</v>
      </c>
      <c r="AB295" s="1699">
        <f t="shared" si="87"/>
        <v>0.91562500000000002</v>
      </c>
      <c r="AC295" s="1699">
        <f t="shared" si="88"/>
        <v>0.91619791666666661</v>
      </c>
      <c r="AD295" s="1684">
        <v>256</v>
      </c>
      <c r="AE295" s="1684">
        <v>240.8</v>
      </c>
      <c r="AF295" s="1699">
        <f t="shared" si="74"/>
        <v>0.94062500000000004</v>
      </c>
    </row>
    <row r="296" spans="1:32">
      <c r="A296" s="1717" t="s">
        <v>2790</v>
      </c>
      <c r="B296" s="1674">
        <v>6110</v>
      </c>
      <c r="C296" s="1674">
        <v>65</v>
      </c>
      <c r="D296" s="1716">
        <v>290</v>
      </c>
      <c r="E296" s="1684" t="s">
        <v>3166</v>
      </c>
      <c r="F296" s="1684" t="s">
        <v>1378</v>
      </c>
      <c r="G296" s="1684" t="s">
        <v>2116</v>
      </c>
      <c r="H296" s="1684" t="s">
        <v>1043</v>
      </c>
      <c r="I296" s="1684">
        <v>11</v>
      </c>
      <c r="J296" s="1684">
        <v>256</v>
      </c>
      <c r="K296" s="1684">
        <v>256</v>
      </c>
      <c r="L296" s="1684">
        <v>45</v>
      </c>
      <c r="M296" s="1699">
        <f t="shared" si="82"/>
        <v>0.17578125</v>
      </c>
      <c r="N296" s="1684">
        <v>256</v>
      </c>
      <c r="O296" s="1684">
        <v>30</v>
      </c>
      <c r="P296" s="1699">
        <f t="shared" si="83"/>
        <v>0.1171875</v>
      </c>
      <c r="Q296" s="1684">
        <v>256</v>
      </c>
      <c r="R296" s="1684">
        <v>30</v>
      </c>
      <c r="S296" s="1699">
        <f t="shared" si="84"/>
        <v>0.1171875</v>
      </c>
      <c r="T296" s="1684">
        <v>256</v>
      </c>
      <c r="U296" s="1684">
        <v>50</v>
      </c>
      <c r="V296" s="1699">
        <f t="shared" si="85"/>
        <v>0.1953125</v>
      </c>
      <c r="W296" s="1684">
        <v>256</v>
      </c>
      <c r="X296" s="1684">
        <v>55</v>
      </c>
      <c r="Y296" s="1699">
        <f t="shared" si="86"/>
        <v>0.21484375</v>
      </c>
      <c r="Z296" s="1684">
        <v>256</v>
      </c>
      <c r="AA296" s="1684">
        <v>50</v>
      </c>
      <c r="AB296" s="1699">
        <f t="shared" si="87"/>
        <v>0.1953125</v>
      </c>
      <c r="AC296" s="1699">
        <f t="shared" si="88"/>
        <v>0.16927083333333334</v>
      </c>
      <c r="AD296" s="1684">
        <v>256</v>
      </c>
      <c r="AE296" s="1684">
        <v>40</v>
      </c>
      <c r="AF296" s="1699">
        <f t="shared" si="74"/>
        <v>0.15625</v>
      </c>
    </row>
    <row r="297" spans="1:32">
      <c r="A297" s="1717" t="s">
        <v>2791</v>
      </c>
      <c r="B297" s="1674">
        <v>6220</v>
      </c>
      <c r="C297" s="1674">
        <v>23</v>
      </c>
      <c r="D297" s="1716">
        <v>291</v>
      </c>
      <c r="E297" s="1684" t="s">
        <v>3167</v>
      </c>
      <c r="F297" s="1684" t="s">
        <v>481</v>
      </c>
      <c r="G297" s="1684" t="s">
        <v>2116</v>
      </c>
      <c r="H297" s="1684" t="s">
        <v>1429</v>
      </c>
      <c r="I297" s="1684">
        <v>11</v>
      </c>
      <c r="J297" s="1684">
        <v>256</v>
      </c>
      <c r="K297" s="1684">
        <v>256</v>
      </c>
      <c r="L297" s="1684">
        <v>102.8</v>
      </c>
      <c r="M297" s="1699">
        <f t="shared" si="82"/>
        <v>0.40156249999999999</v>
      </c>
      <c r="N297" s="1684">
        <v>256</v>
      </c>
      <c r="O297" s="1684">
        <v>134.80000000000001</v>
      </c>
      <c r="P297" s="1699">
        <f t="shared" si="83"/>
        <v>0.52656250000000004</v>
      </c>
      <c r="Q297" s="1684">
        <v>256</v>
      </c>
      <c r="R297" s="1684">
        <v>131.80000000000001</v>
      </c>
      <c r="S297" s="1699">
        <f t="shared" si="84"/>
        <v>0.51484375000000004</v>
      </c>
      <c r="T297" s="1684">
        <v>256</v>
      </c>
      <c r="U297" s="1684">
        <v>126.6</v>
      </c>
      <c r="V297" s="1699">
        <f t="shared" si="85"/>
        <v>0.49453124999999998</v>
      </c>
      <c r="W297" s="1684">
        <v>256</v>
      </c>
      <c r="X297" s="1684">
        <v>95</v>
      </c>
      <c r="Y297" s="1699">
        <f t="shared" si="86"/>
        <v>0.37109375</v>
      </c>
      <c r="Z297" s="1684">
        <v>256</v>
      </c>
      <c r="AA297" s="1684">
        <v>112.6</v>
      </c>
      <c r="AB297" s="1699">
        <f t="shared" si="87"/>
        <v>0.43984374999999998</v>
      </c>
      <c r="AC297" s="1699">
        <f t="shared" si="88"/>
        <v>0.45807291666666666</v>
      </c>
      <c r="AD297" s="1684">
        <v>256</v>
      </c>
      <c r="AE297" s="1684">
        <v>107.6</v>
      </c>
      <c r="AF297" s="1699">
        <f t="shared" si="74"/>
        <v>0.42031249999999998</v>
      </c>
    </row>
    <row r="298" spans="1:32">
      <c r="A298" s="1717" t="s">
        <v>2792</v>
      </c>
      <c r="B298" s="1674">
        <v>1240</v>
      </c>
      <c r="C298" s="1674">
        <v>32</v>
      </c>
      <c r="D298" s="1716">
        <v>292</v>
      </c>
      <c r="E298" s="1684">
        <v>72624</v>
      </c>
      <c r="F298" s="1684" t="s">
        <v>901</v>
      </c>
      <c r="G298" s="1684" t="s">
        <v>2116</v>
      </c>
      <c r="H298" s="1684" t="s">
        <v>2115</v>
      </c>
      <c r="I298" s="1684">
        <v>11</v>
      </c>
      <c r="J298" s="1684">
        <v>260</v>
      </c>
      <c r="K298" s="1684">
        <v>260</v>
      </c>
      <c r="L298" s="1684">
        <v>220.14</v>
      </c>
      <c r="M298" s="1699">
        <f t="shared" si="82"/>
        <v>0.84669230769230763</v>
      </c>
      <c r="N298" s="1684">
        <v>260</v>
      </c>
      <c r="O298" s="1684">
        <v>263.22000000000003</v>
      </c>
      <c r="P298" s="1699">
        <f t="shared" si="83"/>
        <v>1.0123846153846154</v>
      </c>
      <c r="Q298" s="1684">
        <v>260</v>
      </c>
      <c r="R298" s="1684">
        <v>285</v>
      </c>
      <c r="S298" s="1699">
        <f t="shared" si="84"/>
        <v>1.0961538461538463</v>
      </c>
      <c r="T298" s="1684">
        <v>260</v>
      </c>
      <c r="U298" s="1684">
        <v>283.86</v>
      </c>
      <c r="V298" s="1699">
        <f t="shared" si="85"/>
        <v>1.0917692307692308</v>
      </c>
      <c r="W298" s="1684">
        <v>260</v>
      </c>
      <c r="X298" s="1684">
        <v>211.32</v>
      </c>
      <c r="Y298" s="1699">
        <f t="shared" si="86"/>
        <v>0.81276923076923069</v>
      </c>
      <c r="Z298" s="1684">
        <v>260</v>
      </c>
      <c r="AA298" s="1684">
        <v>240</v>
      </c>
      <c r="AB298" s="1699">
        <f t="shared" si="87"/>
        <v>0.92307692307692313</v>
      </c>
      <c r="AC298" s="1699">
        <f t="shared" si="88"/>
        <v>0.96380769230769225</v>
      </c>
      <c r="AD298" s="1684">
        <v>260</v>
      </c>
      <c r="AE298" s="1684">
        <v>261.95999999999998</v>
      </c>
      <c r="AF298" s="1699">
        <f t="shared" si="74"/>
        <v>1.0075384615384615</v>
      </c>
    </row>
    <row r="299" spans="1:32">
      <c r="A299" s="1717" t="s">
        <v>2695</v>
      </c>
      <c r="B299" s="1674">
        <v>1220</v>
      </c>
      <c r="C299" s="1674">
        <v>7</v>
      </c>
      <c r="D299" s="1716">
        <v>293</v>
      </c>
      <c r="E299" s="1684">
        <v>22861</v>
      </c>
      <c r="F299" s="1684" t="s">
        <v>1156</v>
      </c>
      <c r="G299" s="1684" t="s">
        <v>2116</v>
      </c>
      <c r="H299" s="1684" t="s">
        <v>2115</v>
      </c>
      <c r="I299" s="1684">
        <v>11</v>
      </c>
      <c r="J299" s="1684">
        <v>268</v>
      </c>
      <c r="K299" s="1684">
        <v>268</v>
      </c>
      <c r="L299" s="1684">
        <v>114</v>
      </c>
      <c r="M299" s="1699">
        <f t="shared" si="82"/>
        <v>0.42537313432835822</v>
      </c>
      <c r="N299" s="1684">
        <v>268</v>
      </c>
      <c r="O299" s="1684">
        <v>27</v>
      </c>
      <c r="P299" s="1699">
        <f t="shared" si="83"/>
        <v>0.10074626865671642</v>
      </c>
      <c r="Q299" s="1684">
        <v>268</v>
      </c>
      <c r="R299" s="1684">
        <v>318</v>
      </c>
      <c r="S299" s="1699">
        <f t="shared" si="84"/>
        <v>1.1865671641791045</v>
      </c>
      <c r="T299" s="1684">
        <v>268</v>
      </c>
      <c r="U299" s="1684">
        <v>309</v>
      </c>
      <c r="V299" s="1699">
        <f t="shared" si="85"/>
        <v>1.1529850746268657</v>
      </c>
      <c r="W299" s="1684">
        <v>268</v>
      </c>
      <c r="X299" s="1684">
        <v>312</v>
      </c>
      <c r="Y299" s="1699">
        <f t="shared" si="86"/>
        <v>1.164179104477612</v>
      </c>
      <c r="Z299" s="1684">
        <v>268</v>
      </c>
      <c r="AA299" s="1684">
        <v>306</v>
      </c>
      <c r="AB299" s="1699">
        <f t="shared" si="87"/>
        <v>1.1417910447761195</v>
      </c>
      <c r="AC299" s="1699">
        <f t="shared" si="88"/>
        <v>0.86194029850746268</v>
      </c>
      <c r="AD299" s="1684">
        <v>268</v>
      </c>
      <c r="AE299" s="1684">
        <v>324</v>
      </c>
      <c r="AF299" s="1699">
        <f t="shared" si="74"/>
        <v>1.208955223880597</v>
      </c>
    </row>
    <row r="300" spans="1:32">
      <c r="A300" s="1717" t="s">
        <v>2793</v>
      </c>
      <c r="B300" s="1674">
        <v>6220</v>
      </c>
      <c r="C300" s="1674">
        <v>149</v>
      </c>
      <c r="D300" s="1716">
        <v>294</v>
      </c>
      <c r="E300" s="1684" t="s">
        <v>3168</v>
      </c>
      <c r="F300" s="1684" t="s">
        <v>1092</v>
      </c>
      <c r="G300" s="1684" t="s">
        <v>2116</v>
      </c>
      <c r="H300" s="1684" t="s">
        <v>1429</v>
      </c>
      <c r="I300" s="1684">
        <v>11</v>
      </c>
      <c r="J300" s="1684">
        <v>268</v>
      </c>
      <c r="K300" s="1684">
        <v>268</v>
      </c>
      <c r="L300" s="1684">
        <v>80.8</v>
      </c>
      <c r="M300" s="1699">
        <f t="shared" si="82"/>
        <v>0.30149253731343284</v>
      </c>
      <c r="N300" s="1684">
        <v>268</v>
      </c>
      <c r="O300" s="1684">
        <v>104</v>
      </c>
      <c r="P300" s="1699">
        <f t="shared" si="83"/>
        <v>0.38805970149253732</v>
      </c>
      <c r="Q300" s="1684">
        <v>268</v>
      </c>
      <c r="R300" s="1684">
        <v>121.2</v>
      </c>
      <c r="S300" s="1699">
        <f t="shared" si="84"/>
        <v>0.45223880597014926</v>
      </c>
      <c r="T300" s="1684">
        <v>268</v>
      </c>
      <c r="U300" s="1684">
        <v>109.6</v>
      </c>
      <c r="V300" s="1699">
        <f t="shared" si="85"/>
        <v>0.40895522388059702</v>
      </c>
      <c r="W300" s="1684">
        <v>268</v>
      </c>
      <c r="X300" s="1684">
        <v>88.4</v>
      </c>
      <c r="Y300" s="1699">
        <f t="shared" si="86"/>
        <v>0.32985074626865674</v>
      </c>
      <c r="Z300" s="1684">
        <v>268</v>
      </c>
      <c r="AA300" s="1684">
        <v>85.6</v>
      </c>
      <c r="AB300" s="1699">
        <f t="shared" si="87"/>
        <v>0.31940298507462683</v>
      </c>
      <c r="AC300" s="1699">
        <f t="shared" si="88"/>
        <v>0.3666666666666667</v>
      </c>
      <c r="AD300" s="1684">
        <v>268</v>
      </c>
      <c r="AE300" s="1684">
        <v>58.4</v>
      </c>
      <c r="AF300" s="1699">
        <f t="shared" si="74"/>
        <v>0.21791044776119403</v>
      </c>
    </row>
    <row r="301" spans="1:32">
      <c r="A301" s="1717" t="s">
        <v>2748</v>
      </c>
      <c r="B301" s="1674">
        <v>1220</v>
      </c>
      <c r="C301" s="1674">
        <v>65</v>
      </c>
      <c r="D301" s="1716">
        <v>295</v>
      </c>
      <c r="E301" s="1684" t="s">
        <v>3126</v>
      </c>
      <c r="F301" s="1684" t="s">
        <v>2749</v>
      </c>
      <c r="G301" s="1684" t="s">
        <v>2116</v>
      </c>
      <c r="H301" s="1684" t="s">
        <v>1742</v>
      </c>
      <c r="I301" s="1684">
        <v>11</v>
      </c>
      <c r="J301" s="1684">
        <v>270</v>
      </c>
      <c r="K301" s="1684">
        <v>270</v>
      </c>
      <c r="L301" s="1684">
        <v>113.76</v>
      </c>
      <c r="M301" s="1699">
        <f t="shared" si="82"/>
        <v>0.42133333333333334</v>
      </c>
      <c r="N301" s="1684">
        <v>270</v>
      </c>
      <c r="O301" s="1684">
        <v>136.19999999999999</v>
      </c>
      <c r="P301" s="1699">
        <f t="shared" si="83"/>
        <v>0.50444444444444436</v>
      </c>
      <c r="Q301" s="1684">
        <v>270</v>
      </c>
      <c r="R301" s="1684">
        <v>126.12</v>
      </c>
      <c r="S301" s="1699">
        <f t="shared" si="84"/>
        <v>0.46711111111111114</v>
      </c>
      <c r="T301" s="1684">
        <v>270</v>
      </c>
      <c r="U301" s="1684">
        <v>146.04</v>
      </c>
      <c r="V301" s="1699">
        <f t="shared" si="85"/>
        <v>0.54088888888888886</v>
      </c>
      <c r="W301" s="1684">
        <v>270</v>
      </c>
      <c r="X301" s="1684">
        <v>120</v>
      </c>
      <c r="Y301" s="1699">
        <f t="shared" si="86"/>
        <v>0.44444444444444442</v>
      </c>
      <c r="Z301" s="1684">
        <v>270</v>
      </c>
      <c r="AA301" s="1684">
        <v>112.44</v>
      </c>
      <c r="AB301" s="1699">
        <f t="shared" si="87"/>
        <v>0.41644444444444445</v>
      </c>
      <c r="AC301" s="1699">
        <f t="shared" si="88"/>
        <v>0.46577777777777774</v>
      </c>
      <c r="AD301" s="1684">
        <v>270</v>
      </c>
      <c r="AE301" s="1684">
        <v>124.32</v>
      </c>
      <c r="AF301" s="1699">
        <f t="shared" si="74"/>
        <v>0.46044444444444443</v>
      </c>
    </row>
    <row r="302" spans="1:32">
      <c r="A302" s="1717" t="s">
        <v>2794</v>
      </c>
      <c r="B302" s="1674">
        <v>1240</v>
      </c>
      <c r="C302" s="1674">
        <v>21</v>
      </c>
      <c r="D302" s="1716">
        <v>296</v>
      </c>
      <c r="E302" s="1684" t="s">
        <v>3169</v>
      </c>
      <c r="F302" s="1684" t="s">
        <v>224</v>
      </c>
      <c r="G302" s="1684" t="s">
        <v>2116</v>
      </c>
      <c r="H302" s="1684" t="s">
        <v>2115</v>
      </c>
      <c r="I302" s="1684">
        <v>11</v>
      </c>
      <c r="J302" s="1684">
        <v>270</v>
      </c>
      <c r="K302" s="1684">
        <v>270</v>
      </c>
      <c r="L302" s="1684">
        <v>250</v>
      </c>
      <c r="M302" s="1699">
        <f t="shared" si="82"/>
        <v>0.92592592592592593</v>
      </c>
      <c r="N302" s="1684">
        <v>270</v>
      </c>
      <c r="O302" s="1684">
        <v>245</v>
      </c>
      <c r="P302" s="1699">
        <f t="shared" si="83"/>
        <v>0.90740740740740744</v>
      </c>
      <c r="Q302" s="1684">
        <v>270</v>
      </c>
      <c r="R302" s="1684">
        <v>240</v>
      </c>
      <c r="S302" s="1699">
        <f t="shared" si="84"/>
        <v>0.88888888888888884</v>
      </c>
      <c r="T302" s="1684">
        <v>270</v>
      </c>
      <c r="U302" s="1684">
        <v>235</v>
      </c>
      <c r="V302" s="1699">
        <f t="shared" si="85"/>
        <v>0.87037037037037035</v>
      </c>
      <c r="W302" s="1684">
        <v>270</v>
      </c>
      <c r="X302" s="1684">
        <v>234.4</v>
      </c>
      <c r="Y302" s="1699">
        <f t="shared" si="86"/>
        <v>0.86814814814814822</v>
      </c>
      <c r="Z302" s="1684">
        <v>270</v>
      </c>
      <c r="AA302" s="1684">
        <v>228</v>
      </c>
      <c r="AB302" s="1699">
        <f t="shared" si="87"/>
        <v>0.84444444444444444</v>
      </c>
      <c r="AC302" s="1699">
        <f t="shared" si="88"/>
        <v>0.88419753086419761</v>
      </c>
      <c r="AD302" s="1684">
        <v>270</v>
      </c>
      <c r="AE302" s="1684">
        <v>200</v>
      </c>
      <c r="AF302" s="1699">
        <f t="shared" si="74"/>
        <v>0.7407407407407407</v>
      </c>
    </row>
    <row r="303" spans="1:32">
      <c r="A303" s="1717" t="s">
        <v>4197</v>
      </c>
      <c r="B303" s="1674">
        <v>1270</v>
      </c>
      <c r="C303" s="1674">
        <v>14</v>
      </c>
      <c r="D303" s="1716">
        <v>297</v>
      </c>
      <c r="E303" s="1684" t="s">
        <v>4196</v>
      </c>
      <c r="F303" s="1684" t="s">
        <v>4195</v>
      </c>
      <c r="G303" s="1684" t="s">
        <v>2199</v>
      </c>
      <c r="H303" s="1684" t="s">
        <v>2115</v>
      </c>
      <c r="I303" s="1684">
        <v>11</v>
      </c>
      <c r="J303" s="1684">
        <v>275</v>
      </c>
      <c r="K303" s="1684">
        <v>0</v>
      </c>
      <c r="L303" s="1684">
        <v>0</v>
      </c>
      <c r="M303" s="1699">
        <v>0</v>
      </c>
      <c r="N303" s="1684">
        <v>0</v>
      </c>
      <c r="O303" s="1684">
        <v>0</v>
      </c>
      <c r="P303" s="1699">
        <v>0</v>
      </c>
      <c r="Q303" s="1684">
        <v>0</v>
      </c>
      <c r="R303" s="1684">
        <v>0</v>
      </c>
      <c r="S303" s="1699">
        <v>0</v>
      </c>
      <c r="T303" s="1684">
        <v>0</v>
      </c>
      <c r="U303" s="1684">
        <v>0</v>
      </c>
      <c r="V303" s="1699">
        <v>0</v>
      </c>
      <c r="W303" s="1684">
        <v>0</v>
      </c>
      <c r="X303" s="1684">
        <v>0</v>
      </c>
      <c r="Y303" s="1699">
        <v>0</v>
      </c>
      <c r="Z303" s="1684">
        <v>275</v>
      </c>
      <c r="AA303" s="1684">
        <v>40</v>
      </c>
      <c r="AB303" s="1699">
        <f t="shared" si="87"/>
        <v>0.14545454545454545</v>
      </c>
      <c r="AC303" s="1699">
        <f t="shared" si="88"/>
        <v>0.14545454545454545</v>
      </c>
      <c r="AD303" s="1684">
        <v>275</v>
      </c>
      <c r="AE303" s="1684">
        <v>40</v>
      </c>
      <c r="AF303" s="1699">
        <f t="shared" si="74"/>
        <v>0.14545454545454545</v>
      </c>
    </row>
    <row r="304" spans="1:32">
      <c r="A304" s="1717" t="s">
        <v>2795</v>
      </c>
      <c r="B304" s="1674">
        <v>6220</v>
      </c>
      <c r="C304" s="1674">
        <v>156</v>
      </c>
      <c r="D304" s="1716">
        <v>298</v>
      </c>
      <c r="E304" s="1684" t="s">
        <v>3170</v>
      </c>
      <c r="F304" s="1684" t="s">
        <v>1722</v>
      </c>
      <c r="G304" s="1684" t="s">
        <v>2116</v>
      </c>
      <c r="H304" s="1684" t="s">
        <v>2115</v>
      </c>
      <c r="I304" s="1684">
        <v>11</v>
      </c>
      <c r="J304" s="1684">
        <v>275</v>
      </c>
      <c r="K304" s="1684">
        <v>275</v>
      </c>
      <c r="L304" s="1684">
        <v>188.3</v>
      </c>
      <c r="M304" s="1699">
        <f t="shared" ref="M304:M318" si="89">+L304/K304</f>
        <v>0.68472727272727274</v>
      </c>
      <c r="N304" s="1684">
        <v>275</v>
      </c>
      <c r="O304" s="1684">
        <v>188.9</v>
      </c>
      <c r="P304" s="1699">
        <f t="shared" ref="P304:P318" si="90">+O304/N304</f>
        <v>0.68690909090909091</v>
      </c>
      <c r="Q304" s="1684">
        <v>275</v>
      </c>
      <c r="R304" s="1684">
        <v>203</v>
      </c>
      <c r="S304" s="1699">
        <f t="shared" ref="S304:S318" si="91">+R304/Q304</f>
        <v>0.73818181818181816</v>
      </c>
      <c r="T304" s="1684">
        <v>275</v>
      </c>
      <c r="U304" s="1684">
        <v>183.9</v>
      </c>
      <c r="V304" s="1699">
        <f t="shared" ref="V304:V318" si="92">+U304/T304</f>
        <v>0.66872727272727273</v>
      </c>
      <c r="W304" s="1684">
        <v>275</v>
      </c>
      <c r="X304" s="1684">
        <v>199.2</v>
      </c>
      <c r="Y304" s="1699">
        <f t="shared" ref="Y304:Y318" si="93">+X304/W304</f>
        <v>0.72436363636363632</v>
      </c>
      <c r="Z304" s="1684">
        <v>275</v>
      </c>
      <c r="AA304" s="1684">
        <v>203.15</v>
      </c>
      <c r="AB304" s="1699">
        <f t="shared" si="87"/>
        <v>0.73872727272727279</v>
      </c>
      <c r="AC304" s="1699">
        <f t="shared" si="88"/>
        <v>0.70693939393939398</v>
      </c>
      <c r="AD304" s="1684">
        <v>275</v>
      </c>
      <c r="AE304" s="1684">
        <v>198.45</v>
      </c>
      <c r="AF304" s="1699">
        <f t="shared" si="74"/>
        <v>0.72163636363636363</v>
      </c>
    </row>
    <row r="305" spans="1:32">
      <c r="A305" s="1717" t="s">
        <v>2696</v>
      </c>
      <c r="B305" s="1674">
        <v>1220</v>
      </c>
      <c r="C305" s="1674">
        <v>58</v>
      </c>
      <c r="D305" s="1716">
        <v>299</v>
      </c>
      <c r="E305" s="1684">
        <v>42513</v>
      </c>
      <c r="F305" s="1684" t="s">
        <v>1701</v>
      </c>
      <c r="G305" s="1684" t="s">
        <v>2116</v>
      </c>
      <c r="H305" s="1684" t="s">
        <v>2115</v>
      </c>
      <c r="I305" s="1684">
        <v>11</v>
      </c>
      <c r="J305" s="1684">
        <v>276</v>
      </c>
      <c r="K305" s="1684">
        <v>276</v>
      </c>
      <c r="L305" s="1684">
        <v>250</v>
      </c>
      <c r="M305" s="1699">
        <f t="shared" si="89"/>
        <v>0.90579710144927539</v>
      </c>
      <c r="N305" s="1684">
        <v>276</v>
      </c>
      <c r="O305" s="1684">
        <v>250</v>
      </c>
      <c r="P305" s="1699">
        <f t="shared" si="90"/>
        <v>0.90579710144927539</v>
      </c>
      <c r="Q305" s="1684">
        <v>276</v>
      </c>
      <c r="R305" s="1684">
        <v>250</v>
      </c>
      <c r="S305" s="1699">
        <f t="shared" si="91"/>
        <v>0.90579710144927539</v>
      </c>
      <c r="T305" s="1684">
        <v>276</v>
      </c>
      <c r="U305" s="1684">
        <v>250</v>
      </c>
      <c r="V305" s="1699">
        <f t="shared" si="92"/>
        <v>0.90579710144927539</v>
      </c>
      <c r="W305" s="1684">
        <v>276</v>
      </c>
      <c r="X305" s="1684">
        <v>270</v>
      </c>
      <c r="Y305" s="1699">
        <f t="shared" si="93"/>
        <v>0.97826086956521741</v>
      </c>
      <c r="Z305" s="1684">
        <v>276</v>
      </c>
      <c r="AA305" s="1684">
        <v>230</v>
      </c>
      <c r="AB305" s="1699">
        <f t="shared" si="87"/>
        <v>0.83333333333333337</v>
      </c>
      <c r="AC305" s="1699">
        <f t="shared" si="88"/>
        <v>0.90579710144927539</v>
      </c>
      <c r="AD305" s="1684">
        <v>276</v>
      </c>
      <c r="AE305" s="1684">
        <v>260</v>
      </c>
      <c r="AF305" s="1699">
        <f t="shared" si="74"/>
        <v>0.94202898550724634</v>
      </c>
    </row>
    <row r="306" spans="1:32">
      <c r="A306" s="1717" t="s">
        <v>4123</v>
      </c>
      <c r="B306" s="1674">
        <v>1210</v>
      </c>
      <c r="C306" s="1674">
        <v>65</v>
      </c>
      <c r="D306" s="1716">
        <v>300</v>
      </c>
      <c r="E306" s="1684" t="s">
        <v>4122</v>
      </c>
      <c r="F306" s="1684" t="s">
        <v>4121</v>
      </c>
      <c r="G306" s="1684" t="s">
        <v>2116</v>
      </c>
      <c r="H306" s="1684" t="s">
        <v>2115</v>
      </c>
      <c r="I306" s="1684">
        <v>11</v>
      </c>
      <c r="J306" s="1684">
        <v>278</v>
      </c>
      <c r="K306" s="1684">
        <v>278</v>
      </c>
      <c r="L306" s="1684">
        <v>192</v>
      </c>
      <c r="M306" s="1699">
        <f t="shared" si="89"/>
        <v>0.69064748201438853</v>
      </c>
      <c r="N306" s="1684">
        <v>278</v>
      </c>
      <c r="O306" s="1684">
        <v>10.4</v>
      </c>
      <c r="P306" s="1699">
        <f t="shared" si="90"/>
        <v>3.7410071942446048E-2</v>
      </c>
      <c r="Q306" s="1684">
        <v>278</v>
      </c>
      <c r="R306" s="1684">
        <v>95.6</v>
      </c>
      <c r="S306" s="1699">
        <f t="shared" si="91"/>
        <v>0.34388489208633094</v>
      </c>
      <c r="T306" s="1684">
        <v>278</v>
      </c>
      <c r="U306" s="1684">
        <v>174.8</v>
      </c>
      <c r="V306" s="1699">
        <f t="shared" si="92"/>
        <v>0.62877697841726621</v>
      </c>
      <c r="W306" s="1684">
        <v>278</v>
      </c>
      <c r="X306" s="1684">
        <v>9.6</v>
      </c>
      <c r="Y306" s="1699">
        <f t="shared" si="93"/>
        <v>3.4532374100719423E-2</v>
      </c>
      <c r="Z306" s="1684">
        <v>278</v>
      </c>
      <c r="AA306" s="1684">
        <v>16.48</v>
      </c>
      <c r="AB306" s="1699">
        <f t="shared" si="87"/>
        <v>5.9280575539568343E-2</v>
      </c>
      <c r="AC306" s="1699">
        <f t="shared" si="88"/>
        <v>0.29908872901678663</v>
      </c>
      <c r="AD306" s="1684">
        <v>278</v>
      </c>
      <c r="AE306" s="1684">
        <v>7.84</v>
      </c>
      <c r="AF306" s="1699">
        <f t="shared" si="74"/>
        <v>2.8201438848920863E-2</v>
      </c>
    </row>
    <row r="307" spans="1:32">
      <c r="A307" s="1717" t="s">
        <v>2796</v>
      </c>
      <c r="B307" s="1674">
        <v>1220</v>
      </c>
      <c r="C307" s="1674">
        <v>50</v>
      </c>
      <c r="D307" s="1716">
        <v>301</v>
      </c>
      <c r="E307" s="1684" t="s">
        <v>3171</v>
      </c>
      <c r="F307" s="1684" t="s">
        <v>1084</v>
      </c>
      <c r="G307" s="1684" t="s">
        <v>2116</v>
      </c>
      <c r="H307" s="1684" t="s">
        <v>4106</v>
      </c>
      <c r="I307" s="1684">
        <v>11</v>
      </c>
      <c r="J307" s="1684">
        <v>278</v>
      </c>
      <c r="K307" s="1684">
        <v>278</v>
      </c>
      <c r="L307" s="1684">
        <v>151.19999999999999</v>
      </c>
      <c r="M307" s="1699">
        <f t="shared" si="89"/>
        <v>0.54388489208633084</v>
      </c>
      <c r="N307" s="1684">
        <v>278</v>
      </c>
      <c r="O307" s="1684">
        <v>328.2</v>
      </c>
      <c r="P307" s="1699">
        <f t="shared" si="90"/>
        <v>1.1805755395683453</v>
      </c>
      <c r="Q307" s="1684">
        <v>278</v>
      </c>
      <c r="R307" s="1684">
        <v>360</v>
      </c>
      <c r="S307" s="1699">
        <f t="shared" si="91"/>
        <v>1.2949640287769784</v>
      </c>
      <c r="T307" s="1684">
        <v>278</v>
      </c>
      <c r="U307" s="1684">
        <v>379.2</v>
      </c>
      <c r="V307" s="1699">
        <f t="shared" si="92"/>
        <v>1.3640287769784172</v>
      </c>
      <c r="W307" s="1684">
        <v>278</v>
      </c>
      <c r="X307" s="1684">
        <v>354</v>
      </c>
      <c r="Y307" s="1699">
        <f t="shared" si="93"/>
        <v>1.2733812949640289</v>
      </c>
      <c r="Z307" s="1684">
        <v>278</v>
      </c>
      <c r="AA307" s="1684">
        <v>358.8</v>
      </c>
      <c r="AB307" s="1699">
        <f t="shared" si="87"/>
        <v>1.2906474820143885</v>
      </c>
      <c r="AC307" s="1699">
        <f t="shared" si="88"/>
        <v>1.157913669064748</v>
      </c>
      <c r="AD307" s="1684">
        <v>278</v>
      </c>
      <c r="AE307" s="1684">
        <v>367.8</v>
      </c>
      <c r="AF307" s="1699">
        <f t="shared" si="74"/>
        <v>1.323021582733813</v>
      </c>
    </row>
    <row r="308" spans="1:32">
      <c r="A308" s="1717" t="s">
        <v>3692</v>
      </c>
      <c r="B308" s="1674">
        <v>1220</v>
      </c>
      <c r="C308" s="1674">
        <v>74</v>
      </c>
      <c r="D308" s="1716">
        <v>302</v>
      </c>
      <c r="E308" s="1684" t="s">
        <v>3693</v>
      </c>
      <c r="F308" s="1684" t="s">
        <v>3694</v>
      </c>
      <c r="G308" s="1684" t="s">
        <v>2116</v>
      </c>
      <c r="H308" s="1684" t="s">
        <v>1742</v>
      </c>
      <c r="I308" s="1684">
        <v>11</v>
      </c>
      <c r="J308" s="1684">
        <v>278</v>
      </c>
      <c r="K308" s="1684">
        <v>278</v>
      </c>
      <c r="L308" s="1684">
        <v>96</v>
      </c>
      <c r="M308" s="1699">
        <f t="shared" si="89"/>
        <v>0.34532374100719426</v>
      </c>
      <c r="N308" s="1684">
        <v>278</v>
      </c>
      <c r="O308" s="1684">
        <v>105</v>
      </c>
      <c r="P308" s="1699">
        <f t="shared" si="90"/>
        <v>0.37769784172661869</v>
      </c>
      <c r="Q308" s="1684">
        <v>278</v>
      </c>
      <c r="R308" s="1684">
        <v>75</v>
      </c>
      <c r="S308" s="1699">
        <f t="shared" si="91"/>
        <v>0.26978417266187049</v>
      </c>
      <c r="T308" s="1684">
        <v>278</v>
      </c>
      <c r="U308" s="1684">
        <v>102</v>
      </c>
      <c r="V308" s="1699">
        <f t="shared" si="92"/>
        <v>0.36690647482014388</v>
      </c>
      <c r="W308" s="1684">
        <v>278</v>
      </c>
      <c r="X308" s="1684">
        <v>96</v>
      </c>
      <c r="Y308" s="1699">
        <f t="shared" si="93"/>
        <v>0.34532374100719426</v>
      </c>
      <c r="Z308" s="1684">
        <v>278</v>
      </c>
      <c r="AA308" s="1684">
        <v>90</v>
      </c>
      <c r="AB308" s="1699">
        <f t="shared" si="87"/>
        <v>0.32374100719424459</v>
      </c>
      <c r="AC308" s="1699">
        <f t="shared" si="88"/>
        <v>0.33812949640287771</v>
      </c>
      <c r="AD308" s="1684">
        <v>278</v>
      </c>
      <c r="AE308" s="1684">
        <v>78</v>
      </c>
      <c r="AF308" s="1699">
        <f t="shared" si="74"/>
        <v>0.2805755395683453</v>
      </c>
    </row>
    <row r="309" spans="1:32">
      <c r="A309" s="1717" t="s">
        <v>3695</v>
      </c>
      <c r="B309" s="1674">
        <v>1220</v>
      </c>
      <c r="C309" s="1674">
        <v>79</v>
      </c>
      <c r="D309" s="1716">
        <v>303</v>
      </c>
      <c r="E309" s="1684" t="s">
        <v>3696</v>
      </c>
      <c r="F309" s="1684" t="s">
        <v>3697</v>
      </c>
      <c r="G309" s="1684" t="s">
        <v>2116</v>
      </c>
      <c r="H309" s="1684" t="s">
        <v>1742</v>
      </c>
      <c r="I309" s="1684">
        <v>11</v>
      </c>
      <c r="J309" s="1684">
        <v>278</v>
      </c>
      <c r="K309" s="1684">
        <v>278</v>
      </c>
      <c r="L309" s="1684">
        <v>140</v>
      </c>
      <c r="M309" s="1699">
        <f t="shared" si="89"/>
        <v>0.50359712230215825</v>
      </c>
      <c r="N309" s="1684">
        <v>278</v>
      </c>
      <c r="O309" s="1684">
        <v>176</v>
      </c>
      <c r="P309" s="1699">
        <f t="shared" si="90"/>
        <v>0.63309352517985606</v>
      </c>
      <c r="Q309" s="1684">
        <v>278</v>
      </c>
      <c r="R309" s="1684">
        <v>180</v>
      </c>
      <c r="S309" s="1699">
        <f t="shared" si="91"/>
        <v>0.64748201438848918</v>
      </c>
      <c r="T309" s="1684">
        <v>278</v>
      </c>
      <c r="U309" s="1684">
        <v>164</v>
      </c>
      <c r="V309" s="1699">
        <f t="shared" si="92"/>
        <v>0.58992805755395683</v>
      </c>
      <c r="W309" s="1684">
        <v>278</v>
      </c>
      <c r="X309" s="1684">
        <v>112</v>
      </c>
      <c r="Y309" s="1699">
        <f t="shared" si="93"/>
        <v>0.40287769784172661</v>
      </c>
      <c r="Z309" s="1684">
        <v>278</v>
      </c>
      <c r="AA309" s="1684">
        <v>144</v>
      </c>
      <c r="AB309" s="1699">
        <f t="shared" si="87"/>
        <v>0.51798561151079137</v>
      </c>
      <c r="AC309" s="1699">
        <f t="shared" si="88"/>
        <v>0.54916067146282976</v>
      </c>
      <c r="AD309" s="1684">
        <v>278</v>
      </c>
      <c r="AE309" s="1684">
        <v>184</v>
      </c>
      <c r="AF309" s="1699">
        <f t="shared" si="74"/>
        <v>0.66187050359712229</v>
      </c>
    </row>
    <row r="310" spans="1:32">
      <c r="A310" s="1717" t="s">
        <v>2610</v>
      </c>
      <c r="B310" s="1674">
        <v>1230</v>
      </c>
      <c r="C310" s="1674">
        <v>74</v>
      </c>
      <c r="D310" s="1716">
        <v>304</v>
      </c>
      <c r="E310" s="1684" t="s">
        <v>3009</v>
      </c>
      <c r="F310" s="1684" t="s">
        <v>1687</v>
      </c>
      <c r="G310" s="1684" t="s">
        <v>2116</v>
      </c>
      <c r="H310" s="1684" t="s">
        <v>1742</v>
      </c>
      <c r="I310" s="1684">
        <v>11</v>
      </c>
      <c r="J310" s="1684">
        <v>278</v>
      </c>
      <c r="K310" s="1684">
        <v>278</v>
      </c>
      <c r="L310" s="1684">
        <v>196.8</v>
      </c>
      <c r="M310" s="1699">
        <f t="shared" si="89"/>
        <v>0.70791366906474829</v>
      </c>
      <c r="N310" s="1684">
        <v>278</v>
      </c>
      <c r="O310" s="1684">
        <v>157.6</v>
      </c>
      <c r="P310" s="1699">
        <f t="shared" si="90"/>
        <v>0.56690647482014389</v>
      </c>
      <c r="Q310" s="1684">
        <v>278</v>
      </c>
      <c r="R310" s="1684">
        <v>141.6</v>
      </c>
      <c r="S310" s="1699">
        <f t="shared" si="91"/>
        <v>0.50935251798561154</v>
      </c>
      <c r="T310" s="1684">
        <v>278</v>
      </c>
      <c r="U310" s="1684">
        <v>147.19999999999999</v>
      </c>
      <c r="V310" s="1699">
        <f t="shared" si="92"/>
        <v>0.52949640287769784</v>
      </c>
      <c r="W310" s="1684">
        <v>278</v>
      </c>
      <c r="X310" s="1684">
        <v>220</v>
      </c>
      <c r="Y310" s="1699">
        <f t="shared" si="93"/>
        <v>0.79136690647482011</v>
      </c>
      <c r="Z310" s="1684">
        <v>278</v>
      </c>
      <c r="AA310" s="1684">
        <v>192</v>
      </c>
      <c r="AB310" s="1699">
        <f t="shared" si="87"/>
        <v>0.69064748201438853</v>
      </c>
      <c r="AC310" s="1699">
        <f t="shared" si="88"/>
        <v>0.6326139088729017</v>
      </c>
      <c r="AD310" s="1684">
        <v>278</v>
      </c>
      <c r="AE310" s="1684">
        <v>188</v>
      </c>
      <c r="AF310" s="1699">
        <f t="shared" si="74"/>
        <v>0.67625899280575541</v>
      </c>
    </row>
    <row r="311" spans="1:32">
      <c r="A311" s="1717" t="s">
        <v>2797</v>
      </c>
      <c r="B311" s="1674">
        <v>1230</v>
      </c>
      <c r="C311" s="1674">
        <v>87</v>
      </c>
      <c r="D311" s="1716">
        <v>305</v>
      </c>
      <c r="E311" s="1684" t="s">
        <v>3172</v>
      </c>
      <c r="F311" s="1684" t="s">
        <v>2203</v>
      </c>
      <c r="G311" s="1684" t="s">
        <v>2116</v>
      </c>
      <c r="H311" s="1684" t="s">
        <v>1429</v>
      </c>
      <c r="I311" s="1684">
        <v>11</v>
      </c>
      <c r="J311" s="1684">
        <v>278</v>
      </c>
      <c r="K311" s="1684">
        <v>278</v>
      </c>
      <c r="L311" s="1684">
        <v>294.56</v>
      </c>
      <c r="M311" s="1699">
        <f t="shared" si="89"/>
        <v>1.059568345323741</v>
      </c>
      <c r="N311" s="1684">
        <v>278</v>
      </c>
      <c r="O311" s="1684">
        <v>202.88</v>
      </c>
      <c r="P311" s="1699">
        <f t="shared" si="90"/>
        <v>0.72978417266187046</v>
      </c>
      <c r="Q311" s="1684">
        <v>278</v>
      </c>
      <c r="R311" s="1684">
        <v>298.72000000000003</v>
      </c>
      <c r="S311" s="1699">
        <f t="shared" si="91"/>
        <v>1.0745323741007196</v>
      </c>
      <c r="T311" s="1684">
        <v>278</v>
      </c>
      <c r="U311" s="1684">
        <v>300.48</v>
      </c>
      <c r="V311" s="1699">
        <f t="shared" si="92"/>
        <v>1.080863309352518</v>
      </c>
      <c r="W311" s="1684">
        <v>278</v>
      </c>
      <c r="X311" s="1684">
        <v>240</v>
      </c>
      <c r="Y311" s="1699">
        <f t="shared" si="93"/>
        <v>0.86330935251798557</v>
      </c>
      <c r="Z311" s="1684">
        <v>278</v>
      </c>
      <c r="AA311" s="1684">
        <v>275.04000000000002</v>
      </c>
      <c r="AB311" s="1699">
        <f t="shared" si="87"/>
        <v>0.98935251798561163</v>
      </c>
      <c r="AC311" s="1699">
        <f t="shared" si="88"/>
        <v>0.96623501199040773</v>
      </c>
      <c r="AD311" s="1684">
        <v>278</v>
      </c>
      <c r="AE311" s="1684">
        <v>223.68</v>
      </c>
      <c r="AF311" s="1699">
        <f t="shared" si="74"/>
        <v>0.80460431654676257</v>
      </c>
    </row>
    <row r="312" spans="1:32">
      <c r="A312" s="1717" t="s">
        <v>3173</v>
      </c>
      <c r="B312" s="1674">
        <v>1230</v>
      </c>
      <c r="C312" s="1674">
        <v>94</v>
      </c>
      <c r="D312" s="1716">
        <v>306</v>
      </c>
      <c r="E312" s="1684" t="s">
        <v>3174</v>
      </c>
      <c r="F312" s="1684" t="s">
        <v>3175</v>
      </c>
      <c r="G312" s="1684" t="s">
        <v>2116</v>
      </c>
      <c r="H312" s="1684" t="s">
        <v>2115</v>
      </c>
      <c r="I312" s="1684">
        <v>11</v>
      </c>
      <c r="J312" s="1684">
        <v>278</v>
      </c>
      <c r="K312" s="1684">
        <v>278</v>
      </c>
      <c r="L312" s="1684">
        <v>152</v>
      </c>
      <c r="M312" s="1699">
        <f t="shared" si="89"/>
        <v>0.5467625899280576</v>
      </c>
      <c r="N312" s="1684">
        <v>278</v>
      </c>
      <c r="O312" s="1684">
        <v>140</v>
      </c>
      <c r="P312" s="1699">
        <f t="shared" si="90"/>
        <v>0.50359712230215825</v>
      </c>
      <c r="Q312" s="1684">
        <v>278</v>
      </c>
      <c r="R312" s="1684">
        <v>156</v>
      </c>
      <c r="S312" s="1699">
        <f t="shared" si="91"/>
        <v>0.5611510791366906</v>
      </c>
      <c r="T312" s="1684">
        <v>278</v>
      </c>
      <c r="U312" s="1684">
        <v>100</v>
      </c>
      <c r="V312" s="1699">
        <f t="shared" si="92"/>
        <v>0.35971223021582732</v>
      </c>
      <c r="W312" s="1684">
        <v>278</v>
      </c>
      <c r="X312" s="1684">
        <v>88</v>
      </c>
      <c r="Y312" s="1699">
        <f t="shared" si="93"/>
        <v>0.31654676258992803</v>
      </c>
      <c r="Z312" s="1684">
        <v>278</v>
      </c>
      <c r="AA312" s="1684">
        <v>92</v>
      </c>
      <c r="AB312" s="1699">
        <f t="shared" si="87"/>
        <v>0.33093525179856115</v>
      </c>
      <c r="AC312" s="1699">
        <f t="shared" si="88"/>
        <v>0.43645083932853718</v>
      </c>
      <c r="AD312" s="1684">
        <v>278</v>
      </c>
      <c r="AE312" s="1684">
        <v>140</v>
      </c>
      <c r="AF312" s="1699">
        <f t="shared" si="74"/>
        <v>0.50359712230215825</v>
      </c>
    </row>
    <row r="313" spans="1:32">
      <c r="A313" s="1717" t="s">
        <v>3534</v>
      </c>
      <c r="B313" s="1674">
        <v>1230</v>
      </c>
      <c r="C313" s="1674">
        <v>98</v>
      </c>
      <c r="D313" s="1716">
        <v>307</v>
      </c>
      <c r="E313" s="1684" t="s">
        <v>3535</v>
      </c>
      <c r="F313" s="1684" t="s">
        <v>3536</v>
      </c>
      <c r="G313" s="1684" t="s">
        <v>2116</v>
      </c>
      <c r="H313" s="1684" t="s">
        <v>1742</v>
      </c>
      <c r="I313" s="1684">
        <v>11</v>
      </c>
      <c r="J313" s="1684">
        <v>278</v>
      </c>
      <c r="K313" s="1684">
        <v>278</v>
      </c>
      <c r="L313" s="1684">
        <v>265.08</v>
      </c>
      <c r="M313" s="1699">
        <f t="shared" si="89"/>
        <v>0.95352517985611507</v>
      </c>
      <c r="N313" s="1684">
        <v>278</v>
      </c>
      <c r="O313" s="1684">
        <v>217.68</v>
      </c>
      <c r="P313" s="1699">
        <f t="shared" si="90"/>
        <v>0.78302158273381295</v>
      </c>
      <c r="Q313" s="1684">
        <v>278</v>
      </c>
      <c r="R313" s="1684">
        <v>205.2</v>
      </c>
      <c r="S313" s="1699">
        <f t="shared" si="91"/>
        <v>0.73812949640287762</v>
      </c>
      <c r="T313" s="1684">
        <v>278</v>
      </c>
      <c r="U313" s="1684">
        <v>158.76</v>
      </c>
      <c r="V313" s="1699">
        <f t="shared" si="92"/>
        <v>0.57107913669064747</v>
      </c>
      <c r="W313" s="1684">
        <v>278</v>
      </c>
      <c r="X313" s="1684">
        <v>189</v>
      </c>
      <c r="Y313" s="1699">
        <f t="shared" si="93"/>
        <v>0.67985611510791366</v>
      </c>
      <c r="Z313" s="1684">
        <v>278</v>
      </c>
      <c r="AA313" s="1684">
        <v>208.68</v>
      </c>
      <c r="AB313" s="1699">
        <f t="shared" si="87"/>
        <v>0.75064748201438847</v>
      </c>
      <c r="AC313" s="1699">
        <f t="shared" si="88"/>
        <v>0.74604316546762595</v>
      </c>
      <c r="AD313" s="1684">
        <v>278</v>
      </c>
      <c r="AE313" s="1684">
        <v>222.96</v>
      </c>
      <c r="AF313" s="1699">
        <f t="shared" si="74"/>
        <v>0.8020143884892087</v>
      </c>
    </row>
    <row r="314" spans="1:32">
      <c r="A314" s="1717" t="s">
        <v>3698</v>
      </c>
      <c r="B314" s="1674">
        <v>1230</v>
      </c>
      <c r="C314" s="1674">
        <v>106</v>
      </c>
      <c r="D314" s="1716">
        <v>308</v>
      </c>
      <c r="E314" s="1684" t="s">
        <v>3699</v>
      </c>
      <c r="F314" s="1684" t="s">
        <v>3700</v>
      </c>
      <c r="G314" s="1684" t="s">
        <v>2116</v>
      </c>
      <c r="H314" s="1684" t="s">
        <v>1742</v>
      </c>
      <c r="I314" s="1684">
        <v>11</v>
      </c>
      <c r="J314" s="1684">
        <v>278</v>
      </c>
      <c r="K314" s="1684">
        <v>278</v>
      </c>
      <c r="L314" s="1684">
        <v>171</v>
      </c>
      <c r="M314" s="1699">
        <f t="shared" si="89"/>
        <v>0.6151079136690647</v>
      </c>
      <c r="N314" s="1684">
        <v>278</v>
      </c>
      <c r="O314" s="1684">
        <v>177</v>
      </c>
      <c r="P314" s="1699">
        <f t="shared" si="90"/>
        <v>0.63669064748201443</v>
      </c>
      <c r="Q314" s="1684">
        <v>278</v>
      </c>
      <c r="R314" s="1684">
        <v>228</v>
      </c>
      <c r="S314" s="1699">
        <f t="shared" si="91"/>
        <v>0.82014388489208634</v>
      </c>
      <c r="T314" s="1684">
        <v>278</v>
      </c>
      <c r="U314" s="1684">
        <v>249</v>
      </c>
      <c r="V314" s="1699">
        <f t="shared" si="92"/>
        <v>0.89568345323741005</v>
      </c>
      <c r="W314" s="1684">
        <v>278</v>
      </c>
      <c r="X314" s="1684">
        <v>204</v>
      </c>
      <c r="Y314" s="1699">
        <f t="shared" si="93"/>
        <v>0.73381294964028776</v>
      </c>
      <c r="Z314" s="1684">
        <v>278</v>
      </c>
      <c r="AA314" s="1684">
        <v>275.52</v>
      </c>
      <c r="AB314" s="1699">
        <f t="shared" si="87"/>
        <v>0.9910791366906474</v>
      </c>
      <c r="AC314" s="1699">
        <f t="shared" si="88"/>
        <v>0.78208633093525182</v>
      </c>
      <c r="AD314" s="1684">
        <v>278</v>
      </c>
      <c r="AE314" s="1684">
        <v>263.04000000000002</v>
      </c>
      <c r="AF314" s="1699">
        <f t="shared" si="74"/>
        <v>0.94618705035971229</v>
      </c>
    </row>
    <row r="315" spans="1:32">
      <c r="A315" s="1717" t="s">
        <v>2798</v>
      </c>
      <c r="B315" s="1674">
        <v>1240</v>
      </c>
      <c r="C315" s="1674">
        <v>47</v>
      </c>
      <c r="D315" s="1716">
        <v>309</v>
      </c>
      <c r="E315" s="1684" t="s">
        <v>3176</v>
      </c>
      <c r="F315" s="1684" t="s">
        <v>2202</v>
      </c>
      <c r="G315" s="1684" t="s">
        <v>2116</v>
      </c>
      <c r="H315" s="1684" t="s">
        <v>1742</v>
      </c>
      <c r="I315" s="1684">
        <v>11</v>
      </c>
      <c r="J315" s="1684">
        <v>278</v>
      </c>
      <c r="K315" s="1684">
        <v>278</v>
      </c>
      <c r="L315" s="1684">
        <v>324</v>
      </c>
      <c r="M315" s="1699">
        <f t="shared" si="89"/>
        <v>1.1654676258992807</v>
      </c>
      <c r="N315" s="1684">
        <v>278</v>
      </c>
      <c r="O315" s="1684">
        <v>320</v>
      </c>
      <c r="P315" s="1699">
        <f t="shared" si="90"/>
        <v>1.1510791366906474</v>
      </c>
      <c r="Q315" s="1684">
        <v>278</v>
      </c>
      <c r="R315" s="1684">
        <v>296</v>
      </c>
      <c r="S315" s="1699">
        <f t="shared" si="91"/>
        <v>1.064748201438849</v>
      </c>
      <c r="T315" s="1684">
        <v>278</v>
      </c>
      <c r="U315" s="1684">
        <v>312</v>
      </c>
      <c r="V315" s="1699">
        <f t="shared" si="92"/>
        <v>1.1223021582733812</v>
      </c>
      <c r="W315" s="1684">
        <v>278</v>
      </c>
      <c r="X315" s="1684">
        <v>312</v>
      </c>
      <c r="Y315" s="1699">
        <f t="shared" si="93"/>
        <v>1.1223021582733812</v>
      </c>
      <c r="Z315" s="1684">
        <v>278</v>
      </c>
      <c r="AA315" s="1684">
        <v>324</v>
      </c>
      <c r="AB315" s="1699">
        <f t="shared" si="87"/>
        <v>1.1654676258992807</v>
      </c>
      <c r="AC315" s="1699">
        <f t="shared" si="88"/>
        <v>1.1318944844124701</v>
      </c>
      <c r="AD315" s="1684">
        <v>278</v>
      </c>
      <c r="AE315" s="1684">
        <v>292</v>
      </c>
      <c r="AF315" s="1699">
        <f t="shared" si="74"/>
        <v>1.0503597122302157</v>
      </c>
    </row>
    <row r="316" spans="1:32">
      <c r="A316" s="1717" t="s">
        <v>3864</v>
      </c>
      <c r="B316" s="1674">
        <v>6220</v>
      </c>
      <c r="C316" s="1674">
        <v>179</v>
      </c>
      <c r="D316" s="1716">
        <v>310</v>
      </c>
      <c r="E316" s="1684" t="s">
        <v>3865</v>
      </c>
      <c r="F316" s="1684" t="s">
        <v>3866</v>
      </c>
      <c r="G316" s="1684" t="s">
        <v>2116</v>
      </c>
      <c r="H316" s="1684" t="s">
        <v>2115</v>
      </c>
      <c r="I316" s="1684">
        <v>11</v>
      </c>
      <c r="J316" s="1684">
        <v>278</v>
      </c>
      <c r="K316" s="1684">
        <v>278</v>
      </c>
      <c r="L316" s="1684">
        <v>232</v>
      </c>
      <c r="M316" s="1699">
        <f t="shared" si="89"/>
        <v>0.83453237410071945</v>
      </c>
      <c r="N316" s="1684">
        <v>278</v>
      </c>
      <c r="O316" s="1684">
        <v>236.8</v>
      </c>
      <c r="P316" s="1699">
        <f t="shared" si="90"/>
        <v>0.85179856115107921</v>
      </c>
      <c r="Q316" s="1684">
        <v>278</v>
      </c>
      <c r="R316" s="1684">
        <v>272</v>
      </c>
      <c r="S316" s="1699">
        <f t="shared" si="91"/>
        <v>0.97841726618705038</v>
      </c>
      <c r="T316" s="1684">
        <v>278</v>
      </c>
      <c r="U316" s="1684">
        <v>240.4</v>
      </c>
      <c r="V316" s="1699">
        <f t="shared" si="92"/>
        <v>0.8647482014388489</v>
      </c>
      <c r="W316" s="1684">
        <v>278</v>
      </c>
      <c r="X316" s="1684">
        <v>218.4</v>
      </c>
      <c r="Y316" s="1699">
        <f t="shared" si="93"/>
        <v>0.78561151079136693</v>
      </c>
      <c r="Z316" s="1684">
        <v>278</v>
      </c>
      <c r="AA316" s="1684">
        <v>275.04000000000002</v>
      </c>
      <c r="AB316" s="1699">
        <f t="shared" si="87"/>
        <v>0.98935251798561163</v>
      </c>
      <c r="AC316" s="1699">
        <f t="shared" si="88"/>
        <v>0.88407673860911262</v>
      </c>
      <c r="AD316" s="1684">
        <v>278</v>
      </c>
      <c r="AE316" s="1684">
        <v>280.48</v>
      </c>
      <c r="AF316" s="1699">
        <f t="shared" si="74"/>
        <v>1.0089208633093525</v>
      </c>
    </row>
    <row r="317" spans="1:32">
      <c r="A317" s="1717" t="s">
        <v>3867</v>
      </c>
      <c r="B317" s="1674">
        <v>6220</v>
      </c>
      <c r="C317" s="1674">
        <v>180</v>
      </c>
      <c r="D317" s="1716">
        <v>311</v>
      </c>
      <c r="E317" s="1684" t="s">
        <v>3868</v>
      </c>
      <c r="F317" s="1684" t="s">
        <v>3869</v>
      </c>
      <c r="G317" s="1684" t="s">
        <v>571</v>
      </c>
      <c r="H317" s="1684" t="s">
        <v>4106</v>
      </c>
      <c r="I317" s="1684">
        <v>33</v>
      </c>
      <c r="J317" s="1684">
        <v>278</v>
      </c>
      <c r="K317" s="1684">
        <v>278</v>
      </c>
      <c r="L317" s="1684">
        <v>4.8</v>
      </c>
      <c r="M317" s="1699">
        <f t="shared" si="89"/>
        <v>1.7266187050359712E-2</v>
      </c>
      <c r="N317" s="1684">
        <v>278</v>
      </c>
      <c r="O317" s="1684">
        <v>6</v>
      </c>
      <c r="P317" s="1699">
        <f t="shared" si="90"/>
        <v>2.1582733812949641E-2</v>
      </c>
      <c r="Q317" s="1684">
        <v>278</v>
      </c>
      <c r="R317" s="1684">
        <v>222.4</v>
      </c>
      <c r="S317" s="1699">
        <f t="shared" si="91"/>
        <v>0.8</v>
      </c>
      <c r="T317" s="1684">
        <v>278</v>
      </c>
      <c r="U317" s="1684">
        <v>4.2</v>
      </c>
      <c r="V317" s="1699">
        <f t="shared" si="92"/>
        <v>1.5107913669064749E-2</v>
      </c>
      <c r="W317" s="1684">
        <v>278</v>
      </c>
      <c r="X317" s="1684">
        <v>0</v>
      </c>
      <c r="Y317" s="1699">
        <f t="shared" si="93"/>
        <v>0</v>
      </c>
      <c r="Z317" s="1684">
        <v>278</v>
      </c>
      <c r="AA317" s="1684">
        <v>0</v>
      </c>
      <c r="AB317" s="1699">
        <f t="shared" si="87"/>
        <v>0</v>
      </c>
      <c r="AC317" s="1699">
        <f t="shared" si="88"/>
        <v>0.14232613908872901</v>
      </c>
      <c r="AD317" s="1684">
        <v>278</v>
      </c>
      <c r="AE317" s="1684">
        <v>0</v>
      </c>
      <c r="AF317" s="1699">
        <f t="shared" si="74"/>
        <v>0</v>
      </c>
    </row>
    <row r="318" spans="1:32">
      <c r="A318" s="1717" t="s">
        <v>4120</v>
      </c>
      <c r="B318" s="1674">
        <v>6130</v>
      </c>
      <c r="C318" s="1674">
        <v>30</v>
      </c>
      <c r="D318" s="1716">
        <v>312</v>
      </c>
      <c r="E318" s="1684" t="s">
        <v>3189</v>
      </c>
      <c r="F318" s="1684" t="s">
        <v>4119</v>
      </c>
      <c r="G318" s="1684" t="s">
        <v>2116</v>
      </c>
      <c r="H318" s="1684" t="s">
        <v>2115</v>
      </c>
      <c r="I318" s="1684">
        <v>11</v>
      </c>
      <c r="J318" s="1684">
        <v>280</v>
      </c>
      <c r="K318" s="1684">
        <v>280</v>
      </c>
      <c r="L318" s="1684">
        <v>144</v>
      </c>
      <c r="M318" s="1699">
        <f t="shared" si="89"/>
        <v>0.51428571428571423</v>
      </c>
      <c r="N318" s="1684">
        <v>280</v>
      </c>
      <c r="O318" s="1684">
        <v>144</v>
      </c>
      <c r="P318" s="1699">
        <f t="shared" si="90"/>
        <v>0.51428571428571423</v>
      </c>
      <c r="Q318" s="1684">
        <v>280</v>
      </c>
      <c r="R318" s="1684">
        <v>152</v>
      </c>
      <c r="S318" s="1699">
        <f t="shared" si="91"/>
        <v>0.54285714285714282</v>
      </c>
      <c r="T318" s="1684">
        <v>280</v>
      </c>
      <c r="U318" s="1684">
        <v>152</v>
      </c>
      <c r="V318" s="1699">
        <f t="shared" si="92"/>
        <v>0.54285714285714282</v>
      </c>
      <c r="W318" s="1684">
        <v>280</v>
      </c>
      <c r="X318" s="1684">
        <v>4</v>
      </c>
      <c r="Y318" s="1699">
        <f t="shared" si="93"/>
        <v>1.4285714285714285E-2</v>
      </c>
      <c r="Z318" s="1684">
        <v>280</v>
      </c>
      <c r="AA318" s="1684">
        <v>4</v>
      </c>
      <c r="AB318" s="1699">
        <f t="shared" si="87"/>
        <v>1.4285714285714285E-2</v>
      </c>
      <c r="AC318" s="1699">
        <f t="shared" si="88"/>
        <v>0.35714285714285715</v>
      </c>
      <c r="AD318" s="1684">
        <v>280</v>
      </c>
      <c r="AE318" s="1684">
        <v>8</v>
      </c>
      <c r="AF318" s="1699">
        <f t="shared" si="74"/>
        <v>2.8571428571428571E-2</v>
      </c>
    </row>
    <row r="319" spans="1:32">
      <c r="A319" s="1717" t="s">
        <v>4194</v>
      </c>
      <c r="B319" s="1674">
        <v>1230</v>
      </c>
      <c r="C319" s="1674">
        <v>116</v>
      </c>
      <c r="D319" s="1716">
        <v>313</v>
      </c>
      <c r="E319" s="1684" t="s">
        <v>4193</v>
      </c>
      <c r="F319" s="1684" t="s">
        <v>3700</v>
      </c>
      <c r="G319" s="1684" t="s">
        <v>2199</v>
      </c>
      <c r="H319" s="1684" t="s">
        <v>1742</v>
      </c>
      <c r="I319" s="1684">
        <v>11</v>
      </c>
      <c r="J319" s="1684">
        <v>278</v>
      </c>
      <c r="K319" s="1684">
        <v>0</v>
      </c>
      <c r="L319" s="1684">
        <v>0</v>
      </c>
      <c r="M319" s="1699">
        <v>0</v>
      </c>
      <c r="N319" s="1684">
        <v>0</v>
      </c>
      <c r="O319" s="1684">
        <v>0</v>
      </c>
      <c r="P319" s="1699">
        <v>0</v>
      </c>
      <c r="Q319" s="1684">
        <v>0</v>
      </c>
      <c r="R319" s="1684">
        <v>0</v>
      </c>
      <c r="S319" s="1699">
        <v>0</v>
      </c>
      <c r="T319" s="1684">
        <v>0</v>
      </c>
      <c r="U319" s="1684">
        <v>0</v>
      </c>
      <c r="V319" s="1699">
        <v>0</v>
      </c>
      <c r="W319" s="1684">
        <v>0</v>
      </c>
      <c r="X319" s="1684">
        <v>0</v>
      </c>
      <c r="Y319" s="1699">
        <v>0</v>
      </c>
      <c r="Z319" s="1684">
        <v>0</v>
      </c>
      <c r="AA319" s="1684">
        <v>0</v>
      </c>
      <c r="AB319" s="1699">
        <v>0</v>
      </c>
      <c r="AC319" s="1699">
        <v>0</v>
      </c>
      <c r="AD319" s="1684">
        <v>278</v>
      </c>
      <c r="AE319" s="1684">
        <v>126</v>
      </c>
      <c r="AF319" s="1699">
        <f t="shared" si="74"/>
        <v>0.45323741007194246</v>
      </c>
    </row>
    <row r="320" spans="1:32">
      <c r="A320" s="1717" t="s">
        <v>2801</v>
      </c>
      <c r="B320" s="1674">
        <v>1220</v>
      </c>
      <c r="C320" s="1674">
        <v>4</v>
      </c>
      <c r="D320" s="1716">
        <v>314</v>
      </c>
      <c r="E320" s="1684">
        <v>12984</v>
      </c>
      <c r="F320" s="1684" t="s">
        <v>660</v>
      </c>
      <c r="G320" s="1684" t="s">
        <v>2116</v>
      </c>
      <c r="H320" s="1684" t="s">
        <v>1475</v>
      </c>
      <c r="I320" s="1684">
        <v>11</v>
      </c>
      <c r="J320" s="1684">
        <v>284.44</v>
      </c>
      <c r="K320" s="1684">
        <v>284.44</v>
      </c>
      <c r="L320" s="1684">
        <v>112</v>
      </c>
      <c r="M320" s="1699">
        <f t="shared" ref="M320:M331" si="94">+L320/K320</f>
        <v>0.39375615243988188</v>
      </c>
      <c r="N320" s="1684">
        <v>284.44</v>
      </c>
      <c r="O320" s="1684">
        <v>112</v>
      </c>
      <c r="P320" s="1699">
        <f t="shared" ref="P320:P331" si="95">+O320/N320</f>
        <v>0.39375615243988188</v>
      </c>
      <c r="Q320" s="1684">
        <v>284.44</v>
      </c>
      <c r="R320" s="1684">
        <v>120</v>
      </c>
      <c r="S320" s="1699">
        <f t="shared" ref="S320:S331" si="96">+R320/Q320</f>
        <v>0.42188159189987345</v>
      </c>
      <c r="T320" s="1684">
        <v>284.44</v>
      </c>
      <c r="U320" s="1684">
        <v>120</v>
      </c>
      <c r="V320" s="1699">
        <f t="shared" ref="V320:V331" si="97">+U320/T320</f>
        <v>0.42188159189987345</v>
      </c>
      <c r="W320" s="1684">
        <v>284.44</v>
      </c>
      <c r="X320" s="1684">
        <v>100</v>
      </c>
      <c r="Y320" s="1699">
        <f t="shared" ref="Y320:Y350" si="98">+X320/W320</f>
        <v>0.35156799324989452</v>
      </c>
      <c r="Z320" s="1684">
        <v>284.44</v>
      </c>
      <c r="AA320" s="1684">
        <v>104</v>
      </c>
      <c r="AB320" s="1699">
        <f t="shared" ref="AB320:AB351" si="99">+AA320/Z320</f>
        <v>0.3656307129798903</v>
      </c>
      <c r="AC320" s="1699">
        <f t="shared" ref="AC320:AC351" si="100">+(L320+O320+R320+U320+X320+AA320)/(K320+N320+Q320+T320+W320+Z320)</f>
        <v>0.39141236581821587</v>
      </c>
      <c r="AD320" s="1684">
        <v>284.44</v>
      </c>
      <c r="AE320" s="1684">
        <v>88</v>
      </c>
      <c r="AF320" s="1699">
        <f t="shared" si="74"/>
        <v>0.30937983405990721</v>
      </c>
    </row>
    <row r="321" spans="1:32">
      <c r="A321" s="1717" t="s">
        <v>3701</v>
      </c>
      <c r="B321" s="1674">
        <v>6210</v>
      </c>
      <c r="C321" s="1674">
        <v>45</v>
      </c>
      <c r="D321" s="1716">
        <v>315</v>
      </c>
      <c r="E321" s="1684" t="s">
        <v>3702</v>
      </c>
      <c r="F321" s="1684" t="s">
        <v>3496</v>
      </c>
      <c r="G321" s="1684" t="s">
        <v>2116</v>
      </c>
      <c r="H321" s="1684" t="s">
        <v>795</v>
      </c>
      <c r="I321" s="1684">
        <v>33</v>
      </c>
      <c r="J321" s="1684">
        <v>290</v>
      </c>
      <c r="K321" s="1684">
        <v>290</v>
      </c>
      <c r="L321" s="1684">
        <v>91.2</v>
      </c>
      <c r="M321" s="1699">
        <f t="shared" si="94"/>
        <v>0.31448275862068964</v>
      </c>
      <c r="N321" s="1684">
        <v>290</v>
      </c>
      <c r="O321" s="1684">
        <v>93</v>
      </c>
      <c r="P321" s="1699">
        <f t="shared" si="95"/>
        <v>0.32068965517241377</v>
      </c>
      <c r="Q321" s="1684">
        <v>290</v>
      </c>
      <c r="R321" s="1684">
        <v>94.8</v>
      </c>
      <c r="S321" s="1699">
        <f t="shared" si="96"/>
        <v>0.3268965517241379</v>
      </c>
      <c r="T321" s="1684">
        <v>290</v>
      </c>
      <c r="U321" s="1684">
        <v>93.6</v>
      </c>
      <c r="V321" s="1699">
        <f t="shared" si="97"/>
        <v>0.32275862068965516</v>
      </c>
      <c r="W321" s="1684">
        <v>290</v>
      </c>
      <c r="X321" s="1684">
        <v>103.2</v>
      </c>
      <c r="Y321" s="1699">
        <f t="shared" si="98"/>
        <v>0.35586206896551725</v>
      </c>
      <c r="Z321" s="1684">
        <v>290</v>
      </c>
      <c r="AA321" s="1684">
        <v>96</v>
      </c>
      <c r="AB321" s="1699">
        <f t="shared" si="99"/>
        <v>0.33103448275862069</v>
      </c>
      <c r="AC321" s="1699">
        <f t="shared" si="100"/>
        <v>0.32862068965517238</v>
      </c>
      <c r="AD321" s="1684">
        <v>290</v>
      </c>
      <c r="AE321" s="1684">
        <v>90</v>
      </c>
      <c r="AF321" s="1699">
        <f t="shared" si="74"/>
        <v>0.31034482758620691</v>
      </c>
    </row>
    <row r="322" spans="1:32">
      <c r="A322" s="1717" t="s">
        <v>2802</v>
      </c>
      <c r="B322" s="1674">
        <v>1210</v>
      </c>
      <c r="C322" s="1674">
        <v>46</v>
      </c>
      <c r="D322" s="1716">
        <v>316</v>
      </c>
      <c r="E322" s="1684" t="s">
        <v>3179</v>
      </c>
      <c r="F322" s="1684" t="s">
        <v>2201</v>
      </c>
      <c r="G322" s="1684" t="s">
        <v>2116</v>
      </c>
      <c r="H322" s="1684" t="s">
        <v>1429</v>
      </c>
      <c r="I322" s="1684">
        <v>11</v>
      </c>
      <c r="J322" s="1684">
        <v>295</v>
      </c>
      <c r="K322" s="1684">
        <v>295</v>
      </c>
      <c r="L322" s="1684">
        <v>58.08</v>
      </c>
      <c r="M322" s="1699">
        <f t="shared" si="94"/>
        <v>0.19688135593220338</v>
      </c>
      <c r="N322" s="1684">
        <v>295</v>
      </c>
      <c r="O322" s="1684">
        <v>68.88</v>
      </c>
      <c r="P322" s="1699">
        <f t="shared" si="95"/>
        <v>0.23349152542372881</v>
      </c>
      <c r="Q322" s="1684">
        <v>295</v>
      </c>
      <c r="R322" s="1684">
        <v>61.44</v>
      </c>
      <c r="S322" s="1699">
        <f t="shared" si="96"/>
        <v>0.20827118644067796</v>
      </c>
      <c r="T322" s="1684">
        <v>295</v>
      </c>
      <c r="U322" s="1684">
        <v>56.64</v>
      </c>
      <c r="V322" s="1699">
        <f t="shared" si="97"/>
        <v>0.192</v>
      </c>
      <c r="W322" s="1684">
        <v>295</v>
      </c>
      <c r="X322" s="1684">
        <v>57</v>
      </c>
      <c r="Y322" s="1699">
        <f t="shared" si="98"/>
        <v>0.19322033898305085</v>
      </c>
      <c r="Z322" s="1684">
        <v>295</v>
      </c>
      <c r="AA322" s="1684">
        <v>62.16</v>
      </c>
      <c r="AB322" s="1699">
        <f t="shared" si="99"/>
        <v>0.21071186440677964</v>
      </c>
      <c r="AC322" s="1699">
        <f t="shared" si="100"/>
        <v>0.20576271186440673</v>
      </c>
      <c r="AD322" s="1684">
        <v>295</v>
      </c>
      <c r="AE322" s="1684">
        <v>54.72</v>
      </c>
      <c r="AF322" s="1699">
        <f t="shared" si="74"/>
        <v>0.18549152542372882</v>
      </c>
    </row>
    <row r="323" spans="1:32">
      <c r="A323" s="1717" t="s">
        <v>2803</v>
      </c>
      <c r="B323" s="1674">
        <v>1210</v>
      </c>
      <c r="C323" s="1674">
        <v>3</v>
      </c>
      <c r="D323" s="1716">
        <v>317</v>
      </c>
      <c r="E323" s="1684" t="s">
        <v>3180</v>
      </c>
      <c r="F323" s="1684" t="s">
        <v>895</v>
      </c>
      <c r="G323" s="1684" t="s">
        <v>2116</v>
      </c>
      <c r="H323" s="1684" t="s">
        <v>1429</v>
      </c>
      <c r="I323" s="1684">
        <v>11</v>
      </c>
      <c r="J323" s="1684">
        <v>300</v>
      </c>
      <c r="K323" s="1684">
        <v>300</v>
      </c>
      <c r="L323" s="1684">
        <v>231.6</v>
      </c>
      <c r="M323" s="1699">
        <f t="shared" si="94"/>
        <v>0.77200000000000002</v>
      </c>
      <c r="N323" s="1684">
        <v>300</v>
      </c>
      <c r="O323" s="1684">
        <v>270</v>
      </c>
      <c r="P323" s="1699">
        <f t="shared" si="95"/>
        <v>0.9</v>
      </c>
      <c r="Q323" s="1684">
        <v>300</v>
      </c>
      <c r="R323" s="1684">
        <v>284.39999999999998</v>
      </c>
      <c r="S323" s="1699">
        <f t="shared" si="96"/>
        <v>0.94799999999999995</v>
      </c>
      <c r="T323" s="1684">
        <v>300</v>
      </c>
      <c r="U323" s="1684">
        <v>255.6</v>
      </c>
      <c r="V323" s="1699">
        <f t="shared" si="97"/>
        <v>0.85199999999999998</v>
      </c>
      <c r="W323" s="1684">
        <v>300</v>
      </c>
      <c r="X323" s="1684">
        <v>265.2</v>
      </c>
      <c r="Y323" s="1699">
        <f t="shared" si="98"/>
        <v>0.88400000000000001</v>
      </c>
      <c r="Z323" s="1684">
        <v>300</v>
      </c>
      <c r="AA323" s="1684">
        <v>253.2</v>
      </c>
      <c r="AB323" s="1699">
        <f t="shared" si="99"/>
        <v>0.84399999999999997</v>
      </c>
      <c r="AC323" s="1699">
        <f t="shared" si="100"/>
        <v>0.8666666666666667</v>
      </c>
      <c r="AD323" s="1684">
        <v>300</v>
      </c>
      <c r="AE323" s="1684">
        <v>232.8</v>
      </c>
      <c r="AF323" s="1699">
        <f t="shared" si="74"/>
        <v>0.77600000000000002</v>
      </c>
    </row>
    <row r="324" spans="1:32">
      <c r="A324" s="1717" t="s">
        <v>3181</v>
      </c>
      <c r="B324" s="1674">
        <v>1210</v>
      </c>
      <c r="C324" s="1674">
        <v>51</v>
      </c>
      <c r="D324" s="1716">
        <v>318</v>
      </c>
      <c r="E324" s="1684" t="s">
        <v>3182</v>
      </c>
      <c r="F324" s="1684" t="s">
        <v>3183</v>
      </c>
      <c r="G324" s="1684" t="s">
        <v>2116</v>
      </c>
      <c r="H324" s="1684" t="s">
        <v>2115</v>
      </c>
      <c r="I324" s="1684">
        <v>11</v>
      </c>
      <c r="J324" s="1684">
        <v>300</v>
      </c>
      <c r="K324" s="1684">
        <v>300</v>
      </c>
      <c r="L324" s="1684">
        <v>228</v>
      </c>
      <c r="M324" s="1699">
        <f t="shared" si="94"/>
        <v>0.76</v>
      </c>
      <c r="N324" s="1684">
        <v>300</v>
      </c>
      <c r="O324" s="1684">
        <v>238.4</v>
      </c>
      <c r="P324" s="1699">
        <f t="shared" si="95"/>
        <v>0.79466666666666663</v>
      </c>
      <c r="Q324" s="1684">
        <v>300</v>
      </c>
      <c r="R324" s="1684">
        <v>238.4</v>
      </c>
      <c r="S324" s="1699">
        <f t="shared" si="96"/>
        <v>0.79466666666666663</v>
      </c>
      <c r="T324" s="1684">
        <v>300</v>
      </c>
      <c r="U324" s="1684">
        <v>229.2</v>
      </c>
      <c r="V324" s="1699">
        <f t="shared" si="97"/>
        <v>0.76400000000000001</v>
      </c>
      <c r="W324" s="1684">
        <v>300</v>
      </c>
      <c r="X324" s="1684">
        <v>219.6</v>
      </c>
      <c r="Y324" s="1699">
        <f t="shared" si="98"/>
        <v>0.73199999999999998</v>
      </c>
      <c r="Z324" s="1684">
        <v>300</v>
      </c>
      <c r="AA324" s="1684">
        <v>208.8</v>
      </c>
      <c r="AB324" s="1699">
        <f t="shared" si="99"/>
        <v>0.69600000000000006</v>
      </c>
      <c r="AC324" s="1699">
        <f t="shared" si="100"/>
        <v>0.75688888888888883</v>
      </c>
      <c r="AD324" s="1684">
        <v>300</v>
      </c>
      <c r="AE324" s="1684">
        <v>130.19999999999999</v>
      </c>
      <c r="AF324" s="1699">
        <f t="shared" si="74"/>
        <v>0.43399999999999994</v>
      </c>
    </row>
    <row r="325" spans="1:32">
      <c r="A325" s="1717" t="s">
        <v>2804</v>
      </c>
      <c r="B325" s="1674">
        <v>1220</v>
      </c>
      <c r="C325" s="1674">
        <v>19</v>
      </c>
      <c r="D325" s="1716">
        <v>319</v>
      </c>
      <c r="E325" s="1684">
        <v>16226</v>
      </c>
      <c r="F325" s="1684" t="s">
        <v>25</v>
      </c>
      <c r="G325" s="1684" t="s">
        <v>2116</v>
      </c>
      <c r="H325" s="1684" t="s">
        <v>2115</v>
      </c>
      <c r="I325" s="1684">
        <v>11</v>
      </c>
      <c r="J325" s="1684">
        <v>300</v>
      </c>
      <c r="K325" s="1684">
        <v>300</v>
      </c>
      <c r="L325" s="1684">
        <v>307</v>
      </c>
      <c r="M325" s="1699">
        <f t="shared" si="94"/>
        <v>1.0233333333333334</v>
      </c>
      <c r="N325" s="1684">
        <v>300</v>
      </c>
      <c r="O325" s="1684">
        <v>306</v>
      </c>
      <c r="P325" s="1699">
        <f t="shared" si="95"/>
        <v>1.02</v>
      </c>
      <c r="Q325" s="1684">
        <v>300</v>
      </c>
      <c r="R325" s="1684">
        <v>302</v>
      </c>
      <c r="S325" s="1699">
        <f t="shared" si="96"/>
        <v>1.0066666666666666</v>
      </c>
      <c r="T325" s="1684">
        <v>300</v>
      </c>
      <c r="U325" s="1684">
        <v>308</v>
      </c>
      <c r="V325" s="1699">
        <f t="shared" si="97"/>
        <v>1.0266666666666666</v>
      </c>
      <c r="W325" s="1684">
        <v>300</v>
      </c>
      <c r="X325" s="1684">
        <v>304</v>
      </c>
      <c r="Y325" s="1699">
        <f t="shared" si="98"/>
        <v>1.0133333333333334</v>
      </c>
      <c r="Z325" s="1684">
        <v>300</v>
      </c>
      <c r="AA325" s="1684">
        <v>290</v>
      </c>
      <c r="AB325" s="1699">
        <f t="shared" si="99"/>
        <v>0.96666666666666667</v>
      </c>
      <c r="AC325" s="1699">
        <f t="shared" si="100"/>
        <v>1.0094444444444444</v>
      </c>
      <c r="AD325" s="1684">
        <v>300</v>
      </c>
      <c r="AE325" s="1684">
        <v>262</v>
      </c>
      <c r="AF325" s="1699">
        <f t="shared" si="74"/>
        <v>0.87333333333333329</v>
      </c>
    </row>
    <row r="326" spans="1:32">
      <c r="A326" s="1717" t="s">
        <v>2805</v>
      </c>
      <c r="B326" s="1674">
        <v>1220</v>
      </c>
      <c r="C326" s="1674">
        <v>43</v>
      </c>
      <c r="D326" s="1716">
        <v>320</v>
      </c>
      <c r="E326" s="1684">
        <v>19414</v>
      </c>
      <c r="F326" s="1684" t="s">
        <v>1430</v>
      </c>
      <c r="G326" s="1684" t="s">
        <v>2116</v>
      </c>
      <c r="H326" s="1684" t="s">
        <v>2115</v>
      </c>
      <c r="I326" s="1684">
        <v>11</v>
      </c>
      <c r="J326" s="1684">
        <v>300</v>
      </c>
      <c r="K326" s="1684">
        <v>300</v>
      </c>
      <c r="L326" s="1684">
        <v>373.5</v>
      </c>
      <c r="M326" s="1699">
        <f t="shared" si="94"/>
        <v>1.2450000000000001</v>
      </c>
      <c r="N326" s="1684">
        <v>300</v>
      </c>
      <c r="O326" s="1684">
        <v>390</v>
      </c>
      <c r="P326" s="1699">
        <f t="shared" si="95"/>
        <v>1.3</v>
      </c>
      <c r="Q326" s="1684">
        <v>300</v>
      </c>
      <c r="R326" s="1684">
        <v>359</v>
      </c>
      <c r="S326" s="1699">
        <f t="shared" si="96"/>
        <v>1.1966666666666668</v>
      </c>
      <c r="T326" s="1684">
        <v>300</v>
      </c>
      <c r="U326" s="1684">
        <v>351.5</v>
      </c>
      <c r="V326" s="1699">
        <f t="shared" si="97"/>
        <v>1.1716666666666666</v>
      </c>
      <c r="W326" s="1684">
        <v>300</v>
      </c>
      <c r="X326" s="1684">
        <v>336.5</v>
      </c>
      <c r="Y326" s="1699">
        <f t="shared" si="98"/>
        <v>1.1216666666666666</v>
      </c>
      <c r="Z326" s="1684">
        <v>300</v>
      </c>
      <c r="AA326" s="1684">
        <v>267.5</v>
      </c>
      <c r="AB326" s="1699">
        <f t="shared" si="99"/>
        <v>0.89166666666666672</v>
      </c>
      <c r="AC326" s="1699">
        <f t="shared" si="100"/>
        <v>1.1544444444444444</v>
      </c>
      <c r="AD326" s="1684">
        <v>300</v>
      </c>
      <c r="AE326" s="1684">
        <v>372</v>
      </c>
      <c r="AF326" s="1699">
        <f t="shared" si="74"/>
        <v>1.24</v>
      </c>
    </row>
    <row r="327" spans="1:32">
      <c r="A327" s="1717" t="s">
        <v>3184</v>
      </c>
      <c r="B327" s="1674">
        <v>1220</v>
      </c>
      <c r="C327" s="1674">
        <v>67</v>
      </c>
      <c r="D327" s="1716">
        <v>321</v>
      </c>
      <c r="E327" s="1684" t="s">
        <v>1531</v>
      </c>
      <c r="F327" s="1684" t="s">
        <v>3185</v>
      </c>
      <c r="G327" s="1684" t="s">
        <v>2116</v>
      </c>
      <c r="H327" s="1684" t="s">
        <v>4106</v>
      </c>
      <c r="I327" s="1684">
        <v>11</v>
      </c>
      <c r="J327" s="1684">
        <v>300</v>
      </c>
      <c r="K327" s="1684">
        <v>300</v>
      </c>
      <c r="L327" s="1684">
        <v>136</v>
      </c>
      <c r="M327" s="1699">
        <f t="shared" si="94"/>
        <v>0.45333333333333331</v>
      </c>
      <c r="N327" s="1684">
        <v>300</v>
      </c>
      <c r="O327" s="1684">
        <v>168</v>
      </c>
      <c r="P327" s="1699">
        <f t="shared" si="95"/>
        <v>0.56000000000000005</v>
      </c>
      <c r="Q327" s="1684">
        <v>300</v>
      </c>
      <c r="R327" s="1684">
        <v>172</v>
      </c>
      <c r="S327" s="1699">
        <f t="shared" si="96"/>
        <v>0.57333333333333336</v>
      </c>
      <c r="T327" s="1684">
        <v>300</v>
      </c>
      <c r="U327" s="1684">
        <v>212</v>
      </c>
      <c r="V327" s="1699">
        <f t="shared" si="97"/>
        <v>0.70666666666666667</v>
      </c>
      <c r="W327" s="1684">
        <v>300</v>
      </c>
      <c r="X327" s="1684">
        <v>216</v>
      </c>
      <c r="Y327" s="1699">
        <f t="shared" si="98"/>
        <v>0.72</v>
      </c>
      <c r="Z327" s="1684">
        <v>300</v>
      </c>
      <c r="AA327" s="1684">
        <v>220</v>
      </c>
      <c r="AB327" s="1699">
        <f t="shared" si="99"/>
        <v>0.73333333333333328</v>
      </c>
      <c r="AC327" s="1699">
        <f t="shared" si="100"/>
        <v>0.62444444444444447</v>
      </c>
      <c r="AD327" s="1684">
        <v>300</v>
      </c>
      <c r="AE327" s="1684">
        <v>172</v>
      </c>
      <c r="AF327" s="1699">
        <f t="shared" ref="AF327:AF390" si="101">+AE327/AD327</f>
        <v>0.57333333333333336</v>
      </c>
    </row>
    <row r="328" spans="1:32">
      <c r="A328" s="1717" t="s">
        <v>3703</v>
      </c>
      <c r="B328" s="1674">
        <v>1220</v>
      </c>
      <c r="C328" s="1674">
        <v>71</v>
      </c>
      <c r="D328" s="1716">
        <v>322</v>
      </c>
      <c r="E328" s="1684" t="s">
        <v>3704</v>
      </c>
      <c r="F328" s="1684" t="s">
        <v>3705</v>
      </c>
      <c r="G328" s="1684" t="s">
        <v>2116</v>
      </c>
      <c r="H328" s="1684" t="s">
        <v>1742</v>
      </c>
      <c r="I328" s="1684">
        <v>11</v>
      </c>
      <c r="J328" s="1684">
        <v>300</v>
      </c>
      <c r="K328" s="1684">
        <v>300</v>
      </c>
      <c r="L328" s="1684">
        <v>126</v>
      </c>
      <c r="M328" s="1699">
        <f t="shared" si="94"/>
        <v>0.42</v>
      </c>
      <c r="N328" s="1684">
        <v>300</v>
      </c>
      <c r="O328" s="1684">
        <v>144</v>
      </c>
      <c r="P328" s="1699">
        <f t="shared" si="95"/>
        <v>0.48</v>
      </c>
      <c r="Q328" s="1684">
        <v>300</v>
      </c>
      <c r="R328" s="1684">
        <v>144</v>
      </c>
      <c r="S328" s="1699">
        <f t="shared" si="96"/>
        <v>0.48</v>
      </c>
      <c r="T328" s="1684">
        <v>300</v>
      </c>
      <c r="U328" s="1684">
        <v>78</v>
      </c>
      <c r="V328" s="1699">
        <f t="shared" si="97"/>
        <v>0.26</v>
      </c>
      <c r="W328" s="1684">
        <v>300</v>
      </c>
      <c r="X328" s="1684">
        <v>162</v>
      </c>
      <c r="Y328" s="1699">
        <f t="shared" si="98"/>
        <v>0.54</v>
      </c>
      <c r="Z328" s="1684">
        <v>300</v>
      </c>
      <c r="AA328" s="1684">
        <v>162</v>
      </c>
      <c r="AB328" s="1699">
        <f t="shared" si="99"/>
        <v>0.54</v>
      </c>
      <c r="AC328" s="1699">
        <f t="shared" si="100"/>
        <v>0.45333333333333331</v>
      </c>
      <c r="AD328" s="1684">
        <v>300</v>
      </c>
      <c r="AE328" s="1684">
        <v>153.84</v>
      </c>
      <c r="AF328" s="1699">
        <f t="shared" si="101"/>
        <v>0.51280000000000003</v>
      </c>
    </row>
    <row r="329" spans="1:32">
      <c r="A329" s="1717" t="s">
        <v>2806</v>
      </c>
      <c r="B329" s="1674">
        <v>1230</v>
      </c>
      <c r="C329" s="1674">
        <v>62</v>
      </c>
      <c r="D329" s="1716">
        <v>323</v>
      </c>
      <c r="E329" s="1684" t="s">
        <v>3186</v>
      </c>
      <c r="F329" s="1684" t="s">
        <v>1172</v>
      </c>
      <c r="G329" s="1684" t="s">
        <v>2116</v>
      </c>
      <c r="H329" s="1684" t="s">
        <v>1742</v>
      </c>
      <c r="I329" s="1684">
        <v>11</v>
      </c>
      <c r="J329" s="1684">
        <v>300</v>
      </c>
      <c r="K329" s="1684">
        <v>300</v>
      </c>
      <c r="L329" s="1684">
        <v>284</v>
      </c>
      <c r="M329" s="1699">
        <f t="shared" si="94"/>
        <v>0.94666666666666666</v>
      </c>
      <c r="N329" s="1684">
        <v>300</v>
      </c>
      <c r="O329" s="1684">
        <v>332</v>
      </c>
      <c r="P329" s="1699">
        <f t="shared" si="95"/>
        <v>1.1066666666666667</v>
      </c>
      <c r="Q329" s="1684">
        <v>300</v>
      </c>
      <c r="R329" s="1684">
        <v>300</v>
      </c>
      <c r="S329" s="1699">
        <f t="shared" si="96"/>
        <v>1</v>
      </c>
      <c r="T329" s="1684">
        <v>300</v>
      </c>
      <c r="U329" s="1684">
        <v>272</v>
      </c>
      <c r="V329" s="1699">
        <f t="shared" si="97"/>
        <v>0.90666666666666662</v>
      </c>
      <c r="W329" s="1684">
        <v>300</v>
      </c>
      <c r="X329" s="1684">
        <v>252</v>
      </c>
      <c r="Y329" s="1699">
        <f t="shared" si="98"/>
        <v>0.84</v>
      </c>
      <c r="Z329" s="1684">
        <v>300</v>
      </c>
      <c r="AA329" s="1684">
        <v>293.12</v>
      </c>
      <c r="AB329" s="1699">
        <f t="shared" si="99"/>
        <v>0.97706666666666664</v>
      </c>
      <c r="AC329" s="1699">
        <f t="shared" si="100"/>
        <v>0.96284444444444439</v>
      </c>
      <c r="AD329" s="1684">
        <v>300</v>
      </c>
      <c r="AE329" s="1684">
        <v>406.4</v>
      </c>
      <c r="AF329" s="1699">
        <f t="shared" si="101"/>
        <v>1.3546666666666667</v>
      </c>
    </row>
    <row r="330" spans="1:32">
      <c r="A330" s="1717" t="s">
        <v>3497</v>
      </c>
      <c r="B330" s="1674">
        <v>1230</v>
      </c>
      <c r="C330" s="1674">
        <v>95</v>
      </c>
      <c r="D330" s="1716">
        <v>324</v>
      </c>
      <c r="E330" s="1684" t="s">
        <v>3549</v>
      </c>
      <c r="F330" s="1684" t="s">
        <v>4192</v>
      </c>
      <c r="G330" s="1684" t="s">
        <v>2116</v>
      </c>
      <c r="H330" s="1684" t="s">
        <v>2115</v>
      </c>
      <c r="I330" s="1684">
        <v>11</v>
      </c>
      <c r="J330" s="1684">
        <v>300</v>
      </c>
      <c r="K330" s="1684">
        <v>556</v>
      </c>
      <c r="L330" s="1684">
        <v>290</v>
      </c>
      <c r="M330" s="1699">
        <f t="shared" si="94"/>
        <v>0.52158273381294962</v>
      </c>
      <c r="N330" s="1684">
        <v>556</v>
      </c>
      <c r="O330" s="1684">
        <v>220</v>
      </c>
      <c r="P330" s="1699">
        <f t="shared" si="95"/>
        <v>0.39568345323741005</v>
      </c>
      <c r="Q330" s="1684">
        <v>556</v>
      </c>
      <c r="R330" s="1684">
        <v>220</v>
      </c>
      <c r="S330" s="1699">
        <f t="shared" si="96"/>
        <v>0.39568345323741005</v>
      </c>
      <c r="T330" s="1684">
        <v>556</v>
      </c>
      <c r="U330" s="1684">
        <v>220</v>
      </c>
      <c r="V330" s="1699">
        <f t="shared" si="97"/>
        <v>0.39568345323741005</v>
      </c>
      <c r="W330" s="1684">
        <v>300</v>
      </c>
      <c r="X330" s="1684">
        <v>250</v>
      </c>
      <c r="Y330" s="1699">
        <f t="shared" si="98"/>
        <v>0.83333333333333337</v>
      </c>
      <c r="Z330" s="1684">
        <v>300</v>
      </c>
      <c r="AA330" s="1684">
        <v>238.8</v>
      </c>
      <c r="AB330" s="1699">
        <f t="shared" si="99"/>
        <v>0.79600000000000004</v>
      </c>
      <c r="AC330" s="1699">
        <f t="shared" si="100"/>
        <v>0.5094900849858357</v>
      </c>
      <c r="AD330" s="1684">
        <v>300</v>
      </c>
      <c r="AE330" s="1684">
        <v>254</v>
      </c>
      <c r="AF330" s="1699">
        <f t="shared" si="101"/>
        <v>0.84666666666666668</v>
      </c>
    </row>
    <row r="331" spans="1:32">
      <c r="A331" s="1717" t="s">
        <v>2777</v>
      </c>
      <c r="B331" s="1674">
        <v>1250</v>
      </c>
      <c r="C331" s="1674">
        <v>25</v>
      </c>
      <c r="D331" s="1716">
        <v>325</v>
      </c>
      <c r="E331" s="1684" t="s">
        <v>3155</v>
      </c>
      <c r="F331" s="1684" t="s">
        <v>3851</v>
      </c>
      <c r="G331" s="1684" t="s">
        <v>2116</v>
      </c>
      <c r="H331" s="1684" t="s">
        <v>2115</v>
      </c>
      <c r="I331" s="1684">
        <v>11</v>
      </c>
      <c r="J331" s="1684">
        <v>300</v>
      </c>
      <c r="K331" s="1684">
        <v>239</v>
      </c>
      <c r="L331" s="1684">
        <v>308</v>
      </c>
      <c r="M331" s="1699">
        <f t="shared" si="94"/>
        <v>1.2887029288702929</v>
      </c>
      <c r="N331" s="1684">
        <v>300</v>
      </c>
      <c r="O331" s="1684">
        <v>298</v>
      </c>
      <c r="P331" s="1699">
        <f t="shared" si="95"/>
        <v>0.99333333333333329</v>
      </c>
      <c r="Q331" s="1684">
        <v>300</v>
      </c>
      <c r="R331" s="1684">
        <v>252</v>
      </c>
      <c r="S331" s="1699">
        <f t="shared" si="96"/>
        <v>0.84</v>
      </c>
      <c r="T331" s="1684">
        <v>300</v>
      </c>
      <c r="U331" s="1684">
        <v>256</v>
      </c>
      <c r="V331" s="1699">
        <f t="shared" si="97"/>
        <v>0.85333333333333339</v>
      </c>
      <c r="W331" s="1684">
        <v>300</v>
      </c>
      <c r="X331" s="1684">
        <v>268</v>
      </c>
      <c r="Y331" s="1699">
        <f t="shared" si="98"/>
        <v>0.89333333333333331</v>
      </c>
      <c r="Z331" s="1684">
        <v>300</v>
      </c>
      <c r="AA331" s="1684">
        <v>264</v>
      </c>
      <c r="AB331" s="1699">
        <f t="shared" si="99"/>
        <v>0.88</v>
      </c>
      <c r="AC331" s="1699">
        <f t="shared" si="100"/>
        <v>0.94652098907418059</v>
      </c>
      <c r="AD331" s="1684">
        <v>300</v>
      </c>
      <c r="AE331" s="1684">
        <v>172</v>
      </c>
      <c r="AF331" s="1699">
        <f t="shared" si="101"/>
        <v>0.57333333333333336</v>
      </c>
    </row>
    <row r="332" spans="1:32">
      <c r="A332" s="1717" t="s">
        <v>4191</v>
      </c>
      <c r="B332" s="1674">
        <v>1260</v>
      </c>
      <c r="C332" s="1674">
        <v>43</v>
      </c>
      <c r="D332" s="1716">
        <v>326</v>
      </c>
      <c r="E332" s="1684" t="s">
        <v>4190</v>
      </c>
      <c r="F332" s="1684" t="s">
        <v>4189</v>
      </c>
      <c r="G332" s="1684" t="s">
        <v>2116</v>
      </c>
      <c r="H332" s="1684" t="s">
        <v>2115</v>
      </c>
      <c r="I332" s="1684">
        <v>11</v>
      </c>
      <c r="J332" s="1684">
        <v>300</v>
      </c>
      <c r="K332" s="1684">
        <v>0</v>
      </c>
      <c r="L332" s="1684">
        <v>0</v>
      </c>
      <c r="M332" s="1699">
        <v>0</v>
      </c>
      <c r="N332" s="1684">
        <v>0</v>
      </c>
      <c r="O332" s="1684">
        <v>0</v>
      </c>
      <c r="P332" s="1699">
        <v>0</v>
      </c>
      <c r="Q332" s="1684">
        <v>0</v>
      </c>
      <c r="R332" s="1684">
        <v>0</v>
      </c>
      <c r="S332" s="1699">
        <v>0</v>
      </c>
      <c r="T332" s="1684">
        <v>0</v>
      </c>
      <c r="U332" s="1684">
        <v>0</v>
      </c>
      <c r="V332" s="1699">
        <v>0</v>
      </c>
      <c r="W332" s="1684">
        <v>300</v>
      </c>
      <c r="X332" s="1684">
        <v>150</v>
      </c>
      <c r="Y332" s="1699">
        <f t="shared" si="98"/>
        <v>0.5</v>
      </c>
      <c r="Z332" s="1684">
        <v>300</v>
      </c>
      <c r="AA332" s="1684">
        <v>228</v>
      </c>
      <c r="AB332" s="1699">
        <f t="shared" si="99"/>
        <v>0.76</v>
      </c>
      <c r="AC332" s="1699">
        <f t="shared" si="100"/>
        <v>0.63</v>
      </c>
      <c r="AD332" s="1684">
        <v>300</v>
      </c>
      <c r="AE332" s="1684">
        <v>234</v>
      </c>
      <c r="AF332" s="1699">
        <f t="shared" si="101"/>
        <v>0.78</v>
      </c>
    </row>
    <row r="333" spans="1:32">
      <c r="A333" s="1717" t="s">
        <v>3706</v>
      </c>
      <c r="B333" s="1674">
        <v>1270</v>
      </c>
      <c r="C333" s="1674">
        <v>13</v>
      </c>
      <c r="D333" s="1716">
        <v>327</v>
      </c>
      <c r="E333" s="1684">
        <v>44729</v>
      </c>
      <c r="F333" s="1684" t="s">
        <v>3707</v>
      </c>
      <c r="G333" s="1684" t="s">
        <v>2116</v>
      </c>
      <c r="H333" s="1684" t="s">
        <v>2115</v>
      </c>
      <c r="I333" s="1684">
        <v>11</v>
      </c>
      <c r="J333" s="1684">
        <v>300</v>
      </c>
      <c r="K333" s="1684">
        <v>300</v>
      </c>
      <c r="L333" s="1684">
        <v>144</v>
      </c>
      <c r="M333" s="1699">
        <f t="shared" ref="M333:M350" si="102">+L333/K333</f>
        <v>0.48</v>
      </c>
      <c r="N333" s="1684">
        <v>300</v>
      </c>
      <c r="O333" s="1684">
        <v>140</v>
      </c>
      <c r="P333" s="1699">
        <f t="shared" ref="P333:P350" si="103">+O333/N333</f>
        <v>0.46666666666666667</v>
      </c>
      <c r="Q333" s="1684">
        <v>300</v>
      </c>
      <c r="R333" s="1684">
        <v>140</v>
      </c>
      <c r="S333" s="1699">
        <f t="shared" ref="S333:S350" si="104">+R333/Q333</f>
        <v>0.46666666666666667</v>
      </c>
      <c r="T333" s="1684">
        <v>300</v>
      </c>
      <c r="U333" s="1684">
        <v>256</v>
      </c>
      <c r="V333" s="1699">
        <f t="shared" ref="V333:V350" si="105">+U333/T333</f>
        <v>0.85333333333333339</v>
      </c>
      <c r="W333" s="1684">
        <v>300</v>
      </c>
      <c r="X333" s="1684">
        <v>136</v>
      </c>
      <c r="Y333" s="1699">
        <f t="shared" si="98"/>
        <v>0.45333333333333331</v>
      </c>
      <c r="Z333" s="1684">
        <v>300</v>
      </c>
      <c r="AA333" s="1684">
        <v>184</v>
      </c>
      <c r="AB333" s="1699">
        <f t="shared" si="99"/>
        <v>0.61333333333333329</v>
      </c>
      <c r="AC333" s="1699">
        <f t="shared" si="100"/>
        <v>0.55555555555555558</v>
      </c>
      <c r="AD333" s="1684">
        <v>300</v>
      </c>
      <c r="AE333" s="1684">
        <v>120</v>
      </c>
      <c r="AF333" s="1699">
        <f t="shared" si="101"/>
        <v>0.4</v>
      </c>
    </row>
    <row r="334" spans="1:32">
      <c r="A334" s="1717" t="s">
        <v>2809</v>
      </c>
      <c r="B334" s="1674">
        <v>6110</v>
      </c>
      <c r="C334" s="1674">
        <v>47</v>
      </c>
      <c r="D334" s="1716">
        <v>328</v>
      </c>
      <c r="E334" s="1684" t="s">
        <v>3188</v>
      </c>
      <c r="F334" s="1684" t="s">
        <v>793</v>
      </c>
      <c r="G334" s="1684" t="s">
        <v>2118</v>
      </c>
      <c r="H334" s="1684" t="s">
        <v>2115</v>
      </c>
      <c r="I334" s="1684">
        <v>11</v>
      </c>
      <c r="J334" s="1684">
        <v>300</v>
      </c>
      <c r="K334" s="1684">
        <v>300</v>
      </c>
      <c r="L334" s="1684">
        <v>6.5</v>
      </c>
      <c r="M334" s="1699">
        <f t="shared" si="102"/>
        <v>2.1666666666666667E-2</v>
      </c>
      <c r="N334" s="1684">
        <v>300</v>
      </c>
      <c r="O334" s="1684">
        <v>7.5</v>
      </c>
      <c r="P334" s="1699">
        <f t="shared" si="103"/>
        <v>2.5000000000000001E-2</v>
      </c>
      <c r="Q334" s="1684">
        <v>300</v>
      </c>
      <c r="R334" s="1684">
        <v>8</v>
      </c>
      <c r="S334" s="1699">
        <f t="shared" si="104"/>
        <v>2.6666666666666668E-2</v>
      </c>
      <c r="T334" s="1684">
        <v>300</v>
      </c>
      <c r="U334" s="1684">
        <v>7</v>
      </c>
      <c r="V334" s="1699">
        <f t="shared" si="105"/>
        <v>2.3333333333333334E-2</v>
      </c>
      <c r="W334" s="1684">
        <v>300</v>
      </c>
      <c r="X334" s="1684">
        <v>0</v>
      </c>
      <c r="Y334" s="1699">
        <f t="shared" si="98"/>
        <v>0</v>
      </c>
      <c r="Z334" s="1684">
        <v>300</v>
      </c>
      <c r="AA334" s="1684">
        <v>0</v>
      </c>
      <c r="AB334" s="1699">
        <f t="shared" si="99"/>
        <v>0</v>
      </c>
      <c r="AC334" s="1699">
        <f t="shared" si="100"/>
        <v>1.6111111111111111E-2</v>
      </c>
      <c r="AD334" s="1684">
        <v>300</v>
      </c>
      <c r="AE334" s="1684">
        <v>0</v>
      </c>
      <c r="AF334" s="1699">
        <f t="shared" si="101"/>
        <v>0</v>
      </c>
    </row>
    <row r="335" spans="1:32">
      <c r="A335" s="1717" t="s">
        <v>2810</v>
      </c>
      <c r="B335" s="1674">
        <v>6210</v>
      </c>
      <c r="C335" s="1674">
        <v>7</v>
      </c>
      <c r="D335" s="1716">
        <v>329</v>
      </c>
      <c r="E335" s="1684" t="s">
        <v>3189</v>
      </c>
      <c r="F335" s="1684" t="s">
        <v>1523</v>
      </c>
      <c r="G335" s="1684" t="s">
        <v>2116</v>
      </c>
      <c r="H335" s="1684" t="s">
        <v>2115</v>
      </c>
      <c r="I335" s="1684">
        <v>11</v>
      </c>
      <c r="J335" s="1684">
        <v>300</v>
      </c>
      <c r="K335" s="1684">
        <v>300</v>
      </c>
      <c r="L335" s="1684">
        <v>173.16</v>
      </c>
      <c r="M335" s="1699">
        <f t="shared" si="102"/>
        <v>0.57719999999999994</v>
      </c>
      <c r="N335" s="1684">
        <v>300</v>
      </c>
      <c r="O335" s="1684">
        <v>173.4</v>
      </c>
      <c r="P335" s="1699">
        <f t="shared" si="103"/>
        <v>0.57800000000000007</v>
      </c>
      <c r="Q335" s="1684">
        <v>300</v>
      </c>
      <c r="R335" s="1684">
        <v>178.68</v>
      </c>
      <c r="S335" s="1699">
        <f t="shared" si="104"/>
        <v>0.59560000000000002</v>
      </c>
      <c r="T335" s="1684">
        <v>300</v>
      </c>
      <c r="U335" s="1684">
        <v>177.57</v>
      </c>
      <c r="V335" s="1699">
        <f t="shared" si="105"/>
        <v>0.59189999999999998</v>
      </c>
      <c r="W335" s="1684">
        <v>300</v>
      </c>
      <c r="X335" s="1684">
        <v>180.09</v>
      </c>
      <c r="Y335" s="1699">
        <f t="shared" si="98"/>
        <v>0.60030000000000006</v>
      </c>
      <c r="Z335" s="1684">
        <v>300</v>
      </c>
      <c r="AA335" s="1684">
        <v>189.09</v>
      </c>
      <c r="AB335" s="1699">
        <f t="shared" si="99"/>
        <v>0.63029999999999997</v>
      </c>
      <c r="AC335" s="1699">
        <f t="shared" si="100"/>
        <v>0.59555000000000002</v>
      </c>
      <c r="AD335" s="1684">
        <v>300</v>
      </c>
      <c r="AE335" s="1684">
        <v>194.7</v>
      </c>
      <c r="AF335" s="1699">
        <f t="shared" si="101"/>
        <v>0.64899999999999991</v>
      </c>
    </row>
    <row r="336" spans="1:32">
      <c r="A336" s="1717" t="s">
        <v>3870</v>
      </c>
      <c r="B336" s="1674">
        <v>6220</v>
      </c>
      <c r="C336" s="1674">
        <v>182</v>
      </c>
      <c r="D336" s="1716">
        <v>330</v>
      </c>
      <c r="E336" s="1684" t="s">
        <v>3871</v>
      </c>
      <c r="F336" s="1684" t="s">
        <v>1695</v>
      </c>
      <c r="G336" s="1684" t="s">
        <v>2116</v>
      </c>
      <c r="H336" s="1684" t="s">
        <v>1429</v>
      </c>
      <c r="I336" s="1684">
        <v>11</v>
      </c>
      <c r="J336" s="1684">
        <v>300</v>
      </c>
      <c r="K336" s="1684">
        <v>300</v>
      </c>
      <c r="L336" s="1684">
        <v>84</v>
      </c>
      <c r="M336" s="1699">
        <f t="shared" si="102"/>
        <v>0.28000000000000003</v>
      </c>
      <c r="N336" s="1684">
        <v>300</v>
      </c>
      <c r="O336" s="1684">
        <v>60</v>
      </c>
      <c r="P336" s="1699">
        <f t="shared" si="103"/>
        <v>0.2</v>
      </c>
      <c r="Q336" s="1684">
        <v>300</v>
      </c>
      <c r="R336" s="1684">
        <v>72</v>
      </c>
      <c r="S336" s="1699">
        <f t="shared" si="104"/>
        <v>0.24</v>
      </c>
      <c r="T336" s="1684">
        <v>300</v>
      </c>
      <c r="U336" s="1684">
        <v>72</v>
      </c>
      <c r="V336" s="1699">
        <f t="shared" si="105"/>
        <v>0.24</v>
      </c>
      <c r="W336" s="1684">
        <v>300</v>
      </c>
      <c r="X336" s="1684">
        <v>80</v>
      </c>
      <c r="Y336" s="1699">
        <f t="shared" si="98"/>
        <v>0.26666666666666666</v>
      </c>
      <c r="Z336" s="1684">
        <v>300</v>
      </c>
      <c r="AA336" s="1684">
        <v>88</v>
      </c>
      <c r="AB336" s="1699">
        <f t="shared" si="99"/>
        <v>0.29333333333333333</v>
      </c>
      <c r="AC336" s="1699">
        <f t="shared" si="100"/>
        <v>0.25333333333333335</v>
      </c>
      <c r="AD336" s="1684">
        <v>300</v>
      </c>
      <c r="AE336" s="1684">
        <v>76</v>
      </c>
      <c r="AF336" s="1699">
        <f t="shared" si="101"/>
        <v>0.25333333333333335</v>
      </c>
    </row>
    <row r="337" spans="1:32">
      <c r="A337" s="1717" t="s">
        <v>4118</v>
      </c>
      <c r="B337" s="1674">
        <v>6220</v>
      </c>
      <c r="C337" s="1674">
        <v>183</v>
      </c>
      <c r="D337" s="1716">
        <v>331</v>
      </c>
      <c r="E337" s="1684" t="s">
        <v>3856</v>
      </c>
      <c r="F337" s="1684" t="s">
        <v>4117</v>
      </c>
      <c r="G337" s="1684" t="s">
        <v>2116</v>
      </c>
      <c r="H337" s="1684" t="s">
        <v>2115</v>
      </c>
      <c r="I337" s="1684">
        <v>11</v>
      </c>
      <c r="J337" s="1684">
        <v>300</v>
      </c>
      <c r="K337" s="1684">
        <v>300</v>
      </c>
      <c r="L337" s="1684">
        <v>128</v>
      </c>
      <c r="M337" s="1699">
        <f t="shared" si="102"/>
        <v>0.42666666666666669</v>
      </c>
      <c r="N337" s="1684">
        <v>300</v>
      </c>
      <c r="O337" s="1684">
        <v>128</v>
      </c>
      <c r="P337" s="1699">
        <f t="shared" si="103"/>
        <v>0.42666666666666669</v>
      </c>
      <c r="Q337" s="1684">
        <v>300</v>
      </c>
      <c r="R337" s="1684">
        <v>124</v>
      </c>
      <c r="S337" s="1699">
        <f t="shared" si="104"/>
        <v>0.41333333333333333</v>
      </c>
      <c r="T337" s="1684">
        <v>300</v>
      </c>
      <c r="U337" s="1684">
        <v>112</v>
      </c>
      <c r="V337" s="1699">
        <f t="shared" si="105"/>
        <v>0.37333333333333335</v>
      </c>
      <c r="W337" s="1684">
        <v>300</v>
      </c>
      <c r="X337" s="1684">
        <v>128</v>
      </c>
      <c r="Y337" s="1699">
        <f t="shared" si="98"/>
        <v>0.42666666666666669</v>
      </c>
      <c r="Z337" s="1684">
        <v>300</v>
      </c>
      <c r="AA337" s="1684">
        <v>136</v>
      </c>
      <c r="AB337" s="1699">
        <f t="shared" si="99"/>
        <v>0.45333333333333331</v>
      </c>
      <c r="AC337" s="1699">
        <f t="shared" si="100"/>
        <v>0.42</v>
      </c>
      <c r="AD337" s="1684">
        <v>300</v>
      </c>
      <c r="AE337" s="1684">
        <v>132</v>
      </c>
      <c r="AF337" s="1699">
        <f t="shared" si="101"/>
        <v>0.44</v>
      </c>
    </row>
    <row r="338" spans="1:32">
      <c r="A338" s="1717" t="s">
        <v>2811</v>
      </c>
      <c r="B338" s="1674">
        <v>1260</v>
      </c>
      <c r="C338" s="1674">
        <v>6</v>
      </c>
      <c r="D338" s="1716">
        <v>332</v>
      </c>
      <c r="E338" s="1684">
        <v>3116898</v>
      </c>
      <c r="F338" s="1684" t="s">
        <v>2812</v>
      </c>
      <c r="G338" s="1684" t="s">
        <v>2116</v>
      </c>
      <c r="H338" s="1684" t="s">
        <v>2115</v>
      </c>
      <c r="I338" s="1684">
        <v>11</v>
      </c>
      <c r="J338" s="1684">
        <v>301</v>
      </c>
      <c r="K338" s="1684">
        <v>301</v>
      </c>
      <c r="L338" s="1684">
        <v>293</v>
      </c>
      <c r="M338" s="1699">
        <f t="shared" si="102"/>
        <v>0.97342192691029905</v>
      </c>
      <c r="N338" s="1684">
        <v>301</v>
      </c>
      <c r="O338" s="1684">
        <v>273</v>
      </c>
      <c r="P338" s="1699">
        <f t="shared" si="103"/>
        <v>0.90697674418604646</v>
      </c>
      <c r="Q338" s="1684">
        <v>301</v>
      </c>
      <c r="R338" s="1684">
        <v>296.5</v>
      </c>
      <c r="S338" s="1699">
        <f t="shared" si="104"/>
        <v>0.98504983388704315</v>
      </c>
      <c r="T338" s="1684">
        <v>301</v>
      </c>
      <c r="U338" s="1684">
        <v>280.5</v>
      </c>
      <c r="V338" s="1699">
        <f t="shared" si="105"/>
        <v>0.93189368770764125</v>
      </c>
      <c r="W338" s="1684">
        <v>301</v>
      </c>
      <c r="X338" s="1684">
        <v>287</v>
      </c>
      <c r="Y338" s="1699">
        <f t="shared" si="98"/>
        <v>0.95348837209302328</v>
      </c>
      <c r="Z338" s="1684">
        <v>301</v>
      </c>
      <c r="AA338" s="1684">
        <v>260</v>
      </c>
      <c r="AB338" s="1699">
        <f t="shared" si="99"/>
        <v>0.86378737541528239</v>
      </c>
      <c r="AC338" s="1699">
        <f t="shared" si="100"/>
        <v>0.93576965669988921</v>
      </c>
      <c r="AD338" s="1684">
        <v>301</v>
      </c>
      <c r="AE338" s="1684">
        <v>260</v>
      </c>
      <c r="AF338" s="1699">
        <f t="shared" si="101"/>
        <v>0.86378737541528239</v>
      </c>
    </row>
    <row r="339" spans="1:32">
      <c r="A339" s="1717" t="s">
        <v>3190</v>
      </c>
      <c r="B339" s="1674">
        <v>6130</v>
      </c>
      <c r="C339" s="1674">
        <v>23</v>
      </c>
      <c r="D339" s="1716">
        <v>333</v>
      </c>
      <c r="E339" s="1684" t="s">
        <v>3191</v>
      </c>
      <c r="F339" s="1684" t="s">
        <v>3192</v>
      </c>
      <c r="G339" s="1684" t="s">
        <v>2116</v>
      </c>
      <c r="H339" s="1684" t="s">
        <v>4106</v>
      </c>
      <c r="I339" s="1684">
        <v>11</v>
      </c>
      <c r="J339" s="1684">
        <v>304</v>
      </c>
      <c r="K339" s="1684">
        <v>304</v>
      </c>
      <c r="L339" s="1684">
        <v>162</v>
      </c>
      <c r="M339" s="1699">
        <f t="shared" si="102"/>
        <v>0.53289473684210531</v>
      </c>
      <c r="N339" s="1684">
        <v>304</v>
      </c>
      <c r="O339" s="1684">
        <v>169.2</v>
      </c>
      <c r="P339" s="1699">
        <f t="shared" si="103"/>
        <v>0.55657894736842106</v>
      </c>
      <c r="Q339" s="1684">
        <v>304</v>
      </c>
      <c r="R339" s="1684">
        <v>172.8</v>
      </c>
      <c r="S339" s="1699">
        <f t="shared" si="104"/>
        <v>0.56842105263157894</v>
      </c>
      <c r="T339" s="1684">
        <v>304</v>
      </c>
      <c r="U339" s="1684">
        <v>168.48</v>
      </c>
      <c r="V339" s="1699">
        <f t="shared" si="105"/>
        <v>0.55421052631578949</v>
      </c>
      <c r="W339" s="1684">
        <v>304</v>
      </c>
      <c r="X339" s="1684">
        <v>156</v>
      </c>
      <c r="Y339" s="1699">
        <f t="shared" si="98"/>
        <v>0.51315789473684215</v>
      </c>
      <c r="Z339" s="1684">
        <v>304</v>
      </c>
      <c r="AA339" s="1684">
        <v>158.4</v>
      </c>
      <c r="AB339" s="1699">
        <f t="shared" si="99"/>
        <v>0.52105263157894743</v>
      </c>
      <c r="AC339" s="1699">
        <f t="shared" si="100"/>
        <v>0.54105263157894734</v>
      </c>
      <c r="AD339" s="1684">
        <v>304</v>
      </c>
      <c r="AE339" s="1684">
        <v>164.88</v>
      </c>
      <c r="AF339" s="1699">
        <f t="shared" si="101"/>
        <v>0.54236842105263161</v>
      </c>
    </row>
    <row r="340" spans="1:32">
      <c r="A340" s="1717" t="s">
        <v>3486</v>
      </c>
      <c r="B340" s="1674">
        <v>4210</v>
      </c>
      <c r="C340" s="1674">
        <v>13</v>
      </c>
      <c r="D340" s="1716">
        <v>334</v>
      </c>
      <c r="E340" s="1684" t="s">
        <v>3537</v>
      </c>
      <c r="F340" s="1684" t="s">
        <v>3487</v>
      </c>
      <c r="G340" s="1684" t="s">
        <v>2116</v>
      </c>
      <c r="H340" s="1684" t="s">
        <v>4106</v>
      </c>
      <c r="I340" s="1684">
        <v>11</v>
      </c>
      <c r="J340" s="1684">
        <v>306</v>
      </c>
      <c r="K340" s="1684">
        <v>306</v>
      </c>
      <c r="L340" s="1684">
        <v>227</v>
      </c>
      <c r="M340" s="1699">
        <f t="shared" si="102"/>
        <v>0.74183006535947715</v>
      </c>
      <c r="N340" s="1684">
        <v>306</v>
      </c>
      <c r="O340" s="1684">
        <v>238</v>
      </c>
      <c r="P340" s="1699">
        <f t="shared" si="103"/>
        <v>0.77777777777777779</v>
      </c>
      <c r="Q340" s="1684">
        <v>306</v>
      </c>
      <c r="R340" s="1684">
        <v>229</v>
      </c>
      <c r="S340" s="1699">
        <f t="shared" si="104"/>
        <v>0.74836601307189543</v>
      </c>
      <c r="T340" s="1684">
        <v>306</v>
      </c>
      <c r="U340" s="1684">
        <v>225</v>
      </c>
      <c r="V340" s="1699">
        <f t="shared" si="105"/>
        <v>0.73529411764705888</v>
      </c>
      <c r="W340" s="1684">
        <v>306</v>
      </c>
      <c r="X340" s="1684">
        <v>226</v>
      </c>
      <c r="Y340" s="1699">
        <f t="shared" si="98"/>
        <v>0.73856209150326801</v>
      </c>
      <c r="Z340" s="1684">
        <v>306</v>
      </c>
      <c r="AA340" s="1684">
        <v>235</v>
      </c>
      <c r="AB340" s="1699">
        <f t="shared" si="99"/>
        <v>0.76797385620915037</v>
      </c>
      <c r="AC340" s="1699">
        <f t="shared" si="100"/>
        <v>0.75163398692810457</v>
      </c>
      <c r="AD340" s="1684">
        <v>306</v>
      </c>
      <c r="AE340" s="1684">
        <v>0</v>
      </c>
      <c r="AF340" s="1699">
        <f t="shared" si="101"/>
        <v>0</v>
      </c>
    </row>
    <row r="341" spans="1:32">
      <c r="A341" s="1717" t="s">
        <v>2813</v>
      </c>
      <c r="B341" s="1674">
        <v>1210</v>
      </c>
      <c r="C341" s="1674">
        <v>48</v>
      </c>
      <c r="D341" s="1716">
        <v>335</v>
      </c>
      <c r="E341" s="1684" t="s">
        <v>3193</v>
      </c>
      <c r="F341" s="1684" t="s">
        <v>2814</v>
      </c>
      <c r="G341" s="1684" t="s">
        <v>571</v>
      </c>
      <c r="H341" s="1684" t="s">
        <v>2115</v>
      </c>
      <c r="I341" s="1684">
        <v>11</v>
      </c>
      <c r="J341" s="1684">
        <v>311</v>
      </c>
      <c r="K341" s="1684">
        <v>311</v>
      </c>
      <c r="L341" s="1684">
        <v>279.2</v>
      </c>
      <c r="M341" s="1699">
        <f t="shared" si="102"/>
        <v>0.89774919614147908</v>
      </c>
      <c r="N341" s="1684">
        <v>311</v>
      </c>
      <c r="O341" s="1684">
        <v>284.32</v>
      </c>
      <c r="P341" s="1699">
        <f t="shared" si="103"/>
        <v>0.91421221864951763</v>
      </c>
      <c r="Q341" s="1684">
        <v>311</v>
      </c>
      <c r="R341" s="1684">
        <v>275.04000000000002</v>
      </c>
      <c r="S341" s="1699">
        <f t="shared" si="104"/>
        <v>0.88437299035369776</v>
      </c>
      <c r="T341" s="1684">
        <v>311</v>
      </c>
      <c r="U341" s="1684">
        <v>0</v>
      </c>
      <c r="V341" s="1699">
        <f t="shared" si="105"/>
        <v>0</v>
      </c>
      <c r="W341" s="1684">
        <v>311</v>
      </c>
      <c r="X341" s="1684">
        <v>0</v>
      </c>
      <c r="Y341" s="1699">
        <f t="shared" si="98"/>
        <v>0</v>
      </c>
      <c r="Z341" s="1684">
        <v>311</v>
      </c>
      <c r="AA341" s="1684">
        <v>0</v>
      </c>
      <c r="AB341" s="1699">
        <f t="shared" si="99"/>
        <v>0</v>
      </c>
      <c r="AC341" s="1699">
        <f t="shared" si="100"/>
        <v>0.44938906752411573</v>
      </c>
      <c r="AD341" s="1684">
        <v>311</v>
      </c>
      <c r="AE341" s="1684">
        <v>0</v>
      </c>
      <c r="AF341" s="1699">
        <f t="shared" si="101"/>
        <v>0</v>
      </c>
    </row>
    <row r="342" spans="1:32">
      <c r="A342" s="1717" t="s">
        <v>4116</v>
      </c>
      <c r="B342" s="1674">
        <v>1260</v>
      </c>
      <c r="C342" s="1674">
        <v>39</v>
      </c>
      <c r="D342" s="1716">
        <v>336</v>
      </c>
      <c r="E342" s="1684" t="s">
        <v>4115</v>
      </c>
      <c r="F342" s="1684" t="s">
        <v>4114</v>
      </c>
      <c r="G342" s="1684" t="s">
        <v>2116</v>
      </c>
      <c r="H342" s="1684" t="s">
        <v>2115</v>
      </c>
      <c r="I342" s="1684">
        <v>33</v>
      </c>
      <c r="J342" s="1684">
        <v>317</v>
      </c>
      <c r="K342" s="1684">
        <v>317</v>
      </c>
      <c r="L342" s="1684">
        <v>138</v>
      </c>
      <c r="M342" s="1699">
        <f t="shared" si="102"/>
        <v>0.43533123028391169</v>
      </c>
      <c r="N342" s="1684">
        <v>317</v>
      </c>
      <c r="O342" s="1684">
        <v>174</v>
      </c>
      <c r="P342" s="1699">
        <f t="shared" si="103"/>
        <v>0.54889589905362779</v>
      </c>
      <c r="Q342" s="1684">
        <v>317</v>
      </c>
      <c r="R342" s="1684">
        <v>192</v>
      </c>
      <c r="S342" s="1699">
        <f t="shared" si="104"/>
        <v>0.60567823343848581</v>
      </c>
      <c r="T342" s="1684">
        <v>317</v>
      </c>
      <c r="U342" s="1684">
        <v>204</v>
      </c>
      <c r="V342" s="1699">
        <f t="shared" si="105"/>
        <v>0.64353312302839116</v>
      </c>
      <c r="W342" s="1684">
        <v>317</v>
      </c>
      <c r="X342" s="1684">
        <v>192</v>
      </c>
      <c r="Y342" s="1699">
        <f t="shared" si="98"/>
        <v>0.60567823343848581</v>
      </c>
      <c r="Z342" s="1684">
        <v>317</v>
      </c>
      <c r="AA342" s="1684">
        <v>168</v>
      </c>
      <c r="AB342" s="1699">
        <f t="shared" si="99"/>
        <v>0.52996845425867511</v>
      </c>
      <c r="AC342" s="1699">
        <f t="shared" si="100"/>
        <v>0.56151419558359617</v>
      </c>
      <c r="AD342" s="1684">
        <v>317</v>
      </c>
      <c r="AE342" s="1684">
        <v>192</v>
      </c>
      <c r="AF342" s="1699">
        <f t="shared" si="101"/>
        <v>0.60567823343848581</v>
      </c>
    </row>
    <row r="343" spans="1:32">
      <c r="A343" s="1717" t="s">
        <v>2816</v>
      </c>
      <c r="B343" s="1674">
        <v>1240</v>
      </c>
      <c r="C343" s="1674">
        <v>31</v>
      </c>
      <c r="D343" s="1716">
        <v>337</v>
      </c>
      <c r="E343" s="1684">
        <v>72504</v>
      </c>
      <c r="F343" s="1684" t="s">
        <v>900</v>
      </c>
      <c r="G343" s="1684" t="s">
        <v>2116</v>
      </c>
      <c r="H343" s="1684" t="s">
        <v>2115</v>
      </c>
      <c r="I343" s="1684">
        <v>33</v>
      </c>
      <c r="J343" s="1684">
        <v>320</v>
      </c>
      <c r="K343" s="1684">
        <v>320</v>
      </c>
      <c r="L343" s="1684">
        <v>222</v>
      </c>
      <c r="M343" s="1699">
        <f t="shared" si="102"/>
        <v>0.69374999999999998</v>
      </c>
      <c r="N343" s="1684">
        <v>320</v>
      </c>
      <c r="O343" s="1684">
        <v>6</v>
      </c>
      <c r="P343" s="1699">
        <f t="shared" si="103"/>
        <v>1.8749999999999999E-2</v>
      </c>
      <c r="Q343" s="1684">
        <v>320</v>
      </c>
      <c r="R343" s="1684">
        <v>6</v>
      </c>
      <c r="S343" s="1699">
        <f t="shared" si="104"/>
        <v>1.8749999999999999E-2</v>
      </c>
      <c r="T343" s="1684">
        <v>320</v>
      </c>
      <c r="U343" s="1684">
        <v>12</v>
      </c>
      <c r="V343" s="1699">
        <f t="shared" si="105"/>
        <v>3.7499999999999999E-2</v>
      </c>
      <c r="W343" s="1684">
        <v>320</v>
      </c>
      <c r="X343" s="1684">
        <v>6</v>
      </c>
      <c r="Y343" s="1699">
        <f t="shared" si="98"/>
        <v>1.8749999999999999E-2</v>
      </c>
      <c r="Z343" s="1684">
        <v>320</v>
      </c>
      <c r="AA343" s="1684">
        <v>6</v>
      </c>
      <c r="AB343" s="1699">
        <f t="shared" si="99"/>
        <v>1.8749999999999999E-2</v>
      </c>
      <c r="AC343" s="1699">
        <f t="shared" si="100"/>
        <v>0.13437499999999999</v>
      </c>
      <c r="AD343" s="1684">
        <v>320</v>
      </c>
      <c r="AE343" s="1684">
        <v>6</v>
      </c>
      <c r="AF343" s="1699">
        <f t="shared" si="101"/>
        <v>1.8749999999999999E-2</v>
      </c>
    </row>
    <row r="344" spans="1:32">
      <c r="A344" s="1717" t="s">
        <v>2817</v>
      </c>
      <c r="B344" s="1674">
        <v>1210</v>
      </c>
      <c r="C344" s="1674">
        <v>38</v>
      </c>
      <c r="D344" s="1716">
        <v>338</v>
      </c>
      <c r="E344" s="1684" t="s">
        <v>3194</v>
      </c>
      <c r="F344" s="1684" t="s">
        <v>1338</v>
      </c>
      <c r="G344" s="1684" t="s">
        <v>2116</v>
      </c>
      <c r="H344" s="1684" t="s">
        <v>1742</v>
      </c>
      <c r="I344" s="1684">
        <v>11</v>
      </c>
      <c r="J344" s="1684">
        <v>329</v>
      </c>
      <c r="K344" s="1684">
        <v>329</v>
      </c>
      <c r="L344" s="1684">
        <v>377.6</v>
      </c>
      <c r="M344" s="1699">
        <f t="shared" si="102"/>
        <v>1.1477203647416414</v>
      </c>
      <c r="N344" s="1684">
        <v>329</v>
      </c>
      <c r="O344" s="1684">
        <v>389.6</v>
      </c>
      <c r="P344" s="1699">
        <f t="shared" si="103"/>
        <v>1.1841945288753799</v>
      </c>
      <c r="Q344" s="1684">
        <v>329</v>
      </c>
      <c r="R344" s="1684">
        <v>482.4</v>
      </c>
      <c r="S344" s="1699">
        <f t="shared" si="104"/>
        <v>1.4662613981762918</v>
      </c>
      <c r="T344" s="1684">
        <v>329</v>
      </c>
      <c r="U344" s="1684">
        <v>450</v>
      </c>
      <c r="V344" s="1699">
        <f t="shared" si="105"/>
        <v>1.3677811550151975</v>
      </c>
      <c r="W344" s="1684">
        <v>329</v>
      </c>
      <c r="X344" s="1684">
        <v>536.79999999999995</v>
      </c>
      <c r="Y344" s="1699">
        <f t="shared" si="98"/>
        <v>1.63161094224924</v>
      </c>
      <c r="Z344" s="1684">
        <v>329</v>
      </c>
      <c r="AA344" s="1684">
        <v>493.2</v>
      </c>
      <c r="AB344" s="1699">
        <f t="shared" si="99"/>
        <v>1.4990881458966565</v>
      </c>
      <c r="AC344" s="1699">
        <f t="shared" si="100"/>
        <v>1.3827760891590677</v>
      </c>
      <c r="AD344" s="1684">
        <v>329</v>
      </c>
      <c r="AE344" s="1684">
        <v>519.6</v>
      </c>
      <c r="AF344" s="1699">
        <f t="shared" si="101"/>
        <v>1.5793313069908814</v>
      </c>
    </row>
    <row r="345" spans="1:32">
      <c r="A345" s="1717" t="s">
        <v>2819</v>
      </c>
      <c r="B345" s="1674">
        <v>1220</v>
      </c>
      <c r="C345" s="1674">
        <v>45</v>
      </c>
      <c r="D345" s="1716">
        <v>339</v>
      </c>
      <c r="E345" s="1684" t="s">
        <v>3196</v>
      </c>
      <c r="F345" s="1684" t="s">
        <v>1432</v>
      </c>
      <c r="G345" s="1684" t="s">
        <v>2116</v>
      </c>
      <c r="H345" s="1684" t="s">
        <v>2115</v>
      </c>
      <c r="I345" s="1684">
        <v>11</v>
      </c>
      <c r="J345" s="1684">
        <v>333</v>
      </c>
      <c r="K345" s="1684">
        <v>333</v>
      </c>
      <c r="L345" s="1684">
        <v>279</v>
      </c>
      <c r="M345" s="1699">
        <f t="shared" si="102"/>
        <v>0.83783783783783783</v>
      </c>
      <c r="N345" s="1684">
        <v>333</v>
      </c>
      <c r="O345" s="1684">
        <v>260</v>
      </c>
      <c r="P345" s="1699">
        <f t="shared" si="103"/>
        <v>0.78078078078078073</v>
      </c>
      <c r="Q345" s="1684">
        <v>333</v>
      </c>
      <c r="R345" s="1684">
        <v>233</v>
      </c>
      <c r="S345" s="1699">
        <f t="shared" si="104"/>
        <v>0.6996996996996997</v>
      </c>
      <c r="T345" s="1684">
        <v>333</v>
      </c>
      <c r="U345" s="1684">
        <v>288</v>
      </c>
      <c r="V345" s="1699">
        <f t="shared" si="105"/>
        <v>0.86486486486486491</v>
      </c>
      <c r="W345" s="1684">
        <v>333</v>
      </c>
      <c r="X345" s="1684">
        <v>275</v>
      </c>
      <c r="Y345" s="1699">
        <f t="shared" si="98"/>
        <v>0.82582582582582587</v>
      </c>
      <c r="Z345" s="1684">
        <v>333</v>
      </c>
      <c r="AA345" s="1684">
        <v>285</v>
      </c>
      <c r="AB345" s="1699">
        <f t="shared" si="99"/>
        <v>0.85585585585585588</v>
      </c>
      <c r="AC345" s="1699">
        <f t="shared" si="100"/>
        <v>0.81081081081081086</v>
      </c>
      <c r="AD345" s="1684">
        <v>333</v>
      </c>
      <c r="AE345" s="1684">
        <v>270</v>
      </c>
      <c r="AF345" s="1699">
        <f t="shared" si="101"/>
        <v>0.81081081081081086</v>
      </c>
    </row>
    <row r="346" spans="1:32">
      <c r="A346" s="1717" t="s">
        <v>2820</v>
      </c>
      <c r="B346" s="1674">
        <v>1240</v>
      </c>
      <c r="C346" s="1674">
        <v>34</v>
      </c>
      <c r="D346" s="1716">
        <v>340</v>
      </c>
      <c r="E346" s="1684">
        <v>74003</v>
      </c>
      <c r="F346" s="1684" t="s">
        <v>486</v>
      </c>
      <c r="G346" s="1684" t="s">
        <v>2116</v>
      </c>
      <c r="H346" s="1684" t="s">
        <v>2115</v>
      </c>
      <c r="I346" s="1684">
        <v>11</v>
      </c>
      <c r="J346" s="1684">
        <v>333</v>
      </c>
      <c r="K346" s="1684">
        <v>333</v>
      </c>
      <c r="L346" s="1684">
        <v>155</v>
      </c>
      <c r="M346" s="1699">
        <f t="shared" si="102"/>
        <v>0.46546546546546547</v>
      </c>
      <c r="N346" s="1684">
        <v>333</v>
      </c>
      <c r="O346" s="1684">
        <v>145</v>
      </c>
      <c r="P346" s="1699">
        <f t="shared" si="103"/>
        <v>0.43543543543543545</v>
      </c>
      <c r="Q346" s="1684">
        <v>333</v>
      </c>
      <c r="R346" s="1684">
        <v>155</v>
      </c>
      <c r="S346" s="1699">
        <f t="shared" si="104"/>
        <v>0.46546546546546547</v>
      </c>
      <c r="T346" s="1684">
        <v>333</v>
      </c>
      <c r="U346" s="1684">
        <v>155</v>
      </c>
      <c r="V346" s="1699">
        <f t="shared" si="105"/>
        <v>0.46546546546546547</v>
      </c>
      <c r="W346" s="1684">
        <v>333</v>
      </c>
      <c r="X346" s="1684">
        <v>130</v>
      </c>
      <c r="Y346" s="1699">
        <f t="shared" si="98"/>
        <v>0.39039039039039036</v>
      </c>
      <c r="Z346" s="1684">
        <v>333</v>
      </c>
      <c r="AA346" s="1684">
        <v>140</v>
      </c>
      <c r="AB346" s="1699">
        <f t="shared" si="99"/>
        <v>0.42042042042042044</v>
      </c>
      <c r="AC346" s="1699">
        <f t="shared" si="100"/>
        <v>0.44044044044044045</v>
      </c>
      <c r="AD346" s="1684">
        <v>333</v>
      </c>
      <c r="AE346" s="1684">
        <v>5</v>
      </c>
      <c r="AF346" s="1699">
        <f t="shared" si="101"/>
        <v>1.5015015015015015E-2</v>
      </c>
    </row>
    <row r="347" spans="1:32">
      <c r="A347" s="1717" t="s">
        <v>2821</v>
      </c>
      <c r="B347" s="1674">
        <v>1260</v>
      </c>
      <c r="C347" s="1674">
        <v>8</v>
      </c>
      <c r="D347" s="1716">
        <v>341</v>
      </c>
      <c r="E347" s="1684" t="s">
        <v>3197</v>
      </c>
      <c r="F347" s="1684" t="s">
        <v>1580</v>
      </c>
      <c r="G347" s="1684" t="s">
        <v>2116</v>
      </c>
      <c r="H347" s="1684" t="s">
        <v>2115</v>
      </c>
      <c r="I347" s="1684">
        <v>33</v>
      </c>
      <c r="J347" s="1684">
        <v>333</v>
      </c>
      <c r="K347" s="1684">
        <v>333</v>
      </c>
      <c r="L347" s="1684">
        <v>294</v>
      </c>
      <c r="M347" s="1699">
        <f t="shared" si="102"/>
        <v>0.88288288288288286</v>
      </c>
      <c r="N347" s="1684">
        <v>333</v>
      </c>
      <c r="O347" s="1684">
        <v>294</v>
      </c>
      <c r="P347" s="1699">
        <f t="shared" si="103"/>
        <v>0.88288288288288286</v>
      </c>
      <c r="Q347" s="1684">
        <v>333</v>
      </c>
      <c r="R347" s="1684">
        <v>270</v>
      </c>
      <c r="S347" s="1699">
        <f t="shared" si="104"/>
        <v>0.81081081081081086</v>
      </c>
      <c r="T347" s="1684">
        <v>333</v>
      </c>
      <c r="U347" s="1684">
        <v>306</v>
      </c>
      <c r="V347" s="1699">
        <f t="shared" si="105"/>
        <v>0.91891891891891897</v>
      </c>
      <c r="W347" s="1684">
        <v>333</v>
      </c>
      <c r="X347" s="1684">
        <v>264</v>
      </c>
      <c r="Y347" s="1699">
        <f t="shared" si="98"/>
        <v>0.7927927927927928</v>
      </c>
      <c r="Z347" s="1684">
        <v>333</v>
      </c>
      <c r="AA347" s="1684">
        <v>258</v>
      </c>
      <c r="AB347" s="1699">
        <f t="shared" si="99"/>
        <v>0.77477477477477474</v>
      </c>
      <c r="AC347" s="1699">
        <f t="shared" si="100"/>
        <v>0.84384384384384381</v>
      </c>
      <c r="AD347" s="1684">
        <v>333</v>
      </c>
      <c r="AE347" s="1684">
        <v>276</v>
      </c>
      <c r="AF347" s="1699">
        <f t="shared" si="101"/>
        <v>0.8288288288288288</v>
      </c>
    </row>
    <row r="348" spans="1:32">
      <c r="A348" s="1717" t="s">
        <v>2822</v>
      </c>
      <c r="B348" s="1674">
        <v>6110</v>
      </c>
      <c r="C348" s="1674">
        <v>51</v>
      </c>
      <c r="D348" s="1716">
        <v>342</v>
      </c>
      <c r="E348" s="1684" t="s">
        <v>3198</v>
      </c>
      <c r="F348" s="1684" t="s">
        <v>538</v>
      </c>
      <c r="G348" s="1684" t="s">
        <v>2116</v>
      </c>
      <c r="H348" s="1684" t="s">
        <v>2115</v>
      </c>
      <c r="I348" s="1684">
        <v>11</v>
      </c>
      <c r="J348" s="1684">
        <v>333</v>
      </c>
      <c r="K348" s="1684">
        <v>333</v>
      </c>
      <c r="L348" s="1684">
        <v>392.5</v>
      </c>
      <c r="M348" s="1699">
        <f t="shared" si="102"/>
        <v>1.1786786786786787</v>
      </c>
      <c r="N348" s="1684">
        <v>333</v>
      </c>
      <c r="O348" s="1684">
        <v>323</v>
      </c>
      <c r="P348" s="1699">
        <f t="shared" si="103"/>
        <v>0.96996996996996998</v>
      </c>
      <c r="Q348" s="1684">
        <v>333</v>
      </c>
      <c r="R348" s="1684">
        <v>327.5</v>
      </c>
      <c r="S348" s="1699">
        <f t="shared" si="104"/>
        <v>0.98348348348348347</v>
      </c>
      <c r="T348" s="1684">
        <v>333</v>
      </c>
      <c r="U348" s="1684">
        <v>310.5</v>
      </c>
      <c r="V348" s="1699">
        <f t="shared" si="105"/>
        <v>0.93243243243243246</v>
      </c>
      <c r="W348" s="1684">
        <v>333</v>
      </c>
      <c r="X348" s="1684">
        <v>328.5</v>
      </c>
      <c r="Y348" s="1699">
        <f t="shared" si="98"/>
        <v>0.98648648648648651</v>
      </c>
      <c r="Z348" s="1684">
        <v>333</v>
      </c>
      <c r="AA348" s="1684">
        <v>302</v>
      </c>
      <c r="AB348" s="1699">
        <f t="shared" si="99"/>
        <v>0.9069069069069069</v>
      </c>
      <c r="AC348" s="1699">
        <f t="shared" si="100"/>
        <v>0.99299299299299304</v>
      </c>
      <c r="AD348" s="1684">
        <v>333</v>
      </c>
      <c r="AE348" s="1684">
        <v>308.5</v>
      </c>
      <c r="AF348" s="1699">
        <f t="shared" si="101"/>
        <v>0.92642642642642647</v>
      </c>
    </row>
    <row r="349" spans="1:32">
      <c r="A349" s="1717" t="s">
        <v>2823</v>
      </c>
      <c r="B349" s="1674">
        <v>6150</v>
      </c>
      <c r="C349" s="1674">
        <v>11</v>
      </c>
      <c r="D349" s="1716">
        <v>343</v>
      </c>
      <c r="E349" s="1684" t="s">
        <v>3199</v>
      </c>
      <c r="F349" s="1684" t="s">
        <v>1538</v>
      </c>
      <c r="G349" s="1684" t="s">
        <v>2116</v>
      </c>
      <c r="H349" s="1684" t="s">
        <v>2115</v>
      </c>
      <c r="I349" s="1684">
        <v>11</v>
      </c>
      <c r="J349" s="1684">
        <v>333</v>
      </c>
      <c r="K349" s="1684">
        <v>333</v>
      </c>
      <c r="L349" s="1684">
        <v>113.4</v>
      </c>
      <c r="M349" s="1699">
        <f t="shared" si="102"/>
        <v>0.34054054054054056</v>
      </c>
      <c r="N349" s="1684">
        <v>333</v>
      </c>
      <c r="O349" s="1684">
        <v>86.2</v>
      </c>
      <c r="P349" s="1699">
        <f t="shared" si="103"/>
        <v>0.25885885885885884</v>
      </c>
      <c r="Q349" s="1684">
        <v>333</v>
      </c>
      <c r="R349" s="1684">
        <v>68.8</v>
      </c>
      <c r="S349" s="1699">
        <f t="shared" si="104"/>
        <v>0.2066066066066066</v>
      </c>
      <c r="T349" s="1684">
        <v>333</v>
      </c>
      <c r="U349" s="1684">
        <v>52.8</v>
      </c>
      <c r="V349" s="1699">
        <f t="shared" si="105"/>
        <v>0.15855855855855855</v>
      </c>
      <c r="W349" s="1684">
        <v>333</v>
      </c>
      <c r="X349" s="1684">
        <v>88.1</v>
      </c>
      <c r="Y349" s="1699">
        <f t="shared" si="98"/>
        <v>0.26456456456456456</v>
      </c>
      <c r="Z349" s="1684">
        <v>333</v>
      </c>
      <c r="AA349" s="1684">
        <v>38.700000000000003</v>
      </c>
      <c r="AB349" s="1699">
        <f t="shared" si="99"/>
        <v>0.11621621621621622</v>
      </c>
      <c r="AC349" s="1699">
        <f t="shared" si="100"/>
        <v>0.22422422422422425</v>
      </c>
      <c r="AD349" s="1684">
        <v>333</v>
      </c>
      <c r="AE349" s="1684">
        <v>35</v>
      </c>
      <c r="AF349" s="1699">
        <f t="shared" si="101"/>
        <v>0.10510510510510511</v>
      </c>
    </row>
    <row r="350" spans="1:32">
      <c r="A350" s="1717" t="s">
        <v>2824</v>
      </c>
      <c r="B350" s="1674">
        <v>1220</v>
      </c>
      <c r="C350" s="1674">
        <v>63</v>
      </c>
      <c r="D350" s="1716">
        <v>344</v>
      </c>
      <c r="E350" s="1684">
        <v>123</v>
      </c>
      <c r="F350" s="1684" t="s">
        <v>2212</v>
      </c>
      <c r="G350" s="1684" t="s">
        <v>2116</v>
      </c>
      <c r="H350" s="1684" t="s">
        <v>1429</v>
      </c>
      <c r="I350" s="1684">
        <v>11</v>
      </c>
      <c r="J350" s="1684">
        <v>334</v>
      </c>
      <c r="K350" s="1684">
        <v>334</v>
      </c>
      <c r="L350" s="1684">
        <v>136</v>
      </c>
      <c r="M350" s="1699">
        <f t="shared" si="102"/>
        <v>0.40718562874251496</v>
      </c>
      <c r="N350" s="1684">
        <v>334</v>
      </c>
      <c r="O350" s="1684">
        <v>140</v>
      </c>
      <c r="P350" s="1699">
        <f t="shared" si="103"/>
        <v>0.41916167664670656</v>
      </c>
      <c r="Q350" s="1684">
        <v>334</v>
      </c>
      <c r="R350" s="1684">
        <v>144</v>
      </c>
      <c r="S350" s="1699">
        <f t="shared" si="104"/>
        <v>0.43113772455089822</v>
      </c>
      <c r="T350" s="1684">
        <v>334</v>
      </c>
      <c r="U350" s="1684">
        <v>140</v>
      </c>
      <c r="V350" s="1699">
        <f t="shared" si="105"/>
        <v>0.41916167664670656</v>
      </c>
      <c r="W350" s="1684">
        <v>334</v>
      </c>
      <c r="X350" s="1684">
        <v>140</v>
      </c>
      <c r="Y350" s="1699">
        <f t="shared" si="98"/>
        <v>0.41916167664670656</v>
      </c>
      <c r="Z350" s="1684">
        <v>334</v>
      </c>
      <c r="AA350" s="1684">
        <v>128</v>
      </c>
      <c r="AB350" s="1699">
        <f t="shared" si="99"/>
        <v>0.38323353293413176</v>
      </c>
      <c r="AC350" s="1699">
        <f t="shared" si="100"/>
        <v>0.41317365269461076</v>
      </c>
      <c r="AD350" s="1684">
        <v>334</v>
      </c>
      <c r="AE350" s="1684">
        <v>152</v>
      </c>
      <c r="AF350" s="1699">
        <f t="shared" si="101"/>
        <v>0.45508982035928142</v>
      </c>
    </row>
    <row r="351" spans="1:32">
      <c r="A351" s="1717" t="s">
        <v>4188</v>
      </c>
      <c r="B351" s="1674">
        <v>1240</v>
      </c>
      <c r="C351" s="1674">
        <v>60</v>
      </c>
      <c r="D351" s="1716">
        <v>345</v>
      </c>
      <c r="E351" s="1684" t="s">
        <v>4187</v>
      </c>
      <c r="F351" s="1684" t="s">
        <v>4186</v>
      </c>
      <c r="G351" s="1684" t="s">
        <v>2199</v>
      </c>
      <c r="H351" s="1684" t="s">
        <v>1043</v>
      </c>
      <c r="I351" s="1684">
        <v>11</v>
      </c>
      <c r="J351" s="1684">
        <v>334</v>
      </c>
      <c r="K351" s="1684">
        <v>0</v>
      </c>
      <c r="L351" s="1684">
        <v>0</v>
      </c>
      <c r="M351" s="1699">
        <v>0</v>
      </c>
      <c r="N351" s="1684">
        <v>0</v>
      </c>
      <c r="O351" s="1684">
        <v>0</v>
      </c>
      <c r="P351" s="1699">
        <v>0</v>
      </c>
      <c r="Q351" s="1684">
        <v>0</v>
      </c>
      <c r="R351" s="1684">
        <v>0</v>
      </c>
      <c r="S351" s="1699">
        <v>0</v>
      </c>
      <c r="T351" s="1684">
        <v>0</v>
      </c>
      <c r="U351" s="1684">
        <v>0</v>
      </c>
      <c r="V351" s="1699">
        <v>0</v>
      </c>
      <c r="W351" s="1684">
        <v>0</v>
      </c>
      <c r="X351" s="1684">
        <v>0</v>
      </c>
      <c r="Y351" s="1699">
        <v>0</v>
      </c>
      <c r="Z351" s="1684">
        <v>334</v>
      </c>
      <c r="AA351" s="1684">
        <v>0</v>
      </c>
      <c r="AB351" s="1699">
        <f t="shared" si="99"/>
        <v>0</v>
      </c>
      <c r="AC351" s="1699">
        <f t="shared" si="100"/>
        <v>0</v>
      </c>
      <c r="AD351" s="1684">
        <v>334</v>
      </c>
      <c r="AE351" s="1684">
        <v>54</v>
      </c>
      <c r="AF351" s="1699">
        <f t="shared" si="101"/>
        <v>0.16167664670658682</v>
      </c>
    </row>
    <row r="352" spans="1:32">
      <c r="A352" s="1717" t="s">
        <v>2825</v>
      </c>
      <c r="B352" s="1674">
        <v>1230</v>
      </c>
      <c r="C352" s="1674">
        <v>8</v>
      </c>
      <c r="D352" s="1716">
        <v>346</v>
      </c>
      <c r="E352" s="1684">
        <v>19688</v>
      </c>
      <c r="F352" s="1684" t="s">
        <v>34</v>
      </c>
      <c r="G352" s="1684" t="s">
        <v>2116</v>
      </c>
      <c r="H352" s="1684" t="s">
        <v>2115</v>
      </c>
      <c r="I352" s="1684">
        <v>11</v>
      </c>
      <c r="J352" s="1684">
        <v>335</v>
      </c>
      <c r="K352" s="1684">
        <v>335</v>
      </c>
      <c r="L352" s="1684">
        <v>433.44</v>
      </c>
      <c r="M352" s="1699">
        <f t="shared" ref="M352:M380" si="106">+L352/K352</f>
        <v>1.2938507462686568</v>
      </c>
      <c r="N352" s="1684">
        <v>335</v>
      </c>
      <c r="O352" s="1684">
        <v>424.96</v>
      </c>
      <c r="P352" s="1699">
        <f t="shared" ref="P352:P384" si="107">+O352/N352</f>
        <v>1.2685373134328357</v>
      </c>
      <c r="Q352" s="1684">
        <v>335</v>
      </c>
      <c r="R352" s="1684">
        <v>427.2</v>
      </c>
      <c r="S352" s="1699">
        <f t="shared" ref="S352:S384" si="108">+R352/Q352</f>
        <v>1.2752238805970149</v>
      </c>
      <c r="T352" s="1684">
        <v>335</v>
      </c>
      <c r="U352" s="1684">
        <v>424.48</v>
      </c>
      <c r="V352" s="1699">
        <f t="shared" ref="V352:V384" si="109">+U352/T352</f>
        <v>1.2671044776119404</v>
      </c>
      <c r="W352" s="1684">
        <v>335</v>
      </c>
      <c r="X352" s="1684">
        <v>416</v>
      </c>
      <c r="Y352" s="1699">
        <f t="shared" ref="Y352:Y384" si="110">+X352/W352</f>
        <v>1.2417910447761193</v>
      </c>
      <c r="Z352" s="1684">
        <v>335</v>
      </c>
      <c r="AA352" s="1684">
        <v>436</v>
      </c>
      <c r="AB352" s="1699">
        <f t="shared" ref="AB352:AB383" si="111">+AA352/Z352</f>
        <v>1.3014925373134327</v>
      </c>
      <c r="AC352" s="1699">
        <f t="shared" ref="AC352:AC383" si="112">+(L352+O352+R352+U352+X352+AA352)/(K352+N352+Q352+T352+W352+Z352)</f>
        <v>1.2746666666666666</v>
      </c>
      <c r="AD352" s="1684">
        <v>335</v>
      </c>
      <c r="AE352" s="1684">
        <v>456</v>
      </c>
      <c r="AF352" s="1699">
        <f t="shared" si="101"/>
        <v>1.3611940298507463</v>
      </c>
    </row>
    <row r="353" spans="1:32">
      <c r="A353" s="1717" t="s">
        <v>2826</v>
      </c>
      <c r="B353" s="1674">
        <v>6220</v>
      </c>
      <c r="C353" s="1674">
        <v>146</v>
      </c>
      <c r="D353" s="1716">
        <v>347</v>
      </c>
      <c r="E353" s="1684" t="s">
        <v>3200</v>
      </c>
      <c r="F353" s="1684" t="s">
        <v>510</v>
      </c>
      <c r="G353" s="1684" t="s">
        <v>2116</v>
      </c>
      <c r="H353" s="1684" t="s">
        <v>795</v>
      </c>
      <c r="I353" s="1684">
        <v>11</v>
      </c>
      <c r="J353" s="1684">
        <v>341</v>
      </c>
      <c r="K353" s="1684">
        <v>341</v>
      </c>
      <c r="L353" s="1684">
        <v>17</v>
      </c>
      <c r="M353" s="1699">
        <f t="shared" si="106"/>
        <v>4.9853372434017593E-2</v>
      </c>
      <c r="N353" s="1684">
        <v>341</v>
      </c>
      <c r="O353" s="1684">
        <v>18</v>
      </c>
      <c r="P353" s="1699">
        <f t="shared" si="107"/>
        <v>5.2785923753665691E-2</v>
      </c>
      <c r="Q353" s="1684">
        <v>341</v>
      </c>
      <c r="R353" s="1684">
        <v>36</v>
      </c>
      <c r="S353" s="1699">
        <f t="shared" si="108"/>
        <v>0.10557184750733138</v>
      </c>
      <c r="T353" s="1684">
        <v>341</v>
      </c>
      <c r="U353" s="1684">
        <v>13</v>
      </c>
      <c r="V353" s="1699">
        <f t="shared" si="109"/>
        <v>3.8123167155425221E-2</v>
      </c>
      <c r="W353" s="1684">
        <v>341</v>
      </c>
      <c r="X353" s="1684">
        <v>25</v>
      </c>
      <c r="Y353" s="1699">
        <f t="shared" si="110"/>
        <v>7.331378299120235E-2</v>
      </c>
      <c r="Z353" s="1684">
        <v>341</v>
      </c>
      <c r="AA353" s="1684">
        <v>23</v>
      </c>
      <c r="AB353" s="1699">
        <f t="shared" si="111"/>
        <v>6.7448680351906154E-2</v>
      </c>
      <c r="AC353" s="1699">
        <f t="shared" si="112"/>
        <v>6.4516129032258063E-2</v>
      </c>
      <c r="AD353" s="1684">
        <v>341</v>
      </c>
      <c r="AE353" s="1684">
        <v>34</v>
      </c>
      <c r="AF353" s="1699">
        <f t="shared" si="101"/>
        <v>9.9706744868035185E-2</v>
      </c>
    </row>
    <row r="354" spans="1:32">
      <c r="A354" s="1717" t="s">
        <v>2827</v>
      </c>
      <c r="B354" s="1674">
        <v>1250</v>
      </c>
      <c r="C354" s="1674">
        <v>11</v>
      </c>
      <c r="D354" s="1716">
        <v>348</v>
      </c>
      <c r="E354" s="1684" t="s">
        <v>3201</v>
      </c>
      <c r="F354" s="1684" t="s">
        <v>50</v>
      </c>
      <c r="G354" s="1684" t="s">
        <v>2116</v>
      </c>
      <c r="H354" s="1684" t="s">
        <v>2115</v>
      </c>
      <c r="I354" s="1684">
        <v>11</v>
      </c>
      <c r="J354" s="1684">
        <v>349</v>
      </c>
      <c r="K354" s="1684">
        <v>349</v>
      </c>
      <c r="L354" s="1684">
        <v>258</v>
      </c>
      <c r="M354" s="1699">
        <f t="shared" si="106"/>
        <v>0.73925501432664753</v>
      </c>
      <c r="N354" s="1684">
        <v>349</v>
      </c>
      <c r="O354" s="1684">
        <v>260</v>
      </c>
      <c r="P354" s="1699">
        <f t="shared" si="107"/>
        <v>0.74498567335243548</v>
      </c>
      <c r="Q354" s="1684">
        <v>349</v>
      </c>
      <c r="R354" s="1684">
        <v>250</v>
      </c>
      <c r="S354" s="1699">
        <f t="shared" si="108"/>
        <v>0.71633237822349571</v>
      </c>
      <c r="T354" s="1684">
        <v>349</v>
      </c>
      <c r="U354" s="1684">
        <v>288</v>
      </c>
      <c r="V354" s="1699">
        <f t="shared" si="109"/>
        <v>0.82521489971346706</v>
      </c>
      <c r="W354" s="1684">
        <v>349</v>
      </c>
      <c r="X354" s="1684">
        <v>294</v>
      </c>
      <c r="Y354" s="1699">
        <f t="shared" si="110"/>
        <v>0.84240687679083093</v>
      </c>
      <c r="Z354" s="1684">
        <v>349</v>
      </c>
      <c r="AA354" s="1684">
        <v>329</v>
      </c>
      <c r="AB354" s="1699">
        <f t="shared" si="111"/>
        <v>0.94269340974212035</v>
      </c>
      <c r="AC354" s="1699">
        <f t="shared" si="112"/>
        <v>0.80181470869149951</v>
      </c>
      <c r="AD354" s="1684">
        <v>349</v>
      </c>
      <c r="AE354" s="1684">
        <v>272</v>
      </c>
      <c r="AF354" s="1699">
        <f t="shared" si="101"/>
        <v>0.77936962750716332</v>
      </c>
    </row>
    <row r="355" spans="1:32">
      <c r="A355" s="1717" t="s">
        <v>2828</v>
      </c>
      <c r="B355" s="1674">
        <v>6110</v>
      </c>
      <c r="C355" s="1674">
        <v>52</v>
      </c>
      <c r="D355" s="1716">
        <v>349</v>
      </c>
      <c r="E355" s="1684" t="s">
        <v>3262</v>
      </c>
      <c r="F355" s="1684" t="s">
        <v>3557</v>
      </c>
      <c r="G355" s="1684" t="s">
        <v>2116</v>
      </c>
      <c r="H355" s="1684" t="s">
        <v>2115</v>
      </c>
      <c r="I355" s="1684">
        <v>33</v>
      </c>
      <c r="J355" s="1684">
        <v>349</v>
      </c>
      <c r="K355" s="1684">
        <v>349</v>
      </c>
      <c r="L355" s="1684">
        <v>495.6</v>
      </c>
      <c r="M355" s="1699">
        <f t="shared" si="106"/>
        <v>1.420057306590258</v>
      </c>
      <c r="N355" s="1684">
        <v>349</v>
      </c>
      <c r="O355" s="1684">
        <v>458.4</v>
      </c>
      <c r="P355" s="1699">
        <f t="shared" si="107"/>
        <v>1.3134670487106017</v>
      </c>
      <c r="Q355" s="1684">
        <v>349</v>
      </c>
      <c r="R355" s="1684">
        <v>460.8</v>
      </c>
      <c r="S355" s="1699">
        <f t="shared" si="108"/>
        <v>1.3203438395415472</v>
      </c>
      <c r="T355" s="1684">
        <v>349</v>
      </c>
      <c r="U355" s="1684">
        <v>375.6</v>
      </c>
      <c r="V355" s="1699">
        <f t="shared" si="109"/>
        <v>1.0762177650429801</v>
      </c>
      <c r="W355" s="1684">
        <v>349</v>
      </c>
      <c r="X355" s="1684">
        <v>378</v>
      </c>
      <c r="Y355" s="1699">
        <f t="shared" si="110"/>
        <v>1.0830945558739256</v>
      </c>
      <c r="Z355" s="1684">
        <v>349</v>
      </c>
      <c r="AA355" s="1684">
        <v>264</v>
      </c>
      <c r="AB355" s="1699">
        <f t="shared" si="111"/>
        <v>0.7564469914040115</v>
      </c>
      <c r="AC355" s="1699">
        <f t="shared" si="112"/>
        <v>1.1616045845272207</v>
      </c>
      <c r="AD355" s="1684">
        <v>349</v>
      </c>
      <c r="AE355" s="1684">
        <v>384</v>
      </c>
      <c r="AF355" s="1699">
        <f t="shared" si="101"/>
        <v>1.1002865329512894</v>
      </c>
    </row>
    <row r="356" spans="1:32">
      <c r="A356" s="1717" t="s">
        <v>2829</v>
      </c>
      <c r="B356" s="1674">
        <v>1220</v>
      </c>
      <c r="C356" s="1674">
        <v>18</v>
      </c>
      <c r="D356" s="1716">
        <v>350</v>
      </c>
      <c r="E356" s="1684">
        <v>10923</v>
      </c>
      <c r="F356" s="1684" t="s">
        <v>24</v>
      </c>
      <c r="G356" s="1684" t="s">
        <v>2116</v>
      </c>
      <c r="H356" s="1684" t="s">
        <v>2115</v>
      </c>
      <c r="I356" s="1684">
        <v>11</v>
      </c>
      <c r="J356" s="1684">
        <v>350</v>
      </c>
      <c r="K356" s="1684">
        <v>350</v>
      </c>
      <c r="L356" s="1684">
        <v>219.6</v>
      </c>
      <c r="M356" s="1699">
        <f t="shared" si="106"/>
        <v>0.62742857142857145</v>
      </c>
      <c r="N356" s="1684">
        <v>350</v>
      </c>
      <c r="O356" s="1684">
        <v>226.6</v>
      </c>
      <c r="P356" s="1699">
        <f t="shared" si="107"/>
        <v>0.64742857142857146</v>
      </c>
      <c r="Q356" s="1684">
        <v>350</v>
      </c>
      <c r="R356" s="1684">
        <v>235.4</v>
      </c>
      <c r="S356" s="1699">
        <f t="shared" si="108"/>
        <v>0.6725714285714286</v>
      </c>
      <c r="T356" s="1684">
        <v>350</v>
      </c>
      <c r="U356" s="1684">
        <v>228.4</v>
      </c>
      <c r="V356" s="1699">
        <f t="shared" si="109"/>
        <v>0.65257142857142858</v>
      </c>
      <c r="W356" s="1684">
        <v>350</v>
      </c>
      <c r="X356" s="1684">
        <v>190</v>
      </c>
      <c r="Y356" s="1699">
        <f t="shared" si="110"/>
        <v>0.54285714285714282</v>
      </c>
      <c r="Z356" s="1684">
        <v>350</v>
      </c>
      <c r="AA356" s="1684">
        <v>185</v>
      </c>
      <c r="AB356" s="1699">
        <f t="shared" si="111"/>
        <v>0.52857142857142858</v>
      </c>
      <c r="AC356" s="1699">
        <f t="shared" si="112"/>
        <v>0.61190476190476195</v>
      </c>
      <c r="AD356" s="1684">
        <v>350</v>
      </c>
      <c r="AE356" s="1684">
        <v>140</v>
      </c>
      <c r="AF356" s="1699">
        <f t="shared" si="101"/>
        <v>0.4</v>
      </c>
    </row>
    <row r="357" spans="1:32">
      <c r="A357" s="1717" t="s">
        <v>2678</v>
      </c>
      <c r="B357" s="1674">
        <v>1230</v>
      </c>
      <c r="C357" s="1674">
        <v>29</v>
      </c>
      <c r="D357" s="1716">
        <v>351</v>
      </c>
      <c r="E357" s="1684" t="s">
        <v>3068</v>
      </c>
      <c r="F357" s="1684" t="s">
        <v>494</v>
      </c>
      <c r="G357" s="1684" t="s">
        <v>2116</v>
      </c>
      <c r="H357" s="1684" t="s">
        <v>1429</v>
      </c>
      <c r="I357" s="1684">
        <v>33</v>
      </c>
      <c r="J357" s="1684">
        <v>350</v>
      </c>
      <c r="K357" s="1684">
        <v>350</v>
      </c>
      <c r="L357" s="1684">
        <v>204</v>
      </c>
      <c r="M357" s="1699">
        <f t="shared" si="106"/>
        <v>0.58285714285714285</v>
      </c>
      <c r="N357" s="1684">
        <v>350</v>
      </c>
      <c r="O357" s="1684">
        <v>240</v>
      </c>
      <c r="P357" s="1699">
        <f t="shared" si="107"/>
        <v>0.68571428571428572</v>
      </c>
      <c r="Q357" s="1684">
        <v>350</v>
      </c>
      <c r="R357" s="1684">
        <v>180</v>
      </c>
      <c r="S357" s="1699">
        <f t="shared" si="108"/>
        <v>0.51428571428571423</v>
      </c>
      <c r="T357" s="1684">
        <v>350</v>
      </c>
      <c r="U357" s="1684">
        <v>192</v>
      </c>
      <c r="V357" s="1699">
        <f t="shared" si="109"/>
        <v>0.5485714285714286</v>
      </c>
      <c r="W357" s="1684">
        <v>350</v>
      </c>
      <c r="X357" s="1684">
        <v>180</v>
      </c>
      <c r="Y357" s="1699">
        <f t="shared" si="110"/>
        <v>0.51428571428571423</v>
      </c>
      <c r="Z357" s="1684">
        <v>350</v>
      </c>
      <c r="AA357" s="1684">
        <v>216</v>
      </c>
      <c r="AB357" s="1699">
        <f t="shared" si="111"/>
        <v>0.6171428571428571</v>
      </c>
      <c r="AC357" s="1699">
        <f t="shared" si="112"/>
        <v>0.57714285714285718</v>
      </c>
      <c r="AD357" s="1684">
        <v>350</v>
      </c>
      <c r="AE357" s="1684">
        <v>216</v>
      </c>
      <c r="AF357" s="1699">
        <f t="shared" si="101"/>
        <v>0.6171428571428571</v>
      </c>
    </row>
    <row r="358" spans="1:32">
      <c r="A358" s="1717" t="s">
        <v>2652</v>
      </c>
      <c r="B358" s="1674">
        <v>1230</v>
      </c>
      <c r="C358" s="1674">
        <v>47</v>
      </c>
      <c r="D358" s="1716">
        <v>352</v>
      </c>
      <c r="E358" s="1684" t="s">
        <v>3048</v>
      </c>
      <c r="F358" s="1684" t="s">
        <v>495</v>
      </c>
      <c r="G358" s="1684" t="s">
        <v>2116</v>
      </c>
      <c r="H358" s="1684" t="s">
        <v>1742</v>
      </c>
      <c r="I358" s="1684">
        <v>11</v>
      </c>
      <c r="J358" s="1684">
        <v>350</v>
      </c>
      <c r="K358" s="1684">
        <v>350</v>
      </c>
      <c r="L358" s="1684">
        <v>70</v>
      </c>
      <c r="M358" s="1699">
        <f t="shared" si="106"/>
        <v>0.2</v>
      </c>
      <c r="N358" s="1684">
        <v>350</v>
      </c>
      <c r="O358" s="1684">
        <v>160</v>
      </c>
      <c r="P358" s="1699">
        <f t="shared" si="107"/>
        <v>0.45714285714285713</v>
      </c>
      <c r="Q358" s="1684">
        <v>350</v>
      </c>
      <c r="R358" s="1684">
        <v>210</v>
      </c>
      <c r="S358" s="1699">
        <f t="shared" si="108"/>
        <v>0.6</v>
      </c>
      <c r="T358" s="1684">
        <v>350</v>
      </c>
      <c r="U358" s="1684">
        <v>190</v>
      </c>
      <c r="V358" s="1699">
        <f t="shared" si="109"/>
        <v>0.54285714285714282</v>
      </c>
      <c r="W358" s="1684">
        <v>350</v>
      </c>
      <c r="X358" s="1684">
        <v>105</v>
      </c>
      <c r="Y358" s="1699">
        <f t="shared" si="110"/>
        <v>0.3</v>
      </c>
      <c r="Z358" s="1684">
        <v>350</v>
      </c>
      <c r="AA358" s="1684">
        <v>160.19999999999999</v>
      </c>
      <c r="AB358" s="1699">
        <f t="shared" si="111"/>
        <v>0.45771428571428568</v>
      </c>
      <c r="AC358" s="1699">
        <f t="shared" si="112"/>
        <v>0.42628571428571432</v>
      </c>
      <c r="AD358" s="1684">
        <v>350</v>
      </c>
      <c r="AE358" s="1684">
        <v>165.4</v>
      </c>
      <c r="AF358" s="1699">
        <f t="shared" si="101"/>
        <v>0.47257142857142859</v>
      </c>
    </row>
    <row r="359" spans="1:32">
      <c r="A359" s="1717" t="s">
        <v>2830</v>
      </c>
      <c r="B359" s="1674">
        <v>6220</v>
      </c>
      <c r="C359" s="1674">
        <v>148</v>
      </c>
      <c r="D359" s="1716">
        <v>353</v>
      </c>
      <c r="E359" s="1684" t="s">
        <v>3202</v>
      </c>
      <c r="F359" s="1684" t="s">
        <v>1091</v>
      </c>
      <c r="G359" s="1684" t="s">
        <v>2116</v>
      </c>
      <c r="H359" s="1684" t="s">
        <v>1429</v>
      </c>
      <c r="I359" s="1684">
        <v>11</v>
      </c>
      <c r="J359" s="1684">
        <v>350</v>
      </c>
      <c r="K359" s="1684">
        <v>350</v>
      </c>
      <c r="L359" s="1684">
        <v>184</v>
      </c>
      <c r="M359" s="1699">
        <f t="shared" si="106"/>
        <v>0.52571428571428569</v>
      </c>
      <c r="N359" s="1684">
        <v>350</v>
      </c>
      <c r="O359" s="1684">
        <v>195</v>
      </c>
      <c r="P359" s="1699">
        <f t="shared" si="107"/>
        <v>0.55714285714285716</v>
      </c>
      <c r="Q359" s="1684">
        <v>350</v>
      </c>
      <c r="R359" s="1684">
        <v>220</v>
      </c>
      <c r="S359" s="1699">
        <f t="shared" si="108"/>
        <v>0.62857142857142856</v>
      </c>
      <c r="T359" s="1684">
        <v>350</v>
      </c>
      <c r="U359" s="1684">
        <v>157</v>
      </c>
      <c r="V359" s="1699">
        <f t="shared" si="109"/>
        <v>0.44857142857142857</v>
      </c>
      <c r="W359" s="1684">
        <v>350</v>
      </c>
      <c r="X359" s="1684">
        <v>160.5</v>
      </c>
      <c r="Y359" s="1699">
        <f t="shared" si="110"/>
        <v>0.45857142857142857</v>
      </c>
      <c r="Z359" s="1684">
        <v>350</v>
      </c>
      <c r="AA359" s="1684">
        <v>162.5</v>
      </c>
      <c r="AB359" s="1699">
        <f t="shared" si="111"/>
        <v>0.4642857142857143</v>
      </c>
      <c r="AC359" s="1699">
        <f t="shared" si="112"/>
        <v>0.51380952380952383</v>
      </c>
      <c r="AD359" s="1684">
        <v>350</v>
      </c>
      <c r="AE359" s="1684">
        <v>166</v>
      </c>
      <c r="AF359" s="1699">
        <f t="shared" si="101"/>
        <v>0.47428571428571431</v>
      </c>
    </row>
    <row r="360" spans="1:32">
      <c r="A360" s="1717" t="s">
        <v>2831</v>
      </c>
      <c r="B360" s="1674">
        <v>1210</v>
      </c>
      <c r="C360" s="1674">
        <v>43</v>
      </c>
      <c r="D360" s="1716">
        <v>354</v>
      </c>
      <c r="E360" s="1684" t="s">
        <v>3203</v>
      </c>
      <c r="F360" s="1684" t="s">
        <v>1753</v>
      </c>
      <c r="G360" s="1684" t="s">
        <v>2116</v>
      </c>
      <c r="H360" s="1684" t="s">
        <v>2115</v>
      </c>
      <c r="I360" s="1684">
        <v>11</v>
      </c>
      <c r="J360" s="1684">
        <v>351</v>
      </c>
      <c r="K360" s="1684">
        <v>351</v>
      </c>
      <c r="L360" s="1684">
        <v>304.8</v>
      </c>
      <c r="M360" s="1699">
        <f t="shared" si="106"/>
        <v>0.8683760683760684</v>
      </c>
      <c r="N360" s="1684">
        <v>351</v>
      </c>
      <c r="O360" s="1684">
        <v>321.60000000000002</v>
      </c>
      <c r="P360" s="1699">
        <f t="shared" si="107"/>
        <v>0.91623931623931631</v>
      </c>
      <c r="Q360" s="1684">
        <v>351</v>
      </c>
      <c r="R360" s="1684">
        <v>332.4</v>
      </c>
      <c r="S360" s="1699">
        <f t="shared" si="108"/>
        <v>0.94700854700854697</v>
      </c>
      <c r="T360" s="1684">
        <v>351</v>
      </c>
      <c r="U360" s="1684">
        <v>362.4</v>
      </c>
      <c r="V360" s="1699">
        <f t="shared" si="109"/>
        <v>1.0324786324786324</v>
      </c>
      <c r="W360" s="1684">
        <v>351</v>
      </c>
      <c r="X360" s="1684">
        <v>296.39999999999998</v>
      </c>
      <c r="Y360" s="1699">
        <f t="shared" si="110"/>
        <v>0.84444444444444433</v>
      </c>
      <c r="Z360" s="1684">
        <v>351</v>
      </c>
      <c r="AA360" s="1684">
        <v>339.6</v>
      </c>
      <c r="AB360" s="1699">
        <f t="shared" si="111"/>
        <v>0.96752136752136764</v>
      </c>
      <c r="AC360" s="1699">
        <f t="shared" si="112"/>
        <v>0.92934472934472923</v>
      </c>
      <c r="AD360" s="1684">
        <v>351</v>
      </c>
      <c r="AE360" s="1684">
        <v>345.6</v>
      </c>
      <c r="AF360" s="1699">
        <f t="shared" si="101"/>
        <v>0.98461538461538467</v>
      </c>
    </row>
    <row r="361" spans="1:32">
      <c r="A361" s="1717" t="s">
        <v>2832</v>
      </c>
      <c r="B361" s="1674">
        <v>1210</v>
      </c>
      <c r="C361" s="1674">
        <v>5</v>
      </c>
      <c r="D361" s="1716">
        <v>355</v>
      </c>
      <c r="E361" s="1684" t="s">
        <v>3204</v>
      </c>
      <c r="F361" s="1684" t="s">
        <v>973</v>
      </c>
      <c r="G361" s="1684" t="s">
        <v>2116</v>
      </c>
      <c r="H361" s="1684" t="s">
        <v>2115</v>
      </c>
      <c r="I361" s="1684">
        <v>11</v>
      </c>
      <c r="J361" s="1684">
        <v>353</v>
      </c>
      <c r="K361" s="1684">
        <v>353</v>
      </c>
      <c r="L361" s="1684">
        <v>279</v>
      </c>
      <c r="M361" s="1699">
        <f t="shared" si="106"/>
        <v>0.79036827195467418</v>
      </c>
      <c r="N361" s="1684">
        <v>353</v>
      </c>
      <c r="O361" s="1684">
        <v>263</v>
      </c>
      <c r="P361" s="1699">
        <f t="shared" si="107"/>
        <v>0.74504249291784708</v>
      </c>
      <c r="Q361" s="1684">
        <v>353</v>
      </c>
      <c r="R361" s="1684">
        <v>362</v>
      </c>
      <c r="S361" s="1699">
        <f t="shared" si="108"/>
        <v>1.0254957507082152</v>
      </c>
      <c r="T361" s="1684">
        <v>353</v>
      </c>
      <c r="U361" s="1684">
        <v>461</v>
      </c>
      <c r="V361" s="1699">
        <f t="shared" si="109"/>
        <v>1.3059490084985836</v>
      </c>
      <c r="W361" s="1684">
        <v>353</v>
      </c>
      <c r="X361" s="1684">
        <v>364</v>
      </c>
      <c r="Y361" s="1699">
        <f t="shared" si="110"/>
        <v>1.0311614730878187</v>
      </c>
      <c r="Z361" s="1684">
        <v>353</v>
      </c>
      <c r="AA361" s="1684">
        <v>421</v>
      </c>
      <c r="AB361" s="1699">
        <f t="shared" si="111"/>
        <v>1.1926345609065157</v>
      </c>
      <c r="AC361" s="1699">
        <f t="shared" si="112"/>
        <v>1.0151085930122756</v>
      </c>
      <c r="AD361" s="1684">
        <v>353</v>
      </c>
      <c r="AE361" s="1684">
        <v>365</v>
      </c>
      <c r="AF361" s="1699">
        <f t="shared" si="101"/>
        <v>1.0339943342776203</v>
      </c>
    </row>
    <row r="362" spans="1:32">
      <c r="A362" s="1717" t="s">
        <v>2833</v>
      </c>
      <c r="B362" s="1674">
        <v>6130</v>
      </c>
      <c r="C362" s="1674">
        <v>21</v>
      </c>
      <c r="D362" s="1716">
        <v>356</v>
      </c>
      <c r="E362" s="1684" t="s">
        <v>3205</v>
      </c>
      <c r="F362" s="1684" t="s">
        <v>3206</v>
      </c>
      <c r="G362" s="1684" t="s">
        <v>2116</v>
      </c>
      <c r="H362" s="1684" t="s">
        <v>2115</v>
      </c>
      <c r="I362" s="1684">
        <v>11</v>
      </c>
      <c r="J362" s="1684">
        <v>356</v>
      </c>
      <c r="K362" s="1684">
        <v>356</v>
      </c>
      <c r="L362" s="1684">
        <v>119</v>
      </c>
      <c r="M362" s="1699">
        <f t="shared" si="106"/>
        <v>0.3342696629213483</v>
      </c>
      <c r="N362" s="1684">
        <v>356</v>
      </c>
      <c r="O362" s="1684">
        <v>122</v>
      </c>
      <c r="P362" s="1699">
        <f t="shared" si="107"/>
        <v>0.34269662921348315</v>
      </c>
      <c r="Q362" s="1684">
        <v>356</v>
      </c>
      <c r="R362" s="1684">
        <v>120</v>
      </c>
      <c r="S362" s="1699">
        <f t="shared" si="108"/>
        <v>0.33707865168539325</v>
      </c>
      <c r="T362" s="1684">
        <v>356</v>
      </c>
      <c r="U362" s="1684">
        <v>118</v>
      </c>
      <c r="V362" s="1699">
        <f t="shared" si="109"/>
        <v>0.33146067415730335</v>
      </c>
      <c r="W362" s="1684">
        <v>356</v>
      </c>
      <c r="X362" s="1684">
        <v>130</v>
      </c>
      <c r="Y362" s="1699">
        <f t="shared" si="110"/>
        <v>0.3651685393258427</v>
      </c>
      <c r="Z362" s="1684">
        <v>356</v>
      </c>
      <c r="AA362" s="1684">
        <v>85</v>
      </c>
      <c r="AB362" s="1699">
        <f t="shared" si="111"/>
        <v>0.23876404494382023</v>
      </c>
      <c r="AC362" s="1699">
        <f t="shared" si="112"/>
        <v>0.32490636704119852</v>
      </c>
      <c r="AD362" s="1684">
        <v>356</v>
      </c>
      <c r="AE362" s="1684">
        <v>18</v>
      </c>
      <c r="AF362" s="1699">
        <f t="shared" si="101"/>
        <v>5.0561797752808987E-2</v>
      </c>
    </row>
    <row r="363" spans="1:32">
      <c r="A363" s="1717" t="s">
        <v>3872</v>
      </c>
      <c r="B363" s="1674">
        <v>6140</v>
      </c>
      <c r="C363" s="1674">
        <v>1</v>
      </c>
      <c r="D363" s="1716">
        <v>357</v>
      </c>
      <c r="E363" s="1684" t="s">
        <v>3873</v>
      </c>
      <c r="F363" s="1684" t="s">
        <v>3874</v>
      </c>
      <c r="G363" s="1684" t="s">
        <v>2116</v>
      </c>
      <c r="H363" s="1684" t="s">
        <v>1043</v>
      </c>
      <c r="I363" s="1684">
        <v>11</v>
      </c>
      <c r="J363" s="1684">
        <v>356</v>
      </c>
      <c r="K363" s="1684">
        <v>356</v>
      </c>
      <c r="L363" s="1684">
        <v>55.68</v>
      </c>
      <c r="M363" s="1699">
        <f t="shared" si="106"/>
        <v>0.15640449438202247</v>
      </c>
      <c r="N363" s="1684">
        <v>356</v>
      </c>
      <c r="O363" s="1684">
        <v>60.64</v>
      </c>
      <c r="P363" s="1699">
        <f t="shared" si="107"/>
        <v>0.1703370786516854</v>
      </c>
      <c r="Q363" s="1684">
        <v>356</v>
      </c>
      <c r="R363" s="1684">
        <v>59.84</v>
      </c>
      <c r="S363" s="1699">
        <f t="shared" si="108"/>
        <v>0.16808988764044944</v>
      </c>
      <c r="T363" s="1684">
        <v>356</v>
      </c>
      <c r="U363" s="1684">
        <v>56.16</v>
      </c>
      <c r="V363" s="1699">
        <f t="shared" si="109"/>
        <v>0.15775280898876404</v>
      </c>
      <c r="W363" s="1684">
        <v>356</v>
      </c>
      <c r="X363" s="1684">
        <v>56</v>
      </c>
      <c r="Y363" s="1699">
        <f t="shared" si="110"/>
        <v>0.15730337078651685</v>
      </c>
      <c r="Z363" s="1684">
        <v>356</v>
      </c>
      <c r="AA363" s="1684">
        <v>59.36</v>
      </c>
      <c r="AB363" s="1699">
        <f t="shared" si="111"/>
        <v>0.16674157303370787</v>
      </c>
      <c r="AC363" s="1699">
        <f t="shared" si="112"/>
        <v>0.16277153558052435</v>
      </c>
      <c r="AD363" s="1684">
        <v>356</v>
      </c>
      <c r="AE363" s="1684">
        <v>55.6</v>
      </c>
      <c r="AF363" s="1699">
        <f t="shared" si="101"/>
        <v>0.15617977528089888</v>
      </c>
    </row>
    <row r="364" spans="1:32">
      <c r="A364" s="1717" t="s">
        <v>2729</v>
      </c>
      <c r="B364" s="1674">
        <v>1210</v>
      </c>
      <c r="C364" s="1674">
        <v>40</v>
      </c>
      <c r="D364" s="1716">
        <v>358</v>
      </c>
      <c r="E364" s="1684" t="s">
        <v>3207</v>
      </c>
      <c r="F364" s="1684" t="s">
        <v>1686</v>
      </c>
      <c r="G364" s="1684" t="s">
        <v>2116</v>
      </c>
      <c r="H364" s="1684" t="s">
        <v>1742</v>
      </c>
      <c r="I364" s="1684">
        <v>11</v>
      </c>
      <c r="J364" s="1684">
        <v>358</v>
      </c>
      <c r="K364" s="1684">
        <v>358</v>
      </c>
      <c r="L364" s="1684">
        <v>241.6</v>
      </c>
      <c r="M364" s="1699">
        <f t="shared" si="106"/>
        <v>0.67486033519553068</v>
      </c>
      <c r="N364" s="1684">
        <v>358</v>
      </c>
      <c r="O364" s="1684">
        <v>237.2</v>
      </c>
      <c r="P364" s="1699">
        <f t="shared" si="107"/>
        <v>0.66256983240223466</v>
      </c>
      <c r="Q364" s="1684">
        <v>358</v>
      </c>
      <c r="R364" s="1684">
        <v>256.8</v>
      </c>
      <c r="S364" s="1699">
        <f t="shared" si="108"/>
        <v>0.71731843575418996</v>
      </c>
      <c r="T364" s="1684">
        <v>358</v>
      </c>
      <c r="U364" s="1684">
        <v>228.8</v>
      </c>
      <c r="V364" s="1699">
        <f t="shared" si="109"/>
        <v>0.63910614525139664</v>
      </c>
      <c r="W364" s="1684">
        <v>358</v>
      </c>
      <c r="X364" s="1684">
        <v>191.6</v>
      </c>
      <c r="Y364" s="1699">
        <f t="shared" si="110"/>
        <v>0.53519553072625692</v>
      </c>
      <c r="Z364" s="1684">
        <v>358</v>
      </c>
      <c r="AA364" s="1684">
        <v>177.2</v>
      </c>
      <c r="AB364" s="1699">
        <f t="shared" si="111"/>
        <v>0.49497206703910612</v>
      </c>
      <c r="AC364" s="1699">
        <f t="shared" si="112"/>
        <v>0.62067039106145239</v>
      </c>
      <c r="AD364" s="1684">
        <v>358</v>
      </c>
      <c r="AE364" s="1684">
        <v>184</v>
      </c>
      <c r="AF364" s="1699">
        <f t="shared" si="101"/>
        <v>0.51396648044692739</v>
      </c>
    </row>
    <row r="365" spans="1:32">
      <c r="A365" s="1717" t="s">
        <v>3488</v>
      </c>
      <c r="B365" s="1674">
        <v>1260</v>
      </c>
      <c r="C365" s="1674">
        <v>31</v>
      </c>
      <c r="D365" s="1716">
        <v>359</v>
      </c>
      <c r="E365" s="1684" t="s">
        <v>3538</v>
      </c>
      <c r="F365" s="1684" t="s">
        <v>3489</v>
      </c>
      <c r="G365" s="1684" t="s">
        <v>2116</v>
      </c>
      <c r="H365" s="1684" t="s">
        <v>2115</v>
      </c>
      <c r="I365" s="1684">
        <v>11</v>
      </c>
      <c r="J365" s="1684">
        <v>361</v>
      </c>
      <c r="K365" s="1684">
        <v>361</v>
      </c>
      <c r="L365" s="1684">
        <v>256</v>
      </c>
      <c r="M365" s="1699">
        <f t="shared" si="106"/>
        <v>0.70914127423822715</v>
      </c>
      <c r="N365" s="1684">
        <v>361</v>
      </c>
      <c r="O365" s="1684">
        <v>228</v>
      </c>
      <c r="P365" s="1699">
        <f t="shared" si="107"/>
        <v>0.63157894736842102</v>
      </c>
      <c r="Q365" s="1684">
        <v>361</v>
      </c>
      <c r="R365" s="1684">
        <v>236</v>
      </c>
      <c r="S365" s="1699">
        <f t="shared" si="108"/>
        <v>0.65373961218836563</v>
      </c>
      <c r="T365" s="1684">
        <v>361</v>
      </c>
      <c r="U365" s="1684">
        <v>244</v>
      </c>
      <c r="V365" s="1699">
        <f t="shared" si="109"/>
        <v>0.67590027700831024</v>
      </c>
      <c r="W365" s="1684">
        <v>361</v>
      </c>
      <c r="X365" s="1684">
        <v>236</v>
      </c>
      <c r="Y365" s="1699">
        <f t="shared" si="110"/>
        <v>0.65373961218836563</v>
      </c>
      <c r="Z365" s="1684">
        <v>361</v>
      </c>
      <c r="AA365" s="1684">
        <v>272</v>
      </c>
      <c r="AB365" s="1699">
        <f t="shared" si="111"/>
        <v>0.75346260387811637</v>
      </c>
      <c r="AC365" s="1699">
        <f t="shared" si="112"/>
        <v>0.67959372114496763</v>
      </c>
      <c r="AD365" s="1684">
        <v>361</v>
      </c>
      <c r="AE365" s="1684">
        <v>300</v>
      </c>
      <c r="AF365" s="1699">
        <f t="shared" si="101"/>
        <v>0.83102493074792239</v>
      </c>
    </row>
    <row r="366" spans="1:32">
      <c r="A366" s="1717" t="s">
        <v>2834</v>
      </c>
      <c r="B366" s="1674">
        <v>6210</v>
      </c>
      <c r="C366" s="1674">
        <v>17</v>
      </c>
      <c r="D366" s="1716">
        <v>360</v>
      </c>
      <c r="E366" s="1684" t="s">
        <v>3352</v>
      </c>
      <c r="F366" s="1684" t="s">
        <v>1720</v>
      </c>
      <c r="G366" s="1684" t="s">
        <v>2116</v>
      </c>
      <c r="H366" s="1684" t="s">
        <v>2115</v>
      </c>
      <c r="I366" s="1684">
        <v>11</v>
      </c>
      <c r="J366" s="1684">
        <v>361</v>
      </c>
      <c r="K366" s="1684">
        <v>361</v>
      </c>
      <c r="L366" s="1684">
        <v>269.39999999999998</v>
      </c>
      <c r="M366" s="1699">
        <f t="shared" si="106"/>
        <v>0.74626038781163428</v>
      </c>
      <c r="N366" s="1684">
        <v>361</v>
      </c>
      <c r="O366" s="1684">
        <v>270.60000000000002</v>
      </c>
      <c r="P366" s="1699">
        <f t="shared" si="107"/>
        <v>0.74958448753462614</v>
      </c>
      <c r="Q366" s="1684">
        <v>361</v>
      </c>
      <c r="R366" s="1684">
        <v>279.60000000000002</v>
      </c>
      <c r="S366" s="1699">
        <f t="shared" si="108"/>
        <v>0.7745152354570638</v>
      </c>
      <c r="T366" s="1684">
        <v>361</v>
      </c>
      <c r="U366" s="1684">
        <v>247.2</v>
      </c>
      <c r="V366" s="1699">
        <f t="shared" si="109"/>
        <v>0.68476454293628808</v>
      </c>
      <c r="W366" s="1684">
        <v>361</v>
      </c>
      <c r="X366" s="1684">
        <v>237.6</v>
      </c>
      <c r="Y366" s="1699">
        <f t="shared" si="110"/>
        <v>0.65817174515235455</v>
      </c>
      <c r="Z366" s="1684">
        <v>361</v>
      </c>
      <c r="AA366" s="1684">
        <v>250.8</v>
      </c>
      <c r="AB366" s="1699">
        <f t="shared" si="111"/>
        <v>0.69473684210526321</v>
      </c>
      <c r="AC366" s="1699">
        <f t="shared" si="112"/>
        <v>0.71800554016620488</v>
      </c>
      <c r="AD366" s="1684">
        <v>361</v>
      </c>
      <c r="AE366" s="1684">
        <v>238.8</v>
      </c>
      <c r="AF366" s="1699">
        <f t="shared" si="101"/>
        <v>0.66149584487534629</v>
      </c>
    </row>
    <row r="367" spans="1:32">
      <c r="A367" s="1717" t="s">
        <v>2835</v>
      </c>
      <c r="B367" s="1674">
        <v>1240</v>
      </c>
      <c r="C367" s="1674">
        <v>29</v>
      </c>
      <c r="D367" s="1716">
        <v>361</v>
      </c>
      <c r="E367" s="1684">
        <v>71843</v>
      </c>
      <c r="F367" s="1684" t="s">
        <v>1170</v>
      </c>
      <c r="G367" s="1684" t="s">
        <v>2116</v>
      </c>
      <c r="H367" s="1684" t="s">
        <v>1043</v>
      </c>
      <c r="I367" s="1684">
        <v>11</v>
      </c>
      <c r="J367" s="1684">
        <v>370</v>
      </c>
      <c r="K367" s="1684">
        <v>370</v>
      </c>
      <c r="L367" s="1684">
        <v>140</v>
      </c>
      <c r="M367" s="1699">
        <f t="shared" si="106"/>
        <v>0.3783783783783784</v>
      </c>
      <c r="N367" s="1684">
        <v>370</v>
      </c>
      <c r="O367" s="1684">
        <v>136</v>
      </c>
      <c r="P367" s="1699">
        <f t="shared" si="107"/>
        <v>0.36756756756756759</v>
      </c>
      <c r="Q367" s="1684">
        <v>370</v>
      </c>
      <c r="R367" s="1684">
        <v>112</v>
      </c>
      <c r="S367" s="1699">
        <f t="shared" si="108"/>
        <v>0.30270270270270272</v>
      </c>
      <c r="T367" s="1684">
        <v>370</v>
      </c>
      <c r="U367" s="1684">
        <v>124</v>
      </c>
      <c r="V367" s="1699">
        <f t="shared" si="109"/>
        <v>0.33513513513513515</v>
      </c>
      <c r="W367" s="1684">
        <v>370</v>
      </c>
      <c r="X367" s="1684">
        <v>144</v>
      </c>
      <c r="Y367" s="1699">
        <f t="shared" si="110"/>
        <v>0.38918918918918921</v>
      </c>
      <c r="Z367" s="1684">
        <v>370</v>
      </c>
      <c r="AA367" s="1684">
        <v>128</v>
      </c>
      <c r="AB367" s="1699">
        <f t="shared" si="111"/>
        <v>0.34594594594594597</v>
      </c>
      <c r="AC367" s="1699">
        <f t="shared" si="112"/>
        <v>0.35315315315315315</v>
      </c>
      <c r="AD367" s="1684">
        <v>370</v>
      </c>
      <c r="AE367" s="1684">
        <v>108</v>
      </c>
      <c r="AF367" s="1699">
        <f t="shared" si="101"/>
        <v>0.29189189189189191</v>
      </c>
    </row>
    <row r="368" spans="1:32">
      <c r="A368" s="1717" t="s">
        <v>3539</v>
      </c>
      <c r="B368" s="1674">
        <v>1230</v>
      </c>
      <c r="C368" s="1674">
        <v>101</v>
      </c>
      <c r="D368" s="1716">
        <v>362</v>
      </c>
      <c r="E368" s="1684" t="s">
        <v>3540</v>
      </c>
      <c r="F368" s="1684" t="s">
        <v>3541</v>
      </c>
      <c r="G368" s="1684" t="s">
        <v>2116</v>
      </c>
      <c r="H368" s="1684" t="s">
        <v>1742</v>
      </c>
      <c r="I368" s="1684">
        <v>11</v>
      </c>
      <c r="J368" s="1684">
        <v>372</v>
      </c>
      <c r="K368" s="1684">
        <v>372</v>
      </c>
      <c r="L368" s="1684">
        <v>135</v>
      </c>
      <c r="M368" s="1699">
        <f t="shared" si="106"/>
        <v>0.36290322580645162</v>
      </c>
      <c r="N368" s="1684">
        <v>372</v>
      </c>
      <c r="O368" s="1684">
        <v>135</v>
      </c>
      <c r="P368" s="1699">
        <f t="shared" si="107"/>
        <v>0.36290322580645162</v>
      </c>
      <c r="Q368" s="1684">
        <v>372</v>
      </c>
      <c r="R368" s="1684">
        <v>165</v>
      </c>
      <c r="S368" s="1699">
        <f t="shared" si="108"/>
        <v>0.44354838709677419</v>
      </c>
      <c r="T368" s="1684">
        <v>372</v>
      </c>
      <c r="U368" s="1684">
        <v>80</v>
      </c>
      <c r="V368" s="1699">
        <f t="shared" si="109"/>
        <v>0.21505376344086022</v>
      </c>
      <c r="W368" s="1684">
        <v>372</v>
      </c>
      <c r="X368" s="1684">
        <v>95</v>
      </c>
      <c r="Y368" s="1699">
        <f t="shared" si="110"/>
        <v>0.2553763440860215</v>
      </c>
      <c r="Z368" s="1684">
        <v>372</v>
      </c>
      <c r="AA368" s="1684">
        <v>129.19999999999999</v>
      </c>
      <c r="AB368" s="1699">
        <f t="shared" si="111"/>
        <v>0.34731182795698923</v>
      </c>
      <c r="AC368" s="1699">
        <f t="shared" si="112"/>
        <v>0.33118279569892473</v>
      </c>
      <c r="AD368" s="1684">
        <v>372</v>
      </c>
      <c r="AE368" s="1684">
        <v>130</v>
      </c>
      <c r="AF368" s="1699">
        <f t="shared" si="101"/>
        <v>0.34946236559139787</v>
      </c>
    </row>
    <row r="369" spans="1:32">
      <c r="A369" s="1717" t="s">
        <v>2870</v>
      </c>
      <c r="B369" s="1674">
        <v>1250</v>
      </c>
      <c r="C369" s="1674">
        <v>26</v>
      </c>
      <c r="D369" s="1716">
        <v>363</v>
      </c>
      <c r="E369" s="1684" t="s">
        <v>3244</v>
      </c>
      <c r="F369" s="1684" t="s">
        <v>1710</v>
      </c>
      <c r="G369" s="1684" t="s">
        <v>2116</v>
      </c>
      <c r="H369" s="1684" t="s">
        <v>2115</v>
      </c>
      <c r="I369" s="1684">
        <v>33</v>
      </c>
      <c r="J369" s="1684">
        <v>375</v>
      </c>
      <c r="K369" s="1684">
        <v>375</v>
      </c>
      <c r="L369" s="1684">
        <v>165.6</v>
      </c>
      <c r="M369" s="1699">
        <f t="shared" si="106"/>
        <v>0.44159999999999999</v>
      </c>
      <c r="N369" s="1684">
        <v>375</v>
      </c>
      <c r="O369" s="1684">
        <v>63</v>
      </c>
      <c r="P369" s="1699">
        <f t="shared" si="107"/>
        <v>0.16800000000000001</v>
      </c>
      <c r="Q369" s="1684">
        <v>375</v>
      </c>
      <c r="R369" s="1684">
        <v>64.8</v>
      </c>
      <c r="S369" s="1699">
        <f t="shared" si="108"/>
        <v>0.17279999999999998</v>
      </c>
      <c r="T369" s="1684">
        <v>375</v>
      </c>
      <c r="U369" s="1684">
        <v>113.4</v>
      </c>
      <c r="V369" s="1699">
        <f t="shared" si="109"/>
        <v>0.3024</v>
      </c>
      <c r="W369" s="1684">
        <v>375</v>
      </c>
      <c r="X369" s="1684">
        <v>57.6</v>
      </c>
      <c r="Y369" s="1699">
        <f t="shared" si="110"/>
        <v>0.15360000000000001</v>
      </c>
      <c r="Z369" s="1684">
        <v>375</v>
      </c>
      <c r="AA369" s="1684">
        <v>68.400000000000006</v>
      </c>
      <c r="AB369" s="1699">
        <f t="shared" si="111"/>
        <v>0.18240000000000001</v>
      </c>
      <c r="AC369" s="1699">
        <f t="shared" si="112"/>
        <v>0.23679999999999998</v>
      </c>
      <c r="AD369" s="1684">
        <v>375</v>
      </c>
      <c r="AE369" s="1684">
        <v>66.599999999999994</v>
      </c>
      <c r="AF369" s="1699">
        <f t="shared" si="101"/>
        <v>0.17759999999999998</v>
      </c>
    </row>
    <row r="370" spans="1:32">
      <c r="A370" s="1717" t="s">
        <v>3624</v>
      </c>
      <c r="B370" s="1674">
        <v>1260</v>
      </c>
      <c r="C370" s="1674">
        <v>33</v>
      </c>
      <c r="D370" s="1716">
        <v>364</v>
      </c>
      <c r="E370" s="1684" t="s">
        <v>3625</v>
      </c>
      <c r="F370" s="1684" t="s">
        <v>3626</v>
      </c>
      <c r="G370" s="1684" t="s">
        <v>2116</v>
      </c>
      <c r="H370" s="1684" t="s">
        <v>1742</v>
      </c>
      <c r="I370" s="1684">
        <v>11</v>
      </c>
      <c r="J370" s="1684">
        <v>389</v>
      </c>
      <c r="K370" s="1684">
        <v>389</v>
      </c>
      <c r="L370" s="1684">
        <v>180</v>
      </c>
      <c r="M370" s="1699">
        <f t="shared" si="106"/>
        <v>0.46272493573264784</v>
      </c>
      <c r="N370" s="1684">
        <v>389</v>
      </c>
      <c r="O370" s="1684">
        <v>234</v>
      </c>
      <c r="P370" s="1699">
        <f t="shared" si="107"/>
        <v>0.60154241645244211</v>
      </c>
      <c r="Q370" s="1684">
        <v>389</v>
      </c>
      <c r="R370" s="1684">
        <v>312</v>
      </c>
      <c r="S370" s="1699">
        <f t="shared" si="108"/>
        <v>0.80205655526992292</v>
      </c>
      <c r="T370" s="1684">
        <v>389</v>
      </c>
      <c r="U370" s="1684">
        <v>324</v>
      </c>
      <c r="V370" s="1699">
        <f t="shared" si="109"/>
        <v>0.83290488431876608</v>
      </c>
      <c r="W370" s="1684">
        <v>389</v>
      </c>
      <c r="X370" s="1684">
        <v>384</v>
      </c>
      <c r="Y370" s="1699">
        <f t="shared" si="110"/>
        <v>0.98714652956298199</v>
      </c>
      <c r="Z370" s="1684">
        <v>389</v>
      </c>
      <c r="AA370" s="1684">
        <v>327.12</v>
      </c>
      <c r="AB370" s="1699">
        <f t="shared" si="111"/>
        <v>0.84092544987146534</v>
      </c>
      <c r="AC370" s="1699">
        <f t="shared" si="112"/>
        <v>0.75455012853470438</v>
      </c>
      <c r="AD370" s="1684">
        <v>389</v>
      </c>
      <c r="AE370" s="1684">
        <v>324</v>
      </c>
      <c r="AF370" s="1699">
        <f t="shared" si="101"/>
        <v>0.83290488431876608</v>
      </c>
    </row>
    <row r="371" spans="1:32">
      <c r="A371" s="1717" t="s">
        <v>2837</v>
      </c>
      <c r="B371" s="1674">
        <v>6110</v>
      </c>
      <c r="C371" s="1674">
        <v>59</v>
      </c>
      <c r="D371" s="1716">
        <v>365</v>
      </c>
      <c r="E371" s="1684" t="s">
        <v>3209</v>
      </c>
      <c r="F371" s="1684" t="s">
        <v>1088</v>
      </c>
      <c r="G371" s="1684" t="s">
        <v>2116</v>
      </c>
      <c r="H371" s="1684" t="s">
        <v>1429</v>
      </c>
      <c r="I371" s="1684">
        <v>11</v>
      </c>
      <c r="J371" s="1684">
        <v>389</v>
      </c>
      <c r="K371" s="1684">
        <v>389</v>
      </c>
      <c r="L371" s="1684">
        <v>90</v>
      </c>
      <c r="M371" s="1699">
        <f t="shared" si="106"/>
        <v>0.23136246786632392</v>
      </c>
      <c r="N371" s="1684">
        <v>389</v>
      </c>
      <c r="O371" s="1684">
        <v>120</v>
      </c>
      <c r="P371" s="1699">
        <f t="shared" si="107"/>
        <v>0.30848329048843187</v>
      </c>
      <c r="Q371" s="1684">
        <v>389</v>
      </c>
      <c r="R371" s="1684">
        <v>108</v>
      </c>
      <c r="S371" s="1699">
        <f t="shared" si="108"/>
        <v>0.27763496143958871</v>
      </c>
      <c r="T371" s="1684">
        <v>389</v>
      </c>
      <c r="U371" s="1684">
        <v>102</v>
      </c>
      <c r="V371" s="1699">
        <f t="shared" si="109"/>
        <v>0.26221079691516708</v>
      </c>
      <c r="W371" s="1684">
        <v>389</v>
      </c>
      <c r="X371" s="1684">
        <v>102</v>
      </c>
      <c r="Y371" s="1699">
        <f t="shared" si="110"/>
        <v>0.26221079691516708</v>
      </c>
      <c r="Z371" s="1684">
        <v>389</v>
      </c>
      <c r="AA371" s="1684">
        <v>96</v>
      </c>
      <c r="AB371" s="1699">
        <f t="shared" si="111"/>
        <v>0.2467866323907455</v>
      </c>
      <c r="AC371" s="1699">
        <f t="shared" si="112"/>
        <v>0.2647814910025707</v>
      </c>
      <c r="AD371" s="1684">
        <v>389</v>
      </c>
      <c r="AE371" s="1684">
        <v>66</v>
      </c>
      <c r="AF371" s="1699">
        <f t="shared" si="101"/>
        <v>0.16966580976863754</v>
      </c>
    </row>
    <row r="372" spans="1:32">
      <c r="A372" s="1717" t="s">
        <v>3875</v>
      </c>
      <c r="B372" s="1674">
        <v>6210</v>
      </c>
      <c r="C372" s="1674">
        <v>50</v>
      </c>
      <c r="D372" s="1716">
        <v>366</v>
      </c>
      <c r="E372" s="1684" t="s">
        <v>3876</v>
      </c>
      <c r="F372" s="1684" t="s">
        <v>3814</v>
      </c>
      <c r="G372" s="1684" t="s">
        <v>2116</v>
      </c>
      <c r="H372" s="1684" t="s">
        <v>2115</v>
      </c>
      <c r="I372" s="1684">
        <v>33</v>
      </c>
      <c r="J372" s="1684">
        <v>389</v>
      </c>
      <c r="K372" s="1684">
        <v>389</v>
      </c>
      <c r="L372" s="1684">
        <v>114.24</v>
      </c>
      <c r="M372" s="1699">
        <f t="shared" si="106"/>
        <v>0.29367609254498711</v>
      </c>
      <c r="N372" s="1684">
        <v>389</v>
      </c>
      <c r="O372" s="1684">
        <v>110.4</v>
      </c>
      <c r="P372" s="1699">
        <f t="shared" si="107"/>
        <v>0.28380462724935734</v>
      </c>
      <c r="Q372" s="1684">
        <v>389</v>
      </c>
      <c r="R372" s="1684">
        <v>125.76</v>
      </c>
      <c r="S372" s="1699">
        <f t="shared" si="108"/>
        <v>0.32329048843187663</v>
      </c>
      <c r="T372" s="1684">
        <v>389</v>
      </c>
      <c r="U372" s="1684">
        <v>123.36</v>
      </c>
      <c r="V372" s="1699">
        <f t="shared" si="109"/>
        <v>0.31712082262210795</v>
      </c>
      <c r="W372" s="1684">
        <v>389</v>
      </c>
      <c r="X372" s="1684">
        <v>102</v>
      </c>
      <c r="Y372" s="1699">
        <f t="shared" si="110"/>
        <v>0.26221079691516708</v>
      </c>
      <c r="Z372" s="1684">
        <v>389</v>
      </c>
      <c r="AA372" s="1684">
        <v>114</v>
      </c>
      <c r="AB372" s="1699">
        <f t="shared" si="111"/>
        <v>0.29305912596401029</v>
      </c>
      <c r="AC372" s="1699">
        <f t="shared" si="112"/>
        <v>0.29552699228791773</v>
      </c>
      <c r="AD372" s="1684">
        <v>389</v>
      </c>
      <c r="AE372" s="1684">
        <v>94.08</v>
      </c>
      <c r="AF372" s="1699">
        <f t="shared" si="101"/>
        <v>0.24185089974293059</v>
      </c>
    </row>
    <row r="373" spans="1:32">
      <c r="A373" s="1717" t="s">
        <v>3877</v>
      </c>
      <c r="B373" s="1674">
        <v>6210</v>
      </c>
      <c r="C373" s="1674">
        <v>51</v>
      </c>
      <c r="D373" s="1716">
        <v>367</v>
      </c>
      <c r="E373" s="1684" t="s">
        <v>3878</v>
      </c>
      <c r="F373" s="1684" t="s">
        <v>3814</v>
      </c>
      <c r="G373" s="1684" t="s">
        <v>2116</v>
      </c>
      <c r="H373" s="1684" t="s">
        <v>2115</v>
      </c>
      <c r="I373" s="1684">
        <v>33</v>
      </c>
      <c r="J373" s="1684">
        <v>389</v>
      </c>
      <c r="K373" s="1684">
        <v>389</v>
      </c>
      <c r="L373" s="1684">
        <v>180.6</v>
      </c>
      <c r="M373" s="1699">
        <f t="shared" si="106"/>
        <v>0.46426735218508997</v>
      </c>
      <c r="N373" s="1684">
        <v>389</v>
      </c>
      <c r="O373" s="1684">
        <v>121.2</v>
      </c>
      <c r="P373" s="1699">
        <f t="shared" si="107"/>
        <v>0.31156812339331619</v>
      </c>
      <c r="Q373" s="1684">
        <v>389</v>
      </c>
      <c r="R373" s="1684">
        <v>117.6</v>
      </c>
      <c r="S373" s="1699">
        <f t="shared" si="108"/>
        <v>0.30231362467866324</v>
      </c>
      <c r="T373" s="1684">
        <v>389</v>
      </c>
      <c r="U373" s="1684">
        <v>114.6</v>
      </c>
      <c r="V373" s="1699">
        <f t="shared" si="109"/>
        <v>0.29460154241645242</v>
      </c>
      <c r="W373" s="1684">
        <v>389</v>
      </c>
      <c r="X373" s="1684">
        <v>134.4</v>
      </c>
      <c r="Y373" s="1699">
        <f t="shared" si="110"/>
        <v>0.34550128534704372</v>
      </c>
      <c r="Z373" s="1684">
        <v>389</v>
      </c>
      <c r="AA373" s="1684">
        <v>114</v>
      </c>
      <c r="AB373" s="1699">
        <f t="shared" si="111"/>
        <v>0.29305912596401029</v>
      </c>
      <c r="AC373" s="1699">
        <f t="shared" si="112"/>
        <v>0.33521850899742928</v>
      </c>
      <c r="AD373" s="1684">
        <v>389</v>
      </c>
      <c r="AE373" s="1684">
        <v>120</v>
      </c>
      <c r="AF373" s="1699">
        <f t="shared" si="101"/>
        <v>0.30848329048843187</v>
      </c>
    </row>
    <row r="374" spans="1:32">
      <c r="A374" s="1717" t="s">
        <v>2838</v>
      </c>
      <c r="B374" s="1674">
        <v>6110</v>
      </c>
      <c r="C374" s="1674">
        <v>73</v>
      </c>
      <c r="D374" s="1716">
        <v>368</v>
      </c>
      <c r="E374" s="1684" t="s">
        <v>3213</v>
      </c>
      <c r="F374" s="1684" t="s">
        <v>1763</v>
      </c>
      <c r="G374" s="1684" t="s">
        <v>571</v>
      </c>
      <c r="H374" s="1684" t="s">
        <v>2115</v>
      </c>
      <c r="I374" s="1684">
        <v>33</v>
      </c>
      <c r="J374" s="1684">
        <v>390</v>
      </c>
      <c r="K374" s="1684">
        <v>390</v>
      </c>
      <c r="L374" s="1684">
        <v>351</v>
      </c>
      <c r="M374" s="1699">
        <f t="shared" si="106"/>
        <v>0.9</v>
      </c>
      <c r="N374" s="1684">
        <v>390</v>
      </c>
      <c r="O374" s="1684">
        <v>0</v>
      </c>
      <c r="P374" s="1699">
        <f t="shared" si="107"/>
        <v>0</v>
      </c>
      <c r="Q374" s="1684">
        <v>390</v>
      </c>
      <c r="R374" s="1684">
        <v>0</v>
      </c>
      <c r="S374" s="1699">
        <f t="shared" si="108"/>
        <v>0</v>
      </c>
      <c r="T374" s="1684">
        <v>390</v>
      </c>
      <c r="U374" s="1684">
        <v>0</v>
      </c>
      <c r="V374" s="1699">
        <f t="shared" si="109"/>
        <v>0</v>
      </c>
      <c r="W374" s="1684">
        <v>390</v>
      </c>
      <c r="X374" s="1684">
        <v>0</v>
      </c>
      <c r="Y374" s="1699">
        <f t="shared" si="110"/>
        <v>0</v>
      </c>
      <c r="Z374" s="1684">
        <v>390</v>
      </c>
      <c r="AA374" s="1684">
        <v>0</v>
      </c>
      <c r="AB374" s="1699">
        <f t="shared" si="111"/>
        <v>0</v>
      </c>
      <c r="AC374" s="1699">
        <f t="shared" si="112"/>
        <v>0.15</v>
      </c>
      <c r="AD374" s="1684">
        <v>390</v>
      </c>
      <c r="AE374" s="1684">
        <v>0</v>
      </c>
      <c r="AF374" s="1699">
        <f t="shared" si="101"/>
        <v>0</v>
      </c>
    </row>
    <row r="375" spans="1:32">
      <c r="A375" s="1717" t="s">
        <v>2839</v>
      </c>
      <c r="B375" s="1674">
        <v>6220</v>
      </c>
      <c r="C375" s="1674">
        <v>147</v>
      </c>
      <c r="D375" s="1716">
        <v>369</v>
      </c>
      <c r="E375" s="1684" t="s">
        <v>3214</v>
      </c>
      <c r="F375" s="1684" t="s">
        <v>509</v>
      </c>
      <c r="G375" s="1684" t="s">
        <v>2116</v>
      </c>
      <c r="H375" s="1684" t="s">
        <v>795</v>
      </c>
      <c r="I375" s="1684">
        <v>11</v>
      </c>
      <c r="J375" s="1684">
        <v>391</v>
      </c>
      <c r="K375" s="1684">
        <v>391</v>
      </c>
      <c r="L375" s="1684">
        <v>145.6</v>
      </c>
      <c r="M375" s="1699">
        <f t="shared" si="106"/>
        <v>0.37237851662404092</v>
      </c>
      <c r="N375" s="1684">
        <v>391</v>
      </c>
      <c r="O375" s="1684">
        <v>143.19999999999999</v>
      </c>
      <c r="P375" s="1699">
        <f t="shared" si="107"/>
        <v>0.36624040920716111</v>
      </c>
      <c r="Q375" s="1684">
        <v>391</v>
      </c>
      <c r="R375" s="1684">
        <v>144</v>
      </c>
      <c r="S375" s="1699">
        <f t="shared" si="108"/>
        <v>0.36828644501278773</v>
      </c>
      <c r="T375" s="1684">
        <v>391</v>
      </c>
      <c r="U375" s="1684">
        <v>144.80000000000001</v>
      </c>
      <c r="V375" s="1699">
        <f t="shared" si="109"/>
        <v>0.37033248081841436</v>
      </c>
      <c r="W375" s="1684">
        <v>391</v>
      </c>
      <c r="X375" s="1684">
        <v>160</v>
      </c>
      <c r="Y375" s="1699">
        <f t="shared" si="110"/>
        <v>0.40920716112531969</v>
      </c>
      <c r="Z375" s="1684">
        <v>391</v>
      </c>
      <c r="AA375" s="1684">
        <v>156.80000000000001</v>
      </c>
      <c r="AB375" s="1699">
        <f t="shared" si="111"/>
        <v>0.40102301790281331</v>
      </c>
      <c r="AC375" s="1699">
        <f t="shared" si="112"/>
        <v>0.38124467178175614</v>
      </c>
      <c r="AD375" s="1684">
        <v>391</v>
      </c>
      <c r="AE375" s="1684">
        <v>156.80000000000001</v>
      </c>
      <c r="AF375" s="1699">
        <f t="shared" si="101"/>
        <v>0.40102301790281331</v>
      </c>
    </row>
    <row r="376" spans="1:32">
      <c r="A376" s="1717" t="s">
        <v>3490</v>
      </c>
      <c r="B376" s="1674">
        <v>1220</v>
      </c>
      <c r="C376" s="1674">
        <v>69</v>
      </c>
      <c r="D376" s="1716">
        <v>370</v>
      </c>
      <c r="E376" s="1684" t="s">
        <v>3542</v>
      </c>
      <c r="F376" s="1684" t="s">
        <v>3491</v>
      </c>
      <c r="G376" s="1684" t="s">
        <v>2116</v>
      </c>
      <c r="H376" s="1684" t="s">
        <v>1742</v>
      </c>
      <c r="I376" s="1684">
        <v>11</v>
      </c>
      <c r="J376" s="1684">
        <v>395</v>
      </c>
      <c r="K376" s="1684">
        <v>395</v>
      </c>
      <c r="L376" s="1684">
        <v>230</v>
      </c>
      <c r="M376" s="1699">
        <f t="shared" si="106"/>
        <v>0.58227848101265822</v>
      </c>
      <c r="N376" s="1684">
        <v>395</v>
      </c>
      <c r="O376" s="1684">
        <v>240</v>
      </c>
      <c r="P376" s="1699">
        <f t="shared" si="107"/>
        <v>0.60759493670886078</v>
      </c>
      <c r="Q376" s="1684">
        <v>395</v>
      </c>
      <c r="R376" s="1684">
        <v>250</v>
      </c>
      <c r="S376" s="1699">
        <f t="shared" si="108"/>
        <v>0.63291139240506333</v>
      </c>
      <c r="T376" s="1684">
        <v>395</v>
      </c>
      <c r="U376" s="1684">
        <v>170</v>
      </c>
      <c r="V376" s="1699">
        <f t="shared" si="109"/>
        <v>0.43037974683544306</v>
      </c>
      <c r="W376" s="1684">
        <v>395</v>
      </c>
      <c r="X376" s="1684">
        <v>220</v>
      </c>
      <c r="Y376" s="1699">
        <f t="shared" si="110"/>
        <v>0.55696202531645567</v>
      </c>
      <c r="Z376" s="1684">
        <v>395</v>
      </c>
      <c r="AA376" s="1684">
        <v>240</v>
      </c>
      <c r="AB376" s="1699">
        <f t="shared" si="111"/>
        <v>0.60759493670886078</v>
      </c>
      <c r="AC376" s="1699">
        <f t="shared" si="112"/>
        <v>0.569620253164557</v>
      </c>
      <c r="AD376" s="1684">
        <v>395</v>
      </c>
      <c r="AE376" s="1684">
        <v>250</v>
      </c>
      <c r="AF376" s="1699">
        <f t="shared" si="101"/>
        <v>0.63291139240506333</v>
      </c>
    </row>
    <row r="377" spans="1:32">
      <c r="A377" s="1717" t="s">
        <v>2840</v>
      </c>
      <c r="B377" s="1674">
        <v>1220</v>
      </c>
      <c r="C377" s="1674">
        <v>32</v>
      </c>
      <c r="D377" s="1716">
        <v>371</v>
      </c>
      <c r="E377" s="1684">
        <v>29416</v>
      </c>
      <c r="F377" s="1684" t="s">
        <v>1163</v>
      </c>
      <c r="G377" s="1684" t="s">
        <v>2116</v>
      </c>
      <c r="H377" s="1684" t="s">
        <v>2115</v>
      </c>
      <c r="I377" s="1684">
        <v>11</v>
      </c>
      <c r="J377" s="1684">
        <v>400</v>
      </c>
      <c r="K377" s="1684">
        <v>400</v>
      </c>
      <c r="L377" s="1684">
        <v>372</v>
      </c>
      <c r="M377" s="1699">
        <f t="shared" si="106"/>
        <v>0.93</v>
      </c>
      <c r="N377" s="1684">
        <v>400</v>
      </c>
      <c r="O377" s="1684">
        <v>372</v>
      </c>
      <c r="P377" s="1699">
        <f t="shared" si="107"/>
        <v>0.93</v>
      </c>
      <c r="Q377" s="1684">
        <v>400</v>
      </c>
      <c r="R377" s="1684">
        <v>378</v>
      </c>
      <c r="S377" s="1699">
        <f t="shared" si="108"/>
        <v>0.94499999999999995</v>
      </c>
      <c r="T377" s="1684">
        <v>400</v>
      </c>
      <c r="U377" s="1684">
        <v>378</v>
      </c>
      <c r="V377" s="1699">
        <f t="shared" si="109"/>
        <v>0.94499999999999995</v>
      </c>
      <c r="W377" s="1684">
        <v>400</v>
      </c>
      <c r="X377" s="1684">
        <v>372</v>
      </c>
      <c r="Y377" s="1699">
        <f t="shared" si="110"/>
        <v>0.93</v>
      </c>
      <c r="Z377" s="1684">
        <v>400</v>
      </c>
      <c r="AA377" s="1684">
        <v>372</v>
      </c>
      <c r="AB377" s="1699">
        <f t="shared" si="111"/>
        <v>0.93</v>
      </c>
      <c r="AC377" s="1699">
        <f t="shared" si="112"/>
        <v>0.93500000000000005</v>
      </c>
      <c r="AD377" s="1684">
        <v>400</v>
      </c>
      <c r="AE377" s="1684">
        <v>378</v>
      </c>
      <c r="AF377" s="1699">
        <f t="shared" si="101"/>
        <v>0.94499999999999995</v>
      </c>
    </row>
    <row r="378" spans="1:32">
      <c r="A378" s="1717" t="s">
        <v>2841</v>
      </c>
      <c r="B378" s="1674">
        <v>1220</v>
      </c>
      <c r="C378" s="1674">
        <v>38</v>
      </c>
      <c r="D378" s="1716">
        <v>372</v>
      </c>
      <c r="E378" s="1684" t="s">
        <v>3215</v>
      </c>
      <c r="F378" s="1684" t="s">
        <v>1164</v>
      </c>
      <c r="G378" s="1684" t="s">
        <v>2116</v>
      </c>
      <c r="H378" s="1684" t="s">
        <v>2115</v>
      </c>
      <c r="I378" s="1684">
        <v>11</v>
      </c>
      <c r="J378" s="1684">
        <v>400</v>
      </c>
      <c r="K378" s="1684">
        <v>400</v>
      </c>
      <c r="L378" s="1684">
        <v>318</v>
      </c>
      <c r="M378" s="1699">
        <f t="shared" si="106"/>
        <v>0.79500000000000004</v>
      </c>
      <c r="N378" s="1684">
        <v>400</v>
      </c>
      <c r="O378" s="1684">
        <v>369.6</v>
      </c>
      <c r="P378" s="1699">
        <f t="shared" si="107"/>
        <v>0.92400000000000004</v>
      </c>
      <c r="Q378" s="1684">
        <v>400</v>
      </c>
      <c r="R378" s="1684">
        <v>346.8</v>
      </c>
      <c r="S378" s="1699">
        <f t="shared" si="108"/>
        <v>0.86699999999999999</v>
      </c>
      <c r="T378" s="1684">
        <v>400</v>
      </c>
      <c r="U378" s="1684">
        <v>360</v>
      </c>
      <c r="V378" s="1699">
        <f t="shared" si="109"/>
        <v>0.9</v>
      </c>
      <c r="W378" s="1684">
        <v>400</v>
      </c>
      <c r="X378" s="1684">
        <v>370.8</v>
      </c>
      <c r="Y378" s="1699">
        <f t="shared" si="110"/>
        <v>0.92700000000000005</v>
      </c>
      <c r="Z378" s="1684">
        <v>400</v>
      </c>
      <c r="AA378" s="1684">
        <v>351.6</v>
      </c>
      <c r="AB378" s="1699">
        <f t="shared" si="111"/>
        <v>0.879</v>
      </c>
      <c r="AC378" s="1699">
        <f t="shared" si="112"/>
        <v>0.88200000000000012</v>
      </c>
      <c r="AD378" s="1684">
        <v>400</v>
      </c>
      <c r="AE378" s="1684">
        <v>338.4</v>
      </c>
      <c r="AF378" s="1699">
        <f t="shared" si="101"/>
        <v>0.84599999999999997</v>
      </c>
    </row>
    <row r="379" spans="1:32">
      <c r="A379" s="1717" t="s">
        <v>2842</v>
      </c>
      <c r="B379" s="1674">
        <v>1220</v>
      </c>
      <c r="C379" s="1674">
        <v>40</v>
      </c>
      <c r="D379" s="1716">
        <v>373</v>
      </c>
      <c r="E379" s="1684" t="s">
        <v>3216</v>
      </c>
      <c r="F379" s="1684" t="s">
        <v>1165</v>
      </c>
      <c r="G379" s="1684" t="s">
        <v>2116</v>
      </c>
      <c r="H379" s="1684" t="s">
        <v>2115</v>
      </c>
      <c r="I379" s="1684">
        <v>11</v>
      </c>
      <c r="J379" s="1684">
        <v>400</v>
      </c>
      <c r="K379" s="1684">
        <v>400</v>
      </c>
      <c r="L379" s="1684">
        <v>248.64</v>
      </c>
      <c r="M379" s="1699">
        <f t="shared" si="106"/>
        <v>0.62159999999999993</v>
      </c>
      <c r="N379" s="1684">
        <v>400</v>
      </c>
      <c r="O379" s="1684">
        <v>239.04</v>
      </c>
      <c r="P379" s="1699">
        <f t="shared" si="107"/>
        <v>0.59760000000000002</v>
      </c>
      <c r="Q379" s="1684">
        <v>400</v>
      </c>
      <c r="R379" s="1684">
        <v>228</v>
      </c>
      <c r="S379" s="1699">
        <f t="shared" si="108"/>
        <v>0.56999999999999995</v>
      </c>
      <c r="T379" s="1684">
        <v>400</v>
      </c>
      <c r="U379" s="1684">
        <v>214.8</v>
      </c>
      <c r="V379" s="1699">
        <f t="shared" si="109"/>
        <v>0.53700000000000003</v>
      </c>
      <c r="W379" s="1684">
        <v>400</v>
      </c>
      <c r="X379" s="1684">
        <v>208.8</v>
      </c>
      <c r="Y379" s="1699">
        <f t="shared" si="110"/>
        <v>0.52200000000000002</v>
      </c>
      <c r="Z379" s="1684">
        <v>400</v>
      </c>
      <c r="AA379" s="1684">
        <v>214.8</v>
      </c>
      <c r="AB379" s="1699">
        <f t="shared" si="111"/>
        <v>0.53700000000000003</v>
      </c>
      <c r="AC379" s="1699">
        <f t="shared" si="112"/>
        <v>0.56419999999999992</v>
      </c>
      <c r="AD379" s="1684">
        <v>400</v>
      </c>
      <c r="AE379" s="1684">
        <v>199.8</v>
      </c>
      <c r="AF379" s="1699">
        <f t="shared" si="101"/>
        <v>0.49950000000000006</v>
      </c>
    </row>
    <row r="380" spans="1:32">
      <c r="A380" s="1717" t="s">
        <v>3708</v>
      </c>
      <c r="B380" s="1674">
        <v>1220</v>
      </c>
      <c r="C380" s="1674">
        <v>77</v>
      </c>
      <c r="D380" s="1716">
        <v>374</v>
      </c>
      <c r="E380" s="1684" t="s">
        <v>3709</v>
      </c>
      <c r="F380" s="1684" t="s">
        <v>3710</v>
      </c>
      <c r="G380" s="1684" t="s">
        <v>2116</v>
      </c>
      <c r="H380" s="1684" t="s">
        <v>2115</v>
      </c>
      <c r="I380" s="1684">
        <v>11</v>
      </c>
      <c r="J380" s="1684">
        <v>400</v>
      </c>
      <c r="K380" s="1684">
        <v>400</v>
      </c>
      <c r="L380" s="1684">
        <v>120</v>
      </c>
      <c r="M380" s="1699">
        <f t="shared" si="106"/>
        <v>0.3</v>
      </c>
      <c r="N380" s="1684">
        <v>400</v>
      </c>
      <c r="O380" s="1684">
        <v>252</v>
      </c>
      <c r="P380" s="1699">
        <f t="shared" si="107"/>
        <v>0.63</v>
      </c>
      <c r="Q380" s="1684">
        <v>400</v>
      </c>
      <c r="R380" s="1684">
        <v>270</v>
      </c>
      <c r="S380" s="1699">
        <f t="shared" si="108"/>
        <v>0.67500000000000004</v>
      </c>
      <c r="T380" s="1684">
        <v>400</v>
      </c>
      <c r="U380" s="1684">
        <v>264</v>
      </c>
      <c r="V380" s="1699">
        <f t="shared" si="109"/>
        <v>0.66</v>
      </c>
      <c r="W380" s="1684">
        <v>400</v>
      </c>
      <c r="X380" s="1684">
        <v>264</v>
      </c>
      <c r="Y380" s="1699">
        <f t="shared" si="110"/>
        <v>0.66</v>
      </c>
      <c r="Z380" s="1684">
        <v>400</v>
      </c>
      <c r="AA380" s="1684">
        <v>270</v>
      </c>
      <c r="AB380" s="1699">
        <f t="shared" si="111"/>
        <v>0.67500000000000004</v>
      </c>
      <c r="AC380" s="1699">
        <f t="shared" si="112"/>
        <v>0.6</v>
      </c>
      <c r="AD380" s="1684">
        <v>400</v>
      </c>
      <c r="AE380" s="1684">
        <v>270</v>
      </c>
      <c r="AF380" s="1699">
        <f t="shared" si="101"/>
        <v>0.67500000000000004</v>
      </c>
    </row>
    <row r="381" spans="1:32">
      <c r="A381" s="1717" t="s">
        <v>4185</v>
      </c>
      <c r="B381" s="1674">
        <v>1220</v>
      </c>
      <c r="C381" s="1674">
        <v>83</v>
      </c>
      <c r="D381" s="1716">
        <v>375</v>
      </c>
      <c r="E381" s="1684" t="s">
        <v>4184</v>
      </c>
      <c r="F381" s="1684" t="s">
        <v>4183</v>
      </c>
      <c r="G381" s="1684" t="s">
        <v>2116</v>
      </c>
      <c r="H381" s="1684" t="s">
        <v>2115</v>
      </c>
      <c r="I381" s="1684">
        <v>11</v>
      </c>
      <c r="J381" s="1684">
        <v>400</v>
      </c>
      <c r="K381" s="1684">
        <v>0</v>
      </c>
      <c r="L381" s="1684">
        <v>0</v>
      </c>
      <c r="M381" s="1699">
        <v>0</v>
      </c>
      <c r="N381" s="1684">
        <v>400</v>
      </c>
      <c r="O381" s="1684">
        <v>36</v>
      </c>
      <c r="P381" s="1699">
        <f t="shared" si="107"/>
        <v>0.09</v>
      </c>
      <c r="Q381" s="1684">
        <v>400</v>
      </c>
      <c r="R381" s="1684">
        <v>246</v>
      </c>
      <c r="S381" s="1699">
        <f t="shared" si="108"/>
        <v>0.61499999999999999</v>
      </c>
      <c r="T381" s="1684">
        <v>400</v>
      </c>
      <c r="U381" s="1684">
        <v>240</v>
      </c>
      <c r="V381" s="1699">
        <f t="shared" si="109"/>
        <v>0.6</v>
      </c>
      <c r="W381" s="1684">
        <v>400</v>
      </c>
      <c r="X381" s="1684">
        <v>246</v>
      </c>
      <c r="Y381" s="1699">
        <f t="shared" si="110"/>
        <v>0.61499999999999999</v>
      </c>
      <c r="Z381" s="1684">
        <v>400</v>
      </c>
      <c r="AA381" s="1684">
        <v>240</v>
      </c>
      <c r="AB381" s="1699">
        <f t="shared" si="111"/>
        <v>0.6</v>
      </c>
      <c r="AC381" s="1699">
        <f t="shared" si="112"/>
        <v>0.504</v>
      </c>
      <c r="AD381" s="1684">
        <v>400</v>
      </c>
      <c r="AE381" s="1684">
        <v>246</v>
      </c>
      <c r="AF381" s="1699">
        <f t="shared" si="101"/>
        <v>0.61499999999999999</v>
      </c>
    </row>
    <row r="382" spans="1:32">
      <c r="A382" s="1717" t="s">
        <v>2898</v>
      </c>
      <c r="B382" s="1674">
        <v>1230</v>
      </c>
      <c r="C382" s="1674">
        <v>57</v>
      </c>
      <c r="D382" s="1716">
        <v>376</v>
      </c>
      <c r="E382" s="1684" t="s">
        <v>3268</v>
      </c>
      <c r="F382" s="1684" t="s">
        <v>1169</v>
      </c>
      <c r="G382" s="1684" t="s">
        <v>2116</v>
      </c>
      <c r="H382" s="1684" t="s">
        <v>1043</v>
      </c>
      <c r="I382" s="1684">
        <v>11</v>
      </c>
      <c r="J382" s="1684">
        <v>400</v>
      </c>
      <c r="K382" s="1684">
        <v>400</v>
      </c>
      <c r="L382" s="1684">
        <v>120</v>
      </c>
      <c r="M382" s="1699">
        <f>+L382/K382</f>
        <v>0.3</v>
      </c>
      <c r="N382" s="1684">
        <v>400</v>
      </c>
      <c r="O382" s="1684">
        <v>160</v>
      </c>
      <c r="P382" s="1699">
        <f t="shared" si="107"/>
        <v>0.4</v>
      </c>
      <c r="Q382" s="1684">
        <v>400</v>
      </c>
      <c r="R382" s="1684">
        <v>100</v>
      </c>
      <c r="S382" s="1699">
        <f t="shared" si="108"/>
        <v>0.25</v>
      </c>
      <c r="T382" s="1684">
        <v>400</v>
      </c>
      <c r="U382" s="1684">
        <v>150</v>
      </c>
      <c r="V382" s="1699">
        <f t="shared" si="109"/>
        <v>0.375</v>
      </c>
      <c r="W382" s="1684">
        <v>400</v>
      </c>
      <c r="X382" s="1684">
        <v>110</v>
      </c>
      <c r="Y382" s="1699">
        <f t="shared" si="110"/>
        <v>0.27500000000000002</v>
      </c>
      <c r="Z382" s="1684">
        <v>400</v>
      </c>
      <c r="AA382" s="1684">
        <v>120</v>
      </c>
      <c r="AB382" s="1699">
        <f t="shared" si="111"/>
        <v>0.3</v>
      </c>
      <c r="AC382" s="1699">
        <f t="shared" si="112"/>
        <v>0.31666666666666665</v>
      </c>
      <c r="AD382" s="1684">
        <v>400</v>
      </c>
      <c r="AE382" s="1684">
        <v>110</v>
      </c>
      <c r="AF382" s="1699">
        <f t="shared" si="101"/>
        <v>0.27500000000000002</v>
      </c>
    </row>
    <row r="383" spans="1:32">
      <c r="A383" s="1717" t="s">
        <v>2843</v>
      </c>
      <c r="B383" s="1674">
        <v>1230</v>
      </c>
      <c r="C383" s="1674">
        <v>82</v>
      </c>
      <c r="D383" s="1716">
        <v>377</v>
      </c>
      <c r="E383" s="1684" t="s">
        <v>3217</v>
      </c>
      <c r="F383" s="1684" t="s">
        <v>2198</v>
      </c>
      <c r="G383" s="1684" t="s">
        <v>2116</v>
      </c>
      <c r="H383" s="1684" t="s">
        <v>1043</v>
      </c>
      <c r="I383" s="1684">
        <v>11</v>
      </c>
      <c r="J383" s="1684">
        <v>400</v>
      </c>
      <c r="K383" s="1684">
        <v>400</v>
      </c>
      <c r="L383" s="1684">
        <v>235</v>
      </c>
      <c r="M383" s="1699">
        <f>+L383/K383</f>
        <v>0.58750000000000002</v>
      </c>
      <c r="N383" s="1684">
        <v>400</v>
      </c>
      <c r="O383" s="1684">
        <v>250</v>
      </c>
      <c r="P383" s="1699">
        <f t="shared" si="107"/>
        <v>0.625</v>
      </c>
      <c r="Q383" s="1684">
        <v>400</v>
      </c>
      <c r="R383" s="1684">
        <v>240</v>
      </c>
      <c r="S383" s="1699">
        <f t="shared" si="108"/>
        <v>0.6</v>
      </c>
      <c r="T383" s="1684">
        <v>400</v>
      </c>
      <c r="U383" s="1684">
        <v>210</v>
      </c>
      <c r="V383" s="1699">
        <f t="shared" si="109"/>
        <v>0.52500000000000002</v>
      </c>
      <c r="W383" s="1684">
        <v>400</v>
      </c>
      <c r="X383" s="1684">
        <v>220</v>
      </c>
      <c r="Y383" s="1699">
        <f t="shared" si="110"/>
        <v>0.55000000000000004</v>
      </c>
      <c r="Z383" s="1684">
        <v>400</v>
      </c>
      <c r="AA383" s="1684">
        <v>285</v>
      </c>
      <c r="AB383" s="1699">
        <f t="shared" si="111"/>
        <v>0.71250000000000002</v>
      </c>
      <c r="AC383" s="1699">
        <f t="shared" si="112"/>
        <v>0.6</v>
      </c>
      <c r="AD383" s="1684">
        <v>400</v>
      </c>
      <c r="AE383" s="1684">
        <v>215</v>
      </c>
      <c r="AF383" s="1699">
        <f t="shared" si="101"/>
        <v>0.53749999999999998</v>
      </c>
    </row>
    <row r="384" spans="1:32">
      <c r="A384" s="1717" t="s">
        <v>2844</v>
      </c>
      <c r="B384" s="1674">
        <v>1250</v>
      </c>
      <c r="C384" s="1674">
        <v>27</v>
      </c>
      <c r="D384" s="1716">
        <v>378</v>
      </c>
      <c r="E384" s="1684" t="s">
        <v>3218</v>
      </c>
      <c r="F384" s="1684" t="s">
        <v>4113</v>
      </c>
      <c r="G384" s="1684" t="s">
        <v>2116</v>
      </c>
      <c r="H384" s="1684" t="s">
        <v>1742</v>
      </c>
      <c r="I384" s="1684">
        <v>11</v>
      </c>
      <c r="J384" s="1684">
        <v>400</v>
      </c>
      <c r="K384" s="1684">
        <v>400</v>
      </c>
      <c r="L384" s="1684">
        <v>108</v>
      </c>
      <c r="M384" s="1699">
        <f>+L384/K384</f>
        <v>0.27</v>
      </c>
      <c r="N384" s="1684">
        <v>400</v>
      </c>
      <c r="O384" s="1684">
        <v>163.19999999999999</v>
      </c>
      <c r="P384" s="1699">
        <f t="shared" si="107"/>
        <v>0.40799999999999997</v>
      </c>
      <c r="Q384" s="1684">
        <v>400</v>
      </c>
      <c r="R384" s="1684">
        <v>160.80000000000001</v>
      </c>
      <c r="S384" s="1699">
        <f t="shared" si="108"/>
        <v>0.40200000000000002</v>
      </c>
      <c r="T384" s="1684">
        <v>400</v>
      </c>
      <c r="U384" s="1684">
        <v>206.4</v>
      </c>
      <c r="V384" s="1699">
        <f t="shared" si="109"/>
        <v>0.51600000000000001</v>
      </c>
      <c r="W384" s="1684">
        <v>400</v>
      </c>
      <c r="X384" s="1684">
        <v>169.2</v>
      </c>
      <c r="Y384" s="1699">
        <f t="shared" si="110"/>
        <v>0.42299999999999999</v>
      </c>
      <c r="Z384" s="1684">
        <v>400</v>
      </c>
      <c r="AA384" s="1684">
        <v>86.4</v>
      </c>
      <c r="AB384" s="1699">
        <f t="shared" ref="AB384:AB415" si="113">+AA384/Z384</f>
        <v>0.21600000000000003</v>
      </c>
      <c r="AC384" s="1699">
        <f t="shared" ref="AC384:AC415" si="114">+(L384+O384+R384+U384+X384+AA384)/(K384+N384+Q384+T384+W384+Z384)</f>
        <v>0.37249999999999994</v>
      </c>
      <c r="AD384" s="1684">
        <v>400</v>
      </c>
      <c r="AE384" s="1684">
        <v>73.2</v>
      </c>
      <c r="AF384" s="1699">
        <f t="shared" si="101"/>
        <v>0.183</v>
      </c>
    </row>
    <row r="385" spans="1:32">
      <c r="A385" s="1717" t="s">
        <v>4182</v>
      </c>
      <c r="B385" s="1674">
        <v>6110</v>
      </c>
      <c r="C385" s="1674">
        <v>99</v>
      </c>
      <c r="D385" s="1716">
        <v>379</v>
      </c>
      <c r="E385" s="1684" t="s">
        <v>4181</v>
      </c>
      <c r="F385" s="1684" t="s">
        <v>4180</v>
      </c>
      <c r="G385" s="1684" t="s">
        <v>2199</v>
      </c>
      <c r="H385" s="1684" t="s">
        <v>2115</v>
      </c>
      <c r="I385" s="1684">
        <v>33</v>
      </c>
      <c r="J385" s="1684">
        <v>400</v>
      </c>
      <c r="K385" s="1684">
        <v>0</v>
      </c>
      <c r="L385" s="1684">
        <v>0</v>
      </c>
      <c r="M385" s="1699">
        <v>0</v>
      </c>
      <c r="N385" s="1684">
        <v>0</v>
      </c>
      <c r="O385" s="1684">
        <v>0</v>
      </c>
      <c r="P385" s="1699">
        <v>0</v>
      </c>
      <c r="Q385" s="1684">
        <v>0</v>
      </c>
      <c r="R385" s="1684">
        <v>0</v>
      </c>
      <c r="S385" s="1699">
        <v>0</v>
      </c>
      <c r="T385" s="1684">
        <v>0</v>
      </c>
      <c r="U385" s="1684">
        <v>0</v>
      </c>
      <c r="V385" s="1699">
        <v>0</v>
      </c>
      <c r="W385" s="1684">
        <v>0</v>
      </c>
      <c r="X385" s="1684">
        <v>0</v>
      </c>
      <c r="Y385" s="1699">
        <v>0</v>
      </c>
      <c r="Z385" s="1684">
        <v>400</v>
      </c>
      <c r="AA385" s="1684">
        <v>0</v>
      </c>
      <c r="AB385" s="1699">
        <f t="shared" si="113"/>
        <v>0</v>
      </c>
      <c r="AC385" s="1699">
        <f t="shared" si="114"/>
        <v>0</v>
      </c>
      <c r="AD385" s="1684">
        <v>400</v>
      </c>
      <c r="AE385" s="1684">
        <v>36</v>
      </c>
      <c r="AF385" s="1699">
        <f t="shared" si="101"/>
        <v>0.09</v>
      </c>
    </row>
    <row r="386" spans="1:32">
      <c r="A386" s="1717" t="s">
        <v>3219</v>
      </c>
      <c r="B386" s="1674">
        <v>6130</v>
      </c>
      <c r="C386" s="1674">
        <v>22</v>
      </c>
      <c r="D386" s="1716">
        <v>380</v>
      </c>
      <c r="E386" s="1684" t="s">
        <v>2984</v>
      </c>
      <c r="F386" s="1684" t="s">
        <v>540</v>
      </c>
      <c r="G386" s="1684" t="s">
        <v>571</v>
      </c>
      <c r="H386" s="1684" t="s">
        <v>2115</v>
      </c>
      <c r="I386" s="1684">
        <v>11</v>
      </c>
      <c r="J386" s="1684">
        <v>400</v>
      </c>
      <c r="K386" s="1684">
        <v>400</v>
      </c>
      <c r="L386" s="1684">
        <v>0</v>
      </c>
      <c r="M386" s="1699">
        <f>+L386/K386</f>
        <v>0</v>
      </c>
      <c r="N386" s="1684">
        <v>400</v>
      </c>
      <c r="O386" s="1684">
        <v>0</v>
      </c>
      <c r="P386" s="1699">
        <f>+O386/N386</f>
        <v>0</v>
      </c>
      <c r="Q386" s="1684">
        <v>400</v>
      </c>
      <c r="R386" s="1684">
        <v>0</v>
      </c>
      <c r="S386" s="1699">
        <f t="shared" ref="S386:S424" si="115">+R386/Q386</f>
        <v>0</v>
      </c>
      <c r="T386" s="1684">
        <v>400</v>
      </c>
      <c r="U386" s="1684">
        <v>0</v>
      </c>
      <c r="V386" s="1699">
        <f t="shared" ref="V386:V424" si="116">+U386/T386</f>
        <v>0</v>
      </c>
      <c r="W386" s="1684">
        <v>400</v>
      </c>
      <c r="X386" s="1684">
        <v>0</v>
      </c>
      <c r="Y386" s="1699">
        <f t="shared" ref="Y386:Y417" si="117">+X386/W386</f>
        <v>0</v>
      </c>
      <c r="Z386" s="1684">
        <v>400</v>
      </c>
      <c r="AA386" s="1684">
        <v>0</v>
      </c>
      <c r="AB386" s="1699">
        <f t="shared" si="113"/>
        <v>0</v>
      </c>
      <c r="AC386" s="1699">
        <f t="shared" si="114"/>
        <v>0</v>
      </c>
      <c r="AD386" s="1684">
        <v>400</v>
      </c>
      <c r="AE386" s="1684">
        <v>0</v>
      </c>
      <c r="AF386" s="1699">
        <f t="shared" si="101"/>
        <v>0</v>
      </c>
    </row>
    <row r="387" spans="1:32">
      <c r="A387" s="1717" t="s">
        <v>2800</v>
      </c>
      <c r="B387" s="1674">
        <v>6210</v>
      </c>
      <c r="C387" s="1674">
        <v>12</v>
      </c>
      <c r="D387" s="1716">
        <v>381</v>
      </c>
      <c r="E387" s="1684" t="s">
        <v>3178</v>
      </c>
      <c r="F387" s="1684" t="s">
        <v>1230</v>
      </c>
      <c r="G387" s="1684" t="s">
        <v>2116</v>
      </c>
      <c r="H387" s="1684" t="s">
        <v>2115</v>
      </c>
      <c r="I387" s="1684">
        <v>33</v>
      </c>
      <c r="J387" s="1684">
        <v>400</v>
      </c>
      <c r="K387" s="1684">
        <v>400</v>
      </c>
      <c r="L387" s="1684">
        <v>346.8</v>
      </c>
      <c r="M387" s="1699">
        <f>+L387/K387</f>
        <v>0.86699999999999999</v>
      </c>
      <c r="N387" s="1684">
        <v>400</v>
      </c>
      <c r="O387" s="1684">
        <v>366</v>
      </c>
      <c r="P387" s="1699">
        <f>+O387/N387</f>
        <v>0.91500000000000004</v>
      </c>
      <c r="Q387" s="1684">
        <v>400</v>
      </c>
      <c r="R387" s="1684">
        <v>372</v>
      </c>
      <c r="S387" s="1699">
        <f t="shared" si="115"/>
        <v>0.93</v>
      </c>
      <c r="T387" s="1684">
        <v>400</v>
      </c>
      <c r="U387" s="1684">
        <v>345.6</v>
      </c>
      <c r="V387" s="1699">
        <f t="shared" si="116"/>
        <v>0.8640000000000001</v>
      </c>
      <c r="W387" s="1684">
        <v>400</v>
      </c>
      <c r="X387" s="1684">
        <v>326.39999999999998</v>
      </c>
      <c r="Y387" s="1699">
        <f t="shared" si="117"/>
        <v>0.81599999999999995</v>
      </c>
      <c r="Z387" s="1684">
        <v>400</v>
      </c>
      <c r="AA387" s="1684">
        <v>333.6</v>
      </c>
      <c r="AB387" s="1699">
        <f t="shared" si="113"/>
        <v>0.83400000000000007</v>
      </c>
      <c r="AC387" s="1699">
        <f t="shared" si="114"/>
        <v>0.871</v>
      </c>
      <c r="AD387" s="1684">
        <v>400</v>
      </c>
      <c r="AE387" s="1684">
        <v>374.4</v>
      </c>
      <c r="AF387" s="1699">
        <f t="shared" si="101"/>
        <v>0.93599999999999994</v>
      </c>
    </row>
    <row r="388" spans="1:32">
      <c r="A388" s="1717" t="s">
        <v>3879</v>
      </c>
      <c r="B388" s="1674">
        <v>6210</v>
      </c>
      <c r="C388" s="1674">
        <v>47</v>
      </c>
      <c r="D388" s="1716">
        <v>382</v>
      </c>
      <c r="E388" s="1684" t="s">
        <v>3880</v>
      </c>
      <c r="F388" s="1684" t="s">
        <v>3881</v>
      </c>
      <c r="G388" s="1684" t="s">
        <v>2116</v>
      </c>
      <c r="H388" s="1684" t="s">
        <v>1429</v>
      </c>
      <c r="I388" s="1684">
        <v>11</v>
      </c>
      <c r="J388" s="1684">
        <v>400</v>
      </c>
      <c r="K388" s="1684">
        <v>400</v>
      </c>
      <c r="L388" s="1684">
        <v>129.6</v>
      </c>
      <c r="M388" s="1699">
        <f>+L388/K388</f>
        <v>0.32400000000000001</v>
      </c>
      <c r="N388" s="1684">
        <v>400</v>
      </c>
      <c r="O388" s="1684">
        <v>136.80000000000001</v>
      </c>
      <c r="P388" s="1699">
        <f>+O388/N388</f>
        <v>0.34200000000000003</v>
      </c>
      <c r="Q388" s="1684">
        <v>400</v>
      </c>
      <c r="R388" s="1684">
        <v>131.52000000000001</v>
      </c>
      <c r="S388" s="1699">
        <f t="shared" si="115"/>
        <v>0.32880000000000004</v>
      </c>
      <c r="T388" s="1684">
        <v>400</v>
      </c>
      <c r="U388" s="1684">
        <v>135.84</v>
      </c>
      <c r="V388" s="1699">
        <f t="shared" si="116"/>
        <v>0.33960000000000001</v>
      </c>
      <c r="W388" s="1684">
        <v>400</v>
      </c>
      <c r="X388" s="1684">
        <v>114</v>
      </c>
      <c r="Y388" s="1699">
        <f t="shared" si="117"/>
        <v>0.28499999999999998</v>
      </c>
      <c r="Z388" s="1684">
        <v>400</v>
      </c>
      <c r="AA388" s="1684">
        <v>109.2</v>
      </c>
      <c r="AB388" s="1699">
        <f t="shared" si="113"/>
        <v>0.27300000000000002</v>
      </c>
      <c r="AC388" s="1699">
        <f t="shared" si="114"/>
        <v>0.31540000000000001</v>
      </c>
      <c r="AD388" s="1684">
        <v>400</v>
      </c>
      <c r="AE388" s="1684">
        <v>111.6</v>
      </c>
      <c r="AF388" s="1699">
        <f t="shared" si="101"/>
        <v>0.27899999999999997</v>
      </c>
    </row>
    <row r="389" spans="1:32">
      <c r="A389" s="1717" t="s">
        <v>2845</v>
      </c>
      <c r="B389" s="1674">
        <v>6220</v>
      </c>
      <c r="C389" s="1674">
        <v>172</v>
      </c>
      <c r="D389" s="1716">
        <v>383</v>
      </c>
      <c r="E389" s="1684" t="s">
        <v>3220</v>
      </c>
      <c r="F389" s="1684" t="s">
        <v>2846</v>
      </c>
      <c r="G389" s="1684" t="s">
        <v>2116</v>
      </c>
      <c r="H389" s="1684" t="s">
        <v>2115</v>
      </c>
      <c r="I389" s="1684">
        <v>11</v>
      </c>
      <c r="J389" s="1684">
        <v>400</v>
      </c>
      <c r="K389" s="1684">
        <v>400</v>
      </c>
      <c r="L389" s="1684">
        <v>112</v>
      </c>
      <c r="M389" s="1699">
        <f>+L389/K389</f>
        <v>0.28000000000000003</v>
      </c>
      <c r="N389" s="1684">
        <v>400</v>
      </c>
      <c r="O389" s="1684">
        <v>119</v>
      </c>
      <c r="P389" s="1699">
        <f>+O389/N389</f>
        <v>0.29749999999999999</v>
      </c>
      <c r="Q389" s="1684">
        <v>400</v>
      </c>
      <c r="R389" s="1684">
        <v>120</v>
      </c>
      <c r="S389" s="1699">
        <f t="shared" si="115"/>
        <v>0.3</v>
      </c>
      <c r="T389" s="1684">
        <v>400</v>
      </c>
      <c r="U389" s="1684">
        <v>117</v>
      </c>
      <c r="V389" s="1699">
        <f t="shared" si="116"/>
        <v>0.29249999999999998</v>
      </c>
      <c r="W389" s="1684">
        <v>400</v>
      </c>
      <c r="X389" s="1684">
        <v>124</v>
      </c>
      <c r="Y389" s="1699">
        <f t="shared" si="117"/>
        <v>0.31</v>
      </c>
      <c r="Z389" s="1684">
        <v>400</v>
      </c>
      <c r="AA389" s="1684">
        <v>117</v>
      </c>
      <c r="AB389" s="1699">
        <f t="shared" si="113"/>
        <v>0.29249999999999998</v>
      </c>
      <c r="AC389" s="1699">
        <f t="shared" si="114"/>
        <v>0.29541666666666666</v>
      </c>
      <c r="AD389" s="1684">
        <v>400</v>
      </c>
      <c r="AE389" s="1684">
        <v>139</v>
      </c>
      <c r="AF389" s="1699">
        <f t="shared" si="101"/>
        <v>0.34749999999999998</v>
      </c>
    </row>
    <row r="390" spans="1:32">
      <c r="A390" s="1717" t="s">
        <v>4179</v>
      </c>
      <c r="B390" s="1674">
        <v>1220</v>
      </c>
      <c r="C390" s="1674">
        <v>85</v>
      </c>
      <c r="D390" s="1716">
        <v>384</v>
      </c>
      <c r="E390" s="1684" t="s">
        <v>4178</v>
      </c>
      <c r="F390" s="1684" t="s">
        <v>4160</v>
      </c>
      <c r="G390" s="1684" t="s">
        <v>2116</v>
      </c>
      <c r="H390" s="1684" t="s">
        <v>1475</v>
      </c>
      <c r="I390" s="1684">
        <v>33</v>
      </c>
      <c r="J390" s="1684">
        <v>403</v>
      </c>
      <c r="K390" s="1684">
        <v>0</v>
      </c>
      <c r="L390" s="1684">
        <v>0</v>
      </c>
      <c r="M390" s="1699">
        <v>0</v>
      </c>
      <c r="N390" s="1684">
        <v>0</v>
      </c>
      <c r="O390" s="1684">
        <v>0</v>
      </c>
      <c r="P390" s="1699">
        <v>0</v>
      </c>
      <c r="Q390" s="1684">
        <v>403</v>
      </c>
      <c r="R390" s="1684">
        <v>0</v>
      </c>
      <c r="S390" s="1699">
        <f t="shared" si="115"/>
        <v>0</v>
      </c>
      <c r="T390" s="1684">
        <v>403</v>
      </c>
      <c r="U390" s="1684">
        <v>18</v>
      </c>
      <c r="V390" s="1699">
        <f t="shared" si="116"/>
        <v>4.4665012406947889E-2</v>
      </c>
      <c r="W390" s="1684">
        <v>403</v>
      </c>
      <c r="X390" s="1684">
        <v>36</v>
      </c>
      <c r="Y390" s="1699">
        <f t="shared" si="117"/>
        <v>8.9330024813895778E-2</v>
      </c>
      <c r="Z390" s="1684">
        <v>403</v>
      </c>
      <c r="AA390" s="1684">
        <v>12</v>
      </c>
      <c r="AB390" s="1699">
        <f t="shared" si="113"/>
        <v>2.9776674937965261E-2</v>
      </c>
      <c r="AC390" s="1699">
        <f t="shared" si="114"/>
        <v>4.0942928039702231E-2</v>
      </c>
      <c r="AD390" s="1684">
        <v>403</v>
      </c>
      <c r="AE390" s="1684">
        <v>12</v>
      </c>
      <c r="AF390" s="1699">
        <f t="shared" si="101"/>
        <v>2.9776674937965261E-2</v>
      </c>
    </row>
    <row r="391" spans="1:32">
      <c r="A391" s="1717" t="s">
        <v>3711</v>
      </c>
      <c r="B391" s="1674">
        <v>6210</v>
      </c>
      <c r="C391" s="1674">
        <v>44</v>
      </c>
      <c r="D391" s="1716">
        <v>385</v>
      </c>
      <c r="E391" s="1684" t="s">
        <v>3712</v>
      </c>
      <c r="F391" s="1684" t="s">
        <v>3713</v>
      </c>
      <c r="G391" s="1684" t="s">
        <v>2116</v>
      </c>
      <c r="H391" s="1684" t="s">
        <v>1043</v>
      </c>
      <c r="I391" s="1684">
        <v>33</v>
      </c>
      <c r="J391" s="1684">
        <v>404</v>
      </c>
      <c r="K391" s="1684">
        <v>404</v>
      </c>
      <c r="L391" s="1684">
        <v>110.52</v>
      </c>
      <c r="M391" s="1699">
        <f t="shared" ref="M391:M404" si="118">+L391/K391</f>
        <v>0.27356435643564353</v>
      </c>
      <c r="N391" s="1684">
        <v>404</v>
      </c>
      <c r="O391" s="1684">
        <v>108.72</v>
      </c>
      <c r="P391" s="1699">
        <f t="shared" ref="P391:P424" si="119">+O391/N391</f>
        <v>0.26910891089108913</v>
      </c>
      <c r="Q391" s="1684">
        <v>404</v>
      </c>
      <c r="R391" s="1684">
        <v>113.16</v>
      </c>
      <c r="S391" s="1699">
        <f t="shared" si="115"/>
        <v>0.28009900990099007</v>
      </c>
      <c r="T391" s="1684">
        <v>404</v>
      </c>
      <c r="U391" s="1684">
        <v>111.36</v>
      </c>
      <c r="V391" s="1699">
        <f t="shared" si="116"/>
        <v>0.27564356435643567</v>
      </c>
      <c r="W391" s="1684">
        <v>404</v>
      </c>
      <c r="X391" s="1684">
        <v>111.08</v>
      </c>
      <c r="Y391" s="1699">
        <f t="shared" si="117"/>
        <v>0.27495049504950497</v>
      </c>
      <c r="Z391" s="1684">
        <v>404</v>
      </c>
      <c r="AA391" s="1684">
        <v>111.08</v>
      </c>
      <c r="AB391" s="1699">
        <f t="shared" si="113"/>
        <v>0.27495049504950497</v>
      </c>
      <c r="AC391" s="1699">
        <f t="shared" si="114"/>
        <v>0.27471947194719476</v>
      </c>
      <c r="AD391" s="1684">
        <v>404</v>
      </c>
      <c r="AE391" s="1684">
        <v>111.08</v>
      </c>
      <c r="AF391" s="1699">
        <f t="shared" ref="AF391:AF454" si="120">+AE391/AD391</f>
        <v>0.27495049504950497</v>
      </c>
    </row>
    <row r="392" spans="1:32">
      <c r="A392" s="1717" t="s">
        <v>2847</v>
      </c>
      <c r="B392" s="1674">
        <v>6150</v>
      </c>
      <c r="C392" s="1674">
        <v>24</v>
      </c>
      <c r="D392" s="1716">
        <v>386</v>
      </c>
      <c r="E392" s="1684" t="s">
        <v>3221</v>
      </c>
      <c r="F392" s="1684" t="s">
        <v>2197</v>
      </c>
      <c r="G392" s="1684" t="s">
        <v>571</v>
      </c>
      <c r="H392" s="1684" t="s">
        <v>2115</v>
      </c>
      <c r="I392" s="1684">
        <v>11</v>
      </c>
      <c r="J392" s="1684">
        <v>411</v>
      </c>
      <c r="K392" s="1684">
        <v>411</v>
      </c>
      <c r="L392" s="1684">
        <v>60</v>
      </c>
      <c r="M392" s="1699">
        <f t="shared" si="118"/>
        <v>0.145985401459854</v>
      </c>
      <c r="N392" s="1684">
        <v>411</v>
      </c>
      <c r="O392" s="1684">
        <v>105</v>
      </c>
      <c r="P392" s="1699">
        <f t="shared" si="119"/>
        <v>0.25547445255474455</v>
      </c>
      <c r="Q392" s="1684">
        <v>411</v>
      </c>
      <c r="R392" s="1684">
        <v>105</v>
      </c>
      <c r="S392" s="1699">
        <f t="shared" si="115"/>
        <v>0.25547445255474455</v>
      </c>
      <c r="T392" s="1684">
        <v>411</v>
      </c>
      <c r="U392" s="1684">
        <v>35</v>
      </c>
      <c r="V392" s="1699">
        <f t="shared" si="116"/>
        <v>8.5158150851581502E-2</v>
      </c>
      <c r="W392" s="1684">
        <v>411</v>
      </c>
      <c r="X392" s="1684">
        <v>45</v>
      </c>
      <c r="Y392" s="1699">
        <f t="shared" si="117"/>
        <v>0.10948905109489052</v>
      </c>
      <c r="Z392" s="1684">
        <v>411</v>
      </c>
      <c r="AA392" s="1684">
        <v>0</v>
      </c>
      <c r="AB392" s="1699">
        <f t="shared" si="113"/>
        <v>0</v>
      </c>
      <c r="AC392" s="1699">
        <f t="shared" si="114"/>
        <v>0.14193025141930252</v>
      </c>
      <c r="AD392" s="1684">
        <v>411</v>
      </c>
      <c r="AE392" s="1684">
        <v>0</v>
      </c>
      <c r="AF392" s="1699">
        <f t="shared" si="120"/>
        <v>0</v>
      </c>
    </row>
    <row r="393" spans="1:32">
      <c r="A393" s="1717" t="s">
        <v>3492</v>
      </c>
      <c r="B393" s="1674">
        <v>1230</v>
      </c>
      <c r="C393" s="1674">
        <v>96</v>
      </c>
      <c r="D393" s="1716">
        <v>387</v>
      </c>
      <c r="E393" s="1684" t="s">
        <v>3543</v>
      </c>
      <c r="F393" s="1684" t="s">
        <v>3493</v>
      </c>
      <c r="G393" s="1684" t="s">
        <v>2116</v>
      </c>
      <c r="H393" s="1684" t="s">
        <v>2115</v>
      </c>
      <c r="I393" s="1684">
        <v>11</v>
      </c>
      <c r="J393" s="1684">
        <v>420</v>
      </c>
      <c r="K393" s="1684">
        <v>420</v>
      </c>
      <c r="L393" s="1684">
        <v>249</v>
      </c>
      <c r="M393" s="1699">
        <f t="shared" si="118"/>
        <v>0.59285714285714286</v>
      </c>
      <c r="N393" s="1684">
        <v>420</v>
      </c>
      <c r="O393" s="1684">
        <v>235</v>
      </c>
      <c r="P393" s="1699">
        <f t="shared" si="119"/>
        <v>0.55952380952380953</v>
      </c>
      <c r="Q393" s="1684">
        <v>420</v>
      </c>
      <c r="R393" s="1684">
        <v>0</v>
      </c>
      <c r="S393" s="1699">
        <f t="shared" si="115"/>
        <v>0</v>
      </c>
      <c r="T393" s="1684">
        <v>420</v>
      </c>
      <c r="U393" s="1684">
        <v>0</v>
      </c>
      <c r="V393" s="1699">
        <f t="shared" si="116"/>
        <v>0</v>
      </c>
      <c r="W393" s="1684">
        <v>420</v>
      </c>
      <c r="X393" s="1684">
        <v>5</v>
      </c>
      <c r="Y393" s="1699">
        <f t="shared" si="117"/>
        <v>1.1904761904761904E-2</v>
      </c>
      <c r="Z393" s="1684">
        <v>420</v>
      </c>
      <c r="AA393" s="1684">
        <v>249</v>
      </c>
      <c r="AB393" s="1699">
        <f t="shared" si="113"/>
        <v>0.59285714285714286</v>
      </c>
      <c r="AC393" s="1699">
        <f t="shared" si="114"/>
        <v>0.29285714285714287</v>
      </c>
      <c r="AD393" s="1684">
        <v>420</v>
      </c>
      <c r="AE393" s="1684">
        <v>265</v>
      </c>
      <c r="AF393" s="1699">
        <f t="shared" si="120"/>
        <v>0.63095238095238093</v>
      </c>
    </row>
    <row r="394" spans="1:32">
      <c r="A394" s="1717" t="s">
        <v>2848</v>
      </c>
      <c r="B394" s="1674">
        <v>6220</v>
      </c>
      <c r="C394" s="1674">
        <v>25</v>
      </c>
      <c r="D394" s="1716">
        <v>388</v>
      </c>
      <c r="E394" s="1684" t="s">
        <v>3222</v>
      </c>
      <c r="F394" s="1684" t="s">
        <v>483</v>
      </c>
      <c r="G394" s="1684" t="s">
        <v>2116</v>
      </c>
      <c r="H394" s="1684" t="s">
        <v>1429</v>
      </c>
      <c r="I394" s="1684">
        <v>11</v>
      </c>
      <c r="J394" s="1684">
        <v>422</v>
      </c>
      <c r="K394" s="1684">
        <v>422</v>
      </c>
      <c r="L394" s="1684">
        <v>69.400000000000006</v>
      </c>
      <c r="M394" s="1699">
        <f t="shared" si="118"/>
        <v>0.16445497630331754</v>
      </c>
      <c r="N394" s="1684">
        <v>422</v>
      </c>
      <c r="O394" s="1684">
        <v>102.4</v>
      </c>
      <c r="P394" s="1699">
        <f t="shared" si="119"/>
        <v>0.24265402843601896</v>
      </c>
      <c r="Q394" s="1684">
        <v>422</v>
      </c>
      <c r="R394" s="1684">
        <v>135.80000000000001</v>
      </c>
      <c r="S394" s="1699">
        <f t="shared" si="115"/>
        <v>0.32180094786729863</v>
      </c>
      <c r="T394" s="1684">
        <v>422</v>
      </c>
      <c r="U394" s="1684">
        <v>57.2</v>
      </c>
      <c r="V394" s="1699">
        <f t="shared" si="116"/>
        <v>0.13554502369668248</v>
      </c>
      <c r="W394" s="1684">
        <v>422</v>
      </c>
      <c r="X394" s="1684">
        <v>35</v>
      </c>
      <c r="Y394" s="1699">
        <f t="shared" si="117"/>
        <v>8.2938388625592413E-2</v>
      </c>
      <c r="Z394" s="1684">
        <v>422</v>
      </c>
      <c r="AA394" s="1684">
        <v>34.6</v>
      </c>
      <c r="AB394" s="1699">
        <f t="shared" si="113"/>
        <v>8.1990521327014218E-2</v>
      </c>
      <c r="AC394" s="1699">
        <f t="shared" si="114"/>
        <v>0.17156398104265405</v>
      </c>
      <c r="AD394" s="1684">
        <v>422</v>
      </c>
      <c r="AE394" s="1684">
        <v>0</v>
      </c>
      <c r="AF394" s="1699">
        <f t="shared" si="120"/>
        <v>0</v>
      </c>
    </row>
    <row r="395" spans="1:32">
      <c r="A395" s="1717" t="s">
        <v>2849</v>
      </c>
      <c r="B395" s="1674">
        <v>6110</v>
      </c>
      <c r="C395" s="1674">
        <v>79</v>
      </c>
      <c r="D395" s="1716">
        <v>389</v>
      </c>
      <c r="E395" s="1684" t="s">
        <v>3223</v>
      </c>
      <c r="F395" s="1684" t="s">
        <v>2210</v>
      </c>
      <c r="G395" s="1684" t="s">
        <v>2116</v>
      </c>
      <c r="H395" s="1684" t="s">
        <v>1429</v>
      </c>
      <c r="I395" s="1684">
        <v>33</v>
      </c>
      <c r="J395" s="1684">
        <v>423</v>
      </c>
      <c r="K395" s="1684">
        <v>423</v>
      </c>
      <c r="L395" s="1684">
        <v>56.16</v>
      </c>
      <c r="M395" s="1699">
        <f t="shared" si="118"/>
        <v>0.1327659574468085</v>
      </c>
      <c r="N395" s="1684">
        <v>423</v>
      </c>
      <c r="O395" s="1684">
        <v>72</v>
      </c>
      <c r="P395" s="1699">
        <f t="shared" si="119"/>
        <v>0.1702127659574468</v>
      </c>
      <c r="Q395" s="1684">
        <v>423</v>
      </c>
      <c r="R395" s="1684">
        <v>122.64</v>
      </c>
      <c r="S395" s="1699">
        <f t="shared" si="115"/>
        <v>0.28992907801418438</v>
      </c>
      <c r="T395" s="1684">
        <v>423</v>
      </c>
      <c r="U395" s="1684">
        <v>87.84</v>
      </c>
      <c r="V395" s="1699">
        <f t="shared" si="116"/>
        <v>0.20765957446808511</v>
      </c>
      <c r="W395" s="1684">
        <v>423</v>
      </c>
      <c r="X395" s="1684">
        <v>150</v>
      </c>
      <c r="Y395" s="1699">
        <f t="shared" si="117"/>
        <v>0.3546099290780142</v>
      </c>
      <c r="Z395" s="1684">
        <v>423</v>
      </c>
      <c r="AA395" s="1684">
        <v>60.24</v>
      </c>
      <c r="AB395" s="1699">
        <f t="shared" si="113"/>
        <v>0.14241134751773049</v>
      </c>
      <c r="AC395" s="1699">
        <f t="shared" si="114"/>
        <v>0.21626477541371159</v>
      </c>
      <c r="AD395" s="1684">
        <v>423</v>
      </c>
      <c r="AE395" s="1684">
        <v>44.88</v>
      </c>
      <c r="AF395" s="1699">
        <f t="shared" si="120"/>
        <v>0.10609929078014185</v>
      </c>
    </row>
    <row r="396" spans="1:32">
      <c r="A396" s="1717" t="s">
        <v>2850</v>
      </c>
      <c r="B396" s="1674">
        <v>6130</v>
      </c>
      <c r="C396" s="1674">
        <v>12</v>
      </c>
      <c r="D396" s="1716">
        <v>390</v>
      </c>
      <c r="E396" s="1684" t="s">
        <v>3226</v>
      </c>
      <c r="F396" s="1684" t="s">
        <v>1094</v>
      </c>
      <c r="G396" s="1684" t="s">
        <v>2116</v>
      </c>
      <c r="H396" s="1684" t="s">
        <v>2115</v>
      </c>
      <c r="I396" s="1684">
        <v>11</v>
      </c>
      <c r="J396" s="1684">
        <v>434</v>
      </c>
      <c r="K396" s="1684">
        <v>434</v>
      </c>
      <c r="L396" s="1684">
        <v>281.76</v>
      </c>
      <c r="M396" s="1699">
        <f t="shared" si="118"/>
        <v>0.64921658986175113</v>
      </c>
      <c r="N396" s="1684">
        <v>434</v>
      </c>
      <c r="O396" s="1684">
        <v>240.24</v>
      </c>
      <c r="P396" s="1699">
        <f t="shared" si="119"/>
        <v>0.55354838709677423</v>
      </c>
      <c r="Q396" s="1684">
        <v>434</v>
      </c>
      <c r="R396" s="1684">
        <v>225.36</v>
      </c>
      <c r="S396" s="1699">
        <f t="shared" si="115"/>
        <v>0.51926267281105998</v>
      </c>
      <c r="T396" s="1684">
        <v>434</v>
      </c>
      <c r="U396" s="1684">
        <v>250.8</v>
      </c>
      <c r="V396" s="1699">
        <f t="shared" si="116"/>
        <v>0.57788018433179722</v>
      </c>
      <c r="W396" s="1684">
        <v>434</v>
      </c>
      <c r="X396" s="1684">
        <v>270</v>
      </c>
      <c r="Y396" s="1699">
        <f t="shared" si="117"/>
        <v>0.62211981566820274</v>
      </c>
      <c r="Z396" s="1684">
        <v>434</v>
      </c>
      <c r="AA396" s="1684">
        <v>273.36</v>
      </c>
      <c r="AB396" s="1699">
        <f t="shared" si="113"/>
        <v>0.62986175115207377</v>
      </c>
      <c r="AC396" s="1699">
        <f t="shared" si="114"/>
        <v>0.59198156682027647</v>
      </c>
      <c r="AD396" s="1684">
        <v>434</v>
      </c>
      <c r="AE396" s="1684">
        <v>17.760000000000002</v>
      </c>
      <c r="AF396" s="1699">
        <f t="shared" si="120"/>
        <v>4.092165898617512E-2</v>
      </c>
    </row>
    <row r="397" spans="1:32">
      <c r="A397" s="1717" t="s">
        <v>2851</v>
      </c>
      <c r="B397" s="1674">
        <v>1240</v>
      </c>
      <c r="C397" s="1674">
        <v>39</v>
      </c>
      <c r="D397" s="1716">
        <v>391</v>
      </c>
      <c r="E397" s="1684" t="s">
        <v>3227</v>
      </c>
      <c r="F397" s="1684" t="s">
        <v>1362</v>
      </c>
      <c r="G397" s="1684" t="s">
        <v>2116</v>
      </c>
      <c r="H397" s="1684" t="s">
        <v>2115</v>
      </c>
      <c r="I397" s="1684">
        <v>33</v>
      </c>
      <c r="J397" s="1684">
        <v>440</v>
      </c>
      <c r="K397" s="1684">
        <v>440</v>
      </c>
      <c r="L397" s="1684">
        <v>432</v>
      </c>
      <c r="M397" s="1699">
        <f t="shared" si="118"/>
        <v>0.98181818181818181</v>
      </c>
      <c r="N397" s="1684">
        <v>440</v>
      </c>
      <c r="O397" s="1684">
        <v>432</v>
      </c>
      <c r="P397" s="1699">
        <f t="shared" si="119"/>
        <v>0.98181818181818181</v>
      </c>
      <c r="Q397" s="1684">
        <v>440</v>
      </c>
      <c r="R397" s="1684">
        <v>441</v>
      </c>
      <c r="S397" s="1699">
        <f t="shared" si="115"/>
        <v>1.0022727272727272</v>
      </c>
      <c r="T397" s="1684">
        <v>440</v>
      </c>
      <c r="U397" s="1684">
        <v>432</v>
      </c>
      <c r="V397" s="1699">
        <f t="shared" si="116"/>
        <v>0.98181818181818181</v>
      </c>
      <c r="W397" s="1684">
        <v>440</v>
      </c>
      <c r="X397" s="1684">
        <v>486</v>
      </c>
      <c r="Y397" s="1699">
        <f t="shared" si="117"/>
        <v>1.1045454545454545</v>
      </c>
      <c r="Z397" s="1684">
        <v>440</v>
      </c>
      <c r="AA397" s="1684">
        <v>450</v>
      </c>
      <c r="AB397" s="1699">
        <f t="shared" si="113"/>
        <v>1.0227272727272727</v>
      </c>
      <c r="AC397" s="1699">
        <f t="shared" si="114"/>
        <v>1.0125</v>
      </c>
      <c r="AD397" s="1684">
        <v>440</v>
      </c>
      <c r="AE397" s="1684">
        <v>387</v>
      </c>
      <c r="AF397" s="1699">
        <f t="shared" si="120"/>
        <v>0.87954545454545452</v>
      </c>
    </row>
    <row r="398" spans="1:32">
      <c r="A398" s="1717" t="s">
        <v>4112</v>
      </c>
      <c r="B398" s="1674">
        <v>1260</v>
      </c>
      <c r="C398" s="1674">
        <v>41</v>
      </c>
      <c r="D398" s="1716">
        <v>392</v>
      </c>
      <c r="E398" s="1684" t="s">
        <v>4111</v>
      </c>
      <c r="F398" s="1684" t="s">
        <v>4110</v>
      </c>
      <c r="G398" s="1684" t="s">
        <v>2116</v>
      </c>
      <c r="H398" s="1684" t="s">
        <v>2115</v>
      </c>
      <c r="I398" s="1684">
        <v>33</v>
      </c>
      <c r="J398" s="1684">
        <v>445</v>
      </c>
      <c r="K398" s="1684">
        <v>445</v>
      </c>
      <c r="L398" s="1684">
        <v>234</v>
      </c>
      <c r="M398" s="1699">
        <f t="shared" si="118"/>
        <v>0.52584269662921346</v>
      </c>
      <c r="N398" s="1684">
        <v>445</v>
      </c>
      <c r="O398" s="1684">
        <v>216</v>
      </c>
      <c r="P398" s="1699">
        <f t="shared" si="119"/>
        <v>0.48539325842696629</v>
      </c>
      <c r="Q398" s="1684">
        <v>445</v>
      </c>
      <c r="R398" s="1684">
        <v>228</v>
      </c>
      <c r="S398" s="1699">
        <f t="shared" si="115"/>
        <v>0.51235955056179772</v>
      </c>
      <c r="T398" s="1684">
        <v>445</v>
      </c>
      <c r="U398" s="1684">
        <v>186</v>
      </c>
      <c r="V398" s="1699">
        <f t="shared" si="116"/>
        <v>0.41797752808988764</v>
      </c>
      <c r="W398" s="1684">
        <v>445</v>
      </c>
      <c r="X398" s="1684">
        <v>228</v>
      </c>
      <c r="Y398" s="1699">
        <f t="shared" si="117"/>
        <v>0.51235955056179772</v>
      </c>
      <c r="Z398" s="1684">
        <v>445</v>
      </c>
      <c r="AA398" s="1684">
        <v>30</v>
      </c>
      <c r="AB398" s="1699">
        <f t="shared" si="113"/>
        <v>6.741573033707865E-2</v>
      </c>
      <c r="AC398" s="1699">
        <f t="shared" si="114"/>
        <v>0.42022471910112358</v>
      </c>
      <c r="AD398" s="1684">
        <v>445</v>
      </c>
      <c r="AE398" s="1684">
        <v>36</v>
      </c>
      <c r="AF398" s="1699">
        <f t="shared" si="120"/>
        <v>8.0898876404494377E-2</v>
      </c>
    </row>
    <row r="399" spans="1:32">
      <c r="A399" s="1717" t="s">
        <v>2853</v>
      </c>
      <c r="B399" s="1674">
        <v>1230</v>
      </c>
      <c r="C399" s="1674">
        <v>2</v>
      </c>
      <c r="D399" s="1716">
        <v>393</v>
      </c>
      <c r="E399" s="1684">
        <v>30352</v>
      </c>
      <c r="F399" s="1684" t="s">
        <v>1433</v>
      </c>
      <c r="G399" s="1684" t="s">
        <v>2116</v>
      </c>
      <c r="H399" s="1684" t="s">
        <v>2115</v>
      </c>
      <c r="I399" s="1684">
        <v>33</v>
      </c>
      <c r="J399" s="1684">
        <v>450</v>
      </c>
      <c r="K399" s="1684">
        <v>450</v>
      </c>
      <c r="L399" s="1684">
        <v>424.8</v>
      </c>
      <c r="M399" s="1699">
        <f t="shared" si="118"/>
        <v>0.94400000000000006</v>
      </c>
      <c r="N399" s="1684">
        <v>450</v>
      </c>
      <c r="O399" s="1684">
        <v>434.1</v>
      </c>
      <c r="P399" s="1699">
        <f t="shared" si="119"/>
        <v>0.96466666666666667</v>
      </c>
      <c r="Q399" s="1684">
        <v>450</v>
      </c>
      <c r="R399" s="1684">
        <v>424.8</v>
      </c>
      <c r="S399" s="1699">
        <f t="shared" si="115"/>
        <v>0.94400000000000006</v>
      </c>
      <c r="T399" s="1684">
        <v>450</v>
      </c>
      <c r="U399" s="1684">
        <v>435.9</v>
      </c>
      <c r="V399" s="1699">
        <f t="shared" si="116"/>
        <v>0.96866666666666656</v>
      </c>
      <c r="W399" s="1684">
        <v>450</v>
      </c>
      <c r="X399" s="1684">
        <v>420</v>
      </c>
      <c r="Y399" s="1699">
        <f t="shared" si="117"/>
        <v>0.93333333333333335</v>
      </c>
      <c r="Z399" s="1684">
        <v>450</v>
      </c>
      <c r="AA399" s="1684">
        <v>356.1</v>
      </c>
      <c r="AB399" s="1699">
        <f t="shared" si="113"/>
        <v>0.79133333333333333</v>
      </c>
      <c r="AC399" s="1699">
        <f t="shared" si="114"/>
        <v>0.92433333333333323</v>
      </c>
      <c r="AD399" s="1684">
        <v>450</v>
      </c>
      <c r="AE399" s="1684">
        <v>440.7</v>
      </c>
      <c r="AF399" s="1699">
        <f t="shared" si="120"/>
        <v>0.97933333333333328</v>
      </c>
    </row>
    <row r="400" spans="1:32">
      <c r="A400" s="1717" t="s">
        <v>2854</v>
      </c>
      <c r="B400" s="1674">
        <v>1230</v>
      </c>
      <c r="C400" s="1674">
        <v>13</v>
      </c>
      <c r="D400" s="1716">
        <v>394</v>
      </c>
      <c r="E400" s="1684" t="s">
        <v>3229</v>
      </c>
      <c r="F400" s="1684" t="s">
        <v>36</v>
      </c>
      <c r="G400" s="1684" t="s">
        <v>2116</v>
      </c>
      <c r="H400" s="1684" t="s">
        <v>2115</v>
      </c>
      <c r="I400" s="1684">
        <v>33</v>
      </c>
      <c r="J400" s="1684">
        <v>450</v>
      </c>
      <c r="K400" s="1684">
        <v>450</v>
      </c>
      <c r="L400" s="1684">
        <v>18</v>
      </c>
      <c r="M400" s="1699">
        <f t="shared" si="118"/>
        <v>0.04</v>
      </c>
      <c r="N400" s="1684">
        <v>450</v>
      </c>
      <c r="O400" s="1684">
        <v>24</v>
      </c>
      <c r="P400" s="1699">
        <f t="shared" si="119"/>
        <v>5.3333333333333337E-2</v>
      </c>
      <c r="Q400" s="1684">
        <v>450</v>
      </c>
      <c r="R400" s="1684">
        <v>120</v>
      </c>
      <c r="S400" s="1699">
        <f t="shared" si="115"/>
        <v>0.26666666666666666</v>
      </c>
      <c r="T400" s="1684">
        <v>450</v>
      </c>
      <c r="U400" s="1684">
        <v>408</v>
      </c>
      <c r="V400" s="1699">
        <f t="shared" si="116"/>
        <v>0.90666666666666662</v>
      </c>
      <c r="W400" s="1684">
        <v>450</v>
      </c>
      <c r="X400" s="1684">
        <v>366</v>
      </c>
      <c r="Y400" s="1699">
        <f t="shared" si="117"/>
        <v>0.81333333333333335</v>
      </c>
      <c r="Z400" s="1684">
        <v>450</v>
      </c>
      <c r="AA400" s="1684">
        <v>447.84</v>
      </c>
      <c r="AB400" s="1699">
        <f t="shared" si="113"/>
        <v>0.99519999999999997</v>
      </c>
      <c r="AC400" s="1699">
        <f t="shared" si="114"/>
        <v>0.51253333333333329</v>
      </c>
      <c r="AD400" s="1684">
        <v>450</v>
      </c>
      <c r="AE400" s="1684">
        <v>444.48</v>
      </c>
      <c r="AF400" s="1699">
        <f t="shared" si="120"/>
        <v>0.98773333333333335</v>
      </c>
    </row>
    <row r="401" spans="1:32">
      <c r="A401" s="1717" t="s">
        <v>2808</v>
      </c>
      <c r="B401" s="1674">
        <v>1240</v>
      </c>
      <c r="C401" s="1674">
        <v>28</v>
      </c>
      <c r="D401" s="1716">
        <v>395</v>
      </c>
      <c r="E401" s="1684">
        <v>70878</v>
      </c>
      <c r="F401" s="1684" t="s">
        <v>47</v>
      </c>
      <c r="G401" s="1684" t="s">
        <v>2116</v>
      </c>
      <c r="H401" s="1684" t="s">
        <v>2115</v>
      </c>
      <c r="I401" s="1684">
        <v>33</v>
      </c>
      <c r="J401" s="1684">
        <v>450</v>
      </c>
      <c r="K401" s="1684">
        <v>450</v>
      </c>
      <c r="L401" s="1684">
        <v>372</v>
      </c>
      <c r="M401" s="1699">
        <f t="shared" si="118"/>
        <v>0.82666666666666666</v>
      </c>
      <c r="N401" s="1684">
        <v>450</v>
      </c>
      <c r="O401" s="1684">
        <v>372</v>
      </c>
      <c r="P401" s="1699">
        <f t="shared" si="119"/>
        <v>0.82666666666666666</v>
      </c>
      <c r="Q401" s="1684">
        <v>450</v>
      </c>
      <c r="R401" s="1684">
        <v>384</v>
      </c>
      <c r="S401" s="1699">
        <f t="shared" si="115"/>
        <v>0.85333333333333339</v>
      </c>
      <c r="T401" s="1684">
        <v>450</v>
      </c>
      <c r="U401" s="1684">
        <v>384</v>
      </c>
      <c r="V401" s="1699">
        <f t="shared" si="116"/>
        <v>0.85333333333333339</v>
      </c>
      <c r="W401" s="1684">
        <v>450</v>
      </c>
      <c r="X401" s="1684">
        <v>390</v>
      </c>
      <c r="Y401" s="1699">
        <f t="shared" si="117"/>
        <v>0.8666666666666667</v>
      </c>
      <c r="Z401" s="1684">
        <v>450</v>
      </c>
      <c r="AA401" s="1684">
        <v>384</v>
      </c>
      <c r="AB401" s="1699">
        <f t="shared" si="113"/>
        <v>0.85333333333333339</v>
      </c>
      <c r="AC401" s="1699">
        <f t="shared" si="114"/>
        <v>0.84666666666666668</v>
      </c>
      <c r="AD401" s="1684">
        <v>450</v>
      </c>
      <c r="AE401" s="1684">
        <v>384</v>
      </c>
      <c r="AF401" s="1699">
        <f t="shared" si="120"/>
        <v>0.85333333333333339</v>
      </c>
    </row>
    <row r="402" spans="1:32">
      <c r="A402" s="1717" t="s">
        <v>4109</v>
      </c>
      <c r="B402" s="1674">
        <v>6110</v>
      </c>
      <c r="C402" s="1674">
        <v>95</v>
      </c>
      <c r="D402" s="1716">
        <v>396</v>
      </c>
      <c r="E402" s="1684" t="s">
        <v>4108</v>
      </c>
      <c r="F402" s="1684" t="s">
        <v>4107</v>
      </c>
      <c r="G402" s="1684" t="s">
        <v>2116</v>
      </c>
      <c r="H402" s="1684" t="s">
        <v>2115</v>
      </c>
      <c r="I402" s="1684">
        <v>33</v>
      </c>
      <c r="J402" s="1684">
        <v>450</v>
      </c>
      <c r="K402" s="1684">
        <v>450</v>
      </c>
      <c r="L402" s="1684">
        <v>360</v>
      </c>
      <c r="M402" s="1699">
        <f t="shared" si="118"/>
        <v>0.8</v>
      </c>
      <c r="N402" s="1684">
        <v>450</v>
      </c>
      <c r="O402" s="1684">
        <v>336</v>
      </c>
      <c r="P402" s="1699">
        <f t="shared" si="119"/>
        <v>0.7466666666666667</v>
      </c>
      <c r="Q402" s="1684">
        <v>450</v>
      </c>
      <c r="R402" s="1684">
        <v>468</v>
      </c>
      <c r="S402" s="1699">
        <f t="shared" si="115"/>
        <v>1.04</v>
      </c>
      <c r="T402" s="1684">
        <v>450</v>
      </c>
      <c r="U402" s="1684">
        <v>312</v>
      </c>
      <c r="V402" s="1699">
        <f t="shared" si="116"/>
        <v>0.69333333333333336</v>
      </c>
      <c r="W402" s="1684">
        <v>450</v>
      </c>
      <c r="X402" s="1684">
        <v>312</v>
      </c>
      <c r="Y402" s="1699">
        <f t="shared" si="117"/>
        <v>0.69333333333333336</v>
      </c>
      <c r="Z402" s="1684">
        <v>450</v>
      </c>
      <c r="AA402" s="1684">
        <v>360</v>
      </c>
      <c r="AB402" s="1699">
        <f t="shared" si="113"/>
        <v>0.8</v>
      </c>
      <c r="AC402" s="1699">
        <f t="shared" si="114"/>
        <v>0.79555555555555557</v>
      </c>
      <c r="AD402" s="1684">
        <v>450</v>
      </c>
      <c r="AE402" s="1684">
        <v>96</v>
      </c>
      <c r="AF402" s="1699">
        <f t="shared" si="120"/>
        <v>0.21333333333333335</v>
      </c>
    </row>
    <row r="403" spans="1:32">
      <c r="A403" s="1717" t="s">
        <v>2855</v>
      </c>
      <c r="B403" s="1674">
        <v>6220</v>
      </c>
      <c r="C403" s="1674">
        <v>13</v>
      </c>
      <c r="D403" s="1716">
        <v>397</v>
      </c>
      <c r="E403" s="1684" t="s">
        <v>3230</v>
      </c>
      <c r="F403" s="1684" t="s">
        <v>31</v>
      </c>
      <c r="G403" s="1684" t="s">
        <v>2116</v>
      </c>
      <c r="H403" s="1684" t="s">
        <v>1475</v>
      </c>
      <c r="I403" s="1684">
        <v>11</v>
      </c>
      <c r="J403" s="1684">
        <v>452.22</v>
      </c>
      <c r="K403" s="1684">
        <v>452.22</v>
      </c>
      <c r="L403" s="1684">
        <v>92.8</v>
      </c>
      <c r="M403" s="1699">
        <f t="shared" si="118"/>
        <v>0.20520985361107424</v>
      </c>
      <c r="N403" s="1684">
        <v>452.22</v>
      </c>
      <c r="O403" s="1684">
        <v>91.6</v>
      </c>
      <c r="P403" s="1699">
        <f t="shared" si="119"/>
        <v>0.20255627791782757</v>
      </c>
      <c r="Q403" s="1684">
        <v>452.22</v>
      </c>
      <c r="R403" s="1684">
        <v>97.6</v>
      </c>
      <c r="S403" s="1699">
        <f t="shared" si="115"/>
        <v>0.21582415638406083</v>
      </c>
      <c r="T403" s="1684">
        <v>452.22</v>
      </c>
      <c r="U403" s="1684">
        <v>90.4</v>
      </c>
      <c r="V403" s="1699">
        <f t="shared" si="116"/>
        <v>0.19990270222458095</v>
      </c>
      <c r="W403" s="1684">
        <v>452.22</v>
      </c>
      <c r="X403" s="1684">
        <v>91.2</v>
      </c>
      <c r="Y403" s="1699">
        <f t="shared" si="117"/>
        <v>0.20167175268674539</v>
      </c>
      <c r="Z403" s="1684">
        <v>452.22</v>
      </c>
      <c r="AA403" s="1684">
        <v>107.6</v>
      </c>
      <c r="AB403" s="1699">
        <f t="shared" si="113"/>
        <v>0.23793728716111626</v>
      </c>
      <c r="AC403" s="1699">
        <f t="shared" si="114"/>
        <v>0.21051700499756748</v>
      </c>
      <c r="AD403" s="1684">
        <v>452.22</v>
      </c>
      <c r="AE403" s="1684">
        <v>88.8</v>
      </c>
      <c r="AF403" s="1699">
        <f t="shared" si="120"/>
        <v>0.19636460130025207</v>
      </c>
    </row>
    <row r="404" spans="1:32">
      <c r="A404" s="1717" t="s">
        <v>3483</v>
      </c>
      <c r="B404" s="1674">
        <v>1240</v>
      </c>
      <c r="C404" s="1674">
        <v>52</v>
      </c>
      <c r="D404" s="1716">
        <v>398</v>
      </c>
      <c r="E404" s="1684" t="s">
        <v>3533</v>
      </c>
      <c r="F404" s="1684" t="s">
        <v>3882</v>
      </c>
      <c r="G404" s="1684" t="s">
        <v>2116</v>
      </c>
      <c r="H404" s="1684" t="s">
        <v>1043</v>
      </c>
      <c r="I404" s="1684">
        <v>11</v>
      </c>
      <c r="J404" s="1684">
        <v>458</v>
      </c>
      <c r="K404" s="1684">
        <v>458</v>
      </c>
      <c r="L404" s="1684">
        <v>300</v>
      </c>
      <c r="M404" s="1699">
        <f t="shared" si="118"/>
        <v>0.65502183406113534</v>
      </c>
      <c r="N404" s="1684">
        <v>458</v>
      </c>
      <c r="O404" s="1684">
        <v>300</v>
      </c>
      <c r="P404" s="1699">
        <f t="shared" si="119"/>
        <v>0.65502183406113534</v>
      </c>
      <c r="Q404" s="1684">
        <v>458</v>
      </c>
      <c r="R404" s="1684">
        <v>204</v>
      </c>
      <c r="S404" s="1699">
        <f t="shared" si="115"/>
        <v>0.44541484716157204</v>
      </c>
      <c r="T404" s="1684">
        <v>458</v>
      </c>
      <c r="U404" s="1684">
        <v>216</v>
      </c>
      <c r="V404" s="1699">
        <f t="shared" si="116"/>
        <v>0.47161572052401746</v>
      </c>
      <c r="W404" s="1684">
        <v>458</v>
      </c>
      <c r="X404" s="1684">
        <v>168</v>
      </c>
      <c r="Y404" s="1699">
        <f t="shared" si="117"/>
        <v>0.36681222707423583</v>
      </c>
      <c r="Z404" s="1684">
        <v>458</v>
      </c>
      <c r="AA404" s="1684">
        <v>144</v>
      </c>
      <c r="AB404" s="1699">
        <f t="shared" si="113"/>
        <v>0.31441048034934499</v>
      </c>
      <c r="AC404" s="1699">
        <f t="shared" si="114"/>
        <v>0.48471615720524019</v>
      </c>
      <c r="AD404" s="1684">
        <v>458</v>
      </c>
      <c r="AE404" s="1684">
        <v>132</v>
      </c>
      <c r="AF404" s="1699">
        <f t="shared" si="120"/>
        <v>0.28820960698689957</v>
      </c>
    </row>
    <row r="405" spans="1:32">
      <c r="A405" s="1717" t="s">
        <v>4177</v>
      </c>
      <c r="B405" s="1674">
        <v>1220</v>
      </c>
      <c r="C405" s="1674">
        <v>82</v>
      </c>
      <c r="D405" s="1716">
        <v>399</v>
      </c>
      <c r="E405" s="1684" t="s">
        <v>4176</v>
      </c>
      <c r="F405" s="1684" t="s">
        <v>4175</v>
      </c>
      <c r="G405" s="1684" t="s">
        <v>2116</v>
      </c>
      <c r="H405" s="1684" t="s">
        <v>1429</v>
      </c>
      <c r="I405" s="1684">
        <v>11</v>
      </c>
      <c r="J405" s="1684">
        <v>461</v>
      </c>
      <c r="K405" s="1684">
        <v>0</v>
      </c>
      <c r="L405" s="1684">
        <v>0</v>
      </c>
      <c r="M405" s="1699">
        <v>0</v>
      </c>
      <c r="N405" s="1684">
        <v>461</v>
      </c>
      <c r="O405" s="1684">
        <v>48</v>
      </c>
      <c r="P405" s="1699">
        <f t="shared" si="119"/>
        <v>0.10412147505422993</v>
      </c>
      <c r="Q405" s="1684">
        <v>461</v>
      </c>
      <c r="R405" s="1684">
        <v>348</v>
      </c>
      <c r="S405" s="1699">
        <f t="shared" si="115"/>
        <v>0.75488069414316705</v>
      </c>
      <c r="T405" s="1684">
        <v>461</v>
      </c>
      <c r="U405" s="1684">
        <v>366</v>
      </c>
      <c r="V405" s="1699">
        <f t="shared" si="116"/>
        <v>0.79392624728850325</v>
      </c>
      <c r="W405" s="1684">
        <v>461</v>
      </c>
      <c r="X405" s="1684">
        <v>432</v>
      </c>
      <c r="Y405" s="1699">
        <f t="shared" si="117"/>
        <v>0.93709327548806942</v>
      </c>
      <c r="Z405" s="1684">
        <v>461</v>
      </c>
      <c r="AA405" s="1684">
        <v>480</v>
      </c>
      <c r="AB405" s="1699">
        <f t="shared" si="113"/>
        <v>1.0412147505422993</v>
      </c>
      <c r="AC405" s="1699">
        <f t="shared" si="114"/>
        <v>0.72624728850325382</v>
      </c>
      <c r="AD405" s="1684">
        <v>461</v>
      </c>
      <c r="AE405" s="1684">
        <v>450</v>
      </c>
      <c r="AF405" s="1699">
        <f t="shared" si="120"/>
        <v>0.97613882863340562</v>
      </c>
    </row>
    <row r="406" spans="1:32">
      <c r="A406" s="1717" t="s">
        <v>2856</v>
      </c>
      <c r="B406" s="1674">
        <v>4210</v>
      </c>
      <c r="C406" s="1674">
        <v>2</v>
      </c>
      <c r="D406" s="1716">
        <v>400</v>
      </c>
      <c r="E406" s="1684" t="s">
        <v>3231</v>
      </c>
      <c r="F406" s="1684" t="s">
        <v>794</v>
      </c>
      <c r="G406" s="1684" t="s">
        <v>2116</v>
      </c>
      <c r="H406" s="1684" t="s">
        <v>1043</v>
      </c>
      <c r="I406" s="1684">
        <v>11</v>
      </c>
      <c r="J406" s="1684">
        <v>467</v>
      </c>
      <c r="K406" s="1684">
        <v>467</v>
      </c>
      <c r="L406" s="1684">
        <v>74.400000000000006</v>
      </c>
      <c r="M406" s="1699">
        <f t="shared" ref="M406:M424" si="121">+L406/K406</f>
        <v>0.15931477516059958</v>
      </c>
      <c r="N406" s="1684">
        <v>467</v>
      </c>
      <c r="O406" s="1684">
        <v>86.4</v>
      </c>
      <c r="P406" s="1699">
        <f t="shared" si="119"/>
        <v>0.18501070663811564</v>
      </c>
      <c r="Q406" s="1684">
        <v>467</v>
      </c>
      <c r="R406" s="1684">
        <v>79.2</v>
      </c>
      <c r="S406" s="1699">
        <f t="shared" si="115"/>
        <v>0.169593147751606</v>
      </c>
      <c r="T406" s="1684">
        <v>467</v>
      </c>
      <c r="U406" s="1684">
        <v>80.8</v>
      </c>
      <c r="V406" s="1699">
        <f t="shared" si="116"/>
        <v>0.17301927194860814</v>
      </c>
      <c r="W406" s="1684">
        <v>467</v>
      </c>
      <c r="X406" s="1684">
        <v>83.2</v>
      </c>
      <c r="Y406" s="1699">
        <f t="shared" si="117"/>
        <v>0.17815845824411136</v>
      </c>
      <c r="Z406" s="1684">
        <v>467</v>
      </c>
      <c r="AA406" s="1684">
        <v>94.4</v>
      </c>
      <c r="AB406" s="1699">
        <f t="shared" si="113"/>
        <v>0.20214132762312634</v>
      </c>
      <c r="AC406" s="1699">
        <f t="shared" si="114"/>
        <v>0.17787294789436117</v>
      </c>
      <c r="AD406" s="1684">
        <v>467</v>
      </c>
      <c r="AE406" s="1684">
        <v>82.4</v>
      </c>
      <c r="AF406" s="1699">
        <f t="shared" si="120"/>
        <v>0.17644539614561028</v>
      </c>
    </row>
    <row r="407" spans="1:32">
      <c r="A407" s="1717" t="s">
        <v>2645</v>
      </c>
      <c r="B407" s="1674">
        <v>1270</v>
      </c>
      <c r="C407" s="1674">
        <v>9</v>
      </c>
      <c r="D407" s="1716">
        <v>401</v>
      </c>
      <c r="E407" s="1684">
        <v>34075</v>
      </c>
      <c r="F407" s="1684" t="s">
        <v>2224</v>
      </c>
      <c r="G407" s="1684" t="s">
        <v>2116</v>
      </c>
      <c r="H407" s="1684" t="s">
        <v>1742</v>
      </c>
      <c r="I407" s="1684">
        <v>11</v>
      </c>
      <c r="J407" s="1684">
        <v>470</v>
      </c>
      <c r="K407" s="1684">
        <v>470</v>
      </c>
      <c r="L407" s="1684">
        <v>349.68</v>
      </c>
      <c r="M407" s="1699">
        <f t="shared" si="121"/>
        <v>0.74399999999999999</v>
      </c>
      <c r="N407" s="1684">
        <v>470</v>
      </c>
      <c r="O407" s="1684">
        <v>335.76</v>
      </c>
      <c r="P407" s="1699">
        <f t="shared" si="119"/>
        <v>0.71438297872340428</v>
      </c>
      <c r="Q407" s="1684">
        <v>470</v>
      </c>
      <c r="R407" s="1684">
        <v>476.16</v>
      </c>
      <c r="S407" s="1699">
        <f t="shared" si="115"/>
        <v>1.0131063829787235</v>
      </c>
      <c r="T407" s="1684">
        <v>470</v>
      </c>
      <c r="U407" s="1684">
        <v>244.8</v>
      </c>
      <c r="V407" s="1699">
        <f t="shared" si="116"/>
        <v>0.5208510638297873</v>
      </c>
      <c r="W407" s="1684">
        <v>470</v>
      </c>
      <c r="X407" s="1684">
        <v>450</v>
      </c>
      <c r="Y407" s="1699">
        <f t="shared" si="117"/>
        <v>0.95744680851063835</v>
      </c>
      <c r="Z407" s="1684">
        <v>470</v>
      </c>
      <c r="AA407" s="1684">
        <v>493.2</v>
      </c>
      <c r="AB407" s="1699">
        <f t="shared" si="113"/>
        <v>1.0493617021276596</v>
      </c>
      <c r="AC407" s="1699">
        <f t="shared" si="114"/>
        <v>0.83319148936170206</v>
      </c>
      <c r="AD407" s="1684">
        <v>470</v>
      </c>
      <c r="AE407" s="1684">
        <v>604.55999999999995</v>
      </c>
      <c r="AF407" s="1699">
        <f t="shared" si="120"/>
        <v>1.2862978723404255</v>
      </c>
    </row>
    <row r="408" spans="1:32">
      <c r="A408" s="1717" t="s">
        <v>2858</v>
      </c>
      <c r="B408" s="1674">
        <v>1230</v>
      </c>
      <c r="C408" s="1674">
        <v>80</v>
      </c>
      <c r="D408" s="1716">
        <v>402</v>
      </c>
      <c r="E408" s="1684" t="s">
        <v>3233</v>
      </c>
      <c r="F408" s="1684" t="s">
        <v>1759</v>
      </c>
      <c r="G408" s="1684" t="s">
        <v>2116</v>
      </c>
      <c r="H408" s="1684" t="s">
        <v>2115</v>
      </c>
      <c r="I408" s="1684">
        <v>33</v>
      </c>
      <c r="J408" s="1684">
        <v>475</v>
      </c>
      <c r="K408" s="1684">
        <v>475</v>
      </c>
      <c r="L408" s="1684">
        <v>240</v>
      </c>
      <c r="M408" s="1699">
        <f t="shared" si="121"/>
        <v>0.50526315789473686</v>
      </c>
      <c r="N408" s="1684">
        <v>475</v>
      </c>
      <c r="O408" s="1684">
        <v>288</v>
      </c>
      <c r="P408" s="1699">
        <f t="shared" si="119"/>
        <v>0.60631578947368425</v>
      </c>
      <c r="Q408" s="1684">
        <v>475</v>
      </c>
      <c r="R408" s="1684">
        <v>168</v>
      </c>
      <c r="S408" s="1699">
        <f t="shared" si="115"/>
        <v>0.35368421052631577</v>
      </c>
      <c r="T408" s="1684">
        <v>475</v>
      </c>
      <c r="U408" s="1684">
        <v>282</v>
      </c>
      <c r="V408" s="1699">
        <f t="shared" si="116"/>
        <v>0.59368421052631581</v>
      </c>
      <c r="W408" s="1684">
        <v>475</v>
      </c>
      <c r="X408" s="1684">
        <v>240</v>
      </c>
      <c r="Y408" s="1699">
        <f t="shared" si="117"/>
        <v>0.50526315789473686</v>
      </c>
      <c r="Z408" s="1684">
        <v>475</v>
      </c>
      <c r="AA408" s="1684">
        <v>258</v>
      </c>
      <c r="AB408" s="1699">
        <f t="shared" si="113"/>
        <v>0.54315789473684206</v>
      </c>
      <c r="AC408" s="1699">
        <f t="shared" si="114"/>
        <v>0.5178947368421053</v>
      </c>
      <c r="AD408" s="1684">
        <v>475</v>
      </c>
      <c r="AE408" s="1684">
        <v>294</v>
      </c>
      <c r="AF408" s="1699">
        <f t="shared" si="120"/>
        <v>0.61894736842105258</v>
      </c>
    </row>
    <row r="409" spans="1:32">
      <c r="A409" s="1717" t="s">
        <v>2880</v>
      </c>
      <c r="B409" s="1674">
        <v>6130</v>
      </c>
      <c r="C409" s="1674">
        <v>17</v>
      </c>
      <c r="D409" s="1716">
        <v>403</v>
      </c>
      <c r="E409" s="1684" t="s">
        <v>3253</v>
      </c>
      <c r="F409" s="1684" t="s">
        <v>1371</v>
      </c>
      <c r="G409" s="1684" t="s">
        <v>2116</v>
      </c>
      <c r="H409" s="1684" t="s">
        <v>2115</v>
      </c>
      <c r="I409" s="1684">
        <v>33</v>
      </c>
      <c r="J409" s="1684">
        <v>489</v>
      </c>
      <c r="K409" s="1684">
        <v>489</v>
      </c>
      <c r="L409" s="1684">
        <v>215.4</v>
      </c>
      <c r="M409" s="1699">
        <f t="shared" si="121"/>
        <v>0.44049079754601228</v>
      </c>
      <c r="N409" s="1684">
        <v>489</v>
      </c>
      <c r="O409" s="1684">
        <v>199.8</v>
      </c>
      <c r="P409" s="1699">
        <f t="shared" si="119"/>
        <v>0.40858895705521475</v>
      </c>
      <c r="Q409" s="1684">
        <v>489</v>
      </c>
      <c r="R409" s="1684">
        <v>198.6</v>
      </c>
      <c r="S409" s="1699">
        <f t="shared" si="115"/>
        <v>0.40613496932515336</v>
      </c>
      <c r="T409" s="1684">
        <v>489</v>
      </c>
      <c r="U409" s="1684">
        <v>201</v>
      </c>
      <c r="V409" s="1699">
        <f t="shared" si="116"/>
        <v>0.41104294478527609</v>
      </c>
      <c r="W409" s="1684">
        <v>489</v>
      </c>
      <c r="X409" s="1684">
        <v>280.8</v>
      </c>
      <c r="Y409" s="1699">
        <f t="shared" si="117"/>
        <v>0.57423312883435584</v>
      </c>
      <c r="Z409" s="1684">
        <v>489</v>
      </c>
      <c r="AA409" s="1684">
        <v>268.2</v>
      </c>
      <c r="AB409" s="1699">
        <f t="shared" si="113"/>
        <v>0.5484662576687116</v>
      </c>
      <c r="AC409" s="1699">
        <f t="shared" si="114"/>
        <v>0.46482617586912073</v>
      </c>
      <c r="AD409" s="1684">
        <v>489</v>
      </c>
      <c r="AE409" s="1684">
        <v>202.2</v>
      </c>
      <c r="AF409" s="1699">
        <f t="shared" si="120"/>
        <v>0.41349693251533742</v>
      </c>
    </row>
    <row r="410" spans="1:32">
      <c r="A410" s="1717" t="s">
        <v>2859</v>
      </c>
      <c r="B410" s="1674">
        <v>6220</v>
      </c>
      <c r="C410" s="1674">
        <v>77</v>
      </c>
      <c r="D410" s="1716">
        <v>404</v>
      </c>
      <c r="E410" s="1684" t="s">
        <v>3234</v>
      </c>
      <c r="F410" s="1684" t="s">
        <v>493</v>
      </c>
      <c r="G410" s="1684" t="s">
        <v>2116</v>
      </c>
      <c r="H410" s="1684" t="s">
        <v>2115</v>
      </c>
      <c r="I410" s="1684">
        <v>11</v>
      </c>
      <c r="J410" s="1684">
        <v>490</v>
      </c>
      <c r="K410" s="1684">
        <v>490</v>
      </c>
      <c r="L410" s="1684">
        <v>444</v>
      </c>
      <c r="M410" s="1699">
        <f t="shared" si="121"/>
        <v>0.90612244897959182</v>
      </c>
      <c r="N410" s="1684">
        <v>490</v>
      </c>
      <c r="O410" s="1684">
        <v>394</v>
      </c>
      <c r="P410" s="1699">
        <f t="shared" si="119"/>
        <v>0.80408163265306121</v>
      </c>
      <c r="Q410" s="1684">
        <v>490</v>
      </c>
      <c r="R410" s="1684">
        <v>444</v>
      </c>
      <c r="S410" s="1699">
        <f t="shared" si="115"/>
        <v>0.90612244897959182</v>
      </c>
      <c r="T410" s="1684">
        <v>490</v>
      </c>
      <c r="U410" s="1684">
        <v>436</v>
      </c>
      <c r="V410" s="1699">
        <f t="shared" si="116"/>
        <v>0.88979591836734695</v>
      </c>
      <c r="W410" s="1684">
        <v>490</v>
      </c>
      <c r="X410" s="1684">
        <v>426</v>
      </c>
      <c r="Y410" s="1699">
        <f t="shared" si="117"/>
        <v>0.8693877551020408</v>
      </c>
      <c r="Z410" s="1684">
        <v>490</v>
      </c>
      <c r="AA410" s="1684">
        <v>78</v>
      </c>
      <c r="AB410" s="1699">
        <f t="shared" si="113"/>
        <v>0.15918367346938775</v>
      </c>
      <c r="AC410" s="1699">
        <f t="shared" si="114"/>
        <v>0.75578231292517006</v>
      </c>
      <c r="AD410" s="1684">
        <v>490</v>
      </c>
      <c r="AE410" s="1684">
        <v>296</v>
      </c>
      <c r="AF410" s="1699">
        <f t="shared" si="120"/>
        <v>0.60408163265306125</v>
      </c>
    </row>
    <row r="411" spans="1:32">
      <c r="A411" s="1717" t="s">
        <v>3235</v>
      </c>
      <c r="B411" s="1674">
        <v>6220</v>
      </c>
      <c r="C411" s="1674">
        <v>174</v>
      </c>
      <c r="D411" s="1716">
        <v>405</v>
      </c>
      <c r="E411" s="1684" t="s">
        <v>3236</v>
      </c>
      <c r="F411" s="1684" t="s">
        <v>3237</v>
      </c>
      <c r="G411" s="1684" t="s">
        <v>2116</v>
      </c>
      <c r="H411" s="1684" t="s">
        <v>2115</v>
      </c>
      <c r="I411" s="1684">
        <v>11</v>
      </c>
      <c r="J411" s="1684">
        <v>490</v>
      </c>
      <c r="K411" s="1684">
        <v>490</v>
      </c>
      <c r="L411" s="1684">
        <v>0</v>
      </c>
      <c r="M411" s="1699">
        <f t="shared" si="121"/>
        <v>0</v>
      </c>
      <c r="N411" s="1684">
        <v>490</v>
      </c>
      <c r="O411" s="1684">
        <v>0</v>
      </c>
      <c r="P411" s="1699">
        <f t="shared" si="119"/>
        <v>0</v>
      </c>
      <c r="Q411" s="1684">
        <v>490</v>
      </c>
      <c r="R411" s="1684">
        <v>0</v>
      </c>
      <c r="S411" s="1699">
        <f t="shared" si="115"/>
        <v>0</v>
      </c>
      <c r="T411" s="1684">
        <v>490</v>
      </c>
      <c r="U411" s="1684">
        <v>0</v>
      </c>
      <c r="V411" s="1699">
        <f t="shared" si="116"/>
        <v>0</v>
      </c>
      <c r="W411" s="1684">
        <v>490</v>
      </c>
      <c r="X411" s="1684">
        <v>0</v>
      </c>
      <c r="Y411" s="1699">
        <f t="shared" si="117"/>
        <v>0</v>
      </c>
      <c r="Z411" s="1684">
        <v>490</v>
      </c>
      <c r="AA411" s="1684">
        <v>0</v>
      </c>
      <c r="AB411" s="1699">
        <f t="shared" si="113"/>
        <v>0</v>
      </c>
      <c r="AC411" s="1699">
        <f t="shared" si="114"/>
        <v>0</v>
      </c>
      <c r="AD411" s="1684">
        <v>490</v>
      </c>
      <c r="AE411" s="1684">
        <v>0</v>
      </c>
      <c r="AF411" s="1699">
        <f t="shared" si="120"/>
        <v>0</v>
      </c>
    </row>
    <row r="412" spans="1:32">
      <c r="A412" s="1717" t="s">
        <v>2757</v>
      </c>
      <c r="B412" s="1674">
        <v>6210</v>
      </c>
      <c r="C412" s="1674">
        <v>25</v>
      </c>
      <c r="D412" s="1716">
        <v>406</v>
      </c>
      <c r="E412" s="1684" t="s">
        <v>3136</v>
      </c>
      <c r="F412" s="1684" t="s">
        <v>1375</v>
      </c>
      <c r="G412" s="1684" t="s">
        <v>2116</v>
      </c>
      <c r="H412" s="1684" t="s">
        <v>2115</v>
      </c>
      <c r="I412" s="1684">
        <v>33</v>
      </c>
      <c r="J412" s="1684">
        <v>495</v>
      </c>
      <c r="K412" s="1684">
        <v>495</v>
      </c>
      <c r="L412" s="1684">
        <v>347.52</v>
      </c>
      <c r="M412" s="1699">
        <f t="shared" si="121"/>
        <v>0.70206060606060605</v>
      </c>
      <c r="N412" s="1684">
        <v>495</v>
      </c>
      <c r="O412" s="1684">
        <v>355.68</v>
      </c>
      <c r="P412" s="1699">
        <f t="shared" si="119"/>
        <v>0.7185454545454546</v>
      </c>
      <c r="Q412" s="1684">
        <v>495</v>
      </c>
      <c r="R412" s="1684">
        <v>336</v>
      </c>
      <c r="S412" s="1699">
        <f t="shared" si="115"/>
        <v>0.67878787878787883</v>
      </c>
      <c r="T412" s="1684">
        <v>495</v>
      </c>
      <c r="U412" s="1684">
        <v>330</v>
      </c>
      <c r="V412" s="1699">
        <f t="shared" si="116"/>
        <v>0.66666666666666663</v>
      </c>
      <c r="W412" s="1684">
        <v>495</v>
      </c>
      <c r="X412" s="1684">
        <v>325.2</v>
      </c>
      <c r="Y412" s="1699">
        <f t="shared" si="117"/>
        <v>0.65696969696969698</v>
      </c>
      <c r="Z412" s="1684">
        <v>495</v>
      </c>
      <c r="AA412" s="1684">
        <v>336</v>
      </c>
      <c r="AB412" s="1699">
        <f t="shared" si="113"/>
        <v>0.67878787878787883</v>
      </c>
      <c r="AC412" s="1699">
        <f t="shared" si="114"/>
        <v>0.68363636363636371</v>
      </c>
      <c r="AD412" s="1684">
        <v>495</v>
      </c>
      <c r="AE412" s="1684">
        <v>314.39999999999998</v>
      </c>
      <c r="AF412" s="1699">
        <f t="shared" si="120"/>
        <v>0.63515151515151513</v>
      </c>
    </row>
    <row r="413" spans="1:32">
      <c r="A413" s="1717" t="s">
        <v>2860</v>
      </c>
      <c r="B413" s="1674">
        <v>1210</v>
      </c>
      <c r="C413" s="1674">
        <v>2</v>
      </c>
      <c r="D413" s="1716">
        <v>407</v>
      </c>
      <c r="E413" s="1684" t="s">
        <v>3238</v>
      </c>
      <c r="F413" s="1684" t="s">
        <v>894</v>
      </c>
      <c r="G413" s="1684" t="s">
        <v>2116</v>
      </c>
      <c r="H413" s="1684" t="s">
        <v>1429</v>
      </c>
      <c r="I413" s="1684">
        <v>33</v>
      </c>
      <c r="J413" s="1684">
        <v>500</v>
      </c>
      <c r="K413" s="1684">
        <v>500</v>
      </c>
      <c r="L413" s="1684">
        <v>178.2</v>
      </c>
      <c r="M413" s="1699">
        <f t="shared" si="121"/>
        <v>0.35639999999999999</v>
      </c>
      <c r="N413" s="1684">
        <v>500</v>
      </c>
      <c r="O413" s="1684">
        <v>235.2</v>
      </c>
      <c r="P413" s="1699">
        <f t="shared" si="119"/>
        <v>0.47039999999999998</v>
      </c>
      <c r="Q413" s="1684">
        <v>500</v>
      </c>
      <c r="R413" s="1684">
        <v>309</v>
      </c>
      <c r="S413" s="1699">
        <f t="shared" si="115"/>
        <v>0.61799999999999999</v>
      </c>
      <c r="T413" s="1684">
        <v>500</v>
      </c>
      <c r="U413" s="1684">
        <v>253.8</v>
      </c>
      <c r="V413" s="1699">
        <f t="shared" si="116"/>
        <v>0.50760000000000005</v>
      </c>
      <c r="W413" s="1684">
        <v>500</v>
      </c>
      <c r="X413" s="1684">
        <v>186</v>
      </c>
      <c r="Y413" s="1699">
        <f t="shared" si="117"/>
        <v>0.372</v>
      </c>
      <c r="Z413" s="1684">
        <v>500</v>
      </c>
      <c r="AA413" s="1684">
        <v>183</v>
      </c>
      <c r="AB413" s="1699">
        <f t="shared" si="113"/>
        <v>0.36599999999999999</v>
      </c>
      <c r="AC413" s="1699">
        <f t="shared" si="114"/>
        <v>0.44840000000000002</v>
      </c>
      <c r="AD413" s="1684">
        <v>500</v>
      </c>
      <c r="AE413" s="1684">
        <v>168</v>
      </c>
      <c r="AF413" s="1699">
        <f t="shared" si="120"/>
        <v>0.33600000000000002</v>
      </c>
    </row>
    <row r="414" spans="1:32">
      <c r="A414" s="1717" t="s">
        <v>2861</v>
      </c>
      <c r="B414" s="1674">
        <v>1220</v>
      </c>
      <c r="C414" s="1674">
        <v>2</v>
      </c>
      <c r="D414" s="1716">
        <v>408</v>
      </c>
      <c r="E414" s="1684">
        <v>11908</v>
      </c>
      <c r="F414" s="1684" t="s">
        <v>1155</v>
      </c>
      <c r="G414" s="1684" t="s">
        <v>2116</v>
      </c>
      <c r="H414" s="1684" t="s">
        <v>2115</v>
      </c>
      <c r="I414" s="1684">
        <v>33</v>
      </c>
      <c r="J414" s="1684">
        <v>500</v>
      </c>
      <c r="K414" s="1684">
        <v>500</v>
      </c>
      <c r="L414" s="1684">
        <v>396</v>
      </c>
      <c r="M414" s="1699">
        <f t="shared" si="121"/>
        <v>0.79200000000000004</v>
      </c>
      <c r="N414" s="1684">
        <v>500</v>
      </c>
      <c r="O414" s="1684">
        <v>360</v>
      </c>
      <c r="P414" s="1699">
        <f t="shared" si="119"/>
        <v>0.72</v>
      </c>
      <c r="Q414" s="1684">
        <v>500</v>
      </c>
      <c r="R414" s="1684">
        <v>396</v>
      </c>
      <c r="S414" s="1699">
        <f t="shared" si="115"/>
        <v>0.79200000000000004</v>
      </c>
      <c r="T414" s="1684">
        <v>500</v>
      </c>
      <c r="U414" s="1684">
        <v>324</v>
      </c>
      <c r="V414" s="1699">
        <f t="shared" si="116"/>
        <v>0.64800000000000002</v>
      </c>
      <c r="W414" s="1684">
        <v>500</v>
      </c>
      <c r="X414" s="1684">
        <v>312</v>
      </c>
      <c r="Y414" s="1699">
        <f t="shared" si="117"/>
        <v>0.624</v>
      </c>
      <c r="Z414" s="1684">
        <v>500</v>
      </c>
      <c r="AA414" s="1684">
        <v>312</v>
      </c>
      <c r="AB414" s="1699">
        <f t="shared" si="113"/>
        <v>0.624</v>
      </c>
      <c r="AC414" s="1699">
        <f t="shared" si="114"/>
        <v>0.7</v>
      </c>
      <c r="AD414" s="1684">
        <v>500</v>
      </c>
      <c r="AE414" s="1684">
        <v>348</v>
      </c>
      <c r="AF414" s="1699">
        <f t="shared" si="120"/>
        <v>0.69599999999999995</v>
      </c>
    </row>
    <row r="415" spans="1:32">
      <c r="A415" s="1717" t="s">
        <v>2836</v>
      </c>
      <c r="B415" s="1674">
        <v>1230</v>
      </c>
      <c r="C415" s="1674">
        <v>88</v>
      </c>
      <c r="D415" s="1716">
        <v>409</v>
      </c>
      <c r="E415" s="1684" t="s">
        <v>3208</v>
      </c>
      <c r="F415" s="1684" t="s">
        <v>3883</v>
      </c>
      <c r="G415" s="1684" t="s">
        <v>2116</v>
      </c>
      <c r="H415" s="1684" t="s">
        <v>2115</v>
      </c>
      <c r="I415" s="1684">
        <v>11</v>
      </c>
      <c r="J415" s="1684">
        <v>500</v>
      </c>
      <c r="K415" s="1684">
        <v>500</v>
      </c>
      <c r="L415" s="1684">
        <v>409</v>
      </c>
      <c r="M415" s="1699">
        <f t="shared" si="121"/>
        <v>0.81799999999999995</v>
      </c>
      <c r="N415" s="1684">
        <v>500</v>
      </c>
      <c r="O415" s="1684">
        <v>588.6</v>
      </c>
      <c r="P415" s="1699">
        <f t="shared" si="119"/>
        <v>1.1772</v>
      </c>
      <c r="Q415" s="1684">
        <v>500</v>
      </c>
      <c r="R415" s="1684">
        <v>614</v>
      </c>
      <c r="S415" s="1699">
        <f t="shared" si="115"/>
        <v>1.228</v>
      </c>
      <c r="T415" s="1684">
        <v>500</v>
      </c>
      <c r="U415" s="1684">
        <v>623</v>
      </c>
      <c r="V415" s="1699">
        <f t="shared" si="116"/>
        <v>1.246</v>
      </c>
      <c r="W415" s="1684">
        <v>500</v>
      </c>
      <c r="X415" s="1684">
        <v>630</v>
      </c>
      <c r="Y415" s="1699">
        <f t="shared" si="117"/>
        <v>1.26</v>
      </c>
      <c r="Z415" s="1684">
        <v>500</v>
      </c>
      <c r="AA415" s="1684">
        <v>635</v>
      </c>
      <c r="AB415" s="1699">
        <f t="shared" si="113"/>
        <v>1.27</v>
      </c>
      <c r="AC415" s="1699">
        <f t="shared" si="114"/>
        <v>1.1665333333333332</v>
      </c>
      <c r="AD415" s="1684">
        <v>500</v>
      </c>
      <c r="AE415" s="1684">
        <v>623.79999999999995</v>
      </c>
      <c r="AF415" s="1699">
        <f t="shared" si="120"/>
        <v>1.2475999999999998</v>
      </c>
    </row>
    <row r="416" spans="1:32">
      <c r="A416" s="1717" t="s">
        <v>2862</v>
      </c>
      <c r="B416" s="1674">
        <v>1240</v>
      </c>
      <c r="C416" s="1674">
        <v>4</v>
      </c>
      <c r="D416" s="1716">
        <v>410</v>
      </c>
      <c r="E416" s="1684">
        <v>9509</v>
      </c>
      <c r="F416" s="1684" t="s">
        <v>222</v>
      </c>
      <c r="G416" s="1684" t="s">
        <v>2116</v>
      </c>
      <c r="H416" s="1684" t="s">
        <v>2115</v>
      </c>
      <c r="I416" s="1684">
        <v>33</v>
      </c>
      <c r="J416" s="1684">
        <v>500</v>
      </c>
      <c r="K416" s="1684">
        <v>500</v>
      </c>
      <c r="L416" s="1684">
        <v>486</v>
      </c>
      <c r="M416" s="1699">
        <f t="shared" si="121"/>
        <v>0.97199999999999998</v>
      </c>
      <c r="N416" s="1684">
        <v>500</v>
      </c>
      <c r="O416" s="1684">
        <v>498</v>
      </c>
      <c r="P416" s="1699">
        <f t="shared" si="119"/>
        <v>0.996</v>
      </c>
      <c r="Q416" s="1684">
        <v>500</v>
      </c>
      <c r="R416" s="1684">
        <v>498</v>
      </c>
      <c r="S416" s="1699">
        <f t="shared" si="115"/>
        <v>0.996</v>
      </c>
      <c r="T416" s="1684">
        <v>500</v>
      </c>
      <c r="U416" s="1684">
        <v>522</v>
      </c>
      <c r="V416" s="1699">
        <f t="shared" si="116"/>
        <v>1.044</v>
      </c>
      <c r="W416" s="1684">
        <v>500</v>
      </c>
      <c r="X416" s="1684">
        <v>516</v>
      </c>
      <c r="Y416" s="1699">
        <f t="shared" si="117"/>
        <v>1.032</v>
      </c>
      <c r="Z416" s="1684">
        <v>500</v>
      </c>
      <c r="AA416" s="1684">
        <v>534</v>
      </c>
      <c r="AB416" s="1699">
        <f t="shared" ref="AB416:AB447" si="122">+AA416/Z416</f>
        <v>1.0680000000000001</v>
      </c>
      <c r="AC416" s="1699">
        <f t="shared" ref="AC416:AC447" si="123">+(L416+O416+R416+U416+X416+AA416)/(K416+N416+Q416+T416+W416+Z416)</f>
        <v>1.018</v>
      </c>
      <c r="AD416" s="1684">
        <v>500</v>
      </c>
      <c r="AE416" s="1684">
        <v>540</v>
      </c>
      <c r="AF416" s="1699">
        <f t="shared" si="120"/>
        <v>1.08</v>
      </c>
    </row>
    <row r="417" spans="1:32">
      <c r="A417" s="1717" t="s">
        <v>2863</v>
      </c>
      <c r="B417" s="1674">
        <v>1250</v>
      </c>
      <c r="C417" s="1674">
        <v>7</v>
      </c>
      <c r="D417" s="1716">
        <v>411</v>
      </c>
      <c r="E417" s="1684" t="s">
        <v>3239</v>
      </c>
      <c r="F417" s="1684" t="s">
        <v>49</v>
      </c>
      <c r="G417" s="1684" t="s">
        <v>571</v>
      </c>
      <c r="H417" s="1684" t="s">
        <v>2115</v>
      </c>
      <c r="I417" s="1684">
        <v>33</v>
      </c>
      <c r="J417" s="1684">
        <v>500</v>
      </c>
      <c r="K417" s="1684">
        <v>500</v>
      </c>
      <c r="L417" s="1684">
        <v>0</v>
      </c>
      <c r="M417" s="1699">
        <f t="shared" si="121"/>
        <v>0</v>
      </c>
      <c r="N417" s="1684">
        <v>500</v>
      </c>
      <c r="O417" s="1684">
        <v>0</v>
      </c>
      <c r="P417" s="1699">
        <f t="shared" si="119"/>
        <v>0</v>
      </c>
      <c r="Q417" s="1684">
        <v>500</v>
      </c>
      <c r="R417" s="1684">
        <v>0</v>
      </c>
      <c r="S417" s="1699">
        <f t="shared" si="115"/>
        <v>0</v>
      </c>
      <c r="T417" s="1684">
        <v>500</v>
      </c>
      <c r="U417" s="1684">
        <v>0</v>
      </c>
      <c r="V417" s="1699">
        <f t="shared" si="116"/>
        <v>0</v>
      </c>
      <c r="W417" s="1684">
        <v>500</v>
      </c>
      <c r="X417" s="1684">
        <v>0</v>
      </c>
      <c r="Y417" s="1699">
        <f t="shared" si="117"/>
        <v>0</v>
      </c>
      <c r="Z417" s="1684">
        <v>500</v>
      </c>
      <c r="AA417" s="1684">
        <v>0</v>
      </c>
      <c r="AB417" s="1699">
        <f t="shared" si="122"/>
        <v>0</v>
      </c>
      <c r="AC417" s="1699">
        <f t="shared" si="123"/>
        <v>0</v>
      </c>
      <c r="AD417" s="1684">
        <v>500</v>
      </c>
      <c r="AE417" s="1684">
        <v>0</v>
      </c>
      <c r="AF417" s="1699">
        <f t="shared" si="120"/>
        <v>0</v>
      </c>
    </row>
    <row r="418" spans="1:32">
      <c r="A418" s="1717" t="s">
        <v>2864</v>
      </c>
      <c r="B418" s="1674">
        <v>6130</v>
      </c>
      <c r="C418" s="1674">
        <v>6</v>
      </c>
      <c r="D418" s="1716">
        <v>412</v>
      </c>
      <c r="E418" s="1684" t="s">
        <v>3240</v>
      </c>
      <c r="F418" s="1684" t="s">
        <v>791</v>
      </c>
      <c r="G418" s="1684" t="s">
        <v>2116</v>
      </c>
      <c r="H418" s="1684" t="s">
        <v>2115</v>
      </c>
      <c r="I418" s="1684">
        <v>11</v>
      </c>
      <c r="J418" s="1684">
        <v>500</v>
      </c>
      <c r="K418" s="1684">
        <v>500</v>
      </c>
      <c r="L418" s="1684">
        <v>399.6</v>
      </c>
      <c r="M418" s="1699">
        <f t="shared" si="121"/>
        <v>0.79920000000000002</v>
      </c>
      <c r="N418" s="1684">
        <v>500</v>
      </c>
      <c r="O418" s="1684">
        <v>548.4</v>
      </c>
      <c r="P418" s="1699">
        <f t="shared" si="119"/>
        <v>1.0968</v>
      </c>
      <c r="Q418" s="1684">
        <v>500</v>
      </c>
      <c r="R418" s="1684">
        <v>417.6</v>
      </c>
      <c r="S418" s="1699">
        <f t="shared" si="115"/>
        <v>0.83520000000000005</v>
      </c>
      <c r="T418" s="1684">
        <v>500</v>
      </c>
      <c r="U418" s="1684">
        <v>404.4</v>
      </c>
      <c r="V418" s="1699">
        <f t="shared" si="116"/>
        <v>0.80879999999999996</v>
      </c>
      <c r="W418" s="1684">
        <v>500</v>
      </c>
      <c r="X418" s="1684">
        <v>324</v>
      </c>
      <c r="Y418" s="1699">
        <f t="shared" ref="Y418:Y449" si="124">+X418/W418</f>
        <v>0.64800000000000002</v>
      </c>
      <c r="Z418" s="1684">
        <v>500</v>
      </c>
      <c r="AA418" s="1684">
        <v>268.8</v>
      </c>
      <c r="AB418" s="1699">
        <f t="shared" si="122"/>
        <v>0.53760000000000008</v>
      </c>
      <c r="AC418" s="1699">
        <f t="shared" si="123"/>
        <v>0.78760000000000008</v>
      </c>
      <c r="AD418" s="1684">
        <v>500</v>
      </c>
      <c r="AE418" s="1684">
        <v>313.2</v>
      </c>
      <c r="AF418" s="1699">
        <f t="shared" si="120"/>
        <v>0.62639999999999996</v>
      </c>
    </row>
    <row r="419" spans="1:32">
      <c r="A419" s="1717" t="s">
        <v>3544</v>
      </c>
      <c r="B419" s="1674">
        <v>6210</v>
      </c>
      <c r="C419" s="1674">
        <v>41</v>
      </c>
      <c r="D419" s="1716">
        <v>413</v>
      </c>
      <c r="E419" s="1684" t="s">
        <v>3545</v>
      </c>
      <c r="F419" s="1684" t="s">
        <v>3546</v>
      </c>
      <c r="G419" s="1684" t="s">
        <v>2116</v>
      </c>
      <c r="H419" s="1684" t="s">
        <v>1429</v>
      </c>
      <c r="I419" s="1684">
        <v>11</v>
      </c>
      <c r="J419" s="1684">
        <v>500</v>
      </c>
      <c r="K419" s="1684">
        <v>500</v>
      </c>
      <c r="L419" s="1684">
        <v>232.8</v>
      </c>
      <c r="M419" s="1699">
        <f t="shared" si="121"/>
        <v>0.46560000000000001</v>
      </c>
      <c r="N419" s="1684">
        <v>500</v>
      </c>
      <c r="O419" s="1684">
        <v>267.60000000000002</v>
      </c>
      <c r="P419" s="1699">
        <f t="shared" si="119"/>
        <v>0.53520000000000001</v>
      </c>
      <c r="Q419" s="1684">
        <v>500</v>
      </c>
      <c r="R419" s="1684">
        <v>300</v>
      </c>
      <c r="S419" s="1699">
        <f t="shared" si="115"/>
        <v>0.6</v>
      </c>
      <c r="T419" s="1684">
        <v>500</v>
      </c>
      <c r="U419" s="1684">
        <v>216.6</v>
      </c>
      <c r="V419" s="1699">
        <f t="shared" si="116"/>
        <v>0.43319999999999997</v>
      </c>
      <c r="W419" s="1684">
        <v>500</v>
      </c>
      <c r="X419" s="1684">
        <v>246</v>
      </c>
      <c r="Y419" s="1699">
        <f t="shared" si="124"/>
        <v>0.49199999999999999</v>
      </c>
      <c r="Z419" s="1684">
        <v>500</v>
      </c>
      <c r="AA419" s="1684">
        <v>228.72</v>
      </c>
      <c r="AB419" s="1699">
        <f t="shared" si="122"/>
        <v>0.45744000000000001</v>
      </c>
      <c r="AC419" s="1699">
        <f t="shared" si="123"/>
        <v>0.49724000000000002</v>
      </c>
      <c r="AD419" s="1684">
        <v>500</v>
      </c>
      <c r="AE419" s="1684">
        <v>235.92</v>
      </c>
      <c r="AF419" s="1699">
        <f t="shared" si="120"/>
        <v>0.47183999999999998</v>
      </c>
    </row>
    <row r="420" spans="1:32">
      <c r="A420" s="1717" t="s">
        <v>2932</v>
      </c>
      <c r="B420" s="1674">
        <v>6220</v>
      </c>
      <c r="C420" s="1674">
        <v>30</v>
      </c>
      <c r="D420" s="1716">
        <v>414</v>
      </c>
      <c r="E420" s="1684" t="s">
        <v>3305</v>
      </c>
      <c r="F420" s="1684" t="s">
        <v>89</v>
      </c>
      <c r="G420" s="1684" t="s">
        <v>2116</v>
      </c>
      <c r="H420" s="1684" t="s">
        <v>2115</v>
      </c>
      <c r="I420" s="1684">
        <v>11</v>
      </c>
      <c r="J420" s="1684">
        <v>500</v>
      </c>
      <c r="K420" s="1684">
        <v>500</v>
      </c>
      <c r="L420" s="1684">
        <v>176</v>
      </c>
      <c r="M420" s="1699">
        <f t="shared" si="121"/>
        <v>0.35199999999999998</v>
      </c>
      <c r="N420" s="1684">
        <v>500</v>
      </c>
      <c r="O420" s="1684">
        <v>176</v>
      </c>
      <c r="P420" s="1699">
        <f t="shared" si="119"/>
        <v>0.35199999999999998</v>
      </c>
      <c r="Q420" s="1684">
        <v>500</v>
      </c>
      <c r="R420" s="1684">
        <v>248</v>
      </c>
      <c r="S420" s="1699">
        <f t="shared" si="115"/>
        <v>0.496</v>
      </c>
      <c r="T420" s="1684">
        <v>500</v>
      </c>
      <c r="U420" s="1684">
        <v>240</v>
      </c>
      <c r="V420" s="1699">
        <f t="shared" si="116"/>
        <v>0.48</v>
      </c>
      <c r="W420" s="1684">
        <v>500</v>
      </c>
      <c r="X420" s="1684">
        <v>240</v>
      </c>
      <c r="Y420" s="1699">
        <f t="shared" si="124"/>
        <v>0.48</v>
      </c>
      <c r="Z420" s="1684">
        <v>500</v>
      </c>
      <c r="AA420" s="1684">
        <v>184</v>
      </c>
      <c r="AB420" s="1699">
        <f t="shared" si="122"/>
        <v>0.36799999999999999</v>
      </c>
      <c r="AC420" s="1699">
        <f t="shared" si="123"/>
        <v>0.42133333333333334</v>
      </c>
      <c r="AD420" s="1684">
        <v>500</v>
      </c>
      <c r="AE420" s="1684">
        <v>208</v>
      </c>
      <c r="AF420" s="1699">
        <f t="shared" si="120"/>
        <v>0.41599999999999998</v>
      </c>
    </row>
    <row r="421" spans="1:32">
      <c r="A421" s="1717" t="s">
        <v>2865</v>
      </c>
      <c r="B421" s="1674">
        <v>6220</v>
      </c>
      <c r="C421" s="1674">
        <v>140</v>
      </c>
      <c r="D421" s="1716">
        <v>415</v>
      </c>
      <c r="E421" s="1684" t="s">
        <v>3241</v>
      </c>
      <c r="F421" s="1684" t="s">
        <v>1721</v>
      </c>
      <c r="G421" s="1684" t="s">
        <v>2116</v>
      </c>
      <c r="H421" s="1684" t="s">
        <v>2115</v>
      </c>
      <c r="I421" s="1684">
        <v>33</v>
      </c>
      <c r="J421" s="1684">
        <v>500</v>
      </c>
      <c r="K421" s="1684">
        <v>500</v>
      </c>
      <c r="L421" s="1684">
        <v>108.6</v>
      </c>
      <c r="M421" s="1699">
        <f t="shared" si="121"/>
        <v>0.21719999999999998</v>
      </c>
      <c r="N421" s="1684">
        <v>500</v>
      </c>
      <c r="O421" s="1684">
        <v>113.4</v>
      </c>
      <c r="P421" s="1699">
        <f t="shared" si="119"/>
        <v>0.2268</v>
      </c>
      <c r="Q421" s="1684">
        <v>500</v>
      </c>
      <c r="R421" s="1684">
        <v>114.6</v>
      </c>
      <c r="S421" s="1699">
        <f t="shared" si="115"/>
        <v>0.22919999999999999</v>
      </c>
      <c r="T421" s="1684">
        <v>500</v>
      </c>
      <c r="U421" s="1684">
        <v>109.2</v>
      </c>
      <c r="V421" s="1699">
        <f t="shared" si="116"/>
        <v>0.21840000000000001</v>
      </c>
      <c r="W421" s="1684">
        <v>500</v>
      </c>
      <c r="X421" s="1684">
        <v>113.4</v>
      </c>
      <c r="Y421" s="1699">
        <f t="shared" si="124"/>
        <v>0.2268</v>
      </c>
      <c r="Z421" s="1684">
        <v>500</v>
      </c>
      <c r="AA421" s="1684">
        <v>111.6</v>
      </c>
      <c r="AB421" s="1699">
        <f t="shared" si="122"/>
        <v>0.22319999999999998</v>
      </c>
      <c r="AC421" s="1699">
        <f t="shared" si="123"/>
        <v>0.22360000000000002</v>
      </c>
      <c r="AD421" s="1684">
        <v>500</v>
      </c>
      <c r="AE421" s="1684">
        <v>107.4</v>
      </c>
      <c r="AF421" s="1699">
        <f t="shared" si="120"/>
        <v>0.21480000000000002</v>
      </c>
    </row>
    <row r="422" spans="1:32">
      <c r="A422" s="1717" t="s">
        <v>3627</v>
      </c>
      <c r="B422" s="1674">
        <v>6220</v>
      </c>
      <c r="C422" s="1674">
        <v>178</v>
      </c>
      <c r="D422" s="1716">
        <v>416</v>
      </c>
      <c r="E422" s="1684" t="s">
        <v>3628</v>
      </c>
      <c r="F422" s="1684" t="s">
        <v>3629</v>
      </c>
      <c r="G422" s="1684" t="s">
        <v>2116</v>
      </c>
      <c r="H422" s="1684" t="s">
        <v>1475</v>
      </c>
      <c r="I422" s="1684">
        <v>11</v>
      </c>
      <c r="J422" s="1684">
        <v>500</v>
      </c>
      <c r="K422" s="1684">
        <v>500</v>
      </c>
      <c r="L422" s="1684">
        <v>120</v>
      </c>
      <c r="M422" s="1699">
        <f t="shared" si="121"/>
        <v>0.24</v>
      </c>
      <c r="N422" s="1684">
        <v>500</v>
      </c>
      <c r="O422" s="1684">
        <v>140</v>
      </c>
      <c r="P422" s="1699">
        <f t="shared" si="119"/>
        <v>0.28000000000000003</v>
      </c>
      <c r="Q422" s="1684">
        <v>500</v>
      </c>
      <c r="R422" s="1684">
        <v>160</v>
      </c>
      <c r="S422" s="1699">
        <f t="shared" si="115"/>
        <v>0.32</v>
      </c>
      <c r="T422" s="1684">
        <v>500</v>
      </c>
      <c r="U422" s="1684">
        <v>140</v>
      </c>
      <c r="V422" s="1699">
        <f t="shared" si="116"/>
        <v>0.28000000000000003</v>
      </c>
      <c r="W422" s="1684">
        <v>500</v>
      </c>
      <c r="X422" s="1684">
        <v>120</v>
      </c>
      <c r="Y422" s="1699">
        <f t="shared" si="124"/>
        <v>0.24</v>
      </c>
      <c r="Z422" s="1684">
        <v>500</v>
      </c>
      <c r="AA422" s="1684">
        <v>145.6</v>
      </c>
      <c r="AB422" s="1699">
        <f t="shared" si="122"/>
        <v>0.29120000000000001</v>
      </c>
      <c r="AC422" s="1699">
        <f t="shared" si="123"/>
        <v>0.2752</v>
      </c>
      <c r="AD422" s="1684">
        <v>500</v>
      </c>
      <c r="AE422" s="1684">
        <v>128.80000000000001</v>
      </c>
      <c r="AF422" s="1699">
        <f t="shared" si="120"/>
        <v>0.2576</v>
      </c>
    </row>
    <row r="423" spans="1:32">
      <c r="A423" s="1717" t="s">
        <v>2867</v>
      </c>
      <c r="B423" s="1674">
        <v>1230</v>
      </c>
      <c r="C423" s="1674">
        <v>90</v>
      </c>
      <c r="D423" s="1716">
        <v>417</v>
      </c>
      <c r="E423" s="1684" t="s">
        <v>3242</v>
      </c>
      <c r="F423" s="1684" t="s">
        <v>2868</v>
      </c>
      <c r="G423" s="1684" t="s">
        <v>2116</v>
      </c>
      <c r="H423" s="1684" t="s">
        <v>2115</v>
      </c>
      <c r="I423" s="1684">
        <v>33</v>
      </c>
      <c r="J423" s="1684">
        <v>506</v>
      </c>
      <c r="K423" s="1684">
        <v>506</v>
      </c>
      <c r="L423" s="1684">
        <v>399.84</v>
      </c>
      <c r="M423" s="1699">
        <f t="shared" si="121"/>
        <v>0.79019762845849795</v>
      </c>
      <c r="N423" s="1684">
        <v>506</v>
      </c>
      <c r="O423" s="1684">
        <v>399.36</v>
      </c>
      <c r="P423" s="1699">
        <f t="shared" si="119"/>
        <v>0.78924901185770757</v>
      </c>
      <c r="Q423" s="1684">
        <v>506</v>
      </c>
      <c r="R423" s="1684">
        <v>422.88</v>
      </c>
      <c r="S423" s="1699">
        <f t="shared" si="115"/>
        <v>0.83573122529644273</v>
      </c>
      <c r="T423" s="1684">
        <v>506</v>
      </c>
      <c r="U423" s="1684">
        <v>414</v>
      </c>
      <c r="V423" s="1699">
        <f t="shared" si="116"/>
        <v>0.81818181818181823</v>
      </c>
      <c r="W423" s="1684">
        <v>506</v>
      </c>
      <c r="X423" s="1684">
        <v>408</v>
      </c>
      <c r="Y423" s="1699">
        <f t="shared" si="124"/>
        <v>0.80632411067193677</v>
      </c>
      <c r="Z423" s="1684">
        <v>506</v>
      </c>
      <c r="AA423" s="1684">
        <v>393.84</v>
      </c>
      <c r="AB423" s="1699">
        <f t="shared" si="122"/>
        <v>0.77833992094861659</v>
      </c>
      <c r="AC423" s="1699">
        <f t="shared" si="123"/>
        <v>0.80300395256917001</v>
      </c>
      <c r="AD423" s="1684">
        <v>506</v>
      </c>
      <c r="AE423" s="1684">
        <v>444.72</v>
      </c>
      <c r="AF423" s="1699">
        <f t="shared" si="120"/>
        <v>0.87889328063241112</v>
      </c>
    </row>
    <row r="424" spans="1:32">
      <c r="A424" s="1717" t="s">
        <v>2869</v>
      </c>
      <c r="B424" s="1674">
        <v>6220</v>
      </c>
      <c r="C424" s="1674">
        <v>43</v>
      </c>
      <c r="D424" s="1716">
        <v>418</v>
      </c>
      <c r="E424" s="1684" t="s">
        <v>3243</v>
      </c>
      <c r="F424" s="1684" t="s">
        <v>1521</v>
      </c>
      <c r="G424" s="1684" t="s">
        <v>2116</v>
      </c>
      <c r="H424" s="1684" t="s">
        <v>2115</v>
      </c>
      <c r="I424" s="1684">
        <v>11</v>
      </c>
      <c r="J424" s="1684">
        <v>536</v>
      </c>
      <c r="K424" s="1684">
        <v>536</v>
      </c>
      <c r="L424" s="1684">
        <v>69.599999999999994</v>
      </c>
      <c r="M424" s="1699">
        <f t="shared" si="121"/>
        <v>0.1298507462686567</v>
      </c>
      <c r="N424" s="1684">
        <v>536</v>
      </c>
      <c r="O424" s="1684">
        <v>76.8</v>
      </c>
      <c r="P424" s="1699">
        <f t="shared" si="119"/>
        <v>0.14328358208955225</v>
      </c>
      <c r="Q424" s="1684">
        <v>536</v>
      </c>
      <c r="R424" s="1684">
        <v>51.6</v>
      </c>
      <c r="S424" s="1699">
        <f t="shared" si="115"/>
        <v>9.6268656716417919E-2</v>
      </c>
      <c r="T424" s="1684">
        <v>536</v>
      </c>
      <c r="U424" s="1684">
        <v>49.2</v>
      </c>
      <c r="V424" s="1699">
        <f t="shared" si="116"/>
        <v>9.1791044776119407E-2</v>
      </c>
      <c r="W424" s="1684">
        <v>536</v>
      </c>
      <c r="X424" s="1684">
        <v>55.2</v>
      </c>
      <c r="Y424" s="1699">
        <f t="shared" si="124"/>
        <v>0.10298507462686568</v>
      </c>
      <c r="Z424" s="1684">
        <v>536</v>
      </c>
      <c r="AA424" s="1684">
        <v>46.8</v>
      </c>
      <c r="AB424" s="1699">
        <f t="shared" si="122"/>
        <v>8.7313432835820895E-2</v>
      </c>
      <c r="AC424" s="1699">
        <f t="shared" si="123"/>
        <v>0.1085820895522388</v>
      </c>
      <c r="AD424" s="1684">
        <v>536</v>
      </c>
      <c r="AE424" s="1684">
        <v>48</v>
      </c>
      <c r="AF424" s="1699">
        <f t="shared" si="120"/>
        <v>8.9552238805970144E-2</v>
      </c>
    </row>
    <row r="425" spans="1:32">
      <c r="A425" s="1717" t="s">
        <v>4174</v>
      </c>
      <c r="B425" s="1674">
        <v>4210</v>
      </c>
      <c r="C425" s="1674">
        <v>15</v>
      </c>
      <c r="D425" s="1716">
        <v>419</v>
      </c>
      <c r="E425" s="1684" t="s">
        <v>4173</v>
      </c>
      <c r="F425" s="1684" t="s">
        <v>4172</v>
      </c>
      <c r="G425" s="1684" t="s">
        <v>2116</v>
      </c>
      <c r="H425" s="1684" t="s">
        <v>795</v>
      </c>
      <c r="I425" s="1684">
        <v>11</v>
      </c>
      <c r="J425" s="1684">
        <v>554</v>
      </c>
      <c r="K425" s="1684">
        <v>0</v>
      </c>
      <c r="L425" s="1684">
        <v>0</v>
      </c>
      <c r="M425" s="1699">
        <v>0</v>
      </c>
      <c r="N425" s="1684">
        <v>0</v>
      </c>
      <c r="O425" s="1684">
        <v>0</v>
      </c>
      <c r="P425" s="1699">
        <v>0</v>
      </c>
      <c r="Q425" s="1684">
        <v>0</v>
      </c>
      <c r="R425" s="1684">
        <v>0</v>
      </c>
      <c r="S425" s="1699">
        <v>0</v>
      </c>
      <c r="T425" s="1684">
        <v>0</v>
      </c>
      <c r="U425" s="1684">
        <v>0</v>
      </c>
      <c r="V425" s="1699">
        <v>0</v>
      </c>
      <c r="W425" s="1684">
        <v>554</v>
      </c>
      <c r="X425" s="1684">
        <v>56</v>
      </c>
      <c r="Y425" s="1699">
        <f t="shared" si="124"/>
        <v>0.10108303249097472</v>
      </c>
      <c r="Z425" s="1684">
        <v>554</v>
      </c>
      <c r="AA425" s="1684">
        <v>50</v>
      </c>
      <c r="AB425" s="1699">
        <f t="shared" si="122"/>
        <v>9.0252707581227443E-2</v>
      </c>
      <c r="AC425" s="1699">
        <f t="shared" si="123"/>
        <v>9.5667870036101083E-2</v>
      </c>
      <c r="AD425" s="1684">
        <v>554</v>
      </c>
      <c r="AE425" s="1684">
        <v>0</v>
      </c>
      <c r="AF425" s="1699">
        <f t="shared" si="120"/>
        <v>0</v>
      </c>
    </row>
    <row r="426" spans="1:32">
      <c r="A426" s="1717" t="s">
        <v>3630</v>
      </c>
      <c r="B426" s="1674">
        <v>1240</v>
      </c>
      <c r="C426" s="1674">
        <v>54</v>
      </c>
      <c r="D426" s="1716">
        <v>420</v>
      </c>
      <c r="E426" s="1684" t="s">
        <v>3631</v>
      </c>
      <c r="F426" s="1684" t="s">
        <v>3632</v>
      </c>
      <c r="G426" s="1684" t="s">
        <v>2116</v>
      </c>
      <c r="H426" s="1684" t="s">
        <v>2115</v>
      </c>
      <c r="I426" s="1684">
        <v>11</v>
      </c>
      <c r="J426" s="1684">
        <v>555</v>
      </c>
      <c r="K426" s="1684">
        <v>555</v>
      </c>
      <c r="L426" s="1684">
        <v>360</v>
      </c>
      <c r="M426" s="1699">
        <f t="shared" ref="M426:M437" si="125">+L426/K426</f>
        <v>0.64864864864864868</v>
      </c>
      <c r="N426" s="1684">
        <v>555</v>
      </c>
      <c r="O426" s="1684">
        <v>360</v>
      </c>
      <c r="P426" s="1699">
        <f t="shared" ref="P426:P437" si="126">+O426/N426</f>
        <v>0.64864864864864868</v>
      </c>
      <c r="Q426" s="1684">
        <v>555</v>
      </c>
      <c r="R426" s="1684">
        <v>360</v>
      </c>
      <c r="S426" s="1699">
        <f t="shared" ref="S426:S437" si="127">+R426/Q426</f>
        <v>0.64864864864864868</v>
      </c>
      <c r="T426" s="1684">
        <v>555</v>
      </c>
      <c r="U426" s="1684">
        <v>400</v>
      </c>
      <c r="V426" s="1699">
        <f t="shared" ref="V426:V437" si="128">+U426/T426</f>
        <v>0.72072072072072069</v>
      </c>
      <c r="W426" s="1684">
        <v>555</v>
      </c>
      <c r="X426" s="1684">
        <v>400</v>
      </c>
      <c r="Y426" s="1699">
        <f t="shared" si="124"/>
        <v>0.72072072072072069</v>
      </c>
      <c r="Z426" s="1684">
        <v>555</v>
      </c>
      <c r="AA426" s="1684">
        <v>360</v>
      </c>
      <c r="AB426" s="1699">
        <f t="shared" si="122"/>
        <v>0.64864864864864868</v>
      </c>
      <c r="AC426" s="1699">
        <f t="shared" si="123"/>
        <v>0.67267267267267272</v>
      </c>
      <c r="AD426" s="1684">
        <v>555</v>
      </c>
      <c r="AE426" s="1684">
        <v>360</v>
      </c>
      <c r="AF426" s="1699">
        <f t="shared" si="120"/>
        <v>0.64864864864864868</v>
      </c>
    </row>
    <row r="427" spans="1:32">
      <c r="A427" s="1717" t="s">
        <v>2871</v>
      </c>
      <c r="B427" s="1674">
        <v>1250</v>
      </c>
      <c r="C427" s="1674">
        <v>28</v>
      </c>
      <c r="D427" s="1716">
        <v>421</v>
      </c>
      <c r="E427" s="1684" t="s">
        <v>3245</v>
      </c>
      <c r="F427" s="1684" t="s">
        <v>2195</v>
      </c>
      <c r="G427" s="1684" t="s">
        <v>2116</v>
      </c>
      <c r="H427" s="1684" t="s">
        <v>2115</v>
      </c>
      <c r="I427" s="1684">
        <v>33</v>
      </c>
      <c r="J427" s="1684">
        <v>555</v>
      </c>
      <c r="K427" s="1684">
        <v>555</v>
      </c>
      <c r="L427" s="1684">
        <v>486</v>
      </c>
      <c r="M427" s="1699">
        <f t="shared" si="125"/>
        <v>0.87567567567567572</v>
      </c>
      <c r="N427" s="1684">
        <v>555</v>
      </c>
      <c r="O427" s="1684">
        <v>470.4</v>
      </c>
      <c r="P427" s="1699">
        <f t="shared" si="126"/>
        <v>0.84756756756756757</v>
      </c>
      <c r="Q427" s="1684">
        <v>555</v>
      </c>
      <c r="R427" s="1684">
        <v>360</v>
      </c>
      <c r="S427" s="1699">
        <f t="shared" si="127"/>
        <v>0.64864864864864868</v>
      </c>
      <c r="T427" s="1684">
        <v>555</v>
      </c>
      <c r="U427" s="1684">
        <v>374.4</v>
      </c>
      <c r="V427" s="1699">
        <f t="shared" si="128"/>
        <v>0.67459459459459459</v>
      </c>
      <c r="W427" s="1684">
        <v>555</v>
      </c>
      <c r="X427" s="1684">
        <v>300</v>
      </c>
      <c r="Y427" s="1699">
        <f t="shared" si="124"/>
        <v>0.54054054054054057</v>
      </c>
      <c r="Z427" s="1684">
        <v>555</v>
      </c>
      <c r="AA427" s="1684">
        <v>390</v>
      </c>
      <c r="AB427" s="1699">
        <f t="shared" si="122"/>
        <v>0.70270270270270274</v>
      </c>
      <c r="AC427" s="1699">
        <f t="shared" si="123"/>
        <v>0.71495495495495498</v>
      </c>
      <c r="AD427" s="1684">
        <v>555</v>
      </c>
      <c r="AE427" s="1684">
        <v>344.4</v>
      </c>
      <c r="AF427" s="1699">
        <f t="shared" si="120"/>
        <v>0.62054054054054053</v>
      </c>
    </row>
    <row r="428" spans="1:32">
      <c r="A428" s="1717" t="s">
        <v>2872</v>
      </c>
      <c r="B428" s="1674">
        <v>1280</v>
      </c>
      <c r="C428" s="1674">
        <v>2</v>
      </c>
      <c r="D428" s="1716">
        <v>422</v>
      </c>
      <c r="E428" s="1684">
        <v>28910</v>
      </c>
      <c r="F428" s="1684" t="s">
        <v>534</v>
      </c>
      <c r="G428" s="1684" t="s">
        <v>2116</v>
      </c>
      <c r="H428" s="1684" t="s">
        <v>2115</v>
      </c>
      <c r="I428" s="1684">
        <v>33</v>
      </c>
      <c r="J428" s="1684">
        <v>555</v>
      </c>
      <c r="K428" s="1684">
        <v>555</v>
      </c>
      <c r="L428" s="1684">
        <v>234</v>
      </c>
      <c r="M428" s="1699">
        <f t="shared" si="125"/>
        <v>0.42162162162162165</v>
      </c>
      <c r="N428" s="1684">
        <v>555</v>
      </c>
      <c r="O428" s="1684">
        <v>240</v>
      </c>
      <c r="P428" s="1699">
        <f t="shared" si="126"/>
        <v>0.43243243243243246</v>
      </c>
      <c r="Q428" s="1684">
        <v>555</v>
      </c>
      <c r="R428" s="1684">
        <v>252</v>
      </c>
      <c r="S428" s="1699">
        <f t="shared" si="127"/>
        <v>0.45405405405405408</v>
      </c>
      <c r="T428" s="1684">
        <v>555</v>
      </c>
      <c r="U428" s="1684">
        <v>234</v>
      </c>
      <c r="V428" s="1699">
        <f t="shared" si="128"/>
        <v>0.42162162162162165</v>
      </c>
      <c r="W428" s="1684">
        <v>555</v>
      </c>
      <c r="X428" s="1684">
        <v>204</v>
      </c>
      <c r="Y428" s="1699">
        <f t="shared" si="124"/>
        <v>0.36756756756756759</v>
      </c>
      <c r="Z428" s="1684">
        <v>555</v>
      </c>
      <c r="AA428" s="1684">
        <v>168</v>
      </c>
      <c r="AB428" s="1699">
        <f t="shared" si="122"/>
        <v>0.30270270270270272</v>
      </c>
      <c r="AC428" s="1699">
        <f t="shared" si="123"/>
        <v>0.4</v>
      </c>
      <c r="AD428" s="1684">
        <v>555</v>
      </c>
      <c r="AE428" s="1684">
        <v>192</v>
      </c>
      <c r="AF428" s="1699">
        <f t="shared" si="120"/>
        <v>0.34594594594594597</v>
      </c>
    </row>
    <row r="429" spans="1:32">
      <c r="A429" s="1717" t="s">
        <v>2874</v>
      </c>
      <c r="B429" s="1674">
        <v>6110</v>
      </c>
      <c r="C429" s="1674">
        <v>69</v>
      </c>
      <c r="D429" s="1716">
        <v>423</v>
      </c>
      <c r="E429" s="1684" t="s">
        <v>3247</v>
      </c>
      <c r="F429" s="1684" t="s">
        <v>1693</v>
      </c>
      <c r="G429" s="1684" t="s">
        <v>2116</v>
      </c>
      <c r="H429" s="1684" t="s">
        <v>1429</v>
      </c>
      <c r="I429" s="1684">
        <v>33</v>
      </c>
      <c r="J429" s="1684">
        <v>555</v>
      </c>
      <c r="K429" s="1684">
        <v>555</v>
      </c>
      <c r="L429" s="1684">
        <v>90</v>
      </c>
      <c r="M429" s="1699">
        <f t="shared" si="125"/>
        <v>0.16216216216216217</v>
      </c>
      <c r="N429" s="1684">
        <v>555</v>
      </c>
      <c r="O429" s="1684">
        <v>90</v>
      </c>
      <c r="P429" s="1699">
        <f t="shared" si="126"/>
        <v>0.16216216216216217</v>
      </c>
      <c r="Q429" s="1684">
        <v>555</v>
      </c>
      <c r="R429" s="1684">
        <v>90</v>
      </c>
      <c r="S429" s="1699">
        <f t="shared" si="127"/>
        <v>0.16216216216216217</v>
      </c>
      <c r="T429" s="1684">
        <v>555</v>
      </c>
      <c r="U429" s="1684">
        <v>60</v>
      </c>
      <c r="V429" s="1699">
        <f t="shared" si="128"/>
        <v>0.10810810810810811</v>
      </c>
      <c r="W429" s="1684">
        <v>555</v>
      </c>
      <c r="X429" s="1684">
        <v>60</v>
      </c>
      <c r="Y429" s="1699">
        <f t="shared" si="124"/>
        <v>0.10810810810810811</v>
      </c>
      <c r="Z429" s="1684">
        <v>555</v>
      </c>
      <c r="AA429" s="1684">
        <v>60</v>
      </c>
      <c r="AB429" s="1699">
        <f t="shared" si="122"/>
        <v>0.10810810810810811</v>
      </c>
      <c r="AC429" s="1699">
        <f t="shared" si="123"/>
        <v>0.13513513513513514</v>
      </c>
      <c r="AD429" s="1684">
        <v>555</v>
      </c>
      <c r="AE429" s="1684">
        <v>60</v>
      </c>
      <c r="AF429" s="1699">
        <f t="shared" si="120"/>
        <v>0.10810810810810811</v>
      </c>
    </row>
    <row r="430" spans="1:32">
      <c r="A430" s="1717" t="s">
        <v>3887</v>
      </c>
      <c r="B430" s="1674">
        <v>6110</v>
      </c>
      <c r="C430" s="1674">
        <v>91</v>
      </c>
      <c r="D430" s="1716">
        <v>424</v>
      </c>
      <c r="E430" s="1684" t="s">
        <v>3888</v>
      </c>
      <c r="F430" s="1684" t="s">
        <v>3889</v>
      </c>
      <c r="G430" s="1684" t="s">
        <v>2116</v>
      </c>
      <c r="H430" s="1684" t="s">
        <v>2115</v>
      </c>
      <c r="I430" s="1684">
        <v>11</v>
      </c>
      <c r="J430" s="1684">
        <v>555</v>
      </c>
      <c r="K430" s="1684">
        <v>555</v>
      </c>
      <c r="L430" s="1684">
        <v>337.2</v>
      </c>
      <c r="M430" s="1699">
        <f t="shared" si="125"/>
        <v>0.60756756756756758</v>
      </c>
      <c r="N430" s="1684">
        <v>555</v>
      </c>
      <c r="O430" s="1684">
        <v>366</v>
      </c>
      <c r="P430" s="1699">
        <f t="shared" si="126"/>
        <v>0.6594594594594595</v>
      </c>
      <c r="Q430" s="1684">
        <v>555</v>
      </c>
      <c r="R430" s="1684">
        <v>371.6</v>
      </c>
      <c r="S430" s="1699">
        <f t="shared" si="127"/>
        <v>0.66954954954954959</v>
      </c>
      <c r="T430" s="1684">
        <v>555</v>
      </c>
      <c r="U430" s="1684">
        <v>376.8</v>
      </c>
      <c r="V430" s="1699">
        <f t="shared" si="128"/>
        <v>0.67891891891891898</v>
      </c>
      <c r="W430" s="1684">
        <v>555</v>
      </c>
      <c r="X430" s="1684">
        <v>0</v>
      </c>
      <c r="Y430" s="1699">
        <f t="shared" si="124"/>
        <v>0</v>
      </c>
      <c r="Z430" s="1684">
        <v>555</v>
      </c>
      <c r="AA430" s="1684">
        <v>414.8</v>
      </c>
      <c r="AB430" s="1699">
        <f t="shared" si="122"/>
        <v>0.74738738738738741</v>
      </c>
      <c r="AC430" s="1699">
        <f t="shared" si="123"/>
        <v>0.56048048048048049</v>
      </c>
      <c r="AD430" s="1684">
        <v>555</v>
      </c>
      <c r="AE430" s="1684">
        <v>409.6</v>
      </c>
      <c r="AF430" s="1699">
        <f t="shared" si="120"/>
        <v>0.73801801801801803</v>
      </c>
    </row>
    <row r="431" spans="1:32">
      <c r="A431" s="1717" t="s">
        <v>2875</v>
      </c>
      <c r="B431" s="1674">
        <v>6150</v>
      </c>
      <c r="C431" s="1674">
        <v>23</v>
      </c>
      <c r="D431" s="1716">
        <v>425</v>
      </c>
      <c r="E431" s="1684" t="s">
        <v>3248</v>
      </c>
      <c r="F431" s="1684" t="s">
        <v>2194</v>
      </c>
      <c r="G431" s="1684" t="s">
        <v>2116</v>
      </c>
      <c r="H431" s="1684" t="s">
        <v>2115</v>
      </c>
      <c r="I431" s="1684">
        <v>33</v>
      </c>
      <c r="J431" s="1684">
        <v>555</v>
      </c>
      <c r="K431" s="1684">
        <v>555</v>
      </c>
      <c r="L431" s="1684">
        <v>294</v>
      </c>
      <c r="M431" s="1699">
        <f t="shared" si="125"/>
        <v>0.52972972972972976</v>
      </c>
      <c r="N431" s="1684">
        <v>555</v>
      </c>
      <c r="O431" s="1684">
        <v>294</v>
      </c>
      <c r="P431" s="1699">
        <f t="shared" si="126"/>
        <v>0.52972972972972976</v>
      </c>
      <c r="Q431" s="1684">
        <v>555</v>
      </c>
      <c r="R431" s="1684">
        <v>276</v>
      </c>
      <c r="S431" s="1699">
        <f t="shared" si="127"/>
        <v>0.49729729729729732</v>
      </c>
      <c r="T431" s="1684">
        <v>555</v>
      </c>
      <c r="U431" s="1684">
        <v>282.48</v>
      </c>
      <c r="V431" s="1699">
        <f t="shared" si="128"/>
        <v>0.50897297297297306</v>
      </c>
      <c r="W431" s="1684">
        <v>555</v>
      </c>
      <c r="X431" s="1684">
        <v>276</v>
      </c>
      <c r="Y431" s="1699">
        <f t="shared" si="124"/>
        <v>0.49729729729729732</v>
      </c>
      <c r="Z431" s="1684">
        <v>555</v>
      </c>
      <c r="AA431" s="1684">
        <v>252</v>
      </c>
      <c r="AB431" s="1699">
        <f t="shared" si="122"/>
        <v>0.45405405405405408</v>
      </c>
      <c r="AC431" s="1699">
        <f t="shared" si="123"/>
        <v>0.50284684684684688</v>
      </c>
      <c r="AD431" s="1684">
        <v>555</v>
      </c>
      <c r="AE431" s="1684">
        <v>290.88</v>
      </c>
      <c r="AF431" s="1699">
        <f t="shared" si="120"/>
        <v>0.52410810810810815</v>
      </c>
    </row>
    <row r="432" spans="1:32">
      <c r="A432" s="1717" t="s">
        <v>3890</v>
      </c>
      <c r="B432" s="1674">
        <v>6150</v>
      </c>
      <c r="C432" s="1674">
        <v>30</v>
      </c>
      <c r="D432" s="1716">
        <v>426</v>
      </c>
      <c r="E432" s="1684" t="s">
        <v>3891</v>
      </c>
      <c r="F432" s="1684" t="s">
        <v>3892</v>
      </c>
      <c r="G432" s="1684" t="s">
        <v>2116</v>
      </c>
      <c r="H432" s="1684" t="s">
        <v>2115</v>
      </c>
      <c r="I432" s="1684">
        <v>33</v>
      </c>
      <c r="J432" s="1684">
        <v>555</v>
      </c>
      <c r="K432" s="1684">
        <v>555</v>
      </c>
      <c r="L432" s="1684">
        <v>262.08</v>
      </c>
      <c r="M432" s="1699">
        <f t="shared" si="125"/>
        <v>0.47221621621621618</v>
      </c>
      <c r="N432" s="1684">
        <v>555</v>
      </c>
      <c r="O432" s="1684">
        <v>222.24</v>
      </c>
      <c r="P432" s="1699">
        <f t="shared" si="126"/>
        <v>0.40043243243243243</v>
      </c>
      <c r="Q432" s="1684">
        <v>555</v>
      </c>
      <c r="R432" s="1684">
        <v>266.88</v>
      </c>
      <c r="S432" s="1699">
        <f t="shared" si="127"/>
        <v>0.48086486486486485</v>
      </c>
      <c r="T432" s="1684">
        <v>555</v>
      </c>
      <c r="U432" s="1684">
        <v>221.28</v>
      </c>
      <c r="V432" s="1699">
        <f t="shared" si="128"/>
        <v>0.39870270270270269</v>
      </c>
      <c r="W432" s="1684">
        <v>555</v>
      </c>
      <c r="X432" s="1684">
        <v>192</v>
      </c>
      <c r="Y432" s="1699">
        <f t="shared" si="124"/>
        <v>0.34594594594594597</v>
      </c>
      <c r="Z432" s="1684">
        <v>555</v>
      </c>
      <c r="AA432" s="1684">
        <v>216</v>
      </c>
      <c r="AB432" s="1699">
        <f t="shared" si="122"/>
        <v>0.38918918918918921</v>
      </c>
      <c r="AC432" s="1699">
        <f t="shared" si="123"/>
        <v>0.41455855855855855</v>
      </c>
      <c r="AD432" s="1684">
        <v>555</v>
      </c>
      <c r="AE432" s="1684">
        <v>241.92</v>
      </c>
      <c r="AF432" s="1699">
        <f t="shared" si="120"/>
        <v>0.43589189189189187</v>
      </c>
    </row>
    <row r="433" spans="1:32">
      <c r="A433" s="1717" t="s">
        <v>3893</v>
      </c>
      <c r="B433" s="1674">
        <v>6150</v>
      </c>
      <c r="C433" s="1674">
        <v>31</v>
      </c>
      <c r="D433" s="1716">
        <v>427</v>
      </c>
      <c r="E433" s="1684" t="s">
        <v>3894</v>
      </c>
      <c r="F433" s="1684" t="s">
        <v>3895</v>
      </c>
      <c r="G433" s="1684" t="s">
        <v>2116</v>
      </c>
      <c r="H433" s="1684" t="s">
        <v>2115</v>
      </c>
      <c r="I433" s="1684">
        <v>33</v>
      </c>
      <c r="J433" s="1684">
        <v>555</v>
      </c>
      <c r="K433" s="1684">
        <v>555</v>
      </c>
      <c r="L433" s="1684">
        <v>234.64</v>
      </c>
      <c r="M433" s="1699">
        <f t="shared" si="125"/>
        <v>0.42277477477477476</v>
      </c>
      <c r="N433" s="1684">
        <v>555</v>
      </c>
      <c r="O433" s="1684">
        <v>24</v>
      </c>
      <c r="P433" s="1699">
        <f t="shared" si="126"/>
        <v>4.3243243243243246E-2</v>
      </c>
      <c r="Q433" s="1684">
        <v>555</v>
      </c>
      <c r="R433" s="1684">
        <v>37.92</v>
      </c>
      <c r="S433" s="1699">
        <f t="shared" si="127"/>
        <v>6.8324324324324323E-2</v>
      </c>
      <c r="T433" s="1684">
        <v>555</v>
      </c>
      <c r="U433" s="1684">
        <v>61.2</v>
      </c>
      <c r="V433" s="1699">
        <f t="shared" si="128"/>
        <v>0.11027027027027028</v>
      </c>
      <c r="W433" s="1684">
        <v>555</v>
      </c>
      <c r="X433" s="1684">
        <v>42</v>
      </c>
      <c r="Y433" s="1699">
        <f t="shared" si="124"/>
        <v>7.567567567567568E-2</v>
      </c>
      <c r="Z433" s="1684">
        <v>555</v>
      </c>
      <c r="AA433" s="1684">
        <v>38.4</v>
      </c>
      <c r="AB433" s="1699">
        <f t="shared" si="122"/>
        <v>6.918918918918919E-2</v>
      </c>
      <c r="AC433" s="1699">
        <f t="shared" si="123"/>
        <v>0.13157957957957958</v>
      </c>
      <c r="AD433" s="1684">
        <v>555</v>
      </c>
      <c r="AE433" s="1684">
        <v>28.32</v>
      </c>
      <c r="AF433" s="1699">
        <f t="shared" si="120"/>
        <v>5.1027027027027029E-2</v>
      </c>
    </row>
    <row r="434" spans="1:32">
      <c r="A434" s="1717" t="s">
        <v>3896</v>
      </c>
      <c r="B434" s="1674">
        <v>6150</v>
      </c>
      <c r="C434" s="1674">
        <v>32</v>
      </c>
      <c r="D434" s="1716">
        <v>428</v>
      </c>
      <c r="E434" s="1684" t="s">
        <v>3897</v>
      </c>
      <c r="F434" s="1684" t="s">
        <v>3898</v>
      </c>
      <c r="G434" s="1684" t="s">
        <v>2116</v>
      </c>
      <c r="H434" s="1684" t="s">
        <v>1429</v>
      </c>
      <c r="I434" s="1684">
        <v>33</v>
      </c>
      <c r="J434" s="1684">
        <v>555</v>
      </c>
      <c r="K434" s="1684">
        <v>555</v>
      </c>
      <c r="L434" s="1684">
        <v>280.32</v>
      </c>
      <c r="M434" s="1699">
        <f t="shared" si="125"/>
        <v>0.50508108108108107</v>
      </c>
      <c r="N434" s="1684">
        <v>555</v>
      </c>
      <c r="O434" s="1684">
        <v>273.60000000000002</v>
      </c>
      <c r="P434" s="1699">
        <f t="shared" si="126"/>
        <v>0.49297297297297299</v>
      </c>
      <c r="Q434" s="1684">
        <v>555</v>
      </c>
      <c r="R434" s="1684">
        <v>284.16000000000003</v>
      </c>
      <c r="S434" s="1699">
        <f t="shared" si="127"/>
        <v>0.51200000000000001</v>
      </c>
      <c r="T434" s="1684">
        <v>555</v>
      </c>
      <c r="U434" s="1684">
        <v>292.8</v>
      </c>
      <c r="V434" s="1699">
        <f t="shared" si="128"/>
        <v>0.52756756756756762</v>
      </c>
      <c r="W434" s="1684">
        <v>555</v>
      </c>
      <c r="X434" s="1684">
        <v>258</v>
      </c>
      <c r="Y434" s="1699">
        <f t="shared" si="124"/>
        <v>0.46486486486486489</v>
      </c>
      <c r="Z434" s="1684">
        <v>555</v>
      </c>
      <c r="AA434" s="1684">
        <v>316.32</v>
      </c>
      <c r="AB434" s="1699">
        <f t="shared" si="122"/>
        <v>0.56994594594594594</v>
      </c>
      <c r="AC434" s="1699">
        <f t="shared" si="123"/>
        <v>0.51207207207207206</v>
      </c>
      <c r="AD434" s="1684">
        <v>555</v>
      </c>
      <c r="AE434" s="1684">
        <v>277.44</v>
      </c>
      <c r="AF434" s="1699">
        <f t="shared" si="120"/>
        <v>0.49989189189189187</v>
      </c>
    </row>
    <row r="435" spans="1:32">
      <c r="A435" s="1717" t="s">
        <v>2876</v>
      </c>
      <c r="B435" s="1674">
        <v>6210</v>
      </c>
      <c r="C435" s="1674">
        <v>5</v>
      </c>
      <c r="D435" s="1716">
        <v>429</v>
      </c>
      <c r="E435" s="1684" t="s">
        <v>3249</v>
      </c>
      <c r="F435" s="1684" t="s">
        <v>1680</v>
      </c>
      <c r="G435" s="1684" t="s">
        <v>2116</v>
      </c>
      <c r="H435" s="1684" t="s">
        <v>2115</v>
      </c>
      <c r="I435" s="1684">
        <v>33</v>
      </c>
      <c r="J435" s="1684">
        <v>555</v>
      </c>
      <c r="K435" s="1684">
        <v>555</v>
      </c>
      <c r="L435" s="1684">
        <v>96</v>
      </c>
      <c r="M435" s="1699">
        <f t="shared" si="125"/>
        <v>0.17297297297297298</v>
      </c>
      <c r="N435" s="1684">
        <v>555</v>
      </c>
      <c r="O435" s="1684">
        <v>80</v>
      </c>
      <c r="P435" s="1699">
        <f t="shared" si="126"/>
        <v>0.14414414414414414</v>
      </c>
      <c r="Q435" s="1684">
        <v>555</v>
      </c>
      <c r="R435" s="1684">
        <v>0</v>
      </c>
      <c r="S435" s="1699">
        <f t="shared" si="127"/>
        <v>0</v>
      </c>
      <c r="T435" s="1684">
        <v>555</v>
      </c>
      <c r="U435" s="1684">
        <v>48</v>
      </c>
      <c r="V435" s="1699">
        <f t="shared" si="128"/>
        <v>8.6486486486486491E-2</v>
      </c>
      <c r="W435" s="1684">
        <v>555</v>
      </c>
      <c r="X435" s="1684">
        <v>528</v>
      </c>
      <c r="Y435" s="1699">
        <f t="shared" si="124"/>
        <v>0.9513513513513514</v>
      </c>
      <c r="Z435" s="1684">
        <v>555</v>
      </c>
      <c r="AA435" s="1684">
        <v>120</v>
      </c>
      <c r="AB435" s="1699">
        <f t="shared" si="122"/>
        <v>0.21621621621621623</v>
      </c>
      <c r="AC435" s="1699">
        <f t="shared" si="123"/>
        <v>0.26186186186186189</v>
      </c>
      <c r="AD435" s="1684">
        <v>555</v>
      </c>
      <c r="AE435" s="1684">
        <v>48</v>
      </c>
      <c r="AF435" s="1699">
        <f t="shared" si="120"/>
        <v>8.6486486486486491E-2</v>
      </c>
    </row>
    <row r="436" spans="1:32">
      <c r="A436" s="1717" t="s">
        <v>2877</v>
      </c>
      <c r="B436" s="1674">
        <v>6220</v>
      </c>
      <c r="C436" s="1674">
        <v>9</v>
      </c>
      <c r="D436" s="1716">
        <v>430</v>
      </c>
      <c r="E436" s="1684" t="s">
        <v>3250</v>
      </c>
      <c r="F436" s="1684" t="s">
        <v>694</v>
      </c>
      <c r="G436" s="1684" t="s">
        <v>2116</v>
      </c>
      <c r="H436" s="1684" t="s">
        <v>1475</v>
      </c>
      <c r="I436" s="1684">
        <v>11</v>
      </c>
      <c r="J436" s="1684">
        <v>555.55999999999995</v>
      </c>
      <c r="K436" s="1684">
        <v>555.55999999999995</v>
      </c>
      <c r="L436" s="1684">
        <v>354</v>
      </c>
      <c r="M436" s="1699">
        <f t="shared" si="125"/>
        <v>0.63719490244078059</v>
      </c>
      <c r="N436" s="1684">
        <v>555.55999999999995</v>
      </c>
      <c r="O436" s="1684">
        <v>361</v>
      </c>
      <c r="P436" s="1699">
        <f t="shared" si="126"/>
        <v>0.64979480164158698</v>
      </c>
      <c r="Q436" s="1684">
        <v>555.55999999999995</v>
      </c>
      <c r="R436" s="1684">
        <v>404</v>
      </c>
      <c r="S436" s="1699">
        <f t="shared" si="127"/>
        <v>0.72719418244654055</v>
      </c>
      <c r="T436" s="1684">
        <v>555.55999999999995</v>
      </c>
      <c r="U436" s="1684">
        <v>377</v>
      </c>
      <c r="V436" s="1699">
        <f t="shared" si="128"/>
        <v>0.67859457124343014</v>
      </c>
      <c r="W436" s="1684">
        <v>555.55999999999995</v>
      </c>
      <c r="X436" s="1684">
        <v>380</v>
      </c>
      <c r="Y436" s="1699">
        <f t="shared" si="124"/>
        <v>0.6839945280437757</v>
      </c>
      <c r="Z436" s="1684">
        <v>555.55999999999995</v>
      </c>
      <c r="AA436" s="1684">
        <v>365</v>
      </c>
      <c r="AB436" s="1699">
        <f t="shared" si="122"/>
        <v>0.65699474404204772</v>
      </c>
      <c r="AC436" s="1699">
        <f t="shared" si="123"/>
        <v>0.67229462164302689</v>
      </c>
      <c r="AD436" s="1684">
        <v>555.55999999999995</v>
      </c>
      <c r="AE436" s="1684">
        <v>348</v>
      </c>
      <c r="AF436" s="1699">
        <f t="shared" si="120"/>
        <v>0.62639498884008937</v>
      </c>
    </row>
    <row r="437" spans="1:32">
      <c r="A437" s="1717" t="s">
        <v>3494</v>
      </c>
      <c r="B437" s="1674">
        <v>1210</v>
      </c>
      <c r="C437" s="1674">
        <v>53</v>
      </c>
      <c r="D437" s="1716">
        <v>431</v>
      </c>
      <c r="E437" s="1684" t="s">
        <v>3547</v>
      </c>
      <c r="F437" s="1684" t="s">
        <v>1493</v>
      </c>
      <c r="G437" s="1684" t="s">
        <v>2116</v>
      </c>
      <c r="H437" s="1684" t="s">
        <v>2115</v>
      </c>
      <c r="I437" s="1684">
        <v>33</v>
      </c>
      <c r="J437" s="1684">
        <v>556</v>
      </c>
      <c r="K437" s="1684">
        <v>556</v>
      </c>
      <c r="L437" s="1684">
        <v>247.44</v>
      </c>
      <c r="M437" s="1699">
        <f t="shared" si="125"/>
        <v>0.44503597122302158</v>
      </c>
      <c r="N437" s="1684">
        <v>556</v>
      </c>
      <c r="O437" s="1684">
        <v>258.48</v>
      </c>
      <c r="P437" s="1699">
        <f t="shared" si="126"/>
        <v>0.46489208633093526</v>
      </c>
      <c r="Q437" s="1684">
        <v>556</v>
      </c>
      <c r="R437" s="1684">
        <v>241.8</v>
      </c>
      <c r="S437" s="1699">
        <f t="shared" si="127"/>
        <v>0.43489208633093529</v>
      </c>
      <c r="T437" s="1684">
        <v>556</v>
      </c>
      <c r="U437" s="1684">
        <v>247.92</v>
      </c>
      <c r="V437" s="1699">
        <f t="shared" si="128"/>
        <v>0.44589928057553957</v>
      </c>
      <c r="W437" s="1684">
        <v>556</v>
      </c>
      <c r="X437" s="1684">
        <v>234.6</v>
      </c>
      <c r="Y437" s="1699">
        <f t="shared" si="124"/>
        <v>0.42194244604316544</v>
      </c>
      <c r="Z437" s="1684">
        <v>556</v>
      </c>
      <c r="AA437" s="1684">
        <v>237.12</v>
      </c>
      <c r="AB437" s="1699">
        <f t="shared" si="122"/>
        <v>0.42647482014388488</v>
      </c>
      <c r="AC437" s="1699">
        <f t="shared" si="123"/>
        <v>0.43985611510791373</v>
      </c>
      <c r="AD437" s="1684">
        <v>556</v>
      </c>
      <c r="AE437" s="1684">
        <v>249.36</v>
      </c>
      <c r="AF437" s="1699">
        <f t="shared" si="120"/>
        <v>0.44848920863309355</v>
      </c>
    </row>
    <row r="438" spans="1:32">
      <c r="A438" s="1717" t="s">
        <v>4171</v>
      </c>
      <c r="B438" s="1674">
        <v>1210</v>
      </c>
      <c r="C438" s="1674">
        <v>70</v>
      </c>
      <c r="D438" s="1716">
        <v>432</v>
      </c>
      <c r="E438" s="1684" t="s">
        <v>4170</v>
      </c>
      <c r="F438" s="1684" t="s">
        <v>1083</v>
      </c>
      <c r="G438" s="1684" t="s">
        <v>2116</v>
      </c>
      <c r="H438" s="1684" t="s">
        <v>1429</v>
      </c>
      <c r="I438" s="1684">
        <v>33</v>
      </c>
      <c r="J438" s="1684">
        <v>556</v>
      </c>
      <c r="K438" s="1684">
        <v>0</v>
      </c>
      <c r="L438" s="1684">
        <v>0</v>
      </c>
      <c r="M438" s="1699">
        <v>0</v>
      </c>
      <c r="N438" s="1684">
        <v>0</v>
      </c>
      <c r="O438" s="1684">
        <v>0</v>
      </c>
      <c r="P438" s="1699">
        <v>0</v>
      </c>
      <c r="Q438" s="1684">
        <v>0</v>
      </c>
      <c r="R438" s="1684">
        <v>0</v>
      </c>
      <c r="S438" s="1699">
        <v>0</v>
      </c>
      <c r="T438" s="1684">
        <v>0</v>
      </c>
      <c r="U438" s="1684">
        <v>0</v>
      </c>
      <c r="V438" s="1699">
        <v>0</v>
      </c>
      <c r="W438" s="1684">
        <v>556</v>
      </c>
      <c r="X438" s="1684">
        <v>18</v>
      </c>
      <c r="Y438" s="1699">
        <f t="shared" si="124"/>
        <v>3.237410071942446E-2</v>
      </c>
      <c r="Z438" s="1684">
        <v>556</v>
      </c>
      <c r="AA438" s="1684">
        <v>20.399999999999999</v>
      </c>
      <c r="AB438" s="1699">
        <f t="shared" si="122"/>
        <v>3.6690647482014387E-2</v>
      </c>
      <c r="AC438" s="1699">
        <f t="shared" si="123"/>
        <v>3.4532374100719423E-2</v>
      </c>
      <c r="AD438" s="1684">
        <v>556</v>
      </c>
      <c r="AE438" s="1684">
        <v>33.6</v>
      </c>
      <c r="AF438" s="1699">
        <f t="shared" si="120"/>
        <v>6.0431654676258995E-2</v>
      </c>
    </row>
    <row r="439" spans="1:32">
      <c r="A439" s="1717" t="s">
        <v>3495</v>
      </c>
      <c r="B439" s="1674">
        <v>1220</v>
      </c>
      <c r="C439" s="1674">
        <v>68</v>
      </c>
      <c r="D439" s="1716">
        <v>433</v>
      </c>
      <c r="E439" s="1684" t="s">
        <v>3548</v>
      </c>
      <c r="F439" s="1684" t="s">
        <v>3496</v>
      </c>
      <c r="G439" s="1684" t="s">
        <v>2118</v>
      </c>
      <c r="H439" s="1684" t="s">
        <v>1429</v>
      </c>
      <c r="I439" s="1684">
        <v>11</v>
      </c>
      <c r="J439" s="1684">
        <v>556</v>
      </c>
      <c r="K439" s="1684">
        <v>556</v>
      </c>
      <c r="L439" s="1684">
        <v>250.08</v>
      </c>
      <c r="M439" s="1699">
        <f>+L439/K439</f>
        <v>0.44978417266187054</v>
      </c>
      <c r="N439" s="1684">
        <v>556</v>
      </c>
      <c r="O439" s="1684">
        <v>175.92</v>
      </c>
      <c r="P439" s="1699">
        <f t="shared" ref="P439:P464" si="129">+O439/N439</f>
        <v>0.3164028776978417</v>
      </c>
      <c r="Q439" s="1684">
        <v>556</v>
      </c>
      <c r="R439" s="1684">
        <v>108</v>
      </c>
      <c r="S439" s="1699">
        <f t="shared" ref="S439:S464" si="130">+R439/Q439</f>
        <v>0.19424460431654678</v>
      </c>
      <c r="T439" s="1684">
        <v>556</v>
      </c>
      <c r="U439" s="1684">
        <v>90</v>
      </c>
      <c r="V439" s="1699">
        <f t="shared" ref="V439:V464" si="131">+U439/T439</f>
        <v>0.16187050359712229</v>
      </c>
      <c r="W439" s="1684">
        <v>556</v>
      </c>
      <c r="X439" s="1684">
        <v>0</v>
      </c>
      <c r="Y439" s="1699">
        <f t="shared" si="124"/>
        <v>0</v>
      </c>
      <c r="Z439" s="1684">
        <v>556</v>
      </c>
      <c r="AA439" s="1684">
        <v>0</v>
      </c>
      <c r="AB439" s="1699">
        <f t="shared" si="122"/>
        <v>0</v>
      </c>
      <c r="AC439" s="1699">
        <f t="shared" si="123"/>
        <v>0.18705035971223022</v>
      </c>
      <c r="AD439" s="1684">
        <v>556</v>
      </c>
      <c r="AE439" s="1684">
        <v>0</v>
      </c>
      <c r="AF439" s="1699">
        <f t="shared" si="120"/>
        <v>0</v>
      </c>
    </row>
    <row r="440" spans="1:32">
      <c r="A440" s="1717" t="s">
        <v>4169</v>
      </c>
      <c r="B440" s="1674">
        <v>1250</v>
      </c>
      <c r="C440" s="1674">
        <v>36</v>
      </c>
      <c r="D440" s="1716">
        <v>434</v>
      </c>
      <c r="E440" s="1684" t="s">
        <v>4168</v>
      </c>
      <c r="F440" s="1684" t="s">
        <v>4167</v>
      </c>
      <c r="G440" s="1684" t="s">
        <v>2116</v>
      </c>
      <c r="H440" s="1684" t="s">
        <v>2115</v>
      </c>
      <c r="I440" s="1684">
        <v>33</v>
      </c>
      <c r="J440" s="1684">
        <v>556</v>
      </c>
      <c r="K440" s="1684">
        <v>0</v>
      </c>
      <c r="L440" s="1684">
        <v>0</v>
      </c>
      <c r="M440" s="1699">
        <v>0</v>
      </c>
      <c r="N440" s="1684">
        <v>556</v>
      </c>
      <c r="O440" s="1684">
        <v>336</v>
      </c>
      <c r="P440" s="1699">
        <f t="shared" si="129"/>
        <v>0.60431654676258995</v>
      </c>
      <c r="Q440" s="1684">
        <v>556</v>
      </c>
      <c r="R440" s="1684">
        <v>300</v>
      </c>
      <c r="S440" s="1699">
        <f t="shared" si="130"/>
        <v>0.53956834532374098</v>
      </c>
      <c r="T440" s="1684">
        <v>556</v>
      </c>
      <c r="U440" s="1684">
        <v>336</v>
      </c>
      <c r="V440" s="1699">
        <f t="shared" si="131"/>
        <v>0.60431654676258995</v>
      </c>
      <c r="W440" s="1684">
        <v>556</v>
      </c>
      <c r="X440" s="1684">
        <v>360</v>
      </c>
      <c r="Y440" s="1699">
        <f t="shared" si="124"/>
        <v>0.64748201438848918</v>
      </c>
      <c r="Z440" s="1684">
        <v>556</v>
      </c>
      <c r="AA440" s="1684">
        <v>276</v>
      </c>
      <c r="AB440" s="1699">
        <f t="shared" si="122"/>
        <v>0.49640287769784175</v>
      </c>
      <c r="AC440" s="1699">
        <f t="shared" si="123"/>
        <v>0.57841726618705036</v>
      </c>
      <c r="AD440" s="1684">
        <v>556</v>
      </c>
      <c r="AE440" s="1684">
        <v>348</v>
      </c>
      <c r="AF440" s="1699">
        <f t="shared" si="120"/>
        <v>0.62589928057553956</v>
      </c>
    </row>
    <row r="441" spans="1:32">
      <c r="A441" s="1717" t="s">
        <v>3633</v>
      </c>
      <c r="B441" s="1674">
        <v>1260</v>
      </c>
      <c r="C441" s="1674">
        <v>32</v>
      </c>
      <c r="D441" s="1716">
        <v>435</v>
      </c>
      <c r="E441" s="1684" t="s">
        <v>3634</v>
      </c>
      <c r="F441" s="1684" t="s">
        <v>3635</v>
      </c>
      <c r="G441" s="1684" t="s">
        <v>2116</v>
      </c>
      <c r="H441" s="1684" t="s">
        <v>2115</v>
      </c>
      <c r="I441" s="1684">
        <v>33</v>
      </c>
      <c r="J441" s="1684">
        <v>556</v>
      </c>
      <c r="K441" s="1684">
        <v>556</v>
      </c>
      <c r="L441" s="1684">
        <v>0</v>
      </c>
      <c r="M441" s="1699">
        <f t="shared" ref="M441:M464" si="132">+L441/K441</f>
        <v>0</v>
      </c>
      <c r="N441" s="1684">
        <v>556</v>
      </c>
      <c r="O441" s="1684">
        <v>0</v>
      </c>
      <c r="P441" s="1699">
        <f t="shared" si="129"/>
        <v>0</v>
      </c>
      <c r="Q441" s="1684">
        <v>556</v>
      </c>
      <c r="R441" s="1684">
        <v>0</v>
      </c>
      <c r="S441" s="1699">
        <f t="shared" si="130"/>
        <v>0</v>
      </c>
      <c r="T441" s="1684">
        <v>556</v>
      </c>
      <c r="U441" s="1684">
        <v>0</v>
      </c>
      <c r="V441" s="1699">
        <f t="shared" si="131"/>
        <v>0</v>
      </c>
      <c r="W441" s="1684">
        <v>556</v>
      </c>
      <c r="X441" s="1684">
        <v>0</v>
      </c>
      <c r="Y441" s="1699">
        <f t="shared" si="124"/>
        <v>0</v>
      </c>
      <c r="Z441" s="1684">
        <v>556</v>
      </c>
      <c r="AA441" s="1684">
        <v>0</v>
      </c>
      <c r="AB441" s="1699">
        <f t="shared" si="122"/>
        <v>0</v>
      </c>
      <c r="AC441" s="1699">
        <f t="shared" si="123"/>
        <v>0</v>
      </c>
      <c r="AD441" s="1684">
        <v>556</v>
      </c>
      <c r="AE441" s="1684">
        <v>0</v>
      </c>
      <c r="AF441" s="1699">
        <f t="shared" si="120"/>
        <v>0</v>
      </c>
    </row>
    <row r="442" spans="1:32">
      <c r="A442" s="1717" t="s">
        <v>2878</v>
      </c>
      <c r="B442" s="1674">
        <v>1210</v>
      </c>
      <c r="C442" s="1674">
        <v>44</v>
      </c>
      <c r="D442" s="1716">
        <v>436</v>
      </c>
      <c r="E442" s="1684" t="s">
        <v>3251</v>
      </c>
      <c r="F442" s="1684" t="s">
        <v>1697</v>
      </c>
      <c r="G442" s="1684" t="s">
        <v>2116</v>
      </c>
      <c r="H442" s="1684" t="s">
        <v>2115</v>
      </c>
      <c r="I442" s="1684">
        <v>33</v>
      </c>
      <c r="J442" s="1684">
        <v>560</v>
      </c>
      <c r="K442" s="1684">
        <v>560</v>
      </c>
      <c r="L442" s="1684">
        <v>326.39999999999998</v>
      </c>
      <c r="M442" s="1699">
        <f t="shared" si="132"/>
        <v>0.58285714285714285</v>
      </c>
      <c r="N442" s="1684">
        <v>560</v>
      </c>
      <c r="O442" s="1684">
        <v>230.4</v>
      </c>
      <c r="P442" s="1699">
        <f t="shared" si="129"/>
        <v>0.41142857142857142</v>
      </c>
      <c r="Q442" s="1684">
        <v>560</v>
      </c>
      <c r="R442" s="1684">
        <v>223.2</v>
      </c>
      <c r="S442" s="1699">
        <f t="shared" si="130"/>
        <v>0.39857142857142858</v>
      </c>
      <c r="T442" s="1684">
        <v>560</v>
      </c>
      <c r="U442" s="1684">
        <v>237</v>
      </c>
      <c r="V442" s="1699">
        <f t="shared" si="131"/>
        <v>0.42321428571428571</v>
      </c>
      <c r="W442" s="1684">
        <v>560</v>
      </c>
      <c r="X442" s="1684">
        <v>260.39999999999998</v>
      </c>
      <c r="Y442" s="1699">
        <f t="shared" si="124"/>
        <v>0.46499999999999997</v>
      </c>
      <c r="Z442" s="1684">
        <v>560</v>
      </c>
      <c r="AA442" s="1684">
        <v>263.39999999999998</v>
      </c>
      <c r="AB442" s="1699">
        <f t="shared" si="122"/>
        <v>0.47035714285714281</v>
      </c>
      <c r="AC442" s="1699">
        <f t="shared" si="123"/>
        <v>0.45857142857142863</v>
      </c>
      <c r="AD442" s="1684">
        <v>560</v>
      </c>
      <c r="AE442" s="1684">
        <v>336.6</v>
      </c>
      <c r="AF442" s="1699">
        <f t="shared" si="120"/>
        <v>0.60107142857142859</v>
      </c>
    </row>
    <row r="443" spans="1:32">
      <c r="A443" s="1717" t="s">
        <v>3899</v>
      </c>
      <c r="B443" s="1674">
        <v>1230</v>
      </c>
      <c r="C443" s="1674">
        <v>107</v>
      </c>
      <c r="D443" s="1716">
        <v>437</v>
      </c>
      <c r="E443" s="1684" t="s">
        <v>3900</v>
      </c>
      <c r="F443" s="1684" t="s">
        <v>3901</v>
      </c>
      <c r="G443" s="1684" t="s">
        <v>2116</v>
      </c>
      <c r="H443" s="1684" t="s">
        <v>4106</v>
      </c>
      <c r="I443" s="1684">
        <v>33</v>
      </c>
      <c r="J443" s="1684">
        <v>560</v>
      </c>
      <c r="K443" s="1684">
        <v>560</v>
      </c>
      <c r="L443" s="1684">
        <v>276</v>
      </c>
      <c r="M443" s="1699">
        <f t="shared" si="132"/>
        <v>0.49285714285714288</v>
      </c>
      <c r="N443" s="1684">
        <v>560</v>
      </c>
      <c r="O443" s="1684">
        <v>276</v>
      </c>
      <c r="P443" s="1699">
        <f t="shared" si="129"/>
        <v>0.49285714285714288</v>
      </c>
      <c r="Q443" s="1684">
        <v>560</v>
      </c>
      <c r="R443" s="1684">
        <v>192</v>
      </c>
      <c r="S443" s="1699">
        <f t="shared" si="130"/>
        <v>0.34285714285714286</v>
      </c>
      <c r="T443" s="1684">
        <v>560</v>
      </c>
      <c r="U443" s="1684">
        <v>144</v>
      </c>
      <c r="V443" s="1699">
        <f t="shared" si="131"/>
        <v>0.25714285714285712</v>
      </c>
      <c r="W443" s="1684">
        <v>560</v>
      </c>
      <c r="X443" s="1684">
        <v>156</v>
      </c>
      <c r="Y443" s="1699">
        <f t="shared" si="124"/>
        <v>0.27857142857142858</v>
      </c>
      <c r="Z443" s="1684">
        <v>560</v>
      </c>
      <c r="AA443" s="1684">
        <v>213.84</v>
      </c>
      <c r="AB443" s="1699">
        <f t="shared" si="122"/>
        <v>0.38185714285714284</v>
      </c>
      <c r="AC443" s="1699">
        <f t="shared" si="123"/>
        <v>0.37435714285714283</v>
      </c>
      <c r="AD443" s="1684">
        <v>560</v>
      </c>
      <c r="AE443" s="1684">
        <v>212.4</v>
      </c>
      <c r="AF443" s="1699">
        <f t="shared" si="120"/>
        <v>0.37928571428571428</v>
      </c>
    </row>
    <row r="444" spans="1:32">
      <c r="A444" s="1717" t="s">
        <v>2879</v>
      </c>
      <c r="B444" s="1674">
        <v>1250</v>
      </c>
      <c r="C444" s="1674">
        <v>2</v>
      </c>
      <c r="D444" s="1716">
        <v>438</v>
      </c>
      <c r="E444" s="1684" t="s">
        <v>3252</v>
      </c>
      <c r="F444" s="1684" t="s">
        <v>1748</v>
      </c>
      <c r="G444" s="1684" t="s">
        <v>2116</v>
      </c>
      <c r="H444" s="1684" t="s">
        <v>1429</v>
      </c>
      <c r="I444" s="1684">
        <v>33</v>
      </c>
      <c r="J444" s="1684">
        <v>560</v>
      </c>
      <c r="K444" s="1684">
        <v>560</v>
      </c>
      <c r="L444" s="1684">
        <v>582</v>
      </c>
      <c r="M444" s="1699">
        <f t="shared" si="132"/>
        <v>1.0392857142857144</v>
      </c>
      <c r="N444" s="1684">
        <v>560</v>
      </c>
      <c r="O444" s="1684">
        <v>567</v>
      </c>
      <c r="P444" s="1699">
        <f t="shared" si="129"/>
        <v>1.0125</v>
      </c>
      <c r="Q444" s="1684">
        <v>560</v>
      </c>
      <c r="R444" s="1684">
        <v>546</v>
      </c>
      <c r="S444" s="1699">
        <f t="shared" si="130"/>
        <v>0.97499999999999998</v>
      </c>
      <c r="T444" s="1684">
        <v>560</v>
      </c>
      <c r="U444" s="1684">
        <v>537</v>
      </c>
      <c r="V444" s="1699">
        <f t="shared" si="131"/>
        <v>0.95892857142857146</v>
      </c>
      <c r="W444" s="1684">
        <v>560</v>
      </c>
      <c r="X444" s="1684">
        <v>552</v>
      </c>
      <c r="Y444" s="1699">
        <f t="shared" si="124"/>
        <v>0.98571428571428577</v>
      </c>
      <c r="Z444" s="1684">
        <v>560</v>
      </c>
      <c r="AA444" s="1684">
        <v>702</v>
      </c>
      <c r="AB444" s="1699">
        <f t="shared" si="122"/>
        <v>1.2535714285714286</v>
      </c>
      <c r="AC444" s="1699">
        <f t="shared" si="123"/>
        <v>1.0375000000000001</v>
      </c>
      <c r="AD444" s="1684">
        <v>560</v>
      </c>
      <c r="AE444" s="1684">
        <v>651</v>
      </c>
      <c r="AF444" s="1699">
        <f t="shared" si="120"/>
        <v>1.1625000000000001</v>
      </c>
    </row>
    <row r="445" spans="1:32">
      <c r="A445" s="1717" t="s">
        <v>3484</v>
      </c>
      <c r="B445" s="1674">
        <v>6110</v>
      </c>
      <c r="C445" s="1674">
        <v>84</v>
      </c>
      <c r="D445" s="1716">
        <v>439</v>
      </c>
      <c r="E445" s="1684" t="s">
        <v>3550</v>
      </c>
      <c r="F445" s="1684" t="s">
        <v>3485</v>
      </c>
      <c r="G445" s="1684" t="s">
        <v>2116</v>
      </c>
      <c r="H445" s="1684" t="s">
        <v>2115</v>
      </c>
      <c r="I445" s="1684">
        <v>33</v>
      </c>
      <c r="J445" s="1684">
        <v>560</v>
      </c>
      <c r="K445" s="1684">
        <v>560</v>
      </c>
      <c r="L445" s="1684">
        <v>261.12</v>
      </c>
      <c r="M445" s="1699">
        <f t="shared" si="132"/>
        <v>0.4662857142857143</v>
      </c>
      <c r="N445" s="1684">
        <v>560</v>
      </c>
      <c r="O445" s="1684">
        <v>288.48</v>
      </c>
      <c r="P445" s="1699">
        <f t="shared" si="129"/>
        <v>0.51514285714285712</v>
      </c>
      <c r="Q445" s="1684">
        <v>560</v>
      </c>
      <c r="R445" s="1684">
        <v>345.6</v>
      </c>
      <c r="S445" s="1699">
        <f t="shared" si="130"/>
        <v>0.61714285714285722</v>
      </c>
      <c r="T445" s="1684">
        <v>560</v>
      </c>
      <c r="U445" s="1684">
        <v>331.2</v>
      </c>
      <c r="V445" s="1699">
        <f t="shared" si="131"/>
        <v>0.59142857142857141</v>
      </c>
      <c r="W445" s="1684">
        <v>560</v>
      </c>
      <c r="X445" s="1684">
        <v>324</v>
      </c>
      <c r="Y445" s="1699">
        <f t="shared" si="124"/>
        <v>0.57857142857142863</v>
      </c>
      <c r="Z445" s="1684">
        <v>560</v>
      </c>
      <c r="AA445" s="1684">
        <v>307.2</v>
      </c>
      <c r="AB445" s="1699">
        <f t="shared" si="122"/>
        <v>0.5485714285714286</v>
      </c>
      <c r="AC445" s="1699">
        <f t="shared" si="123"/>
        <v>0.55285714285714294</v>
      </c>
      <c r="AD445" s="1684">
        <v>560</v>
      </c>
      <c r="AE445" s="1684">
        <v>327.84</v>
      </c>
      <c r="AF445" s="1699">
        <f t="shared" si="120"/>
        <v>0.58542857142857141</v>
      </c>
    </row>
    <row r="446" spans="1:32">
      <c r="A446" s="1717" t="s">
        <v>2881</v>
      </c>
      <c r="B446" s="1674">
        <v>1260</v>
      </c>
      <c r="C446" s="1674">
        <v>24</v>
      </c>
      <c r="D446" s="1716">
        <v>440</v>
      </c>
      <c r="E446" s="1684" t="s">
        <v>3254</v>
      </c>
      <c r="F446" s="1684" t="s">
        <v>1767</v>
      </c>
      <c r="G446" s="1684" t="s">
        <v>2116</v>
      </c>
      <c r="H446" s="1684" t="s">
        <v>2115</v>
      </c>
      <c r="I446" s="1684">
        <v>33</v>
      </c>
      <c r="J446" s="1684">
        <v>561</v>
      </c>
      <c r="K446" s="1684">
        <v>561</v>
      </c>
      <c r="L446" s="1684">
        <v>225.6</v>
      </c>
      <c r="M446" s="1699">
        <f t="shared" si="132"/>
        <v>0.40213903743315504</v>
      </c>
      <c r="N446" s="1684">
        <v>561</v>
      </c>
      <c r="O446" s="1684">
        <v>242.4</v>
      </c>
      <c r="P446" s="1699">
        <f t="shared" si="129"/>
        <v>0.43208556149732619</v>
      </c>
      <c r="Q446" s="1684">
        <v>561</v>
      </c>
      <c r="R446" s="1684">
        <v>201.6</v>
      </c>
      <c r="S446" s="1699">
        <f t="shared" si="130"/>
        <v>0.35935828877005349</v>
      </c>
      <c r="T446" s="1684">
        <v>561</v>
      </c>
      <c r="U446" s="1684">
        <v>213.6</v>
      </c>
      <c r="V446" s="1699">
        <f t="shared" si="131"/>
        <v>0.38074866310160427</v>
      </c>
      <c r="W446" s="1684">
        <v>561</v>
      </c>
      <c r="X446" s="1684">
        <v>242.4</v>
      </c>
      <c r="Y446" s="1699">
        <f t="shared" si="124"/>
        <v>0.43208556149732619</v>
      </c>
      <c r="Z446" s="1684">
        <v>561</v>
      </c>
      <c r="AA446" s="1684">
        <v>225.6</v>
      </c>
      <c r="AB446" s="1699">
        <f t="shared" si="122"/>
        <v>0.40213903743315504</v>
      </c>
      <c r="AC446" s="1699">
        <f t="shared" si="123"/>
        <v>0.40142602495543672</v>
      </c>
      <c r="AD446" s="1684">
        <v>561</v>
      </c>
      <c r="AE446" s="1684">
        <v>235.2</v>
      </c>
      <c r="AF446" s="1699">
        <f t="shared" si="120"/>
        <v>0.41925133689839572</v>
      </c>
    </row>
    <row r="447" spans="1:32">
      <c r="A447" s="1717" t="s">
        <v>2866</v>
      </c>
      <c r="B447" s="1674">
        <v>1270</v>
      </c>
      <c r="C447" s="1674">
        <v>6</v>
      </c>
      <c r="D447" s="1716">
        <v>441</v>
      </c>
      <c r="E447" s="1684">
        <v>17369</v>
      </c>
      <c r="F447" s="1684" t="s">
        <v>1688</v>
      </c>
      <c r="G447" s="1684" t="s">
        <v>2116</v>
      </c>
      <c r="H447" s="1684" t="s">
        <v>1742</v>
      </c>
      <c r="I447" s="1684">
        <v>11</v>
      </c>
      <c r="J447" s="1684">
        <v>562</v>
      </c>
      <c r="K447" s="1684">
        <v>562</v>
      </c>
      <c r="L447" s="1684">
        <v>288</v>
      </c>
      <c r="M447" s="1699">
        <f t="shared" si="132"/>
        <v>0.51245551601423489</v>
      </c>
      <c r="N447" s="1684">
        <v>562</v>
      </c>
      <c r="O447" s="1684">
        <v>288</v>
      </c>
      <c r="P447" s="1699">
        <f t="shared" si="129"/>
        <v>0.51245551601423489</v>
      </c>
      <c r="Q447" s="1684">
        <v>562</v>
      </c>
      <c r="R447" s="1684">
        <v>456</v>
      </c>
      <c r="S447" s="1699">
        <f t="shared" si="130"/>
        <v>0.81138790035587194</v>
      </c>
      <c r="T447" s="1684">
        <v>562</v>
      </c>
      <c r="U447" s="1684">
        <v>432</v>
      </c>
      <c r="V447" s="1699">
        <f t="shared" si="131"/>
        <v>0.76868327402135228</v>
      </c>
      <c r="W447" s="1684">
        <v>562</v>
      </c>
      <c r="X447" s="1684">
        <v>402</v>
      </c>
      <c r="Y447" s="1699">
        <f t="shared" si="124"/>
        <v>0.71530249110320288</v>
      </c>
      <c r="Z447" s="1684">
        <v>562</v>
      </c>
      <c r="AA447" s="1684">
        <v>534</v>
      </c>
      <c r="AB447" s="1699">
        <f t="shared" si="122"/>
        <v>0.95017793594306055</v>
      </c>
      <c r="AC447" s="1699">
        <f t="shared" si="123"/>
        <v>0.71174377224199292</v>
      </c>
      <c r="AD447" s="1684">
        <v>562</v>
      </c>
      <c r="AE447" s="1684">
        <v>558</v>
      </c>
      <c r="AF447" s="1699">
        <f t="shared" si="120"/>
        <v>0.99288256227758009</v>
      </c>
    </row>
    <row r="448" spans="1:32">
      <c r="A448" s="1717" t="s">
        <v>3255</v>
      </c>
      <c r="B448" s="1674">
        <v>1210</v>
      </c>
      <c r="C448" s="1674">
        <v>49</v>
      </c>
      <c r="D448" s="1716">
        <v>442</v>
      </c>
      <c r="E448" s="1684" t="s">
        <v>3256</v>
      </c>
      <c r="F448" s="1684" t="s">
        <v>3257</v>
      </c>
      <c r="G448" s="1684" t="s">
        <v>2116</v>
      </c>
      <c r="H448" s="1684" t="s">
        <v>1742</v>
      </c>
      <c r="I448" s="1684">
        <v>11</v>
      </c>
      <c r="J448" s="1684">
        <v>576</v>
      </c>
      <c r="K448" s="1684">
        <v>576</v>
      </c>
      <c r="L448" s="1684">
        <v>198</v>
      </c>
      <c r="M448" s="1699">
        <f t="shared" si="132"/>
        <v>0.34375</v>
      </c>
      <c r="N448" s="1684">
        <v>576</v>
      </c>
      <c r="O448" s="1684">
        <v>280</v>
      </c>
      <c r="P448" s="1699">
        <f t="shared" si="129"/>
        <v>0.4861111111111111</v>
      </c>
      <c r="Q448" s="1684">
        <v>576</v>
      </c>
      <c r="R448" s="1684">
        <v>284</v>
      </c>
      <c r="S448" s="1699">
        <f t="shared" si="130"/>
        <v>0.49305555555555558</v>
      </c>
      <c r="T448" s="1684">
        <v>576</v>
      </c>
      <c r="U448" s="1684">
        <v>123</v>
      </c>
      <c r="V448" s="1699">
        <f t="shared" si="131"/>
        <v>0.21354166666666666</v>
      </c>
      <c r="W448" s="1684">
        <v>576</v>
      </c>
      <c r="X448" s="1684">
        <v>202</v>
      </c>
      <c r="Y448" s="1699">
        <f t="shared" si="124"/>
        <v>0.35069444444444442</v>
      </c>
      <c r="Z448" s="1684">
        <v>576</v>
      </c>
      <c r="AA448" s="1684">
        <v>241</v>
      </c>
      <c r="AB448" s="1699">
        <f t="shared" ref="AB448:AB464" si="133">+AA448/Z448</f>
        <v>0.41840277777777779</v>
      </c>
      <c r="AC448" s="1699">
        <f t="shared" ref="AC448:AC464" si="134">+(L448+O448+R448+U448+X448+AA448)/(K448+N448+Q448+T448+W448+Z448)</f>
        <v>0.38425925925925924</v>
      </c>
      <c r="AD448" s="1684">
        <v>576</v>
      </c>
      <c r="AE448" s="1684">
        <v>187</v>
      </c>
      <c r="AF448" s="1699">
        <f t="shared" si="120"/>
        <v>0.32465277777777779</v>
      </c>
    </row>
    <row r="449" spans="1:32">
      <c r="A449" s="1717" t="s">
        <v>3551</v>
      </c>
      <c r="B449" s="1674">
        <v>6220</v>
      </c>
      <c r="C449" s="1674">
        <v>176</v>
      </c>
      <c r="D449" s="1716">
        <v>443</v>
      </c>
      <c r="E449" s="1684" t="s">
        <v>3552</v>
      </c>
      <c r="F449" s="1684" t="s">
        <v>1582</v>
      </c>
      <c r="G449" s="1684" t="s">
        <v>2116</v>
      </c>
      <c r="H449" s="1684" t="s">
        <v>1429</v>
      </c>
      <c r="I449" s="1684">
        <v>11</v>
      </c>
      <c r="J449" s="1684">
        <v>585</v>
      </c>
      <c r="K449" s="1684">
        <v>585</v>
      </c>
      <c r="L449" s="1684">
        <v>47.2</v>
      </c>
      <c r="M449" s="1699">
        <f t="shared" si="132"/>
        <v>8.0683760683760694E-2</v>
      </c>
      <c r="N449" s="1684">
        <v>585</v>
      </c>
      <c r="O449" s="1684">
        <v>58.8</v>
      </c>
      <c r="P449" s="1699">
        <f t="shared" si="129"/>
        <v>0.10051282051282051</v>
      </c>
      <c r="Q449" s="1684">
        <v>585</v>
      </c>
      <c r="R449" s="1684">
        <v>58.4</v>
      </c>
      <c r="S449" s="1699">
        <f t="shared" si="130"/>
        <v>9.9829059829059832E-2</v>
      </c>
      <c r="T449" s="1684">
        <v>585</v>
      </c>
      <c r="U449" s="1684">
        <v>10</v>
      </c>
      <c r="V449" s="1699">
        <f t="shared" si="131"/>
        <v>1.7094017094017096E-2</v>
      </c>
      <c r="W449" s="1684">
        <v>585</v>
      </c>
      <c r="X449" s="1684">
        <v>20</v>
      </c>
      <c r="Y449" s="1699">
        <f t="shared" si="124"/>
        <v>3.4188034188034191E-2</v>
      </c>
      <c r="Z449" s="1684">
        <v>585</v>
      </c>
      <c r="AA449" s="1684">
        <v>52.4</v>
      </c>
      <c r="AB449" s="1699">
        <f t="shared" si="133"/>
        <v>8.9572649572649571E-2</v>
      </c>
      <c r="AC449" s="1699">
        <f t="shared" si="134"/>
        <v>7.0313390313390317E-2</v>
      </c>
      <c r="AD449" s="1684">
        <v>585</v>
      </c>
      <c r="AE449" s="1684">
        <v>311.2</v>
      </c>
      <c r="AF449" s="1699">
        <f t="shared" si="120"/>
        <v>0.53196581196581194</v>
      </c>
    </row>
    <row r="450" spans="1:32">
      <c r="A450" s="1717" t="s">
        <v>3717</v>
      </c>
      <c r="B450" s="1674">
        <v>1220</v>
      </c>
      <c r="C450" s="1674">
        <v>80</v>
      </c>
      <c r="D450" s="1716">
        <v>444</v>
      </c>
      <c r="E450" s="1684" t="s">
        <v>3902</v>
      </c>
      <c r="F450" s="1684" t="s">
        <v>3718</v>
      </c>
      <c r="G450" s="1684" t="s">
        <v>2116</v>
      </c>
      <c r="H450" s="1684" t="s">
        <v>1043</v>
      </c>
      <c r="I450" s="1684">
        <v>33</v>
      </c>
      <c r="J450" s="1684">
        <v>589</v>
      </c>
      <c r="K450" s="1684">
        <v>589</v>
      </c>
      <c r="L450" s="1684">
        <v>372</v>
      </c>
      <c r="M450" s="1699">
        <f t="shared" si="132"/>
        <v>0.63157894736842102</v>
      </c>
      <c r="N450" s="1684">
        <v>589</v>
      </c>
      <c r="O450" s="1684">
        <v>408</v>
      </c>
      <c r="P450" s="1699">
        <f t="shared" si="129"/>
        <v>0.69269949066213921</v>
      </c>
      <c r="Q450" s="1684">
        <v>589</v>
      </c>
      <c r="R450" s="1684">
        <v>420</v>
      </c>
      <c r="S450" s="1699">
        <f t="shared" si="130"/>
        <v>0.71307300509337856</v>
      </c>
      <c r="T450" s="1684">
        <v>589</v>
      </c>
      <c r="U450" s="1684">
        <v>408</v>
      </c>
      <c r="V450" s="1699">
        <f t="shared" si="131"/>
        <v>0.69269949066213921</v>
      </c>
      <c r="W450" s="1684">
        <v>589</v>
      </c>
      <c r="X450" s="1684">
        <v>384</v>
      </c>
      <c r="Y450" s="1699">
        <f t="shared" ref="Y450:Y464" si="135">+X450/W450</f>
        <v>0.65195246179966049</v>
      </c>
      <c r="Z450" s="1684">
        <v>589</v>
      </c>
      <c r="AA450" s="1684">
        <v>408</v>
      </c>
      <c r="AB450" s="1699">
        <f t="shared" si="133"/>
        <v>0.69269949066213921</v>
      </c>
      <c r="AC450" s="1699">
        <f t="shared" si="134"/>
        <v>0.6791171477079796</v>
      </c>
      <c r="AD450" s="1684">
        <v>589</v>
      </c>
      <c r="AE450" s="1684">
        <v>360</v>
      </c>
      <c r="AF450" s="1699">
        <f t="shared" si="120"/>
        <v>0.61120543293718166</v>
      </c>
    </row>
    <row r="451" spans="1:32">
      <c r="A451" s="1717" t="s">
        <v>3224</v>
      </c>
      <c r="B451" s="1674">
        <v>1230</v>
      </c>
      <c r="C451" s="1674">
        <v>92</v>
      </c>
      <c r="D451" s="1716">
        <v>445</v>
      </c>
      <c r="E451" s="1684">
        <v>1234</v>
      </c>
      <c r="F451" s="1684" t="s">
        <v>3225</v>
      </c>
      <c r="G451" s="1684" t="s">
        <v>2116</v>
      </c>
      <c r="H451" s="1684" t="s">
        <v>2115</v>
      </c>
      <c r="I451" s="1684">
        <v>33</v>
      </c>
      <c r="J451" s="1684">
        <v>589</v>
      </c>
      <c r="K451" s="1684">
        <v>589</v>
      </c>
      <c r="L451" s="1684">
        <v>312.8</v>
      </c>
      <c r="M451" s="1699">
        <f t="shared" si="132"/>
        <v>0.53106960950764004</v>
      </c>
      <c r="N451" s="1684">
        <v>589</v>
      </c>
      <c r="O451" s="1684">
        <v>306.8</v>
      </c>
      <c r="P451" s="1699">
        <f t="shared" si="129"/>
        <v>0.52088285229202036</v>
      </c>
      <c r="Q451" s="1684">
        <v>589</v>
      </c>
      <c r="R451" s="1684">
        <v>291.60000000000002</v>
      </c>
      <c r="S451" s="1699">
        <f t="shared" si="130"/>
        <v>0.49507640067911718</v>
      </c>
      <c r="T451" s="1684">
        <v>589</v>
      </c>
      <c r="U451" s="1684">
        <v>288</v>
      </c>
      <c r="V451" s="1699">
        <f t="shared" si="131"/>
        <v>0.48896434634974534</v>
      </c>
      <c r="W451" s="1684">
        <v>589</v>
      </c>
      <c r="X451" s="1684">
        <v>312</v>
      </c>
      <c r="Y451" s="1699">
        <f t="shared" si="135"/>
        <v>0.52971137521222411</v>
      </c>
      <c r="Z451" s="1684">
        <v>589</v>
      </c>
      <c r="AA451" s="1684">
        <v>300</v>
      </c>
      <c r="AB451" s="1699">
        <f t="shared" si="133"/>
        <v>0.50933786078098475</v>
      </c>
      <c r="AC451" s="1699">
        <f t="shared" si="134"/>
        <v>0.51250707413695529</v>
      </c>
      <c r="AD451" s="1684">
        <v>589</v>
      </c>
      <c r="AE451" s="1684">
        <v>288</v>
      </c>
      <c r="AF451" s="1699">
        <f t="shared" si="120"/>
        <v>0.48896434634974534</v>
      </c>
    </row>
    <row r="452" spans="1:32">
      <c r="A452" s="1717" t="s">
        <v>2882</v>
      </c>
      <c r="B452" s="1674">
        <v>1230</v>
      </c>
      <c r="C452" s="1674">
        <v>5</v>
      </c>
      <c r="D452" s="1716">
        <v>446</v>
      </c>
      <c r="E452" s="1684">
        <v>19292</v>
      </c>
      <c r="F452" s="1684" t="s">
        <v>3553</v>
      </c>
      <c r="G452" s="1684" t="s">
        <v>2116</v>
      </c>
      <c r="H452" s="1684" t="s">
        <v>2115</v>
      </c>
      <c r="I452" s="1684">
        <v>33</v>
      </c>
      <c r="J452" s="1684">
        <v>600</v>
      </c>
      <c r="K452" s="1684">
        <v>600</v>
      </c>
      <c r="L452" s="1684">
        <v>348</v>
      </c>
      <c r="M452" s="1699">
        <f t="shared" si="132"/>
        <v>0.57999999999999996</v>
      </c>
      <c r="N452" s="1684">
        <v>600</v>
      </c>
      <c r="O452" s="1684">
        <v>360</v>
      </c>
      <c r="P452" s="1699">
        <f t="shared" si="129"/>
        <v>0.6</v>
      </c>
      <c r="Q452" s="1684">
        <v>600</v>
      </c>
      <c r="R452" s="1684">
        <v>360</v>
      </c>
      <c r="S452" s="1699">
        <f t="shared" si="130"/>
        <v>0.6</v>
      </c>
      <c r="T452" s="1684">
        <v>600</v>
      </c>
      <c r="U452" s="1684">
        <v>360</v>
      </c>
      <c r="V452" s="1699">
        <f t="shared" si="131"/>
        <v>0.6</v>
      </c>
      <c r="W452" s="1684">
        <v>600</v>
      </c>
      <c r="X452" s="1684">
        <v>372</v>
      </c>
      <c r="Y452" s="1699">
        <f t="shared" si="135"/>
        <v>0.62</v>
      </c>
      <c r="Z452" s="1684">
        <v>600</v>
      </c>
      <c r="AA452" s="1684">
        <v>365.76</v>
      </c>
      <c r="AB452" s="1699">
        <f t="shared" si="133"/>
        <v>0.60960000000000003</v>
      </c>
      <c r="AC452" s="1699">
        <f t="shared" si="134"/>
        <v>0.60160000000000002</v>
      </c>
      <c r="AD452" s="1684">
        <v>600</v>
      </c>
      <c r="AE452" s="1684">
        <v>372.96</v>
      </c>
      <c r="AF452" s="1699">
        <f t="shared" si="120"/>
        <v>0.62159999999999993</v>
      </c>
    </row>
    <row r="453" spans="1:32">
      <c r="A453" s="1717" t="s">
        <v>2883</v>
      </c>
      <c r="B453" s="1674">
        <v>1230</v>
      </c>
      <c r="C453" s="1674">
        <v>25</v>
      </c>
      <c r="D453" s="1716">
        <v>447</v>
      </c>
      <c r="E453" s="1684" t="s">
        <v>3258</v>
      </c>
      <c r="F453" s="1684" t="s">
        <v>1434</v>
      </c>
      <c r="G453" s="1684" t="s">
        <v>2116</v>
      </c>
      <c r="H453" s="1684" t="s">
        <v>2115</v>
      </c>
      <c r="I453" s="1684">
        <v>33</v>
      </c>
      <c r="J453" s="1684">
        <v>600</v>
      </c>
      <c r="K453" s="1684">
        <v>600</v>
      </c>
      <c r="L453" s="1684">
        <v>450</v>
      </c>
      <c r="M453" s="1699">
        <f t="shared" si="132"/>
        <v>0.75</v>
      </c>
      <c r="N453" s="1684">
        <v>600</v>
      </c>
      <c r="O453" s="1684">
        <v>390</v>
      </c>
      <c r="P453" s="1699">
        <f t="shared" si="129"/>
        <v>0.65</v>
      </c>
      <c r="Q453" s="1684">
        <v>600</v>
      </c>
      <c r="R453" s="1684">
        <v>480</v>
      </c>
      <c r="S453" s="1699">
        <f t="shared" si="130"/>
        <v>0.8</v>
      </c>
      <c r="T453" s="1684">
        <v>600</v>
      </c>
      <c r="U453" s="1684">
        <v>330</v>
      </c>
      <c r="V453" s="1699">
        <f t="shared" si="131"/>
        <v>0.55000000000000004</v>
      </c>
      <c r="W453" s="1684">
        <v>600</v>
      </c>
      <c r="X453" s="1684">
        <v>450</v>
      </c>
      <c r="Y453" s="1699">
        <f t="shared" si="135"/>
        <v>0.75</v>
      </c>
      <c r="Z453" s="1684">
        <v>600</v>
      </c>
      <c r="AA453" s="1684">
        <v>460.8</v>
      </c>
      <c r="AB453" s="1699">
        <f t="shared" si="133"/>
        <v>0.76800000000000002</v>
      </c>
      <c r="AC453" s="1699">
        <f t="shared" si="134"/>
        <v>0.71133333333333337</v>
      </c>
      <c r="AD453" s="1684">
        <v>600</v>
      </c>
      <c r="AE453" s="1684">
        <v>566.4</v>
      </c>
      <c r="AF453" s="1699">
        <f t="shared" si="120"/>
        <v>0.94399999999999995</v>
      </c>
    </row>
    <row r="454" spans="1:32">
      <c r="A454" s="1717" t="s">
        <v>2577</v>
      </c>
      <c r="B454" s="1674">
        <v>6110</v>
      </c>
      <c r="C454" s="1674">
        <v>7</v>
      </c>
      <c r="D454" s="1716">
        <v>448</v>
      </c>
      <c r="E454" s="1684" t="s">
        <v>2979</v>
      </c>
      <c r="F454" s="1684" t="s">
        <v>1278</v>
      </c>
      <c r="G454" s="1684" t="s">
        <v>2116</v>
      </c>
      <c r="H454" s="1684" t="s">
        <v>1475</v>
      </c>
      <c r="I454" s="1684">
        <v>33</v>
      </c>
      <c r="J454" s="1684">
        <v>600</v>
      </c>
      <c r="K454" s="1684">
        <v>600</v>
      </c>
      <c r="L454" s="1684">
        <v>248.16</v>
      </c>
      <c r="M454" s="1699">
        <f t="shared" si="132"/>
        <v>0.41359999999999997</v>
      </c>
      <c r="N454" s="1684">
        <v>600</v>
      </c>
      <c r="O454" s="1684">
        <v>241.92</v>
      </c>
      <c r="P454" s="1699">
        <f t="shared" si="129"/>
        <v>0.4032</v>
      </c>
      <c r="Q454" s="1684">
        <v>600</v>
      </c>
      <c r="R454" s="1684">
        <v>199.68</v>
      </c>
      <c r="S454" s="1699">
        <f t="shared" si="130"/>
        <v>0.33279999999999998</v>
      </c>
      <c r="T454" s="1684">
        <v>600</v>
      </c>
      <c r="U454" s="1684">
        <v>193.92</v>
      </c>
      <c r="V454" s="1699">
        <f t="shared" si="131"/>
        <v>0.32319999999999999</v>
      </c>
      <c r="W454" s="1684">
        <v>600</v>
      </c>
      <c r="X454" s="1684">
        <v>192</v>
      </c>
      <c r="Y454" s="1699">
        <f t="shared" si="135"/>
        <v>0.32</v>
      </c>
      <c r="Z454" s="1684">
        <v>600</v>
      </c>
      <c r="AA454" s="1684">
        <v>158.88</v>
      </c>
      <c r="AB454" s="1699">
        <f t="shared" si="133"/>
        <v>0.26479999999999998</v>
      </c>
      <c r="AC454" s="1699">
        <f t="shared" si="134"/>
        <v>0.34293333333333331</v>
      </c>
      <c r="AD454" s="1684">
        <v>600</v>
      </c>
      <c r="AE454" s="1684">
        <v>161.28</v>
      </c>
      <c r="AF454" s="1699">
        <f t="shared" si="120"/>
        <v>0.26879999999999998</v>
      </c>
    </row>
    <row r="455" spans="1:32">
      <c r="A455" s="1717" t="s">
        <v>2885</v>
      </c>
      <c r="B455" s="1674">
        <v>6110</v>
      </c>
      <c r="C455" s="1674">
        <v>14</v>
      </c>
      <c r="D455" s="1716">
        <v>449</v>
      </c>
      <c r="E455" s="1684" t="s">
        <v>3259</v>
      </c>
      <c r="F455" s="1684" t="s">
        <v>655</v>
      </c>
      <c r="G455" s="1684" t="s">
        <v>2116</v>
      </c>
      <c r="H455" s="1684" t="s">
        <v>2115</v>
      </c>
      <c r="I455" s="1684">
        <v>33</v>
      </c>
      <c r="J455" s="1684">
        <v>600</v>
      </c>
      <c r="K455" s="1684">
        <v>600</v>
      </c>
      <c r="L455" s="1684">
        <v>493.44</v>
      </c>
      <c r="M455" s="1699">
        <f t="shared" si="132"/>
        <v>0.82240000000000002</v>
      </c>
      <c r="N455" s="1684">
        <v>600</v>
      </c>
      <c r="O455" s="1684">
        <v>480</v>
      </c>
      <c r="P455" s="1699">
        <f t="shared" si="129"/>
        <v>0.8</v>
      </c>
      <c r="Q455" s="1684">
        <v>600</v>
      </c>
      <c r="R455" s="1684">
        <v>463.68</v>
      </c>
      <c r="S455" s="1699">
        <f t="shared" si="130"/>
        <v>0.77280000000000004</v>
      </c>
      <c r="T455" s="1684">
        <v>600</v>
      </c>
      <c r="U455" s="1684">
        <v>496.8</v>
      </c>
      <c r="V455" s="1699">
        <f t="shared" si="131"/>
        <v>0.82800000000000007</v>
      </c>
      <c r="W455" s="1684">
        <v>600</v>
      </c>
      <c r="X455" s="1684">
        <v>420</v>
      </c>
      <c r="Y455" s="1699">
        <f t="shared" si="135"/>
        <v>0.7</v>
      </c>
      <c r="Z455" s="1684">
        <v>600</v>
      </c>
      <c r="AA455" s="1684">
        <v>542.88</v>
      </c>
      <c r="AB455" s="1699">
        <f t="shared" si="133"/>
        <v>0.90479999999999994</v>
      </c>
      <c r="AC455" s="1699">
        <f t="shared" si="134"/>
        <v>0.80466666666666675</v>
      </c>
      <c r="AD455" s="1684">
        <v>600</v>
      </c>
      <c r="AE455" s="1684">
        <v>409.44</v>
      </c>
      <c r="AF455" s="1699">
        <f t="shared" ref="AF455:AF488" si="136">+AE455/AD455</f>
        <v>0.68240000000000001</v>
      </c>
    </row>
    <row r="456" spans="1:32">
      <c r="A456" s="1717" t="s">
        <v>3554</v>
      </c>
      <c r="B456" s="1674">
        <v>6110</v>
      </c>
      <c r="C456" s="1674">
        <v>85</v>
      </c>
      <c r="D456" s="1716">
        <v>450</v>
      </c>
      <c r="E456" s="1684" t="s">
        <v>3555</v>
      </c>
      <c r="F456" s="1684" t="s">
        <v>3556</v>
      </c>
      <c r="G456" s="1684" t="s">
        <v>2116</v>
      </c>
      <c r="H456" s="1684" t="s">
        <v>1429</v>
      </c>
      <c r="I456" s="1684">
        <v>33</v>
      </c>
      <c r="J456" s="1684">
        <v>600</v>
      </c>
      <c r="K456" s="1684">
        <v>600</v>
      </c>
      <c r="L456" s="1684">
        <v>300</v>
      </c>
      <c r="M456" s="1699">
        <f t="shared" si="132"/>
        <v>0.5</v>
      </c>
      <c r="N456" s="1684">
        <v>600</v>
      </c>
      <c r="O456" s="1684">
        <v>288</v>
      </c>
      <c r="P456" s="1699">
        <f t="shared" si="129"/>
        <v>0.48</v>
      </c>
      <c r="Q456" s="1684">
        <v>600</v>
      </c>
      <c r="R456" s="1684">
        <v>300</v>
      </c>
      <c r="S456" s="1699">
        <f t="shared" si="130"/>
        <v>0.5</v>
      </c>
      <c r="T456" s="1684">
        <v>600</v>
      </c>
      <c r="U456" s="1684">
        <v>312</v>
      </c>
      <c r="V456" s="1699">
        <f t="shared" si="131"/>
        <v>0.52</v>
      </c>
      <c r="W456" s="1684">
        <v>600</v>
      </c>
      <c r="X456" s="1684">
        <v>312</v>
      </c>
      <c r="Y456" s="1699">
        <f t="shared" si="135"/>
        <v>0.52</v>
      </c>
      <c r="Z456" s="1684">
        <v>600</v>
      </c>
      <c r="AA456" s="1684">
        <v>312</v>
      </c>
      <c r="AB456" s="1699">
        <f t="shared" si="133"/>
        <v>0.52</v>
      </c>
      <c r="AC456" s="1699">
        <f t="shared" si="134"/>
        <v>0.50666666666666671</v>
      </c>
      <c r="AD456" s="1684">
        <v>600</v>
      </c>
      <c r="AE456" s="1684">
        <v>312</v>
      </c>
      <c r="AF456" s="1699">
        <f t="shared" si="136"/>
        <v>0.52</v>
      </c>
    </row>
    <row r="457" spans="1:32">
      <c r="A457" s="1717" t="s">
        <v>2886</v>
      </c>
      <c r="B457" s="1674">
        <v>6220</v>
      </c>
      <c r="C457" s="1674">
        <v>150</v>
      </c>
      <c r="D457" s="1716">
        <v>451</v>
      </c>
      <c r="E457" s="1684" t="s">
        <v>3136</v>
      </c>
      <c r="F457" s="1684" t="s">
        <v>1376</v>
      </c>
      <c r="G457" s="1684" t="s">
        <v>2116</v>
      </c>
      <c r="H457" s="1684" t="s">
        <v>2115</v>
      </c>
      <c r="I457" s="1684">
        <v>11</v>
      </c>
      <c r="J457" s="1684">
        <v>600</v>
      </c>
      <c r="K457" s="1684">
        <v>600</v>
      </c>
      <c r="L457" s="1684">
        <v>450</v>
      </c>
      <c r="M457" s="1699">
        <f t="shared" si="132"/>
        <v>0.75</v>
      </c>
      <c r="N457" s="1684">
        <v>600</v>
      </c>
      <c r="O457" s="1684">
        <v>488</v>
      </c>
      <c r="P457" s="1699">
        <f t="shared" si="129"/>
        <v>0.81333333333333335</v>
      </c>
      <c r="Q457" s="1684">
        <v>600</v>
      </c>
      <c r="R457" s="1684">
        <v>464</v>
      </c>
      <c r="S457" s="1699">
        <f t="shared" si="130"/>
        <v>0.77333333333333332</v>
      </c>
      <c r="T457" s="1684">
        <v>600</v>
      </c>
      <c r="U457" s="1684">
        <v>460</v>
      </c>
      <c r="V457" s="1699">
        <f t="shared" si="131"/>
        <v>0.76666666666666672</v>
      </c>
      <c r="W457" s="1684">
        <v>600</v>
      </c>
      <c r="X457" s="1684">
        <v>490</v>
      </c>
      <c r="Y457" s="1699">
        <f t="shared" si="135"/>
        <v>0.81666666666666665</v>
      </c>
      <c r="Z457" s="1684">
        <v>600</v>
      </c>
      <c r="AA457" s="1684">
        <v>410</v>
      </c>
      <c r="AB457" s="1699">
        <f t="shared" si="133"/>
        <v>0.68333333333333335</v>
      </c>
      <c r="AC457" s="1699">
        <f t="shared" si="134"/>
        <v>0.76722222222222225</v>
      </c>
      <c r="AD457" s="1684">
        <v>600</v>
      </c>
      <c r="AE457" s="1684">
        <v>442</v>
      </c>
      <c r="AF457" s="1699">
        <f t="shared" si="136"/>
        <v>0.73666666666666669</v>
      </c>
    </row>
    <row r="458" spans="1:32">
      <c r="A458" s="1717" t="s">
        <v>2903</v>
      </c>
      <c r="B458" s="1674">
        <v>1250</v>
      </c>
      <c r="C458" s="1674">
        <v>20</v>
      </c>
      <c r="D458" s="1716">
        <v>452</v>
      </c>
      <c r="E458" s="1684" t="s">
        <v>3274</v>
      </c>
      <c r="F458" s="1684" t="s">
        <v>1766</v>
      </c>
      <c r="G458" s="1684" t="s">
        <v>2116</v>
      </c>
      <c r="H458" s="1684" t="s">
        <v>2115</v>
      </c>
      <c r="I458" s="1684">
        <v>33</v>
      </c>
      <c r="J458" s="1684">
        <v>630</v>
      </c>
      <c r="K458" s="1684">
        <v>630</v>
      </c>
      <c r="L458" s="1684">
        <v>537.6</v>
      </c>
      <c r="M458" s="1699">
        <f t="shared" si="132"/>
        <v>0.85333333333333339</v>
      </c>
      <c r="N458" s="1684">
        <v>630</v>
      </c>
      <c r="O458" s="1684">
        <v>578.4</v>
      </c>
      <c r="P458" s="1699">
        <f t="shared" si="129"/>
        <v>0.91809523809523808</v>
      </c>
      <c r="Q458" s="1684">
        <v>630</v>
      </c>
      <c r="R458" s="1684">
        <v>559.20000000000005</v>
      </c>
      <c r="S458" s="1699">
        <f t="shared" si="130"/>
        <v>0.88761904761904764</v>
      </c>
      <c r="T458" s="1684">
        <v>630</v>
      </c>
      <c r="U458" s="1684">
        <v>540</v>
      </c>
      <c r="V458" s="1699">
        <f t="shared" si="131"/>
        <v>0.8571428571428571</v>
      </c>
      <c r="W458" s="1684">
        <v>630</v>
      </c>
      <c r="X458" s="1684">
        <v>583.20000000000005</v>
      </c>
      <c r="Y458" s="1699">
        <f t="shared" si="135"/>
        <v>0.92571428571428582</v>
      </c>
      <c r="Z458" s="1684">
        <v>630</v>
      </c>
      <c r="AA458" s="1684">
        <v>453.6</v>
      </c>
      <c r="AB458" s="1699">
        <f t="shared" si="133"/>
        <v>0.72000000000000008</v>
      </c>
      <c r="AC458" s="1699">
        <f t="shared" si="134"/>
        <v>0.86031746031746015</v>
      </c>
      <c r="AD458" s="1684">
        <v>630</v>
      </c>
      <c r="AE458" s="1684">
        <v>492</v>
      </c>
      <c r="AF458" s="1699">
        <f t="shared" si="136"/>
        <v>0.78095238095238095</v>
      </c>
    </row>
    <row r="459" spans="1:32">
      <c r="A459" s="1717" t="s">
        <v>2807</v>
      </c>
      <c r="B459" s="1674">
        <v>1230</v>
      </c>
      <c r="C459" s="1674">
        <v>65</v>
      </c>
      <c r="D459" s="1716">
        <v>453</v>
      </c>
      <c r="E459" s="1684" t="s">
        <v>3187</v>
      </c>
      <c r="F459" s="1684" t="s">
        <v>4166</v>
      </c>
      <c r="G459" s="1684" t="s">
        <v>2116</v>
      </c>
      <c r="H459" s="1684" t="s">
        <v>2115</v>
      </c>
      <c r="I459" s="1684">
        <v>33</v>
      </c>
      <c r="J459" s="1684">
        <v>640</v>
      </c>
      <c r="K459" s="1684">
        <v>640</v>
      </c>
      <c r="L459" s="1684">
        <v>744</v>
      </c>
      <c r="M459" s="1699">
        <f t="shared" si="132"/>
        <v>1.1625000000000001</v>
      </c>
      <c r="N459" s="1684">
        <v>640</v>
      </c>
      <c r="O459" s="1684">
        <v>732</v>
      </c>
      <c r="P459" s="1699">
        <f t="shared" si="129"/>
        <v>1.14375</v>
      </c>
      <c r="Q459" s="1684">
        <v>640</v>
      </c>
      <c r="R459" s="1684">
        <v>744</v>
      </c>
      <c r="S459" s="1699">
        <f t="shared" si="130"/>
        <v>1.1625000000000001</v>
      </c>
      <c r="T459" s="1684">
        <v>640</v>
      </c>
      <c r="U459" s="1684">
        <v>612</v>
      </c>
      <c r="V459" s="1699">
        <f t="shared" si="131"/>
        <v>0.95625000000000004</v>
      </c>
      <c r="W459" s="1684">
        <v>640</v>
      </c>
      <c r="X459" s="1684">
        <v>624</v>
      </c>
      <c r="Y459" s="1699">
        <f t="shared" si="135"/>
        <v>0.97499999999999998</v>
      </c>
      <c r="Z459" s="1684">
        <v>640</v>
      </c>
      <c r="AA459" s="1684">
        <v>528</v>
      </c>
      <c r="AB459" s="1699">
        <f t="shared" si="133"/>
        <v>0.82499999999999996</v>
      </c>
      <c r="AC459" s="1699">
        <f t="shared" si="134"/>
        <v>1.0375000000000001</v>
      </c>
      <c r="AD459" s="1684">
        <v>640</v>
      </c>
      <c r="AE459" s="1684">
        <v>564.96</v>
      </c>
      <c r="AF459" s="1699">
        <f t="shared" si="136"/>
        <v>0.88275000000000003</v>
      </c>
    </row>
    <row r="460" spans="1:32">
      <c r="A460" s="1717" t="s">
        <v>2887</v>
      </c>
      <c r="B460" s="1674">
        <v>1230</v>
      </c>
      <c r="C460" s="1674">
        <v>6</v>
      </c>
      <c r="D460" s="1716">
        <v>454</v>
      </c>
      <c r="E460" s="1684">
        <v>28476</v>
      </c>
      <c r="F460" s="1684" t="s">
        <v>1074</v>
      </c>
      <c r="G460" s="1684" t="s">
        <v>2116</v>
      </c>
      <c r="H460" s="1684" t="s">
        <v>2115</v>
      </c>
      <c r="I460" s="1684">
        <v>0.4</v>
      </c>
      <c r="J460" s="1684">
        <v>650</v>
      </c>
      <c r="K460" s="1684">
        <v>650</v>
      </c>
      <c r="L460" s="1684">
        <v>579.20000000000005</v>
      </c>
      <c r="M460" s="1699">
        <f t="shared" si="132"/>
        <v>0.8910769230769231</v>
      </c>
      <c r="N460" s="1684">
        <v>650</v>
      </c>
      <c r="O460" s="1684">
        <v>595.20000000000005</v>
      </c>
      <c r="P460" s="1699">
        <f t="shared" si="129"/>
        <v>0.91569230769230781</v>
      </c>
      <c r="Q460" s="1684">
        <v>650</v>
      </c>
      <c r="R460" s="1684">
        <v>588.79999999999995</v>
      </c>
      <c r="S460" s="1699">
        <f t="shared" si="130"/>
        <v>0.90584615384615375</v>
      </c>
      <c r="T460" s="1684">
        <v>650</v>
      </c>
      <c r="U460" s="1684">
        <v>560</v>
      </c>
      <c r="V460" s="1699">
        <f t="shared" si="131"/>
        <v>0.86153846153846159</v>
      </c>
      <c r="W460" s="1684">
        <v>650</v>
      </c>
      <c r="X460" s="1684">
        <v>556.79999999999995</v>
      </c>
      <c r="Y460" s="1699">
        <f t="shared" si="135"/>
        <v>0.85661538461538456</v>
      </c>
      <c r="Z460" s="1684">
        <v>650</v>
      </c>
      <c r="AA460" s="1684">
        <v>560</v>
      </c>
      <c r="AB460" s="1699">
        <f t="shared" si="133"/>
        <v>0.86153846153846159</v>
      </c>
      <c r="AC460" s="1699">
        <f t="shared" si="134"/>
        <v>0.88205128205128203</v>
      </c>
      <c r="AD460" s="1684">
        <v>650</v>
      </c>
      <c r="AE460" s="1684">
        <v>520</v>
      </c>
      <c r="AF460" s="1699">
        <f t="shared" si="136"/>
        <v>0.8</v>
      </c>
    </row>
    <row r="461" spans="1:32">
      <c r="A461" s="1717" t="s">
        <v>3903</v>
      </c>
      <c r="B461" s="1674">
        <v>6110</v>
      </c>
      <c r="C461" s="1674">
        <v>88</v>
      </c>
      <c r="D461" s="1716">
        <v>455</v>
      </c>
      <c r="E461" s="1684" t="s">
        <v>3904</v>
      </c>
      <c r="F461" s="1684" t="s">
        <v>3905</v>
      </c>
      <c r="G461" s="1684" t="s">
        <v>2116</v>
      </c>
      <c r="H461" s="1684" t="s">
        <v>2115</v>
      </c>
      <c r="I461" s="1684">
        <v>33</v>
      </c>
      <c r="J461" s="1684">
        <v>650</v>
      </c>
      <c r="K461" s="1684">
        <v>650</v>
      </c>
      <c r="L461" s="1684">
        <v>936</v>
      </c>
      <c r="M461" s="1699">
        <f t="shared" si="132"/>
        <v>1.44</v>
      </c>
      <c r="N461" s="1684">
        <v>650</v>
      </c>
      <c r="O461" s="1684">
        <v>768</v>
      </c>
      <c r="P461" s="1699">
        <f t="shared" si="129"/>
        <v>1.1815384615384616</v>
      </c>
      <c r="Q461" s="1684">
        <v>650</v>
      </c>
      <c r="R461" s="1684">
        <v>780</v>
      </c>
      <c r="S461" s="1699">
        <f t="shared" si="130"/>
        <v>1.2</v>
      </c>
      <c r="T461" s="1684">
        <v>650</v>
      </c>
      <c r="U461" s="1684">
        <v>792</v>
      </c>
      <c r="V461" s="1699">
        <f t="shared" si="131"/>
        <v>1.2184615384615385</v>
      </c>
      <c r="W461" s="1684">
        <v>650</v>
      </c>
      <c r="X461" s="1684">
        <v>804</v>
      </c>
      <c r="Y461" s="1699">
        <f t="shared" si="135"/>
        <v>1.236923076923077</v>
      </c>
      <c r="Z461" s="1684">
        <v>650</v>
      </c>
      <c r="AA461" s="1684">
        <v>1044</v>
      </c>
      <c r="AB461" s="1699">
        <f t="shared" si="133"/>
        <v>1.606153846153846</v>
      </c>
      <c r="AC461" s="1699">
        <f t="shared" si="134"/>
        <v>1.3138461538461539</v>
      </c>
      <c r="AD461" s="1684">
        <v>650</v>
      </c>
      <c r="AE461" s="1684">
        <v>684</v>
      </c>
      <c r="AF461" s="1699">
        <f t="shared" si="136"/>
        <v>1.0523076923076924</v>
      </c>
    </row>
    <row r="462" spans="1:32">
      <c r="A462" s="1717" t="s">
        <v>2888</v>
      </c>
      <c r="B462" s="1674">
        <v>6110</v>
      </c>
      <c r="C462" s="1674">
        <v>43</v>
      </c>
      <c r="D462" s="1716">
        <v>456</v>
      </c>
      <c r="E462" s="1684" t="s">
        <v>3260</v>
      </c>
      <c r="F462" s="1684" t="s">
        <v>479</v>
      </c>
      <c r="G462" s="1684" t="s">
        <v>2116</v>
      </c>
      <c r="H462" s="1684" t="s">
        <v>1475</v>
      </c>
      <c r="I462" s="1684">
        <v>33</v>
      </c>
      <c r="J462" s="1684">
        <v>666.67</v>
      </c>
      <c r="K462" s="1684">
        <v>666.67</v>
      </c>
      <c r="L462" s="1684">
        <v>229.5</v>
      </c>
      <c r="M462" s="1699">
        <f t="shared" si="132"/>
        <v>0.34424827875860625</v>
      </c>
      <c r="N462" s="1684">
        <v>666.67</v>
      </c>
      <c r="O462" s="1684">
        <v>270</v>
      </c>
      <c r="P462" s="1699">
        <f t="shared" si="129"/>
        <v>0.40499797501012497</v>
      </c>
      <c r="Q462" s="1684">
        <v>666.67</v>
      </c>
      <c r="R462" s="1684">
        <v>255</v>
      </c>
      <c r="S462" s="1699">
        <f t="shared" si="130"/>
        <v>0.38249808750956249</v>
      </c>
      <c r="T462" s="1684">
        <v>666.67</v>
      </c>
      <c r="U462" s="1684">
        <v>226.5</v>
      </c>
      <c r="V462" s="1699">
        <f t="shared" si="131"/>
        <v>0.3397483012584937</v>
      </c>
      <c r="W462" s="1684">
        <v>666.67</v>
      </c>
      <c r="X462" s="1684">
        <v>199.5</v>
      </c>
      <c r="Y462" s="1699">
        <f t="shared" si="135"/>
        <v>0.29924850375748124</v>
      </c>
      <c r="Z462" s="1684">
        <v>666.67</v>
      </c>
      <c r="AA462" s="1684">
        <v>199.5</v>
      </c>
      <c r="AB462" s="1699">
        <f t="shared" si="133"/>
        <v>0.29924850375748124</v>
      </c>
      <c r="AC462" s="1699">
        <f t="shared" si="134"/>
        <v>0.34499827500862495</v>
      </c>
      <c r="AD462" s="1684">
        <v>666.67</v>
      </c>
      <c r="AE462" s="1684">
        <v>169.5</v>
      </c>
      <c r="AF462" s="1699">
        <f t="shared" si="136"/>
        <v>0.25424872875635623</v>
      </c>
    </row>
    <row r="463" spans="1:32">
      <c r="A463" s="1717" t="s">
        <v>3906</v>
      </c>
      <c r="B463" s="1674">
        <v>1240</v>
      </c>
      <c r="C463" s="1674">
        <v>55</v>
      </c>
      <c r="D463" s="1716">
        <v>457</v>
      </c>
      <c r="E463" s="1684" t="s">
        <v>3907</v>
      </c>
      <c r="F463" s="1684" t="s">
        <v>3908</v>
      </c>
      <c r="G463" s="1684" t="s">
        <v>2116</v>
      </c>
      <c r="H463" s="1684" t="s">
        <v>2115</v>
      </c>
      <c r="I463" s="1684">
        <v>33</v>
      </c>
      <c r="J463" s="1684">
        <v>667</v>
      </c>
      <c r="K463" s="1684">
        <v>667</v>
      </c>
      <c r="L463" s="1684">
        <v>360</v>
      </c>
      <c r="M463" s="1699">
        <f t="shared" si="132"/>
        <v>0.53973013493253374</v>
      </c>
      <c r="N463" s="1684">
        <v>667</v>
      </c>
      <c r="O463" s="1684">
        <v>378</v>
      </c>
      <c r="P463" s="1699">
        <f t="shared" si="129"/>
        <v>0.56671664167916047</v>
      </c>
      <c r="Q463" s="1684">
        <v>667</v>
      </c>
      <c r="R463" s="1684">
        <v>324</v>
      </c>
      <c r="S463" s="1699">
        <f t="shared" si="130"/>
        <v>0.48575712143928035</v>
      </c>
      <c r="T463" s="1684">
        <v>667</v>
      </c>
      <c r="U463" s="1684">
        <v>336</v>
      </c>
      <c r="V463" s="1699">
        <f t="shared" si="131"/>
        <v>0.50374812593703144</v>
      </c>
      <c r="W463" s="1684">
        <v>667</v>
      </c>
      <c r="X463" s="1684">
        <v>336</v>
      </c>
      <c r="Y463" s="1699">
        <f t="shared" si="135"/>
        <v>0.50374812593703144</v>
      </c>
      <c r="Z463" s="1684">
        <v>667</v>
      </c>
      <c r="AA463" s="1684">
        <v>300</v>
      </c>
      <c r="AB463" s="1699">
        <f t="shared" si="133"/>
        <v>0.4497751124437781</v>
      </c>
      <c r="AC463" s="1699">
        <f t="shared" si="134"/>
        <v>0.50824587706146929</v>
      </c>
      <c r="AD463" s="1684">
        <v>667</v>
      </c>
      <c r="AE463" s="1684">
        <v>396</v>
      </c>
      <c r="AF463" s="1699">
        <f t="shared" si="136"/>
        <v>0.59370314842578709</v>
      </c>
    </row>
    <row r="464" spans="1:32">
      <c r="A464" s="1717" t="s">
        <v>2889</v>
      </c>
      <c r="B464" s="1674">
        <v>6110</v>
      </c>
      <c r="C464" s="1674">
        <v>41</v>
      </c>
      <c r="D464" s="1716">
        <v>458</v>
      </c>
      <c r="E464" s="1684" t="s">
        <v>3261</v>
      </c>
      <c r="F464" s="1684" t="s">
        <v>537</v>
      </c>
      <c r="G464" s="1684" t="s">
        <v>2116</v>
      </c>
      <c r="H464" s="1684" t="s">
        <v>2115</v>
      </c>
      <c r="I464" s="1684">
        <v>33</v>
      </c>
      <c r="J464" s="1684">
        <v>667</v>
      </c>
      <c r="K464" s="1684">
        <v>667</v>
      </c>
      <c r="L464" s="1684">
        <v>472.32</v>
      </c>
      <c r="M464" s="1699">
        <f t="shared" si="132"/>
        <v>0.7081259370314843</v>
      </c>
      <c r="N464" s="1684">
        <v>667</v>
      </c>
      <c r="O464" s="1684">
        <v>480</v>
      </c>
      <c r="P464" s="1699">
        <f t="shared" si="129"/>
        <v>0.71964017991004503</v>
      </c>
      <c r="Q464" s="1684">
        <v>667</v>
      </c>
      <c r="R464" s="1684">
        <v>432</v>
      </c>
      <c r="S464" s="1699">
        <f t="shared" si="130"/>
        <v>0.64767616191904043</v>
      </c>
      <c r="T464" s="1684">
        <v>667</v>
      </c>
      <c r="U464" s="1684">
        <v>252</v>
      </c>
      <c r="V464" s="1699">
        <f t="shared" si="131"/>
        <v>0.37781109445277361</v>
      </c>
      <c r="W464" s="1684">
        <v>667</v>
      </c>
      <c r="X464" s="1684">
        <v>204</v>
      </c>
      <c r="Y464" s="1699">
        <f t="shared" si="135"/>
        <v>0.30584707646176912</v>
      </c>
      <c r="Z464" s="1684">
        <v>667</v>
      </c>
      <c r="AA464" s="1684">
        <v>210.72</v>
      </c>
      <c r="AB464" s="1699">
        <f t="shared" si="133"/>
        <v>0.31592203898050975</v>
      </c>
      <c r="AC464" s="1699">
        <f t="shared" si="134"/>
        <v>0.51250374812593702</v>
      </c>
      <c r="AD464" s="1684">
        <v>667</v>
      </c>
      <c r="AE464" s="1684">
        <v>62.88</v>
      </c>
      <c r="AF464" s="1699">
        <f t="shared" si="136"/>
        <v>9.4272863568215889E-2</v>
      </c>
    </row>
    <row r="465" spans="1:32">
      <c r="A465" s="1717" t="s">
        <v>4165</v>
      </c>
      <c r="B465" s="1674">
        <v>1270</v>
      </c>
      <c r="C465" s="1674">
        <v>15</v>
      </c>
      <c r="D465" s="1716">
        <v>459</v>
      </c>
      <c r="E465" s="1684" t="s">
        <v>4164</v>
      </c>
      <c r="F465" s="1684" t="s">
        <v>4163</v>
      </c>
      <c r="G465" s="1684" t="s">
        <v>2199</v>
      </c>
      <c r="H465" s="1684" t="s">
        <v>795</v>
      </c>
      <c r="I465" s="1684">
        <v>33</v>
      </c>
      <c r="J465" s="1684">
        <v>667</v>
      </c>
      <c r="K465" s="1684">
        <v>0</v>
      </c>
      <c r="L465" s="1684">
        <v>0</v>
      </c>
      <c r="M465" s="1699">
        <v>0</v>
      </c>
      <c r="N465" s="1684">
        <v>0</v>
      </c>
      <c r="O465" s="1684">
        <v>0</v>
      </c>
      <c r="P465" s="1699">
        <v>0</v>
      </c>
      <c r="Q465" s="1684">
        <v>0</v>
      </c>
      <c r="R465" s="1684">
        <v>0</v>
      </c>
      <c r="S465" s="1699">
        <v>0</v>
      </c>
      <c r="T465" s="1684">
        <v>0</v>
      </c>
      <c r="U465" s="1684">
        <v>0</v>
      </c>
      <c r="V465" s="1699">
        <v>0</v>
      </c>
      <c r="W465" s="1684">
        <v>0</v>
      </c>
      <c r="X465" s="1684">
        <v>0</v>
      </c>
      <c r="Y465" s="1699">
        <v>0</v>
      </c>
      <c r="Z465" s="1684">
        <v>0</v>
      </c>
      <c r="AA465" s="1684">
        <v>0</v>
      </c>
      <c r="AB465" s="1699">
        <v>0</v>
      </c>
      <c r="AC465" s="1699">
        <v>0</v>
      </c>
      <c r="AD465" s="1684">
        <v>667</v>
      </c>
      <c r="AE465" s="1684">
        <v>204</v>
      </c>
      <c r="AF465" s="1699">
        <f t="shared" si="136"/>
        <v>0.30584707646176912</v>
      </c>
    </row>
    <row r="466" spans="1:32">
      <c r="A466" s="1717" t="s">
        <v>2815</v>
      </c>
      <c r="B466" s="1674">
        <v>1230</v>
      </c>
      <c r="C466" s="1674">
        <v>86</v>
      </c>
      <c r="D466" s="1716">
        <v>460</v>
      </c>
      <c r="E466" s="1684" t="s">
        <v>3263</v>
      </c>
      <c r="F466" s="1684" t="s">
        <v>2200</v>
      </c>
      <c r="G466" s="1684" t="s">
        <v>2116</v>
      </c>
      <c r="H466" s="1684" t="s">
        <v>1742</v>
      </c>
      <c r="I466" s="1684">
        <v>11</v>
      </c>
      <c r="J466" s="1684">
        <v>700</v>
      </c>
      <c r="K466" s="1684">
        <v>700</v>
      </c>
      <c r="L466" s="1684">
        <v>400</v>
      </c>
      <c r="M466" s="1699">
        <f t="shared" ref="M466:M477" si="137">+L466/K466</f>
        <v>0.5714285714285714</v>
      </c>
      <c r="N466" s="1684">
        <v>700</v>
      </c>
      <c r="O466" s="1684">
        <v>361.6</v>
      </c>
      <c r="P466" s="1699">
        <f t="shared" ref="P466:P477" si="138">+O466/N466</f>
        <v>0.51657142857142857</v>
      </c>
      <c r="Q466" s="1684">
        <v>700</v>
      </c>
      <c r="R466" s="1684">
        <v>488.4</v>
      </c>
      <c r="S466" s="1699">
        <f t="shared" ref="S466:S488" si="139">+R466/Q466</f>
        <v>0.69771428571428573</v>
      </c>
      <c r="T466" s="1684">
        <v>700</v>
      </c>
      <c r="U466" s="1684">
        <v>127.2</v>
      </c>
      <c r="V466" s="1699">
        <f t="shared" ref="V466:V488" si="140">+U466/T466</f>
        <v>0.18171428571428572</v>
      </c>
      <c r="W466" s="1684">
        <v>700</v>
      </c>
      <c r="X466" s="1684">
        <v>190</v>
      </c>
      <c r="Y466" s="1699">
        <f t="shared" ref="Y466:Y488" si="141">+X466/W466</f>
        <v>0.27142857142857141</v>
      </c>
      <c r="Z466" s="1684">
        <v>700</v>
      </c>
      <c r="AA466" s="1684">
        <v>136</v>
      </c>
      <c r="AB466" s="1699">
        <f t="shared" ref="AB466:AB488" si="142">+AA466/Z466</f>
        <v>0.19428571428571428</v>
      </c>
      <c r="AC466" s="1699">
        <f t="shared" ref="AC466:AC488" si="143">+(L466+O466+R466+U466+X466+AA466)/(K466+N466+Q466+T466+W466+Z466)</f>
        <v>0.40552380952380951</v>
      </c>
      <c r="AD466" s="1684">
        <v>700</v>
      </c>
      <c r="AE466" s="1684">
        <v>162.4</v>
      </c>
      <c r="AF466" s="1699">
        <f t="shared" si="136"/>
        <v>0.23200000000000001</v>
      </c>
    </row>
    <row r="467" spans="1:32">
      <c r="A467" s="1717" t="s">
        <v>2893</v>
      </c>
      <c r="B467" s="1674">
        <v>1210</v>
      </c>
      <c r="C467" s="1674">
        <v>22</v>
      </c>
      <c r="D467" s="1716">
        <v>461</v>
      </c>
      <c r="E467" s="1684" t="s">
        <v>3265</v>
      </c>
      <c r="F467" s="1684" t="s">
        <v>528</v>
      </c>
      <c r="G467" s="1684" t="s">
        <v>2116</v>
      </c>
      <c r="H467" s="1684" t="s">
        <v>2115</v>
      </c>
      <c r="I467" s="1684">
        <v>11</v>
      </c>
      <c r="J467" s="1684">
        <v>722</v>
      </c>
      <c r="K467" s="1684">
        <v>722</v>
      </c>
      <c r="L467" s="1684">
        <v>515</v>
      </c>
      <c r="M467" s="1699">
        <f t="shared" si="137"/>
        <v>0.71329639889196672</v>
      </c>
      <c r="N467" s="1684">
        <v>722</v>
      </c>
      <c r="O467" s="1684">
        <v>599</v>
      </c>
      <c r="P467" s="1699">
        <f t="shared" si="138"/>
        <v>0.82963988919667586</v>
      </c>
      <c r="Q467" s="1684">
        <v>722</v>
      </c>
      <c r="R467" s="1684">
        <v>653</v>
      </c>
      <c r="S467" s="1699">
        <f t="shared" si="139"/>
        <v>0.90443213296398894</v>
      </c>
      <c r="T467" s="1684">
        <v>722</v>
      </c>
      <c r="U467" s="1684">
        <v>720</v>
      </c>
      <c r="V467" s="1699">
        <f t="shared" si="140"/>
        <v>0.99722991689750695</v>
      </c>
      <c r="W467" s="1684">
        <v>722</v>
      </c>
      <c r="X467" s="1684">
        <v>733</v>
      </c>
      <c r="Y467" s="1699">
        <f t="shared" si="141"/>
        <v>1.0152354570637119</v>
      </c>
      <c r="Z467" s="1684">
        <v>722</v>
      </c>
      <c r="AA467" s="1684">
        <v>494</v>
      </c>
      <c r="AB467" s="1699">
        <f t="shared" si="142"/>
        <v>0.68421052631578949</v>
      </c>
      <c r="AC467" s="1699">
        <f t="shared" si="143"/>
        <v>0.85734072022160668</v>
      </c>
      <c r="AD467" s="1684">
        <v>722</v>
      </c>
      <c r="AE467" s="1684">
        <v>618</v>
      </c>
      <c r="AF467" s="1699">
        <f t="shared" si="136"/>
        <v>0.85595567867036015</v>
      </c>
    </row>
    <row r="468" spans="1:32">
      <c r="A468" s="1717" t="s">
        <v>2894</v>
      </c>
      <c r="B468" s="1674">
        <v>1240</v>
      </c>
      <c r="C468" s="1674">
        <v>7</v>
      </c>
      <c r="D468" s="1716">
        <v>462</v>
      </c>
      <c r="E468" s="1684">
        <v>27254</v>
      </c>
      <c r="F468" s="1684" t="s">
        <v>498</v>
      </c>
      <c r="G468" s="1684" t="s">
        <v>2116</v>
      </c>
      <c r="H468" s="1684" t="s">
        <v>1429</v>
      </c>
      <c r="I468" s="1684">
        <v>33</v>
      </c>
      <c r="J468" s="1684">
        <v>723</v>
      </c>
      <c r="K468" s="1684">
        <v>723</v>
      </c>
      <c r="L468" s="1684">
        <v>465</v>
      </c>
      <c r="M468" s="1699">
        <f t="shared" si="137"/>
        <v>0.6431535269709544</v>
      </c>
      <c r="N468" s="1684">
        <v>723</v>
      </c>
      <c r="O468" s="1684">
        <v>493.2</v>
      </c>
      <c r="P468" s="1699">
        <f t="shared" si="138"/>
        <v>0.68215767634854774</v>
      </c>
      <c r="Q468" s="1684">
        <v>723</v>
      </c>
      <c r="R468" s="1684">
        <v>411.12</v>
      </c>
      <c r="S468" s="1699">
        <f t="shared" si="139"/>
        <v>0.56863070539419092</v>
      </c>
      <c r="T468" s="1684">
        <v>723</v>
      </c>
      <c r="U468" s="1684">
        <v>469.44</v>
      </c>
      <c r="V468" s="1699">
        <f t="shared" si="140"/>
        <v>0.64929460580912868</v>
      </c>
      <c r="W468" s="1684">
        <v>723</v>
      </c>
      <c r="X468" s="1684">
        <v>432</v>
      </c>
      <c r="Y468" s="1699">
        <f t="shared" si="141"/>
        <v>0.59751037344398339</v>
      </c>
      <c r="Z468" s="1684">
        <v>723</v>
      </c>
      <c r="AA468" s="1684">
        <v>432</v>
      </c>
      <c r="AB468" s="1699">
        <f t="shared" si="142"/>
        <v>0.59751037344398339</v>
      </c>
      <c r="AC468" s="1699">
        <f t="shared" si="143"/>
        <v>0.62304287690179816</v>
      </c>
      <c r="AD468" s="1684">
        <v>723</v>
      </c>
      <c r="AE468" s="1684">
        <v>432.72</v>
      </c>
      <c r="AF468" s="1699">
        <f t="shared" si="136"/>
        <v>0.59850622406639009</v>
      </c>
    </row>
    <row r="469" spans="1:32">
      <c r="A469" s="1717" t="s">
        <v>2896</v>
      </c>
      <c r="B469" s="1674">
        <v>6210</v>
      </c>
      <c r="C469" s="1674">
        <v>11</v>
      </c>
      <c r="D469" s="1716">
        <v>463</v>
      </c>
      <c r="E469" s="1684" t="s">
        <v>3266</v>
      </c>
      <c r="F469" s="1684" t="s">
        <v>3909</v>
      </c>
      <c r="G469" s="1684" t="s">
        <v>2116</v>
      </c>
      <c r="H469" s="1684" t="s">
        <v>2115</v>
      </c>
      <c r="I469" s="1684">
        <v>11</v>
      </c>
      <c r="J469" s="1684">
        <v>750</v>
      </c>
      <c r="K469" s="1684">
        <v>750</v>
      </c>
      <c r="L469" s="1684">
        <v>342</v>
      </c>
      <c r="M469" s="1699">
        <f t="shared" si="137"/>
        <v>0.45600000000000002</v>
      </c>
      <c r="N469" s="1684">
        <v>750</v>
      </c>
      <c r="O469" s="1684">
        <v>668</v>
      </c>
      <c r="P469" s="1699">
        <f t="shared" si="138"/>
        <v>0.89066666666666672</v>
      </c>
      <c r="Q469" s="1684">
        <v>750</v>
      </c>
      <c r="R469" s="1684">
        <v>144</v>
      </c>
      <c r="S469" s="1699">
        <f t="shared" si="139"/>
        <v>0.192</v>
      </c>
      <c r="T469" s="1684">
        <v>750</v>
      </c>
      <c r="U469" s="1684">
        <v>428</v>
      </c>
      <c r="V469" s="1699">
        <f t="shared" si="140"/>
        <v>0.57066666666666666</v>
      </c>
      <c r="W469" s="1684">
        <v>750</v>
      </c>
      <c r="X469" s="1684">
        <v>760</v>
      </c>
      <c r="Y469" s="1699">
        <f t="shared" si="141"/>
        <v>1.0133333333333334</v>
      </c>
      <c r="Z469" s="1684">
        <v>750</v>
      </c>
      <c r="AA469" s="1684">
        <v>738</v>
      </c>
      <c r="AB469" s="1699">
        <f t="shared" si="142"/>
        <v>0.98399999999999999</v>
      </c>
      <c r="AC469" s="1699">
        <f t="shared" si="143"/>
        <v>0.68444444444444441</v>
      </c>
      <c r="AD469" s="1684">
        <v>750</v>
      </c>
      <c r="AE469" s="1684">
        <v>578</v>
      </c>
      <c r="AF469" s="1699">
        <f t="shared" si="136"/>
        <v>0.77066666666666672</v>
      </c>
    </row>
    <row r="470" spans="1:32">
      <c r="A470" s="1717" t="s">
        <v>2899</v>
      </c>
      <c r="B470" s="1674">
        <v>6210</v>
      </c>
      <c r="C470" s="1674">
        <v>21</v>
      </c>
      <c r="D470" s="1716">
        <v>464</v>
      </c>
      <c r="E470" s="1684" t="s">
        <v>3269</v>
      </c>
      <c r="F470" s="1684" t="s">
        <v>3270</v>
      </c>
      <c r="G470" s="1684" t="s">
        <v>2116</v>
      </c>
      <c r="H470" s="1684" t="s">
        <v>2115</v>
      </c>
      <c r="I470" s="1684">
        <v>33</v>
      </c>
      <c r="J470" s="1684">
        <v>800</v>
      </c>
      <c r="K470" s="1684">
        <v>800</v>
      </c>
      <c r="L470" s="1684">
        <v>888</v>
      </c>
      <c r="M470" s="1699">
        <f t="shared" si="137"/>
        <v>1.1100000000000001</v>
      </c>
      <c r="N470" s="1684">
        <v>800</v>
      </c>
      <c r="O470" s="1684">
        <v>894</v>
      </c>
      <c r="P470" s="1699">
        <f t="shared" si="138"/>
        <v>1.1174999999999999</v>
      </c>
      <c r="Q470" s="1684">
        <v>800</v>
      </c>
      <c r="R470" s="1684">
        <v>882</v>
      </c>
      <c r="S470" s="1699">
        <f t="shared" si="139"/>
        <v>1.1025</v>
      </c>
      <c r="T470" s="1684">
        <v>800</v>
      </c>
      <c r="U470" s="1684">
        <v>870</v>
      </c>
      <c r="V470" s="1699">
        <f t="shared" si="140"/>
        <v>1.0874999999999999</v>
      </c>
      <c r="W470" s="1684">
        <v>800</v>
      </c>
      <c r="X470" s="1684">
        <v>942</v>
      </c>
      <c r="Y470" s="1699">
        <f t="shared" si="141"/>
        <v>1.1775</v>
      </c>
      <c r="Z470" s="1684">
        <v>800</v>
      </c>
      <c r="AA470" s="1684">
        <v>900</v>
      </c>
      <c r="AB470" s="1699">
        <f t="shared" si="142"/>
        <v>1.125</v>
      </c>
      <c r="AC470" s="1699">
        <f t="shared" si="143"/>
        <v>1.1200000000000001</v>
      </c>
      <c r="AD470" s="1684">
        <v>800</v>
      </c>
      <c r="AE470" s="1684">
        <v>912</v>
      </c>
      <c r="AF470" s="1699">
        <f t="shared" si="136"/>
        <v>1.1399999999999999</v>
      </c>
    </row>
    <row r="471" spans="1:32">
      <c r="A471" s="1717" t="s">
        <v>2902</v>
      </c>
      <c r="B471" s="1674">
        <v>6220</v>
      </c>
      <c r="C471" s="1674">
        <v>112</v>
      </c>
      <c r="D471" s="1716">
        <v>465</v>
      </c>
      <c r="E471" s="1684" t="s">
        <v>3273</v>
      </c>
      <c r="F471" s="1684" t="s">
        <v>1524</v>
      </c>
      <c r="G471" s="1684" t="s">
        <v>2116</v>
      </c>
      <c r="H471" s="1684" t="s">
        <v>2115</v>
      </c>
      <c r="I471" s="1684">
        <v>33</v>
      </c>
      <c r="J471" s="1684">
        <v>800</v>
      </c>
      <c r="K471" s="1684">
        <v>800</v>
      </c>
      <c r="L471" s="1684">
        <v>585</v>
      </c>
      <c r="M471" s="1699">
        <f t="shared" si="137"/>
        <v>0.73124999999999996</v>
      </c>
      <c r="N471" s="1684">
        <v>800</v>
      </c>
      <c r="O471" s="1684">
        <v>585</v>
      </c>
      <c r="P471" s="1699">
        <f t="shared" si="138"/>
        <v>0.73124999999999996</v>
      </c>
      <c r="Q471" s="1684">
        <v>800</v>
      </c>
      <c r="R471" s="1684">
        <v>585</v>
      </c>
      <c r="S471" s="1699">
        <f t="shared" si="139"/>
        <v>0.73124999999999996</v>
      </c>
      <c r="T471" s="1684">
        <v>800</v>
      </c>
      <c r="U471" s="1684">
        <v>570</v>
      </c>
      <c r="V471" s="1699">
        <f t="shared" si="140"/>
        <v>0.71250000000000002</v>
      </c>
      <c r="W471" s="1684">
        <v>800</v>
      </c>
      <c r="X471" s="1684">
        <v>570</v>
      </c>
      <c r="Y471" s="1699">
        <f t="shared" si="141"/>
        <v>0.71250000000000002</v>
      </c>
      <c r="Z471" s="1684">
        <v>800</v>
      </c>
      <c r="AA471" s="1684">
        <v>555</v>
      </c>
      <c r="AB471" s="1699">
        <f t="shared" si="142"/>
        <v>0.69374999999999998</v>
      </c>
      <c r="AC471" s="1699">
        <f t="shared" si="143"/>
        <v>0.71875</v>
      </c>
      <c r="AD471" s="1684">
        <v>800</v>
      </c>
      <c r="AE471" s="1684">
        <v>534.6</v>
      </c>
      <c r="AF471" s="1699">
        <f t="shared" si="136"/>
        <v>0.66825000000000001</v>
      </c>
    </row>
    <row r="472" spans="1:32">
      <c r="A472" s="1717" t="s">
        <v>2933</v>
      </c>
      <c r="B472" s="1674">
        <v>6220</v>
      </c>
      <c r="C472" s="1674">
        <v>144</v>
      </c>
      <c r="D472" s="1716">
        <v>466</v>
      </c>
      <c r="E472" s="1684" t="s">
        <v>3306</v>
      </c>
      <c r="F472" s="1684" t="s">
        <v>542</v>
      </c>
      <c r="G472" s="1684" t="s">
        <v>2116</v>
      </c>
      <c r="H472" s="1684" t="s">
        <v>2115</v>
      </c>
      <c r="I472" s="1684">
        <v>11</v>
      </c>
      <c r="J472" s="1684">
        <v>800</v>
      </c>
      <c r="K472" s="1684">
        <v>800</v>
      </c>
      <c r="L472" s="1684">
        <v>536</v>
      </c>
      <c r="M472" s="1699">
        <f t="shared" si="137"/>
        <v>0.67</v>
      </c>
      <c r="N472" s="1684">
        <v>800</v>
      </c>
      <c r="O472" s="1684">
        <v>528</v>
      </c>
      <c r="P472" s="1699">
        <f t="shared" si="138"/>
        <v>0.66</v>
      </c>
      <c r="Q472" s="1684">
        <v>800</v>
      </c>
      <c r="R472" s="1684">
        <v>528</v>
      </c>
      <c r="S472" s="1699">
        <f t="shared" si="139"/>
        <v>0.66</v>
      </c>
      <c r="T472" s="1684">
        <v>800</v>
      </c>
      <c r="U472" s="1684">
        <v>552</v>
      </c>
      <c r="V472" s="1699">
        <f t="shared" si="140"/>
        <v>0.69</v>
      </c>
      <c r="W472" s="1684">
        <v>800</v>
      </c>
      <c r="X472" s="1684">
        <v>552</v>
      </c>
      <c r="Y472" s="1699">
        <f t="shared" si="141"/>
        <v>0.69</v>
      </c>
      <c r="Z472" s="1684">
        <v>800</v>
      </c>
      <c r="AA472" s="1684">
        <v>536</v>
      </c>
      <c r="AB472" s="1699">
        <f t="shared" si="142"/>
        <v>0.67</v>
      </c>
      <c r="AC472" s="1699">
        <f t="shared" si="143"/>
        <v>0.67333333333333334</v>
      </c>
      <c r="AD472" s="1684">
        <v>800</v>
      </c>
      <c r="AE472" s="1684">
        <v>536</v>
      </c>
      <c r="AF472" s="1699">
        <f t="shared" si="136"/>
        <v>0.67</v>
      </c>
    </row>
    <row r="473" spans="1:32">
      <c r="A473" s="1717" t="s">
        <v>2904</v>
      </c>
      <c r="B473" s="1674">
        <v>1220</v>
      </c>
      <c r="C473" s="1674">
        <v>6</v>
      </c>
      <c r="D473" s="1716">
        <v>467</v>
      </c>
      <c r="E473" s="1684">
        <v>12148</v>
      </c>
      <c r="F473" s="1684" t="s">
        <v>661</v>
      </c>
      <c r="G473" s="1684" t="s">
        <v>2116</v>
      </c>
      <c r="H473" s="1684" t="s">
        <v>1475</v>
      </c>
      <c r="I473" s="1684">
        <v>11</v>
      </c>
      <c r="J473" s="1684">
        <v>810</v>
      </c>
      <c r="K473" s="1684">
        <v>810</v>
      </c>
      <c r="L473" s="1684">
        <v>322</v>
      </c>
      <c r="M473" s="1699">
        <f t="shared" si="137"/>
        <v>0.39753086419753086</v>
      </c>
      <c r="N473" s="1684">
        <v>810</v>
      </c>
      <c r="O473" s="1684">
        <v>386</v>
      </c>
      <c r="P473" s="1699">
        <f t="shared" si="138"/>
        <v>0.47654320987654319</v>
      </c>
      <c r="Q473" s="1684">
        <v>810</v>
      </c>
      <c r="R473" s="1684">
        <v>334.8</v>
      </c>
      <c r="S473" s="1699">
        <f t="shared" si="139"/>
        <v>0.41333333333333333</v>
      </c>
      <c r="T473" s="1684">
        <v>810</v>
      </c>
      <c r="U473" s="1684">
        <v>366</v>
      </c>
      <c r="V473" s="1699">
        <f t="shared" si="140"/>
        <v>0.45185185185185184</v>
      </c>
      <c r="W473" s="1684">
        <v>810</v>
      </c>
      <c r="X473" s="1684">
        <v>260</v>
      </c>
      <c r="Y473" s="1699">
        <f t="shared" si="141"/>
        <v>0.32098765432098764</v>
      </c>
      <c r="Z473" s="1684">
        <v>810</v>
      </c>
      <c r="AA473" s="1684">
        <v>337.2</v>
      </c>
      <c r="AB473" s="1699">
        <f t="shared" si="142"/>
        <v>0.41629629629629628</v>
      </c>
      <c r="AC473" s="1699">
        <f t="shared" si="143"/>
        <v>0.41275720164609053</v>
      </c>
      <c r="AD473" s="1684">
        <v>810</v>
      </c>
      <c r="AE473" s="1684">
        <v>244.4</v>
      </c>
      <c r="AF473" s="1699">
        <f t="shared" si="136"/>
        <v>0.30172839506172838</v>
      </c>
    </row>
    <row r="474" spans="1:32">
      <c r="A474" s="1717" t="s">
        <v>3275</v>
      </c>
      <c r="B474" s="1674">
        <v>6150</v>
      </c>
      <c r="C474" s="1674">
        <v>27</v>
      </c>
      <c r="D474" s="1716">
        <v>468</v>
      </c>
      <c r="E474" s="1684" t="s">
        <v>3276</v>
      </c>
      <c r="F474" s="1684" t="s">
        <v>3719</v>
      </c>
      <c r="G474" s="1684" t="s">
        <v>2116</v>
      </c>
      <c r="H474" s="1684" t="s">
        <v>1475</v>
      </c>
      <c r="I474" s="1684">
        <v>33</v>
      </c>
      <c r="J474" s="1684">
        <v>833.33</v>
      </c>
      <c r="K474" s="1684">
        <v>833.33</v>
      </c>
      <c r="L474" s="1684">
        <v>37.92</v>
      </c>
      <c r="M474" s="1699">
        <f t="shared" si="137"/>
        <v>4.5504182016728068E-2</v>
      </c>
      <c r="N474" s="1684">
        <v>833.33</v>
      </c>
      <c r="O474" s="1684">
        <v>39.840000000000003</v>
      </c>
      <c r="P474" s="1699">
        <f t="shared" si="138"/>
        <v>4.7808191232764932E-2</v>
      </c>
      <c r="Q474" s="1684">
        <v>833.33</v>
      </c>
      <c r="R474" s="1684">
        <v>38.4</v>
      </c>
      <c r="S474" s="1699">
        <f t="shared" si="139"/>
        <v>4.608018432073728E-2</v>
      </c>
      <c r="T474" s="1684">
        <v>833.33</v>
      </c>
      <c r="U474" s="1684">
        <v>36</v>
      </c>
      <c r="V474" s="1699">
        <f t="shared" si="140"/>
        <v>4.3200172800691203E-2</v>
      </c>
      <c r="W474" s="1684">
        <v>833.33</v>
      </c>
      <c r="X474" s="1684">
        <v>24</v>
      </c>
      <c r="Y474" s="1699">
        <f t="shared" si="141"/>
        <v>2.8800115200460802E-2</v>
      </c>
      <c r="Z474" s="1684">
        <v>833.33</v>
      </c>
      <c r="AA474" s="1684">
        <v>39.36</v>
      </c>
      <c r="AB474" s="1699">
        <f t="shared" si="142"/>
        <v>4.7232188928755713E-2</v>
      </c>
      <c r="AC474" s="1699">
        <f t="shared" si="143"/>
        <v>4.3104172416689658E-2</v>
      </c>
      <c r="AD474" s="1684">
        <v>833.33</v>
      </c>
      <c r="AE474" s="1684">
        <v>30.72</v>
      </c>
      <c r="AF474" s="1699">
        <f t="shared" si="136"/>
        <v>3.6864147456589821E-2</v>
      </c>
    </row>
    <row r="475" spans="1:32">
      <c r="A475" s="1717" t="s">
        <v>2905</v>
      </c>
      <c r="B475" s="1674">
        <v>6220</v>
      </c>
      <c r="C475" s="1674">
        <v>48</v>
      </c>
      <c r="D475" s="1716">
        <v>469</v>
      </c>
      <c r="E475" s="1684" t="s">
        <v>3277</v>
      </c>
      <c r="F475" s="1684" t="s">
        <v>1220</v>
      </c>
      <c r="G475" s="1684" t="s">
        <v>2116</v>
      </c>
      <c r="H475" s="1684" t="s">
        <v>2115</v>
      </c>
      <c r="I475" s="1684">
        <v>11</v>
      </c>
      <c r="J475" s="1684">
        <v>834</v>
      </c>
      <c r="K475" s="1684">
        <v>834</v>
      </c>
      <c r="L475" s="1684">
        <v>580</v>
      </c>
      <c r="M475" s="1699">
        <f t="shared" si="137"/>
        <v>0.69544364508393286</v>
      </c>
      <c r="N475" s="1684">
        <v>834</v>
      </c>
      <c r="O475" s="1684">
        <v>610</v>
      </c>
      <c r="P475" s="1699">
        <f t="shared" si="138"/>
        <v>0.73141486810551559</v>
      </c>
      <c r="Q475" s="1684">
        <v>834</v>
      </c>
      <c r="R475" s="1684">
        <v>610</v>
      </c>
      <c r="S475" s="1699">
        <f t="shared" si="139"/>
        <v>0.73141486810551559</v>
      </c>
      <c r="T475" s="1684">
        <v>834</v>
      </c>
      <c r="U475" s="1684">
        <v>480</v>
      </c>
      <c r="V475" s="1699">
        <f t="shared" si="140"/>
        <v>0.57553956834532372</v>
      </c>
      <c r="W475" s="1684">
        <v>834</v>
      </c>
      <c r="X475" s="1684">
        <v>450</v>
      </c>
      <c r="Y475" s="1699">
        <f t="shared" si="141"/>
        <v>0.53956834532374098</v>
      </c>
      <c r="Z475" s="1684">
        <v>834</v>
      </c>
      <c r="AA475" s="1684">
        <v>460</v>
      </c>
      <c r="AB475" s="1699">
        <f t="shared" si="142"/>
        <v>0.55155875299760193</v>
      </c>
      <c r="AC475" s="1699">
        <f t="shared" si="143"/>
        <v>0.63749000799360511</v>
      </c>
      <c r="AD475" s="1684">
        <v>834</v>
      </c>
      <c r="AE475" s="1684">
        <v>540</v>
      </c>
      <c r="AF475" s="1699">
        <f t="shared" si="136"/>
        <v>0.64748201438848918</v>
      </c>
    </row>
    <row r="476" spans="1:32">
      <c r="A476" s="1717" t="s">
        <v>2906</v>
      </c>
      <c r="B476" s="1674">
        <v>6220</v>
      </c>
      <c r="C476" s="1674">
        <v>90</v>
      </c>
      <c r="D476" s="1716">
        <v>470</v>
      </c>
      <c r="E476" s="1684" t="s">
        <v>3278</v>
      </c>
      <c r="F476" s="1684" t="s">
        <v>1399</v>
      </c>
      <c r="G476" s="1684" t="s">
        <v>2116</v>
      </c>
      <c r="H476" s="1684" t="s">
        <v>2115</v>
      </c>
      <c r="I476" s="1684">
        <v>33</v>
      </c>
      <c r="J476" s="1684">
        <v>850</v>
      </c>
      <c r="K476" s="1684">
        <v>850</v>
      </c>
      <c r="L476" s="1684">
        <v>690</v>
      </c>
      <c r="M476" s="1699">
        <f t="shared" si="137"/>
        <v>0.81176470588235294</v>
      </c>
      <c r="N476" s="1684">
        <v>850</v>
      </c>
      <c r="O476" s="1684">
        <v>735</v>
      </c>
      <c r="P476" s="1699">
        <f t="shared" si="138"/>
        <v>0.86470588235294121</v>
      </c>
      <c r="Q476" s="1684">
        <v>850</v>
      </c>
      <c r="R476" s="1684">
        <v>702</v>
      </c>
      <c r="S476" s="1699">
        <f t="shared" si="139"/>
        <v>0.82588235294117651</v>
      </c>
      <c r="T476" s="1684">
        <v>850</v>
      </c>
      <c r="U476" s="1684">
        <v>690</v>
      </c>
      <c r="V476" s="1699">
        <f t="shared" si="140"/>
        <v>0.81176470588235294</v>
      </c>
      <c r="W476" s="1684">
        <v>850</v>
      </c>
      <c r="X476" s="1684">
        <v>690</v>
      </c>
      <c r="Y476" s="1699">
        <f t="shared" si="141"/>
        <v>0.81176470588235294</v>
      </c>
      <c r="Z476" s="1684">
        <v>850</v>
      </c>
      <c r="AA476" s="1684">
        <v>697.8</v>
      </c>
      <c r="AB476" s="1699">
        <f t="shared" si="142"/>
        <v>0.82094117647058817</v>
      </c>
      <c r="AC476" s="1699">
        <f t="shared" si="143"/>
        <v>0.82447058823529418</v>
      </c>
      <c r="AD476" s="1684">
        <v>850</v>
      </c>
      <c r="AE476" s="1684">
        <v>705</v>
      </c>
      <c r="AF476" s="1699">
        <f t="shared" si="136"/>
        <v>0.8294117647058824</v>
      </c>
    </row>
    <row r="477" spans="1:32">
      <c r="A477" s="1717" t="s">
        <v>2907</v>
      </c>
      <c r="B477" s="1674">
        <v>1220</v>
      </c>
      <c r="C477" s="1674">
        <v>11</v>
      </c>
      <c r="D477" s="1716">
        <v>471</v>
      </c>
      <c r="E477" s="1684">
        <v>12150</v>
      </c>
      <c r="F477" s="1684" t="s">
        <v>22</v>
      </c>
      <c r="G477" s="1684" t="s">
        <v>2116</v>
      </c>
      <c r="H477" s="1684" t="s">
        <v>2115</v>
      </c>
      <c r="I477" s="1684">
        <v>11</v>
      </c>
      <c r="J477" s="1684">
        <v>860</v>
      </c>
      <c r="K477" s="1684">
        <v>860</v>
      </c>
      <c r="L477" s="1684">
        <v>850</v>
      </c>
      <c r="M477" s="1699">
        <f t="shared" si="137"/>
        <v>0.98837209302325579</v>
      </c>
      <c r="N477" s="1684">
        <v>860</v>
      </c>
      <c r="O477" s="1684">
        <v>760</v>
      </c>
      <c r="P477" s="1699">
        <f t="shared" si="138"/>
        <v>0.88372093023255816</v>
      </c>
      <c r="Q477" s="1684">
        <v>860</v>
      </c>
      <c r="R477" s="1684">
        <v>790</v>
      </c>
      <c r="S477" s="1699">
        <f t="shared" si="139"/>
        <v>0.91860465116279066</v>
      </c>
      <c r="T477" s="1684">
        <v>860</v>
      </c>
      <c r="U477" s="1684">
        <v>820</v>
      </c>
      <c r="V477" s="1699">
        <f t="shared" si="140"/>
        <v>0.95348837209302328</v>
      </c>
      <c r="W477" s="1684">
        <v>860</v>
      </c>
      <c r="X477" s="1684">
        <v>770</v>
      </c>
      <c r="Y477" s="1699">
        <f t="shared" si="141"/>
        <v>0.89534883720930236</v>
      </c>
      <c r="Z477" s="1684">
        <v>860</v>
      </c>
      <c r="AA477" s="1684">
        <v>750</v>
      </c>
      <c r="AB477" s="1699">
        <f t="shared" si="142"/>
        <v>0.87209302325581395</v>
      </c>
      <c r="AC477" s="1699">
        <f t="shared" si="143"/>
        <v>0.91860465116279066</v>
      </c>
      <c r="AD477" s="1684">
        <v>860</v>
      </c>
      <c r="AE477" s="1684">
        <v>730</v>
      </c>
      <c r="AF477" s="1699">
        <f t="shared" si="136"/>
        <v>0.84883720930232553</v>
      </c>
    </row>
    <row r="478" spans="1:32">
      <c r="A478" s="1717" t="s">
        <v>4162</v>
      </c>
      <c r="B478" s="1674">
        <v>1220</v>
      </c>
      <c r="C478" s="1674">
        <v>84</v>
      </c>
      <c r="D478" s="1716">
        <v>472</v>
      </c>
      <c r="E478" s="1684" t="s">
        <v>4161</v>
      </c>
      <c r="F478" s="1684" t="s">
        <v>4160</v>
      </c>
      <c r="G478" s="1684" t="s">
        <v>2116</v>
      </c>
      <c r="H478" s="1684" t="s">
        <v>1043</v>
      </c>
      <c r="I478" s="1684">
        <v>33</v>
      </c>
      <c r="J478" s="1684">
        <v>860</v>
      </c>
      <c r="K478" s="1684">
        <v>0</v>
      </c>
      <c r="L478" s="1684">
        <v>0</v>
      </c>
      <c r="M478" s="1699">
        <v>0</v>
      </c>
      <c r="N478" s="1684">
        <v>0</v>
      </c>
      <c r="O478" s="1684">
        <v>0</v>
      </c>
      <c r="P478" s="1699">
        <v>0</v>
      </c>
      <c r="Q478" s="1684">
        <v>860</v>
      </c>
      <c r="R478" s="1684">
        <v>0</v>
      </c>
      <c r="S478" s="1699">
        <f t="shared" si="139"/>
        <v>0</v>
      </c>
      <c r="T478" s="1684">
        <v>860</v>
      </c>
      <c r="U478" s="1684">
        <v>108</v>
      </c>
      <c r="V478" s="1699">
        <f t="shared" si="140"/>
        <v>0.12558139534883722</v>
      </c>
      <c r="W478" s="1684">
        <v>860</v>
      </c>
      <c r="X478" s="1684">
        <v>144</v>
      </c>
      <c r="Y478" s="1699">
        <f t="shared" si="141"/>
        <v>0.16744186046511628</v>
      </c>
      <c r="Z478" s="1684">
        <v>860</v>
      </c>
      <c r="AA478" s="1684">
        <v>108</v>
      </c>
      <c r="AB478" s="1699">
        <f t="shared" si="142"/>
        <v>0.12558139534883722</v>
      </c>
      <c r="AC478" s="1699">
        <f t="shared" si="143"/>
        <v>0.10465116279069768</v>
      </c>
      <c r="AD478" s="1684">
        <v>860</v>
      </c>
      <c r="AE478" s="1684">
        <v>108</v>
      </c>
      <c r="AF478" s="1699">
        <f t="shared" si="136"/>
        <v>0.12558139534883722</v>
      </c>
    </row>
    <row r="479" spans="1:32">
      <c r="A479" s="1717" t="s">
        <v>2908</v>
      </c>
      <c r="B479" s="1674">
        <v>6220</v>
      </c>
      <c r="C479" s="1674">
        <v>161</v>
      </c>
      <c r="D479" s="1716">
        <v>473</v>
      </c>
      <c r="E479" s="1684" t="s">
        <v>3279</v>
      </c>
      <c r="F479" s="1684" t="s">
        <v>1582</v>
      </c>
      <c r="G479" s="1684" t="s">
        <v>2116</v>
      </c>
      <c r="H479" s="1684" t="s">
        <v>2115</v>
      </c>
      <c r="I479" s="1684">
        <v>33</v>
      </c>
      <c r="J479" s="1684">
        <v>889</v>
      </c>
      <c r="K479" s="1684">
        <v>889</v>
      </c>
      <c r="L479" s="1684">
        <v>828</v>
      </c>
      <c r="M479" s="1699">
        <f t="shared" ref="M479:M488" si="144">+L479/K479</f>
        <v>0.93138357705286834</v>
      </c>
      <c r="N479" s="1684">
        <v>889</v>
      </c>
      <c r="O479" s="1684">
        <v>864</v>
      </c>
      <c r="P479" s="1699">
        <f t="shared" ref="P479:P488" si="145">+O479/N479</f>
        <v>0.97187851518560175</v>
      </c>
      <c r="Q479" s="1684">
        <v>889</v>
      </c>
      <c r="R479" s="1684">
        <v>840</v>
      </c>
      <c r="S479" s="1699">
        <f t="shared" si="139"/>
        <v>0.94488188976377951</v>
      </c>
      <c r="T479" s="1684">
        <v>889</v>
      </c>
      <c r="U479" s="1684">
        <v>840</v>
      </c>
      <c r="V479" s="1699">
        <f t="shared" si="140"/>
        <v>0.94488188976377951</v>
      </c>
      <c r="W479" s="1684">
        <v>889</v>
      </c>
      <c r="X479" s="1684">
        <v>900</v>
      </c>
      <c r="Y479" s="1699">
        <f t="shared" si="141"/>
        <v>1.0123734533183353</v>
      </c>
      <c r="Z479" s="1684">
        <v>889</v>
      </c>
      <c r="AA479" s="1684">
        <v>852</v>
      </c>
      <c r="AB479" s="1699">
        <f t="shared" si="142"/>
        <v>0.95838020247469069</v>
      </c>
      <c r="AC479" s="1699">
        <f t="shared" si="143"/>
        <v>0.96062992125984248</v>
      </c>
      <c r="AD479" s="1684">
        <v>889</v>
      </c>
      <c r="AE479" s="1684">
        <v>876</v>
      </c>
      <c r="AF479" s="1699">
        <f t="shared" si="136"/>
        <v>0.98537682789651293</v>
      </c>
    </row>
    <row r="480" spans="1:32">
      <c r="A480" s="1717" t="s">
        <v>2909</v>
      </c>
      <c r="B480" s="1674">
        <v>1230</v>
      </c>
      <c r="C480" s="1674">
        <v>75</v>
      </c>
      <c r="D480" s="1716">
        <v>474</v>
      </c>
      <c r="E480" s="1684" t="s">
        <v>3280</v>
      </c>
      <c r="F480" s="1684" t="s">
        <v>1704</v>
      </c>
      <c r="G480" s="1684" t="s">
        <v>2116</v>
      </c>
      <c r="H480" s="1684" t="s">
        <v>2115</v>
      </c>
      <c r="I480" s="1684">
        <v>33</v>
      </c>
      <c r="J480" s="1684">
        <v>900</v>
      </c>
      <c r="K480" s="1684">
        <v>900</v>
      </c>
      <c r="L480" s="1684">
        <v>915</v>
      </c>
      <c r="M480" s="1699">
        <f t="shared" si="144"/>
        <v>1.0166666666666666</v>
      </c>
      <c r="N480" s="1684">
        <v>900</v>
      </c>
      <c r="O480" s="1684">
        <v>873</v>
      </c>
      <c r="P480" s="1699">
        <f t="shared" si="145"/>
        <v>0.97</v>
      </c>
      <c r="Q480" s="1684">
        <v>900</v>
      </c>
      <c r="R480" s="1684">
        <v>906</v>
      </c>
      <c r="S480" s="1699">
        <f t="shared" si="139"/>
        <v>1.0066666666666666</v>
      </c>
      <c r="T480" s="1684">
        <v>900</v>
      </c>
      <c r="U480" s="1684">
        <v>882</v>
      </c>
      <c r="V480" s="1699">
        <f t="shared" si="140"/>
        <v>0.98</v>
      </c>
      <c r="W480" s="1684">
        <v>900</v>
      </c>
      <c r="X480" s="1684">
        <v>885</v>
      </c>
      <c r="Y480" s="1699">
        <f t="shared" si="141"/>
        <v>0.98333333333333328</v>
      </c>
      <c r="Z480" s="1684">
        <v>900</v>
      </c>
      <c r="AA480" s="1684">
        <v>876</v>
      </c>
      <c r="AB480" s="1699">
        <f t="shared" si="142"/>
        <v>0.97333333333333338</v>
      </c>
      <c r="AC480" s="1699">
        <f t="shared" si="143"/>
        <v>0.98833333333333329</v>
      </c>
      <c r="AD480" s="1684">
        <v>900</v>
      </c>
      <c r="AE480" s="1684">
        <v>834</v>
      </c>
      <c r="AF480" s="1699">
        <f t="shared" si="136"/>
        <v>0.92666666666666664</v>
      </c>
    </row>
    <row r="481" spans="1:32">
      <c r="A481" s="1717" t="s">
        <v>2913</v>
      </c>
      <c r="B481" s="1674">
        <v>6110</v>
      </c>
      <c r="C481" s="1674">
        <v>49</v>
      </c>
      <c r="D481" s="1716">
        <v>475</v>
      </c>
      <c r="E481" s="1684" t="s">
        <v>3281</v>
      </c>
      <c r="F481" s="1684" t="s">
        <v>1717</v>
      </c>
      <c r="G481" s="1684" t="s">
        <v>2116</v>
      </c>
      <c r="H481" s="1684" t="s">
        <v>2115</v>
      </c>
      <c r="I481" s="1684">
        <v>33</v>
      </c>
      <c r="J481" s="1684">
        <v>900</v>
      </c>
      <c r="K481" s="1684">
        <v>900</v>
      </c>
      <c r="L481" s="1684">
        <v>863.4</v>
      </c>
      <c r="M481" s="1699">
        <f t="shared" si="144"/>
        <v>0.95933333333333326</v>
      </c>
      <c r="N481" s="1684">
        <v>900</v>
      </c>
      <c r="O481" s="1684">
        <v>799.8</v>
      </c>
      <c r="P481" s="1699">
        <f t="shared" si="145"/>
        <v>0.8886666666666666</v>
      </c>
      <c r="Q481" s="1684">
        <v>900</v>
      </c>
      <c r="R481" s="1684">
        <v>760.8</v>
      </c>
      <c r="S481" s="1699">
        <f t="shared" si="139"/>
        <v>0.84533333333333327</v>
      </c>
      <c r="T481" s="1684">
        <v>900</v>
      </c>
      <c r="U481" s="1684">
        <v>662.4</v>
      </c>
      <c r="V481" s="1699">
        <f t="shared" si="140"/>
        <v>0.73599999999999999</v>
      </c>
      <c r="W481" s="1684">
        <v>900</v>
      </c>
      <c r="X481" s="1684">
        <v>675</v>
      </c>
      <c r="Y481" s="1699">
        <f t="shared" si="141"/>
        <v>0.75</v>
      </c>
      <c r="Z481" s="1684">
        <v>900</v>
      </c>
      <c r="AA481" s="1684">
        <v>700.8</v>
      </c>
      <c r="AB481" s="1699">
        <f t="shared" si="142"/>
        <v>0.77866666666666662</v>
      </c>
      <c r="AC481" s="1699">
        <f t="shared" si="143"/>
        <v>0.82633333333333325</v>
      </c>
      <c r="AD481" s="1684">
        <v>900</v>
      </c>
      <c r="AE481" s="1684">
        <v>684.6</v>
      </c>
      <c r="AF481" s="1699">
        <f t="shared" si="136"/>
        <v>0.76066666666666671</v>
      </c>
    </row>
    <row r="482" spans="1:32">
      <c r="A482" s="1717" t="s">
        <v>2910</v>
      </c>
      <c r="B482" s="1674">
        <v>6130</v>
      </c>
      <c r="C482" s="1674">
        <v>9</v>
      </c>
      <c r="D482" s="1716">
        <v>476</v>
      </c>
      <c r="E482" s="1684" t="s">
        <v>3282</v>
      </c>
      <c r="F482" s="1684" t="s">
        <v>792</v>
      </c>
      <c r="G482" s="1684" t="s">
        <v>2116</v>
      </c>
      <c r="H482" s="1684" t="s">
        <v>2115</v>
      </c>
      <c r="I482" s="1684">
        <v>11</v>
      </c>
      <c r="J482" s="1684">
        <v>900</v>
      </c>
      <c r="K482" s="1684">
        <v>900</v>
      </c>
      <c r="L482" s="1684">
        <v>368</v>
      </c>
      <c r="M482" s="1699">
        <f t="shared" si="144"/>
        <v>0.40888888888888891</v>
      </c>
      <c r="N482" s="1684">
        <v>900</v>
      </c>
      <c r="O482" s="1684">
        <v>360</v>
      </c>
      <c r="P482" s="1699">
        <f t="shared" si="145"/>
        <v>0.4</v>
      </c>
      <c r="Q482" s="1684">
        <v>900</v>
      </c>
      <c r="R482" s="1684">
        <v>352</v>
      </c>
      <c r="S482" s="1699">
        <f t="shared" si="139"/>
        <v>0.39111111111111113</v>
      </c>
      <c r="T482" s="1684">
        <v>900</v>
      </c>
      <c r="U482" s="1684">
        <v>360</v>
      </c>
      <c r="V482" s="1699">
        <f t="shared" si="140"/>
        <v>0.4</v>
      </c>
      <c r="W482" s="1684">
        <v>900</v>
      </c>
      <c r="X482" s="1684">
        <v>360</v>
      </c>
      <c r="Y482" s="1699">
        <f t="shared" si="141"/>
        <v>0.4</v>
      </c>
      <c r="Z482" s="1684">
        <v>900</v>
      </c>
      <c r="AA482" s="1684">
        <v>408</v>
      </c>
      <c r="AB482" s="1699">
        <f t="shared" si="142"/>
        <v>0.45333333333333331</v>
      </c>
      <c r="AC482" s="1699">
        <f t="shared" si="143"/>
        <v>0.40888888888888891</v>
      </c>
      <c r="AD482" s="1684">
        <v>900</v>
      </c>
      <c r="AE482" s="1684">
        <v>504</v>
      </c>
      <c r="AF482" s="1699">
        <f t="shared" si="136"/>
        <v>0.56000000000000005</v>
      </c>
    </row>
    <row r="483" spans="1:32">
      <c r="A483" s="1717" t="s">
        <v>2912</v>
      </c>
      <c r="B483" s="1674">
        <v>1230</v>
      </c>
      <c r="C483" s="1674">
        <v>55</v>
      </c>
      <c r="D483" s="1716">
        <v>477</v>
      </c>
      <c r="E483" s="1684" t="s">
        <v>3284</v>
      </c>
      <c r="F483" s="1684" t="s">
        <v>4078</v>
      </c>
      <c r="G483" s="1684" t="s">
        <v>2116</v>
      </c>
      <c r="H483" s="1684" t="s">
        <v>2115</v>
      </c>
      <c r="I483" s="1684">
        <v>33</v>
      </c>
      <c r="J483" s="1684">
        <v>1000</v>
      </c>
      <c r="K483" s="1684">
        <v>1000</v>
      </c>
      <c r="L483" s="1684">
        <v>750</v>
      </c>
      <c r="M483" s="1699">
        <f t="shared" si="144"/>
        <v>0.75</v>
      </c>
      <c r="N483" s="1684">
        <v>1000</v>
      </c>
      <c r="O483" s="1684">
        <v>735</v>
      </c>
      <c r="P483" s="1699">
        <f t="shared" si="145"/>
        <v>0.73499999999999999</v>
      </c>
      <c r="Q483" s="1684">
        <v>1000</v>
      </c>
      <c r="R483" s="1684">
        <v>675</v>
      </c>
      <c r="S483" s="1699">
        <f t="shared" si="139"/>
        <v>0.67500000000000004</v>
      </c>
      <c r="T483" s="1684">
        <v>1000</v>
      </c>
      <c r="U483" s="1684">
        <v>630</v>
      </c>
      <c r="V483" s="1699">
        <f t="shared" si="140"/>
        <v>0.63</v>
      </c>
      <c r="W483" s="1684">
        <v>1000</v>
      </c>
      <c r="X483" s="1684">
        <v>600</v>
      </c>
      <c r="Y483" s="1699">
        <f t="shared" si="141"/>
        <v>0.6</v>
      </c>
      <c r="Z483" s="1684">
        <v>1000</v>
      </c>
      <c r="AA483" s="1684">
        <v>621</v>
      </c>
      <c r="AB483" s="1699">
        <f t="shared" si="142"/>
        <v>0.621</v>
      </c>
      <c r="AC483" s="1699">
        <f t="shared" si="143"/>
        <v>0.66849999999999998</v>
      </c>
      <c r="AD483" s="1684">
        <v>1000</v>
      </c>
      <c r="AE483" s="1684">
        <v>643.20000000000005</v>
      </c>
      <c r="AF483" s="1699">
        <f t="shared" si="136"/>
        <v>0.64319999999999999</v>
      </c>
    </row>
    <row r="484" spans="1:32">
      <c r="A484" s="1717" t="s">
        <v>3285</v>
      </c>
      <c r="B484" s="1674">
        <v>1230</v>
      </c>
      <c r="C484" s="1674">
        <v>93</v>
      </c>
      <c r="D484" s="1716">
        <v>478</v>
      </c>
      <c r="E484" s="1684" t="s">
        <v>3286</v>
      </c>
      <c r="F484" s="1684" t="s">
        <v>3287</v>
      </c>
      <c r="G484" s="1684" t="s">
        <v>2116</v>
      </c>
      <c r="H484" s="1684" t="s">
        <v>2115</v>
      </c>
      <c r="I484" s="1684">
        <v>33</v>
      </c>
      <c r="J484" s="1684">
        <v>1000</v>
      </c>
      <c r="K484" s="1684">
        <v>1000</v>
      </c>
      <c r="L484" s="1684">
        <v>690</v>
      </c>
      <c r="M484" s="1699">
        <f t="shared" si="144"/>
        <v>0.69</v>
      </c>
      <c r="N484" s="1684">
        <v>1000</v>
      </c>
      <c r="O484" s="1684">
        <v>625</v>
      </c>
      <c r="P484" s="1699">
        <f t="shared" si="145"/>
        <v>0.625</v>
      </c>
      <c r="Q484" s="1684">
        <v>1000</v>
      </c>
      <c r="R484" s="1684">
        <v>585</v>
      </c>
      <c r="S484" s="1699">
        <f t="shared" si="139"/>
        <v>0.58499999999999996</v>
      </c>
      <c r="T484" s="1684">
        <v>1000</v>
      </c>
      <c r="U484" s="1684">
        <v>555</v>
      </c>
      <c r="V484" s="1699">
        <f t="shared" si="140"/>
        <v>0.55500000000000005</v>
      </c>
      <c r="W484" s="1684">
        <v>1000</v>
      </c>
      <c r="X484" s="1684">
        <v>645</v>
      </c>
      <c r="Y484" s="1699">
        <f t="shared" si="141"/>
        <v>0.64500000000000002</v>
      </c>
      <c r="Z484" s="1684">
        <v>1000</v>
      </c>
      <c r="AA484" s="1684">
        <v>585</v>
      </c>
      <c r="AB484" s="1699">
        <f t="shared" si="142"/>
        <v>0.58499999999999996</v>
      </c>
      <c r="AC484" s="1699">
        <f t="shared" si="143"/>
        <v>0.61416666666666664</v>
      </c>
      <c r="AD484" s="1684">
        <v>1000</v>
      </c>
      <c r="AE484" s="1684">
        <v>570</v>
      </c>
      <c r="AF484" s="1699">
        <f t="shared" si="136"/>
        <v>0.56999999999999995</v>
      </c>
    </row>
    <row r="485" spans="1:32">
      <c r="A485" s="1717" t="s">
        <v>3720</v>
      </c>
      <c r="B485" s="1674">
        <v>1230</v>
      </c>
      <c r="C485" s="1674">
        <v>105</v>
      </c>
      <c r="D485" s="1716">
        <v>479</v>
      </c>
      <c r="E485" s="1684" t="s">
        <v>3721</v>
      </c>
      <c r="F485" s="1684" t="s">
        <v>3722</v>
      </c>
      <c r="G485" s="1684" t="s">
        <v>2116</v>
      </c>
      <c r="H485" s="1684" t="s">
        <v>2115</v>
      </c>
      <c r="I485" s="1684">
        <v>33</v>
      </c>
      <c r="J485" s="1684">
        <v>1000</v>
      </c>
      <c r="K485" s="1684">
        <v>1000</v>
      </c>
      <c r="L485" s="1684">
        <v>660</v>
      </c>
      <c r="M485" s="1699">
        <f t="shared" si="144"/>
        <v>0.66</v>
      </c>
      <c r="N485" s="1684">
        <v>1000</v>
      </c>
      <c r="O485" s="1684">
        <v>756</v>
      </c>
      <c r="P485" s="1699">
        <f t="shared" si="145"/>
        <v>0.75600000000000001</v>
      </c>
      <c r="Q485" s="1684">
        <v>1000</v>
      </c>
      <c r="R485" s="1684">
        <v>720</v>
      </c>
      <c r="S485" s="1699">
        <f t="shared" si="139"/>
        <v>0.72</v>
      </c>
      <c r="T485" s="1684">
        <v>1000</v>
      </c>
      <c r="U485" s="1684">
        <v>720</v>
      </c>
      <c r="V485" s="1699">
        <f t="shared" si="140"/>
        <v>0.72</v>
      </c>
      <c r="W485" s="1684">
        <v>1000</v>
      </c>
      <c r="X485" s="1684">
        <v>696</v>
      </c>
      <c r="Y485" s="1699">
        <f t="shared" si="141"/>
        <v>0.69599999999999995</v>
      </c>
      <c r="Z485" s="1684">
        <v>1000</v>
      </c>
      <c r="AA485" s="1684">
        <v>700.8</v>
      </c>
      <c r="AB485" s="1699">
        <f t="shared" si="142"/>
        <v>0.70079999999999998</v>
      </c>
      <c r="AC485" s="1699">
        <f t="shared" si="143"/>
        <v>0.70879999999999999</v>
      </c>
      <c r="AD485" s="1684">
        <v>1000</v>
      </c>
      <c r="AE485" s="1684">
        <v>733.92</v>
      </c>
      <c r="AF485" s="1699">
        <f t="shared" si="136"/>
        <v>0.73391999999999991</v>
      </c>
    </row>
    <row r="486" spans="1:32">
      <c r="A486" s="1717" t="s">
        <v>3637</v>
      </c>
      <c r="B486" s="1674">
        <v>6130</v>
      </c>
      <c r="C486" s="1674">
        <v>24</v>
      </c>
      <c r="D486" s="1716">
        <v>480</v>
      </c>
      <c r="E486" s="1684" t="s">
        <v>3638</v>
      </c>
      <c r="F486" s="1684" t="s">
        <v>3639</v>
      </c>
      <c r="G486" s="1684" t="s">
        <v>2116</v>
      </c>
      <c r="H486" s="1684" t="s">
        <v>1429</v>
      </c>
      <c r="I486" s="1684">
        <v>33</v>
      </c>
      <c r="J486" s="1684">
        <v>1000</v>
      </c>
      <c r="K486" s="1684">
        <v>1000</v>
      </c>
      <c r="L486" s="1684">
        <v>471.6</v>
      </c>
      <c r="M486" s="1699">
        <f t="shared" si="144"/>
        <v>0.47160000000000002</v>
      </c>
      <c r="N486" s="1684">
        <v>1000</v>
      </c>
      <c r="O486" s="1684">
        <v>435.6</v>
      </c>
      <c r="P486" s="1699">
        <f t="shared" si="145"/>
        <v>0.43560000000000004</v>
      </c>
      <c r="Q486" s="1684">
        <v>1000</v>
      </c>
      <c r="R486" s="1684">
        <v>680.4</v>
      </c>
      <c r="S486" s="1699">
        <f t="shared" si="139"/>
        <v>0.6804</v>
      </c>
      <c r="T486" s="1684">
        <v>1000</v>
      </c>
      <c r="U486" s="1684">
        <v>472.8</v>
      </c>
      <c r="V486" s="1699">
        <f t="shared" si="140"/>
        <v>0.4728</v>
      </c>
      <c r="W486" s="1684">
        <v>1000</v>
      </c>
      <c r="X486" s="1684">
        <v>420</v>
      </c>
      <c r="Y486" s="1699">
        <f t="shared" si="141"/>
        <v>0.42</v>
      </c>
      <c r="Z486" s="1684">
        <v>1000</v>
      </c>
      <c r="AA486" s="1684">
        <v>448.8</v>
      </c>
      <c r="AB486" s="1699">
        <f t="shared" si="142"/>
        <v>0.44880000000000003</v>
      </c>
      <c r="AC486" s="1699">
        <f t="shared" si="143"/>
        <v>0.48820000000000002</v>
      </c>
      <c r="AD486" s="1684">
        <v>1000</v>
      </c>
      <c r="AE486" s="1684">
        <v>246</v>
      </c>
      <c r="AF486" s="1699">
        <f t="shared" si="136"/>
        <v>0.246</v>
      </c>
    </row>
    <row r="487" spans="1:32">
      <c r="A487" s="1717" t="s">
        <v>2760</v>
      </c>
      <c r="B487" s="1674">
        <v>6220</v>
      </c>
      <c r="C487" s="1674">
        <v>129</v>
      </c>
      <c r="D487" s="1716">
        <v>481</v>
      </c>
      <c r="E487" s="1684" t="s">
        <v>3139</v>
      </c>
      <c r="F487" s="1684" t="s">
        <v>789</v>
      </c>
      <c r="G487" s="1684" t="s">
        <v>2116</v>
      </c>
      <c r="H487" s="1684" t="s">
        <v>2115</v>
      </c>
      <c r="I487" s="1684">
        <v>33</v>
      </c>
      <c r="J487" s="1684">
        <v>1000</v>
      </c>
      <c r="K487" s="1684">
        <v>1000</v>
      </c>
      <c r="L487" s="1684">
        <v>699</v>
      </c>
      <c r="M487" s="1699">
        <f t="shared" si="144"/>
        <v>0.69899999999999995</v>
      </c>
      <c r="N487" s="1684">
        <v>1000</v>
      </c>
      <c r="O487" s="1684">
        <v>687</v>
      </c>
      <c r="P487" s="1699">
        <f t="shared" si="145"/>
        <v>0.68700000000000006</v>
      </c>
      <c r="Q487" s="1684">
        <v>1000</v>
      </c>
      <c r="R487" s="1684">
        <v>705</v>
      </c>
      <c r="S487" s="1699">
        <f t="shared" si="139"/>
        <v>0.70499999999999996</v>
      </c>
      <c r="T487" s="1684">
        <v>1000</v>
      </c>
      <c r="U487" s="1684">
        <v>789</v>
      </c>
      <c r="V487" s="1699">
        <f t="shared" si="140"/>
        <v>0.78900000000000003</v>
      </c>
      <c r="W487" s="1684">
        <v>1000</v>
      </c>
      <c r="X487" s="1684">
        <v>657</v>
      </c>
      <c r="Y487" s="1699">
        <f t="shared" si="141"/>
        <v>0.65700000000000003</v>
      </c>
      <c r="Z487" s="1684">
        <v>1000</v>
      </c>
      <c r="AA487" s="1684">
        <v>681</v>
      </c>
      <c r="AB487" s="1699">
        <f t="shared" si="142"/>
        <v>0.68100000000000005</v>
      </c>
      <c r="AC487" s="1699">
        <f t="shared" si="143"/>
        <v>0.70299999999999996</v>
      </c>
      <c r="AD487" s="1684">
        <v>1000</v>
      </c>
      <c r="AE487" s="1684">
        <v>723</v>
      </c>
      <c r="AF487" s="1699">
        <f t="shared" si="136"/>
        <v>0.72299999999999998</v>
      </c>
    </row>
    <row r="488" spans="1:32" s="1694" customFormat="1">
      <c r="A488" s="1718"/>
      <c r="D488" s="1698">
        <f>+D487</f>
        <v>481</v>
      </c>
      <c r="E488" s="1688"/>
      <c r="F488" s="1689" t="s">
        <v>2193</v>
      </c>
      <c r="G488" s="1688"/>
      <c r="H488" s="1688"/>
      <c r="I488" s="1688"/>
      <c r="J488" s="1688">
        <f>SUM(J7:J487)</f>
        <v>137783.76</v>
      </c>
      <c r="K488" s="1688">
        <f>SUM(K7:K487)</f>
        <v>129063.76000000001</v>
      </c>
      <c r="L488" s="1688">
        <f>SUM(L7:L487)</f>
        <v>76518.77</v>
      </c>
      <c r="M488" s="1695">
        <f t="shared" si="144"/>
        <v>0.59287572282103052</v>
      </c>
      <c r="N488" s="1688">
        <f>SUM(N7:N487)</f>
        <v>131379.76</v>
      </c>
      <c r="O488" s="1688">
        <f>SUM(O7:O487)</f>
        <v>77897.899999999994</v>
      </c>
      <c r="P488" s="1695">
        <f t="shared" si="145"/>
        <v>0.59292161897692608</v>
      </c>
      <c r="Q488" s="1688">
        <f>SUM(Q7:Q487)</f>
        <v>133396.76</v>
      </c>
      <c r="R488" s="1688">
        <f>SUM(R7:R487)</f>
        <v>80776.790000000008</v>
      </c>
      <c r="S488" s="1695">
        <f t="shared" si="139"/>
        <v>0.60553787063493902</v>
      </c>
      <c r="T488" s="1688">
        <f>SUM(T7:T487)</f>
        <v>133396.76</v>
      </c>
      <c r="U488" s="1688">
        <f>SUM(U7:U487)</f>
        <v>78582.97</v>
      </c>
      <c r="V488" s="1695">
        <f t="shared" si="140"/>
        <v>0.58909204391470971</v>
      </c>
      <c r="W488" s="1688">
        <f>SUM(W7:W487)</f>
        <v>134668.76</v>
      </c>
      <c r="X488" s="1688">
        <f>SUM(X7:X487)</f>
        <v>78687.75</v>
      </c>
      <c r="Y488" s="1695">
        <f t="shared" si="141"/>
        <v>0.58430589247276055</v>
      </c>
      <c r="Z488" s="1688">
        <f>SUM(Z7:Z487)</f>
        <v>136457.76</v>
      </c>
      <c r="AA488" s="1688">
        <f>SUM(AA7:AA487)</f>
        <v>78276.549999999988</v>
      </c>
      <c r="AB488" s="1695">
        <f t="shared" si="142"/>
        <v>0.573632089519863</v>
      </c>
      <c r="AC488" s="1695">
        <f t="shared" si="143"/>
        <v>0.58963203430777822</v>
      </c>
      <c r="AD488" s="1688">
        <f>SUM(AD7:AD487)</f>
        <v>137721.76</v>
      </c>
      <c r="AE488" s="1688">
        <f>SUM(AE7:AE487)</f>
        <v>76841.159999999974</v>
      </c>
      <c r="AF488" s="1695">
        <f t="shared" si="136"/>
        <v>0.55794494639046122</v>
      </c>
    </row>
    <row r="489" spans="1:32">
      <c r="A489" s="1717"/>
      <c r="D489" s="1716"/>
      <c r="E489" s="1684"/>
      <c r="F489" s="1704" t="s">
        <v>2237</v>
      </c>
      <c r="G489" s="1684"/>
      <c r="H489" s="1684"/>
      <c r="I489" s="1684"/>
      <c r="J489" s="1684"/>
      <c r="K489" s="1684"/>
      <c r="L489" s="1684"/>
      <c r="M489" s="1699"/>
      <c r="N489" s="1684"/>
      <c r="O489" s="1684"/>
      <c r="P489" s="1699"/>
      <c r="Q489" s="1684"/>
      <c r="R489" s="1684"/>
      <c r="S489" s="1699"/>
      <c r="T489" s="1684"/>
      <c r="U489" s="1684"/>
      <c r="V489" s="1699"/>
      <c r="W489" s="1684"/>
      <c r="X489" s="1684"/>
      <c r="Y489" s="1699"/>
      <c r="Z489" s="1684"/>
      <c r="AA489" s="1684"/>
      <c r="AB489" s="1699"/>
      <c r="AC489" s="1699"/>
      <c r="AD489" s="1684"/>
      <c r="AE489" s="1684"/>
      <c r="AF489" s="1699"/>
    </row>
    <row r="490" spans="1:32">
      <c r="A490" s="1717" t="s">
        <v>2920</v>
      </c>
      <c r="B490" s="1674">
        <v>6220</v>
      </c>
      <c r="C490" s="1674">
        <v>173</v>
      </c>
      <c r="D490" s="1716">
        <v>1</v>
      </c>
      <c r="E490" s="1684" t="s">
        <v>3292</v>
      </c>
      <c r="F490" s="1684" t="s">
        <v>1695</v>
      </c>
      <c r="G490" s="1684" t="s">
        <v>2116</v>
      </c>
      <c r="H490" s="1684" t="s">
        <v>2115</v>
      </c>
      <c r="I490" s="1684">
        <v>11</v>
      </c>
      <c r="J490" s="1684">
        <v>1100</v>
      </c>
      <c r="K490" s="1684">
        <v>1100</v>
      </c>
      <c r="L490" s="1684">
        <v>924</v>
      </c>
      <c r="M490" s="1699">
        <f t="shared" ref="M490:M526" si="146">+L490/K490</f>
        <v>0.84</v>
      </c>
      <c r="N490" s="1684">
        <v>1100</v>
      </c>
      <c r="O490" s="1684">
        <v>924</v>
      </c>
      <c r="P490" s="1699">
        <f t="shared" ref="P490:P526" si="147">+O490/N490</f>
        <v>0.84</v>
      </c>
      <c r="Q490" s="1684">
        <v>1100</v>
      </c>
      <c r="R490" s="1684">
        <v>936</v>
      </c>
      <c r="S490" s="1699">
        <f t="shared" ref="S490:S526" si="148">+R490/Q490</f>
        <v>0.85090909090909095</v>
      </c>
      <c r="T490" s="1684">
        <v>1100</v>
      </c>
      <c r="U490" s="1684">
        <v>920</v>
      </c>
      <c r="V490" s="1699">
        <f t="shared" ref="V490:V528" si="149">+U490/T490</f>
        <v>0.83636363636363631</v>
      </c>
      <c r="W490" s="1684">
        <v>1100</v>
      </c>
      <c r="X490" s="1684">
        <v>820</v>
      </c>
      <c r="Y490" s="1699">
        <f t="shared" ref="Y490:Y528" si="150">+X490/W490</f>
        <v>0.74545454545454548</v>
      </c>
      <c r="Z490" s="1684">
        <v>1100</v>
      </c>
      <c r="AA490" s="1684">
        <v>840</v>
      </c>
      <c r="AB490" s="1699">
        <f t="shared" ref="AB490:AB528" si="151">+AA490/Z490</f>
        <v>0.76363636363636367</v>
      </c>
      <c r="AC490" s="1699">
        <f t="shared" ref="AC490:AC528" si="152">+(L490+O490+R490+U490+X490+AA490)/(K490+N490+Q490+T490+W490+Z490)</f>
        <v>0.81272727272727274</v>
      </c>
      <c r="AD490" s="1684">
        <v>1100</v>
      </c>
      <c r="AE490" s="1684">
        <v>720</v>
      </c>
      <c r="AF490" s="1699">
        <f t="shared" ref="AF490:AF528" si="153">+AE490/AD490</f>
        <v>0.65454545454545454</v>
      </c>
    </row>
    <row r="491" spans="1:32">
      <c r="A491" s="1717" t="s">
        <v>4084</v>
      </c>
      <c r="B491" s="1674">
        <v>6220</v>
      </c>
      <c r="C491" s="1674">
        <v>184</v>
      </c>
      <c r="D491" s="1716">
        <v>2</v>
      </c>
      <c r="E491" s="1684" t="s">
        <v>4105</v>
      </c>
      <c r="F491" s="1684" t="s">
        <v>4085</v>
      </c>
      <c r="G491" s="1684" t="s">
        <v>2116</v>
      </c>
      <c r="H491" s="1684" t="s">
        <v>795</v>
      </c>
      <c r="I491" s="1684">
        <v>33</v>
      </c>
      <c r="J491" s="1684">
        <v>1150</v>
      </c>
      <c r="K491" s="1684">
        <v>1150</v>
      </c>
      <c r="L491" s="1684">
        <v>390.6</v>
      </c>
      <c r="M491" s="1699">
        <f t="shared" si="146"/>
        <v>0.33965217391304348</v>
      </c>
      <c r="N491" s="1684">
        <v>1150</v>
      </c>
      <c r="O491" s="1684">
        <v>352.8</v>
      </c>
      <c r="P491" s="1699">
        <f t="shared" si="147"/>
        <v>0.30678260869565216</v>
      </c>
      <c r="Q491" s="1684">
        <v>1150</v>
      </c>
      <c r="R491" s="1684">
        <v>385.2</v>
      </c>
      <c r="S491" s="1699">
        <f t="shared" si="148"/>
        <v>0.33495652173913043</v>
      </c>
      <c r="T491" s="1684">
        <v>1150</v>
      </c>
      <c r="U491" s="1684">
        <v>378</v>
      </c>
      <c r="V491" s="1699">
        <f t="shared" si="149"/>
        <v>0.32869565217391306</v>
      </c>
      <c r="W491" s="1684">
        <v>1150</v>
      </c>
      <c r="X491" s="1684">
        <v>378</v>
      </c>
      <c r="Y491" s="1699">
        <f t="shared" si="150"/>
        <v>0.32869565217391306</v>
      </c>
      <c r="Z491" s="1684">
        <v>1150</v>
      </c>
      <c r="AA491" s="1684">
        <v>394.2</v>
      </c>
      <c r="AB491" s="1699">
        <f t="shared" si="151"/>
        <v>0.34278260869565219</v>
      </c>
      <c r="AC491" s="1699">
        <f t="shared" si="152"/>
        <v>0.33026086956521744</v>
      </c>
      <c r="AD491" s="1684">
        <v>1150</v>
      </c>
      <c r="AE491" s="1684">
        <v>379.8</v>
      </c>
      <c r="AF491" s="1699">
        <f t="shared" si="153"/>
        <v>0.33026086956521739</v>
      </c>
    </row>
    <row r="492" spans="1:32">
      <c r="A492" s="1717" t="s">
        <v>2890</v>
      </c>
      <c r="B492" s="1674">
        <v>1230</v>
      </c>
      <c r="C492" s="1674">
        <v>49</v>
      </c>
      <c r="D492" s="1716">
        <v>3</v>
      </c>
      <c r="E492" s="1684">
        <v>84800</v>
      </c>
      <c r="F492" s="1684" t="s">
        <v>672</v>
      </c>
      <c r="G492" s="1684" t="s">
        <v>2116</v>
      </c>
      <c r="H492" s="1684" t="s">
        <v>2115</v>
      </c>
      <c r="I492" s="1684">
        <v>33</v>
      </c>
      <c r="J492" s="1684">
        <v>1200</v>
      </c>
      <c r="K492" s="1684">
        <v>1200</v>
      </c>
      <c r="L492" s="1684">
        <v>774</v>
      </c>
      <c r="M492" s="1699">
        <f t="shared" si="146"/>
        <v>0.64500000000000002</v>
      </c>
      <c r="N492" s="1684">
        <v>1200</v>
      </c>
      <c r="O492" s="1684">
        <v>756</v>
      </c>
      <c r="P492" s="1699">
        <f t="shared" si="147"/>
        <v>0.63</v>
      </c>
      <c r="Q492" s="1684">
        <v>1200</v>
      </c>
      <c r="R492" s="1684">
        <v>828</v>
      </c>
      <c r="S492" s="1699">
        <f t="shared" si="148"/>
        <v>0.69</v>
      </c>
      <c r="T492" s="1684">
        <v>1200</v>
      </c>
      <c r="U492" s="1684">
        <v>720</v>
      </c>
      <c r="V492" s="1699">
        <f t="shared" si="149"/>
        <v>0.6</v>
      </c>
      <c r="W492" s="1684">
        <v>1200</v>
      </c>
      <c r="X492" s="1684">
        <v>738</v>
      </c>
      <c r="Y492" s="1699">
        <f t="shared" si="150"/>
        <v>0.61499999999999999</v>
      </c>
      <c r="Z492" s="1684">
        <v>1200</v>
      </c>
      <c r="AA492" s="1684">
        <v>623.52</v>
      </c>
      <c r="AB492" s="1699">
        <f t="shared" si="151"/>
        <v>0.51959999999999995</v>
      </c>
      <c r="AC492" s="1699">
        <f t="shared" si="152"/>
        <v>0.61660000000000004</v>
      </c>
      <c r="AD492" s="1684">
        <v>1200</v>
      </c>
      <c r="AE492" s="1684">
        <v>699.84</v>
      </c>
      <c r="AF492" s="1699">
        <f t="shared" si="153"/>
        <v>0.58320000000000005</v>
      </c>
    </row>
    <row r="493" spans="1:32">
      <c r="A493" s="1717" t="s">
        <v>2891</v>
      </c>
      <c r="B493" s="1674">
        <v>6110</v>
      </c>
      <c r="C493" s="1674">
        <v>17</v>
      </c>
      <c r="D493" s="1716">
        <v>4</v>
      </c>
      <c r="E493" s="1684" t="s">
        <v>3264</v>
      </c>
      <c r="F493" s="1684" t="s">
        <v>508</v>
      </c>
      <c r="G493" s="1684" t="s">
        <v>2116</v>
      </c>
      <c r="H493" s="1684" t="s">
        <v>1429</v>
      </c>
      <c r="I493" s="1684">
        <v>33</v>
      </c>
      <c r="J493" s="1684">
        <v>1200</v>
      </c>
      <c r="K493" s="1684">
        <v>1200</v>
      </c>
      <c r="L493" s="1684">
        <v>1296</v>
      </c>
      <c r="M493" s="1699">
        <f t="shared" si="146"/>
        <v>1.08</v>
      </c>
      <c r="N493" s="1684">
        <v>1200</v>
      </c>
      <c r="O493" s="1684">
        <v>1332</v>
      </c>
      <c r="P493" s="1699">
        <f t="shared" si="147"/>
        <v>1.1100000000000001</v>
      </c>
      <c r="Q493" s="1684">
        <v>1200</v>
      </c>
      <c r="R493" s="1684">
        <v>1350</v>
      </c>
      <c r="S493" s="1699">
        <f t="shared" si="148"/>
        <v>1.125</v>
      </c>
      <c r="T493" s="1684">
        <v>1200</v>
      </c>
      <c r="U493" s="1684">
        <v>1332</v>
      </c>
      <c r="V493" s="1699">
        <f t="shared" si="149"/>
        <v>1.1100000000000001</v>
      </c>
      <c r="W493" s="1684">
        <v>1200</v>
      </c>
      <c r="X493" s="1684">
        <v>1260</v>
      </c>
      <c r="Y493" s="1699">
        <f t="shared" si="150"/>
        <v>1.05</v>
      </c>
      <c r="Z493" s="1684">
        <v>1200</v>
      </c>
      <c r="AA493" s="1684">
        <v>1314</v>
      </c>
      <c r="AB493" s="1699">
        <f t="shared" si="151"/>
        <v>1.095</v>
      </c>
      <c r="AC493" s="1699">
        <f t="shared" si="152"/>
        <v>1.095</v>
      </c>
      <c r="AD493" s="1684">
        <v>1200</v>
      </c>
      <c r="AE493" s="1684">
        <v>1278</v>
      </c>
      <c r="AF493" s="1699">
        <f t="shared" si="153"/>
        <v>1.0649999999999999</v>
      </c>
    </row>
    <row r="494" spans="1:32">
      <c r="A494" s="1717" t="s">
        <v>2931</v>
      </c>
      <c r="B494" s="1674">
        <v>6220</v>
      </c>
      <c r="C494" s="1674">
        <v>38</v>
      </c>
      <c r="D494" s="1716">
        <v>5</v>
      </c>
      <c r="E494" s="1684" t="s">
        <v>3304</v>
      </c>
      <c r="F494" s="1684" t="s">
        <v>1221</v>
      </c>
      <c r="G494" s="1684" t="s">
        <v>2116</v>
      </c>
      <c r="H494" s="1684" t="s">
        <v>2115</v>
      </c>
      <c r="I494" s="1684">
        <v>33</v>
      </c>
      <c r="J494" s="1684">
        <v>1200</v>
      </c>
      <c r="K494" s="1684">
        <v>1200</v>
      </c>
      <c r="L494" s="1684">
        <v>777</v>
      </c>
      <c r="M494" s="1699">
        <f t="shared" si="146"/>
        <v>0.64749999999999996</v>
      </c>
      <c r="N494" s="1684">
        <v>1200</v>
      </c>
      <c r="O494" s="1684">
        <v>765</v>
      </c>
      <c r="P494" s="1699">
        <f t="shared" si="147"/>
        <v>0.63749999999999996</v>
      </c>
      <c r="Q494" s="1684">
        <v>1200</v>
      </c>
      <c r="R494" s="1684">
        <v>738</v>
      </c>
      <c r="S494" s="1699">
        <f t="shared" si="148"/>
        <v>0.61499999999999999</v>
      </c>
      <c r="T494" s="1684">
        <v>1200</v>
      </c>
      <c r="U494" s="1684">
        <v>744</v>
      </c>
      <c r="V494" s="1699">
        <f t="shared" si="149"/>
        <v>0.62</v>
      </c>
      <c r="W494" s="1684">
        <v>1200</v>
      </c>
      <c r="X494" s="1684">
        <v>165</v>
      </c>
      <c r="Y494" s="1699">
        <f t="shared" si="150"/>
        <v>0.13750000000000001</v>
      </c>
      <c r="Z494" s="1684">
        <v>1200</v>
      </c>
      <c r="AA494" s="1684">
        <v>57</v>
      </c>
      <c r="AB494" s="1699">
        <f t="shared" si="151"/>
        <v>4.7500000000000001E-2</v>
      </c>
      <c r="AC494" s="1699">
        <f t="shared" si="152"/>
        <v>0.45083333333333331</v>
      </c>
      <c r="AD494" s="1684">
        <v>1200</v>
      </c>
      <c r="AE494" s="1684">
        <v>114</v>
      </c>
      <c r="AF494" s="1699">
        <f t="shared" si="153"/>
        <v>9.5000000000000001E-2</v>
      </c>
    </row>
    <row r="495" spans="1:32">
      <c r="A495" s="1717" t="s">
        <v>2914</v>
      </c>
      <c r="B495" s="1674">
        <v>6110</v>
      </c>
      <c r="C495" s="1674">
        <v>15</v>
      </c>
      <c r="D495" s="1716">
        <v>6</v>
      </c>
      <c r="E495" s="1684" t="s">
        <v>3288</v>
      </c>
      <c r="F495" s="1684" t="s">
        <v>1279</v>
      </c>
      <c r="G495" s="1684" t="s">
        <v>2116</v>
      </c>
      <c r="H495" s="1684" t="s">
        <v>1475</v>
      </c>
      <c r="I495" s="1684">
        <v>33</v>
      </c>
      <c r="J495" s="1684">
        <v>1236</v>
      </c>
      <c r="K495" s="1684">
        <v>1236</v>
      </c>
      <c r="L495" s="1684">
        <v>1020.42</v>
      </c>
      <c r="M495" s="1699">
        <f t="shared" si="146"/>
        <v>0.82558252427184464</v>
      </c>
      <c r="N495" s="1684">
        <v>1236</v>
      </c>
      <c r="O495" s="1684">
        <v>954</v>
      </c>
      <c r="P495" s="1699">
        <f t="shared" si="147"/>
        <v>0.77184466019417475</v>
      </c>
      <c r="Q495" s="1684">
        <v>1236</v>
      </c>
      <c r="R495" s="1684">
        <v>953.46</v>
      </c>
      <c r="S495" s="1699">
        <f t="shared" si="148"/>
        <v>0.77140776699029134</v>
      </c>
      <c r="T495" s="1684">
        <v>1236</v>
      </c>
      <c r="U495" s="1684">
        <v>927.54</v>
      </c>
      <c r="V495" s="1699">
        <f t="shared" si="149"/>
        <v>0.75043689320388351</v>
      </c>
      <c r="W495" s="1684">
        <v>1236</v>
      </c>
      <c r="X495" s="1684">
        <v>972</v>
      </c>
      <c r="Y495" s="1699">
        <f t="shared" si="150"/>
        <v>0.78640776699029125</v>
      </c>
      <c r="Z495" s="1684">
        <v>1236</v>
      </c>
      <c r="AA495" s="1684">
        <v>1064.8800000000001</v>
      </c>
      <c r="AB495" s="1699">
        <f t="shared" si="151"/>
        <v>0.86155339805825248</v>
      </c>
      <c r="AC495" s="1699">
        <f t="shared" si="152"/>
        <v>0.79453883495145639</v>
      </c>
      <c r="AD495" s="1684">
        <v>1236</v>
      </c>
      <c r="AE495" s="1684">
        <v>979.2</v>
      </c>
      <c r="AF495" s="1699">
        <f t="shared" si="153"/>
        <v>0.79223300970873789</v>
      </c>
    </row>
    <row r="496" spans="1:32">
      <c r="A496" s="1717" t="s">
        <v>2915</v>
      </c>
      <c r="B496" s="1674">
        <v>6220</v>
      </c>
      <c r="C496" s="1674">
        <v>11</v>
      </c>
      <c r="D496" s="1716">
        <v>7</v>
      </c>
      <c r="E496" s="1684" t="s">
        <v>3289</v>
      </c>
      <c r="F496" s="1684" t="s">
        <v>30</v>
      </c>
      <c r="G496" s="1684" t="s">
        <v>2116</v>
      </c>
      <c r="H496" s="1684" t="s">
        <v>1475</v>
      </c>
      <c r="I496" s="1684">
        <v>11</v>
      </c>
      <c r="J496" s="1684">
        <v>1292.22</v>
      </c>
      <c r="K496" s="1684">
        <v>1292.22</v>
      </c>
      <c r="L496" s="1684">
        <v>244</v>
      </c>
      <c r="M496" s="1699">
        <f t="shared" si="146"/>
        <v>0.18882233675380353</v>
      </c>
      <c r="N496" s="1684">
        <v>1292.22</v>
      </c>
      <c r="O496" s="1684">
        <v>252</v>
      </c>
      <c r="P496" s="1699">
        <f t="shared" si="147"/>
        <v>0.19501323304081347</v>
      </c>
      <c r="Q496" s="1684">
        <v>1292.22</v>
      </c>
      <c r="R496" s="1684">
        <v>244</v>
      </c>
      <c r="S496" s="1699">
        <f t="shared" si="148"/>
        <v>0.18882233675380353</v>
      </c>
      <c r="T496" s="1684">
        <v>1292.22</v>
      </c>
      <c r="U496" s="1684">
        <v>240</v>
      </c>
      <c r="V496" s="1699">
        <f t="shared" si="149"/>
        <v>0.18572688861029854</v>
      </c>
      <c r="W496" s="1684">
        <v>1292.22</v>
      </c>
      <c r="X496" s="1684">
        <v>228</v>
      </c>
      <c r="Y496" s="1699">
        <f t="shared" si="150"/>
        <v>0.17644054417978364</v>
      </c>
      <c r="Z496" s="1684">
        <v>1292.22</v>
      </c>
      <c r="AA496" s="1684">
        <v>216</v>
      </c>
      <c r="AB496" s="1699">
        <f t="shared" si="151"/>
        <v>0.16715419974926871</v>
      </c>
      <c r="AC496" s="1699">
        <f t="shared" si="152"/>
        <v>0.18366325651462856</v>
      </c>
      <c r="AD496" s="1684">
        <v>1292.22</v>
      </c>
      <c r="AE496" s="1684">
        <v>236</v>
      </c>
      <c r="AF496" s="1699">
        <f t="shared" si="153"/>
        <v>0.18263144046679358</v>
      </c>
    </row>
    <row r="497" spans="1:32">
      <c r="A497" s="1717" t="s">
        <v>2917</v>
      </c>
      <c r="B497" s="1674">
        <v>6220</v>
      </c>
      <c r="C497" s="1674">
        <v>28</v>
      </c>
      <c r="D497" s="1716">
        <v>8</v>
      </c>
      <c r="E497" s="1684" t="s">
        <v>3240</v>
      </c>
      <c r="F497" s="1684" t="s">
        <v>17</v>
      </c>
      <c r="G497" s="1684" t="s">
        <v>2116</v>
      </c>
      <c r="H497" s="1684" t="s">
        <v>2115</v>
      </c>
      <c r="I497" s="1684">
        <v>11</v>
      </c>
      <c r="J497" s="1684">
        <v>1300</v>
      </c>
      <c r="K497" s="1684">
        <v>1300</v>
      </c>
      <c r="L497" s="1684">
        <v>1192</v>
      </c>
      <c r="M497" s="1699">
        <f t="shared" si="146"/>
        <v>0.91692307692307695</v>
      </c>
      <c r="N497" s="1684">
        <v>1300</v>
      </c>
      <c r="O497" s="1684">
        <v>1192</v>
      </c>
      <c r="P497" s="1699">
        <f t="shared" si="147"/>
        <v>0.91692307692307695</v>
      </c>
      <c r="Q497" s="1684">
        <v>1300</v>
      </c>
      <c r="R497" s="1684">
        <v>1160</v>
      </c>
      <c r="S497" s="1699">
        <f t="shared" si="148"/>
        <v>0.89230769230769236</v>
      </c>
      <c r="T497" s="1684">
        <v>1300</v>
      </c>
      <c r="U497" s="1684">
        <v>1264</v>
      </c>
      <c r="V497" s="1699">
        <f t="shared" si="149"/>
        <v>0.97230769230769232</v>
      </c>
      <c r="W497" s="1684">
        <v>1300</v>
      </c>
      <c r="X497" s="1684">
        <v>1296</v>
      </c>
      <c r="Y497" s="1699">
        <f t="shared" si="150"/>
        <v>0.99692307692307691</v>
      </c>
      <c r="Z497" s="1684">
        <v>1300</v>
      </c>
      <c r="AA497" s="1684">
        <v>1304</v>
      </c>
      <c r="AB497" s="1699">
        <f t="shared" si="151"/>
        <v>1.003076923076923</v>
      </c>
      <c r="AC497" s="1699">
        <f t="shared" si="152"/>
        <v>0.94974358974358974</v>
      </c>
      <c r="AD497" s="1684">
        <v>1300</v>
      </c>
      <c r="AE497" s="1684">
        <v>1328</v>
      </c>
      <c r="AF497" s="1699">
        <f t="shared" si="153"/>
        <v>1.0215384615384615</v>
      </c>
    </row>
    <row r="498" spans="1:32">
      <c r="A498" s="1717" t="s">
        <v>3621</v>
      </c>
      <c r="B498" s="1674">
        <v>6110</v>
      </c>
      <c r="C498" s="1674">
        <v>86</v>
      </c>
      <c r="D498" s="1716">
        <v>9</v>
      </c>
      <c r="E498" s="1684" t="s">
        <v>3622</v>
      </c>
      <c r="F498" s="1684" t="s">
        <v>3623</v>
      </c>
      <c r="G498" s="1684" t="s">
        <v>2116</v>
      </c>
      <c r="H498" s="1684" t="s">
        <v>2115</v>
      </c>
      <c r="I498" s="1684">
        <v>33</v>
      </c>
      <c r="J498" s="1684">
        <v>1318</v>
      </c>
      <c r="K498" s="1684">
        <v>1318</v>
      </c>
      <c r="L498" s="1684">
        <v>1320.48</v>
      </c>
      <c r="M498" s="1699">
        <f t="shared" si="146"/>
        <v>1.0018816388467375</v>
      </c>
      <c r="N498" s="1684">
        <v>1318</v>
      </c>
      <c r="O498" s="1684">
        <v>1298.8800000000001</v>
      </c>
      <c r="P498" s="1699">
        <f t="shared" si="147"/>
        <v>0.98549317147192728</v>
      </c>
      <c r="Q498" s="1684">
        <v>1318</v>
      </c>
      <c r="R498" s="1684">
        <v>1393.92</v>
      </c>
      <c r="S498" s="1699">
        <f t="shared" si="148"/>
        <v>1.0576024279210927</v>
      </c>
      <c r="T498" s="1684">
        <v>1318</v>
      </c>
      <c r="U498" s="1684">
        <v>1420.56</v>
      </c>
      <c r="V498" s="1699">
        <f t="shared" si="149"/>
        <v>1.0778148710166919</v>
      </c>
      <c r="W498" s="1684">
        <v>1318</v>
      </c>
      <c r="X498" s="1684">
        <v>1350</v>
      </c>
      <c r="Y498" s="1699">
        <f t="shared" si="150"/>
        <v>1.0242792109256449</v>
      </c>
      <c r="Z498" s="1684">
        <v>1318</v>
      </c>
      <c r="AA498" s="1684">
        <v>1416.24</v>
      </c>
      <c r="AB498" s="1699">
        <f t="shared" si="151"/>
        <v>1.0745371775417298</v>
      </c>
      <c r="AC498" s="1699">
        <f t="shared" si="152"/>
        <v>1.0369347496206374</v>
      </c>
      <c r="AD498" s="1684">
        <v>1318</v>
      </c>
      <c r="AE498" s="1684">
        <v>1440</v>
      </c>
      <c r="AF498" s="1699">
        <f t="shared" si="153"/>
        <v>1.0925644916540211</v>
      </c>
    </row>
    <row r="499" spans="1:32">
      <c r="A499" s="1717" t="s">
        <v>2918</v>
      </c>
      <c r="B499" s="1674">
        <v>1220</v>
      </c>
      <c r="C499" s="1674">
        <v>12</v>
      </c>
      <c r="D499" s="1716">
        <v>10</v>
      </c>
      <c r="E499" s="1684" t="s">
        <v>3290</v>
      </c>
      <c r="F499" s="1684" t="s">
        <v>2119</v>
      </c>
      <c r="G499" s="1684" t="s">
        <v>2116</v>
      </c>
      <c r="H499" s="1684" t="s">
        <v>2115</v>
      </c>
      <c r="I499" s="1684">
        <v>33</v>
      </c>
      <c r="J499" s="1684">
        <v>1350</v>
      </c>
      <c r="K499" s="1684">
        <v>1350</v>
      </c>
      <c r="L499" s="1684">
        <v>1386</v>
      </c>
      <c r="M499" s="1699">
        <f t="shared" si="146"/>
        <v>1.0266666666666666</v>
      </c>
      <c r="N499" s="1684">
        <v>1350</v>
      </c>
      <c r="O499" s="1684">
        <v>1368</v>
      </c>
      <c r="P499" s="1699">
        <f t="shared" si="147"/>
        <v>1.0133333333333334</v>
      </c>
      <c r="Q499" s="1684">
        <v>1350</v>
      </c>
      <c r="R499" s="1684">
        <v>1458</v>
      </c>
      <c r="S499" s="1699">
        <f t="shared" si="148"/>
        <v>1.08</v>
      </c>
      <c r="T499" s="1684">
        <v>1350</v>
      </c>
      <c r="U499" s="1684">
        <v>1404</v>
      </c>
      <c r="V499" s="1699">
        <f t="shared" si="149"/>
        <v>1.04</v>
      </c>
      <c r="W499" s="1684">
        <v>1350</v>
      </c>
      <c r="X499" s="1684">
        <v>1422</v>
      </c>
      <c r="Y499" s="1699">
        <f t="shared" si="150"/>
        <v>1.0533333333333332</v>
      </c>
      <c r="Z499" s="1684">
        <v>1350</v>
      </c>
      <c r="AA499" s="1684">
        <v>1386</v>
      </c>
      <c r="AB499" s="1699">
        <f t="shared" si="151"/>
        <v>1.0266666666666666</v>
      </c>
      <c r="AC499" s="1699">
        <f t="shared" si="152"/>
        <v>1.04</v>
      </c>
      <c r="AD499" s="1684">
        <v>1350</v>
      </c>
      <c r="AE499" s="1684">
        <v>1422</v>
      </c>
      <c r="AF499" s="1699">
        <f t="shared" si="153"/>
        <v>1.0533333333333332</v>
      </c>
    </row>
    <row r="500" spans="1:32">
      <c r="A500" s="1717" t="s">
        <v>2919</v>
      </c>
      <c r="B500" s="1674">
        <v>6130</v>
      </c>
      <c r="C500" s="1674">
        <v>16</v>
      </c>
      <c r="D500" s="1716">
        <v>11</v>
      </c>
      <c r="E500" s="1684" t="s">
        <v>3291</v>
      </c>
      <c r="F500" s="1684" t="s">
        <v>1343</v>
      </c>
      <c r="G500" s="1684" t="s">
        <v>571</v>
      </c>
      <c r="H500" s="1684" t="s">
        <v>1429</v>
      </c>
      <c r="I500" s="1684">
        <v>33</v>
      </c>
      <c r="J500" s="1684">
        <v>1350</v>
      </c>
      <c r="K500" s="1684">
        <v>1350</v>
      </c>
      <c r="L500" s="1684">
        <v>0</v>
      </c>
      <c r="M500" s="1699">
        <f t="shared" si="146"/>
        <v>0</v>
      </c>
      <c r="N500" s="1684">
        <v>1350</v>
      </c>
      <c r="O500" s="1684">
        <v>0</v>
      </c>
      <c r="P500" s="1699">
        <f t="shared" si="147"/>
        <v>0</v>
      </c>
      <c r="Q500" s="1684">
        <v>1350</v>
      </c>
      <c r="R500" s="1684">
        <v>0</v>
      </c>
      <c r="S500" s="1699">
        <f t="shared" si="148"/>
        <v>0</v>
      </c>
      <c r="T500" s="1684">
        <v>1350</v>
      </c>
      <c r="U500" s="1684">
        <v>0</v>
      </c>
      <c r="V500" s="1699">
        <f t="shared" si="149"/>
        <v>0</v>
      </c>
      <c r="W500" s="1684">
        <v>1350</v>
      </c>
      <c r="X500" s="1684">
        <v>0</v>
      </c>
      <c r="Y500" s="1699">
        <f t="shared" si="150"/>
        <v>0</v>
      </c>
      <c r="Z500" s="1684">
        <v>1350</v>
      </c>
      <c r="AA500" s="1684">
        <v>0</v>
      </c>
      <c r="AB500" s="1699">
        <f t="shared" si="151"/>
        <v>0</v>
      </c>
      <c r="AC500" s="1699">
        <f t="shared" si="152"/>
        <v>0</v>
      </c>
      <c r="AD500" s="1684">
        <v>1350</v>
      </c>
      <c r="AE500" s="1684">
        <v>0</v>
      </c>
      <c r="AF500" s="1699">
        <f t="shared" si="153"/>
        <v>0</v>
      </c>
    </row>
    <row r="501" spans="1:32">
      <c r="A501" s="1717" t="s">
        <v>2921</v>
      </c>
      <c r="B501" s="1674">
        <v>1250</v>
      </c>
      <c r="C501" s="1674">
        <v>4</v>
      </c>
      <c r="D501" s="1716">
        <v>12</v>
      </c>
      <c r="E501" s="1684" t="s">
        <v>3293</v>
      </c>
      <c r="F501" s="1684" t="s">
        <v>48</v>
      </c>
      <c r="G501" s="1684" t="s">
        <v>2116</v>
      </c>
      <c r="H501" s="1684" t="s">
        <v>2115</v>
      </c>
      <c r="I501" s="1684">
        <v>33</v>
      </c>
      <c r="J501" s="1684">
        <v>1383</v>
      </c>
      <c r="K501" s="1684">
        <v>1383</v>
      </c>
      <c r="L501" s="1684">
        <v>1482</v>
      </c>
      <c r="M501" s="1699">
        <f t="shared" si="146"/>
        <v>1.0715835140997831</v>
      </c>
      <c r="N501" s="1684">
        <v>1383</v>
      </c>
      <c r="O501" s="1684">
        <v>1488</v>
      </c>
      <c r="P501" s="1699">
        <f t="shared" si="147"/>
        <v>1.0759219088937093</v>
      </c>
      <c r="Q501" s="1684">
        <v>1383</v>
      </c>
      <c r="R501" s="1684">
        <v>1359</v>
      </c>
      <c r="S501" s="1699">
        <f t="shared" si="148"/>
        <v>0.98264642082429499</v>
      </c>
      <c r="T501" s="1684">
        <v>1383</v>
      </c>
      <c r="U501" s="1684">
        <v>1440</v>
      </c>
      <c r="V501" s="1699">
        <f t="shared" si="149"/>
        <v>1.0412147505422993</v>
      </c>
      <c r="W501" s="1684">
        <v>1383</v>
      </c>
      <c r="X501" s="1684">
        <v>0</v>
      </c>
      <c r="Y501" s="1699">
        <f t="shared" si="150"/>
        <v>0</v>
      </c>
      <c r="Z501" s="1684">
        <v>1383</v>
      </c>
      <c r="AA501" s="1684">
        <v>0</v>
      </c>
      <c r="AB501" s="1699">
        <f t="shared" si="151"/>
        <v>0</v>
      </c>
      <c r="AC501" s="1699">
        <f t="shared" si="152"/>
        <v>0.6952277657266811</v>
      </c>
      <c r="AD501" s="1684">
        <v>1383</v>
      </c>
      <c r="AE501" s="1684">
        <v>0</v>
      </c>
      <c r="AF501" s="1699">
        <f t="shared" si="153"/>
        <v>0</v>
      </c>
    </row>
    <row r="502" spans="1:32">
      <c r="A502" s="1717" t="s">
        <v>2916</v>
      </c>
      <c r="B502" s="1674">
        <v>1220</v>
      </c>
      <c r="C502" s="1674">
        <v>9</v>
      </c>
      <c r="D502" s="1716">
        <v>13</v>
      </c>
      <c r="E502" s="1684">
        <v>19256</v>
      </c>
      <c r="F502" s="1684" t="s">
        <v>1157</v>
      </c>
      <c r="G502" s="1684" t="s">
        <v>2116</v>
      </c>
      <c r="H502" s="1684" t="s">
        <v>2115</v>
      </c>
      <c r="I502" s="1684">
        <v>33</v>
      </c>
      <c r="J502" s="1684">
        <v>1450</v>
      </c>
      <c r="K502" s="1684">
        <v>1450</v>
      </c>
      <c r="L502" s="1684">
        <v>1566</v>
      </c>
      <c r="M502" s="1699">
        <f t="shared" si="146"/>
        <v>1.08</v>
      </c>
      <c r="N502" s="1684">
        <v>1450</v>
      </c>
      <c r="O502" s="1684">
        <v>1584</v>
      </c>
      <c r="P502" s="1699">
        <f t="shared" si="147"/>
        <v>1.0924137931034483</v>
      </c>
      <c r="Q502" s="1684">
        <v>1450</v>
      </c>
      <c r="R502" s="1684">
        <v>1620</v>
      </c>
      <c r="S502" s="1699">
        <f t="shared" si="148"/>
        <v>1.1172413793103448</v>
      </c>
      <c r="T502" s="1684">
        <v>1450</v>
      </c>
      <c r="U502" s="1684">
        <v>1566</v>
      </c>
      <c r="V502" s="1699">
        <f t="shared" si="149"/>
        <v>1.08</v>
      </c>
      <c r="W502" s="1684">
        <v>1450</v>
      </c>
      <c r="X502" s="1684">
        <v>1458</v>
      </c>
      <c r="Y502" s="1699">
        <f t="shared" si="150"/>
        <v>1.0055172413793103</v>
      </c>
      <c r="Z502" s="1684">
        <v>1450</v>
      </c>
      <c r="AA502" s="1684">
        <v>1242</v>
      </c>
      <c r="AB502" s="1699">
        <f t="shared" si="151"/>
        <v>0.85655172413793101</v>
      </c>
      <c r="AC502" s="1699">
        <f t="shared" si="152"/>
        <v>1.0386206896551724</v>
      </c>
      <c r="AD502" s="1684">
        <v>1450</v>
      </c>
      <c r="AE502" s="1684">
        <v>1332</v>
      </c>
      <c r="AF502" s="1699">
        <f t="shared" si="153"/>
        <v>0.91862068965517241</v>
      </c>
    </row>
    <row r="503" spans="1:32">
      <c r="A503" s="1717" t="s">
        <v>2944</v>
      </c>
      <c r="B503" s="1674">
        <v>6220</v>
      </c>
      <c r="C503" s="1674">
        <v>27</v>
      </c>
      <c r="D503" s="1716">
        <v>14</v>
      </c>
      <c r="E503" s="1684" t="s">
        <v>3320</v>
      </c>
      <c r="F503" s="1684" t="s">
        <v>1090</v>
      </c>
      <c r="G503" s="1684" t="s">
        <v>2116</v>
      </c>
      <c r="H503" s="1684" t="s">
        <v>2115</v>
      </c>
      <c r="I503" s="1684">
        <v>132</v>
      </c>
      <c r="J503" s="1684">
        <v>1500</v>
      </c>
      <c r="K503" s="1684">
        <v>1500</v>
      </c>
      <c r="L503" s="1684">
        <v>0</v>
      </c>
      <c r="M503" s="1699">
        <f t="shared" si="146"/>
        <v>0</v>
      </c>
      <c r="N503" s="1684">
        <v>1500</v>
      </c>
      <c r="O503" s="1684">
        <v>0</v>
      </c>
      <c r="P503" s="1699">
        <f t="shared" si="147"/>
        <v>0</v>
      </c>
      <c r="Q503" s="1684">
        <v>1500</v>
      </c>
      <c r="R503" s="1684">
        <v>0</v>
      </c>
      <c r="S503" s="1699">
        <f t="shared" si="148"/>
        <v>0</v>
      </c>
      <c r="T503" s="1684">
        <v>1500</v>
      </c>
      <c r="U503" s="1684">
        <v>0</v>
      </c>
      <c r="V503" s="1699">
        <f t="shared" si="149"/>
        <v>0</v>
      </c>
      <c r="W503" s="1684">
        <v>1500</v>
      </c>
      <c r="X503" s="1684">
        <v>0</v>
      </c>
      <c r="Y503" s="1699">
        <f t="shared" si="150"/>
        <v>0</v>
      </c>
      <c r="Z503" s="1684">
        <v>1500</v>
      </c>
      <c r="AA503" s="1684">
        <v>0</v>
      </c>
      <c r="AB503" s="1699">
        <f t="shared" si="151"/>
        <v>0</v>
      </c>
      <c r="AC503" s="1699">
        <f t="shared" si="152"/>
        <v>0</v>
      </c>
      <c r="AD503" s="1684">
        <v>1500</v>
      </c>
      <c r="AE503" s="1684">
        <v>0</v>
      </c>
      <c r="AF503" s="1699">
        <f t="shared" si="153"/>
        <v>0</v>
      </c>
    </row>
    <row r="504" spans="1:32">
      <c r="A504" s="1717" t="s">
        <v>2922</v>
      </c>
      <c r="B504" s="1674">
        <v>6220</v>
      </c>
      <c r="C504" s="1674">
        <v>111</v>
      </c>
      <c r="D504" s="1716">
        <v>15</v>
      </c>
      <c r="E504" s="1684" t="s">
        <v>3294</v>
      </c>
      <c r="F504" s="1684" t="s">
        <v>677</v>
      </c>
      <c r="G504" s="1684" t="s">
        <v>2116</v>
      </c>
      <c r="H504" s="1684" t="s">
        <v>574</v>
      </c>
      <c r="I504" s="1684">
        <v>33</v>
      </c>
      <c r="J504" s="1684">
        <v>1500</v>
      </c>
      <c r="K504" s="1684">
        <v>1500</v>
      </c>
      <c r="L504" s="1684">
        <v>1200</v>
      </c>
      <c r="M504" s="1699">
        <f t="shared" si="146"/>
        <v>0.8</v>
      </c>
      <c r="N504" s="1684">
        <v>1500</v>
      </c>
      <c r="O504" s="1684">
        <v>24</v>
      </c>
      <c r="P504" s="1699">
        <f t="shared" si="147"/>
        <v>1.6E-2</v>
      </c>
      <c r="Q504" s="1684">
        <v>1500</v>
      </c>
      <c r="R504" s="1684">
        <v>72</v>
      </c>
      <c r="S504" s="1699">
        <f t="shared" si="148"/>
        <v>4.8000000000000001E-2</v>
      </c>
      <c r="T504" s="1684">
        <v>1500</v>
      </c>
      <c r="U504" s="1684">
        <v>1468.8</v>
      </c>
      <c r="V504" s="1699">
        <f t="shared" si="149"/>
        <v>0.97919999999999996</v>
      </c>
      <c r="W504" s="1684">
        <v>1500</v>
      </c>
      <c r="X504" s="1684">
        <v>1920</v>
      </c>
      <c r="Y504" s="1699">
        <f t="shared" si="150"/>
        <v>1.28</v>
      </c>
      <c r="Z504" s="1684">
        <v>1500</v>
      </c>
      <c r="AA504" s="1684">
        <v>1401.6</v>
      </c>
      <c r="AB504" s="1699">
        <f t="shared" si="151"/>
        <v>0.9343999999999999</v>
      </c>
      <c r="AC504" s="1699">
        <f t="shared" si="152"/>
        <v>0.67626666666666657</v>
      </c>
      <c r="AD504" s="1684">
        <v>1500</v>
      </c>
      <c r="AE504" s="1684">
        <v>0</v>
      </c>
      <c r="AF504" s="1699">
        <f t="shared" si="153"/>
        <v>0</v>
      </c>
    </row>
    <row r="505" spans="1:32">
      <c r="A505" s="1717" t="s">
        <v>2923</v>
      </c>
      <c r="B505" s="1674">
        <v>6220</v>
      </c>
      <c r="C505" s="1674">
        <v>171</v>
      </c>
      <c r="D505" s="1716">
        <v>16</v>
      </c>
      <c r="E505" s="1684" t="s">
        <v>3295</v>
      </c>
      <c r="F505" s="1684" t="s">
        <v>2117</v>
      </c>
      <c r="G505" s="1684" t="s">
        <v>2116</v>
      </c>
      <c r="H505" s="1684" t="s">
        <v>2115</v>
      </c>
      <c r="I505" s="1684">
        <v>11</v>
      </c>
      <c r="J505" s="1684">
        <v>1500</v>
      </c>
      <c r="K505" s="1684">
        <v>1500</v>
      </c>
      <c r="L505" s="1684">
        <v>1280</v>
      </c>
      <c r="M505" s="1699">
        <f t="shared" si="146"/>
        <v>0.85333333333333339</v>
      </c>
      <c r="N505" s="1684">
        <v>1500</v>
      </c>
      <c r="O505" s="1684">
        <v>1180</v>
      </c>
      <c r="P505" s="1699">
        <f t="shared" si="147"/>
        <v>0.78666666666666663</v>
      </c>
      <c r="Q505" s="1684">
        <v>1500</v>
      </c>
      <c r="R505" s="1684">
        <v>1220</v>
      </c>
      <c r="S505" s="1699">
        <f t="shared" si="148"/>
        <v>0.81333333333333335</v>
      </c>
      <c r="T505" s="1684">
        <v>1500</v>
      </c>
      <c r="U505" s="1684">
        <v>1400</v>
      </c>
      <c r="V505" s="1699">
        <f t="shared" si="149"/>
        <v>0.93333333333333335</v>
      </c>
      <c r="W505" s="1684">
        <v>1500</v>
      </c>
      <c r="X505" s="1684">
        <v>1220</v>
      </c>
      <c r="Y505" s="1699">
        <f t="shared" si="150"/>
        <v>0.81333333333333335</v>
      </c>
      <c r="Z505" s="1684">
        <v>1500</v>
      </c>
      <c r="AA505" s="1684">
        <v>1200</v>
      </c>
      <c r="AB505" s="1699">
        <f t="shared" si="151"/>
        <v>0.8</v>
      </c>
      <c r="AC505" s="1699">
        <f t="shared" si="152"/>
        <v>0.83333333333333337</v>
      </c>
      <c r="AD505" s="1684">
        <v>1500</v>
      </c>
      <c r="AE505" s="1684">
        <v>1260</v>
      </c>
      <c r="AF505" s="1699">
        <f t="shared" si="153"/>
        <v>0.84</v>
      </c>
    </row>
    <row r="506" spans="1:32">
      <c r="A506" s="1717" t="s">
        <v>2924</v>
      </c>
      <c r="B506" s="1674">
        <v>6220</v>
      </c>
      <c r="C506" s="1674">
        <v>84</v>
      </c>
      <c r="D506" s="1716">
        <v>17</v>
      </c>
      <c r="E506" s="1684" t="s">
        <v>3296</v>
      </c>
      <c r="F506" s="1684" t="s">
        <v>1219</v>
      </c>
      <c r="G506" s="1684" t="s">
        <v>2116</v>
      </c>
      <c r="H506" s="1684" t="s">
        <v>574</v>
      </c>
      <c r="I506" s="1684">
        <v>33</v>
      </c>
      <c r="J506" s="1684">
        <v>1600</v>
      </c>
      <c r="K506" s="1684">
        <v>1600</v>
      </c>
      <c r="L506" s="1684">
        <v>2130</v>
      </c>
      <c r="M506" s="1699">
        <f t="shared" si="146"/>
        <v>1.33125</v>
      </c>
      <c r="N506" s="1684">
        <v>1600</v>
      </c>
      <c r="O506" s="1684">
        <v>60</v>
      </c>
      <c r="P506" s="1699">
        <f t="shared" si="147"/>
        <v>3.7499999999999999E-2</v>
      </c>
      <c r="Q506" s="1684">
        <v>1600</v>
      </c>
      <c r="R506" s="1684">
        <v>60</v>
      </c>
      <c r="S506" s="1699">
        <f t="shared" si="148"/>
        <v>3.7499999999999999E-2</v>
      </c>
      <c r="T506" s="1684">
        <v>1600</v>
      </c>
      <c r="U506" s="1684">
        <v>2370</v>
      </c>
      <c r="V506" s="1699">
        <f t="shared" si="149"/>
        <v>1.48125</v>
      </c>
      <c r="W506" s="1684">
        <v>1600</v>
      </c>
      <c r="X506" s="1684">
        <v>1830</v>
      </c>
      <c r="Y506" s="1699">
        <f t="shared" si="150"/>
        <v>1.14375</v>
      </c>
      <c r="Z506" s="1684">
        <v>1600</v>
      </c>
      <c r="AA506" s="1684">
        <v>60</v>
      </c>
      <c r="AB506" s="1699">
        <f t="shared" si="151"/>
        <v>3.7499999999999999E-2</v>
      </c>
      <c r="AC506" s="1699">
        <f t="shared" si="152"/>
        <v>0.67812499999999998</v>
      </c>
      <c r="AD506" s="1684">
        <v>1600</v>
      </c>
      <c r="AE506" s="1684">
        <v>60</v>
      </c>
      <c r="AF506" s="1699">
        <f t="shared" si="153"/>
        <v>3.7499999999999999E-2</v>
      </c>
    </row>
    <row r="507" spans="1:32">
      <c r="A507" s="1717" t="s">
        <v>2925</v>
      </c>
      <c r="B507" s="1674">
        <v>6110</v>
      </c>
      <c r="C507" s="1674">
        <v>61</v>
      </c>
      <c r="D507" s="1716">
        <v>18</v>
      </c>
      <c r="E507" s="1684" t="s">
        <v>3297</v>
      </c>
      <c r="F507" s="1684" t="s">
        <v>479</v>
      </c>
      <c r="G507" s="1684" t="s">
        <v>2116</v>
      </c>
      <c r="H507" s="1684" t="s">
        <v>2115</v>
      </c>
      <c r="I507" s="1684">
        <v>33</v>
      </c>
      <c r="J507" s="1684">
        <v>1750</v>
      </c>
      <c r="K507" s="1684">
        <v>1750</v>
      </c>
      <c r="L507" s="1684">
        <v>1271.4000000000001</v>
      </c>
      <c r="M507" s="1699">
        <f t="shared" si="146"/>
        <v>0.72651428571428578</v>
      </c>
      <c r="N507" s="1684">
        <v>1750</v>
      </c>
      <c r="O507" s="1684">
        <v>1258.2</v>
      </c>
      <c r="P507" s="1699">
        <f t="shared" si="147"/>
        <v>0.71897142857142859</v>
      </c>
      <c r="Q507" s="1684">
        <v>1750</v>
      </c>
      <c r="R507" s="1684">
        <v>1260</v>
      </c>
      <c r="S507" s="1699">
        <f t="shared" si="148"/>
        <v>0.72</v>
      </c>
      <c r="T507" s="1684">
        <v>1750</v>
      </c>
      <c r="U507" s="1684">
        <v>1248</v>
      </c>
      <c r="V507" s="1699">
        <f t="shared" si="149"/>
        <v>0.71314285714285719</v>
      </c>
      <c r="W507" s="1684">
        <v>1750</v>
      </c>
      <c r="X507" s="1684">
        <v>1242</v>
      </c>
      <c r="Y507" s="1699">
        <f t="shared" si="150"/>
        <v>0.70971428571428574</v>
      </c>
      <c r="Z507" s="1684">
        <v>1750</v>
      </c>
      <c r="AA507" s="1684">
        <v>1482</v>
      </c>
      <c r="AB507" s="1699">
        <f t="shared" si="151"/>
        <v>0.84685714285714286</v>
      </c>
      <c r="AC507" s="1699">
        <f t="shared" si="152"/>
        <v>0.73920000000000008</v>
      </c>
      <c r="AD507" s="1684">
        <v>1750</v>
      </c>
      <c r="AE507" s="1684">
        <v>1476</v>
      </c>
      <c r="AF507" s="1699">
        <f t="shared" si="153"/>
        <v>0.84342857142857142</v>
      </c>
    </row>
    <row r="508" spans="1:32">
      <c r="A508" s="1717" t="s">
        <v>2926</v>
      </c>
      <c r="B508" s="1674">
        <v>6220</v>
      </c>
      <c r="C508" s="1674">
        <v>55</v>
      </c>
      <c r="D508" s="1716">
        <v>19</v>
      </c>
      <c r="E508" s="1684" t="s">
        <v>3298</v>
      </c>
      <c r="F508" s="1684" t="s">
        <v>725</v>
      </c>
      <c r="G508" s="1684" t="s">
        <v>2116</v>
      </c>
      <c r="H508" s="1684" t="s">
        <v>2115</v>
      </c>
      <c r="I508" s="1684">
        <v>11</v>
      </c>
      <c r="J508" s="1684">
        <v>1950</v>
      </c>
      <c r="K508" s="1684">
        <v>1950</v>
      </c>
      <c r="L508" s="1684">
        <v>1680</v>
      </c>
      <c r="M508" s="1699">
        <f t="shared" si="146"/>
        <v>0.86153846153846159</v>
      </c>
      <c r="N508" s="1684">
        <v>1950</v>
      </c>
      <c r="O508" s="1684">
        <v>1600</v>
      </c>
      <c r="P508" s="1699">
        <f t="shared" si="147"/>
        <v>0.82051282051282048</v>
      </c>
      <c r="Q508" s="1684">
        <v>1950</v>
      </c>
      <c r="R508" s="1684">
        <v>1584</v>
      </c>
      <c r="S508" s="1699">
        <f t="shared" si="148"/>
        <v>0.81230769230769229</v>
      </c>
      <c r="T508" s="1684">
        <v>1950</v>
      </c>
      <c r="U508" s="1684">
        <v>1616</v>
      </c>
      <c r="V508" s="1699">
        <f t="shared" si="149"/>
        <v>0.82871794871794868</v>
      </c>
      <c r="W508" s="1684">
        <v>1950</v>
      </c>
      <c r="X508" s="1684">
        <v>1624</v>
      </c>
      <c r="Y508" s="1699">
        <f t="shared" si="150"/>
        <v>0.83282051282051284</v>
      </c>
      <c r="Z508" s="1684">
        <v>1950</v>
      </c>
      <c r="AA508" s="1684">
        <v>1656</v>
      </c>
      <c r="AB508" s="1699">
        <f t="shared" si="151"/>
        <v>0.84923076923076923</v>
      </c>
      <c r="AC508" s="1699">
        <f t="shared" si="152"/>
        <v>0.83418803418803422</v>
      </c>
      <c r="AD508" s="1684">
        <v>1950</v>
      </c>
      <c r="AE508" s="1684">
        <v>1656</v>
      </c>
      <c r="AF508" s="1699">
        <f t="shared" si="153"/>
        <v>0.84923076923076923</v>
      </c>
    </row>
    <row r="509" spans="1:32">
      <c r="A509" s="1717" t="s">
        <v>2927</v>
      </c>
      <c r="B509" s="1674">
        <v>6110</v>
      </c>
      <c r="C509" s="1674">
        <v>6</v>
      </c>
      <c r="D509" s="1716">
        <v>20</v>
      </c>
      <c r="E509" s="1684" t="s">
        <v>3299</v>
      </c>
      <c r="F509" s="1684" t="s">
        <v>651</v>
      </c>
      <c r="G509" s="1684" t="s">
        <v>2116</v>
      </c>
      <c r="H509" s="1684" t="s">
        <v>2115</v>
      </c>
      <c r="I509" s="1684">
        <v>33</v>
      </c>
      <c r="J509" s="1684">
        <v>2000</v>
      </c>
      <c r="K509" s="1684">
        <v>2000</v>
      </c>
      <c r="L509" s="1684">
        <v>837</v>
      </c>
      <c r="M509" s="1699">
        <f t="shared" si="146"/>
        <v>0.41849999999999998</v>
      </c>
      <c r="N509" s="1684">
        <v>2000</v>
      </c>
      <c r="O509" s="1684">
        <v>1029</v>
      </c>
      <c r="P509" s="1699">
        <f t="shared" si="147"/>
        <v>0.51449999999999996</v>
      </c>
      <c r="Q509" s="1684">
        <v>2000</v>
      </c>
      <c r="R509" s="1684">
        <v>1049.0999999999999</v>
      </c>
      <c r="S509" s="1699">
        <f t="shared" si="148"/>
        <v>0.52454999999999996</v>
      </c>
      <c r="T509" s="1684">
        <v>2000</v>
      </c>
      <c r="U509" s="1684">
        <v>880.2</v>
      </c>
      <c r="V509" s="1699">
        <f t="shared" si="149"/>
        <v>0.44010000000000005</v>
      </c>
      <c r="W509" s="1684">
        <v>2000</v>
      </c>
      <c r="X509" s="1684">
        <v>849</v>
      </c>
      <c r="Y509" s="1699">
        <f t="shared" si="150"/>
        <v>0.42449999999999999</v>
      </c>
      <c r="Z509" s="1684">
        <v>2000</v>
      </c>
      <c r="AA509" s="1684">
        <v>881.4</v>
      </c>
      <c r="AB509" s="1699">
        <f t="shared" si="151"/>
        <v>0.44069999999999998</v>
      </c>
      <c r="AC509" s="1699">
        <f t="shared" si="152"/>
        <v>0.46047499999999997</v>
      </c>
      <c r="AD509" s="1684">
        <v>2000</v>
      </c>
      <c r="AE509" s="1684">
        <v>1056</v>
      </c>
      <c r="AF509" s="1699">
        <f t="shared" si="153"/>
        <v>0.52800000000000002</v>
      </c>
    </row>
    <row r="510" spans="1:32">
      <c r="A510" s="1717" t="s">
        <v>2928</v>
      </c>
      <c r="B510" s="1674">
        <v>6110</v>
      </c>
      <c r="C510" s="1674">
        <v>13</v>
      </c>
      <c r="D510" s="1716">
        <v>21</v>
      </c>
      <c r="E510" s="1684" t="s">
        <v>3300</v>
      </c>
      <c r="F510" s="1684" t="s">
        <v>967</v>
      </c>
      <c r="G510" s="1684" t="s">
        <v>2116</v>
      </c>
      <c r="H510" s="1684" t="s">
        <v>1429</v>
      </c>
      <c r="I510" s="1684">
        <v>33</v>
      </c>
      <c r="J510" s="1684">
        <v>2000</v>
      </c>
      <c r="K510" s="1684">
        <v>2000</v>
      </c>
      <c r="L510" s="1684">
        <v>564</v>
      </c>
      <c r="M510" s="1699">
        <f t="shared" si="146"/>
        <v>0.28199999999999997</v>
      </c>
      <c r="N510" s="1684">
        <v>2000</v>
      </c>
      <c r="O510" s="1684">
        <v>564</v>
      </c>
      <c r="P510" s="1699">
        <f t="shared" si="147"/>
        <v>0.28199999999999997</v>
      </c>
      <c r="Q510" s="1684">
        <v>2000</v>
      </c>
      <c r="R510" s="1684">
        <v>570</v>
      </c>
      <c r="S510" s="1699">
        <f t="shared" si="148"/>
        <v>0.28499999999999998</v>
      </c>
      <c r="T510" s="1684">
        <v>2000</v>
      </c>
      <c r="U510" s="1684">
        <v>576</v>
      </c>
      <c r="V510" s="1699">
        <f t="shared" si="149"/>
        <v>0.28799999999999998</v>
      </c>
      <c r="W510" s="1684">
        <v>2000</v>
      </c>
      <c r="X510" s="1684">
        <v>570</v>
      </c>
      <c r="Y510" s="1699">
        <f t="shared" si="150"/>
        <v>0.28499999999999998</v>
      </c>
      <c r="Z510" s="1684">
        <v>2000</v>
      </c>
      <c r="AA510" s="1684">
        <v>576</v>
      </c>
      <c r="AB510" s="1699">
        <f t="shared" si="151"/>
        <v>0.28799999999999998</v>
      </c>
      <c r="AC510" s="1699">
        <f t="shared" si="152"/>
        <v>0.28499999999999998</v>
      </c>
      <c r="AD510" s="1684">
        <v>2000</v>
      </c>
      <c r="AE510" s="1684">
        <v>576</v>
      </c>
      <c r="AF510" s="1699">
        <f t="shared" si="153"/>
        <v>0.28799999999999998</v>
      </c>
    </row>
    <row r="511" spans="1:32">
      <c r="A511" s="1717" t="s">
        <v>2938</v>
      </c>
      <c r="B511" s="1674">
        <v>6110</v>
      </c>
      <c r="C511" s="1674">
        <v>16</v>
      </c>
      <c r="D511" s="1716">
        <v>22</v>
      </c>
      <c r="E511" s="1684" t="s">
        <v>3301</v>
      </c>
      <c r="F511" s="1684" t="s">
        <v>3302</v>
      </c>
      <c r="G511" s="1684" t="s">
        <v>2116</v>
      </c>
      <c r="H511" s="1684" t="s">
        <v>2115</v>
      </c>
      <c r="I511" s="1684">
        <v>33</v>
      </c>
      <c r="J511" s="1684">
        <v>2000</v>
      </c>
      <c r="K511" s="1684">
        <v>2000</v>
      </c>
      <c r="L511" s="1684">
        <v>2315</v>
      </c>
      <c r="M511" s="1699">
        <f t="shared" si="146"/>
        <v>1.1575</v>
      </c>
      <c r="N511" s="1684">
        <v>2000</v>
      </c>
      <c r="O511" s="1684">
        <v>2439</v>
      </c>
      <c r="P511" s="1699">
        <f t="shared" si="147"/>
        <v>1.2195</v>
      </c>
      <c r="Q511" s="1684">
        <v>2000</v>
      </c>
      <c r="R511" s="1684">
        <v>2067</v>
      </c>
      <c r="S511" s="1699">
        <f t="shared" si="148"/>
        <v>1.0335000000000001</v>
      </c>
      <c r="T511" s="1684">
        <v>2000</v>
      </c>
      <c r="U511" s="1684">
        <v>1949</v>
      </c>
      <c r="V511" s="1699">
        <f t="shared" si="149"/>
        <v>0.97450000000000003</v>
      </c>
      <c r="W511" s="1684">
        <v>2000</v>
      </c>
      <c r="X511" s="1684">
        <v>1203</v>
      </c>
      <c r="Y511" s="1699">
        <f t="shared" si="150"/>
        <v>0.60150000000000003</v>
      </c>
      <c r="Z511" s="1684">
        <v>2000</v>
      </c>
      <c r="AA511" s="1684">
        <v>981</v>
      </c>
      <c r="AB511" s="1699">
        <f t="shared" si="151"/>
        <v>0.49049999999999999</v>
      </c>
      <c r="AC511" s="1699">
        <f t="shared" si="152"/>
        <v>0.91283333333333339</v>
      </c>
      <c r="AD511" s="1684">
        <v>2000</v>
      </c>
      <c r="AE511" s="1684">
        <v>1104</v>
      </c>
      <c r="AF511" s="1699">
        <f t="shared" si="153"/>
        <v>0.55200000000000005</v>
      </c>
    </row>
    <row r="512" spans="1:32">
      <c r="A512" s="1717" t="s">
        <v>2929</v>
      </c>
      <c r="B512" s="1674">
        <v>6130</v>
      </c>
      <c r="C512" s="1674">
        <v>15</v>
      </c>
      <c r="D512" s="1716">
        <v>23</v>
      </c>
      <c r="E512" s="1684" t="s">
        <v>3303</v>
      </c>
      <c r="F512" s="1684" t="s">
        <v>2930</v>
      </c>
      <c r="G512" s="1684" t="s">
        <v>2116</v>
      </c>
      <c r="H512" s="1684" t="s">
        <v>2115</v>
      </c>
      <c r="I512" s="1684">
        <v>33</v>
      </c>
      <c r="J512" s="1684">
        <v>2000</v>
      </c>
      <c r="K512" s="1684">
        <v>2000</v>
      </c>
      <c r="L512" s="1684">
        <v>0</v>
      </c>
      <c r="M512" s="1699">
        <f t="shared" si="146"/>
        <v>0</v>
      </c>
      <c r="N512" s="1684">
        <v>2000</v>
      </c>
      <c r="O512" s="1684">
        <v>0</v>
      </c>
      <c r="P512" s="1699">
        <f t="shared" si="147"/>
        <v>0</v>
      </c>
      <c r="Q512" s="1684">
        <v>2000</v>
      </c>
      <c r="R512" s="1684">
        <v>0</v>
      </c>
      <c r="S512" s="1699">
        <f t="shared" si="148"/>
        <v>0</v>
      </c>
      <c r="T512" s="1684">
        <v>2000</v>
      </c>
      <c r="U512" s="1684">
        <v>0</v>
      </c>
      <c r="V512" s="1699">
        <f t="shared" si="149"/>
        <v>0</v>
      </c>
      <c r="W512" s="1684">
        <v>2000</v>
      </c>
      <c r="X512" s="1684">
        <v>0</v>
      </c>
      <c r="Y512" s="1699">
        <f t="shared" si="150"/>
        <v>0</v>
      </c>
      <c r="Z512" s="1684">
        <v>2000</v>
      </c>
      <c r="AA512" s="1684">
        <v>0</v>
      </c>
      <c r="AB512" s="1699">
        <f t="shared" si="151"/>
        <v>0</v>
      </c>
      <c r="AC512" s="1699">
        <f t="shared" si="152"/>
        <v>0</v>
      </c>
      <c r="AD512" s="1684">
        <v>2000</v>
      </c>
      <c r="AE512" s="1684">
        <v>0</v>
      </c>
      <c r="AF512" s="1699">
        <f t="shared" si="153"/>
        <v>0</v>
      </c>
    </row>
    <row r="513" spans="1:32">
      <c r="A513" s="1717" t="s">
        <v>2959</v>
      </c>
      <c r="B513" s="1674">
        <v>6220</v>
      </c>
      <c r="C513" s="1674">
        <v>57</v>
      </c>
      <c r="D513" s="1716">
        <v>24</v>
      </c>
      <c r="E513" s="1684" t="s">
        <v>3333</v>
      </c>
      <c r="F513" s="1684" t="s">
        <v>726</v>
      </c>
      <c r="G513" s="1684" t="s">
        <v>2116</v>
      </c>
      <c r="H513" s="1684" t="s">
        <v>2115</v>
      </c>
      <c r="I513" s="1684">
        <v>33</v>
      </c>
      <c r="J513" s="1684">
        <v>2000</v>
      </c>
      <c r="K513" s="1684">
        <v>2000</v>
      </c>
      <c r="L513" s="1684">
        <v>456</v>
      </c>
      <c r="M513" s="1699">
        <f t="shared" si="146"/>
        <v>0.22800000000000001</v>
      </c>
      <c r="N513" s="1684">
        <v>2000</v>
      </c>
      <c r="O513" s="1684">
        <v>480</v>
      </c>
      <c r="P513" s="1699">
        <f t="shared" si="147"/>
        <v>0.24</v>
      </c>
      <c r="Q513" s="1684">
        <v>2000</v>
      </c>
      <c r="R513" s="1684">
        <v>525.6</v>
      </c>
      <c r="S513" s="1699">
        <f t="shared" si="148"/>
        <v>0.26280000000000003</v>
      </c>
      <c r="T513" s="1684">
        <v>2000</v>
      </c>
      <c r="U513" s="1684">
        <v>456</v>
      </c>
      <c r="V513" s="1699">
        <f t="shared" si="149"/>
        <v>0.22800000000000001</v>
      </c>
      <c r="W513" s="1684">
        <v>2000</v>
      </c>
      <c r="X513" s="1684">
        <v>408</v>
      </c>
      <c r="Y513" s="1699">
        <f t="shared" si="150"/>
        <v>0.20399999999999999</v>
      </c>
      <c r="Z513" s="1684">
        <v>2000</v>
      </c>
      <c r="AA513" s="1684">
        <v>456</v>
      </c>
      <c r="AB513" s="1699">
        <f t="shared" si="151"/>
        <v>0.22800000000000001</v>
      </c>
      <c r="AC513" s="1699">
        <f t="shared" si="152"/>
        <v>0.23180000000000001</v>
      </c>
      <c r="AD513" s="1684">
        <v>2000</v>
      </c>
      <c r="AE513" s="1684">
        <v>408</v>
      </c>
      <c r="AF513" s="1699">
        <f t="shared" si="153"/>
        <v>0.20399999999999999</v>
      </c>
    </row>
    <row r="514" spans="1:32">
      <c r="A514" s="1717" t="s">
        <v>2934</v>
      </c>
      <c r="B514" s="1674">
        <v>6220</v>
      </c>
      <c r="C514" s="1674">
        <v>29</v>
      </c>
      <c r="D514" s="1716">
        <v>25</v>
      </c>
      <c r="E514" s="1684" t="s">
        <v>3307</v>
      </c>
      <c r="F514" s="1684" t="s">
        <v>55</v>
      </c>
      <c r="G514" s="1684" t="s">
        <v>2116</v>
      </c>
      <c r="H514" s="1684" t="s">
        <v>2115</v>
      </c>
      <c r="I514" s="1684">
        <v>33</v>
      </c>
      <c r="J514" s="1684">
        <v>2200</v>
      </c>
      <c r="K514" s="1684">
        <v>2200</v>
      </c>
      <c r="L514" s="1684">
        <v>2028</v>
      </c>
      <c r="M514" s="1699">
        <f t="shared" si="146"/>
        <v>0.92181818181818187</v>
      </c>
      <c r="N514" s="1684">
        <v>2200</v>
      </c>
      <c r="O514" s="1684">
        <v>2010</v>
      </c>
      <c r="P514" s="1699">
        <f t="shared" si="147"/>
        <v>0.91363636363636369</v>
      </c>
      <c r="Q514" s="1684">
        <v>2200</v>
      </c>
      <c r="R514" s="1684">
        <v>2052</v>
      </c>
      <c r="S514" s="1699">
        <f t="shared" si="148"/>
        <v>0.93272727272727274</v>
      </c>
      <c r="T514" s="1684">
        <v>2200</v>
      </c>
      <c r="U514" s="1684">
        <v>1866</v>
      </c>
      <c r="V514" s="1699">
        <f t="shared" si="149"/>
        <v>0.84818181818181815</v>
      </c>
      <c r="W514" s="1684">
        <v>2200</v>
      </c>
      <c r="X514" s="1684">
        <v>1866</v>
      </c>
      <c r="Y514" s="1699">
        <f t="shared" si="150"/>
        <v>0.84818181818181815</v>
      </c>
      <c r="Z514" s="1684">
        <v>2200</v>
      </c>
      <c r="AA514" s="1684">
        <v>1902</v>
      </c>
      <c r="AB514" s="1699">
        <f t="shared" si="151"/>
        <v>0.86454545454545451</v>
      </c>
      <c r="AC514" s="1699">
        <f t="shared" si="152"/>
        <v>0.88818181818181818</v>
      </c>
      <c r="AD514" s="1684">
        <v>2200</v>
      </c>
      <c r="AE514" s="1684">
        <v>1884</v>
      </c>
      <c r="AF514" s="1699">
        <f t="shared" si="153"/>
        <v>0.85636363636363633</v>
      </c>
    </row>
    <row r="515" spans="1:32">
      <c r="A515" s="1717" t="s">
        <v>4079</v>
      </c>
      <c r="B515" s="1674">
        <v>6110</v>
      </c>
      <c r="C515" s="1674">
        <v>96</v>
      </c>
      <c r="D515" s="1716">
        <v>26</v>
      </c>
      <c r="E515" s="1684" t="s">
        <v>4153</v>
      </c>
      <c r="F515" s="1684" t="s">
        <v>4080</v>
      </c>
      <c r="G515" s="1684" t="s">
        <v>2116</v>
      </c>
      <c r="H515" s="1684" t="s">
        <v>2115</v>
      </c>
      <c r="I515" s="1684">
        <v>33</v>
      </c>
      <c r="J515" s="1684">
        <v>2223</v>
      </c>
      <c r="K515" s="1684">
        <v>111</v>
      </c>
      <c r="L515" s="1684">
        <v>29.4</v>
      </c>
      <c r="M515" s="1699">
        <f t="shared" si="146"/>
        <v>0.26486486486486488</v>
      </c>
      <c r="N515" s="1684">
        <v>111</v>
      </c>
      <c r="O515" s="1684">
        <v>90</v>
      </c>
      <c r="P515" s="1699">
        <f t="shared" si="147"/>
        <v>0.81081081081081086</v>
      </c>
      <c r="Q515" s="1684">
        <v>2223</v>
      </c>
      <c r="R515" s="1684">
        <v>402</v>
      </c>
      <c r="S515" s="1699">
        <f t="shared" si="148"/>
        <v>0.18083670715249664</v>
      </c>
      <c r="T515" s="1684">
        <v>2223</v>
      </c>
      <c r="U515" s="1684">
        <v>300</v>
      </c>
      <c r="V515" s="1699">
        <f t="shared" si="149"/>
        <v>0.1349527665317139</v>
      </c>
      <c r="W515" s="1684">
        <v>2223</v>
      </c>
      <c r="X515" s="1684">
        <v>600</v>
      </c>
      <c r="Y515" s="1699">
        <f t="shared" si="150"/>
        <v>0.26990553306342779</v>
      </c>
      <c r="Z515" s="1684">
        <v>2223</v>
      </c>
      <c r="AA515" s="1684">
        <v>690</v>
      </c>
      <c r="AB515" s="1699">
        <f t="shared" si="151"/>
        <v>0.31039136302294196</v>
      </c>
      <c r="AC515" s="1699">
        <f t="shared" si="152"/>
        <v>0.23166556945358791</v>
      </c>
      <c r="AD515" s="1684">
        <v>2223</v>
      </c>
      <c r="AE515" s="1684">
        <v>840</v>
      </c>
      <c r="AF515" s="1699">
        <f t="shared" si="153"/>
        <v>0.37786774628879893</v>
      </c>
    </row>
    <row r="516" spans="1:32">
      <c r="A516" s="1717" t="s">
        <v>2947</v>
      </c>
      <c r="B516" s="1674">
        <v>6220</v>
      </c>
      <c r="C516" s="1674">
        <v>80</v>
      </c>
      <c r="D516" s="1716">
        <v>27</v>
      </c>
      <c r="E516" s="1684" t="s">
        <v>3309</v>
      </c>
      <c r="F516" s="1684" t="s">
        <v>3310</v>
      </c>
      <c r="G516" s="1684" t="s">
        <v>2116</v>
      </c>
      <c r="H516" s="1684" t="s">
        <v>574</v>
      </c>
      <c r="I516" s="1684">
        <v>132</v>
      </c>
      <c r="J516" s="1684">
        <v>2500</v>
      </c>
      <c r="K516" s="1684">
        <v>2500</v>
      </c>
      <c r="L516" s="1684">
        <v>9576</v>
      </c>
      <c r="M516" s="1699">
        <f t="shared" si="146"/>
        <v>3.8304</v>
      </c>
      <c r="N516" s="1684">
        <v>2500</v>
      </c>
      <c r="O516" s="1684">
        <v>10536</v>
      </c>
      <c r="P516" s="1699">
        <f t="shared" si="147"/>
        <v>4.2144000000000004</v>
      </c>
      <c r="Q516" s="1684">
        <v>2500</v>
      </c>
      <c r="R516" s="1684">
        <v>11544</v>
      </c>
      <c r="S516" s="1699">
        <f t="shared" si="148"/>
        <v>4.6176000000000004</v>
      </c>
      <c r="T516" s="1684">
        <v>2500</v>
      </c>
      <c r="U516" s="1684">
        <v>6666</v>
      </c>
      <c r="V516" s="1699">
        <f t="shared" si="149"/>
        <v>2.6663999999999999</v>
      </c>
      <c r="W516" s="1684">
        <v>2500</v>
      </c>
      <c r="X516" s="1684">
        <v>3618</v>
      </c>
      <c r="Y516" s="1699">
        <f t="shared" si="150"/>
        <v>1.4472</v>
      </c>
      <c r="Z516" s="1684">
        <v>2500</v>
      </c>
      <c r="AA516" s="1684">
        <v>9408</v>
      </c>
      <c r="AB516" s="1699">
        <f t="shared" si="151"/>
        <v>3.7631999999999999</v>
      </c>
      <c r="AC516" s="1699">
        <f t="shared" si="152"/>
        <v>3.4232</v>
      </c>
      <c r="AD516" s="1684">
        <v>2500</v>
      </c>
      <c r="AE516" s="1684">
        <v>5928</v>
      </c>
      <c r="AF516" s="1699">
        <f t="shared" si="153"/>
        <v>2.3712</v>
      </c>
    </row>
    <row r="517" spans="1:32">
      <c r="A517" s="1717" t="s">
        <v>3311</v>
      </c>
      <c r="B517" s="1674">
        <v>6220</v>
      </c>
      <c r="C517" s="1674">
        <v>175</v>
      </c>
      <c r="D517" s="1716">
        <v>28</v>
      </c>
      <c r="E517" s="1684" t="s">
        <v>3312</v>
      </c>
      <c r="F517" s="1684" t="s">
        <v>3313</v>
      </c>
      <c r="G517" s="1684" t="s">
        <v>2116</v>
      </c>
      <c r="H517" s="1684" t="s">
        <v>2115</v>
      </c>
      <c r="I517" s="1684">
        <v>33</v>
      </c>
      <c r="J517" s="1684">
        <v>2500</v>
      </c>
      <c r="K517" s="1684">
        <v>2500</v>
      </c>
      <c r="L517" s="1684">
        <v>0</v>
      </c>
      <c r="M517" s="1699">
        <f t="shared" si="146"/>
        <v>0</v>
      </c>
      <c r="N517" s="1684">
        <v>2500</v>
      </c>
      <c r="O517" s="1684">
        <v>0</v>
      </c>
      <c r="P517" s="1699">
        <f t="shared" si="147"/>
        <v>0</v>
      </c>
      <c r="Q517" s="1684">
        <v>2500</v>
      </c>
      <c r="R517" s="1684">
        <v>0</v>
      </c>
      <c r="S517" s="1699">
        <f t="shared" si="148"/>
        <v>0</v>
      </c>
      <c r="T517" s="1684">
        <v>2500</v>
      </c>
      <c r="U517" s="1684">
        <v>0</v>
      </c>
      <c r="V517" s="1699">
        <f t="shared" si="149"/>
        <v>0</v>
      </c>
      <c r="W517" s="1684">
        <v>2500</v>
      </c>
      <c r="X517" s="1684">
        <v>0</v>
      </c>
      <c r="Y517" s="1699">
        <f t="shared" si="150"/>
        <v>0</v>
      </c>
      <c r="Z517" s="1684">
        <v>2500</v>
      </c>
      <c r="AA517" s="1684">
        <v>0</v>
      </c>
      <c r="AB517" s="1699">
        <f t="shared" si="151"/>
        <v>0</v>
      </c>
      <c r="AC517" s="1699">
        <f t="shared" si="152"/>
        <v>0</v>
      </c>
      <c r="AD517" s="1684">
        <v>2500</v>
      </c>
      <c r="AE517" s="1684">
        <v>0</v>
      </c>
      <c r="AF517" s="1699">
        <f t="shared" si="153"/>
        <v>0</v>
      </c>
    </row>
    <row r="518" spans="1:32">
      <c r="A518" s="1717" t="s">
        <v>3723</v>
      </c>
      <c r="B518" s="1674">
        <v>1260</v>
      </c>
      <c r="C518" s="1674">
        <v>34</v>
      </c>
      <c r="D518" s="1716">
        <v>29</v>
      </c>
      <c r="E518" s="1684" t="s">
        <v>3724</v>
      </c>
      <c r="F518" s="1684" t="s">
        <v>3491</v>
      </c>
      <c r="G518" s="1684" t="s">
        <v>2116</v>
      </c>
      <c r="H518" s="1684" t="s">
        <v>4106</v>
      </c>
      <c r="I518" s="1684">
        <v>11</v>
      </c>
      <c r="J518" s="1684">
        <v>2600</v>
      </c>
      <c r="K518" s="1684">
        <v>1951</v>
      </c>
      <c r="L518" s="1684">
        <v>1740</v>
      </c>
      <c r="M518" s="1699">
        <f t="shared" si="146"/>
        <v>0.89185033316248075</v>
      </c>
      <c r="N518" s="1684">
        <v>1951</v>
      </c>
      <c r="O518" s="1684">
        <v>2040</v>
      </c>
      <c r="P518" s="1699">
        <f t="shared" si="147"/>
        <v>1.0456176319835981</v>
      </c>
      <c r="Q518" s="1684">
        <v>1951</v>
      </c>
      <c r="R518" s="1684">
        <v>2040</v>
      </c>
      <c r="S518" s="1699">
        <f t="shared" si="148"/>
        <v>1.0456176319835981</v>
      </c>
      <c r="T518" s="1684">
        <v>2600</v>
      </c>
      <c r="U518" s="1684">
        <v>2040</v>
      </c>
      <c r="V518" s="1699">
        <f t="shared" si="149"/>
        <v>0.7846153846153846</v>
      </c>
      <c r="W518" s="1684">
        <v>2600</v>
      </c>
      <c r="X518" s="1684">
        <v>2040</v>
      </c>
      <c r="Y518" s="1699">
        <f t="shared" si="150"/>
        <v>0.7846153846153846</v>
      </c>
      <c r="Z518" s="1684">
        <v>2600</v>
      </c>
      <c r="AA518" s="1684">
        <v>2040</v>
      </c>
      <c r="AB518" s="1699">
        <f t="shared" si="151"/>
        <v>0.7846153846153846</v>
      </c>
      <c r="AC518" s="1699">
        <f t="shared" si="152"/>
        <v>0.87453306965502087</v>
      </c>
      <c r="AD518" s="1684">
        <v>2600</v>
      </c>
      <c r="AE518" s="1684">
        <v>2124</v>
      </c>
      <c r="AF518" s="1699">
        <f t="shared" si="153"/>
        <v>0.81692307692307697</v>
      </c>
    </row>
    <row r="519" spans="1:32">
      <c r="A519" s="1717" t="s">
        <v>2936</v>
      </c>
      <c r="B519" s="1674">
        <v>1220</v>
      </c>
      <c r="C519" s="1674">
        <v>5</v>
      </c>
      <c r="D519" s="1716">
        <v>30</v>
      </c>
      <c r="E519" s="1684">
        <v>13240</v>
      </c>
      <c r="F519" s="1684" t="s">
        <v>896</v>
      </c>
      <c r="G519" s="1684" t="s">
        <v>2116</v>
      </c>
      <c r="H519" s="1684" t="s">
        <v>1429</v>
      </c>
      <c r="I519" s="1684">
        <v>33</v>
      </c>
      <c r="J519" s="1684">
        <v>3000</v>
      </c>
      <c r="K519" s="1684">
        <v>3000</v>
      </c>
      <c r="L519" s="1684">
        <v>2760</v>
      </c>
      <c r="M519" s="1699">
        <f t="shared" si="146"/>
        <v>0.92</v>
      </c>
      <c r="N519" s="1684">
        <v>3000</v>
      </c>
      <c r="O519" s="1684">
        <v>3300</v>
      </c>
      <c r="P519" s="1699">
        <f t="shared" si="147"/>
        <v>1.1000000000000001</v>
      </c>
      <c r="Q519" s="1684">
        <v>3000</v>
      </c>
      <c r="R519" s="1684">
        <v>3540</v>
      </c>
      <c r="S519" s="1699">
        <f t="shared" si="148"/>
        <v>1.18</v>
      </c>
      <c r="T519" s="1684">
        <v>3000</v>
      </c>
      <c r="U519" s="1684">
        <v>3480</v>
      </c>
      <c r="V519" s="1699">
        <f t="shared" si="149"/>
        <v>1.1599999999999999</v>
      </c>
      <c r="W519" s="1684">
        <v>3000</v>
      </c>
      <c r="X519" s="1684">
        <v>3060</v>
      </c>
      <c r="Y519" s="1699">
        <f t="shared" si="150"/>
        <v>1.02</v>
      </c>
      <c r="Z519" s="1684">
        <v>3000</v>
      </c>
      <c r="AA519" s="1684">
        <v>3180</v>
      </c>
      <c r="AB519" s="1699">
        <f t="shared" si="151"/>
        <v>1.06</v>
      </c>
      <c r="AC519" s="1699">
        <f t="shared" si="152"/>
        <v>1.0733333333333333</v>
      </c>
      <c r="AD519" s="1684">
        <v>3000</v>
      </c>
      <c r="AE519" s="1684">
        <v>2760</v>
      </c>
      <c r="AF519" s="1699">
        <f t="shared" si="153"/>
        <v>0.92</v>
      </c>
    </row>
    <row r="520" spans="1:32">
      <c r="A520" s="1717" t="s">
        <v>3910</v>
      </c>
      <c r="B520" s="1674">
        <v>6110</v>
      </c>
      <c r="C520" s="1674">
        <v>92</v>
      </c>
      <c r="D520" s="1716">
        <v>31</v>
      </c>
      <c r="E520" s="1684" t="s">
        <v>3911</v>
      </c>
      <c r="F520" s="1684" t="s">
        <v>3912</v>
      </c>
      <c r="G520" s="1684" t="s">
        <v>2116</v>
      </c>
      <c r="H520" s="1684" t="s">
        <v>1429</v>
      </c>
      <c r="I520" s="1684">
        <v>33</v>
      </c>
      <c r="J520" s="1684">
        <v>3000</v>
      </c>
      <c r="K520" s="1684">
        <v>950</v>
      </c>
      <c r="L520" s="1684">
        <v>216</v>
      </c>
      <c r="M520" s="1699">
        <f t="shared" si="146"/>
        <v>0.22736842105263158</v>
      </c>
      <c r="N520" s="1684">
        <v>950</v>
      </c>
      <c r="O520" s="1684">
        <v>204</v>
      </c>
      <c r="P520" s="1699">
        <f t="shared" si="147"/>
        <v>0.21473684210526317</v>
      </c>
      <c r="Q520" s="1684">
        <v>950</v>
      </c>
      <c r="R520" s="1684">
        <v>192</v>
      </c>
      <c r="S520" s="1699">
        <f t="shared" si="148"/>
        <v>0.20210526315789473</v>
      </c>
      <c r="T520" s="1684">
        <v>950</v>
      </c>
      <c r="U520" s="1684">
        <v>1320</v>
      </c>
      <c r="V520" s="1699">
        <f t="shared" si="149"/>
        <v>1.3894736842105264</v>
      </c>
      <c r="W520" s="1684">
        <v>3000</v>
      </c>
      <c r="X520" s="1684">
        <v>2100</v>
      </c>
      <c r="Y520" s="1699">
        <f t="shared" si="150"/>
        <v>0.7</v>
      </c>
      <c r="Z520" s="1684">
        <v>3000</v>
      </c>
      <c r="AA520" s="1684">
        <v>4140</v>
      </c>
      <c r="AB520" s="1699">
        <f t="shared" si="151"/>
        <v>1.38</v>
      </c>
      <c r="AC520" s="1699">
        <f t="shared" si="152"/>
        <v>0.83387755102040817</v>
      </c>
      <c r="AD520" s="1684">
        <v>3000</v>
      </c>
      <c r="AE520" s="1684">
        <v>3960</v>
      </c>
      <c r="AF520" s="1699">
        <f t="shared" si="153"/>
        <v>1.32</v>
      </c>
    </row>
    <row r="521" spans="1:32">
      <c r="A521" s="1717" t="s">
        <v>3725</v>
      </c>
      <c r="B521" s="1674">
        <v>1220</v>
      </c>
      <c r="C521" s="1674">
        <v>76</v>
      </c>
      <c r="D521" s="1716">
        <v>32</v>
      </c>
      <c r="E521" s="1684" t="s">
        <v>3726</v>
      </c>
      <c r="F521" s="1684" t="s">
        <v>3727</v>
      </c>
      <c r="G521" s="1684" t="s">
        <v>2116</v>
      </c>
      <c r="H521" s="1684" t="s">
        <v>2115</v>
      </c>
      <c r="I521" s="1684">
        <v>33</v>
      </c>
      <c r="J521" s="1684">
        <v>3500</v>
      </c>
      <c r="K521" s="1684">
        <v>3500</v>
      </c>
      <c r="L521" s="1684">
        <v>3120</v>
      </c>
      <c r="M521" s="1699">
        <f t="shared" si="146"/>
        <v>0.89142857142857146</v>
      </c>
      <c r="N521" s="1684">
        <v>3500</v>
      </c>
      <c r="O521" s="1684">
        <v>3144</v>
      </c>
      <c r="P521" s="1699">
        <f t="shared" si="147"/>
        <v>0.89828571428571424</v>
      </c>
      <c r="Q521" s="1684">
        <v>3500</v>
      </c>
      <c r="R521" s="1684">
        <v>3264</v>
      </c>
      <c r="S521" s="1699">
        <f t="shared" si="148"/>
        <v>0.93257142857142861</v>
      </c>
      <c r="T521" s="1684">
        <v>3500</v>
      </c>
      <c r="U521" s="1684">
        <v>3192</v>
      </c>
      <c r="V521" s="1699">
        <f t="shared" si="149"/>
        <v>0.91200000000000003</v>
      </c>
      <c r="W521" s="1684">
        <v>3500</v>
      </c>
      <c r="X521" s="1684">
        <v>3168</v>
      </c>
      <c r="Y521" s="1699">
        <f t="shared" si="150"/>
        <v>0.90514285714285714</v>
      </c>
      <c r="Z521" s="1684">
        <v>3500</v>
      </c>
      <c r="AA521" s="1684">
        <v>3192</v>
      </c>
      <c r="AB521" s="1699">
        <f t="shared" si="151"/>
        <v>0.91200000000000003</v>
      </c>
      <c r="AC521" s="1699">
        <f t="shared" si="152"/>
        <v>0.90857142857142859</v>
      </c>
      <c r="AD521" s="1684">
        <v>3500</v>
      </c>
      <c r="AE521" s="1684">
        <v>2664</v>
      </c>
      <c r="AF521" s="1699">
        <f t="shared" si="153"/>
        <v>0.76114285714285712</v>
      </c>
    </row>
    <row r="522" spans="1:32">
      <c r="A522" s="1717" t="s">
        <v>2937</v>
      </c>
      <c r="B522" s="1674">
        <v>6210</v>
      </c>
      <c r="C522" s="1674">
        <v>4</v>
      </c>
      <c r="D522" s="1716">
        <v>33</v>
      </c>
      <c r="E522" s="1684" t="s">
        <v>3314</v>
      </c>
      <c r="F522" s="1684" t="s">
        <v>1764</v>
      </c>
      <c r="G522" s="1684" t="s">
        <v>2116</v>
      </c>
      <c r="H522" s="1684" t="s">
        <v>2115</v>
      </c>
      <c r="I522" s="1684">
        <v>33</v>
      </c>
      <c r="J522" s="1684">
        <v>4200</v>
      </c>
      <c r="K522" s="1684">
        <v>4200</v>
      </c>
      <c r="L522" s="1684">
        <v>3902.4</v>
      </c>
      <c r="M522" s="1699">
        <f t="shared" si="146"/>
        <v>0.92914285714285716</v>
      </c>
      <c r="N522" s="1684">
        <v>4200</v>
      </c>
      <c r="O522" s="1684">
        <v>3720</v>
      </c>
      <c r="P522" s="1699">
        <f t="shared" si="147"/>
        <v>0.88571428571428568</v>
      </c>
      <c r="Q522" s="1684">
        <v>4200</v>
      </c>
      <c r="R522" s="1684">
        <v>3698.4</v>
      </c>
      <c r="S522" s="1699">
        <f t="shared" si="148"/>
        <v>0.88057142857142856</v>
      </c>
      <c r="T522" s="1684">
        <v>4200</v>
      </c>
      <c r="U522" s="1684">
        <v>3710.4</v>
      </c>
      <c r="V522" s="1699">
        <f t="shared" si="149"/>
        <v>0.88342857142857145</v>
      </c>
      <c r="W522" s="1684">
        <v>4200</v>
      </c>
      <c r="X522" s="1684">
        <v>3672</v>
      </c>
      <c r="Y522" s="1699">
        <f t="shared" si="150"/>
        <v>0.87428571428571433</v>
      </c>
      <c r="Z522" s="1684">
        <v>4200</v>
      </c>
      <c r="AA522" s="1684">
        <v>3828</v>
      </c>
      <c r="AB522" s="1699">
        <f t="shared" si="151"/>
        <v>0.91142857142857148</v>
      </c>
      <c r="AC522" s="1699">
        <f t="shared" si="152"/>
        <v>0.89409523809523794</v>
      </c>
      <c r="AD522" s="1684">
        <v>4200</v>
      </c>
      <c r="AE522" s="1684">
        <v>3902.4</v>
      </c>
      <c r="AF522" s="1699">
        <f t="shared" si="153"/>
        <v>0.92914285714285716</v>
      </c>
    </row>
    <row r="523" spans="1:32">
      <c r="A523" s="1717" t="s">
        <v>2935</v>
      </c>
      <c r="B523" s="1674">
        <v>6150</v>
      </c>
      <c r="C523" s="1674">
        <v>9</v>
      </c>
      <c r="D523" s="1716">
        <v>34</v>
      </c>
      <c r="E523" s="1684" t="s">
        <v>3308</v>
      </c>
      <c r="F523" s="1684" t="s">
        <v>3795</v>
      </c>
      <c r="G523" s="1684" t="s">
        <v>2116</v>
      </c>
      <c r="H523" s="1684" t="s">
        <v>2115</v>
      </c>
      <c r="I523" s="1684">
        <v>33</v>
      </c>
      <c r="J523" s="1684">
        <v>4400</v>
      </c>
      <c r="K523" s="1684">
        <v>4400</v>
      </c>
      <c r="L523" s="1684">
        <v>3780</v>
      </c>
      <c r="M523" s="1699">
        <f t="shared" si="146"/>
        <v>0.85909090909090913</v>
      </c>
      <c r="N523" s="1684">
        <v>4400</v>
      </c>
      <c r="O523" s="1684">
        <v>3720</v>
      </c>
      <c r="P523" s="1699">
        <f t="shared" si="147"/>
        <v>0.84545454545454546</v>
      </c>
      <c r="Q523" s="1684">
        <v>4400</v>
      </c>
      <c r="R523" s="1684">
        <v>3720</v>
      </c>
      <c r="S523" s="1699">
        <f t="shared" si="148"/>
        <v>0.84545454545454546</v>
      </c>
      <c r="T523" s="1684">
        <v>4400</v>
      </c>
      <c r="U523" s="1684">
        <v>3720</v>
      </c>
      <c r="V523" s="1699">
        <f t="shared" si="149"/>
        <v>0.84545454545454546</v>
      </c>
      <c r="W523" s="1684">
        <v>4400</v>
      </c>
      <c r="X523" s="1684">
        <v>3540</v>
      </c>
      <c r="Y523" s="1699">
        <f t="shared" si="150"/>
        <v>0.80454545454545456</v>
      </c>
      <c r="Z523" s="1684">
        <v>4400</v>
      </c>
      <c r="AA523" s="1684">
        <v>3600</v>
      </c>
      <c r="AB523" s="1699">
        <f t="shared" si="151"/>
        <v>0.81818181818181823</v>
      </c>
      <c r="AC523" s="1699">
        <f t="shared" si="152"/>
        <v>0.83636363636363631</v>
      </c>
      <c r="AD523" s="1684">
        <v>4400</v>
      </c>
      <c r="AE523" s="1684">
        <v>3780</v>
      </c>
      <c r="AF523" s="1699">
        <f t="shared" si="153"/>
        <v>0.85909090909090913</v>
      </c>
    </row>
    <row r="524" spans="1:32">
      <c r="A524" s="1717" t="s">
        <v>2940</v>
      </c>
      <c r="B524" s="1674">
        <v>6110</v>
      </c>
      <c r="C524" s="1674">
        <v>12</v>
      </c>
      <c r="D524" s="1716">
        <v>35</v>
      </c>
      <c r="E524" s="1684" t="s">
        <v>3316</v>
      </c>
      <c r="F524" s="1684" t="s">
        <v>654</v>
      </c>
      <c r="G524" s="1684" t="s">
        <v>2116</v>
      </c>
      <c r="H524" s="1684" t="s">
        <v>2115</v>
      </c>
      <c r="I524" s="1684">
        <v>132</v>
      </c>
      <c r="J524" s="1684">
        <v>4500</v>
      </c>
      <c r="K524" s="1684">
        <v>4500</v>
      </c>
      <c r="L524" s="1684">
        <v>4080</v>
      </c>
      <c r="M524" s="1699">
        <f t="shared" si="146"/>
        <v>0.90666666666666662</v>
      </c>
      <c r="N524" s="1684">
        <v>4500</v>
      </c>
      <c r="O524" s="1684">
        <v>4320</v>
      </c>
      <c r="P524" s="1699">
        <f t="shared" si="147"/>
        <v>0.96</v>
      </c>
      <c r="Q524" s="1684">
        <v>4500</v>
      </c>
      <c r="R524" s="1684">
        <v>4080</v>
      </c>
      <c r="S524" s="1699">
        <f t="shared" si="148"/>
        <v>0.90666666666666662</v>
      </c>
      <c r="T524" s="1684">
        <v>4500</v>
      </c>
      <c r="U524" s="1684">
        <v>3408</v>
      </c>
      <c r="V524" s="1699">
        <f t="shared" si="149"/>
        <v>0.7573333333333333</v>
      </c>
      <c r="W524" s="1684">
        <v>4500</v>
      </c>
      <c r="X524" s="1684">
        <v>4272</v>
      </c>
      <c r="Y524" s="1699">
        <f t="shared" si="150"/>
        <v>0.94933333333333336</v>
      </c>
      <c r="Z524" s="1684">
        <v>4500</v>
      </c>
      <c r="AA524" s="1684">
        <v>3648</v>
      </c>
      <c r="AB524" s="1699">
        <f t="shared" si="151"/>
        <v>0.81066666666666665</v>
      </c>
      <c r="AC524" s="1699">
        <f t="shared" si="152"/>
        <v>0.88177777777777777</v>
      </c>
      <c r="AD524" s="1684">
        <v>4500</v>
      </c>
      <c r="AE524" s="1684">
        <v>4272</v>
      </c>
      <c r="AF524" s="1699">
        <f t="shared" si="153"/>
        <v>0.94933333333333336</v>
      </c>
    </row>
    <row r="525" spans="1:32">
      <c r="A525" s="1717" t="s">
        <v>3913</v>
      </c>
      <c r="B525" s="1674">
        <v>6210</v>
      </c>
      <c r="C525" s="1674">
        <v>48</v>
      </c>
      <c r="D525" s="1716">
        <v>36</v>
      </c>
      <c r="E525" s="1684" t="s">
        <v>3914</v>
      </c>
      <c r="F525" s="1684" t="s">
        <v>3636</v>
      </c>
      <c r="G525" s="1684" t="s">
        <v>2116</v>
      </c>
      <c r="H525" s="1684" t="s">
        <v>2115</v>
      </c>
      <c r="I525" s="1684">
        <v>33</v>
      </c>
      <c r="J525" s="1684">
        <v>4500</v>
      </c>
      <c r="K525" s="1684">
        <v>4500</v>
      </c>
      <c r="L525" s="1684">
        <v>3566.4</v>
      </c>
      <c r="M525" s="1699">
        <f t="shared" si="146"/>
        <v>0.79253333333333331</v>
      </c>
      <c r="N525" s="1684">
        <v>4500</v>
      </c>
      <c r="O525" s="1684">
        <v>3528</v>
      </c>
      <c r="P525" s="1699">
        <f t="shared" si="147"/>
        <v>0.78400000000000003</v>
      </c>
      <c r="Q525" s="1684">
        <v>4500</v>
      </c>
      <c r="R525" s="1684">
        <v>3494.4</v>
      </c>
      <c r="S525" s="1699">
        <f t="shared" si="148"/>
        <v>0.77653333333333341</v>
      </c>
      <c r="T525" s="1684">
        <v>4500</v>
      </c>
      <c r="U525" s="1684">
        <v>3696</v>
      </c>
      <c r="V525" s="1699">
        <f t="shared" si="149"/>
        <v>0.82133333333333336</v>
      </c>
      <c r="W525" s="1684">
        <v>4500</v>
      </c>
      <c r="X525" s="1684">
        <v>3720</v>
      </c>
      <c r="Y525" s="1699">
        <f t="shared" si="150"/>
        <v>0.82666666666666666</v>
      </c>
      <c r="Z525" s="1684">
        <v>4500</v>
      </c>
      <c r="AA525" s="1684">
        <v>3830.4</v>
      </c>
      <c r="AB525" s="1699">
        <f t="shared" si="151"/>
        <v>0.85120000000000007</v>
      </c>
      <c r="AC525" s="1699">
        <f t="shared" si="152"/>
        <v>0.80871111111111116</v>
      </c>
      <c r="AD525" s="1684">
        <v>4500</v>
      </c>
      <c r="AE525" s="1684">
        <v>3782.4</v>
      </c>
      <c r="AF525" s="1699">
        <f t="shared" si="153"/>
        <v>0.84053333333333335</v>
      </c>
    </row>
    <row r="526" spans="1:32">
      <c r="A526" s="1717" t="s">
        <v>2873</v>
      </c>
      <c r="B526" s="1674">
        <v>6110</v>
      </c>
      <c r="C526" s="1674">
        <v>21</v>
      </c>
      <c r="D526" s="1716">
        <v>37</v>
      </c>
      <c r="E526" s="1684" t="s">
        <v>3246</v>
      </c>
      <c r="F526" s="1684" t="s">
        <v>1414</v>
      </c>
      <c r="G526" s="1684" t="s">
        <v>2116</v>
      </c>
      <c r="H526" s="1684" t="s">
        <v>2115</v>
      </c>
      <c r="I526" s="1684">
        <v>132</v>
      </c>
      <c r="J526" s="1684">
        <v>5000</v>
      </c>
      <c r="K526" s="1684">
        <v>5000</v>
      </c>
      <c r="L526" s="1684">
        <v>4720</v>
      </c>
      <c r="M526" s="1699">
        <f t="shared" si="146"/>
        <v>0.94399999999999995</v>
      </c>
      <c r="N526" s="1684">
        <v>5000</v>
      </c>
      <c r="O526" s="1684">
        <v>4840</v>
      </c>
      <c r="P526" s="1699">
        <f t="shared" si="147"/>
        <v>0.96799999999999997</v>
      </c>
      <c r="Q526" s="1684">
        <v>5000</v>
      </c>
      <c r="R526" s="1684">
        <v>4840</v>
      </c>
      <c r="S526" s="1699">
        <f t="shared" si="148"/>
        <v>0.96799999999999997</v>
      </c>
      <c r="T526" s="1684">
        <v>5000</v>
      </c>
      <c r="U526" s="1684">
        <v>4880</v>
      </c>
      <c r="V526" s="1699">
        <f t="shared" si="149"/>
        <v>0.97599999999999998</v>
      </c>
      <c r="W526" s="1684">
        <v>5000</v>
      </c>
      <c r="X526" s="1684">
        <v>4720</v>
      </c>
      <c r="Y526" s="1699">
        <f t="shared" si="150"/>
        <v>0.94399999999999995</v>
      </c>
      <c r="Z526" s="1684">
        <v>5000</v>
      </c>
      <c r="AA526" s="1684">
        <v>4760</v>
      </c>
      <c r="AB526" s="1699">
        <f t="shared" si="151"/>
        <v>0.95199999999999996</v>
      </c>
      <c r="AC526" s="1699">
        <f t="shared" si="152"/>
        <v>0.95866666666666667</v>
      </c>
      <c r="AD526" s="1684">
        <v>5000</v>
      </c>
      <c r="AE526" s="1684">
        <v>4880</v>
      </c>
      <c r="AF526" s="1699">
        <f t="shared" si="153"/>
        <v>0.97599999999999998</v>
      </c>
    </row>
    <row r="527" spans="1:32">
      <c r="A527" s="1717" t="s">
        <v>4081</v>
      </c>
      <c r="B527" s="1674">
        <v>6150</v>
      </c>
      <c r="C527" s="1674">
        <v>35</v>
      </c>
      <c r="D527" s="1716">
        <v>38</v>
      </c>
      <c r="E527" s="1684" t="s">
        <v>4159</v>
      </c>
      <c r="F527" s="1684" t="s">
        <v>4082</v>
      </c>
      <c r="G527" s="1684" t="s">
        <v>2116</v>
      </c>
      <c r="H527" s="1684" t="s">
        <v>4083</v>
      </c>
      <c r="I527" s="1684">
        <v>33</v>
      </c>
      <c r="J527" s="1684">
        <v>5290</v>
      </c>
      <c r="K527" s="1684">
        <v>0</v>
      </c>
      <c r="L527" s="1684">
        <v>0</v>
      </c>
      <c r="M527" s="1699">
        <v>0</v>
      </c>
      <c r="N527" s="1684">
        <v>0</v>
      </c>
      <c r="O527" s="1684">
        <v>0</v>
      </c>
      <c r="P527" s="1699">
        <v>0</v>
      </c>
      <c r="Q527" s="1684">
        <v>0</v>
      </c>
      <c r="R527" s="1684">
        <v>0</v>
      </c>
      <c r="S527" s="1699">
        <v>0</v>
      </c>
      <c r="T527" s="1684">
        <v>5290</v>
      </c>
      <c r="U527" s="1684">
        <v>0</v>
      </c>
      <c r="V527" s="1699">
        <f t="shared" si="149"/>
        <v>0</v>
      </c>
      <c r="W527" s="1684">
        <v>5290</v>
      </c>
      <c r="X527" s="1684">
        <v>4232</v>
      </c>
      <c r="Y527" s="1699">
        <f t="shared" si="150"/>
        <v>0.8</v>
      </c>
      <c r="Z527" s="1684">
        <v>5290</v>
      </c>
      <c r="AA527" s="1684">
        <v>60</v>
      </c>
      <c r="AB527" s="1699">
        <f t="shared" si="151"/>
        <v>1.1342155009451797E-2</v>
      </c>
      <c r="AC527" s="1699">
        <f t="shared" si="152"/>
        <v>0.27044738500315058</v>
      </c>
      <c r="AD527" s="1684">
        <v>5290</v>
      </c>
      <c r="AE527" s="1684">
        <v>0</v>
      </c>
      <c r="AF527" s="1699">
        <f t="shared" si="153"/>
        <v>0</v>
      </c>
    </row>
    <row r="528" spans="1:32" s="1694" customFormat="1">
      <c r="A528" s="1718"/>
      <c r="D528" s="1698">
        <f>+D527</f>
        <v>38</v>
      </c>
      <c r="E528" s="1688"/>
      <c r="F528" s="1689" t="s">
        <v>2192</v>
      </c>
      <c r="G528" s="1688"/>
      <c r="H528" s="1688"/>
      <c r="I528" s="1688"/>
      <c r="J528" s="1688">
        <f>SUM(J490:J527)</f>
        <v>85742.22</v>
      </c>
      <c r="K528" s="1688">
        <f>SUM(K490:K527)</f>
        <v>75641.22</v>
      </c>
      <c r="L528" s="1688">
        <f>SUM(L490:L527)</f>
        <v>63624.100000000006</v>
      </c>
      <c r="M528" s="1695">
        <f>+L528/K528</f>
        <v>0.84113000821509765</v>
      </c>
      <c r="N528" s="1688">
        <f>SUM(N490:N527)</f>
        <v>75641.22</v>
      </c>
      <c r="O528" s="1688">
        <f>SUM(O490:O527)</f>
        <v>62352.880000000005</v>
      </c>
      <c r="P528" s="1695">
        <f>+O528/N528</f>
        <v>0.82432409207572277</v>
      </c>
      <c r="Q528" s="1688">
        <f>SUM(Q490:Q527)</f>
        <v>77753.22</v>
      </c>
      <c r="R528" s="1688">
        <f>SUM(R490:R527)</f>
        <v>63700.08</v>
      </c>
      <c r="S528" s="1695">
        <f>+R528/Q528</f>
        <v>0.81925970397110248</v>
      </c>
      <c r="T528" s="1688">
        <f>SUM(T490:T527)</f>
        <v>83692.22</v>
      </c>
      <c r="U528" s="1688">
        <f>SUM(U490:U527)</f>
        <v>62598.500000000007</v>
      </c>
      <c r="V528" s="1695">
        <f t="shared" si="149"/>
        <v>0.74796080209128168</v>
      </c>
      <c r="W528" s="1688">
        <f>SUM(W490:W527)</f>
        <v>85742.22</v>
      </c>
      <c r="X528" s="1688">
        <f>SUM(X490:X527)</f>
        <v>61561</v>
      </c>
      <c r="Y528" s="1695">
        <f t="shared" si="150"/>
        <v>0.71797767774149068</v>
      </c>
      <c r="Z528" s="1688">
        <f>SUM(Z490:Z527)</f>
        <v>85742.22</v>
      </c>
      <c r="AA528" s="1688">
        <f>SUM(AA490:AA527)</f>
        <v>62830.239999999998</v>
      </c>
      <c r="AB528" s="1695">
        <f t="shared" si="151"/>
        <v>0.73278065345170673</v>
      </c>
      <c r="AC528" s="1695">
        <f t="shared" si="152"/>
        <v>0.7778959444898057</v>
      </c>
      <c r="AD528" s="1688">
        <f>SUM(AD490:AD527)</f>
        <v>85742.22</v>
      </c>
      <c r="AE528" s="1688">
        <f>SUM(AE490:AE527)</f>
        <v>58301.64</v>
      </c>
      <c r="AF528" s="1695">
        <f t="shared" si="153"/>
        <v>0.67996419966732835</v>
      </c>
    </row>
    <row r="529" spans="1:32">
      <c r="A529" s="1717"/>
      <c r="D529" s="1716"/>
      <c r="E529" s="1684"/>
      <c r="F529" s="1704" t="s">
        <v>2236</v>
      </c>
      <c r="G529" s="1684"/>
      <c r="H529" s="1684"/>
      <c r="I529" s="1684"/>
      <c r="J529" s="1684"/>
      <c r="K529" s="1684"/>
      <c r="L529" s="1684"/>
      <c r="M529" s="1699"/>
      <c r="N529" s="1684"/>
      <c r="O529" s="1684"/>
      <c r="P529" s="1699"/>
      <c r="Q529" s="1684"/>
      <c r="R529" s="1684"/>
      <c r="S529" s="1699"/>
      <c r="T529" s="1684"/>
      <c r="U529" s="1684"/>
      <c r="V529" s="1699"/>
      <c r="W529" s="1684"/>
      <c r="X529" s="1684"/>
      <c r="Y529" s="1699"/>
      <c r="Z529" s="1684"/>
      <c r="AA529" s="1684"/>
      <c r="AB529" s="1699"/>
      <c r="AC529" s="1699"/>
      <c r="AD529" s="1684"/>
      <c r="AE529" s="1684"/>
      <c r="AF529" s="1699"/>
    </row>
    <row r="530" spans="1:32">
      <c r="A530" s="1717" t="s">
        <v>2949</v>
      </c>
      <c r="B530" s="1674">
        <v>6220</v>
      </c>
      <c r="C530" s="1674">
        <v>4</v>
      </c>
      <c r="D530" s="1716">
        <v>1</v>
      </c>
      <c r="E530" s="1684" t="s">
        <v>3324</v>
      </c>
      <c r="F530" s="1684" t="s">
        <v>90</v>
      </c>
      <c r="G530" s="1684" t="s">
        <v>2116</v>
      </c>
      <c r="H530" s="1684" t="s">
        <v>2115</v>
      </c>
      <c r="I530" s="1684">
        <v>132</v>
      </c>
      <c r="J530" s="1684">
        <v>5500</v>
      </c>
      <c r="K530" s="1684">
        <v>5500</v>
      </c>
      <c r="L530" s="1684">
        <v>4224</v>
      </c>
      <c r="M530" s="1699">
        <f t="shared" ref="M530:M567" si="154">+L530/K530</f>
        <v>0.76800000000000002</v>
      </c>
      <c r="N530" s="1684">
        <v>5500</v>
      </c>
      <c r="O530" s="1684">
        <v>3936</v>
      </c>
      <c r="P530" s="1699">
        <f t="shared" ref="P530:P567" si="155">+O530/N530</f>
        <v>0.71563636363636363</v>
      </c>
      <c r="Q530" s="1684">
        <v>5500</v>
      </c>
      <c r="R530" s="1684">
        <v>4992</v>
      </c>
      <c r="S530" s="1699">
        <f t="shared" ref="S530:S567" si="156">+R530/Q530</f>
        <v>0.90763636363636369</v>
      </c>
      <c r="T530" s="1684">
        <v>5500</v>
      </c>
      <c r="U530" s="1684">
        <v>4560</v>
      </c>
      <c r="V530" s="1699">
        <f t="shared" ref="V530:V567" si="157">+U530/T530</f>
        <v>0.8290909090909091</v>
      </c>
      <c r="W530" s="1684">
        <v>5500</v>
      </c>
      <c r="X530" s="1684">
        <v>4560</v>
      </c>
      <c r="Y530" s="1699">
        <f t="shared" ref="Y530:Y567" si="158">+X530/W530</f>
        <v>0.8290909090909091</v>
      </c>
      <c r="Z530" s="1684">
        <v>5500</v>
      </c>
      <c r="AA530" s="1684">
        <v>4320</v>
      </c>
      <c r="AB530" s="1699">
        <f t="shared" ref="AB530:AB567" si="159">+AA530/Z530</f>
        <v>0.78545454545454541</v>
      </c>
      <c r="AC530" s="1699">
        <f t="shared" ref="AC530:AC567" si="160">+(L530+O530+R530+U530+X530+AA530)/(K530+N530+Q530+T530+W530+Z530)</f>
        <v>0.80581818181818177</v>
      </c>
      <c r="AD530" s="1684">
        <v>5500</v>
      </c>
      <c r="AE530" s="1684">
        <v>4320</v>
      </c>
      <c r="AF530" s="1699">
        <f t="shared" ref="AF530:AF567" si="161">+AE530/AD530</f>
        <v>0.78545454545454541</v>
      </c>
    </row>
    <row r="531" spans="1:32">
      <c r="A531" s="1717" t="s">
        <v>2941</v>
      </c>
      <c r="B531" s="1674">
        <v>4210</v>
      </c>
      <c r="C531" s="1674">
        <v>6</v>
      </c>
      <c r="D531" s="1716">
        <v>2</v>
      </c>
      <c r="E531" s="1684" t="s">
        <v>3317</v>
      </c>
      <c r="F531" s="1684" t="s">
        <v>1339</v>
      </c>
      <c r="G531" s="1684" t="s">
        <v>2116</v>
      </c>
      <c r="H531" s="1684" t="s">
        <v>574</v>
      </c>
      <c r="I531" s="1684">
        <v>132</v>
      </c>
      <c r="J531" s="1684">
        <v>5555</v>
      </c>
      <c r="K531" s="1684">
        <v>5555</v>
      </c>
      <c r="L531" s="1684">
        <v>5360</v>
      </c>
      <c r="M531" s="1699">
        <f t="shared" si="154"/>
        <v>0.96489648964896491</v>
      </c>
      <c r="N531" s="1684">
        <v>5555</v>
      </c>
      <c r="O531" s="1684">
        <v>6120</v>
      </c>
      <c r="P531" s="1699">
        <f t="shared" si="155"/>
        <v>1.1017101710171018</v>
      </c>
      <c r="Q531" s="1684">
        <v>5555</v>
      </c>
      <c r="R531" s="1684">
        <v>3960</v>
      </c>
      <c r="S531" s="1699">
        <f t="shared" si="156"/>
        <v>0.71287128712871284</v>
      </c>
      <c r="T531" s="1684">
        <v>5555</v>
      </c>
      <c r="U531" s="1684">
        <v>4880</v>
      </c>
      <c r="V531" s="1699">
        <f t="shared" si="157"/>
        <v>0.87848784878487851</v>
      </c>
      <c r="W531" s="1684">
        <v>5555</v>
      </c>
      <c r="X531" s="1684">
        <v>7440</v>
      </c>
      <c r="Y531" s="1699">
        <f t="shared" si="158"/>
        <v>1.3393339333933394</v>
      </c>
      <c r="Z531" s="1684">
        <v>5555</v>
      </c>
      <c r="AA531" s="1684">
        <v>4600</v>
      </c>
      <c r="AB531" s="1699">
        <f t="shared" si="159"/>
        <v>0.82808280828082803</v>
      </c>
      <c r="AC531" s="1699">
        <f t="shared" si="160"/>
        <v>0.97089708970897093</v>
      </c>
      <c r="AD531" s="1684">
        <v>5555</v>
      </c>
      <c r="AE531" s="1684">
        <v>4040</v>
      </c>
      <c r="AF531" s="1699">
        <f t="shared" si="161"/>
        <v>0.72727272727272729</v>
      </c>
    </row>
    <row r="532" spans="1:32">
      <c r="A532" s="1717" t="s">
        <v>2943</v>
      </c>
      <c r="B532" s="1674">
        <v>6110</v>
      </c>
      <c r="C532" s="1674">
        <v>44</v>
      </c>
      <c r="D532" s="1716">
        <v>3</v>
      </c>
      <c r="E532" s="1684" t="s">
        <v>3319</v>
      </c>
      <c r="F532" s="1684" t="s">
        <v>1078</v>
      </c>
      <c r="G532" s="1684" t="s">
        <v>2116</v>
      </c>
      <c r="H532" s="1684" t="s">
        <v>2115</v>
      </c>
      <c r="I532" s="1684">
        <v>132</v>
      </c>
      <c r="J532" s="1684">
        <v>6500</v>
      </c>
      <c r="K532" s="1684">
        <v>6500</v>
      </c>
      <c r="L532" s="1684">
        <v>7627.2</v>
      </c>
      <c r="M532" s="1699">
        <f t="shared" si="154"/>
        <v>1.1734153846153845</v>
      </c>
      <c r="N532" s="1684">
        <v>6500</v>
      </c>
      <c r="O532" s="1684">
        <v>7485.6</v>
      </c>
      <c r="P532" s="1699">
        <f t="shared" si="155"/>
        <v>1.1516307692307692</v>
      </c>
      <c r="Q532" s="1684">
        <v>6500</v>
      </c>
      <c r="R532" s="1684">
        <v>7563.6</v>
      </c>
      <c r="S532" s="1699">
        <f t="shared" si="156"/>
        <v>1.1636307692307692</v>
      </c>
      <c r="T532" s="1684">
        <v>6500</v>
      </c>
      <c r="U532" s="1684">
        <v>8295.6</v>
      </c>
      <c r="V532" s="1699">
        <f t="shared" si="157"/>
        <v>1.2762461538461538</v>
      </c>
      <c r="W532" s="1684">
        <v>6500</v>
      </c>
      <c r="X532" s="1684">
        <v>7503.6</v>
      </c>
      <c r="Y532" s="1699">
        <f t="shared" si="158"/>
        <v>1.1544000000000001</v>
      </c>
      <c r="Z532" s="1684">
        <v>6500</v>
      </c>
      <c r="AA532" s="1684">
        <v>7436.4</v>
      </c>
      <c r="AB532" s="1699">
        <f t="shared" si="159"/>
        <v>1.1440615384615385</v>
      </c>
      <c r="AC532" s="1699">
        <f t="shared" si="160"/>
        <v>1.1772307692307693</v>
      </c>
      <c r="AD532" s="1684">
        <v>6500</v>
      </c>
      <c r="AE532" s="1684">
        <v>7095.6</v>
      </c>
      <c r="AF532" s="1699">
        <f t="shared" si="161"/>
        <v>1.0916307692307692</v>
      </c>
    </row>
    <row r="533" spans="1:32">
      <c r="A533" s="1717" t="s">
        <v>2942</v>
      </c>
      <c r="B533" s="1674">
        <v>1230</v>
      </c>
      <c r="C533" s="1674">
        <v>12</v>
      </c>
      <c r="D533" s="1716">
        <v>4</v>
      </c>
      <c r="E533" s="1684" t="s">
        <v>3318</v>
      </c>
      <c r="F533" s="1684" t="s">
        <v>35</v>
      </c>
      <c r="G533" s="1684" t="s">
        <v>2116</v>
      </c>
      <c r="H533" s="1684" t="s">
        <v>2115</v>
      </c>
      <c r="I533" s="1684">
        <v>132</v>
      </c>
      <c r="J533" s="1684">
        <v>7000</v>
      </c>
      <c r="K533" s="1684">
        <v>7000</v>
      </c>
      <c r="L533" s="1684">
        <v>9720</v>
      </c>
      <c r="M533" s="1699">
        <f t="shared" si="154"/>
        <v>1.3885714285714286</v>
      </c>
      <c r="N533" s="1684">
        <v>7000</v>
      </c>
      <c r="O533" s="1684">
        <v>9800</v>
      </c>
      <c r="P533" s="1699">
        <f t="shared" si="155"/>
        <v>1.4</v>
      </c>
      <c r="Q533" s="1684">
        <v>7000</v>
      </c>
      <c r="R533" s="1684">
        <v>10280</v>
      </c>
      <c r="S533" s="1699">
        <f t="shared" si="156"/>
        <v>1.4685714285714286</v>
      </c>
      <c r="T533" s="1684">
        <v>7000</v>
      </c>
      <c r="U533" s="1684">
        <v>9640</v>
      </c>
      <c r="V533" s="1699">
        <f t="shared" si="157"/>
        <v>1.3771428571428572</v>
      </c>
      <c r="W533" s="1684">
        <v>7000</v>
      </c>
      <c r="X533" s="1684">
        <v>6680</v>
      </c>
      <c r="Y533" s="1699">
        <f t="shared" si="158"/>
        <v>0.95428571428571429</v>
      </c>
      <c r="Z533" s="1684">
        <v>7000</v>
      </c>
      <c r="AA533" s="1684">
        <v>6440</v>
      </c>
      <c r="AB533" s="1699">
        <f t="shared" si="159"/>
        <v>0.92</v>
      </c>
      <c r="AC533" s="1699">
        <f t="shared" si="160"/>
        <v>1.2514285714285713</v>
      </c>
      <c r="AD533" s="1684">
        <v>7000</v>
      </c>
      <c r="AE533" s="1684">
        <v>6880</v>
      </c>
      <c r="AF533" s="1699">
        <f t="shared" si="161"/>
        <v>0.98285714285714287</v>
      </c>
    </row>
    <row r="534" spans="1:32">
      <c r="A534" s="1717" t="s">
        <v>2946</v>
      </c>
      <c r="B534" s="1674">
        <v>6220</v>
      </c>
      <c r="C534" s="1674">
        <v>5</v>
      </c>
      <c r="D534" s="1716">
        <v>5</v>
      </c>
      <c r="E534" s="1684" t="s">
        <v>3322</v>
      </c>
      <c r="F534" s="1684" t="s">
        <v>1173</v>
      </c>
      <c r="G534" s="1684" t="s">
        <v>2116</v>
      </c>
      <c r="H534" s="1684" t="s">
        <v>574</v>
      </c>
      <c r="I534" s="1684">
        <v>220</v>
      </c>
      <c r="J534" s="1684">
        <v>7778</v>
      </c>
      <c r="K534" s="1684">
        <v>7778</v>
      </c>
      <c r="L534" s="1684">
        <v>6160</v>
      </c>
      <c r="M534" s="1699">
        <f t="shared" si="154"/>
        <v>0.79197737207508356</v>
      </c>
      <c r="N534" s="1684">
        <v>7778</v>
      </c>
      <c r="O534" s="1684">
        <v>360</v>
      </c>
      <c r="P534" s="1699">
        <f t="shared" si="155"/>
        <v>4.6284391874517869E-2</v>
      </c>
      <c r="Q534" s="1684">
        <v>7778</v>
      </c>
      <c r="R534" s="1684">
        <v>240</v>
      </c>
      <c r="S534" s="1699">
        <f t="shared" si="156"/>
        <v>3.0856261249678579E-2</v>
      </c>
      <c r="T534" s="1684">
        <v>7778</v>
      </c>
      <c r="U534" s="1684">
        <v>360</v>
      </c>
      <c r="V534" s="1699">
        <f t="shared" si="157"/>
        <v>4.6284391874517869E-2</v>
      </c>
      <c r="W534" s="1684">
        <v>7778</v>
      </c>
      <c r="X534" s="1684">
        <v>8160</v>
      </c>
      <c r="Y534" s="1699">
        <f t="shared" si="158"/>
        <v>1.0491128824890716</v>
      </c>
      <c r="Z534" s="1684">
        <v>7778</v>
      </c>
      <c r="AA534" s="1684">
        <v>120</v>
      </c>
      <c r="AB534" s="1699">
        <f t="shared" si="159"/>
        <v>1.542813062483929E-2</v>
      </c>
      <c r="AC534" s="1699">
        <f t="shared" si="160"/>
        <v>0.32999057169795148</v>
      </c>
      <c r="AD534" s="1684">
        <v>7778</v>
      </c>
      <c r="AE534" s="1684">
        <v>240</v>
      </c>
      <c r="AF534" s="1699">
        <f t="shared" si="161"/>
        <v>3.0856261249678579E-2</v>
      </c>
    </row>
    <row r="535" spans="1:32">
      <c r="A535" s="1717" t="s">
        <v>2948</v>
      </c>
      <c r="B535" s="1674">
        <v>6110</v>
      </c>
      <c r="C535" s="1674">
        <v>20</v>
      </c>
      <c r="D535" s="1716">
        <v>6</v>
      </c>
      <c r="E535" s="1684" t="s">
        <v>3323</v>
      </c>
      <c r="F535" s="1684" t="s">
        <v>1413</v>
      </c>
      <c r="G535" s="1684" t="s">
        <v>2116</v>
      </c>
      <c r="H535" s="1684" t="s">
        <v>2115</v>
      </c>
      <c r="I535" s="1684">
        <v>220</v>
      </c>
      <c r="J535" s="1684">
        <v>8000</v>
      </c>
      <c r="K535" s="1684">
        <v>8000</v>
      </c>
      <c r="L535" s="1684">
        <v>800</v>
      </c>
      <c r="M535" s="1699">
        <f t="shared" si="154"/>
        <v>0.1</v>
      </c>
      <c r="N535" s="1684">
        <v>8000</v>
      </c>
      <c r="O535" s="1684">
        <v>1040</v>
      </c>
      <c r="P535" s="1699">
        <f t="shared" si="155"/>
        <v>0.13</v>
      </c>
      <c r="Q535" s="1684">
        <v>8000</v>
      </c>
      <c r="R535" s="1684">
        <v>840</v>
      </c>
      <c r="S535" s="1699">
        <f t="shared" si="156"/>
        <v>0.105</v>
      </c>
      <c r="T535" s="1684">
        <v>8000</v>
      </c>
      <c r="U535" s="1684">
        <v>520</v>
      </c>
      <c r="V535" s="1699">
        <f t="shared" si="157"/>
        <v>6.5000000000000002E-2</v>
      </c>
      <c r="W535" s="1684">
        <v>8000</v>
      </c>
      <c r="X535" s="1684">
        <v>440</v>
      </c>
      <c r="Y535" s="1699">
        <f t="shared" si="158"/>
        <v>5.5E-2</v>
      </c>
      <c r="Z535" s="1684">
        <v>8000</v>
      </c>
      <c r="AA535" s="1684">
        <v>400</v>
      </c>
      <c r="AB535" s="1699">
        <f t="shared" si="159"/>
        <v>0.05</v>
      </c>
      <c r="AC535" s="1699">
        <f t="shared" si="160"/>
        <v>8.4166666666666667E-2</v>
      </c>
      <c r="AD535" s="1684">
        <v>8000</v>
      </c>
      <c r="AE535" s="1684">
        <v>400</v>
      </c>
      <c r="AF535" s="1699">
        <f t="shared" si="161"/>
        <v>0.05</v>
      </c>
    </row>
    <row r="536" spans="1:32">
      <c r="A536" s="1717" t="s">
        <v>2939</v>
      </c>
      <c r="B536" s="1674">
        <v>6110</v>
      </c>
      <c r="C536" s="1674">
        <v>56</v>
      </c>
      <c r="D536" s="1716">
        <v>7</v>
      </c>
      <c r="E536" s="1684" t="s">
        <v>3315</v>
      </c>
      <c r="F536" s="1684" t="s">
        <v>539</v>
      </c>
      <c r="G536" s="1684" t="s">
        <v>2116</v>
      </c>
      <c r="H536" s="1684" t="s">
        <v>2115</v>
      </c>
      <c r="I536" s="1684">
        <v>132</v>
      </c>
      <c r="J536" s="1684">
        <v>8000</v>
      </c>
      <c r="K536" s="1684">
        <v>6000</v>
      </c>
      <c r="L536" s="1684">
        <v>5376</v>
      </c>
      <c r="M536" s="1699">
        <f t="shared" si="154"/>
        <v>0.89600000000000002</v>
      </c>
      <c r="N536" s="1684">
        <v>6000</v>
      </c>
      <c r="O536" s="1684">
        <v>5472</v>
      </c>
      <c r="P536" s="1699">
        <f t="shared" si="155"/>
        <v>0.91200000000000003</v>
      </c>
      <c r="Q536" s="1684">
        <v>6000</v>
      </c>
      <c r="R536" s="1684">
        <v>4752</v>
      </c>
      <c r="S536" s="1699">
        <f t="shared" si="156"/>
        <v>0.79200000000000004</v>
      </c>
      <c r="T536" s="1684">
        <v>6000</v>
      </c>
      <c r="U536" s="1684">
        <v>5088</v>
      </c>
      <c r="V536" s="1699">
        <f t="shared" si="157"/>
        <v>0.84799999999999998</v>
      </c>
      <c r="W536" s="1684">
        <v>6000</v>
      </c>
      <c r="X536" s="1684">
        <v>5256</v>
      </c>
      <c r="Y536" s="1699">
        <f t="shared" si="158"/>
        <v>0.876</v>
      </c>
      <c r="Z536" s="1684">
        <v>8000</v>
      </c>
      <c r="AA536" s="1684">
        <v>5952</v>
      </c>
      <c r="AB536" s="1699">
        <f t="shared" si="159"/>
        <v>0.74399999999999999</v>
      </c>
      <c r="AC536" s="1699">
        <f t="shared" si="160"/>
        <v>0.83936842105263154</v>
      </c>
      <c r="AD536" s="1684">
        <v>8000</v>
      </c>
      <c r="AE536" s="1684">
        <v>6360</v>
      </c>
      <c r="AF536" s="1699">
        <f t="shared" si="161"/>
        <v>0.79500000000000004</v>
      </c>
    </row>
    <row r="537" spans="1:32">
      <c r="A537" s="1717" t="s">
        <v>2958</v>
      </c>
      <c r="B537" s="1674">
        <v>1230</v>
      </c>
      <c r="C537" s="1674">
        <v>54</v>
      </c>
      <c r="D537" s="1716">
        <v>8</v>
      </c>
      <c r="E537" s="1684" t="s">
        <v>3332</v>
      </c>
      <c r="F537" s="1684" t="s">
        <v>706</v>
      </c>
      <c r="G537" s="1684" t="s">
        <v>2116</v>
      </c>
      <c r="H537" s="1684" t="s">
        <v>2115</v>
      </c>
      <c r="I537" s="1684">
        <v>132</v>
      </c>
      <c r="J537" s="1684">
        <v>10000</v>
      </c>
      <c r="K537" s="1684">
        <v>10000</v>
      </c>
      <c r="L537" s="1684">
        <v>4090.8</v>
      </c>
      <c r="M537" s="1699">
        <f t="shared" si="154"/>
        <v>0.40908</v>
      </c>
      <c r="N537" s="1684">
        <v>10000</v>
      </c>
      <c r="O537" s="1684">
        <v>10279.200000000001</v>
      </c>
      <c r="P537" s="1699">
        <f t="shared" si="155"/>
        <v>1.0279200000000002</v>
      </c>
      <c r="Q537" s="1684">
        <v>10000</v>
      </c>
      <c r="R537" s="1684">
        <v>8790</v>
      </c>
      <c r="S537" s="1699">
        <f t="shared" si="156"/>
        <v>0.879</v>
      </c>
      <c r="T537" s="1684">
        <v>10000</v>
      </c>
      <c r="U537" s="1684">
        <v>9120</v>
      </c>
      <c r="V537" s="1699">
        <f t="shared" si="157"/>
        <v>0.91200000000000003</v>
      </c>
      <c r="W537" s="1684">
        <v>10000</v>
      </c>
      <c r="X537" s="1684">
        <v>7087.2</v>
      </c>
      <c r="Y537" s="1699">
        <f t="shared" si="158"/>
        <v>0.70872000000000002</v>
      </c>
      <c r="Z537" s="1684">
        <v>10000</v>
      </c>
      <c r="AA537" s="1684">
        <v>9543.6</v>
      </c>
      <c r="AB537" s="1699">
        <f t="shared" si="159"/>
        <v>0.95435999999999999</v>
      </c>
      <c r="AC537" s="1699">
        <f t="shared" si="160"/>
        <v>0.8151799999999999</v>
      </c>
      <c r="AD537" s="1684">
        <v>10000</v>
      </c>
      <c r="AE537" s="1684">
        <v>9543.6</v>
      </c>
      <c r="AF537" s="1699">
        <f t="shared" si="161"/>
        <v>0.95435999999999999</v>
      </c>
    </row>
    <row r="538" spans="1:32">
      <c r="A538" s="1717" t="s">
        <v>2952</v>
      </c>
      <c r="B538" s="1674">
        <v>6220</v>
      </c>
      <c r="C538" s="1674">
        <v>6</v>
      </c>
      <c r="D538" s="1716">
        <v>9</v>
      </c>
      <c r="E538" s="1684" t="s">
        <v>3327</v>
      </c>
      <c r="F538" s="1684" t="s">
        <v>1168</v>
      </c>
      <c r="G538" s="1684" t="s">
        <v>2116</v>
      </c>
      <c r="H538" s="1684" t="s">
        <v>2115</v>
      </c>
      <c r="I538" s="1684">
        <v>132</v>
      </c>
      <c r="J538" s="1684">
        <v>10000</v>
      </c>
      <c r="K538" s="1684">
        <v>10000</v>
      </c>
      <c r="L538" s="1684">
        <v>8617.56</v>
      </c>
      <c r="M538" s="1699">
        <f t="shared" si="154"/>
        <v>0.86175599999999997</v>
      </c>
      <c r="N538" s="1684">
        <v>10000</v>
      </c>
      <c r="O538" s="1684">
        <v>7631.28</v>
      </c>
      <c r="P538" s="1699">
        <f t="shared" si="155"/>
        <v>0.76312800000000003</v>
      </c>
      <c r="Q538" s="1684">
        <v>10000</v>
      </c>
      <c r="R538" s="1684">
        <v>7972.56</v>
      </c>
      <c r="S538" s="1699">
        <f t="shared" si="156"/>
        <v>0.79725600000000008</v>
      </c>
      <c r="T538" s="1684">
        <v>10000</v>
      </c>
      <c r="U538" s="1684">
        <v>8421.6</v>
      </c>
      <c r="V538" s="1699">
        <f t="shared" si="157"/>
        <v>0.84216000000000002</v>
      </c>
      <c r="W538" s="1684">
        <v>10000</v>
      </c>
      <c r="X538" s="1684">
        <v>8755.2000000000007</v>
      </c>
      <c r="Y538" s="1699">
        <f t="shared" si="158"/>
        <v>0.87552000000000008</v>
      </c>
      <c r="Z538" s="1684">
        <v>10000</v>
      </c>
      <c r="AA538" s="1684">
        <v>8805</v>
      </c>
      <c r="AB538" s="1699">
        <f t="shared" si="159"/>
        <v>0.88049999999999995</v>
      </c>
      <c r="AC538" s="1699">
        <f t="shared" si="160"/>
        <v>0.83671999999999991</v>
      </c>
      <c r="AD538" s="1684">
        <v>10000</v>
      </c>
      <c r="AE538" s="1684">
        <v>7308</v>
      </c>
      <c r="AF538" s="1699">
        <f t="shared" si="161"/>
        <v>0.73080000000000001</v>
      </c>
    </row>
    <row r="539" spans="1:32">
      <c r="A539" s="1717" t="s">
        <v>3915</v>
      </c>
      <c r="B539" s="1674">
        <v>6220</v>
      </c>
      <c r="C539" s="1674">
        <v>181</v>
      </c>
      <c r="D539" s="1716">
        <v>10</v>
      </c>
      <c r="E539" s="1684" t="s">
        <v>3916</v>
      </c>
      <c r="F539" s="1684" t="s">
        <v>3792</v>
      </c>
      <c r="G539" s="1684" t="s">
        <v>2116</v>
      </c>
      <c r="H539" s="1684" t="s">
        <v>2115</v>
      </c>
      <c r="I539" s="1684">
        <v>220</v>
      </c>
      <c r="J539" s="1684">
        <v>10000</v>
      </c>
      <c r="K539" s="1684">
        <v>10000</v>
      </c>
      <c r="L539" s="1684">
        <v>7920</v>
      </c>
      <c r="M539" s="1699">
        <f t="shared" si="154"/>
        <v>0.79200000000000004</v>
      </c>
      <c r="N539" s="1684">
        <v>10000</v>
      </c>
      <c r="O539" s="1684">
        <v>3713</v>
      </c>
      <c r="P539" s="1699">
        <f t="shared" si="155"/>
        <v>0.37130000000000002</v>
      </c>
      <c r="Q539" s="1684">
        <v>10000</v>
      </c>
      <c r="R539" s="1684">
        <v>3949</v>
      </c>
      <c r="S539" s="1699">
        <f t="shared" si="156"/>
        <v>0.39489999999999997</v>
      </c>
      <c r="T539" s="1684">
        <v>10000</v>
      </c>
      <c r="U539" s="1684">
        <v>7800</v>
      </c>
      <c r="V539" s="1699">
        <f t="shared" si="157"/>
        <v>0.78</v>
      </c>
      <c r="W539" s="1684">
        <v>10000</v>
      </c>
      <c r="X539" s="1684">
        <v>8040</v>
      </c>
      <c r="Y539" s="1699">
        <f t="shared" si="158"/>
        <v>0.80400000000000005</v>
      </c>
      <c r="Z539" s="1684">
        <v>10000</v>
      </c>
      <c r="AA539" s="1684">
        <v>7560</v>
      </c>
      <c r="AB539" s="1699">
        <f t="shared" si="159"/>
        <v>0.75600000000000001</v>
      </c>
      <c r="AC539" s="1699">
        <f t="shared" si="160"/>
        <v>0.64970000000000006</v>
      </c>
      <c r="AD539" s="1684">
        <v>10000</v>
      </c>
      <c r="AE539" s="1684">
        <v>7920</v>
      </c>
      <c r="AF539" s="1699">
        <f t="shared" si="161"/>
        <v>0.79200000000000004</v>
      </c>
    </row>
    <row r="540" spans="1:32">
      <c r="A540" s="1717" t="s">
        <v>2954</v>
      </c>
      <c r="B540" s="1674">
        <v>6110</v>
      </c>
      <c r="C540" s="1674">
        <v>4</v>
      </c>
      <c r="D540" s="1716">
        <v>11</v>
      </c>
      <c r="E540" s="1684" t="s">
        <v>3329</v>
      </c>
      <c r="F540" s="1684" t="s">
        <v>505</v>
      </c>
      <c r="G540" s="1684" t="s">
        <v>2116</v>
      </c>
      <c r="H540" s="1684" t="s">
        <v>649</v>
      </c>
      <c r="I540" s="1684">
        <v>33</v>
      </c>
      <c r="J540" s="1684">
        <v>10700</v>
      </c>
      <c r="K540" s="1684">
        <v>10700</v>
      </c>
      <c r="L540" s="1684">
        <v>9926.4</v>
      </c>
      <c r="M540" s="1699">
        <f t="shared" si="154"/>
        <v>0.92770093457943925</v>
      </c>
      <c r="N540" s="1684">
        <v>10700</v>
      </c>
      <c r="O540" s="1684">
        <v>10240.799999999999</v>
      </c>
      <c r="P540" s="1699">
        <f t="shared" si="155"/>
        <v>0.9570841121495326</v>
      </c>
      <c r="Q540" s="1684">
        <v>10700</v>
      </c>
      <c r="R540" s="1684">
        <v>513.6</v>
      </c>
      <c r="S540" s="1699">
        <f t="shared" si="156"/>
        <v>4.8000000000000001E-2</v>
      </c>
      <c r="T540" s="1684">
        <v>10700</v>
      </c>
      <c r="U540" s="1684">
        <v>499.2</v>
      </c>
      <c r="V540" s="1699">
        <f t="shared" si="157"/>
        <v>4.6654205607476636E-2</v>
      </c>
      <c r="W540" s="1684">
        <v>10700</v>
      </c>
      <c r="X540" s="1684">
        <v>2880</v>
      </c>
      <c r="Y540" s="1699">
        <f t="shared" si="158"/>
        <v>0.2691588785046729</v>
      </c>
      <c r="Z540" s="1684">
        <v>10700</v>
      </c>
      <c r="AA540" s="1684">
        <v>397.2</v>
      </c>
      <c r="AB540" s="1699">
        <f t="shared" si="159"/>
        <v>3.7121495327102801E-2</v>
      </c>
      <c r="AC540" s="1699">
        <f t="shared" si="160"/>
        <v>0.38095327102803733</v>
      </c>
      <c r="AD540" s="1684">
        <v>10700</v>
      </c>
      <c r="AE540" s="1684">
        <v>637.96</v>
      </c>
      <c r="AF540" s="1699">
        <f t="shared" si="161"/>
        <v>5.9622429906542061E-2</v>
      </c>
    </row>
    <row r="541" spans="1:32">
      <c r="A541" s="1717" t="s">
        <v>2955</v>
      </c>
      <c r="B541" s="1674">
        <v>6220</v>
      </c>
      <c r="C541" s="1674">
        <v>26</v>
      </c>
      <c r="D541" s="1716">
        <v>12</v>
      </c>
      <c r="E541" s="1684" t="s">
        <v>3330</v>
      </c>
      <c r="F541" s="1684" t="s">
        <v>1089</v>
      </c>
      <c r="G541" s="1684" t="s">
        <v>2116</v>
      </c>
      <c r="H541" s="1684" t="s">
        <v>2115</v>
      </c>
      <c r="I541" s="1684">
        <v>132</v>
      </c>
      <c r="J541" s="1684">
        <v>11111</v>
      </c>
      <c r="K541" s="1684">
        <v>11111</v>
      </c>
      <c r="L541" s="1684">
        <v>10464</v>
      </c>
      <c r="M541" s="1699">
        <f t="shared" si="154"/>
        <v>0.94176941769417699</v>
      </c>
      <c r="N541" s="1684">
        <v>11111</v>
      </c>
      <c r="O541" s="1684">
        <v>10752</v>
      </c>
      <c r="P541" s="1699">
        <f t="shared" si="155"/>
        <v>0.96768967689676899</v>
      </c>
      <c r="Q541" s="1684">
        <v>11111</v>
      </c>
      <c r="R541" s="1684">
        <v>11040</v>
      </c>
      <c r="S541" s="1699">
        <f t="shared" si="156"/>
        <v>0.99360993609936099</v>
      </c>
      <c r="T541" s="1684">
        <v>11111</v>
      </c>
      <c r="U541" s="1684">
        <v>12000</v>
      </c>
      <c r="V541" s="1699">
        <f t="shared" si="157"/>
        <v>1.0800108001080011</v>
      </c>
      <c r="W541" s="1684">
        <v>11111</v>
      </c>
      <c r="X541" s="1684">
        <v>12096</v>
      </c>
      <c r="Y541" s="1699">
        <f t="shared" si="158"/>
        <v>1.0886508865088651</v>
      </c>
      <c r="Z541" s="1684">
        <v>11111</v>
      </c>
      <c r="AA541" s="1684">
        <v>11568</v>
      </c>
      <c r="AB541" s="1699">
        <f t="shared" si="159"/>
        <v>1.0411304113041131</v>
      </c>
      <c r="AC541" s="1699">
        <f t="shared" si="160"/>
        <v>1.018810188101881</v>
      </c>
      <c r="AD541" s="1684">
        <v>11111</v>
      </c>
      <c r="AE541" s="1684">
        <v>11616</v>
      </c>
      <c r="AF541" s="1699">
        <f t="shared" si="161"/>
        <v>1.0454504545045451</v>
      </c>
    </row>
    <row r="542" spans="1:32">
      <c r="A542" s="1717" t="s">
        <v>2945</v>
      </c>
      <c r="B542" s="1674">
        <v>6210</v>
      </c>
      <c r="C542" s="1674">
        <v>6</v>
      </c>
      <c r="D542" s="1716">
        <v>13</v>
      </c>
      <c r="E542" s="1684" t="s">
        <v>3321</v>
      </c>
      <c r="F542" s="1684" t="s">
        <v>56</v>
      </c>
      <c r="G542" s="1684" t="s">
        <v>2116</v>
      </c>
      <c r="H542" s="1684" t="s">
        <v>2115</v>
      </c>
      <c r="I542" s="1684">
        <v>132</v>
      </c>
      <c r="J542" s="1684">
        <v>12000</v>
      </c>
      <c r="K542" s="1684">
        <v>12000</v>
      </c>
      <c r="L542" s="1684">
        <v>11832</v>
      </c>
      <c r="M542" s="1699">
        <f t="shared" si="154"/>
        <v>0.98599999999999999</v>
      </c>
      <c r="N542" s="1684">
        <v>12000</v>
      </c>
      <c r="O542" s="1684">
        <v>11784</v>
      </c>
      <c r="P542" s="1699">
        <f t="shared" si="155"/>
        <v>0.98199999999999998</v>
      </c>
      <c r="Q542" s="1684">
        <v>12000</v>
      </c>
      <c r="R542" s="1684">
        <v>11736</v>
      </c>
      <c r="S542" s="1699">
        <f t="shared" si="156"/>
        <v>0.97799999999999998</v>
      </c>
      <c r="T542" s="1684">
        <v>12000</v>
      </c>
      <c r="U542" s="1684">
        <v>12048</v>
      </c>
      <c r="V542" s="1699">
        <f t="shared" si="157"/>
        <v>1.004</v>
      </c>
      <c r="W542" s="1684">
        <v>12000</v>
      </c>
      <c r="X542" s="1684">
        <v>12072</v>
      </c>
      <c r="Y542" s="1699">
        <f t="shared" si="158"/>
        <v>1.006</v>
      </c>
      <c r="Z542" s="1684">
        <v>12000</v>
      </c>
      <c r="AA542" s="1684">
        <v>12480</v>
      </c>
      <c r="AB542" s="1699">
        <f t="shared" si="159"/>
        <v>1.04</v>
      </c>
      <c r="AC542" s="1699">
        <f t="shared" si="160"/>
        <v>0.9993333333333333</v>
      </c>
      <c r="AD542" s="1684">
        <v>12000</v>
      </c>
      <c r="AE542" s="1684">
        <v>13896</v>
      </c>
      <c r="AF542" s="1699">
        <f t="shared" si="161"/>
        <v>1.1579999999999999</v>
      </c>
    </row>
    <row r="543" spans="1:32">
      <c r="A543" s="1717" t="s">
        <v>2957</v>
      </c>
      <c r="B543" s="1674">
        <v>1210</v>
      </c>
      <c r="C543" s="1674">
        <v>9</v>
      </c>
      <c r="D543" s="1716">
        <v>14</v>
      </c>
      <c r="E543" s="1684">
        <v>9782</v>
      </c>
      <c r="F543" s="1684" t="s">
        <v>502</v>
      </c>
      <c r="G543" s="1684" t="s">
        <v>2116</v>
      </c>
      <c r="H543" s="1684" t="s">
        <v>649</v>
      </c>
      <c r="I543" s="1684">
        <v>132</v>
      </c>
      <c r="J543" s="1684">
        <v>13000</v>
      </c>
      <c r="K543" s="1684">
        <v>13000</v>
      </c>
      <c r="L543" s="1684">
        <v>10632</v>
      </c>
      <c r="M543" s="1699">
        <f t="shared" si="154"/>
        <v>0.81784615384615389</v>
      </c>
      <c r="N543" s="1684">
        <v>13000</v>
      </c>
      <c r="O543" s="1684">
        <v>12408</v>
      </c>
      <c r="P543" s="1699">
        <f t="shared" si="155"/>
        <v>0.95446153846153847</v>
      </c>
      <c r="Q543" s="1684">
        <v>13000</v>
      </c>
      <c r="R543" s="1684">
        <v>11664</v>
      </c>
      <c r="S543" s="1699">
        <f t="shared" si="156"/>
        <v>0.89723076923076928</v>
      </c>
      <c r="T543" s="1684">
        <v>13000</v>
      </c>
      <c r="U543" s="1684">
        <v>13920</v>
      </c>
      <c r="V543" s="1699">
        <f t="shared" si="157"/>
        <v>1.0707692307692307</v>
      </c>
      <c r="W543" s="1684">
        <v>13000</v>
      </c>
      <c r="X543" s="1684">
        <v>12000</v>
      </c>
      <c r="Y543" s="1699">
        <f t="shared" si="158"/>
        <v>0.92307692307692313</v>
      </c>
      <c r="Z543" s="1684">
        <v>13000</v>
      </c>
      <c r="AA543" s="1684">
        <v>15624</v>
      </c>
      <c r="AB543" s="1699">
        <f t="shared" si="159"/>
        <v>1.2018461538461538</v>
      </c>
      <c r="AC543" s="1699">
        <f t="shared" si="160"/>
        <v>0.97753846153846158</v>
      </c>
      <c r="AD543" s="1684">
        <v>13000</v>
      </c>
      <c r="AE543" s="1684">
        <v>10368</v>
      </c>
      <c r="AF543" s="1699">
        <f t="shared" si="161"/>
        <v>0.79753846153846153</v>
      </c>
    </row>
    <row r="544" spans="1:32">
      <c r="A544" s="1717" t="s">
        <v>2956</v>
      </c>
      <c r="B544" s="1674">
        <v>6110</v>
      </c>
      <c r="C544" s="1674">
        <v>75</v>
      </c>
      <c r="D544" s="1716">
        <v>15</v>
      </c>
      <c r="E544" s="1684" t="s">
        <v>3334</v>
      </c>
      <c r="F544" s="1684" t="s">
        <v>2123</v>
      </c>
      <c r="G544" s="1684" t="s">
        <v>2116</v>
      </c>
      <c r="H544" s="1684" t="s">
        <v>2121</v>
      </c>
      <c r="I544" s="1684">
        <v>132</v>
      </c>
      <c r="J544" s="1684">
        <v>14500</v>
      </c>
      <c r="K544" s="1684">
        <v>14500</v>
      </c>
      <c r="L544" s="1684">
        <v>13200</v>
      </c>
      <c r="M544" s="1699">
        <f t="shared" si="154"/>
        <v>0.91034482758620694</v>
      </c>
      <c r="N544" s="1684">
        <v>14500</v>
      </c>
      <c r="O544" s="1684">
        <v>14112</v>
      </c>
      <c r="P544" s="1699">
        <f t="shared" si="155"/>
        <v>0.97324137931034482</v>
      </c>
      <c r="Q544" s="1684">
        <v>14500</v>
      </c>
      <c r="R544" s="1684">
        <v>13776</v>
      </c>
      <c r="S544" s="1699">
        <f t="shared" si="156"/>
        <v>0.9500689655172414</v>
      </c>
      <c r="T544" s="1684">
        <v>14500</v>
      </c>
      <c r="U544" s="1684">
        <v>13680</v>
      </c>
      <c r="V544" s="1699">
        <f t="shared" si="157"/>
        <v>0.94344827586206892</v>
      </c>
      <c r="W544" s="1684">
        <v>14500</v>
      </c>
      <c r="X544" s="1684">
        <v>12000</v>
      </c>
      <c r="Y544" s="1699">
        <f t="shared" si="158"/>
        <v>0.82758620689655171</v>
      </c>
      <c r="Z544" s="1684">
        <v>14500</v>
      </c>
      <c r="AA544" s="1684">
        <v>13152</v>
      </c>
      <c r="AB544" s="1699">
        <f t="shared" si="159"/>
        <v>0.90703448275862064</v>
      </c>
      <c r="AC544" s="1699">
        <f t="shared" si="160"/>
        <v>0.91862068965517241</v>
      </c>
      <c r="AD544" s="1684">
        <v>14500</v>
      </c>
      <c r="AE544" s="1684">
        <v>11904</v>
      </c>
      <c r="AF544" s="1699">
        <f t="shared" si="161"/>
        <v>0.82096551724137934</v>
      </c>
    </row>
    <row r="545" spans="1:32">
      <c r="A545" s="1717" t="s">
        <v>2960</v>
      </c>
      <c r="B545" s="1674">
        <v>1210</v>
      </c>
      <c r="C545" s="1674">
        <v>7</v>
      </c>
      <c r="D545" s="1716">
        <v>16</v>
      </c>
      <c r="E545" s="1684" t="s">
        <v>3335</v>
      </c>
      <c r="F545" s="1684" t="s">
        <v>512</v>
      </c>
      <c r="G545" s="1684" t="s">
        <v>2116</v>
      </c>
      <c r="H545" s="1684" t="s">
        <v>2121</v>
      </c>
      <c r="I545" s="1684">
        <v>132</v>
      </c>
      <c r="J545" s="1684">
        <v>15000</v>
      </c>
      <c r="K545" s="1684">
        <v>15000</v>
      </c>
      <c r="L545" s="1684">
        <v>15840</v>
      </c>
      <c r="M545" s="1699">
        <f t="shared" si="154"/>
        <v>1.056</v>
      </c>
      <c r="N545" s="1684">
        <v>15000</v>
      </c>
      <c r="O545" s="1684">
        <v>14400</v>
      </c>
      <c r="P545" s="1699">
        <f t="shared" si="155"/>
        <v>0.96</v>
      </c>
      <c r="Q545" s="1684">
        <v>15000</v>
      </c>
      <c r="R545" s="1684">
        <v>13920</v>
      </c>
      <c r="S545" s="1699">
        <f t="shared" si="156"/>
        <v>0.92800000000000005</v>
      </c>
      <c r="T545" s="1684">
        <v>15000</v>
      </c>
      <c r="U545" s="1684">
        <v>14880</v>
      </c>
      <c r="V545" s="1699">
        <f t="shared" si="157"/>
        <v>0.99199999999999999</v>
      </c>
      <c r="W545" s="1684">
        <v>15000</v>
      </c>
      <c r="X545" s="1684">
        <v>17280</v>
      </c>
      <c r="Y545" s="1699">
        <f t="shared" si="158"/>
        <v>1.1519999999999999</v>
      </c>
      <c r="Z545" s="1684">
        <v>15000</v>
      </c>
      <c r="AA545" s="1684">
        <v>13440</v>
      </c>
      <c r="AB545" s="1699">
        <f t="shared" si="159"/>
        <v>0.89600000000000002</v>
      </c>
      <c r="AC545" s="1699">
        <f t="shared" si="160"/>
        <v>0.99733333333333329</v>
      </c>
      <c r="AD545" s="1684">
        <v>15000</v>
      </c>
      <c r="AE545" s="1684">
        <v>13920</v>
      </c>
      <c r="AF545" s="1699">
        <f t="shared" si="161"/>
        <v>0.92800000000000005</v>
      </c>
    </row>
    <row r="546" spans="1:32">
      <c r="A546" s="1717" t="s">
        <v>4075</v>
      </c>
      <c r="B546" s="1674">
        <v>6110</v>
      </c>
      <c r="C546" s="1674">
        <v>94</v>
      </c>
      <c r="D546" s="1716">
        <v>17</v>
      </c>
      <c r="E546" s="1684" t="s">
        <v>4104</v>
      </c>
      <c r="F546" s="1684" t="s">
        <v>3716</v>
      </c>
      <c r="G546" s="1684" t="s">
        <v>2116</v>
      </c>
      <c r="H546" s="1684" t="s">
        <v>2115</v>
      </c>
      <c r="I546" s="1684">
        <v>220</v>
      </c>
      <c r="J546" s="1684">
        <v>15000</v>
      </c>
      <c r="K546" s="1684">
        <v>15000</v>
      </c>
      <c r="L546" s="1684">
        <v>11560</v>
      </c>
      <c r="M546" s="1699">
        <f t="shared" si="154"/>
        <v>0.77066666666666672</v>
      </c>
      <c r="N546" s="1684">
        <v>15000</v>
      </c>
      <c r="O546" s="1684">
        <v>11440</v>
      </c>
      <c r="P546" s="1699">
        <f t="shared" si="155"/>
        <v>0.76266666666666671</v>
      </c>
      <c r="Q546" s="1684">
        <v>15000</v>
      </c>
      <c r="R546" s="1684">
        <v>11360</v>
      </c>
      <c r="S546" s="1699">
        <f t="shared" si="156"/>
        <v>0.7573333333333333</v>
      </c>
      <c r="T546" s="1684">
        <v>15000</v>
      </c>
      <c r="U546" s="1684">
        <v>11300</v>
      </c>
      <c r="V546" s="1699">
        <f t="shared" si="157"/>
        <v>0.7533333333333333</v>
      </c>
      <c r="W546" s="1684">
        <v>15000</v>
      </c>
      <c r="X546" s="1684">
        <v>11240</v>
      </c>
      <c r="Y546" s="1699">
        <f t="shared" si="158"/>
        <v>0.7493333333333333</v>
      </c>
      <c r="Z546" s="1684">
        <v>15000</v>
      </c>
      <c r="AA546" s="1684">
        <v>10720</v>
      </c>
      <c r="AB546" s="1699">
        <f t="shared" si="159"/>
        <v>0.71466666666666667</v>
      </c>
      <c r="AC546" s="1699">
        <f t="shared" si="160"/>
        <v>0.7513333333333333</v>
      </c>
      <c r="AD546" s="1684">
        <v>15000</v>
      </c>
      <c r="AE546" s="1684">
        <v>11040</v>
      </c>
      <c r="AF546" s="1699">
        <f t="shared" si="161"/>
        <v>0.73599999999999999</v>
      </c>
    </row>
    <row r="547" spans="1:32">
      <c r="A547" s="1717" t="s">
        <v>2961</v>
      </c>
      <c r="B547" s="1674">
        <v>1270</v>
      </c>
      <c r="C547" s="1674">
        <v>1</v>
      </c>
      <c r="D547" s="1716">
        <v>18</v>
      </c>
      <c r="E547" s="1684" t="s">
        <v>3336</v>
      </c>
      <c r="F547" s="1684" t="s">
        <v>1070</v>
      </c>
      <c r="G547" s="1684" t="s">
        <v>2116</v>
      </c>
      <c r="H547" s="1684" t="s">
        <v>2121</v>
      </c>
      <c r="I547" s="1684">
        <v>132</v>
      </c>
      <c r="J547" s="1684">
        <v>16500</v>
      </c>
      <c r="K547" s="1684">
        <v>16500</v>
      </c>
      <c r="L547" s="1684">
        <v>15384</v>
      </c>
      <c r="M547" s="1699">
        <f t="shared" si="154"/>
        <v>0.93236363636363639</v>
      </c>
      <c r="N547" s="1684">
        <v>16500</v>
      </c>
      <c r="O547" s="1684">
        <v>15504</v>
      </c>
      <c r="P547" s="1699">
        <f t="shared" si="155"/>
        <v>0.9396363636363636</v>
      </c>
      <c r="Q547" s="1684">
        <v>16500</v>
      </c>
      <c r="R547" s="1684">
        <v>15936</v>
      </c>
      <c r="S547" s="1699">
        <f t="shared" si="156"/>
        <v>0.9658181818181818</v>
      </c>
      <c r="T547" s="1684">
        <v>16500</v>
      </c>
      <c r="U547" s="1684">
        <v>16656</v>
      </c>
      <c r="V547" s="1699">
        <f t="shared" si="157"/>
        <v>1.0094545454545454</v>
      </c>
      <c r="W547" s="1684">
        <v>16500</v>
      </c>
      <c r="X547" s="1684">
        <v>16440</v>
      </c>
      <c r="Y547" s="1699">
        <f t="shared" si="158"/>
        <v>0.99636363636363634</v>
      </c>
      <c r="Z547" s="1684">
        <v>16500</v>
      </c>
      <c r="AA547" s="1684">
        <v>15624</v>
      </c>
      <c r="AB547" s="1699">
        <f t="shared" si="159"/>
        <v>0.94690909090909092</v>
      </c>
      <c r="AC547" s="1699">
        <f t="shared" si="160"/>
        <v>0.96509090909090911</v>
      </c>
      <c r="AD547" s="1684">
        <v>16500</v>
      </c>
      <c r="AE547" s="1684">
        <v>15048</v>
      </c>
      <c r="AF547" s="1699">
        <f t="shared" si="161"/>
        <v>0.91200000000000003</v>
      </c>
    </row>
    <row r="548" spans="1:32">
      <c r="A548" s="1717" t="s">
        <v>2911</v>
      </c>
      <c r="B548" s="1674">
        <v>1230</v>
      </c>
      <c r="C548" s="1674">
        <v>52</v>
      </c>
      <c r="D548" s="1716">
        <v>19</v>
      </c>
      <c r="E548" s="1684" t="s">
        <v>3283</v>
      </c>
      <c r="F548" s="1684" t="s">
        <v>1491</v>
      </c>
      <c r="G548" s="1684" t="s">
        <v>2116</v>
      </c>
      <c r="H548" s="1684" t="s">
        <v>2115</v>
      </c>
      <c r="I548" s="1684">
        <v>132</v>
      </c>
      <c r="J548" s="1684">
        <v>16667</v>
      </c>
      <c r="K548" s="1684">
        <v>16667</v>
      </c>
      <c r="L548" s="1684">
        <v>14256</v>
      </c>
      <c r="M548" s="1699">
        <f t="shared" si="154"/>
        <v>0.85534289314213718</v>
      </c>
      <c r="N548" s="1684">
        <v>16667</v>
      </c>
      <c r="O548" s="1684">
        <v>15456</v>
      </c>
      <c r="P548" s="1699">
        <f t="shared" si="155"/>
        <v>0.92734145317093664</v>
      </c>
      <c r="Q548" s="1684">
        <v>16667</v>
      </c>
      <c r="R548" s="1684">
        <v>15072</v>
      </c>
      <c r="S548" s="1699">
        <f t="shared" si="156"/>
        <v>0.90430191396172077</v>
      </c>
      <c r="T548" s="1684">
        <v>16667</v>
      </c>
      <c r="U548" s="1684">
        <v>13968</v>
      </c>
      <c r="V548" s="1699">
        <f t="shared" si="157"/>
        <v>0.83806323873522526</v>
      </c>
      <c r="W548" s="1684">
        <v>16667</v>
      </c>
      <c r="X548" s="1684">
        <v>13872</v>
      </c>
      <c r="Y548" s="1699">
        <f t="shared" si="158"/>
        <v>0.83230335393292132</v>
      </c>
      <c r="Z548" s="1684">
        <v>16667</v>
      </c>
      <c r="AA548" s="1684">
        <v>14208</v>
      </c>
      <c r="AB548" s="1699">
        <f t="shared" si="159"/>
        <v>0.85246295074098521</v>
      </c>
      <c r="AC548" s="1699">
        <f t="shared" si="160"/>
        <v>0.8683026339473211</v>
      </c>
      <c r="AD548" s="1684">
        <v>16667</v>
      </c>
      <c r="AE548" s="1684">
        <v>13632</v>
      </c>
      <c r="AF548" s="1699">
        <f t="shared" si="161"/>
        <v>0.81790364192716147</v>
      </c>
    </row>
    <row r="549" spans="1:32">
      <c r="A549" s="1717" t="s">
        <v>2977</v>
      </c>
      <c r="B549" s="1674">
        <v>6220</v>
      </c>
      <c r="C549" s="1674">
        <v>7</v>
      </c>
      <c r="D549" s="1716">
        <v>20</v>
      </c>
      <c r="E549" s="1684" t="s">
        <v>3349</v>
      </c>
      <c r="F549" s="1684" t="s">
        <v>1093</v>
      </c>
      <c r="G549" s="1684" t="s">
        <v>2116</v>
      </c>
      <c r="H549" s="1684" t="s">
        <v>268</v>
      </c>
      <c r="I549" s="1684">
        <v>220</v>
      </c>
      <c r="J549" s="1684">
        <v>16667</v>
      </c>
      <c r="K549" s="1684">
        <v>16667</v>
      </c>
      <c r="L549" s="1684">
        <v>19721</v>
      </c>
      <c r="M549" s="1699">
        <f t="shared" si="154"/>
        <v>1.1832363352732946</v>
      </c>
      <c r="N549" s="1684">
        <v>16667</v>
      </c>
      <c r="O549" s="1684">
        <v>16974.2</v>
      </c>
      <c r="P549" s="1699">
        <f t="shared" si="155"/>
        <v>1.0184316313673727</v>
      </c>
      <c r="Q549" s="1684">
        <v>16667</v>
      </c>
      <c r="R549" s="1684">
        <v>16036.2</v>
      </c>
      <c r="S549" s="1699">
        <f t="shared" si="156"/>
        <v>0.96215275694486113</v>
      </c>
      <c r="T549" s="1684">
        <v>16667</v>
      </c>
      <c r="U549" s="1684">
        <v>16924</v>
      </c>
      <c r="V549" s="1699">
        <f t="shared" si="157"/>
        <v>1.015419691606168</v>
      </c>
      <c r="W549" s="1684">
        <v>16667</v>
      </c>
      <c r="X549" s="1684">
        <v>17170</v>
      </c>
      <c r="Y549" s="1699">
        <f t="shared" si="158"/>
        <v>1.0301793964120718</v>
      </c>
      <c r="Z549" s="1684">
        <v>16667</v>
      </c>
      <c r="AA549" s="1684">
        <v>22273.599999999999</v>
      </c>
      <c r="AB549" s="1699">
        <f t="shared" si="159"/>
        <v>1.3363892722145556</v>
      </c>
      <c r="AC549" s="1699">
        <f t="shared" si="160"/>
        <v>1.0909681806363873</v>
      </c>
      <c r="AD549" s="1684">
        <v>16667</v>
      </c>
      <c r="AE549" s="1684">
        <v>22439</v>
      </c>
      <c r="AF549" s="1699">
        <f t="shared" si="161"/>
        <v>1.3463130737385252</v>
      </c>
    </row>
    <row r="550" spans="1:32">
      <c r="A550" s="1717" t="s">
        <v>2966</v>
      </c>
      <c r="B550" s="1674">
        <v>6220</v>
      </c>
      <c r="C550" s="1674">
        <v>3</v>
      </c>
      <c r="D550" s="1716">
        <v>21</v>
      </c>
      <c r="E550" s="1684" t="s">
        <v>3329</v>
      </c>
      <c r="F550" s="1684" t="s">
        <v>506</v>
      </c>
      <c r="G550" s="1684" t="s">
        <v>2116</v>
      </c>
      <c r="H550" s="1684" t="s">
        <v>649</v>
      </c>
      <c r="I550" s="1684">
        <v>132</v>
      </c>
      <c r="J550" s="1684">
        <v>17500</v>
      </c>
      <c r="K550" s="1684">
        <v>17500</v>
      </c>
      <c r="L550" s="1684">
        <v>16152</v>
      </c>
      <c r="M550" s="1699">
        <f t="shared" si="154"/>
        <v>0.92297142857142855</v>
      </c>
      <c r="N550" s="1684">
        <v>17500</v>
      </c>
      <c r="O550" s="1684">
        <v>16728</v>
      </c>
      <c r="P550" s="1699">
        <f t="shared" si="155"/>
        <v>0.95588571428571434</v>
      </c>
      <c r="Q550" s="1684">
        <v>17500</v>
      </c>
      <c r="R550" s="1684">
        <v>14880</v>
      </c>
      <c r="S550" s="1699">
        <f t="shared" si="156"/>
        <v>0.85028571428571431</v>
      </c>
      <c r="T550" s="1684">
        <v>17500</v>
      </c>
      <c r="U550" s="1684">
        <v>15835</v>
      </c>
      <c r="V550" s="1699">
        <f t="shared" si="157"/>
        <v>0.9048571428571428</v>
      </c>
      <c r="W550" s="1684">
        <v>17500</v>
      </c>
      <c r="X550" s="1684">
        <v>16056</v>
      </c>
      <c r="Y550" s="1699">
        <f t="shared" si="158"/>
        <v>0.91748571428571424</v>
      </c>
      <c r="Z550" s="1684">
        <v>17500</v>
      </c>
      <c r="AA550" s="1684">
        <v>12906</v>
      </c>
      <c r="AB550" s="1699">
        <f t="shared" si="159"/>
        <v>0.7374857142857143</v>
      </c>
      <c r="AC550" s="1699">
        <f t="shared" si="160"/>
        <v>0.88149523809523811</v>
      </c>
      <c r="AD550" s="1684">
        <v>17500</v>
      </c>
      <c r="AE550" s="1684">
        <v>8565</v>
      </c>
      <c r="AF550" s="1699">
        <f t="shared" si="161"/>
        <v>0.48942857142857144</v>
      </c>
    </row>
    <row r="551" spans="1:32">
      <c r="A551" s="1717" t="s">
        <v>2963</v>
      </c>
      <c r="B551" s="1674">
        <v>1220</v>
      </c>
      <c r="C551" s="1674">
        <v>39</v>
      </c>
      <c r="D551" s="1716">
        <v>22</v>
      </c>
      <c r="E551" s="1684" t="s">
        <v>3337</v>
      </c>
      <c r="F551" s="1684" t="s">
        <v>513</v>
      </c>
      <c r="G551" s="1684" t="s">
        <v>2116</v>
      </c>
      <c r="H551" s="1684" t="s">
        <v>2121</v>
      </c>
      <c r="I551" s="1684">
        <v>132</v>
      </c>
      <c r="J551" s="1684">
        <v>18000</v>
      </c>
      <c r="K551" s="1684">
        <v>18000</v>
      </c>
      <c r="L551" s="1684">
        <v>15680</v>
      </c>
      <c r="M551" s="1699">
        <f t="shared" si="154"/>
        <v>0.87111111111111106</v>
      </c>
      <c r="N551" s="1684">
        <v>18000</v>
      </c>
      <c r="O551" s="1684">
        <v>17280</v>
      </c>
      <c r="P551" s="1699">
        <f t="shared" si="155"/>
        <v>0.96</v>
      </c>
      <c r="Q551" s="1684">
        <v>18000</v>
      </c>
      <c r="R551" s="1684">
        <v>15640</v>
      </c>
      <c r="S551" s="1699">
        <f t="shared" si="156"/>
        <v>0.86888888888888893</v>
      </c>
      <c r="T551" s="1684">
        <v>18000</v>
      </c>
      <c r="U551" s="1684">
        <v>16400</v>
      </c>
      <c r="V551" s="1699">
        <f t="shared" si="157"/>
        <v>0.91111111111111109</v>
      </c>
      <c r="W551" s="1684">
        <v>18000</v>
      </c>
      <c r="X551" s="1684">
        <v>18920</v>
      </c>
      <c r="Y551" s="1699">
        <f t="shared" si="158"/>
        <v>1.0511111111111111</v>
      </c>
      <c r="Z551" s="1684">
        <v>18000</v>
      </c>
      <c r="AA551" s="1684">
        <v>14320</v>
      </c>
      <c r="AB551" s="1699">
        <f t="shared" si="159"/>
        <v>0.79555555555555557</v>
      </c>
      <c r="AC551" s="1699">
        <f t="shared" si="160"/>
        <v>0.90962962962962968</v>
      </c>
      <c r="AD551" s="1684">
        <v>18000</v>
      </c>
      <c r="AE551" s="1684">
        <v>13720</v>
      </c>
      <c r="AF551" s="1699">
        <f t="shared" si="161"/>
        <v>0.76222222222222225</v>
      </c>
    </row>
    <row r="552" spans="1:32">
      <c r="A552" s="1717" t="s">
        <v>2964</v>
      </c>
      <c r="B552" s="1674">
        <v>6220</v>
      </c>
      <c r="C552" s="1674">
        <v>2</v>
      </c>
      <c r="D552" s="1716">
        <v>23</v>
      </c>
      <c r="E552" s="1684" t="s">
        <v>3338</v>
      </c>
      <c r="F552" s="1684" t="s">
        <v>1096</v>
      </c>
      <c r="G552" s="1684" t="s">
        <v>2116</v>
      </c>
      <c r="H552" s="1684" t="s">
        <v>2121</v>
      </c>
      <c r="I552" s="1684">
        <v>132</v>
      </c>
      <c r="J552" s="1684">
        <v>19000</v>
      </c>
      <c r="K552" s="1684">
        <v>19000</v>
      </c>
      <c r="L552" s="1684">
        <v>18192</v>
      </c>
      <c r="M552" s="1699">
        <f t="shared" si="154"/>
        <v>0.95747368421052637</v>
      </c>
      <c r="N552" s="1684">
        <v>19000</v>
      </c>
      <c r="O552" s="1684">
        <v>13920</v>
      </c>
      <c r="P552" s="1699">
        <f t="shared" si="155"/>
        <v>0.73263157894736841</v>
      </c>
      <c r="Q552" s="1684">
        <v>19000</v>
      </c>
      <c r="R552" s="1684">
        <v>16992</v>
      </c>
      <c r="S552" s="1699">
        <f t="shared" si="156"/>
        <v>0.89431578947368418</v>
      </c>
      <c r="T552" s="1684">
        <v>19000</v>
      </c>
      <c r="U552" s="1684">
        <v>15552</v>
      </c>
      <c r="V552" s="1699">
        <f t="shared" si="157"/>
        <v>0.81852631578947366</v>
      </c>
      <c r="W552" s="1684">
        <v>19000</v>
      </c>
      <c r="X552" s="1684">
        <v>19824</v>
      </c>
      <c r="Y552" s="1699">
        <f t="shared" si="158"/>
        <v>1.0433684210526315</v>
      </c>
      <c r="Z552" s="1684">
        <v>19000</v>
      </c>
      <c r="AA552" s="1684">
        <v>16512</v>
      </c>
      <c r="AB552" s="1699">
        <f t="shared" si="159"/>
        <v>0.86905263157894741</v>
      </c>
      <c r="AC552" s="1699">
        <f t="shared" si="160"/>
        <v>0.88589473684210529</v>
      </c>
      <c r="AD552" s="1684">
        <v>19000</v>
      </c>
      <c r="AE552" s="1684">
        <v>16848</v>
      </c>
      <c r="AF552" s="1699">
        <f t="shared" si="161"/>
        <v>0.88673684210526316</v>
      </c>
    </row>
    <row r="553" spans="1:32">
      <c r="A553" s="1717" t="s">
        <v>2965</v>
      </c>
      <c r="B553" s="1674">
        <v>6220</v>
      </c>
      <c r="C553" s="1674">
        <v>159</v>
      </c>
      <c r="D553" s="1716">
        <v>24</v>
      </c>
      <c r="E553" s="1684" t="s">
        <v>3339</v>
      </c>
      <c r="F553" s="1684" t="s">
        <v>3340</v>
      </c>
      <c r="G553" s="1684" t="s">
        <v>2116</v>
      </c>
      <c r="H553" s="1684" t="s">
        <v>2121</v>
      </c>
      <c r="I553" s="1684">
        <v>132</v>
      </c>
      <c r="J553" s="1684">
        <v>19000</v>
      </c>
      <c r="K553" s="1684">
        <v>19000</v>
      </c>
      <c r="L553" s="1684">
        <v>18240</v>
      </c>
      <c r="M553" s="1699">
        <f t="shared" si="154"/>
        <v>0.96</v>
      </c>
      <c r="N553" s="1684">
        <v>19000</v>
      </c>
      <c r="O553" s="1684">
        <v>17328</v>
      </c>
      <c r="P553" s="1699">
        <f t="shared" si="155"/>
        <v>0.91200000000000003</v>
      </c>
      <c r="Q553" s="1684">
        <v>19000</v>
      </c>
      <c r="R553" s="1684">
        <v>19728</v>
      </c>
      <c r="S553" s="1699">
        <f t="shared" si="156"/>
        <v>1.0383157894736843</v>
      </c>
      <c r="T553" s="1684">
        <v>19000</v>
      </c>
      <c r="U553" s="1684">
        <v>17424</v>
      </c>
      <c r="V553" s="1699">
        <f t="shared" si="157"/>
        <v>0.91705263157894734</v>
      </c>
      <c r="W553" s="1684">
        <v>19000</v>
      </c>
      <c r="X553" s="1684">
        <v>19584</v>
      </c>
      <c r="Y553" s="1699">
        <f t="shared" si="158"/>
        <v>1.0307368421052632</v>
      </c>
      <c r="Z553" s="1684">
        <v>19000</v>
      </c>
      <c r="AA553" s="1684">
        <v>17808</v>
      </c>
      <c r="AB553" s="1699">
        <f t="shared" si="159"/>
        <v>0.9372631578947368</v>
      </c>
      <c r="AC553" s="1699">
        <f t="shared" si="160"/>
        <v>0.96589473684210525</v>
      </c>
      <c r="AD553" s="1684">
        <v>19000</v>
      </c>
      <c r="AE553" s="1684">
        <v>16560</v>
      </c>
      <c r="AF553" s="1699">
        <f t="shared" si="161"/>
        <v>0.87157894736842101</v>
      </c>
    </row>
    <row r="554" spans="1:32">
      <c r="A554" s="1717" t="s">
        <v>2950</v>
      </c>
      <c r="B554" s="1674">
        <v>1210</v>
      </c>
      <c r="C554" s="1674">
        <v>21</v>
      </c>
      <c r="D554" s="1716">
        <v>25</v>
      </c>
      <c r="E554" s="1684" t="s">
        <v>3325</v>
      </c>
      <c r="F554" s="1684" t="s">
        <v>1083</v>
      </c>
      <c r="G554" s="1684" t="s">
        <v>2116</v>
      </c>
      <c r="H554" s="1684" t="s">
        <v>1429</v>
      </c>
      <c r="I554" s="1684">
        <v>132</v>
      </c>
      <c r="J554" s="1684">
        <v>20000</v>
      </c>
      <c r="K554" s="1684">
        <v>20000</v>
      </c>
      <c r="L554" s="1684">
        <v>14000</v>
      </c>
      <c r="M554" s="1699">
        <f t="shared" si="154"/>
        <v>0.7</v>
      </c>
      <c r="N554" s="1684">
        <v>20000</v>
      </c>
      <c r="O554" s="1684">
        <v>15812</v>
      </c>
      <c r="P554" s="1699">
        <f t="shared" si="155"/>
        <v>0.79059999999999997</v>
      </c>
      <c r="Q554" s="1684">
        <v>20000</v>
      </c>
      <c r="R554" s="1684">
        <v>14875</v>
      </c>
      <c r="S554" s="1699">
        <f t="shared" si="156"/>
        <v>0.74375000000000002</v>
      </c>
      <c r="T554" s="1684">
        <v>20000</v>
      </c>
      <c r="U554" s="1684">
        <v>16625</v>
      </c>
      <c r="V554" s="1699">
        <f t="shared" si="157"/>
        <v>0.83125000000000004</v>
      </c>
      <c r="W554" s="1684">
        <v>20000</v>
      </c>
      <c r="X554" s="1684">
        <v>14938</v>
      </c>
      <c r="Y554" s="1699">
        <f t="shared" si="158"/>
        <v>0.74690000000000001</v>
      </c>
      <c r="Z554" s="1684">
        <v>20000</v>
      </c>
      <c r="AA554" s="1684">
        <v>15750</v>
      </c>
      <c r="AB554" s="1699">
        <f t="shared" si="159"/>
        <v>0.78749999999999998</v>
      </c>
      <c r="AC554" s="1699">
        <f t="shared" si="160"/>
        <v>0.76666666666666672</v>
      </c>
      <c r="AD554" s="1684">
        <v>20000</v>
      </c>
      <c r="AE554" s="1684">
        <v>14563</v>
      </c>
      <c r="AF554" s="1699">
        <f t="shared" si="161"/>
        <v>0.72814999999999996</v>
      </c>
    </row>
    <row r="555" spans="1:32">
      <c r="A555" s="1717" t="s">
        <v>2967</v>
      </c>
      <c r="B555" s="1674">
        <v>6110</v>
      </c>
      <c r="C555" s="1674">
        <v>25</v>
      </c>
      <c r="D555" s="1716">
        <v>26</v>
      </c>
      <c r="E555" s="1684" t="s">
        <v>3341</v>
      </c>
      <c r="F555" s="1684" t="s">
        <v>1071</v>
      </c>
      <c r="G555" s="1684" t="s">
        <v>2116</v>
      </c>
      <c r="H555" s="1684" t="s">
        <v>2121</v>
      </c>
      <c r="I555" s="1684">
        <v>132</v>
      </c>
      <c r="J555" s="1684">
        <v>20000</v>
      </c>
      <c r="K555" s="1684">
        <v>20000</v>
      </c>
      <c r="L555" s="1684">
        <v>18800</v>
      </c>
      <c r="M555" s="1699">
        <f t="shared" si="154"/>
        <v>0.94</v>
      </c>
      <c r="N555" s="1684">
        <v>20000</v>
      </c>
      <c r="O555" s="1684">
        <v>18800</v>
      </c>
      <c r="P555" s="1699">
        <f t="shared" si="155"/>
        <v>0.94</v>
      </c>
      <c r="Q555" s="1684">
        <v>20000</v>
      </c>
      <c r="R555" s="1684">
        <v>20800</v>
      </c>
      <c r="S555" s="1699">
        <f t="shared" si="156"/>
        <v>1.04</v>
      </c>
      <c r="T555" s="1684">
        <v>20000</v>
      </c>
      <c r="U555" s="1684">
        <v>17600</v>
      </c>
      <c r="V555" s="1699">
        <f t="shared" si="157"/>
        <v>0.88</v>
      </c>
      <c r="W555" s="1684">
        <v>20000</v>
      </c>
      <c r="X555" s="1684">
        <v>21200</v>
      </c>
      <c r="Y555" s="1699">
        <f t="shared" si="158"/>
        <v>1.06</v>
      </c>
      <c r="Z555" s="1684">
        <v>20000</v>
      </c>
      <c r="AA555" s="1684">
        <v>20000</v>
      </c>
      <c r="AB555" s="1699">
        <f t="shared" si="159"/>
        <v>1</v>
      </c>
      <c r="AC555" s="1699">
        <f t="shared" si="160"/>
        <v>0.97666666666666668</v>
      </c>
      <c r="AD555" s="1684">
        <v>20000</v>
      </c>
      <c r="AE555" s="1684">
        <v>19600</v>
      </c>
      <c r="AF555" s="1699">
        <f t="shared" si="161"/>
        <v>0.98</v>
      </c>
    </row>
    <row r="556" spans="1:32">
      <c r="A556" s="1717" t="s">
        <v>2968</v>
      </c>
      <c r="B556" s="1674">
        <v>6210</v>
      </c>
      <c r="C556" s="1674">
        <v>29</v>
      </c>
      <c r="D556" s="1716">
        <v>27</v>
      </c>
      <c r="E556" s="1684" t="s">
        <v>3342</v>
      </c>
      <c r="F556" s="1684" t="s">
        <v>1380</v>
      </c>
      <c r="G556" s="1684" t="s">
        <v>2116</v>
      </c>
      <c r="H556" s="1684" t="s">
        <v>2121</v>
      </c>
      <c r="I556" s="1684">
        <v>132</v>
      </c>
      <c r="J556" s="1684">
        <v>20000</v>
      </c>
      <c r="K556" s="1684">
        <v>20000</v>
      </c>
      <c r="L556" s="1684">
        <v>19824</v>
      </c>
      <c r="M556" s="1699">
        <f t="shared" si="154"/>
        <v>0.99119999999999997</v>
      </c>
      <c r="N556" s="1684">
        <v>20000</v>
      </c>
      <c r="O556" s="1684">
        <v>18576</v>
      </c>
      <c r="P556" s="1699">
        <f t="shared" si="155"/>
        <v>0.92879999999999996</v>
      </c>
      <c r="Q556" s="1684">
        <v>20000</v>
      </c>
      <c r="R556" s="1684">
        <v>20112</v>
      </c>
      <c r="S556" s="1699">
        <f t="shared" si="156"/>
        <v>1.0056</v>
      </c>
      <c r="T556" s="1684">
        <v>20000</v>
      </c>
      <c r="U556" s="1684">
        <v>20208</v>
      </c>
      <c r="V556" s="1699">
        <f t="shared" si="157"/>
        <v>1.0104</v>
      </c>
      <c r="W556" s="1684">
        <v>20000</v>
      </c>
      <c r="X556" s="1684">
        <v>20448</v>
      </c>
      <c r="Y556" s="1699">
        <f t="shared" si="158"/>
        <v>1.0224</v>
      </c>
      <c r="Z556" s="1684">
        <v>20000</v>
      </c>
      <c r="AA556" s="1684">
        <v>23856</v>
      </c>
      <c r="AB556" s="1699">
        <f t="shared" si="159"/>
        <v>1.1928000000000001</v>
      </c>
      <c r="AC556" s="1699">
        <f t="shared" si="160"/>
        <v>1.0251999999999999</v>
      </c>
      <c r="AD556" s="1684">
        <v>20000</v>
      </c>
      <c r="AE556" s="1684">
        <v>22032</v>
      </c>
      <c r="AF556" s="1699">
        <f t="shared" si="161"/>
        <v>1.1015999999999999</v>
      </c>
    </row>
    <row r="557" spans="1:32">
      <c r="A557" s="1717" t="s">
        <v>2976</v>
      </c>
      <c r="B557" s="1674">
        <v>6110</v>
      </c>
      <c r="C557" s="1674">
        <v>22</v>
      </c>
      <c r="D557" s="1716">
        <v>28</v>
      </c>
      <c r="E557" s="1684" t="s">
        <v>3331</v>
      </c>
      <c r="F557" s="1684" t="s">
        <v>1415</v>
      </c>
      <c r="G557" s="1684" t="s">
        <v>2116</v>
      </c>
      <c r="H557" s="1684" t="s">
        <v>2115</v>
      </c>
      <c r="I557" s="1684">
        <v>220</v>
      </c>
      <c r="J557" s="1684">
        <v>22000</v>
      </c>
      <c r="K557" s="1684">
        <v>22000</v>
      </c>
      <c r="L557" s="1684">
        <v>22062</v>
      </c>
      <c r="M557" s="1699">
        <f t="shared" si="154"/>
        <v>1.0028181818181818</v>
      </c>
      <c r="N557" s="1684">
        <v>22000</v>
      </c>
      <c r="O557" s="1684">
        <v>23687</v>
      </c>
      <c r="P557" s="1699">
        <f t="shared" si="155"/>
        <v>1.0766818181818181</v>
      </c>
      <c r="Q557" s="1684">
        <v>22000</v>
      </c>
      <c r="R557" s="1684">
        <v>22125</v>
      </c>
      <c r="S557" s="1699">
        <f t="shared" si="156"/>
        <v>1.0056818181818181</v>
      </c>
      <c r="T557" s="1684">
        <v>22000</v>
      </c>
      <c r="U557" s="1684">
        <v>20500</v>
      </c>
      <c r="V557" s="1699">
        <f t="shared" si="157"/>
        <v>0.93181818181818177</v>
      </c>
      <c r="W557" s="1684">
        <v>22000</v>
      </c>
      <c r="X557" s="1684">
        <v>25247</v>
      </c>
      <c r="Y557" s="1699">
        <f t="shared" si="158"/>
        <v>1.1475909090909091</v>
      </c>
      <c r="Z557" s="1684">
        <v>22000</v>
      </c>
      <c r="AA557" s="1684">
        <v>21688</v>
      </c>
      <c r="AB557" s="1699">
        <f t="shared" si="159"/>
        <v>0.98581818181818182</v>
      </c>
      <c r="AC557" s="1699">
        <f t="shared" si="160"/>
        <v>1.0250681818181817</v>
      </c>
      <c r="AD557" s="1684">
        <v>22000</v>
      </c>
      <c r="AE557" s="1684">
        <v>20937</v>
      </c>
      <c r="AF557" s="1699">
        <f t="shared" si="161"/>
        <v>0.95168181818181818</v>
      </c>
    </row>
    <row r="558" spans="1:32">
      <c r="A558" s="1717" t="s">
        <v>2969</v>
      </c>
      <c r="B558" s="1674">
        <v>6110</v>
      </c>
      <c r="C558" s="1674">
        <v>66</v>
      </c>
      <c r="D558" s="1716">
        <v>29</v>
      </c>
      <c r="E558" s="1684" t="s">
        <v>3343</v>
      </c>
      <c r="F558" s="1684" t="s">
        <v>1089</v>
      </c>
      <c r="G558" s="1684" t="s">
        <v>2116</v>
      </c>
      <c r="H558" s="1684" t="s">
        <v>2115</v>
      </c>
      <c r="I558" s="1684">
        <v>132</v>
      </c>
      <c r="J558" s="1684">
        <v>22222</v>
      </c>
      <c r="K558" s="1684">
        <v>22222</v>
      </c>
      <c r="L558" s="1684">
        <v>17952</v>
      </c>
      <c r="M558" s="1699">
        <f t="shared" si="154"/>
        <v>0.80784807848078477</v>
      </c>
      <c r="N558" s="1684">
        <v>22222</v>
      </c>
      <c r="O558" s="1684">
        <v>17712</v>
      </c>
      <c r="P558" s="1699">
        <f t="shared" si="155"/>
        <v>0.79704797047970477</v>
      </c>
      <c r="Q558" s="1684">
        <v>22222</v>
      </c>
      <c r="R558" s="1684">
        <v>17376</v>
      </c>
      <c r="S558" s="1699">
        <f t="shared" si="156"/>
        <v>0.78192781927819277</v>
      </c>
      <c r="T558" s="1684">
        <v>22222</v>
      </c>
      <c r="U558" s="1684">
        <v>18288</v>
      </c>
      <c r="V558" s="1699">
        <f t="shared" si="157"/>
        <v>0.82296822968229677</v>
      </c>
      <c r="W558" s="1684">
        <v>22222</v>
      </c>
      <c r="X558" s="1684">
        <v>18672</v>
      </c>
      <c r="Y558" s="1699">
        <f t="shared" si="158"/>
        <v>0.84024840248402488</v>
      </c>
      <c r="Z558" s="1684">
        <v>22222</v>
      </c>
      <c r="AA558" s="1684">
        <v>18720</v>
      </c>
      <c r="AB558" s="1699">
        <f t="shared" si="159"/>
        <v>0.84240842408424088</v>
      </c>
      <c r="AC558" s="1699">
        <f t="shared" si="160"/>
        <v>0.81540815408154077</v>
      </c>
      <c r="AD558" s="1684">
        <v>22222</v>
      </c>
      <c r="AE558" s="1684">
        <v>18096</v>
      </c>
      <c r="AF558" s="1699">
        <f t="shared" si="161"/>
        <v>0.81432814328143277</v>
      </c>
    </row>
    <row r="559" spans="1:32">
      <c r="A559" s="1717" t="s">
        <v>2972</v>
      </c>
      <c r="B559" s="1674">
        <v>6220</v>
      </c>
      <c r="C559" s="1674">
        <v>170</v>
      </c>
      <c r="D559" s="1716">
        <v>30</v>
      </c>
      <c r="E559" s="1684" t="s">
        <v>3345</v>
      </c>
      <c r="F559" s="1684" t="s">
        <v>2120</v>
      </c>
      <c r="G559" s="1684" t="s">
        <v>2116</v>
      </c>
      <c r="H559" s="1684" t="s">
        <v>2115</v>
      </c>
      <c r="I559" s="1684">
        <v>132</v>
      </c>
      <c r="J559" s="1684">
        <v>23000</v>
      </c>
      <c r="K559" s="1684">
        <v>30000</v>
      </c>
      <c r="L559" s="1684">
        <v>20817</v>
      </c>
      <c r="M559" s="1699">
        <f t="shared" si="154"/>
        <v>0.69389999999999996</v>
      </c>
      <c r="N559" s="1684">
        <v>30000</v>
      </c>
      <c r="O559" s="1684">
        <v>20865</v>
      </c>
      <c r="P559" s="1699">
        <f t="shared" si="155"/>
        <v>0.69550000000000001</v>
      </c>
      <c r="Q559" s="1684">
        <v>23000</v>
      </c>
      <c r="R559" s="1684">
        <v>21840</v>
      </c>
      <c r="S559" s="1699">
        <f t="shared" si="156"/>
        <v>0.94956521739130439</v>
      </c>
      <c r="T559" s="1684">
        <v>23000</v>
      </c>
      <c r="U559" s="1684">
        <v>21264</v>
      </c>
      <c r="V559" s="1699">
        <f t="shared" si="157"/>
        <v>0.92452173913043478</v>
      </c>
      <c r="W559" s="1684">
        <v>23000</v>
      </c>
      <c r="X559" s="1684">
        <v>21888</v>
      </c>
      <c r="Y559" s="1699">
        <f t="shared" si="158"/>
        <v>0.95165217391304346</v>
      </c>
      <c r="Z559" s="1684">
        <v>23000</v>
      </c>
      <c r="AA559" s="1684">
        <v>13299</v>
      </c>
      <c r="AB559" s="1699">
        <f t="shared" si="159"/>
        <v>0.57821739130434779</v>
      </c>
      <c r="AC559" s="1699">
        <f t="shared" si="160"/>
        <v>0.78929605263157898</v>
      </c>
      <c r="AD559" s="1684">
        <v>23000</v>
      </c>
      <c r="AE559" s="1684">
        <v>21792</v>
      </c>
      <c r="AF559" s="1699">
        <f t="shared" si="161"/>
        <v>0.94747826086956521</v>
      </c>
    </row>
    <row r="560" spans="1:32">
      <c r="A560" s="1717" t="s">
        <v>2970</v>
      </c>
      <c r="B560" s="1674">
        <v>6110</v>
      </c>
      <c r="C560" s="1674">
        <v>8</v>
      </c>
      <c r="D560" s="1716">
        <v>31</v>
      </c>
      <c r="E560" s="1684">
        <v>61100008</v>
      </c>
      <c r="F560" s="1684" t="s">
        <v>652</v>
      </c>
      <c r="G560" s="1684" t="s">
        <v>2116</v>
      </c>
      <c r="H560" s="1684" t="s">
        <v>2115</v>
      </c>
      <c r="I560" s="1684">
        <v>220</v>
      </c>
      <c r="J560" s="1684">
        <v>25000</v>
      </c>
      <c r="K560" s="1684">
        <v>25000</v>
      </c>
      <c r="L560" s="1684">
        <v>22920</v>
      </c>
      <c r="M560" s="1699">
        <f t="shared" si="154"/>
        <v>0.91679999999999995</v>
      </c>
      <c r="N560" s="1684">
        <v>25000</v>
      </c>
      <c r="O560" s="1684">
        <v>23880</v>
      </c>
      <c r="P560" s="1699">
        <f t="shared" si="155"/>
        <v>0.95520000000000005</v>
      </c>
      <c r="Q560" s="1684">
        <v>25000</v>
      </c>
      <c r="R560" s="1684">
        <v>15480</v>
      </c>
      <c r="S560" s="1699">
        <f t="shared" si="156"/>
        <v>0.61919999999999997</v>
      </c>
      <c r="T560" s="1684">
        <v>25000</v>
      </c>
      <c r="U560" s="1684">
        <v>19320</v>
      </c>
      <c r="V560" s="1699">
        <f t="shared" si="157"/>
        <v>0.77280000000000004</v>
      </c>
      <c r="W560" s="1684">
        <v>25000</v>
      </c>
      <c r="X560" s="1684">
        <v>5640</v>
      </c>
      <c r="Y560" s="1699">
        <f t="shared" si="158"/>
        <v>0.22559999999999999</v>
      </c>
      <c r="Z560" s="1684">
        <v>25000</v>
      </c>
      <c r="AA560" s="1684">
        <v>9720</v>
      </c>
      <c r="AB560" s="1699">
        <f t="shared" si="159"/>
        <v>0.38879999999999998</v>
      </c>
      <c r="AC560" s="1699">
        <f t="shared" si="160"/>
        <v>0.64639999999999997</v>
      </c>
      <c r="AD560" s="1684">
        <v>25000</v>
      </c>
      <c r="AE560" s="1684">
        <v>11280</v>
      </c>
      <c r="AF560" s="1699">
        <f t="shared" si="161"/>
        <v>0.45119999999999999</v>
      </c>
    </row>
    <row r="561" spans="1:32">
      <c r="A561" s="1717" t="s">
        <v>2971</v>
      </c>
      <c r="B561" s="1674">
        <v>6110</v>
      </c>
      <c r="C561" s="1674">
        <v>2</v>
      </c>
      <c r="D561" s="1716">
        <v>32</v>
      </c>
      <c r="E561" s="1684" t="s">
        <v>3344</v>
      </c>
      <c r="F561" s="1684" t="s">
        <v>504</v>
      </c>
      <c r="G561" s="1684" t="s">
        <v>2116</v>
      </c>
      <c r="H561" s="1684" t="s">
        <v>649</v>
      </c>
      <c r="I561" s="1684">
        <v>132</v>
      </c>
      <c r="J561" s="1684">
        <v>26000</v>
      </c>
      <c r="K561" s="1684">
        <v>26000</v>
      </c>
      <c r="L561" s="1684">
        <v>20448</v>
      </c>
      <c r="M561" s="1699">
        <f t="shared" si="154"/>
        <v>0.78646153846153843</v>
      </c>
      <c r="N561" s="1684">
        <v>26000</v>
      </c>
      <c r="O561" s="1684">
        <v>24672</v>
      </c>
      <c r="P561" s="1699">
        <f t="shared" si="155"/>
        <v>0.94892307692307687</v>
      </c>
      <c r="Q561" s="1684">
        <v>26000</v>
      </c>
      <c r="R561" s="1684">
        <v>20888</v>
      </c>
      <c r="S561" s="1699">
        <f t="shared" si="156"/>
        <v>0.80338461538461536</v>
      </c>
      <c r="T561" s="1684">
        <v>26000</v>
      </c>
      <c r="U561" s="1684">
        <v>21408</v>
      </c>
      <c r="V561" s="1699">
        <f t="shared" si="157"/>
        <v>0.82338461538461538</v>
      </c>
      <c r="W561" s="1684">
        <v>26000</v>
      </c>
      <c r="X561" s="1684">
        <v>23088</v>
      </c>
      <c r="Y561" s="1699">
        <f t="shared" si="158"/>
        <v>0.88800000000000001</v>
      </c>
      <c r="Z561" s="1684">
        <v>26000</v>
      </c>
      <c r="AA561" s="1684">
        <v>12816</v>
      </c>
      <c r="AB561" s="1699">
        <f t="shared" si="159"/>
        <v>0.49292307692307691</v>
      </c>
      <c r="AC561" s="1699">
        <f t="shared" si="160"/>
        <v>0.79051282051282046</v>
      </c>
      <c r="AD561" s="1684">
        <v>26000</v>
      </c>
      <c r="AE561" s="1684">
        <v>14832</v>
      </c>
      <c r="AF561" s="1699">
        <f t="shared" si="161"/>
        <v>0.57046153846153846</v>
      </c>
    </row>
    <row r="562" spans="1:32">
      <c r="A562" s="1717" t="s">
        <v>2973</v>
      </c>
      <c r="B562" s="1674">
        <v>6110</v>
      </c>
      <c r="C562" s="1674">
        <v>35</v>
      </c>
      <c r="D562" s="1716">
        <v>33</v>
      </c>
      <c r="E562" s="1684" t="s">
        <v>3346</v>
      </c>
      <c r="F562" s="1684" t="s">
        <v>1716</v>
      </c>
      <c r="G562" s="1684" t="s">
        <v>2116</v>
      </c>
      <c r="H562" s="1684" t="s">
        <v>2115</v>
      </c>
      <c r="I562" s="1684">
        <v>220</v>
      </c>
      <c r="J562" s="1684">
        <v>36000</v>
      </c>
      <c r="K562" s="1684">
        <v>36000</v>
      </c>
      <c r="L562" s="1684">
        <v>16986</v>
      </c>
      <c r="M562" s="1699">
        <f t="shared" si="154"/>
        <v>0.47183333333333333</v>
      </c>
      <c r="N562" s="1684">
        <v>36000</v>
      </c>
      <c r="O562" s="1684">
        <v>23832</v>
      </c>
      <c r="P562" s="1699">
        <f t="shared" si="155"/>
        <v>0.66200000000000003</v>
      </c>
      <c r="Q562" s="1684">
        <v>36000</v>
      </c>
      <c r="R562" s="1684">
        <v>16986</v>
      </c>
      <c r="S562" s="1699">
        <f t="shared" si="156"/>
        <v>0.47183333333333333</v>
      </c>
      <c r="T562" s="1684">
        <v>36000</v>
      </c>
      <c r="U562" s="1684">
        <v>6414</v>
      </c>
      <c r="V562" s="1699">
        <f t="shared" si="157"/>
        <v>0.17816666666666667</v>
      </c>
      <c r="W562" s="1684">
        <v>36000</v>
      </c>
      <c r="X562" s="1684">
        <v>4014</v>
      </c>
      <c r="Y562" s="1699">
        <f t="shared" si="158"/>
        <v>0.1115</v>
      </c>
      <c r="Z562" s="1684">
        <v>36000</v>
      </c>
      <c r="AA562" s="1684">
        <v>9696</v>
      </c>
      <c r="AB562" s="1699">
        <f t="shared" si="159"/>
        <v>0.26933333333333331</v>
      </c>
      <c r="AC562" s="1699">
        <f t="shared" si="160"/>
        <v>0.36077777777777775</v>
      </c>
      <c r="AD562" s="1684">
        <v>36000</v>
      </c>
      <c r="AE562" s="1684">
        <v>13350</v>
      </c>
      <c r="AF562" s="1699">
        <f t="shared" si="161"/>
        <v>0.37083333333333335</v>
      </c>
    </row>
    <row r="563" spans="1:32">
      <c r="A563" s="1717" t="s">
        <v>2974</v>
      </c>
      <c r="B563" s="1674">
        <v>1230</v>
      </c>
      <c r="C563" s="1674">
        <v>40</v>
      </c>
      <c r="D563" s="1716">
        <v>34</v>
      </c>
      <c r="E563" s="1684" t="s">
        <v>3347</v>
      </c>
      <c r="F563" s="1684" t="s">
        <v>503</v>
      </c>
      <c r="G563" s="1684" t="s">
        <v>2116</v>
      </c>
      <c r="H563" s="1684" t="s">
        <v>649</v>
      </c>
      <c r="I563" s="1684">
        <v>132</v>
      </c>
      <c r="J563" s="1684">
        <v>55000</v>
      </c>
      <c r="K563" s="1684">
        <v>55000</v>
      </c>
      <c r="L563" s="1684">
        <v>63920</v>
      </c>
      <c r="M563" s="1699">
        <f t="shared" si="154"/>
        <v>1.1621818181818182</v>
      </c>
      <c r="N563" s="1684">
        <v>55000</v>
      </c>
      <c r="O563" s="1684">
        <v>63960</v>
      </c>
      <c r="P563" s="1699">
        <f t="shared" si="155"/>
        <v>1.1629090909090909</v>
      </c>
      <c r="Q563" s="1684">
        <v>55000</v>
      </c>
      <c r="R563" s="1684">
        <v>64080</v>
      </c>
      <c r="S563" s="1699">
        <f t="shared" si="156"/>
        <v>1.1650909090909092</v>
      </c>
      <c r="T563" s="1684">
        <v>55000</v>
      </c>
      <c r="U563" s="1684">
        <v>51320</v>
      </c>
      <c r="V563" s="1699">
        <f t="shared" si="157"/>
        <v>0.93309090909090908</v>
      </c>
      <c r="W563" s="1684">
        <v>55000</v>
      </c>
      <c r="X563" s="1684">
        <v>47560</v>
      </c>
      <c r="Y563" s="1699">
        <f t="shared" si="158"/>
        <v>0.86472727272727268</v>
      </c>
      <c r="Z563" s="1684">
        <v>55000</v>
      </c>
      <c r="AA563" s="1684">
        <v>43840</v>
      </c>
      <c r="AB563" s="1699">
        <f t="shared" si="159"/>
        <v>0.79709090909090907</v>
      </c>
      <c r="AC563" s="1699">
        <f t="shared" si="160"/>
        <v>1.0141818181818181</v>
      </c>
      <c r="AD563" s="1684">
        <v>55000</v>
      </c>
      <c r="AE563" s="1684">
        <v>48680</v>
      </c>
      <c r="AF563" s="1699">
        <f t="shared" si="161"/>
        <v>0.88509090909090904</v>
      </c>
    </row>
    <row r="564" spans="1:32">
      <c r="A564" s="1717" t="s">
        <v>2975</v>
      </c>
      <c r="B564" s="1674">
        <v>6110</v>
      </c>
      <c r="C564" s="1674">
        <v>32</v>
      </c>
      <c r="D564" s="1716">
        <v>35</v>
      </c>
      <c r="E564" s="1684" t="s">
        <v>3348</v>
      </c>
      <c r="F564" s="1684" t="s">
        <v>1213</v>
      </c>
      <c r="G564" s="1684" t="s">
        <v>2116</v>
      </c>
      <c r="H564" s="1684" t="s">
        <v>2115</v>
      </c>
      <c r="I564" s="1684">
        <v>220</v>
      </c>
      <c r="J564" s="1684">
        <v>55000</v>
      </c>
      <c r="K564" s="1684">
        <v>55000</v>
      </c>
      <c r="L564" s="1684">
        <v>37596</v>
      </c>
      <c r="M564" s="1699">
        <f t="shared" si="154"/>
        <v>0.68356363636363637</v>
      </c>
      <c r="N564" s="1684">
        <v>55000</v>
      </c>
      <c r="O564" s="1684">
        <v>37350</v>
      </c>
      <c r="P564" s="1699">
        <f t="shared" si="155"/>
        <v>0.67909090909090908</v>
      </c>
      <c r="Q564" s="1684">
        <v>55000</v>
      </c>
      <c r="R564" s="1684">
        <v>29832</v>
      </c>
      <c r="S564" s="1699">
        <f t="shared" si="156"/>
        <v>0.54239999999999999</v>
      </c>
      <c r="T564" s="1684">
        <v>55000</v>
      </c>
      <c r="U564" s="1684">
        <v>35736</v>
      </c>
      <c r="V564" s="1699">
        <f t="shared" si="157"/>
        <v>0.64974545454545451</v>
      </c>
      <c r="W564" s="1684">
        <v>55000</v>
      </c>
      <c r="X564" s="1684">
        <v>35496</v>
      </c>
      <c r="Y564" s="1699">
        <f t="shared" si="158"/>
        <v>0.64538181818181817</v>
      </c>
      <c r="Z564" s="1684">
        <v>55000</v>
      </c>
      <c r="AA564" s="1684">
        <v>32904</v>
      </c>
      <c r="AB564" s="1699">
        <f t="shared" si="159"/>
        <v>0.59825454545454548</v>
      </c>
      <c r="AC564" s="1699">
        <f t="shared" si="160"/>
        <v>0.63307272727272723</v>
      </c>
      <c r="AD564" s="1684">
        <v>55000</v>
      </c>
      <c r="AE564" s="1684">
        <v>32028</v>
      </c>
      <c r="AF564" s="1699">
        <f t="shared" si="161"/>
        <v>0.58232727272727269</v>
      </c>
    </row>
    <row r="565" spans="1:32">
      <c r="A565" s="1717" t="s">
        <v>2962</v>
      </c>
      <c r="B565" s="1674">
        <v>6110</v>
      </c>
      <c r="C565" s="1674">
        <v>78</v>
      </c>
      <c r="D565" s="1716">
        <v>36</v>
      </c>
      <c r="E565" s="1684" t="s">
        <v>3350</v>
      </c>
      <c r="F565" s="1684" t="s">
        <v>2122</v>
      </c>
      <c r="G565" s="1684" t="s">
        <v>2116</v>
      </c>
      <c r="H565" s="1684" t="s">
        <v>2115</v>
      </c>
      <c r="I565" s="1684">
        <v>220</v>
      </c>
      <c r="J565" s="1684">
        <v>133334</v>
      </c>
      <c r="K565" s="1684">
        <v>133334</v>
      </c>
      <c r="L565" s="1684">
        <v>81955</v>
      </c>
      <c r="M565" s="1699">
        <f t="shared" si="154"/>
        <v>0.61465942670286644</v>
      </c>
      <c r="N565" s="1684">
        <v>133334</v>
      </c>
      <c r="O565" s="1684">
        <v>117475</v>
      </c>
      <c r="P565" s="1699">
        <f t="shared" si="155"/>
        <v>0.88105809470952645</v>
      </c>
      <c r="Q565" s="1684">
        <v>133334</v>
      </c>
      <c r="R565" s="1684">
        <v>89600</v>
      </c>
      <c r="S565" s="1699">
        <f t="shared" si="156"/>
        <v>0.67199664001679993</v>
      </c>
      <c r="T565" s="1684">
        <v>133334</v>
      </c>
      <c r="U565" s="1684">
        <v>86325</v>
      </c>
      <c r="V565" s="1699">
        <f t="shared" si="157"/>
        <v>0.64743426282868588</v>
      </c>
      <c r="W565" s="1684">
        <v>133334</v>
      </c>
      <c r="X565" s="1684">
        <v>98960</v>
      </c>
      <c r="Y565" s="1699">
        <f t="shared" si="158"/>
        <v>0.74219628901855494</v>
      </c>
      <c r="Z565" s="1684">
        <v>133334</v>
      </c>
      <c r="AA565" s="1684">
        <v>93674</v>
      </c>
      <c r="AB565" s="1699">
        <f t="shared" si="159"/>
        <v>0.70255148724256378</v>
      </c>
      <c r="AC565" s="1699">
        <f t="shared" si="160"/>
        <v>0.70998270008649955</v>
      </c>
      <c r="AD565" s="1684">
        <v>133334</v>
      </c>
      <c r="AE565" s="1684">
        <v>79019</v>
      </c>
      <c r="AF565" s="1699">
        <f t="shared" si="161"/>
        <v>0.59263953680231596</v>
      </c>
    </row>
    <row r="566" spans="1:32" s="1694" customFormat="1">
      <c r="D566" s="1698">
        <f>+D565</f>
        <v>36</v>
      </c>
      <c r="E566" s="1688"/>
      <c r="F566" s="1689" t="s">
        <v>2191</v>
      </c>
      <c r="G566" s="1688"/>
      <c r="H566" s="1688"/>
      <c r="I566" s="1688"/>
      <c r="J566" s="1688">
        <f>SUM(J530:J565)</f>
        <v>750534</v>
      </c>
      <c r="K566" s="1688">
        <f>SUM(K530:K565)</f>
        <v>755534</v>
      </c>
      <c r="L566" s="1688">
        <f>SUM(L530:L565)</f>
        <v>618254.96</v>
      </c>
      <c r="M566" s="1695">
        <f t="shared" si="154"/>
        <v>0.81830196920323894</v>
      </c>
      <c r="N566" s="1688">
        <f>SUM(N530:N565)</f>
        <v>755534</v>
      </c>
      <c r="O566" s="1688">
        <f>SUM(O530:O565)</f>
        <v>660785.08000000007</v>
      </c>
      <c r="P566" s="1695">
        <f t="shared" si="155"/>
        <v>0.87459343987166704</v>
      </c>
      <c r="Q566" s="1688">
        <f>SUM(Q530:Q565)</f>
        <v>748534</v>
      </c>
      <c r="R566" s="1688">
        <f>SUM(R530:R565)</f>
        <v>595626.96</v>
      </c>
      <c r="S566" s="1695">
        <f t="shared" si="156"/>
        <v>0.79572465646183066</v>
      </c>
      <c r="T566" s="1688">
        <f>SUM(T530:T565)</f>
        <v>748534</v>
      </c>
      <c r="U566" s="1688">
        <f>SUM(U530:U565)</f>
        <v>584779.4</v>
      </c>
      <c r="V566" s="1695">
        <f t="shared" si="157"/>
        <v>0.78123291660766248</v>
      </c>
      <c r="W566" s="1688">
        <f>SUM(W530:W565)</f>
        <v>748534</v>
      </c>
      <c r="X566" s="1688">
        <f>SUM(X530:X565)</f>
        <v>602507</v>
      </c>
      <c r="Y566" s="1695">
        <f t="shared" si="158"/>
        <v>0.80491600915923656</v>
      </c>
      <c r="Z566" s="1688">
        <f>SUM(Z530:Z565)</f>
        <v>750534</v>
      </c>
      <c r="AA566" s="1688">
        <f>SUM(AA530:AA565)</f>
        <v>562172.80000000005</v>
      </c>
      <c r="AB566" s="1695">
        <f t="shared" si="159"/>
        <v>0.74903042367167916</v>
      </c>
      <c r="AC566" s="1695">
        <f t="shared" si="160"/>
        <v>0.80407414441414238</v>
      </c>
      <c r="AD566" s="1688">
        <f>SUM(AD530:AD565)</f>
        <v>750534</v>
      </c>
      <c r="AE566" s="1688">
        <f>SUM(AE530:AE565)</f>
        <v>550510.16</v>
      </c>
      <c r="AF566" s="1695">
        <f t="shared" si="161"/>
        <v>0.73349130086045411</v>
      </c>
    </row>
    <row r="567" spans="1:32" s="1694" customFormat="1">
      <c r="D567" s="1698">
        <f>+D488+D528+D566</f>
        <v>555</v>
      </c>
      <c r="E567" s="1688"/>
      <c r="F567" s="1689" t="s">
        <v>235</v>
      </c>
      <c r="G567" s="1688"/>
      <c r="H567" s="1688"/>
      <c r="I567" s="1688"/>
      <c r="J567" s="1688">
        <f>+J488+J528+J566</f>
        <v>974059.98</v>
      </c>
      <c r="K567" s="1688">
        <f>+K488+K528+K566</f>
        <v>960238.98</v>
      </c>
      <c r="L567" s="1688">
        <f>+L488+L528+L566</f>
        <v>758397.83</v>
      </c>
      <c r="M567" s="1695">
        <f t="shared" si="154"/>
        <v>0.78980112846491612</v>
      </c>
      <c r="N567" s="1688">
        <f>+N488+N528+N566</f>
        <v>962554.98</v>
      </c>
      <c r="O567" s="1688">
        <f>+O488+O528+O566</f>
        <v>801035.8600000001</v>
      </c>
      <c r="P567" s="1695">
        <f t="shared" si="155"/>
        <v>0.83219751249949392</v>
      </c>
      <c r="Q567" s="1688">
        <f>+Q488+Q528+Q566</f>
        <v>959683.98</v>
      </c>
      <c r="R567" s="1688">
        <f>+R488+R528+R566</f>
        <v>740103.83</v>
      </c>
      <c r="S567" s="1695">
        <f t="shared" si="156"/>
        <v>0.77119535745506551</v>
      </c>
      <c r="T567" s="1688">
        <f>+T488+T528+T566</f>
        <v>965622.98</v>
      </c>
      <c r="U567" s="1688">
        <f>+U488+U528+U566</f>
        <v>725960.87</v>
      </c>
      <c r="V567" s="1695">
        <f t="shared" si="157"/>
        <v>0.75180570992624884</v>
      </c>
      <c r="W567" s="1688">
        <f>+W488+W528+W566</f>
        <v>968944.98</v>
      </c>
      <c r="X567" s="1688">
        <f>+X488+X528+X566</f>
        <v>742755.75</v>
      </c>
      <c r="Y567" s="1695">
        <f t="shared" si="158"/>
        <v>0.76656132735214755</v>
      </c>
      <c r="Z567" s="1688">
        <f>+Z488+Z528+Z566</f>
        <v>972733.98</v>
      </c>
      <c r="AA567" s="1688">
        <f>+AA488+AA528+AA566</f>
        <v>703279.59000000008</v>
      </c>
      <c r="AB567" s="1695">
        <f t="shared" si="159"/>
        <v>0.72299272407446902</v>
      </c>
      <c r="AC567" s="1695">
        <f t="shared" si="160"/>
        <v>0.77231497961542539</v>
      </c>
      <c r="AD567" s="1688">
        <f>+AD488+AD528+AD566</f>
        <v>973997.98</v>
      </c>
      <c r="AE567" s="1688">
        <f>+AE488+AE528+AE566</f>
        <v>685652.96</v>
      </c>
      <c r="AF567" s="1695">
        <f t="shared" si="161"/>
        <v>0.7039572710407469</v>
      </c>
    </row>
  </sheetData>
  <mergeCells count="8">
    <mergeCell ref="AC4:AC5"/>
    <mergeCell ref="AD4:AF4"/>
    <mergeCell ref="K4:M4"/>
    <mergeCell ref="N4:P4"/>
    <mergeCell ref="Q4:S4"/>
    <mergeCell ref="T4:V4"/>
    <mergeCell ref="W4:Y4"/>
    <mergeCell ref="Z4:AB4"/>
  </mergeCells>
  <pageMargins left="0.39370078740157483" right="0.15748031496062992" top="0.27559055118110237" bottom="0.18" header="0.23622047244094491" footer="0.15748031496062992"/>
  <pageSetup paperSize="9" orientation="landscape" blackAndWhite="1" verticalDpi="0" r:id="rId1"/>
</worksheet>
</file>

<file path=xl/worksheets/sheet68.xml><?xml version="1.0" encoding="utf-8"?>
<worksheet xmlns="http://schemas.openxmlformats.org/spreadsheetml/2006/main" xmlns:r="http://schemas.openxmlformats.org/officeDocument/2006/relationships">
  <dimension ref="A1:DB547"/>
  <sheetViews>
    <sheetView view="pageBreakPreview" zoomScaleSheetLayoutView="100" workbookViewId="0">
      <pane xSplit="10" ySplit="5" topLeftCell="CT6" activePane="bottomRight" state="frozen"/>
      <selection activeCell="J11" sqref="J11"/>
      <selection pane="topRight" activeCell="J11" sqref="J11"/>
      <selection pane="bottomLeft" activeCell="J11" sqref="J11"/>
      <selection pane="bottomRight" activeCell="J11" sqref="J11"/>
    </sheetView>
  </sheetViews>
  <sheetFormatPr defaultRowHeight="15"/>
  <cols>
    <col min="1" max="3" width="0" style="1674" hidden="1" customWidth="1"/>
    <col min="4" max="4" width="6.28515625" style="1674" customWidth="1"/>
    <col min="5" max="5" width="0" style="1674" hidden="1" customWidth="1"/>
    <col min="6" max="6" width="39.140625" style="1674" customWidth="1"/>
    <col min="7" max="7" width="6.140625" style="1674" customWidth="1"/>
    <col min="8" max="8" width="7.85546875" style="1674" customWidth="1"/>
    <col min="9" max="9" width="5.5703125" style="1674" customWidth="1"/>
    <col min="10" max="10" width="0" style="1674" hidden="1" customWidth="1"/>
    <col min="11" max="11" width="7.85546875" style="1674" customWidth="1"/>
    <col min="12" max="15" width="9.140625" style="1674"/>
    <col min="16" max="17" width="10" style="1674" bestFit="1" customWidth="1"/>
    <col min="18" max="18" width="11.42578125" style="1674" customWidth="1"/>
    <col min="19" max="19" width="7.28515625" style="1674" customWidth="1"/>
    <col min="20" max="23" width="9.140625" style="1674"/>
    <col min="24" max="25" width="10" style="1674" bestFit="1" customWidth="1"/>
    <col min="26" max="26" width="12.28515625" style="1674" customWidth="1"/>
    <col min="27" max="27" width="8.140625" style="1674" customWidth="1"/>
    <col min="28" max="31" width="9.140625" style="1674"/>
    <col min="32" max="33" width="10" style="1674" bestFit="1" customWidth="1"/>
    <col min="34" max="34" width="11.42578125" style="1674" customWidth="1"/>
    <col min="35" max="35" width="7.7109375" style="1674" customWidth="1"/>
    <col min="36" max="39" width="9.140625" style="1674"/>
    <col min="40" max="41" width="10" style="1674" bestFit="1" customWidth="1"/>
    <col min="42" max="42" width="12" style="1674" customWidth="1"/>
    <col min="43" max="43" width="7.85546875" style="1674" customWidth="1"/>
    <col min="44" max="47" width="9.140625" style="1674"/>
    <col min="48" max="49" width="10" style="1674" bestFit="1" customWidth="1"/>
    <col min="50" max="50" width="11.42578125" style="1674" customWidth="1"/>
    <col min="51" max="51" width="7.5703125" style="1674" customWidth="1"/>
    <col min="52" max="55" width="9.140625" style="1674"/>
    <col min="56" max="57" width="10" style="1674" bestFit="1" customWidth="1"/>
    <col min="58" max="58" width="12" style="1674" customWidth="1"/>
    <col min="59" max="59" width="7.42578125" style="1674" customWidth="1"/>
    <col min="60" max="63" width="9.140625" style="1674"/>
    <col min="64" max="65" width="10" style="1674" bestFit="1" customWidth="1"/>
    <col min="66" max="66" width="11.85546875" style="1674" customWidth="1"/>
    <col min="67" max="67" width="7.28515625" style="1674" customWidth="1"/>
    <col min="68" max="71" width="9.140625" style="1674"/>
    <col min="72" max="73" width="10" style="1674" bestFit="1" customWidth="1"/>
    <col min="74" max="74" width="11.85546875" style="1674" customWidth="1"/>
    <col min="75" max="75" width="7.42578125" style="1674" customWidth="1"/>
    <col min="76" max="79" width="9.140625" style="1674"/>
    <col min="80" max="81" width="10" style="1674" bestFit="1" customWidth="1"/>
    <col min="82" max="82" width="11.42578125" style="1674" customWidth="1"/>
    <col min="83" max="83" width="7.5703125" style="1674" customWidth="1"/>
    <col min="84" max="87" width="9.140625" style="1674"/>
    <col min="88" max="89" width="10" style="1674" bestFit="1" customWidth="1"/>
    <col min="90" max="90" width="11.85546875" style="1674" customWidth="1"/>
    <col min="91" max="91" width="7.85546875" style="1674" customWidth="1"/>
    <col min="92" max="95" width="9.140625" style="1674"/>
    <col min="96" max="97" width="10" style="1674" bestFit="1" customWidth="1"/>
    <col min="98" max="98" width="11.5703125" style="1674" customWidth="1"/>
    <col min="99" max="99" width="7" style="1674" customWidth="1"/>
    <col min="100" max="100" width="10.5703125" style="1674" bestFit="1" customWidth="1"/>
    <col min="101" max="101" width="9.7109375" style="1674" customWidth="1"/>
    <col min="102" max="102" width="8.140625" style="1674" customWidth="1"/>
    <col min="103" max="103" width="8" style="1674" customWidth="1"/>
    <col min="104" max="104" width="10.5703125" style="1674" customWidth="1"/>
    <col min="105" max="106" width="11.5703125" style="1674" customWidth="1"/>
    <col min="107" max="16384" width="9.140625" style="1674"/>
  </cols>
  <sheetData>
    <row r="1" spans="1:106">
      <c r="D1" s="1694" t="s">
        <v>1679</v>
      </c>
    </row>
    <row r="2" spans="1:106">
      <c r="D2" s="1694" t="s">
        <v>4275</v>
      </c>
    </row>
    <row r="3" spans="1:106">
      <c r="D3" s="1694" t="s">
        <v>4274</v>
      </c>
      <c r="R3" s="1715" t="s">
        <v>2241</v>
      </c>
      <c r="Z3" s="1715" t="s">
        <v>2241</v>
      </c>
      <c r="AH3" s="1715" t="s">
        <v>2241</v>
      </c>
      <c r="AP3" s="1715" t="s">
        <v>2241</v>
      </c>
      <c r="AX3" s="1715" t="s">
        <v>2241</v>
      </c>
      <c r="BF3" s="1715" t="s">
        <v>2241</v>
      </c>
      <c r="BN3" s="1715" t="s">
        <v>2241</v>
      </c>
      <c r="BV3" s="1715" t="s">
        <v>2241</v>
      </c>
      <c r="CD3" s="1715" t="s">
        <v>2241</v>
      </c>
      <c r="CL3" s="1715" t="s">
        <v>2241</v>
      </c>
      <c r="CT3" s="1715" t="s">
        <v>2241</v>
      </c>
      <c r="DB3" s="1715" t="s">
        <v>2241</v>
      </c>
    </row>
    <row r="4" spans="1:106">
      <c r="A4" s="1347"/>
      <c r="B4" s="1347"/>
      <c r="C4" s="1347"/>
      <c r="D4" s="1701"/>
      <c r="E4" s="1701"/>
      <c r="F4" s="1701"/>
      <c r="G4" s="1701"/>
      <c r="H4" s="1701"/>
      <c r="I4" s="1701"/>
      <c r="J4" s="1701"/>
      <c r="K4" s="2028">
        <v>43191</v>
      </c>
      <c r="L4" s="2029"/>
      <c r="M4" s="2029"/>
      <c r="N4" s="2029"/>
      <c r="O4" s="2029"/>
      <c r="P4" s="2029"/>
      <c r="Q4" s="2029"/>
      <c r="R4" s="2029"/>
      <c r="S4" s="2028">
        <v>43221</v>
      </c>
      <c r="T4" s="2029"/>
      <c r="U4" s="2029"/>
      <c r="V4" s="2029"/>
      <c r="W4" s="2029"/>
      <c r="X4" s="2029"/>
      <c r="Y4" s="2029"/>
      <c r="Z4" s="2029"/>
      <c r="AA4" s="2028">
        <v>43252</v>
      </c>
      <c r="AB4" s="2029"/>
      <c r="AC4" s="2029"/>
      <c r="AD4" s="2029"/>
      <c r="AE4" s="2029"/>
      <c r="AF4" s="2029"/>
      <c r="AG4" s="2029"/>
      <c r="AH4" s="2029"/>
      <c r="AI4" s="2028">
        <v>43282</v>
      </c>
      <c r="AJ4" s="2029"/>
      <c r="AK4" s="2029"/>
      <c r="AL4" s="2029"/>
      <c r="AM4" s="2029"/>
      <c r="AN4" s="2029"/>
      <c r="AO4" s="2029"/>
      <c r="AP4" s="2029"/>
      <c r="AQ4" s="2028">
        <v>43313</v>
      </c>
      <c r="AR4" s="2029"/>
      <c r="AS4" s="2029"/>
      <c r="AT4" s="2029"/>
      <c r="AU4" s="2029"/>
      <c r="AV4" s="2029"/>
      <c r="AW4" s="2029"/>
      <c r="AX4" s="2029"/>
      <c r="AY4" s="2028">
        <v>43344</v>
      </c>
      <c r="AZ4" s="2029"/>
      <c r="BA4" s="2029"/>
      <c r="BB4" s="2029"/>
      <c r="BC4" s="2029"/>
      <c r="BD4" s="2029"/>
      <c r="BE4" s="2029"/>
      <c r="BF4" s="2029"/>
      <c r="BG4" s="2028">
        <v>43374</v>
      </c>
      <c r="BH4" s="2029"/>
      <c r="BI4" s="2029"/>
      <c r="BJ4" s="2029"/>
      <c r="BK4" s="2029"/>
      <c r="BL4" s="2029"/>
      <c r="BM4" s="2029"/>
      <c r="BN4" s="2029"/>
      <c r="BO4" s="2028">
        <v>43405</v>
      </c>
      <c r="BP4" s="2029"/>
      <c r="BQ4" s="2029"/>
      <c r="BR4" s="2029"/>
      <c r="BS4" s="2029"/>
      <c r="BT4" s="2029"/>
      <c r="BU4" s="2029"/>
      <c r="BV4" s="2029"/>
      <c r="BW4" s="2028">
        <v>43435</v>
      </c>
      <c r="BX4" s="2029"/>
      <c r="BY4" s="2029"/>
      <c r="BZ4" s="2029"/>
      <c r="CA4" s="2029"/>
      <c r="CB4" s="2029"/>
      <c r="CC4" s="2029"/>
      <c r="CD4" s="2029"/>
      <c r="CE4" s="2028">
        <v>43466</v>
      </c>
      <c r="CF4" s="2029"/>
      <c r="CG4" s="2029"/>
      <c r="CH4" s="2029"/>
      <c r="CI4" s="2029"/>
      <c r="CJ4" s="2029"/>
      <c r="CK4" s="2029"/>
      <c r="CL4" s="2029"/>
      <c r="CM4" s="2028">
        <v>43497</v>
      </c>
      <c r="CN4" s="2029"/>
      <c r="CO4" s="2029"/>
      <c r="CP4" s="2029"/>
      <c r="CQ4" s="2029"/>
      <c r="CR4" s="2029"/>
      <c r="CS4" s="2029"/>
      <c r="CT4" s="2029"/>
      <c r="CU4" s="2028">
        <v>43525</v>
      </c>
      <c r="CV4" s="2029"/>
      <c r="CW4" s="2029"/>
      <c r="CX4" s="2029"/>
      <c r="CY4" s="2029"/>
      <c r="CZ4" s="2029"/>
      <c r="DA4" s="2029"/>
      <c r="DB4" s="2029"/>
    </row>
    <row r="5" spans="1:106" ht="27">
      <c r="A5" s="1713" t="s">
        <v>2574</v>
      </c>
      <c r="B5" s="1712" t="s">
        <v>2575</v>
      </c>
      <c r="C5" s="1712" t="s">
        <v>2576</v>
      </c>
      <c r="D5" s="1722" t="s">
        <v>2133</v>
      </c>
      <c r="E5" s="1722" t="s">
        <v>2978</v>
      </c>
      <c r="F5" s="1722" t="s">
        <v>2131</v>
      </c>
      <c r="G5" s="1721" t="s">
        <v>2130</v>
      </c>
      <c r="H5" s="1721" t="s">
        <v>2129</v>
      </c>
      <c r="I5" s="1721" t="s">
        <v>2128</v>
      </c>
      <c r="J5" s="1722" t="s">
        <v>4273</v>
      </c>
      <c r="K5" s="1722" t="s">
        <v>2232</v>
      </c>
      <c r="L5" s="1722" t="s">
        <v>3640</v>
      </c>
      <c r="M5" s="1722" t="s">
        <v>4272</v>
      </c>
      <c r="N5" s="1722" t="s">
        <v>2240</v>
      </c>
      <c r="O5" s="1722" t="s">
        <v>3919</v>
      </c>
      <c r="P5" s="1722" t="s">
        <v>3351</v>
      </c>
      <c r="Q5" s="1722" t="s">
        <v>2239</v>
      </c>
      <c r="R5" s="1721" t="s">
        <v>3558</v>
      </c>
      <c r="S5" s="1722" t="s">
        <v>2232</v>
      </c>
      <c r="T5" s="1722" t="s">
        <v>3640</v>
      </c>
      <c r="U5" s="1722" t="s">
        <v>4272</v>
      </c>
      <c r="V5" s="1722" t="s">
        <v>2240</v>
      </c>
      <c r="W5" s="1722" t="s">
        <v>3919</v>
      </c>
      <c r="X5" s="1722" t="s">
        <v>3351</v>
      </c>
      <c r="Y5" s="1722" t="s">
        <v>2239</v>
      </c>
      <c r="Z5" s="1721" t="s">
        <v>3558</v>
      </c>
      <c r="AA5" s="1722" t="s">
        <v>2232</v>
      </c>
      <c r="AB5" s="1722" t="s">
        <v>3640</v>
      </c>
      <c r="AC5" s="1722" t="s">
        <v>4272</v>
      </c>
      <c r="AD5" s="1722" t="s">
        <v>2240</v>
      </c>
      <c r="AE5" s="1722" t="s">
        <v>3919</v>
      </c>
      <c r="AF5" s="1722" t="s">
        <v>3351</v>
      </c>
      <c r="AG5" s="1722" t="s">
        <v>2239</v>
      </c>
      <c r="AH5" s="1721" t="s">
        <v>3558</v>
      </c>
      <c r="AI5" s="1722" t="s">
        <v>2232</v>
      </c>
      <c r="AJ5" s="1722" t="s">
        <v>3640</v>
      </c>
      <c r="AK5" s="1722" t="s">
        <v>4272</v>
      </c>
      <c r="AL5" s="1722" t="s">
        <v>2240</v>
      </c>
      <c r="AM5" s="1722" t="s">
        <v>3919</v>
      </c>
      <c r="AN5" s="1722" t="s">
        <v>3351</v>
      </c>
      <c r="AO5" s="1722" t="s">
        <v>2239</v>
      </c>
      <c r="AP5" s="1721" t="s">
        <v>3558</v>
      </c>
      <c r="AQ5" s="1722" t="s">
        <v>2232</v>
      </c>
      <c r="AR5" s="1722" t="s">
        <v>3640</v>
      </c>
      <c r="AS5" s="1722" t="s">
        <v>4272</v>
      </c>
      <c r="AT5" s="1722" t="s">
        <v>2240</v>
      </c>
      <c r="AU5" s="1722" t="s">
        <v>3919</v>
      </c>
      <c r="AV5" s="1722" t="s">
        <v>3351</v>
      </c>
      <c r="AW5" s="1722" t="s">
        <v>2239</v>
      </c>
      <c r="AX5" s="1721" t="s">
        <v>3558</v>
      </c>
      <c r="AY5" s="1722" t="s">
        <v>2232</v>
      </c>
      <c r="AZ5" s="1722" t="s">
        <v>3640</v>
      </c>
      <c r="BA5" s="1722" t="s">
        <v>4272</v>
      </c>
      <c r="BB5" s="1722" t="s">
        <v>2240</v>
      </c>
      <c r="BC5" s="1722" t="s">
        <v>3919</v>
      </c>
      <c r="BD5" s="1722" t="s">
        <v>3351</v>
      </c>
      <c r="BE5" s="1722" t="s">
        <v>2239</v>
      </c>
      <c r="BF5" s="1721" t="s">
        <v>3558</v>
      </c>
      <c r="BG5" s="1722" t="s">
        <v>2232</v>
      </c>
      <c r="BH5" s="1722" t="s">
        <v>3640</v>
      </c>
      <c r="BI5" s="1722" t="s">
        <v>4272</v>
      </c>
      <c r="BJ5" s="1722" t="s">
        <v>2240</v>
      </c>
      <c r="BK5" s="1722" t="s">
        <v>3919</v>
      </c>
      <c r="BL5" s="1722" t="s">
        <v>3351</v>
      </c>
      <c r="BM5" s="1722" t="s">
        <v>2239</v>
      </c>
      <c r="BN5" s="1721" t="s">
        <v>3558</v>
      </c>
      <c r="BO5" s="1722" t="s">
        <v>2232</v>
      </c>
      <c r="BP5" s="1722" t="s">
        <v>3640</v>
      </c>
      <c r="BQ5" s="1722" t="s">
        <v>4272</v>
      </c>
      <c r="BR5" s="1722" t="s">
        <v>2240</v>
      </c>
      <c r="BS5" s="1722" t="s">
        <v>3919</v>
      </c>
      <c r="BT5" s="1722" t="s">
        <v>3351</v>
      </c>
      <c r="BU5" s="1722" t="s">
        <v>2239</v>
      </c>
      <c r="BV5" s="1721" t="s">
        <v>3558</v>
      </c>
      <c r="BW5" s="1722" t="s">
        <v>2232</v>
      </c>
      <c r="BX5" s="1722" t="s">
        <v>3640</v>
      </c>
      <c r="BY5" s="1722" t="s">
        <v>4272</v>
      </c>
      <c r="BZ5" s="1722" t="s">
        <v>2240</v>
      </c>
      <c r="CA5" s="1722" t="s">
        <v>3919</v>
      </c>
      <c r="CB5" s="1722" t="s">
        <v>3351</v>
      </c>
      <c r="CC5" s="1722" t="s">
        <v>2239</v>
      </c>
      <c r="CD5" s="1721" t="s">
        <v>3558</v>
      </c>
      <c r="CE5" s="1722" t="s">
        <v>2232</v>
      </c>
      <c r="CF5" s="1722" t="s">
        <v>3640</v>
      </c>
      <c r="CG5" s="1722" t="s">
        <v>4272</v>
      </c>
      <c r="CH5" s="1722" t="s">
        <v>2240</v>
      </c>
      <c r="CI5" s="1722" t="s">
        <v>3919</v>
      </c>
      <c r="CJ5" s="1722" t="s">
        <v>3351</v>
      </c>
      <c r="CK5" s="1722" t="s">
        <v>2239</v>
      </c>
      <c r="CL5" s="1721" t="s">
        <v>3558</v>
      </c>
      <c r="CM5" s="1722" t="s">
        <v>2232</v>
      </c>
      <c r="CN5" s="1722" t="s">
        <v>3640</v>
      </c>
      <c r="CO5" s="1722" t="s">
        <v>4272</v>
      </c>
      <c r="CP5" s="1722" t="s">
        <v>2240</v>
      </c>
      <c r="CQ5" s="1722" t="s">
        <v>3919</v>
      </c>
      <c r="CR5" s="1722" t="s">
        <v>3351</v>
      </c>
      <c r="CS5" s="1722" t="s">
        <v>2239</v>
      </c>
      <c r="CT5" s="1721" t="s">
        <v>3558</v>
      </c>
      <c r="CU5" s="1722" t="s">
        <v>2232</v>
      </c>
      <c r="CV5" s="1722" t="s">
        <v>3640</v>
      </c>
      <c r="CW5" s="1722" t="s">
        <v>4272</v>
      </c>
      <c r="CX5" s="1722" t="s">
        <v>2240</v>
      </c>
      <c r="CY5" s="1722" t="s">
        <v>3919</v>
      </c>
      <c r="CZ5" s="1722" t="s">
        <v>3351</v>
      </c>
      <c r="DA5" s="1722" t="s">
        <v>2239</v>
      </c>
      <c r="DB5" s="1721" t="s">
        <v>3558</v>
      </c>
    </row>
    <row r="6" spans="1:106">
      <c r="A6" s="1713"/>
      <c r="B6" s="1712"/>
      <c r="C6" s="1712"/>
      <c r="D6" s="1711"/>
      <c r="E6" s="1711"/>
      <c r="F6" s="1704" t="s">
        <v>2238</v>
      </c>
      <c r="G6" s="1711"/>
      <c r="H6" s="1711"/>
      <c r="I6" s="1711"/>
      <c r="J6" s="1711"/>
      <c r="K6" s="1711"/>
      <c r="L6" s="1711"/>
      <c r="M6" s="1711"/>
      <c r="N6" s="1711"/>
      <c r="O6" s="1711"/>
      <c r="P6" s="1711"/>
      <c r="Q6" s="1711"/>
      <c r="R6" s="1679"/>
      <c r="S6" s="1711"/>
      <c r="T6" s="1711"/>
      <c r="U6" s="1711"/>
      <c r="V6" s="1711"/>
      <c r="W6" s="1711"/>
      <c r="X6" s="1711"/>
      <c r="Y6" s="1711"/>
      <c r="Z6" s="1679"/>
      <c r="AA6" s="1711"/>
      <c r="AB6" s="1711"/>
      <c r="AC6" s="1711"/>
      <c r="AD6" s="1711"/>
      <c r="AE6" s="1711"/>
      <c r="AF6" s="1711"/>
      <c r="AG6" s="1711"/>
      <c r="AH6" s="1679"/>
      <c r="AI6" s="1711"/>
      <c r="AJ6" s="1711"/>
      <c r="AK6" s="1711"/>
      <c r="AL6" s="1711"/>
      <c r="AM6" s="1711"/>
      <c r="AN6" s="1711"/>
      <c r="AO6" s="1711"/>
      <c r="AP6" s="1679"/>
      <c r="AQ6" s="1711"/>
      <c r="AR6" s="1711"/>
      <c r="AS6" s="1711"/>
      <c r="AT6" s="1711"/>
      <c r="AU6" s="1711"/>
      <c r="AV6" s="1711"/>
      <c r="AW6" s="1711"/>
      <c r="AX6" s="1679"/>
      <c r="AY6" s="1711"/>
      <c r="AZ6" s="1711"/>
      <c r="BA6" s="1711"/>
      <c r="BB6" s="1711"/>
      <c r="BC6" s="1711"/>
      <c r="BD6" s="1711"/>
      <c r="BE6" s="1711"/>
      <c r="BF6" s="1679"/>
      <c r="BG6" s="1711"/>
      <c r="BH6" s="1711"/>
      <c r="BI6" s="1711"/>
      <c r="BJ6" s="1711"/>
      <c r="BK6" s="1711"/>
      <c r="BL6" s="1711"/>
      <c r="BM6" s="1711"/>
      <c r="BN6" s="1679"/>
      <c r="BO6" s="1711"/>
      <c r="BP6" s="1711"/>
      <c r="BQ6" s="1711"/>
      <c r="BR6" s="1711"/>
      <c r="BS6" s="1711"/>
      <c r="BT6" s="1711"/>
      <c r="BU6" s="1711"/>
      <c r="BV6" s="1679"/>
      <c r="BW6" s="1711"/>
      <c r="BX6" s="1711"/>
      <c r="BY6" s="1711"/>
      <c r="BZ6" s="1711"/>
      <c r="CA6" s="1711"/>
      <c r="CB6" s="1711"/>
      <c r="CC6" s="1711"/>
      <c r="CD6" s="1679"/>
      <c r="CE6" s="1711"/>
      <c r="CF6" s="1711"/>
      <c r="CG6" s="1711"/>
      <c r="CH6" s="1711"/>
      <c r="CI6" s="1711"/>
      <c r="CJ6" s="1711"/>
      <c r="CK6" s="1711"/>
      <c r="CL6" s="1679"/>
      <c r="CM6" s="1711"/>
      <c r="CN6" s="1711"/>
      <c r="CO6" s="1711"/>
      <c r="CP6" s="1711"/>
      <c r="CQ6" s="1711"/>
      <c r="CR6" s="1711"/>
      <c r="CS6" s="1711"/>
      <c r="CT6" s="1679"/>
      <c r="CU6" s="1711"/>
      <c r="CV6" s="1711"/>
      <c r="CW6" s="1711"/>
      <c r="CX6" s="1711"/>
      <c r="CY6" s="1711"/>
      <c r="CZ6" s="1711"/>
      <c r="DA6" s="1711"/>
      <c r="DB6" s="1679"/>
    </row>
    <row r="7" spans="1:106">
      <c r="A7" s="1703" t="s">
        <v>2578</v>
      </c>
      <c r="B7" s="1347">
        <v>1220</v>
      </c>
      <c r="C7" s="1347">
        <v>21</v>
      </c>
      <c r="D7" s="1702">
        <v>1</v>
      </c>
      <c r="E7" s="1701">
        <v>19061</v>
      </c>
      <c r="F7" s="1701" t="s">
        <v>26</v>
      </c>
      <c r="G7" s="1701" t="s">
        <v>2116</v>
      </c>
      <c r="H7" s="1701" t="s">
        <v>2115</v>
      </c>
      <c r="I7" s="1701">
        <v>33</v>
      </c>
      <c r="J7" s="1701">
        <v>110</v>
      </c>
      <c r="K7" s="1701">
        <v>110</v>
      </c>
      <c r="L7" s="1701">
        <v>42</v>
      </c>
      <c r="M7" s="1701">
        <v>88</v>
      </c>
      <c r="N7" s="1701">
        <v>0.99299999999999999</v>
      </c>
      <c r="O7" s="1700">
        <f t="shared" ref="O7:O17" si="0">+P7/(24*30*L7*N7)</f>
        <v>0.21229958918780673</v>
      </c>
      <c r="P7" s="1701">
        <v>6375</v>
      </c>
      <c r="Q7" s="1701">
        <f t="shared" ref="Q7:Q70" si="1">+ROUND(24*30*L7*N7*0.6,0)</f>
        <v>18017</v>
      </c>
      <c r="R7" s="1701">
        <f t="shared" ref="R7:R70" si="2">+MAX((P7-Q7),0)</f>
        <v>0</v>
      </c>
      <c r="S7" s="1701">
        <v>110</v>
      </c>
      <c r="T7" s="1701">
        <v>90</v>
      </c>
      <c r="U7" s="1701">
        <v>90</v>
      </c>
      <c r="V7" s="1701">
        <v>0.9839</v>
      </c>
      <c r="W7" s="1700">
        <f t="shared" ref="W7:W17" si="3">+X7/(24*31*T7*V7)</f>
        <v>0.34721197662291203</v>
      </c>
      <c r="X7" s="1701">
        <v>22875</v>
      </c>
      <c r="Y7" s="1701">
        <f t="shared" ref="Y7:Y70" si="4">+ROUND(24*31*T7*V7*0.6,0)</f>
        <v>39529</v>
      </c>
      <c r="Z7" s="1701">
        <f t="shared" ref="Z7:Z70" si="5">+MAX((X7-Y7),0)</f>
        <v>0</v>
      </c>
      <c r="AA7" s="1701">
        <v>110</v>
      </c>
      <c r="AB7" s="1701">
        <v>66</v>
      </c>
      <c r="AC7" s="1701">
        <v>88</v>
      </c>
      <c r="AD7" s="1701">
        <v>1</v>
      </c>
      <c r="AE7" s="1700">
        <f t="shared" ref="AE7:AE17" si="6">+AF7/(24*30*AB7*AD7)</f>
        <v>0.47569444444444442</v>
      </c>
      <c r="AF7" s="1701">
        <v>22605</v>
      </c>
      <c r="AG7" s="1701">
        <f t="shared" ref="AG7:AG70" si="7">+ROUND(24*30*AB7*AD7*0.6,0)</f>
        <v>28512</v>
      </c>
      <c r="AH7" s="1701">
        <f t="shared" ref="AH7:AH70" si="8">+MAX((AF7-AG7),0)</f>
        <v>0</v>
      </c>
      <c r="AI7" s="1701">
        <v>110</v>
      </c>
      <c r="AJ7" s="1701">
        <v>84</v>
      </c>
      <c r="AK7" s="1701">
        <v>88</v>
      </c>
      <c r="AL7" s="1701">
        <v>0.97529999999999994</v>
      </c>
      <c r="AM7" s="1700">
        <f t="shared" ref="AM7:AM17" si="9">+AN7/(24*31*AJ7*AL7)</f>
        <v>0.45601195929630856</v>
      </c>
      <c r="AN7" s="1701">
        <v>27795</v>
      </c>
      <c r="AO7" s="1701">
        <f t="shared" ref="AO7:AO70" si="10">+ROUND(24*31*AJ7*AL7*0.6,0)</f>
        <v>36571</v>
      </c>
      <c r="AP7" s="1701">
        <f t="shared" ref="AP7:AP70" si="11">+MAX((AN7-AO7),0)</f>
        <v>0</v>
      </c>
      <c r="AQ7" s="1701">
        <v>110</v>
      </c>
      <c r="AR7" s="1701">
        <v>72</v>
      </c>
      <c r="AS7" s="1701">
        <v>88</v>
      </c>
      <c r="AT7" s="1701">
        <v>0.99560000000000004</v>
      </c>
      <c r="AU7" s="1700">
        <f t="shared" ref="AU7:AU17" si="12">+AV7/(24*31*AR7*AT7)</f>
        <v>0.44325858148613756</v>
      </c>
      <c r="AV7" s="1701">
        <v>23640</v>
      </c>
      <c r="AW7" s="1701">
        <f t="shared" ref="AW7:AW70" si="13">+ROUND(24*31*AR7*AT7*0.6,0)</f>
        <v>31999</v>
      </c>
      <c r="AX7" s="1701">
        <f t="shared" ref="AX7:AX70" si="14">+MAX((AV7-AW7),0)</f>
        <v>0</v>
      </c>
      <c r="AY7" s="1701">
        <v>110</v>
      </c>
      <c r="AZ7" s="1701">
        <v>72</v>
      </c>
      <c r="BA7" s="1701">
        <v>88</v>
      </c>
      <c r="BB7" s="1701">
        <v>0.98839999999999995</v>
      </c>
      <c r="BC7" s="1700">
        <f t="shared" ref="BC7:BC17" si="15">+BD7/(24*30*AZ7*BB7)</f>
        <v>0.52431117631188462</v>
      </c>
      <c r="BD7" s="1701">
        <v>26865</v>
      </c>
      <c r="BE7" s="1701">
        <f t="shared" ref="BE7:BE70" si="16">+ROUND(24*30*AZ7*BB7*0.6,0)</f>
        <v>30743</v>
      </c>
      <c r="BF7" s="1701">
        <f t="shared" ref="BF7:BF70" si="17">+MAX((BD7-BE7),0)</f>
        <v>0</v>
      </c>
      <c r="BG7" s="1701">
        <v>110</v>
      </c>
      <c r="BH7" s="1701">
        <v>96</v>
      </c>
      <c r="BI7" s="1701">
        <v>96</v>
      </c>
      <c r="BJ7" s="1701">
        <v>0.95489999999999997</v>
      </c>
      <c r="BK7" s="1700">
        <f t="shared" ref="BK7:BK17" si="18">+BL7/(24*31*BH7*BJ7)</f>
        <v>0.41413269362214361</v>
      </c>
      <c r="BL7" s="1701">
        <v>28245</v>
      </c>
      <c r="BM7" s="1701">
        <f t="shared" ref="BM7:BM70" si="19">+ROUND(24*31*BH7*BJ7*0.6,0)</f>
        <v>40922</v>
      </c>
      <c r="BN7" s="1701">
        <f t="shared" ref="BN7:BN70" si="20">+MAX((BL7-BM7),0)</f>
        <v>0</v>
      </c>
      <c r="BO7" s="1701">
        <v>110</v>
      </c>
      <c r="BP7" s="1701">
        <v>60</v>
      </c>
      <c r="BQ7" s="1701">
        <v>88</v>
      </c>
      <c r="BR7" s="1701">
        <v>0.99519999999999997</v>
      </c>
      <c r="BS7" s="1700">
        <f t="shared" ref="BS7:BS17" si="21">+BT7/(24*30*BP7*BR7)</f>
        <v>0.28923555287602715</v>
      </c>
      <c r="BT7" s="1701">
        <v>12435</v>
      </c>
      <c r="BU7" s="1701">
        <f t="shared" ref="BU7:BU70" si="22">+ROUND(24*30*BP7*BR7*0.6,0)</f>
        <v>25796</v>
      </c>
      <c r="BV7" s="1701">
        <f t="shared" ref="BV7:BV70" si="23">+MAX((BT7-BU7),0)</f>
        <v>0</v>
      </c>
      <c r="BW7" s="1701">
        <v>110</v>
      </c>
      <c r="BX7" s="1701">
        <v>72</v>
      </c>
      <c r="BY7" s="1701">
        <v>88</v>
      </c>
      <c r="BZ7" s="1701">
        <v>0.99119999999999997</v>
      </c>
      <c r="CA7" s="1700">
        <f t="shared" ref="CA7:CA21" si="24">+CB7/(24*31*BX7*BZ7)</f>
        <v>0.28532899551899005</v>
      </c>
      <c r="CB7" s="1701">
        <v>15150</v>
      </c>
      <c r="CC7" s="1701">
        <f t="shared" ref="CC7:CC70" si="25">+ROUND(24*31*BX7*BZ7*0.6,0)</f>
        <v>31858</v>
      </c>
      <c r="CD7" s="1701">
        <f t="shared" ref="CD7:CD70" si="26">+MAX((CB7-CC7),0)</f>
        <v>0</v>
      </c>
      <c r="CE7" s="1701">
        <v>110</v>
      </c>
      <c r="CF7" s="1701">
        <v>63</v>
      </c>
      <c r="CG7" s="1701">
        <v>88</v>
      </c>
      <c r="CH7" s="1701">
        <v>0.99770000000000003</v>
      </c>
      <c r="CI7" s="1700">
        <f t="shared" ref="CI7:CI15" si="27">+CJ7/(24*31*CF7*CH7)</f>
        <v>0.41955175859930988</v>
      </c>
      <c r="CJ7" s="1701">
        <v>19620</v>
      </c>
      <c r="CK7" s="1701">
        <f t="shared" ref="CK7:CK70" si="28">+ROUND(24*31*CF7*CH7*0.6,0)</f>
        <v>28059</v>
      </c>
      <c r="CL7" s="1701">
        <f t="shared" ref="CL7:CL70" si="29">+MAX((CJ7-CK7),0)</f>
        <v>0</v>
      </c>
      <c r="CM7" s="1701">
        <v>110</v>
      </c>
      <c r="CN7" s="1701">
        <v>78</v>
      </c>
      <c r="CO7" s="1701">
        <v>88</v>
      </c>
      <c r="CP7" s="1701">
        <v>0.97030000000000005</v>
      </c>
      <c r="CQ7" s="1700">
        <f t="shared" ref="CQ7:CQ15" si="30">+CR7/(24*28*CN7*CP7)</f>
        <v>0.26042462982069287</v>
      </c>
      <c r="CR7" s="1701">
        <v>13245</v>
      </c>
      <c r="CS7" s="1701">
        <f t="shared" ref="CS7:CS70" si="31">+ROUND(24*28*CN7*CP7*0.6,0)</f>
        <v>30516</v>
      </c>
      <c r="CT7" s="1701">
        <f t="shared" ref="CT7:CT70" si="32">+MAX((CR7-CS7),0)</f>
        <v>0</v>
      </c>
      <c r="CU7" s="1701">
        <v>110</v>
      </c>
      <c r="CV7" s="1701">
        <v>75</v>
      </c>
      <c r="CW7" s="1701">
        <v>88</v>
      </c>
      <c r="CX7" s="1701">
        <v>0.97760000000000002</v>
      </c>
      <c r="CY7" s="1700">
        <f t="shared" ref="CY7:CY15" si="33">+CZ7/(24*31*CV7*CX7)</f>
        <v>0.48065924009643979</v>
      </c>
      <c r="CZ7" s="1701">
        <v>26220</v>
      </c>
      <c r="DA7" s="1701">
        <f t="shared" ref="DA7:DA70" si="34">+ROUND(24*31*CV7*CX7*0.6,0)</f>
        <v>32730</v>
      </c>
      <c r="DB7" s="1701">
        <f t="shared" ref="DB7:DB70" si="35">+MAX((CZ7-DA7),0)</f>
        <v>0</v>
      </c>
    </row>
    <row r="8" spans="1:106">
      <c r="A8" s="1703" t="s">
        <v>2579</v>
      </c>
      <c r="B8" s="1347">
        <v>1230</v>
      </c>
      <c r="C8" s="1347">
        <v>73</v>
      </c>
      <c r="D8" s="1702">
        <v>2</v>
      </c>
      <c r="E8" s="1701" t="s">
        <v>2980</v>
      </c>
      <c r="F8" s="1701" t="s">
        <v>1703</v>
      </c>
      <c r="G8" s="1701" t="s">
        <v>2116</v>
      </c>
      <c r="H8" s="1701" t="s">
        <v>2115</v>
      </c>
      <c r="I8" s="1701">
        <v>11</v>
      </c>
      <c r="J8" s="1701">
        <v>110</v>
      </c>
      <c r="K8" s="1701">
        <v>110</v>
      </c>
      <c r="L8" s="1701">
        <v>90</v>
      </c>
      <c r="M8" s="1701">
        <v>90</v>
      </c>
      <c r="N8" s="1701">
        <v>0.78310000000000002</v>
      </c>
      <c r="O8" s="1700">
        <f t="shared" si="0"/>
        <v>0.17499302392674884</v>
      </c>
      <c r="P8" s="1701">
        <v>8880</v>
      </c>
      <c r="Q8" s="1701">
        <f t="shared" si="1"/>
        <v>30447</v>
      </c>
      <c r="R8" s="1701">
        <f t="shared" si="2"/>
        <v>0</v>
      </c>
      <c r="S8" s="1701">
        <v>110</v>
      </c>
      <c r="T8" s="1701">
        <v>95.68</v>
      </c>
      <c r="U8" s="1701">
        <v>95.68</v>
      </c>
      <c r="V8" s="1701">
        <v>0.79520000000000002</v>
      </c>
      <c r="W8" s="1700">
        <f t="shared" si="3"/>
        <v>0.16323057017257281</v>
      </c>
      <c r="X8" s="1701">
        <v>9240</v>
      </c>
      <c r="Y8" s="1701">
        <f t="shared" si="4"/>
        <v>33964</v>
      </c>
      <c r="Z8" s="1701">
        <f t="shared" si="5"/>
        <v>0</v>
      </c>
      <c r="AA8" s="1701">
        <v>110</v>
      </c>
      <c r="AB8" s="1701">
        <v>84.72</v>
      </c>
      <c r="AC8" s="1701">
        <v>88</v>
      </c>
      <c r="AD8" s="1701">
        <v>0.78739999999999999</v>
      </c>
      <c r="AE8" s="1700">
        <f t="shared" si="6"/>
        <v>0.16656207900601719</v>
      </c>
      <c r="AF8" s="1701">
        <v>8000</v>
      </c>
      <c r="AG8" s="1701">
        <f t="shared" si="7"/>
        <v>28818</v>
      </c>
      <c r="AH8" s="1701">
        <f t="shared" si="8"/>
        <v>0</v>
      </c>
      <c r="AI8" s="1701">
        <v>110</v>
      </c>
      <c r="AJ8" s="1701">
        <v>82</v>
      </c>
      <c r="AK8" s="1701">
        <v>88</v>
      </c>
      <c r="AL8" s="1701">
        <v>0.79349999999999998</v>
      </c>
      <c r="AM8" s="1700">
        <f t="shared" si="9"/>
        <v>0.15079576370493872</v>
      </c>
      <c r="AN8" s="1701">
        <v>7300</v>
      </c>
      <c r="AO8" s="1701">
        <f t="shared" si="10"/>
        <v>29046</v>
      </c>
      <c r="AP8" s="1701">
        <f t="shared" si="11"/>
        <v>0</v>
      </c>
      <c r="AQ8" s="1701">
        <v>110</v>
      </c>
      <c r="AR8" s="1701">
        <v>90</v>
      </c>
      <c r="AS8" s="1701">
        <v>90</v>
      </c>
      <c r="AT8" s="1701">
        <v>0.78439999999999999</v>
      </c>
      <c r="AU8" s="1700">
        <f t="shared" si="12"/>
        <v>0.14127030256062514</v>
      </c>
      <c r="AV8" s="1701">
        <v>7420</v>
      </c>
      <c r="AW8" s="1701">
        <f t="shared" si="13"/>
        <v>31514</v>
      </c>
      <c r="AX8" s="1701">
        <f t="shared" si="14"/>
        <v>0</v>
      </c>
      <c r="AY8" s="1701">
        <v>110</v>
      </c>
      <c r="AZ8" s="1701">
        <v>79.760000000000005</v>
      </c>
      <c r="BA8" s="1701">
        <v>88</v>
      </c>
      <c r="BB8" s="1701">
        <v>0.77759999999999996</v>
      </c>
      <c r="BC8" s="1700">
        <f t="shared" si="15"/>
        <v>0.1706400924309279</v>
      </c>
      <c r="BD8" s="1701">
        <v>7620</v>
      </c>
      <c r="BE8" s="1701">
        <f t="shared" si="16"/>
        <v>26793</v>
      </c>
      <c r="BF8" s="1701">
        <f t="shared" si="17"/>
        <v>0</v>
      </c>
      <c r="BG8" s="1701">
        <v>110</v>
      </c>
      <c r="BH8" s="1701">
        <v>96</v>
      </c>
      <c r="BI8" s="1701">
        <v>96</v>
      </c>
      <c r="BJ8" s="1701">
        <v>0.60499999999999998</v>
      </c>
      <c r="BK8" s="1700">
        <f t="shared" si="18"/>
        <v>0.12265247785775646</v>
      </c>
      <c r="BL8" s="1701">
        <v>5300</v>
      </c>
      <c r="BM8" s="1701">
        <f t="shared" si="19"/>
        <v>25927</v>
      </c>
      <c r="BN8" s="1701">
        <f t="shared" si="20"/>
        <v>0</v>
      </c>
      <c r="BO8" s="1701">
        <v>110</v>
      </c>
      <c r="BP8" s="1701">
        <v>88</v>
      </c>
      <c r="BQ8" s="1701">
        <v>88</v>
      </c>
      <c r="BR8" s="1701">
        <v>0.60299999999999998</v>
      </c>
      <c r="BS8" s="1700">
        <f t="shared" si="21"/>
        <v>0.20834380287116605</v>
      </c>
      <c r="BT8" s="1701">
        <v>7960</v>
      </c>
      <c r="BU8" s="1701">
        <f t="shared" si="22"/>
        <v>22924</v>
      </c>
      <c r="BV8" s="1701">
        <f t="shared" si="23"/>
        <v>0</v>
      </c>
      <c r="BW8" s="1701">
        <v>110</v>
      </c>
      <c r="BX8" s="1701">
        <v>76</v>
      </c>
      <c r="BY8" s="1701">
        <v>88</v>
      </c>
      <c r="BZ8" s="1701">
        <v>0.56140000000000001</v>
      </c>
      <c r="CA8" s="1700">
        <f t="shared" si="24"/>
        <v>0.19594376497111171</v>
      </c>
      <c r="CB8" s="1701">
        <v>6220</v>
      </c>
      <c r="CC8" s="1701">
        <f t="shared" si="25"/>
        <v>19046</v>
      </c>
      <c r="CD8" s="1701">
        <f t="shared" si="26"/>
        <v>0</v>
      </c>
      <c r="CE8" s="1701">
        <v>110</v>
      </c>
      <c r="CF8" s="1701">
        <v>86</v>
      </c>
      <c r="CG8" s="1701">
        <v>88</v>
      </c>
      <c r="CH8" s="1701">
        <v>0.57389999999999997</v>
      </c>
      <c r="CI8" s="1700">
        <f t="shared" si="27"/>
        <v>0.21350519717401034</v>
      </c>
      <c r="CJ8" s="1701">
        <v>7840</v>
      </c>
      <c r="CK8" s="1701">
        <f t="shared" si="28"/>
        <v>22032</v>
      </c>
      <c r="CL8" s="1701">
        <f t="shared" si="29"/>
        <v>0</v>
      </c>
      <c r="CM8" s="1701">
        <v>110</v>
      </c>
      <c r="CN8" s="1701">
        <v>83.84</v>
      </c>
      <c r="CO8" s="1701">
        <v>88</v>
      </c>
      <c r="CP8" s="1701">
        <v>0.61199999999999999</v>
      </c>
      <c r="CQ8" s="1700">
        <f t="shared" si="30"/>
        <v>0.18387271681361261</v>
      </c>
      <c r="CR8" s="1701">
        <v>6340</v>
      </c>
      <c r="CS8" s="1701">
        <f t="shared" si="31"/>
        <v>20688</v>
      </c>
      <c r="CT8" s="1701">
        <f t="shared" si="32"/>
        <v>0</v>
      </c>
      <c r="CU8" s="1701">
        <v>110</v>
      </c>
      <c r="CV8" s="1701">
        <v>32</v>
      </c>
      <c r="CW8" s="1701">
        <v>88</v>
      </c>
      <c r="CX8" s="1701">
        <v>0.43340000000000001</v>
      </c>
      <c r="CY8" s="1700">
        <f t="shared" si="33"/>
        <v>0.19586394276811009</v>
      </c>
      <c r="CZ8" s="1701">
        <v>2021</v>
      </c>
      <c r="DA8" s="1701">
        <f t="shared" si="34"/>
        <v>6191</v>
      </c>
      <c r="DB8" s="1701">
        <f t="shared" si="35"/>
        <v>0</v>
      </c>
    </row>
    <row r="9" spans="1:106">
      <c r="A9" s="1703" t="s">
        <v>2580</v>
      </c>
      <c r="B9" s="1347">
        <v>1230</v>
      </c>
      <c r="C9" s="1347">
        <v>78</v>
      </c>
      <c r="D9" s="1702">
        <v>3</v>
      </c>
      <c r="E9" s="1701" t="s">
        <v>2981</v>
      </c>
      <c r="F9" s="1701" t="s">
        <v>1757</v>
      </c>
      <c r="G9" s="1701" t="s">
        <v>2116</v>
      </c>
      <c r="H9" s="1701" t="s">
        <v>2115</v>
      </c>
      <c r="I9" s="1701">
        <v>11</v>
      </c>
      <c r="J9" s="1701">
        <v>110</v>
      </c>
      <c r="K9" s="1701">
        <v>110</v>
      </c>
      <c r="L9" s="1701">
        <v>110</v>
      </c>
      <c r="M9" s="1701">
        <v>110</v>
      </c>
      <c r="N9" s="1701">
        <v>0.96540000000000004</v>
      </c>
      <c r="O9" s="1700">
        <f t="shared" si="0"/>
        <v>0.15328340374953175</v>
      </c>
      <c r="P9" s="1701">
        <v>11720</v>
      </c>
      <c r="Q9" s="1701">
        <f t="shared" si="1"/>
        <v>45876</v>
      </c>
      <c r="R9" s="1701">
        <f t="shared" si="2"/>
        <v>0</v>
      </c>
      <c r="S9" s="1701">
        <v>110</v>
      </c>
      <c r="T9" s="1701">
        <v>100</v>
      </c>
      <c r="U9" s="1701">
        <v>100</v>
      </c>
      <c r="V9" s="1701">
        <v>0.96009999999999995</v>
      </c>
      <c r="W9" s="1700">
        <f t="shared" si="3"/>
        <v>0.18871242130916022</v>
      </c>
      <c r="X9" s="1701">
        <v>13480</v>
      </c>
      <c r="Y9" s="1701">
        <f t="shared" si="4"/>
        <v>42859</v>
      </c>
      <c r="Z9" s="1701">
        <f t="shared" si="5"/>
        <v>0</v>
      </c>
      <c r="AA9" s="1701">
        <v>110</v>
      </c>
      <c r="AB9" s="1701">
        <v>102.32</v>
      </c>
      <c r="AC9" s="1701">
        <v>102.32</v>
      </c>
      <c r="AD9" s="1701">
        <v>0.95169999999999999</v>
      </c>
      <c r="AE9" s="1700">
        <f t="shared" si="6"/>
        <v>0.19112244874579723</v>
      </c>
      <c r="AF9" s="1701">
        <v>13400</v>
      </c>
      <c r="AG9" s="1701">
        <f t="shared" si="7"/>
        <v>42067</v>
      </c>
      <c r="AH9" s="1701">
        <f t="shared" si="8"/>
        <v>0</v>
      </c>
      <c r="AI9" s="1701">
        <v>110</v>
      </c>
      <c r="AJ9" s="1701">
        <v>102</v>
      </c>
      <c r="AK9" s="1701">
        <v>102</v>
      </c>
      <c r="AL9" s="1701">
        <v>0.98009999999999997</v>
      </c>
      <c r="AM9" s="1700">
        <f t="shared" si="9"/>
        <v>0.26432608100009503</v>
      </c>
      <c r="AN9" s="1701">
        <v>19660</v>
      </c>
      <c r="AO9" s="1701">
        <f t="shared" si="10"/>
        <v>44627</v>
      </c>
      <c r="AP9" s="1701">
        <f t="shared" si="11"/>
        <v>0</v>
      </c>
      <c r="AQ9" s="1701">
        <v>110</v>
      </c>
      <c r="AR9" s="1701">
        <v>102</v>
      </c>
      <c r="AS9" s="1701">
        <v>102</v>
      </c>
      <c r="AT9" s="1701">
        <v>0.97319999999999995</v>
      </c>
      <c r="AU9" s="1700">
        <f t="shared" si="12"/>
        <v>0.26538774471024812</v>
      </c>
      <c r="AV9" s="1701">
        <v>19600</v>
      </c>
      <c r="AW9" s="1701">
        <f t="shared" si="13"/>
        <v>44313</v>
      </c>
      <c r="AX9" s="1701">
        <f t="shared" si="14"/>
        <v>0</v>
      </c>
      <c r="AY9" s="1701">
        <v>110</v>
      </c>
      <c r="AZ9" s="1701">
        <v>104</v>
      </c>
      <c r="BA9" s="1701">
        <v>104</v>
      </c>
      <c r="BB9" s="1701">
        <v>0.97040000000000004</v>
      </c>
      <c r="BC9" s="1700">
        <f t="shared" si="15"/>
        <v>0.18964115599523679</v>
      </c>
      <c r="BD9" s="1701">
        <v>13780</v>
      </c>
      <c r="BE9" s="1701">
        <f t="shared" si="16"/>
        <v>43598</v>
      </c>
      <c r="BF9" s="1701">
        <f t="shared" si="17"/>
        <v>0</v>
      </c>
      <c r="BG9" s="1701">
        <v>110</v>
      </c>
      <c r="BH9" s="1701">
        <v>102</v>
      </c>
      <c r="BI9" s="1701">
        <v>102</v>
      </c>
      <c r="BJ9" s="1701">
        <v>0.9647</v>
      </c>
      <c r="BK9" s="1700">
        <f t="shared" si="18"/>
        <v>0.17156324561031394</v>
      </c>
      <c r="BL9" s="1701">
        <v>12560</v>
      </c>
      <c r="BM9" s="1701">
        <f t="shared" si="19"/>
        <v>43925</v>
      </c>
      <c r="BN9" s="1701">
        <f t="shared" si="20"/>
        <v>0</v>
      </c>
      <c r="BO9" s="1701">
        <v>110</v>
      </c>
      <c r="BP9" s="1701">
        <v>104</v>
      </c>
      <c r="BQ9" s="1701">
        <v>104</v>
      </c>
      <c r="BR9" s="1701">
        <v>0.96430000000000005</v>
      </c>
      <c r="BS9" s="1700">
        <f t="shared" si="21"/>
        <v>0.24679121562871434</v>
      </c>
      <c r="BT9" s="1701">
        <v>17820</v>
      </c>
      <c r="BU9" s="1701">
        <f t="shared" si="22"/>
        <v>43324</v>
      </c>
      <c r="BV9" s="1701">
        <f t="shared" si="23"/>
        <v>0</v>
      </c>
      <c r="BW9" s="1701">
        <v>110</v>
      </c>
      <c r="BX9" s="1701">
        <v>100</v>
      </c>
      <c r="BY9" s="1701">
        <v>100</v>
      </c>
      <c r="BZ9" s="1701">
        <v>0.9728</v>
      </c>
      <c r="CA9" s="1700">
        <f t="shared" si="24"/>
        <v>0.19757843449349177</v>
      </c>
      <c r="CB9" s="1701">
        <v>14300</v>
      </c>
      <c r="CC9" s="1701">
        <f t="shared" si="25"/>
        <v>43426</v>
      </c>
      <c r="CD9" s="1701">
        <f t="shared" si="26"/>
        <v>0</v>
      </c>
      <c r="CE9" s="1701">
        <v>110</v>
      </c>
      <c r="CF9" s="1701">
        <v>104</v>
      </c>
      <c r="CG9" s="1701">
        <v>104</v>
      </c>
      <c r="CH9" s="1701">
        <v>0.97170000000000001</v>
      </c>
      <c r="CI9" s="1700">
        <f t="shared" si="27"/>
        <v>0.16439174034608706</v>
      </c>
      <c r="CJ9" s="1701">
        <v>12360</v>
      </c>
      <c r="CK9" s="1701">
        <f t="shared" si="28"/>
        <v>45112</v>
      </c>
      <c r="CL9" s="1701">
        <f t="shared" si="29"/>
        <v>0</v>
      </c>
      <c r="CM9" s="1701">
        <v>110</v>
      </c>
      <c r="CN9" s="1701">
        <v>98</v>
      </c>
      <c r="CO9" s="1701">
        <v>98</v>
      </c>
      <c r="CP9" s="1701">
        <v>0.97260000000000002</v>
      </c>
      <c r="CQ9" s="1700">
        <f t="shared" si="30"/>
        <v>0.22200869419769317</v>
      </c>
      <c r="CR9" s="1701">
        <v>14220</v>
      </c>
      <c r="CS9" s="1701">
        <f t="shared" si="31"/>
        <v>38431</v>
      </c>
      <c r="CT9" s="1701">
        <f t="shared" si="32"/>
        <v>0</v>
      </c>
      <c r="CU9" s="1701">
        <v>110</v>
      </c>
      <c r="CV9" s="1701">
        <v>96</v>
      </c>
      <c r="CW9" s="1701">
        <v>96</v>
      </c>
      <c r="CX9" s="1701">
        <v>0.96579999999999999</v>
      </c>
      <c r="CY9" s="1700">
        <f t="shared" si="33"/>
        <v>0.18816694017847668</v>
      </c>
      <c r="CZ9" s="1701">
        <v>12980</v>
      </c>
      <c r="DA9" s="1701">
        <f t="shared" si="34"/>
        <v>41389</v>
      </c>
      <c r="DB9" s="1701">
        <f t="shared" si="35"/>
        <v>0</v>
      </c>
    </row>
    <row r="10" spans="1:106">
      <c r="A10" s="1703" t="s">
        <v>3848</v>
      </c>
      <c r="B10" s="1347">
        <v>1230</v>
      </c>
      <c r="C10" s="1347">
        <v>109</v>
      </c>
      <c r="D10" s="1702">
        <v>4</v>
      </c>
      <c r="E10" s="1701" t="s">
        <v>3849</v>
      </c>
      <c r="F10" s="1701" t="s">
        <v>3850</v>
      </c>
      <c r="G10" s="1701" t="s">
        <v>2116</v>
      </c>
      <c r="H10" s="1701" t="s">
        <v>1429</v>
      </c>
      <c r="I10" s="1701">
        <v>11</v>
      </c>
      <c r="J10" s="1701">
        <v>110</v>
      </c>
      <c r="K10" s="1701">
        <v>222</v>
      </c>
      <c r="L10" s="1701">
        <v>9</v>
      </c>
      <c r="M10" s="1701">
        <v>112.48</v>
      </c>
      <c r="N10" s="1701">
        <v>0.53849999999999998</v>
      </c>
      <c r="O10" s="1700">
        <f t="shared" si="0"/>
        <v>6.0180886550431585E-2</v>
      </c>
      <c r="P10" s="1701">
        <v>210</v>
      </c>
      <c r="Q10" s="1701">
        <f t="shared" si="1"/>
        <v>2094</v>
      </c>
      <c r="R10" s="1701">
        <f t="shared" si="2"/>
        <v>0</v>
      </c>
      <c r="S10" s="1701">
        <v>222</v>
      </c>
      <c r="T10" s="1701">
        <v>6</v>
      </c>
      <c r="U10" s="1701">
        <v>177.6</v>
      </c>
      <c r="V10" s="1701">
        <v>0.3962</v>
      </c>
      <c r="W10" s="1700">
        <f t="shared" si="3"/>
        <v>0.35620654280177816</v>
      </c>
      <c r="X10" s="1701">
        <v>630</v>
      </c>
      <c r="Y10" s="1701">
        <f t="shared" si="4"/>
        <v>1061</v>
      </c>
      <c r="Z10" s="1701">
        <f t="shared" si="5"/>
        <v>0</v>
      </c>
      <c r="AA10" s="1701">
        <v>222</v>
      </c>
      <c r="AB10" s="1701">
        <v>6</v>
      </c>
      <c r="AC10" s="1701">
        <v>177.6</v>
      </c>
      <c r="AD10" s="1701">
        <v>0.5484</v>
      </c>
      <c r="AE10" s="1700">
        <f t="shared" si="6"/>
        <v>0.21527271253748276</v>
      </c>
      <c r="AF10" s="1701">
        <v>510</v>
      </c>
      <c r="AG10" s="1701">
        <f t="shared" si="7"/>
        <v>1421</v>
      </c>
      <c r="AH10" s="1701">
        <f t="shared" si="8"/>
        <v>0</v>
      </c>
      <c r="AI10" s="1701">
        <v>222</v>
      </c>
      <c r="AJ10" s="1701">
        <v>177.6</v>
      </c>
      <c r="AK10" s="1701">
        <v>177.6</v>
      </c>
      <c r="AL10" s="1701">
        <v>0.51849999999999996</v>
      </c>
      <c r="AM10" s="1700">
        <f t="shared" si="9"/>
        <v>6.1303409982913521E-3</v>
      </c>
      <c r="AN10" s="1701">
        <v>420</v>
      </c>
      <c r="AO10" s="1701">
        <f t="shared" si="10"/>
        <v>41107</v>
      </c>
      <c r="AP10" s="1701">
        <f t="shared" si="11"/>
        <v>0</v>
      </c>
      <c r="AQ10" s="1701">
        <v>222</v>
      </c>
      <c r="AR10" s="1701">
        <v>6</v>
      </c>
      <c r="AS10" s="1701">
        <v>177.6</v>
      </c>
      <c r="AT10" s="1701">
        <v>0.55879999999999996</v>
      </c>
      <c r="AU10" s="1700">
        <f t="shared" si="12"/>
        <v>0.22850424488727769</v>
      </c>
      <c r="AV10" s="1701">
        <v>570</v>
      </c>
      <c r="AW10" s="1701">
        <f t="shared" si="13"/>
        <v>1497</v>
      </c>
      <c r="AX10" s="1701">
        <f t="shared" si="14"/>
        <v>0</v>
      </c>
      <c r="AY10" s="1701">
        <v>222</v>
      </c>
      <c r="AZ10" s="1701">
        <v>174</v>
      </c>
      <c r="BA10" s="1701">
        <v>177.6</v>
      </c>
      <c r="BB10" s="1701">
        <v>0.77969999999999995</v>
      </c>
      <c r="BC10" s="1700">
        <f t="shared" si="15"/>
        <v>1.4127646108116051E-2</v>
      </c>
      <c r="BD10" s="1701">
        <v>1380</v>
      </c>
      <c r="BE10" s="1701">
        <f t="shared" si="16"/>
        <v>58608</v>
      </c>
      <c r="BF10" s="1701">
        <f t="shared" si="17"/>
        <v>0</v>
      </c>
      <c r="BG10" s="1701">
        <v>222</v>
      </c>
      <c r="BH10" s="1701">
        <v>3</v>
      </c>
      <c r="BI10" s="1701">
        <v>177.6</v>
      </c>
      <c r="BJ10" s="1701">
        <v>0.66669999999999996</v>
      </c>
      <c r="BK10" s="1700">
        <f t="shared" si="18"/>
        <v>0.64512903387088716</v>
      </c>
      <c r="BL10" s="1701">
        <v>960</v>
      </c>
      <c r="BM10" s="1701">
        <f t="shared" si="19"/>
        <v>893</v>
      </c>
      <c r="BN10" s="1701">
        <f t="shared" si="20"/>
        <v>67</v>
      </c>
      <c r="BO10" s="1701">
        <v>222</v>
      </c>
      <c r="BP10" s="1701">
        <v>69</v>
      </c>
      <c r="BQ10" s="1701">
        <v>177.6</v>
      </c>
      <c r="BR10" s="1701">
        <v>0.7097</v>
      </c>
      <c r="BS10" s="1700">
        <f t="shared" si="21"/>
        <v>3.7438422304042193E-2</v>
      </c>
      <c r="BT10" s="1701">
        <v>1320</v>
      </c>
      <c r="BU10" s="1701">
        <f t="shared" si="22"/>
        <v>21155</v>
      </c>
      <c r="BV10" s="1701">
        <f t="shared" si="23"/>
        <v>0</v>
      </c>
      <c r="BW10" s="1701">
        <v>222</v>
      </c>
      <c r="BX10" s="1701">
        <v>66</v>
      </c>
      <c r="BY10" s="1701">
        <v>177.6</v>
      </c>
      <c r="BZ10" s="1701">
        <v>0.61360000000000003</v>
      </c>
      <c r="CA10" s="1700">
        <f t="shared" si="24"/>
        <v>2.6883313515352881E-2</v>
      </c>
      <c r="CB10" s="1701">
        <v>810</v>
      </c>
      <c r="CC10" s="1701">
        <f t="shared" si="25"/>
        <v>18078</v>
      </c>
      <c r="CD10" s="1701">
        <f t="shared" si="26"/>
        <v>0</v>
      </c>
      <c r="CE10" s="1701">
        <v>110</v>
      </c>
      <c r="CF10" s="1701">
        <v>3</v>
      </c>
      <c r="CG10" s="1701">
        <v>88</v>
      </c>
      <c r="CH10" s="1701">
        <v>0.93940000000000001</v>
      </c>
      <c r="CI10" s="1700">
        <f t="shared" si="27"/>
        <v>0.44354552551273863</v>
      </c>
      <c r="CJ10" s="1701">
        <v>930</v>
      </c>
      <c r="CK10" s="1701">
        <f t="shared" si="28"/>
        <v>1258</v>
      </c>
      <c r="CL10" s="1701">
        <f t="shared" si="29"/>
        <v>0</v>
      </c>
      <c r="CM10" s="1701">
        <v>110</v>
      </c>
      <c r="CN10" s="1701">
        <v>3</v>
      </c>
      <c r="CO10" s="1701">
        <v>88</v>
      </c>
      <c r="CP10" s="1701">
        <v>0.93940000000000001</v>
      </c>
      <c r="CQ10" s="1700">
        <f t="shared" si="30"/>
        <v>0.49106826038910345</v>
      </c>
      <c r="CR10" s="1701">
        <v>930</v>
      </c>
      <c r="CS10" s="1701">
        <f t="shared" si="31"/>
        <v>1136</v>
      </c>
      <c r="CT10" s="1701">
        <f t="shared" si="32"/>
        <v>0</v>
      </c>
      <c r="CU10" s="1701">
        <v>110</v>
      </c>
      <c r="CV10" s="1701">
        <v>3</v>
      </c>
      <c r="CW10" s="1701">
        <v>88</v>
      </c>
      <c r="CX10" s="1701">
        <v>0.9</v>
      </c>
      <c r="CY10" s="1700">
        <f t="shared" si="33"/>
        <v>0.40322580645161293</v>
      </c>
      <c r="CZ10" s="1701">
        <v>810</v>
      </c>
      <c r="DA10" s="1701">
        <f t="shared" si="34"/>
        <v>1205</v>
      </c>
      <c r="DB10" s="1701">
        <f t="shared" si="35"/>
        <v>0</v>
      </c>
    </row>
    <row r="11" spans="1:106">
      <c r="A11" s="1703" t="s">
        <v>2581</v>
      </c>
      <c r="B11" s="1347">
        <v>1240</v>
      </c>
      <c r="C11" s="1347">
        <v>8</v>
      </c>
      <c r="D11" s="1702">
        <v>5</v>
      </c>
      <c r="E11" s="1701">
        <v>33018</v>
      </c>
      <c r="F11" s="1701" t="s">
        <v>499</v>
      </c>
      <c r="G11" s="1701" t="s">
        <v>2116</v>
      </c>
      <c r="H11" s="1701" t="s">
        <v>1429</v>
      </c>
      <c r="I11" s="1701">
        <v>11</v>
      </c>
      <c r="J11" s="1701">
        <v>110</v>
      </c>
      <c r="K11" s="1701">
        <v>110</v>
      </c>
      <c r="L11" s="1701">
        <v>49.2</v>
      </c>
      <c r="M11" s="1701">
        <v>88</v>
      </c>
      <c r="N11" s="1701">
        <v>0.98470000000000002</v>
      </c>
      <c r="O11" s="1700">
        <f t="shared" si="0"/>
        <v>0.30525761403309842</v>
      </c>
      <c r="P11" s="1701">
        <v>10648</v>
      </c>
      <c r="Q11" s="1701">
        <f t="shared" si="1"/>
        <v>20929</v>
      </c>
      <c r="R11" s="1701">
        <f t="shared" si="2"/>
        <v>0</v>
      </c>
      <c r="S11" s="1701">
        <v>110</v>
      </c>
      <c r="T11" s="1701">
        <v>51.8</v>
      </c>
      <c r="U11" s="1701">
        <v>88</v>
      </c>
      <c r="V11" s="1701">
        <v>0.98519999999999996</v>
      </c>
      <c r="W11" s="1700">
        <f t="shared" si="3"/>
        <v>0.25634191531405787</v>
      </c>
      <c r="X11" s="1701">
        <v>9733</v>
      </c>
      <c r="Y11" s="1701">
        <f t="shared" si="4"/>
        <v>22781</v>
      </c>
      <c r="Z11" s="1701">
        <f t="shared" si="5"/>
        <v>0</v>
      </c>
      <c r="AA11" s="1701">
        <v>110</v>
      </c>
      <c r="AB11" s="1701">
        <v>47.1</v>
      </c>
      <c r="AC11" s="1701">
        <v>88</v>
      </c>
      <c r="AD11" s="1701">
        <v>0.98509999999999998</v>
      </c>
      <c r="AE11" s="1700">
        <f t="shared" si="6"/>
        <v>0.33286724734519813</v>
      </c>
      <c r="AF11" s="1701">
        <v>11120</v>
      </c>
      <c r="AG11" s="1701">
        <f t="shared" si="7"/>
        <v>20044</v>
      </c>
      <c r="AH11" s="1701">
        <f t="shared" si="8"/>
        <v>0</v>
      </c>
      <c r="AI11" s="1701">
        <v>110</v>
      </c>
      <c r="AJ11" s="1701">
        <v>51.7</v>
      </c>
      <c r="AK11" s="1701">
        <v>88</v>
      </c>
      <c r="AL11" s="1701">
        <v>0.97960000000000003</v>
      </c>
      <c r="AM11" s="1700">
        <f t="shared" si="9"/>
        <v>0.36552433224221992</v>
      </c>
      <c r="AN11" s="1701">
        <v>13773</v>
      </c>
      <c r="AO11" s="1701">
        <f t="shared" si="10"/>
        <v>22608</v>
      </c>
      <c r="AP11" s="1701">
        <f t="shared" si="11"/>
        <v>0</v>
      </c>
      <c r="AQ11" s="1701">
        <v>110</v>
      </c>
      <c r="AR11" s="1701">
        <v>44.2</v>
      </c>
      <c r="AS11" s="1701">
        <v>88</v>
      </c>
      <c r="AT11" s="1701">
        <v>0.98939999999999995</v>
      </c>
      <c r="AU11" s="1700">
        <f t="shared" si="12"/>
        <v>0.30996224063035871</v>
      </c>
      <c r="AV11" s="1701">
        <v>10085</v>
      </c>
      <c r="AW11" s="1701">
        <f t="shared" si="13"/>
        <v>19522</v>
      </c>
      <c r="AX11" s="1701">
        <f t="shared" si="14"/>
        <v>0</v>
      </c>
      <c r="AY11" s="1701">
        <v>110</v>
      </c>
      <c r="AZ11" s="1701">
        <v>46.9</v>
      </c>
      <c r="BA11" s="1701">
        <v>88</v>
      </c>
      <c r="BB11" s="1701">
        <v>0.99009999999999998</v>
      </c>
      <c r="BC11" s="1700">
        <f t="shared" si="15"/>
        <v>0.29877043091447791</v>
      </c>
      <c r="BD11" s="1701">
        <v>9989</v>
      </c>
      <c r="BE11" s="1701">
        <f t="shared" si="16"/>
        <v>20060</v>
      </c>
      <c r="BF11" s="1701">
        <f t="shared" si="17"/>
        <v>0</v>
      </c>
      <c r="BG11" s="1701">
        <v>110</v>
      </c>
      <c r="BH11" s="1701">
        <v>45.2</v>
      </c>
      <c r="BI11" s="1701">
        <v>88</v>
      </c>
      <c r="BJ11" s="1701">
        <v>0.98909999999999998</v>
      </c>
      <c r="BK11" s="1700">
        <f t="shared" si="18"/>
        <v>0.28918672469877893</v>
      </c>
      <c r="BL11" s="1701">
        <v>9619</v>
      </c>
      <c r="BM11" s="1701">
        <f t="shared" si="19"/>
        <v>19957</v>
      </c>
      <c r="BN11" s="1701">
        <f t="shared" si="20"/>
        <v>0</v>
      </c>
      <c r="BO11" s="1701">
        <v>110</v>
      </c>
      <c r="BP11" s="1701">
        <v>46.1</v>
      </c>
      <c r="BQ11" s="1701">
        <v>88</v>
      </c>
      <c r="BR11" s="1701">
        <v>0.98750000000000004</v>
      </c>
      <c r="BS11" s="1700">
        <f t="shared" si="21"/>
        <v>0.28724322774131938</v>
      </c>
      <c r="BT11" s="1701">
        <v>9415</v>
      </c>
      <c r="BU11" s="1701">
        <f t="shared" si="22"/>
        <v>19666</v>
      </c>
      <c r="BV11" s="1701">
        <f t="shared" si="23"/>
        <v>0</v>
      </c>
      <c r="BW11" s="1701">
        <v>110</v>
      </c>
      <c r="BX11" s="1701">
        <v>45</v>
      </c>
      <c r="BY11" s="1701">
        <v>88</v>
      </c>
      <c r="BZ11" s="1701">
        <v>0.98860000000000003</v>
      </c>
      <c r="CA11" s="1700">
        <f t="shared" si="24"/>
        <v>0.31542378817443589</v>
      </c>
      <c r="CB11" s="1701">
        <v>10440</v>
      </c>
      <c r="CC11" s="1701">
        <f t="shared" si="25"/>
        <v>19859</v>
      </c>
      <c r="CD11" s="1701">
        <f t="shared" si="26"/>
        <v>0</v>
      </c>
      <c r="CE11" s="1701">
        <v>110</v>
      </c>
      <c r="CF11" s="1701">
        <v>44.1</v>
      </c>
      <c r="CG11" s="1701">
        <v>88</v>
      </c>
      <c r="CH11" s="1701">
        <v>0.98960000000000004</v>
      </c>
      <c r="CI11" s="1700">
        <f t="shared" si="27"/>
        <v>0.31817873430553129</v>
      </c>
      <c r="CJ11" s="1701">
        <v>10331</v>
      </c>
      <c r="CK11" s="1701">
        <f t="shared" si="28"/>
        <v>19482</v>
      </c>
      <c r="CL11" s="1701">
        <f t="shared" si="29"/>
        <v>0</v>
      </c>
      <c r="CM11" s="1701">
        <v>110</v>
      </c>
      <c r="CN11" s="1701">
        <v>43.4</v>
      </c>
      <c r="CO11" s="1701">
        <v>88</v>
      </c>
      <c r="CP11" s="1701">
        <v>0.98480000000000001</v>
      </c>
      <c r="CQ11" s="1700">
        <f t="shared" si="30"/>
        <v>0.2811831343999564</v>
      </c>
      <c r="CR11" s="1701">
        <v>8076</v>
      </c>
      <c r="CS11" s="1701">
        <f t="shared" si="31"/>
        <v>17233</v>
      </c>
      <c r="CT11" s="1701">
        <f t="shared" si="32"/>
        <v>0</v>
      </c>
      <c r="CU11" s="1701">
        <v>110</v>
      </c>
      <c r="CV11" s="1701">
        <v>40.799999999999997</v>
      </c>
      <c r="CW11" s="1701">
        <v>88</v>
      </c>
      <c r="CX11" s="1701">
        <v>0.98429999999999995</v>
      </c>
      <c r="CY11" s="1700">
        <f t="shared" si="33"/>
        <v>0.30700878984539676</v>
      </c>
      <c r="CZ11" s="1701">
        <v>9173</v>
      </c>
      <c r="DA11" s="1701">
        <f t="shared" si="34"/>
        <v>17927</v>
      </c>
      <c r="DB11" s="1701">
        <f t="shared" si="35"/>
        <v>0</v>
      </c>
    </row>
    <row r="12" spans="1:106">
      <c r="A12" s="1703" t="s">
        <v>2582</v>
      </c>
      <c r="B12" s="1347">
        <v>1290</v>
      </c>
      <c r="C12" s="1347">
        <v>1</v>
      </c>
      <c r="D12" s="1702">
        <v>6</v>
      </c>
      <c r="E12" s="1701" t="s">
        <v>2982</v>
      </c>
      <c r="F12" s="1701" t="s">
        <v>1045</v>
      </c>
      <c r="G12" s="1701" t="s">
        <v>2116</v>
      </c>
      <c r="H12" s="1701" t="s">
        <v>1043</v>
      </c>
      <c r="I12" s="1701">
        <v>11</v>
      </c>
      <c r="J12" s="1701">
        <v>110</v>
      </c>
      <c r="K12" s="1701">
        <v>110</v>
      </c>
      <c r="L12" s="1701">
        <v>20</v>
      </c>
      <c r="M12" s="1701">
        <v>110</v>
      </c>
      <c r="N12" s="1701">
        <v>0.98360000000000003</v>
      </c>
      <c r="O12" s="1700">
        <f t="shared" si="0"/>
        <v>0.40349227328182186</v>
      </c>
      <c r="P12" s="1701">
        <v>5715</v>
      </c>
      <c r="Q12" s="1701">
        <f t="shared" si="1"/>
        <v>8498</v>
      </c>
      <c r="R12" s="1701">
        <f t="shared" si="2"/>
        <v>0</v>
      </c>
      <c r="S12" s="1701">
        <v>110</v>
      </c>
      <c r="T12" s="1701">
        <v>10</v>
      </c>
      <c r="U12" s="1701">
        <v>110</v>
      </c>
      <c r="V12" s="1701">
        <v>0.89149999999999996</v>
      </c>
      <c r="W12" s="1700">
        <f t="shared" si="3"/>
        <v>0.19825834192704095</v>
      </c>
      <c r="X12" s="1701">
        <v>1315</v>
      </c>
      <c r="Y12" s="1701">
        <f t="shared" si="4"/>
        <v>3980</v>
      </c>
      <c r="Z12" s="1701">
        <f t="shared" si="5"/>
        <v>0</v>
      </c>
      <c r="AA12" s="1701">
        <v>110</v>
      </c>
      <c r="AB12" s="1701">
        <v>10</v>
      </c>
      <c r="AC12" s="1701">
        <v>110</v>
      </c>
      <c r="AD12" s="1701">
        <v>0.91569999999999996</v>
      </c>
      <c r="AE12" s="1700">
        <f t="shared" si="6"/>
        <v>0.23054615169936782</v>
      </c>
      <c r="AF12" s="1701">
        <v>1520</v>
      </c>
      <c r="AG12" s="1701">
        <f t="shared" si="7"/>
        <v>3956</v>
      </c>
      <c r="AH12" s="1701">
        <f t="shared" si="8"/>
        <v>0</v>
      </c>
      <c r="AI12" s="1701">
        <v>110</v>
      </c>
      <c r="AJ12" s="1701">
        <v>20</v>
      </c>
      <c r="AK12" s="1701">
        <v>110</v>
      </c>
      <c r="AL12" s="1701">
        <v>0.98260000000000003</v>
      </c>
      <c r="AM12" s="1700">
        <f t="shared" si="9"/>
        <v>0.38608617908598869</v>
      </c>
      <c r="AN12" s="1701">
        <v>5645</v>
      </c>
      <c r="AO12" s="1701">
        <f t="shared" si="10"/>
        <v>8773</v>
      </c>
      <c r="AP12" s="1701">
        <f t="shared" si="11"/>
        <v>0</v>
      </c>
      <c r="AQ12" s="1701">
        <v>110</v>
      </c>
      <c r="AR12" s="1701">
        <v>20</v>
      </c>
      <c r="AS12" s="1701">
        <v>110</v>
      </c>
      <c r="AT12" s="1701">
        <v>0.99009999999999998</v>
      </c>
      <c r="AU12" s="1700">
        <f t="shared" si="12"/>
        <v>0.60885019760141534</v>
      </c>
      <c r="AV12" s="1701">
        <v>8970</v>
      </c>
      <c r="AW12" s="1701">
        <f t="shared" si="13"/>
        <v>8840</v>
      </c>
      <c r="AX12" s="1701">
        <f t="shared" si="14"/>
        <v>130</v>
      </c>
      <c r="AY12" s="1701">
        <v>110</v>
      </c>
      <c r="AZ12" s="1701">
        <v>20</v>
      </c>
      <c r="BA12" s="1701">
        <v>110</v>
      </c>
      <c r="BB12" s="1701">
        <v>0.99170000000000003</v>
      </c>
      <c r="BC12" s="1700">
        <f t="shared" si="15"/>
        <v>0.33542289895017535</v>
      </c>
      <c r="BD12" s="1701">
        <v>4790</v>
      </c>
      <c r="BE12" s="1701">
        <f t="shared" si="16"/>
        <v>8568</v>
      </c>
      <c r="BF12" s="1701">
        <f t="shared" si="17"/>
        <v>0</v>
      </c>
      <c r="BG12" s="1701">
        <v>110</v>
      </c>
      <c r="BH12" s="1701">
        <v>20</v>
      </c>
      <c r="BI12" s="1701">
        <v>110</v>
      </c>
      <c r="BJ12" s="1701">
        <v>0.92720000000000002</v>
      </c>
      <c r="BK12" s="1700">
        <f t="shared" si="18"/>
        <v>0.46134100123391503</v>
      </c>
      <c r="BL12" s="1701">
        <v>6365</v>
      </c>
      <c r="BM12" s="1701">
        <f t="shared" si="19"/>
        <v>8278</v>
      </c>
      <c r="BN12" s="1701">
        <f t="shared" si="20"/>
        <v>0</v>
      </c>
      <c r="BO12" s="1701">
        <v>110</v>
      </c>
      <c r="BP12" s="1701">
        <v>20</v>
      </c>
      <c r="BQ12" s="1701">
        <v>110</v>
      </c>
      <c r="BR12" s="1701">
        <v>0.92959999999999998</v>
      </c>
      <c r="BS12" s="1700">
        <f t="shared" si="21"/>
        <v>0.37986768502581758</v>
      </c>
      <c r="BT12" s="1701">
        <v>5085</v>
      </c>
      <c r="BU12" s="1701">
        <f t="shared" si="22"/>
        <v>8032</v>
      </c>
      <c r="BV12" s="1701">
        <f t="shared" si="23"/>
        <v>0</v>
      </c>
      <c r="BW12" s="1701">
        <v>110</v>
      </c>
      <c r="BX12" s="1701">
        <v>15</v>
      </c>
      <c r="BY12" s="1701">
        <v>110</v>
      </c>
      <c r="BZ12" s="1701">
        <v>0.96009999999999995</v>
      </c>
      <c r="CA12" s="1700">
        <f t="shared" si="24"/>
        <v>0.37098510123833428</v>
      </c>
      <c r="CB12" s="1701">
        <v>3975</v>
      </c>
      <c r="CC12" s="1701">
        <f t="shared" si="25"/>
        <v>6429</v>
      </c>
      <c r="CD12" s="1701">
        <f t="shared" si="26"/>
        <v>0</v>
      </c>
      <c r="CE12" s="1701">
        <v>110</v>
      </c>
      <c r="CF12" s="1701">
        <v>15</v>
      </c>
      <c r="CG12" s="1701">
        <v>110</v>
      </c>
      <c r="CH12" s="1701">
        <v>0.98519999999999996</v>
      </c>
      <c r="CI12" s="1700">
        <f t="shared" si="27"/>
        <v>0.42247121192938647</v>
      </c>
      <c r="CJ12" s="1701">
        <v>4645</v>
      </c>
      <c r="CK12" s="1701">
        <f t="shared" si="28"/>
        <v>6597</v>
      </c>
      <c r="CL12" s="1701">
        <f t="shared" si="29"/>
        <v>0</v>
      </c>
      <c r="CM12" s="1701">
        <v>110</v>
      </c>
      <c r="CN12" s="1701">
        <v>20</v>
      </c>
      <c r="CO12" s="1701">
        <v>110</v>
      </c>
      <c r="CP12" s="1701">
        <v>0.96779999999999999</v>
      </c>
      <c r="CQ12" s="1700">
        <f t="shared" si="30"/>
        <v>0.49703119003335988</v>
      </c>
      <c r="CR12" s="1701">
        <v>6465</v>
      </c>
      <c r="CS12" s="1701">
        <f t="shared" si="31"/>
        <v>7804</v>
      </c>
      <c r="CT12" s="1701">
        <f t="shared" si="32"/>
        <v>0</v>
      </c>
      <c r="CU12" s="1701">
        <v>110</v>
      </c>
      <c r="CV12" s="1701">
        <v>25</v>
      </c>
      <c r="CW12" s="1701">
        <v>110</v>
      </c>
      <c r="CX12" s="1701">
        <v>0.99609999999999999</v>
      </c>
      <c r="CY12" s="1700">
        <f t="shared" si="33"/>
        <v>0.40912245931174596</v>
      </c>
      <c r="CZ12" s="1701">
        <v>7580</v>
      </c>
      <c r="DA12" s="1701">
        <f t="shared" si="34"/>
        <v>11116</v>
      </c>
      <c r="DB12" s="1701">
        <f t="shared" si="35"/>
        <v>0</v>
      </c>
    </row>
    <row r="13" spans="1:106">
      <c r="A13" s="1703" t="s">
        <v>2583</v>
      </c>
      <c r="B13" s="1347">
        <v>6210</v>
      </c>
      <c r="C13" s="1347">
        <v>2</v>
      </c>
      <c r="D13" s="1702">
        <v>7</v>
      </c>
      <c r="E13" s="1701" t="s">
        <v>2983</v>
      </c>
      <c r="F13" s="1701" t="s">
        <v>970</v>
      </c>
      <c r="G13" s="1701" t="s">
        <v>2116</v>
      </c>
      <c r="H13" s="1701" t="s">
        <v>1429</v>
      </c>
      <c r="I13" s="1701">
        <v>11</v>
      </c>
      <c r="J13" s="1701">
        <v>110</v>
      </c>
      <c r="K13" s="1701">
        <v>110</v>
      </c>
      <c r="L13" s="1701">
        <v>71.2</v>
      </c>
      <c r="M13" s="1701">
        <v>88</v>
      </c>
      <c r="N13" s="1701">
        <v>0.99429999999999996</v>
      </c>
      <c r="O13" s="1700">
        <f t="shared" si="0"/>
        <v>0.45597766193645856</v>
      </c>
      <c r="P13" s="1701">
        <v>23242</v>
      </c>
      <c r="Q13" s="1701">
        <f t="shared" si="1"/>
        <v>30583</v>
      </c>
      <c r="R13" s="1701">
        <f t="shared" si="2"/>
        <v>0</v>
      </c>
      <c r="S13" s="1701">
        <v>110</v>
      </c>
      <c r="T13" s="1701">
        <v>75</v>
      </c>
      <c r="U13" s="1701">
        <v>88</v>
      </c>
      <c r="V13" s="1701">
        <v>0.99339999999999995</v>
      </c>
      <c r="W13" s="1700">
        <f t="shared" si="3"/>
        <v>0.54052084257894217</v>
      </c>
      <c r="X13" s="1701">
        <v>29962</v>
      </c>
      <c r="Y13" s="1701">
        <f t="shared" si="4"/>
        <v>33259</v>
      </c>
      <c r="Z13" s="1701">
        <f t="shared" si="5"/>
        <v>0</v>
      </c>
      <c r="AA13" s="1701">
        <v>110</v>
      </c>
      <c r="AB13" s="1701">
        <v>74.8</v>
      </c>
      <c r="AC13" s="1701">
        <v>88</v>
      </c>
      <c r="AD13" s="1701">
        <v>0.99270000000000003</v>
      </c>
      <c r="AE13" s="1700">
        <f t="shared" si="6"/>
        <v>0.60688869507954712</v>
      </c>
      <c r="AF13" s="1701">
        <v>32446</v>
      </c>
      <c r="AG13" s="1701">
        <f t="shared" si="7"/>
        <v>32078</v>
      </c>
      <c r="AH13" s="1701">
        <f t="shared" si="8"/>
        <v>368</v>
      </c>
      <c r="AI13" s="1701">
        <v>110</v>
      </c>
      <c r="AJ13" s="1701">
        <v>72</v>
      </c>
      <c r="AK13" s="1701">
        <v>88</v>
      </c>
      <c r="AL13" s="1701">
        <v>0.99519999999999997</v>
      </c>
      <c r="AM13" s="1700">
        <f t="shared" si="9"/>
        <v>0.49378294187248134</v>
      </c>
      <c r="AN13" s="1701">
        <v>26324</v>
      </c>
      <c r="AO13" s="1701">
        <f t="shared" si="10"/>
        <v>31987</v>
      </c>
      <c r="AP13" s="1701">
        <f t="shared" si="11"/>
        <v>0</v>
      </c>
      <c r="AQ13" s="1701">
        <v>110</v>
      </c>
      <c r="AR13" s="1701">
        <v>77.599999999999994</v>
      </c>
      <c r="AS13" s="1701">
        <v>88</v>
      </c>
      <c r="AT13" s="1701">
        <v>0.99690000000000001</v>
      </c>
      <c r="AU13" s="1700">
        <f t="shared" si="12"/>
        <v>0.57561908271922757</v>
      </c>
      <c r="AV13" s="1701">
        <v>33130</v>
      </c>
      <c r="AW13" s="1701">
        <f t="shared" si="13"/>
        <v>34533</v>
      </c>
      <c r="AX13" s="1701">
        <f t="shared" si="14"/>
        <v>0</v>
      </c>
      <c r="AY13" s="1701">
        <v>110</v>
      </c>
      <c r="AZ13" s="1701">
        <v>86</v>
      </c>
      <c r="BA13" s="1701">
        <v>88</v>
      </c>
      <c r="BB13" s="1701">
        <v>0.99739999999999995</v>
      </c>
      <c r="BC13" s="1700">
        <f t="shared" si="15"/>
        <v>0.51322067867411347</v>
      </c>
      <c r="BD13" s="1701">
        <v>31696</v>
      </c>
      <c r="BE13" s="1701">
        <f t="shared" si="16"/>
        <v>37055</v>
      </c>
      <c r="BF13" s="1701">
        <f t="shared" si="17"/>
        <v>0</v>
      </c>
      <c r="BG13" s="1701">
        <v>110</v>
      </c>
      <c r="BH13" s="1701">
        <v>76</v>
      </c>
      <c r="BI13" s="1701">
        <v>88</v>
      </c>
      <c r="BJ13" s="1701">
        <v>0.99750000000000005</v>
      </c>
      <c r="BK13" s="1700">
        <f t="shared" si="18"/>
        <v>0.50330977415241551</v>
      </c>
      <c r="BL13" s="1701">
        <v>28388</v>
      </c>
      <c r="BM13" s="1701">
        <f t="shared" si="19"/>
        <v>33842</v>
      </c>
      <c r="BN13" s="1701">
        <f t="shared" si="20"/>
        <v>0</v>
      </c>
      <c r="BO13" s="1701">
        <v>110</v>
      </c>
      <c r="BP13" s="1701">
        <v>71.2</v>
      </c>
      <c r="BQ13" s="1701">
        <v>88</v>
      </c>
      <c r="BR13" s="1701">
        <v>0.998</v>
      </c>
      <c r="BS13" s="1700">
        <f t="shared" si="21"/>
        <v>0.52801451842511493</v>
      </c>
      <c r="BT13" s="1701">
        <v>27014</v>
      </c>
      <c r="BU13" s="1701">
        <f t="shared" si="22"/>
        <v>30697</v>
      </c>
      <c r="BV13" s="1701">
        <f t="shared" si="23"/>
        <v>0</v>
      </c>
      <c r="BW13" s="1701">
        <v>110</v>
      </c>
      <c r="BX13" s="1701">
        <v>87.4</v>
      </c>
      <c r="BY13" s="1701">
        <v>88</v>
      </c>
      <c r="BZ13" s="1701">
        <v>0.99739999999999995</v>
      </c>
      <c r="CA13" s="1700">
        <f t="shared" si="24"/>
        <v>0.48405300645683108</v>
      </c>
      <c r="CB13" s="1701">
        <v>31394</v>
      </c>
      <c r="CC13" s="1701">
        <f t="shared" si="25"/>
        <v>38914</v>
      </c>
      <c r="CD13" s="1701">
        <f t="shared" si="26"/>
        <v>0</v>
      </c>
      <c r="CE13" s="1701">
        <v>110</v>
      </c>
      <c r="CF13" s="1701">
        <v>79.599999999999994</v>
      </c>
      <c r="CG13" s="1701">
        <v>88</v>
      </c>
      <c r="CH13" s="1701">
        <v>0.99870000000000003</v>
      </c>
      <c r="CI13" s="1700">
        <f t="shared" si="27"/>
        <v>0.53241662423970637</v>
      </c>
      <c r="CJ13" s="1701">
        <v>31490</v>
      </c>
      <c r="CK13" s="1701">
        <f t="shared" si="28"/>
        <v>35487</v>
      </c>
      <c r="CL13" s="1701">
        <f t="shared" si="29"/>
        <v>0</v>
      </c>
      <c r="CM13" s="1701">
        <v>110</v>
      </c>
      <c r="CN13" s="1701">
        <v>81.599999999999994</v>
      </c>
      <c r="CO13" s="1701">
        <v>88</v>
      </c>
      <c r="CP13" s="1701">
        <v>0.99760000000000004</v>
      </c>
      <c r="CQ13" s="1700">
        <f t="shared" si="30"/>
        <v>0.50585340391168498</v>
      </c>
      <c r="CR13" s="1701">
        <v>27672</v>
      </c>
      <c r="CS13" s="1701">
        <f t="shared" si="31"/>
        <v>32822</v>
      </c>
      <c r="CT13" s="1701">
        <f t="shared" si="32"/>
        <v>0</v>
      </c>
      <c r="CU13" s="1701">
        <v>110</v>
      </c>
      <c r="CV13" s="1701">
        <v>74.56</v>
      </c>
      <c r="CW13" s="1701">
        <v>88</v>
      </c>
      <c r="CX13" s="1701">
        <v>0.98250000000000004</v>
      </c>
      <c r="CY13" s="1700">
        <f t="shared" si="33"/>
        <v>0.59919046298830758</v>
      </c>
      <c r="CZ13" s="1701">
        <v>32657</v>
      </c>
      <c r="DA13" s="1701">
        <f t="shared" si="34"/>
        <v>32701</v>
      </c>
      <c r="DB13" s="1701">
        <f t="shared" si="35"/>
        <v>0</v>
      </c>
    </row>
    <row r="14" spans="1:106">
      <c r="A14" s="1703" t="s">
        <v>2900</v>
      </c>
      <c r="B14" s="1347">
        <v>6220</v>
      </c>
      <c r="C14" s="1347">
        <v>62</v>
      </c>
      <c r="D14" s="1702">
        <v>8</v>
      </c>
      <c r="E14" s="1701" t="s">
        <v>3271</v>
      </c>
      <c r="F14" s="1701" t="s">
        <v>1229</v>
      </c>
      <c r="G14" s="1701" t="s">
        <v>2116</v>
      </c>
      <c r="H14" s="1701" t="s">
        <v>2115</v>
      </c>
      <c r="I14" s="1701">
        <v>11</v>
      </c>
      <c r="J14" s="1701">
        <v>110</v>
      </c>
      <c r="K14" s="1701">
        <v>110</v>
      </c>
      <c r="L14" s="1701">
        <v>54</v>
      </c>
      <c r="M14" s="1701">
        <v>88</v>
      </c>
      <c r="N14" s="1701">
        <v>0.97160000000000002</v>
      </c>
      <c r="O14" s="1700">
        <f t="shared" si="0"/>
        <v>0.4166687844241479</v>
      </c>
      <c r="P14" s="1701">
        <v>15740</v>
      </c>
      <c r="Q14" s="1701">
        <f t="shared" si="1"/>
        <v>22665</v>
      </c>
      <c r="R14" s="1701">
        <f t="shared" si="2"/>
        <v>0</v>
      </c>
      <c r="S14" s="1701">
        <v>110</v>
      </c>
      <c r="T14" s="1701">
        <v>58</v>
      </c>
      <c r="U14" s="1701">
        <v>88</v>
      </c>
      <c r="V14" s="1701">
        <v>0.96579999999999999</v>
      </c>
      <c r="W14" s="1700">
        <f t="shared" si="3"/>
        <v>0.32488565368682737</v>
      </c>
      <c r="X14" s="1701">
        <v>13540</v>
      </c>
      <c r="Y14" s="1701">
        <f t="shared" si="4"/>
        <v>25006</v>
      </c>
      <c r="Z14" s="1701">
        <f t="shared" si="5"/>
        <v>0</v>
      </c>
      <c r="AA14" s="1701">
        <v>110</v>
      </c>
      <c r="AB14" s="1701">
        <v>62</v>
      </c>
      <c r="AC14" s="1701">
        <v>88</v>
      </c>
      <c r="AD14" s="1701">
        <v>0.96260000000000001</v>
      </c>
      <c r="AE14" s="1700">
        <f t="shared" si="6"/>
        <v>0.39515514656765166</v>
      </c>
      <c r="AF14" s="1701">
        <v>16980</v>
      </c>
      <c r="AG14" s="1701">
        <f t="shared" si="7"/>
        <v>25782</v>
      </c>
      <c r="AH14" s="1701">
        <f t="shared" si="8"/>
        <v>0</v>
      </c>
      <c r="AI14" s="1701">
        <v>110</v>
      </c>
      <c r="AJ14" s="1701">
        <v>54</v>
      </c>
      <c r="AK14" s="1701">
        <v>88</v>
      </c>
      <c r="AL14" s="1701">
        <v>0.96460000000000001</v>
      </c>
      <c r="AM14" s="1700">
        <f t="shared" si="9"/>
        <v>0.3932520670195655</v>
      </c>
      <c r="AN14" s="1701">
        <v>15240</v>
      </c>
      <c r="AO14" s="1701">
        <f t="shared" si="10"/>
        <v>23252</v>
      </c>
      <c r="AP14" s="1701">
        <f t="shared" si="11"/>
        <v>0</v>
      </c>
      <c r="AQ14" s="1701">
        <v>110</v>
      </c>
      <c r="AR14" s="1701">
        <v>70</v>
      </c>
      <c r="AS14" s="1701">
        <v>88</v>
      </c>
      <c r="AT14" s="1701">
        <v>0.96260000000000001</v>
      </c>
      <c r="AU14" s="1700">
        <f t="shared" si="12"/>
        <v>0.39016833250193172</v>
      </c>
      <c r="AV14" s="1701">
        <v>19560</v>
      </c>
      <c r="AW14" s="1701">
        <f t="shared" si="13"/>
        <v>30079</v>
      </c>
      <c r="AX14" s="1701">
        <f t="shared" si="14"/>
        <v>0</v>
      </c>
      <c r="AY14" s="1701">
        <v>110</v>
      </c>
      <c r="AZ14" s="1701">
        <v>50</v>
      </c>
      <c r="BA14" s="1701">
        <v>88</v>
      </c>
      <c r="BB14" s="1701">
        <v>0.95920000000000005</v>
      </c>
      <c r="BC14" s="1700">
        <f t="shared" si="15"/>
        <v>0.42222685571309421</v>
      </c>
      <c r="BD14" s="1701">
        <v>14580</v>
      </c>
      <c r="BE14" s="1701">
        <f t="shared" si="16"/>
        <v>20719</v>
      </c>
      <c r="BF14" s="1701">
        <f t="shared" si="17"/>
        <v>0</v>
      </c>
      <c r="BG14" s="1701">
        <v>110</v>
      </c>
      <c r="BH14" s="1701">
        <v>54</v>
      </c>
      <c r="BI14" s="1701">
        <v>88</v>
      </c>
      <c r="BJ14" s="1701">
        <v>0.94199999999999995</v>
      </c>
      <c r="BK14" s="1700">
        <f t="shared" si="18"/>
        <v>0.48882581186304674</v>
      </c>
      <c r="BL14" s="1701">
        <v>18500</v>
      </c>
      <c r="BM14" s="1701">
        <f t="shared" si="19"/>
        <v>22707</v>
      </c>
      <c r="BN14" s="1701">
        <f t="shared" si="20"/>
        <v>0</v>
      </c>
      <c r="BO14" s="1701">
        <v>110</v>
      </c>
      <c r="BP14" s="1701">
        <v>48</v>
      </c>
      <c r="BQ14" s="1701">
        <v>88</v>
      </c>
      <c r="BR14" s="1701">
        <v>0.9375</v>
      </c>
      <c r="BS14" s="1700">
        <f t="shared" si="21"/>
        <v>0.3611111111111111</v>
      </c>
      <c r="BT14" s="1701">
        <v>11700</v>
      </c>
      <c r="BU14" s="1701">
        <f t="shared" si="22"/>
        <v>19440</v>
      </c>
      <c r="BV14" s="1701">
        <f t="shared" si="23"/>
        <v>0</v>
      </c>
      <c r="BW14" s="1701">
        <v>110</v>
      </c>
      <c r="BX14" s="1701">
        <v>62</v>
      </c>
      <c r="BY14" s="1701">
        <v>88</v>
      </c>
      <c r="BZ14" s="1701">
        <v>0.96189999999999998</v>
      </c>
      <c r="CA14" s="1700">
        <f t="shared" si="24"/>
        <v>0.50033216646857126</v>
      </c>
      <c r="CB14" s="1701">
        <v>22200</v>
      </c>
      <c r="CC14" s="1701">
        <f t="shared" si="25"/>
        <v>26622</v>
      </c>
      <c r="CD14" s="1701">
        <f t="shared" si="26"/>
        <v>0</v>
      </c>
      <c r="CE14" s="1701">
        <v>110</v>
      </c>
      <c r="CF14" s="1701">
        <v>54</v>
      </c>
      <c r="CG14" s="1701">
        <v>88</v>
      </c>
      <c r="CH14" s="1701">
        <v>0.98570000000000002</v>
      </c>
      <c r="CI14" s="1700">
        <f t="shared" si="27"/>
        <v>0.52068756859086529</v>
      </c>
      <c r="CJ14" s="1701">
        <v>20620</v>
      </c>
      <c r="CK14" s="1701">
        <f t="shared" si="28"/>
        <v>23761</v>
      </c>
      <c r="CL14" s="1701">
        <f t="shared" si="29"/>
        <v>0</v>
      </c>
      <c r="CM14" s="1701">
        <v>110</v>
      </c>
      <c r="CN14" s="1701">
        <v>64</v>
      </c>
      <c r="CO14" s="1701">
        <v>88</v>
      </c>
      <c r="CP14" s="1701">
        <v>0.93289999999999995</v>
      </c>
      <c r="CQ14" s="1700">
        <f t="shared" si="30"/>
        <v>0.51941366910147069</v>
      </c>
      <c r="CR14" s="1701">
        <v>20840</v>
      </c>
      <c r="CS14" s="1701">
        <f t="shared" si="31"/>
        <v>24073</v>
      </c>
      <c r="CT14" s="1701">
        <f t="shared" si="32"/>
        <v>0</v>
      </c>
      <c r="CU14" s="1701">
        <v>110</v>
      </c>
      <c r="CV14" s="1701">
        <v>64</v>
      </c>
      <c r="CW14" s="1701">
        <v>88</v>
      </c>
      <c r="CX14" s="1701">
        <v>0.98480000000000001</v>
      </c>
      <c r="CY14" s="1700">
        <f t="shared" si="33"/>
        <v>0.41328802638819739</v>
      </c>
      <c r="CZ14" s="1701">
        <v>19380</v>
      </c>
      <c r="DA14" s="1701">
        <f t="shared" si="34"/>
        <v>28135</v>
      </c>
      <c r="DB14" s="1701">
        <f t="shared" si="35"/>
        <v>0</v>
      </c>
    </row>
    <row r="15" spans="1:106">
      <c r="A15" s="1703" t="s">
        <v>2584</v>
      </c>
      <c r="B15" s="1347">
        <v>1230</v>
      </c>
      <c r="C15" s="1347">
        <v>71</v>
      </c>
      <c r="D15" s="1702">
        <v>9</v>
      </c>
      <c r="E15" s="1701" t="s">
        <v>2985</v>
      </c>
      <c r="F15" s="1701" t="s">
        <v>3641</v>
      </c>
      <c r="G15" s="1701" t="s">
        <v>2116</v>
      </c>
      <c r="H15" s="1701" t="s">
        <v>1429</v>
      </c>
      <c r="I15" s="1701">
        <v>11</v>
      </c>
      <c r="J15" s="1701">
        <v>110.2</v>
      </c>
      <c r="K15" s="1701">
        <v>110.2</v>
      </c>
      <c r="L15" s="1701">
        <v>70.56</v>
      </c>
      <c r="M15" s="1701">
        <v>88.16</v>
      </c>
      <c r="N15" s="1701">
        <v>0.93899999999999995</v>
      </c>
      <c r="O15" s="1700">
        <f t="shared" si="0"/>
        <v>0.17474350604833896</v>
      </c>
      <c r="P15" s="1701">
        <v>8336</v>
      </c>
      <c r="Q15" s="1701">
        <f t="shared" si="1"/>
        <v>28623</v>
      </c>
      <c r="R15" s="1701">
        <f t="shared" si="2"/>
        <v>0</v>
      </c>
      <c r="S15" s="1701">
        <v>110.2</v>
      </c>
      <c r="T15" s="1701">
        <v>78.8</v>
      </c>
      <c r="U15" s="1701">
        <v>88.16</v>
      </c>
      <c r="V15" s="1701">
        <v>0.95079999999999998</v>
      </c>
      <c r="W15" s="1700">
        <f t="shared" si="3"/>
        <v>0.11588952742607256</v>
      </c>
      <c r="X15" s="1701">
        <v>6460</v>
      </c>
      <c r="Y15" s="1701">
        <f t="shared" si="4"/>
        <v>33446</v>
      </c>
      <c r="Z15" s="1701">
        <f t="shared" si="5"/>
        <v>0</v>
      </c>
      <c r="AA15" s="1701">
        <v>110.2</v>
      </c>
      <c r="AB15" s="1701">
        <v>50.88</v>
      </c>
      <c r="AC15" s="1701">
        <v>88.16</v>
      </c>
      <c r="AD15" s="1701">
        <v>0.93969999999999998</v>
      </c>
      <c r="AE15" s="1700">
        <f t="shared" si="6"/>
        <v>0.1476270137509875</v>
      </c>
      <c r="AF15" s="1701">
        <v>5082</v>
      </c>
      <c r="AG15" s="1701">
        <f t="shared" si="7"/>
        <v>20655</v>
      </c>
      <c r="AH15" s="1701">
        <f t="shared" si="8"/>
        <v>0</v>
      </c>
      <c r="AI15" s="1701">
        <v>110.2</v>
      </c>
      <c r="AJ15" s="1701">
        <v>50.94</v>
      </c>
      <c r="AK15" s="1701">
        <v>88.16</v>
      </c>
      <c r="AL15" s="1701">
        <v>0.93959999999999999</v>
      </c>
      <c r="AM15" s="1700">
        <f t="shared" si="9"/>
        <v>0.13973509270939943</v>
      </c>
      <c r="AN15" s="1701">
        <v>4976</v>
      </c>
      <c r="AO15" s="1701">
        <f t="shared" si="10"/>
        <v>21366</v>
      </c>
      <c r="AP15" s="1701">
        <f t="shared" si="11"/>
        <v>0</v>
      </c>
      <c r="AQ15" s="1701">
        <v>110.2</v>
      </c>
      <c r="AR15" s="1701">
        <v>85.2</v>
      </c>
      <c r="AS15" s="1701">
        <v>88.16</v>
      </c>
      <c r="AT15" s="1701">
        <v>0.95899999999999996</v>
      </c>
      <c r="AU15" s="1700">
        <f t="shared" si="12"/>
        <v>0.13712813468730653</v>
      </c>
      <c r="AV15" s="1701">
        <v>8336</v>
      </c>
      <c r="AW15" s="1701">
        <f t="shared" si="13"/>
        <v>36474</v>
      </c>
      <c r="AX15" s="1701">
        <f t="shared" si="14"/>
        <v>0</v>
      </c>
      <c r="AY15" s="1701">
        <v>110.2</v>
      </c>
      <c r="AZ15" s="1701">
        <v>92.38</v>
      </c>
      <c r="BA15" s="1701">
        <v>92.38</v>
      </c>
      <c r="BB15" s="1701">
        <v>0.96089999999999998</v>
      </c>
      <c r="BC15" s="1700">
        <f t="shared" si="15"/>
        <v>0.13771863720801369</v>
      </c>
      <c r="BD15" s="1701">
        <v>8802</v>
      </c>
      <c r="BE15" s="1701">
        <f t="shared" si="16"/>
        <v>38348</v>
      </c>
      <c r="BF15" s="1701">
        <f t="shared" si="17"/>
        <v>0</v>
      </c>
      <c r="BG15" s="1701">
        <v>110.2</v>
      </c>
      <c r="BH15" s="1701">
        <v>89.8</v>
      </c>
      <c r="BI15" s="1701">
        <v>89.8</v>
      </c>
      <c r="BJ15" s="1701">
        <v>0.86839999999999995</v>
      </c>
      <c r="BK15" s="1700">
        <f t="shared" si="18"/>
        <v>9.1004912312795866E-2</v>
      </c>
      <c r="BL15" s="1701">
        <v>5280</v>
      </c>
      <c r="BM15" s="1701">
        <f t="shared" si="19"/>
        <v>34811</v>
      </c>
      <c r="BN15" s="1701">
        <f t="shared" si="20"/>
        <v>0</v>
      </c>
      <c r="BO15" s="1701">
        <v>110.2</v>
      </c>
      <c r="BP15" s="1701">
        <v>27.8</v>
      </c>
      <c r="BQ15" s="1701">
        <v>88.16</v>
      </c>
      <c r="BR15" s="1701">
        <v>0.86499999999999999</v>
      </c>
      <c r="BS15" s="1700">
        <f t="shared" si="21"/>
        <v>0.26499031988282207</v>
      </c>
      <c r="BT15" s="1701">
        <v>4588</v>
      </c>
      <c r="BU15" s="1701">
        <f t="shared" si="22"/>
        <v>10388</v>
      </c>
      <c r="BV15" s="1701">
        <f t="shared" si="23"/>
        <v>0</v>
      </c>
      <c r="BW15" s="1701">
        <v>110.2</v>
      </c>
      <c r="BX15" s="1701">
        <v>14</v>
      </c>
      <c r="BY15" s="1701">
        <v>88.16</v>
      </c>
      <c r="BZ15" s="1701">
        <v>0.86809999999999998</v>
      </c>
      <c r="CA15" s="1700">
        <f t="shared" si="24"/>
        <v>0.34947519442764896</v>
      </c>
      <c r="CB15" s="1701">
        <v>3160</v>
      </c>
      <c r="CC15" s="1701">
        <f t="shared" si="25"/>
        <v>5425</v>
      </c>
      <c r="CD15" s="1701">
        <f t="shared" si="26"/>
        <v>0</v>
      </c>
      <c r="CE15" s="1701">
        <v>110.2</v>
      </c>
      <c r="CF15" s="1701">
        <v>16</v>
      </c>
      <c r="CG15" s="1701">
        <v>88.16</v>
      </c>
      <c r="CH15" s="1701">
        <v>0.88729999999999998</v>
      </c>
      <c r="CI15" s="1700">
        <f t="shared" si="27"/>
        <v>0.34272451523226799</v>
      </c>
      <c r="CJ15" s="1701">
        <v>3620</v>
      </c>
      <c r="CK15" s="1701">
        <f t="shared" si="28"/>
        <v>6337</v>
      </c>
      <c r="CL15" s="1701">
        <f t="shared" si="29"/>
        <v>0</v>
      </c>
      <c r="CM15" s="1701">
        <v>110.2</v>
      </c>
      <c r="CN15" s="1701">
        <v>30</v>
      </c>
      <c r="CO15" s="1701">
        <v>88.16</v>
      </c>
      <c r="CP15" s="1701">
        <v>0.92430000000000001</v>
      </c>
      <c r="CQ15" s="1700">
        <f t="shared" si="30"/>
        <v>0.18353657594163925</v>
      </c>
      <c r="CR15" s="1701">
        <v>3420</v>
      </c>
      <c r="CS15" s="1701">
        <f t="shared" si="31"/>
        <v>11180</v>
      </c>
      <c r="CT15" s="1701">
        <f t="shared" si="32"/>
        <v>0</v>
      </c>
      <c r="CU15" s="1701">
        <v>110.2</v>
      </c>
      <c r="CV15" s="1701">
        <v>48</v>
      </c>
      <c r="CW15" s="1701">
        <v>88.16</v>
      </c>
      <c r="CX15" s="1701">
        <v>0.9476</v>
      </c>
      <c r="CY15" s="1700">
        <f t="shared" si="33"/>
        <v>0.12824797148351391</v>
      </c>
      <c r="CZ15" s="1701">
        <v>4340</v>
      </c>
      <c r="DA15" s="1701">
        <f t="shared" si="34"/>
        <v>20304</v>
      </c>
      <c r="DB15" s="1701">
        <f t="shared" si="35"/>
        <v>0</v>
      </c>
    </row>
    <row r="16" spans="1:106">
      <c r="A16" s="1703" t="s">
        <v>2585</v>
      </c>
      <c r="B16" s="1347">
        <v>1220</v>
      </c>
      <c r="C16" s="1347">
        <v>56</v>
      </c>
      <c r="D16" s="1702">
        <v>10</v>
      </c>
      <c r="E16" s="1701">
        <v>7127</v>
      </c>
      <c r="F16" s="1701" t="s">
        <v>1699</v>
      </c>
      <c r="G16" s="1701" t="s">
        <v>2118</v>
      </c>
      <c r="H16" s="1701" t="s">
        <v>2115</v>
      </c>
      <c r="I16" s="1701">
        <v>11</v>
      </c>
      <c r="J16" s="1701">
        <v>111</v>
      </c>
      <c r="K16" s="1701">
        <v>111</v>
      </c>
      <c r="L16" s="1701">
        <v>107.6</v>
      </c>
      <c r="M16" s="1701">
        <v>107.6</v>
      </c>
      <c r="N16" s="1701">
        <v>0.95979999999999999</v>
      </c>
      <c r="O16" s="1700">
        <f t="shared" si="0"/>
        <v>0.10024526657290143</v>
      </c>
      <c r="P16" s="1701">
        <v>7454</v>
      </c>
      <c r="Q16" s="1701">
        <f t="shared" si="1"/>
        <v>44615</v>
      </c>
      <c r="R16" s="1701">
        <f t="shared" si="2"/>
        <v>0</v>
      </c>
      <c r="S16" s="1701">
        <v>111</v>
      </c>
      <c r="T16" s="1701">
        <v>62</v>
      </c>
      <c r="U16" s="1701">
        <v>88.8</v>
      </c>
      <c r="V16" s="1701">
        <v>0.94899999999999995</v>
      </c>
      <c r="W16" s="1700">
        <f t="shared" si="3"/>
        <v>0.17854747517057043</v>
      </c>
      <c r="X16" s="1701">
        <v>7816</v>
      </c>
      <c r="Y16" s="1701">
        <f t="shared" si="4"/>
        <v>26265</v>
      </c>
      <c r="Z16" s="1701">
        <f t="shared" si="5"/>
        <v>0</v>
      </c>
      <c r="AA16" s="1701">
        <v>111</v>
      </c>
      <c r="AB16" s="1701">
        <v>59.2</v>
      </c>
      <c r="AC16" s="1701">
        <v>88.8</v>
      </c>
      <c r="AD16" s="1701">
        <v>0.95689999999999997</v>
      </c>
      <c r="AE16" s="1700">
        <f t="shared" si="6"/>
        <v>0.17211406201896326</v>
      </c>
      <c r="AF16" s="1701">
        <v>7020</v>
      </c>
      <c r="AG16" s="1701">
        <f t="shared" si="7"/>
        <v>24472</v>
      </c>
      <c r="AH16" s="1701">
        <f t="shared" si="8"/>
        <v>0</v>
      </c>
      <c r="AI16" s="1701">
        <v>111</v>
      </c>
      <c r="AJ16" s="1701">
        <v>60.4</v>
      </c>
      <c r="AK16" s="1701">
        <v>88.8</v>
      </c>
      <c r="AL16" s="1701">
        <v>0.96179999999999999</v>
      </c>
      <c r="AM16" s="1700">
        <f t="shared" si="9"/>
        <v>0.16413323797816903</v>
      </c>
      <c r="AN16" s="1701">
        <v>7094</v>
      </c>
      <c r="AO16" s="1701">
        <f t="shared" si="10"/>
        <v>25933</v>
      </c>
      <c r="AP16" s="1701">
        <f t="shared" si="11"/>
        <v>0</v>
      </c>
      <c r="AQ16" s="1701">
        <v>111</v>
      </c>
      <c r="AR16" s="1701">
        <v>55.2</v>
      </c>
      <c r="AS16" s="1701">
        <v>88.8</v>
      </c>
      <c r="AT16" s="1701">
        <v>0.95630000000000004</v>
      </c>
      <c r="AU16" s="1700">
        <f t="shared" si="12"/>
        <v>0.19707647769959574</v>
      </c>
      <c r="AV16" s="1701">
        <v>7740</v>
      </c>
      <c r="AW16" s="1701">
        <f t="shared" si="13"/>
        <v>23564</v>
      </c>
      <c r="AX16" s="1701">
        <f t="shared" si="14"/>
        <v>0</v>
      </c>
      <c r="AY16" s="1701">
        <v>111</v>
      </c>
      <c r="AZ16" s="1701">
        <v>48.8</v>
      </c>
      <c r="BA16" s="1701">
        <v>88.8</v>
      </c>
      <c r="BB16" s="1701">
        <v>0.96819999999999995</v>
      </c>
      <c r="BC16" s="1700">
        <f t="shared" si="15"/>
        <v>0.10564785309452615</v>
      </c>
      <c r="BD16" s="1701">
        <v>3594</v>
      </c>
      <c r="BE16" s="1701">
        <f t="shared" si="16"/>
        <v>20411</v>
      </c>
      <c r="BF16" s="1701">
        <f t="shared" si="17"/>
        <v>0</v>
      </c>
      <c r="BG16" s="1701">
        <v>111</v>
      </c>
      <c r="BH16" s="1701">
        <v>78.400000000000006</v>
      </c>
      <c r="BI16" s="1701">
        <v>88.8</v>
      </c>
      <c r="BJ16" s="1701">
        <v>0.95620000000000005</v>
      </c>
      <c r="BK16" s="1700">
        <f t="shared" si="18"/>
        <v>6.1784215342559276E-2</v>
      </c>
      <c r="BL16" s="1701">
        <v>3446</v>
      </c>
      <c r="BM16" s="1701">
        <f t="shared" si="19"/>
        <v>33465</v>
      </c>
      <c r="BN16" s="1701">
        <f t="shared" si="20"/>
        <v>0</v>
      </c>
      <c r="BO16" s="1701">
        <v>111</v>
      </c>
      <c r="BP16" s="1701">
        <v>50.4</v>
      </c>
      <c r="BQ16" s="1701">
        <v>88.8</v>
      </c>
      <c r="BR16" s="1701">
        <v>0.96079999999999999</v>
      </c>
      <c r="BS16" s="1700">
        <f t="shared" si="21"/>
        <v>9.9926831990390139E-2</v>
      </c>
      <c r="BT16" s="1701">
        <v>3484</v>
      </c>
      <c r="BU16" s="1701">
        <f t="shared" si="22"/>
        <v>20919</v>
      </c>
      <c r="BV16" s="1701">
        <f t="shared" si="23"/>
        <v>0</v>
      </c>
      <c r="BW16" s="1701">
        <v>111</v>
      </c>
      <c r="BX16" s="1701">
        <v>78.8</v>
      </c>
      <c r="BY16" s="1701">
        <v>88.8</v>
      </c>
      <c r="BZ16" s="1701">
        <v>0.96109999999999995</v>
      </c>
      <c r="CA16" s="1700">
        <f t="shared" si="24"/>
        <v>5.4413219174300129E-2</v>
      </c>
      <c r="CB16" s="1701">
        <v>3066</v>
      </c>
      <c r="CC16" s="1701">
        <f t="shared" si="25"/>
        <v>33808</v>
      </c>
      <c r="CD16" s="1701">
        <f t="shared" si="26"/>
        <v>0</v>
      </c>
      <c r="CE16" s="1701">
        <v>111</v>
      </c>
      <c r="CF16" s="1701">
        <v>0</v>
      </c>
      <c r="CG16" s="1701">
        <v>58.68</v>
      </c>
      <c r="CH16" s="1701">
        <v>0</v>
      </c>
      <c r="CI16" s="1700">
        <v>0</v>
      </c>
      <c r="CJ16" s="1701">
        <v>0</v>
      </c>
      <c r="CK16" s="1701">
        <f t="shared" si="28"/>
        <v>0</v>
      </c>
      <c r="CL16" s="1701">
        <f t="shared" si="29"/>
        <v>0</v>
      </c>
      <c r="CM16" s="1701">
        <v>111</v>
      </c>
      <c r="CN16" s="1701">
        <v>0</v>
      </c>
      <c r="CO16" s="1701">
        <v>56.52</v>
      </c>
      <c r="CP16" s="1701">
        <v>0</v>
      </c>
      <c r="CQ16" s="1700">
        <v>0</v>
      </c>
      <c r="CR16" s="1701">
        <v>0</v>
      </c>
      <c r="CS16" s="1701">
        <f t="shared" si="31"/>
        <v>0</v>
      </c>
      <c r="CT16" s="1701">
        <f t="shared" si="32"/>
        <v>0</v>
      </c>
      <c r="CU16" s="1701">
        <v>111</v>
      </c>
      <c r="CV16" s="1701">
        <v>0</v>
      </c>
      <c r="CW16" s="1701">
        <v>0</v>
      </c>
      <c r="CX16" s="1701">
        <v>0</v>
      </c>
      <c r="CY16" s="1700">
        <v>0</v>
      </c>
      <c r="CZ16" s="1701">
        <v>0</v>
      </c>
      <c r="DA16" s="1701">
        <f t="shared" si="34"/>
        <v>0</v>
      </c>
      <c r="DB16" s="1701">
        <f t="shared" si="35"/>
        <v>0</v>
      </c>
    </row>
    <row r="17" spans="1:106">
      <c r="A17" s="1703" t="s">
        <v>2586</v>
      </c>
      <c r="B17" s="1347">
        <v>1230</v>
      </c>
      <c r="C17" s="1347">
        <v>63</v>
      </c>
      <c r="D17" s="1702">
        <v>11</v>
      </c>
      <c r="E17" s="1701" t="s">
        <v>2986</v>
      </c>
      <c r="F17" s="1701" t="s">
        <v>485</v>
      </c>
      <c r="G17" s="1701" t="s">
        <v>2116</v>
      </c>
      <c r="H17" s="1701" t="s">
        <v>2115</v>
      </c>
      <c r="I17" s="1701">
        <v>11</v>
      </c>
      <c r="J17" s="1701">
        <v>111</v>
      </c>
      <c r="K17" s="1701">
        <v>111</v>
      </c>
      <c r="L17" s="1701">
        <v>136.5</v>
      </c>
      <c r="M17" s="1701">
        <v>136.5</v>
      </c>
      <c r="N17" s="1701">
        <v>0.7651</v>
      </c>
      <c r="O17" s="1700">
        <f t="shared" si="0"/>
        <v>0.15247221494770832</v>
      </c>
      <c r="P17" s="1701">
        <v>11465</v>
      </c>
      <c r="Q17" s="1701">
        <f t="shared" si="1"/>
        <v>45116</v>
      </c>
      <c r="R17" s="1701">
        <f t="shared" si="2"/>
        <v>0</v>
      </c>
      <c r="S17" s="1701">
        <v>111</v>
      </c>
      <c r="T17" s="1701">
        <v>139.5</v>
      </c>
      <c r="U17" s="1701">
        <v>139.5</v>
      </c>
      <c r="V17" s="1701">
        <v>0.76480000000000004</v>
      </c>
      <c r="W17" s="1700">
        <f t="shared" si="3"/>
        <v>0.14853157377615422</v>
      </c>
      <c r="X17" s="1701">
        <v>11790</v>
      </c>
      <c r="Y17" s="1701">
        <f t="shared" si="4"/>
        <v>47626</v>
      </c>
      <c r="Z17" s="1701">
        <f t="shared" si="5"/>
        <v>0</v>
      </c>
      <c r="AA17" s="1701">
        <v>111</v>
      </c>
      <c r="AB17" s="1701">
        <v>136</v>
      </c>
      <c r="AC17" s="1701">
        <v>136</v>
      </c>
      <c r="AD17" s="1701">
        <v>0.78720000000000001</v>
      </c>
      <c r="AE17" s="1700">
        <f t="shared" si="6"/>
        <v>0.16819614236277167</v>
      </c>
      <c r="AF17" s="1701">
        <v>12965</v>
      </c>
      <c r="AG17" s="1701">
        <f t="shared" si="7"/>
        <v>46250</v>
      </c>
      <c r="AH17" s="1701">
        <f t="shared" si="8"/>
        <v>0</v>
      </c>
      <c r="AI17" s="1701">
        <v>111</v>
      </c>
      <c r="AJ17" s="1701">
        <v>135</v>
      </c>
      <c r="AK17" s="1701">
        <v>135</v>
      </c>
      <c r="AL17" s="1701">
        <v>0.77929999999999999</v>
      </c>
      <c r="AM17" s="1700">
        <f t="shared" si="9"/>
        <v>0.16103915005465752</v>
      </c>
      <c r="AN17" s="1701">
        <v>12605</v>
      </c>
      <c r="AO17" s="1701">
        <f t="shared" si="10"/>
        <v>46964</v>
      </c>
      <c r="AP17" s="1701">
        <f t="shared" si="11"/>
        <v>0</v>
      </c>
      <c r="AQ17" s="1701">
        <v>111</v>
      </c>
      <c r="AR17" s="1701">
        <v>147.35</v>
      </c>
      <c r="AS17" s="1701">
        <v>147.35</v>
      </c>
      <c r="AT17" s="1701">
        <v>0.77490000000000003</v>
      </c>
      <c r="AU17" s="1700">
        <f t="shared" si="12"/>
        <v>0.18028029685325894</v>
      </c>
      <c r="AV17" s="1701">
        <v>15315</v>
      </c>
      <c r="AW17" s="1701">
        <f t="shared" si="13"/>
        <v>50971</v>
      </c>
      <c r="AX17" s="1701">
        <f t="shared" si="14"/>
        <v>0</v>
      </c>
      <c r="AY17" s="1701">
        <v>111</v>
      </c>
      <c r="AZ17" s="1701">
        <v>135.5</v>
      </c>
      <c r="BA17" s="1701">
        <v>135.5</v>
      </c>
      <c r="BB17" s="1701">
        <v>0.75870000000000004</v>
      </c>
      <c r="BC17" s="1700">
        <f t="shared" si="15"/>
        <v>0.15867596398383912</v>
      </c>
      <c r="BD17" s="1701">
        <v>11745</v>
      </c>
      <c r="BE17" s="1701">
        <f t="shared" si="16"/>
        <v>44411</v>
      </c>
      <c r="BF17" s="1701">
        <f t="shared" si="17"/>
        <v>0</v>
      </c>
      <c r="BG17" s="1701">
        <v>111</v>
      </c>
      <c r="BH17" s="1701">
        <v>219.5</v>
      </c>
      <c r="BI17" s="1701">
        <v>219.5</v>
      </c>
      <c r="BJ17" s="1701">
        <v>0.61319999999999997</v>
      </c>
      <c r="BK17" s="1700">
        <f t="shared" si="18"/>
        <v>0.11993153744633678</v>
      </c>
      <c r="BL17" s="1701">
        <v>12010</v>
      </c>
      <c r="BM17" s="1701">
        <f t="shared" si="19"/>
        <v>60084</v>
      </c>
      <c r="BN17" s="1701">
        <f t="shared" si="20"/>
        <v>0</v>
      </c>
      <c r="BO17" s="1701">
        <v>111</v>
      </c>
      <c r="BP17" s="1701">
        <v>211.5</v>
      </c>
      <c r="BQ17" s="1701">
        <v>211.5</v>
      </c>
      <c r="BR17" s="1701">
        <v>0.64019999999999999</v>
      </c>
      <c r="BS17" s="1700">
        <f t="shared" si="21"/>
        <v>0.11067840879446739</v>
      </c>
      <c r="BT17" s="1701">
        <v>10790</v>
      </c>
      <c r="BU17" s="1701">
        <f t="shared" si="22"/>
        <v>58494</v>
      </c>
      <c r="BV17" s="1701">
        <f t="shared" si="23"/>
        <v>0</v>
      </c>
      <c r="BW17" s="1701">
        <v>111</v>
      </c>
      <c r="BX17" s="1701">
        <v>227.5</v>
      </c>
      <c r="BY17" s="1701">
        <v>227.5</v>
      </c>
      <c r="BZ17" s="1701">
        <v>0.65349999999999997</v>
      </c>
      <c r="CA17" s="1700">
        <f t="shared" si="24"/>
        <v>0.11269181000404932</v>
      </c>
      <c r="CB17" s="1701">
        <v>12465</v>
      </c>
      <c r="CC17" s="1701">
        <f t="shared" si="25"/>
        <v>66367</v>
      </c>
      <c r="CD17" s="1701">
        <f t="shared" si="26"/>
        <v>0</v>
      </c>
      <c r="CE17" s="1701">
        <v>111</v>
      </c>
      <c r="CF17" s="1701">
        <v>202.5</v>
      </c>
      <c r="CG17" s="1701">
        <v>202.5</v>
      </c>
      <c r="CH17" s="1701">
        <v>0.65849999999999997</v>
      </c>
      <c r="CI17" s="1700">
        <f>+CJ17/(24*31*CF17*CH17)</f>
        <v>0.10921321029283353</v>
      </c>
      <c r="CJ17" s="1701">
        <v>10835</v>
      </c>
      <c r="CK17" s="1701">
        <f t="shared" si="28"/>
        <v>59526</v>
      </c>
      <c r="CL17" s="1701">
        <f t="shared" si="29"/>
        <v>0</v>
      </c>
      <c r="CM17" s="1701">
        <v>111</v>
      </c>
      <c r="CN17" s="1701">
        <v>181</v>
      </c>
      <c r="CO17" s="1701">
        <v>181</v>
      </c>
      <c r="CP17" s="1701">
        <v>0.66059999999999997</v>
      </c>
      <c r="CQ17" s="1700">
        <f>+CR17/(24*28*CN17*CP17)</f>
        <v>0.14001227269175542</v>
      </c>
      <c r="CR17" s="1701">
        <v>11250</v>
      </c>
      <c r="CS17" s="1701">
        <f t="shared" si="31"/>
        <v>48210</v>
      </c>
      <c r="CT17" s="1701">
        <f t="shared" si="32"/>
        <v>0</v>
      </c>
      <c r="CU17" s="1701">
        <v>111</v>
      </c>
      <c r="CV17" s="1701">
        <v>163</v>
      </c>
      <c r="CW17" s="1701">
        <v>163</v>
      </c>
      <c r="CX17" s="1701">
        <v>0.69879999999999998</v>
      </c>
      <c r="CY17" s="1700">
        <f>+CZ17/(24*31*CV17*CX17)</f>
        <v>0.11540521077607697</v>
      </c>
      <c r="CZ17" s="1701">
        <v>9780</v>
      </c>
      <c r="DA17" s="1701">
        <f t="shared" si="34"/>
        <v>50847</v>
      </c>
      <c r="DB17" s="1701">
        <f t="shared" si="35"/>
        <v>0</v>
      </c>
    </row>
    <row r="18" spans="1:106">
      <c r="A18" s="1703" t="s">
        <v>4156</v>
      </c>
      <c r="B18" s="1347">
        <v>1250</v>
      </c>
      <c r="C18" s="1347">
        <v>35</v>
      </c>
      <c r="D18" s="1702">
        <v>12</v>
      </c>
      <c r="E18" s="1701" t="s">
        <v>4155</v>
      </c>
      <c r="F18" s="1701" t="s">
        <v>4154</v>
      </c>
      <c r="G18" s="1701" t="s">
        <v>2116</v>
      </c>
      <c r="H18" s="1701" t="s">
        <v>1043</v>
      </c>
      <c r="I18" s="1701">
        <v>11</v>
      </c>
      <c r="J18" s="1701">
        <v>111</v>
      </c>
      <c r="K18" s="1701">
        <v>0</v>
      </c>
      <c r="L18" s="1701">
        <v>0</v>
      </c>
      <c r="M18" s="1701">
        <v>0</v>
      </c>
      <c r="N18" s="1701">
        <v>0</v>
      </c>
      <c r="O18" s="1700">
        <v>0</v>
      </c>
      <c r="P18" s="1701">
        <v>0</v>
      </c>
      <c r="Q18" s="1701">
        <f t="shared" si="1"/>
        <v>0</v>
      </c>
      <c r="R18" s="1701">
        <f t="shared" si="2"/>
        <v>0</v>
      </c>
      <c r="S18" s="1701">
        <v>0</v>
      </c>
      <c r="T18" s="1701">
        <v>0</v>
      </c>
      <c r="U18" s="1701">
        <v>0</v>
      </c>
      <c r="V18" s="1701">
        <v>0</v>
      </c>
      <c r="W18" s="1700">
        <v>0</v>
      </c>
      <c r="X18" s="1701">
        <v>0</v>
      </c>
      <c r="Y18" s="1701">
        <f t="shared" si="4"/>
        <v>0</v>
      </c>
      <c r="Z18" s="1701">
        <f t="shared" si="5"/>
        <v>0</v>
      </c>
      <c r="AA18" s="1701">
        <v>0</v>
      </c>
      <c r="AB18" s="1701">
        <v>0</v>
      </c>
      <c r="AC18" s="1701">
        <v>0</v>
      </c>
      <c r="AD18" s="1701">
        <v>0</v>
      </c>
      <c r="AE18" s="1700">
        <v>0</v>
      </c>
      <c r="AF18" s="1701">
        <v>0</v>
      </c>
      <c r="AG18" s="1701">
        <f t="shared" si="7"/>
        <v>0</v>
      </c>
      <c r="AH18" s="1701">
        <f t="shared" si="8"/>
        <v>0</v>
      </c>
      <c r="AI18" s="1701">
        <v>0</v>
      </c>
      <c r="AJ18" s="1701">
        <v>0</v>
      </c>
      <c r="AK18" s="1701">
        <v>0</v>
      </c>
      <c r="AL18" s="1701">
        <v>0</v>
      </c>
      <c r="AM18" s="1700">
        <v>0</v>
      </c>
      <c r="AN18" s="1701">
        <v>0</v>
      </c>
      <c r="AO18" s="1701">
        <f t="shared" si="10"/>
        <v>0</v>
      </c>
      <c r="AP18" s="1701">
        <f t="shared" si="11"/>
        <v>0</v>
      </c>
      <c r="AQ18" s="1701">
        <v>0</v>
      </c>
      <c r="AR18" s="1701">
        <v>0</v>
      </c>
      <c r="AS18" s="1701">
        <v>0</v>
      </c>
      <c r="AT18" s="1701">
        <v>0</v>
      </c>
      <c r="AU18" s="1700">
        <v>0</v>
      </c>
      <c r="AV18" s="1701">
        <v>0</v>
      </c>
      <c r="AW18" s="1701">
        <f t="shared" si="13"/>
        <v>0</v>
      </c>
      <c r="AX18" s="1701">
        <f t="shared" si="14"/>
        <v>0</v>
      </c>
      <c r="AY18" s="1701">
        <v>0</v>
      </c>
      <c r="AZ18" s="1701">
        <v>0</v>
      </c>
      <c r="BA18" s="1701">
        <v>0</v>
      </c>
      <c r="BB18" s="1701">
        <v>0</v>
      </c>
      <c r="BC18" s="1700">
        <v>0</v>
      </c>
      <c r="BD18" s="1701">
        <v>0</v>
      </c>
      <c r="BE18" s="1701">
        <f t="shared" si="16"/>
        <v>0</v>
      </c>
      <c r="BF18" s="1701">
        <f t="shared" si="17"/>
        <v>0</v>
      </c>
      <c r="BG18" s="1701">
        <v>0</v>
      </c>
      <c r="BH18" s="1701">
        <v>0</v>
      </c>
      <c r="BI18" s="1701">
        <v>0</v>
      </c>
      <c r="BJ18" s="1701">
        <v>0</v>
      </c>
      <c r="BK18" s="1700">
        <v>0</v>
      </c>
      <c r="BL18" s="1701">
        <v>0</v>
      </c>
      <c r="BM18" s="1701">
        <f t="shared" si="19"/>
        <v>0</v>
      </c>
      <c r="BN18" s="1701">
        <f t="shared" si="20"/>
        <v>0</v>
      </c>
      <c r="BO18" s="1701">
        <v>0</v>
      </c>
      <c r="BP18" s="1701">
        <v>0</v>
      </c>
      <c r="BQ18" s="1701">
        <v>0</v>
      </c>
      <c r="BR18" s="1701">
        <v>0</v>
      </c>
      <c r="BS18" s="1700">
        <v>0</v>
      </c>
      <c r="BT18" s="1701">
        <v>0</v>
      </c>
      <c r="BU18" s="1701">
        <f t="shared" si="22"/>
        <v>0</v>
      </c>
      <c r="BV18" s="1701">
        <f t="shared" si="23"/>
        <v>0</v>
      </c>
      <c r="BW18" s="1701">
        <v>111</v>
      </c>
      <c r="BX18" s="1701">
        <v>6</v>
      </c>
      <c r="BY18" s="1701">
        <v>111</v>
      </c>
      <c r="BZ18" s="1701">
        <v>0.98329999999999995</v>
      </c>
      <c r="CA18" s="1700">
        <f t="shared" si="24"/>
        <v>0.10753052682303429</v>
      </c>
      <c r="CB18" s="1701">
        <v>472</v>
      </c>
      <c r="CC18" s="1701">
        <f t="shared" si="25"/>
        <v>2634</v>
      </c>
      <c r="CD18" s="1701">
        <f t="shared" si="26"/>
        <v>0</v>
      </c>
      <c r="CE18" s="1701">
        <v>111</v>
      </c>
      <c r="CF18" s="1701">
        <v>4</v>
      </c>
      <c r="CG18" s="1701">
        <v>111</v>
      </c>
      <c r="CH18" s="1701">
        <v>0.94550000000000001</v>
      </c>
      <c r="CI18" s="1700">
        <f>+CJ18/(24*31*CF18*CH18)</f>
        <v>0.44352706368025113</v>
      </c>
      <c r="CJ18" s="1701">
        <v>1248</v>
      </c>
      <c r="CK18" s="1701">
        <f t="shared" si="28"/>
        <v>1688</v>
      </c>
      <c r="CL18" s="1701">
        <f t="shared" si="29"/>
        <v>0</v>
      </c>
      <c r="CM18" s="1701">
        <v>111</v>
      </c>
      <c r="CN18" s="1701">
        <v>6</v>
      </c>
      <c r="CO18" s="1701">
        <v>111</v>
      </c>
      <c r="CP18" s="1701">
        <v>0.98529999999999995</v>
      </c>
      <c r="CQ18" s="1700">
        <f>+CR18/(24*28*CN18*CP18)</f>
        <v>0.33729957357278989</v>
      </c>
      <c r="CR18" s="1701">
        <v>1340</v>
      </c>
      <c r="CS18" s="1701">
        <f t="shared" si="31"/>
        <v>2384</v>
      </c>
      <c r="CT18" s="1701">
        <f t="shared" si="32"/>
        <v>0</v>
      </c>
      <c r="CU18" s="1701">
        <v>111</v>
      </c>
      <c r="CV18" s="1701">
        <v>6</v>
      </c>
      <c r="CW18" s="1701">
        <v>111</v>
      </c>
      <c r="CX18" s="1701">
        <v>0.98750000000000004</v>
      </c>
      <c r="CY18" s="1700">
        <f>+CZ18/(24*31*CV18*CX18)</f>
        <v>0.35842293906810035</v>
      </c>
      <c r="CZ18" s="1701">
        <v>1580</v>
      </c>
      <c r="DA18" s="1701">
        <f t="shared" si="34"/>
        <v>2645</v>
      </c>
      <c r="DB18" s="1701">
        <f t="shared" si="35"/>
        <v>0</v>
      </c>
    </row>
    <row r="19" spans="1:106">
      <c r="A19" s="1703" t="s">
        <v>2588</v>
      </c>
      <c r="B19" s="1347">
        <v>1260</v>
      </c>
      <c r="C19" s="1347">
        <v>22</v>
      </c>
      <c r="D19" s="1702">
        <v>13</v>
      </c>
      <c r="E19" s="1701" t="s">
        <v>2988</v>
      </c>
      <c r="F19" s="1701" t="s">
        <v>1714</v>
      </c>
      <c r="G19" s="1701" t="s">
        <v>2116</v>
      </c>
      <c r="H19" s="1701" t="s">
        <v>2115</v>
      </c>
      <c r="I19" s="1701">
        <v>11</v>
      </c>
      <c r="J19" s="1701">
        <v>111</v>
      </c>
      <c r="K19" s="1701">
        <v>111</v>
      </c>
      <c r="L19" s="1701">
        <v>40.4</v>
      </c>
      <c r="M19" s="1701">
        <v>88.8</v>
      </c>
      <c r="N19" s="1701">
        <v>0.99339999999999995</v>
      </c>
      <c r="O19" s="1700">
        <f>+P19/(24*30*L19*N19)</f>
        <v>0.14500267220198967</v>
      </c>
      <c r="P19" s="1701">
        <v>4190</v>
      </c>
      <c r="Q19" s="1701">
        <f t="shared" si="1"/>
        <v>17338</v>
      </c>
      <c r="R19" s="1701">
        <f t="shared" si="2"/>
        <v>0</v>
      </c>
      <c r="S19" s="1701">
        <v>111</v>
      </c>
      <c r="T19" s="1701">
        <v>49.6</v>
      </c>
      <c r="U19" s="1701">
        <v>88.8</v>
      </c>
      <c r="V19" s="1701">
        <v>0.99750000000000005</v>
      </c>
      <c r="W19" s="1700">
        <f>+X19/(24*31*T19*V19)</f>
        <v>0.1314854948679364</v>
      </c>
      <c r="X19" s="1701">
        <v>4840</v>
      </c>
      <c r="Y19" s="1701">
        <f t="shared" si="4"/>
        <v>22086</v>
      </c>
      <c r="Z19" s="1701">
        <f t="shared" si="5"/>
        <v>0</v>
      </c>
      <c r="AA19" s="1701">
        <v>111</v>
      </c>
      <c r="AB19" s="1701">
        <v>39.6</v>
      </c>
      <c r="AC19" s="1701">
        <v>88.8</v>
      </c>
      <c r="AD19" s="1701">
        <v>0.99970000000000003</v>
      </c>
      <c r="AE19" s="1700">
        <f>+AF19/(24*30*AB19*AD19)</f>
        <v>0.20088798805747224</v>
      </c>
      <c r="AF19" s="1701">
        <v>5726</v>
      </c>
      <c r="AG19" s="1701">
        <f t="shared" si="7"/>
        <v>17102</v>
      </c>
      <c r="AH19" s="1701">
        <f t="shared" si="8"/>
        <v>0</v>
      </c>
      <c r="AI19" s="1701">
        <v>111</v>
      </c>
      <c r="AJ19" s="1701">
        <v>38.799999999999997</v>
      </c>
      <c r="AK19" s="1701">
        <v>88.8</v>
      </c>
      <c r="AL19" s="1701">
        <v>0.68489999999999995</v>
      </c>
      <c r="AM19" s="1700">
        <f>+AN19/(24*31*AJ19*AL19)</f>
        <v>0.22011876086927426</v>
      </c>
      <c r="AN19" s="1701">
        <v>4352</v>
      </c>
      <c r="AO19" s="1701">
        <f t="shared" si="10"/>
        <v>11863</v>
      </c>
      <c r="AP19" s="1701">
        <f t="shared" si="11"/>
        <v>0</v>
      </c>
      <c r="AQ19" s="1701">
        <v>111</v>
      </c>
      <c r="AR19" s="1701">
        <v>40.799999999999997</v>
      </c>
      <c r="AS19" s="1701">
        <v>88.8</v>
      </c>
      <c r="AT19" s="1701">
        <v>1</v>
      </c>
      <c r="AU19" s="1700">
        <f>+AV19/(24*31*AR19*AT19)</f>
        <v>0.24160605102255958</v>
      </c>
      <c r="AV19" s="1701">
        <v>7334</v>
      </c>
      <c r="AW19" s="1701">
        <f t="shared" si="13"/>
        <v>18213</v>
      </c>
      <c r="AX19" s="1701">
        <f t="shared" si="14"/>
        <v>0</v>
      </c>
      <c r="AY19" s="1701">
        <v>111</v>
      </c>
      <c r="AZ19" s="1701">
        <v>40</v>
      </c>
      <c r="BA19" s="1701">
        <v>88.8</v>
      </c>
      <c r="BB19" s="1701">
        <v>1</v>
      </c>
      <c r="BC19" s="1700">
        <f>+BD19/(24*30*AZ19*BB19)</f>
        <v>0.10486111111111111</v>
      </c>
      <c r="BD19" s="1701">
        <v>3020</v>
      </c>
      <c r="BE19" s="1701">
        <f t="shared" si="16"/>
        <v>17280</v>
      </c>
      <c r="BF19" s="1701">
        <f t="shared" si="17"/>
        <v>0</v>
      </c>
      <c r="BG19" s="1701">
        <v>111</v>
      </c>
      <c r="BH19" s="1701">
        <v>44.4</v>
      </c>
      <c r="BI19" s="1701">
        <v>88.8</v>
      </c>
      <c r="BJ19" s="1701">
        <v>1</v>
      </c>
      <c r="BK19" s="1700">
        <f>+BL19/(24*31*BH19*BJ19)</f>
        <v>0.16407536568826891</v>
      </c>
      <c r="BL19" s="1701">
        <v>5420</v>
      </c>
      <c r="BM19" s="1701">
        <f t="shared" si="19"/>
        <v>19820</v>
      </c>
      <c r="BN19" s="1701">
        <f t="shared" si="20"/>
        <v>0</v>
      </c>
      <c r="BO19" s="1701">
        <v>111</v>
      </c>
      <c r="BP19" s="1701">
        <v>76</v>
      </c>
      <c r="BQ19" s="1701">
        <v>88.8</v>
      </c>
      <c r="BR19" s="1701">
        <v>1</v>
      </c>
      <c r="BS19" s="1700">
        <f>+BT19/(24*30*BP19*BR19)</f>
        <v>0.1504751461988304</v>
      </c>
      <c r="BT19" s="1701">
        <v>8234</v>
      </c>
      <c r="BU19" s="1701">
        <f t="shared" si="22"/>
        <v>32832</v>
      </c>
      <c r="BV19" s="1701">
        <f t="shared" si="23"/>
        <v>0</v>
      </c>
      <c r="BW19" s="1701">
        <v>111</v>
      </c>
      <c r="BX19" s="1701">
        <v>65.2</v>
      </c>
      <c r="BY19" s="1701">
        <v>88.8</v>
      </c>
      <c r="BZ19" s="1701">
        <v>0.99950000000000006</v>
      </c>
      <c r="CA19" s="1700">
        <f t="shared" si="24"/>
        <v>0.15452346530808778</v>
      </c>
      <c r="CB19" s="1701">
        <v>7492</v>
      </c>
      <c r="CC19" s="1701">
        <f t="shared" si="25"/>
        <v>29091</v>
      </c>
      <c r="CD19" s="1701">
        <f t="shared" si="26"/>
        <v>0</v>
      </c>
      <c r="CE19" s="1701">
        <v>111</v>
      </c>
      <c r="CF19" s="1701">
        <v>52.8</v>
      </c>
      <c r="CG19" s="1701">
        <v>88.8</v>
      </c>
      <c r="CH19" s="1701">
        <v>1</v>
      </c>
      <c r="CI19" s="1700">
        <f>+CJ19/(24*31*CF19*CH19)</f>
        <v>0.21734481915933532</v>
      </c>
      <c r="CJ19" s="1701">
        <v>8538</v>
      </c>
      <c r="CK19" s="1701">
        <f t="shared" si="28"/>
        <v>23570</v>
      </c>
      <c r="CL19" s="1701">
        <f t="shared" si="29"/>
        <v>0</v>
      </c>
      <c r="CM19" s="1701">
        <v>111</v>
      </c>
      <c r="CN19" s="1701">
        <v>52.8</v>
      </c>
      <c r="CO19" s="1701">
        <v>88.8</v>
      </c>
      <c r="CP19" s="1701">
        <v>1</v>
      </c>
      <c r="CQ19" s="1700">
        <f>+CR19/(24*28*CN19*CP19)</f>
        <v>0.21537923881673882</v>
      </c>
      <c r="CR19" s="1701">
        <v>7642</v>
      </c>
      <c r="CS19" s="1701">
        <f t="shared" si="31"/>
        <v>21289</v>
      </c>
      <c r="CT19" s="1701">
        <f t="shared" si="32"/>
        <v>0</v>
      </c>
      <c r="CU19" s="1701">
        <v>111</v>
      </c>
      <c r="CV19" s="1701">
        <v>55.6</v>
      </c>
      <c r="CW19" s="1701">
        <v>88.8</v>
      </c>
      <c r="CX19" s="1701">
        <v>0.99970000000000003</v>
      </c>
      <c r="CY19" s="1700">
        <f>+CZ19/(24*31*CV19*CX19)</f>
        <v>0.17323600421969243</v>
      </c>
      <c r="CZ19" s="1701">
        <v>7164</v>
      </c>
      <c r="DA19" s="1701">
        <f t="shared" si="34"/>
        <v>24812</v>
      </c>
      <c r="DB19" s="1701">
        <f t="shared" si="35"/>
        <v>0</v>
      </c>
    </row>
    <row r="20" spans="1:106">
      <c r="A20" s="1703" t="s">
        <v>3466</v>
      </c>
      <c r="B20" s="1347">
        <v>4210</v>
      </c>
      <c r="C20" s="1347">
        <v>12</v>
      </c>
      <c r="D20" s="1702">
        <v>14</v>
      </c>
      <c r="E20" s="1701" t="s">
        <v>3499</v>
      </c>
      <c r="F20" s="1701" t="s">
        <v>3467</v>
      </c>
      <c r="G20" s="1701" t="s">
        <v>2116</v>
      </c>
      <c r="H20" s="1701" t="s">
        <v>1429</v>
      </c>
      <c r="I20" s="1701">
        <v>11</v>
      </c>
      <c r="J20" s="1701">
        <v>111</v>
      </c>
      <c r="K20" s="1701">
        <v>111</v>
      </c>
      <c r="L20" s="1701">
        <v>6.8</v>
      </c>
      <c r="M20" s="1701">
        <v>88.8</v>
      </c>
      <c r="N20" s="1701">
        <v>0.98850000000000005</v>
      </c>
      <c r="O20" s="1700">
        <f>+P20/(24*30*L20*N20)</f>
        <v>0.10703151602910596</v>
      </c>
      <c r="P20" s="1701">
        <v>518</v>
      </c>
      <c r="Q20" s="1701">
        <f t="shared" si="1"/>
        <v>2904</v>
      </c>
      <c r="R20" s="1701">
        <f t="shared" si="2"/>
        <v>0</v>
      </c>
      <c r="S20" s="1701">
        <v>111</v>
      </c>
      <c r="T20" s="1701">
        <v>6.8</v>
      </c>
      <c r="U20" s="1701">
        <v>88.8</v>
      </c>
      <c r="V20" s="1701">
        <v>0.89280000000000004</v>
      </c>
      <c r="W20" s="1700">
        <f>+X20/(24*31*T20*V20)</f>
        <v>0.12021642250379166</v>
      </c>
      <c r="X20" s="1701">
        <v>543</v>
      </c>
      <c r="Y20" s="1701">
        <f t="shared" si="4"/>
        <v>2710</v>
      </c>
      <c r="Z20" s="1701">
        <f t="shared" si="5"/>
        <v>0</v>
      </c>
      <c r="AA20" s="1701">
        <v>111</v>
      </c>
      <c r="AB20" s="1701">
        <v>6.4</v>
      </c>
      <c r="AC20" s="1701">
        <v>88.8</v>
      </c>
      <c r="AD20" s="1701">
        <v>1</v>
      </c>
      <c r="AE20" s="1700">
        <f>+AF20/(24*30*AB20*AD20)</f>
        <v>0.13736979166666666</v>
      </c>
      <c r="AF20" s="1701">
        <v>633</v>
      </c>
      <c r="AG20" s="1701">
        <f t="shared" si="7"/>
        <v>2765</v>
      </c>
      <c r="AH20" s="1701">
        <f t="shared" si="8"/>
        <v>0</v>
      </c>
      <c r="AI20" s="1701">
        <v>111</v>
      </c>
      <c r="AJ20" s="1701">
        <v>10</v>
      </c>
      <c r="AK20" s="1701">
        <v>88.8</v>
      </c>
      <c r="AL20" s="1701">
        <v>0.99570000000000003</v>
      </c>
      <c r="AM20" s="1700">
        <f>+AN20/(24*31*AJ20*AL20)</f>
        <v>0.12607977745164423</v>
      </c>
      <c r="AN20" s="1701">
        <v>934</v>
      </c>
      <c r="AO20" s="1701">
        <f t="shared" si="10"/>
        <v>4445</v>
      </c>
      <c r="AP20" s="1701">
        <f t="shared" si="11"/>
        <v>0</v>
      </c>
      <c r="AQ20" s="1701">
        <v>111</v>
      </c>
      <c r="AR20" s="1701">
        <v>8.4</v>
      </c>
      <c r="AS20" s="1701">
        <v>88.8</v>
      </c>
      <c r="AT20" s="1701">
        <v>0.99260000000000004</v>
      </c>
      <c r="AU20" s="1700">
        <f>+AV20/(24*31*AR20*AT20)</f>
        <v>0.17280977028268274</v>
      </c>
      <c r="AV20" s="1701">
        <v>1072</v>
      </c>
      <c r="AW20" s="1701">
        <f t="shared" si="13"/>
        <v>3722</v>
      </c>
      <c r="AX20" s="1701">
        <f t="shared" si="14"/>
        <v>0</v>
      </c>
      <c r="AY20" s="1701">
        <v>111</v>
      </c>
      <c r="AZ20" s="1701">
        <v>8</v>
      </c>
      <c r="BA20" s="1701">
        <v>88.8</v>
      </c>
      <c r="BB20" s="1701">
        <v>0.99419999999999997</v>
      </c>
      <c r="BC20" s="1700">
        <f>+BD20/(24*30*AZ20*BB20)</f>
        <v>0.1805611435213125</v>
      </c>
      <c r="BD20" s="1701">
        <v>1034</v>
      </c>
      <c r="BE20" s="1701">
        <f t="shared" si="16"/>
        <v>3436</v>
      </c>
      <c r="BF20" s="1701">
        <f t="shared" si="17"/>
        <v>0</v>
      </c>
      <c r="BG20" s="1701">
        <v>111</v>
      </c>
      <c r="BH20" s="1701">
        <v>10</v>
      </c>
      <c r="BI20" s="1701">
        <v>88.8</v>
      </c>
      <c r="BJ20" s="1701">
        <v>0.99390000000000001</v>
      </c>
      <c r="BK20" s="1700">
        <f>+BL20/(24*31*BH20*BJ20)</f>
        <v>0.13198792202326665</v>
      </c>
      <c r="BL20" s="1701">
        <v>976</v>
      </c>
      <c r="BM20" s="1701">
        <f t="shared" si="19"/>
        <v>4437</v>
      </c>
      <c r="BN20" s="1701">
        <f t="shared" si="20"/>
        <v>0</v>
      </c>
      <c r="BO20" s="1701">
        <v>111</v>
      </c>
      <c r="BP20" s="1701">
        <v>9.1999999999999993</v>
      </c>
      <c r="BQ20" s="1701">
        <v>88.8</v>
      </c>
      <c r="BR20" s="1701">
        <v>0.98850000000000005</v>
      </c>
      <c r="BS20" s="1700">
        <f>+BT20/(24*30*BP20*BR20)</f>
        <v>0.13103589833813495</v>
      </c>
      <c r="BT20" s="1701">
        <v>858</v>
      </c>
      <c r="BU20" s="1701">
        <f t="shared" si="22"/>
        <v>3929</v>
      </c>
      <c r="BV20" s="1701">
        <f t="shared" si="23"/>
        <v>0</v>
      </c>
      <c r="BW20" s="1701">
        <v>111</v>
      </c>
      <c r="BX20" s="1701">
        <v>6</v>
      </c>
      <c r="BY20" s="1701">
        <v>88.8</v>
      </c>
      <c r="BZ20" s="1701">
        <v>0.99039999999999995</v>
      </c>
      <c r="CA20" s="1700">
        <f t="shared" si="24"/>
        <v>0.13978277485364879</v>
      </c>
      <c r="CB20" s="1701">
        <v>618</v>
      </c>
      <c r="CC20" s="1701">
        <f t="shared" si="25"/>
        <v>2653</v>
      </c>
      <c r="CD20" s="1701">
        <f t="shared" si="26"/>
        <v>0</v>
      </c>
      <c r="CE20" s="1701">
        <v>111</v>
      </c>
      <c r="CF20" s="1701">
        <v>8</v>
      </c>
      <c r="CG20" s="1701">
        <v>88.8</v>
      </c>
      <c r="CH20" s="1701">
        <v>0.99660000000000004</v>
      </c>
      <c r="CI20" s="1700">
        <f>+CJ20/(24*31*CF20*CH20)</f>
        <v>9.9464523465805241E-2</v>
      </c>
      <c r="CJ20" s="1701">
        <v>590</v>
      </c>
      <c r="CK20" s="1701">
        <f t="shared" si="28"/>
        <v>3559</v>
      </c>
      <c r="CL20" s="1701">
        <f t="shared" si="29"/>
        <v>0</v>
      </c>
      <c r="CM20" s="1701">
        <v>111</v>
      </c>
      <c r="CN20" s="1701">
        <v>6.8</v>
      </c>
      <c r="CO20" s="1701">
        <v>88.8</v>
      </c>
      <c r="CP20" s="1701">
        <v>0.99229999999999996</v>
      </c>
      <c r="CQ20" s="1700">
        <f>+CR20/(24*28*CN20*CP20)</f>
        <v>0.16981245788651045</v>
      </c>
      <c r="CR20" s="1701">
        <v>770</v>
      </c>
      <c r="CS20" s="1701">
        <f t="shared" si="31"/>
        <v>2721</v>
      </c>
      <c r="CT20" s="1701">
        <f t="shared" si="32"/>
        <v>0</v>
      </c>
      <c r="CU20" s="1701">
        <v>111</v>
      </c>
      <c r="CV20" s="1701">
        <v>6.4</v>
      </c>
      <c r="CW20" s="1701">
        <v>88.8</v>
      </c>
      <c r="CX20" s="1701">
        <v>0.98939999999999995</v>
      </c>
      <c r="CY20" s="1700">
        <f>+CZ20/(24*31*CV20*CX20)</f>
        <v>0.19782951979151042</v>
      </c>
      <c r="CZ20" s="1701">
        <v>932</v>
      </c>
      <c r="DA20" s="1701">
        <f t="shared" si="34"/>
        <v>2827</v>
      </c>
      <c r="DB20" s="1701">
        <f t="shared" si="35"/>
        <v>0</v>
      </c>
    </row>
    <row r="21" spans="1:106">
      <c r="A21" s="1703" t="s">
        <v>3642</v>
      </c>
      <c r="B21" s="1347">
        <v>4210</v>
      </c>
      <c r="C21" s="1347">
        <v>14</v>
      </c>
      <c r="D21" s="1702">
        <v>15</v>
      </c>
      <c r="E21" s="1701" t="s">
        <v>3643</v>
      </c>
      <c r="F21" s="1701" t="s">
        <v>3644</v>
      </c>
      <c r="G21" s="1701" t="s">
        <v>2116</v>
      </c>
      <c r="H21" s="1701" t="s">
        <v>1043</v>
      </c>
      <c r="I21" s="1701">
        <v>11</v>
      </c>
      <c r="J21" s="1701">
        <v>111</v>
      </c>
      <c r="K21" s="1701">
        <v>111</v>
      </c>
      <c r="L21" s="1701">
        <v>4.4000000000000004</v>
      </c>
      <c r="M21" s="1701">
        <v>111</v>
      </c>
      <c r="N21" s="1701">
        <v>0.81010000000000004</v>
      </c>
      <c r="O21" s="1700">
        <f>+P21/(24*30*L21*N21)</f>
        <v>0.26262501574191482</v>
      </c>
      <c r="P21" s="1701">
        <v>674</v>
      </c>
      <c r="Q21" s="1701">
        <f t="shared" si="1"/>
        <v>1540</v>
      </c>
      <c r="R21" s="1701">
        <f t="shared" si="2"/>
        <v>0</v>
      </c>
      <c r="S21" s="1701">
        <v>111</v>
      </c>
      <c r="T21" s="1701">
        <v>4.8</v>
      </c>
      <c r="U21" s="1701">
        <v>111</v>
      </c>
      <c r="V21" s="1701">
        <v>0.81720000000000004</v>
      </c>
      <c r="W21" s="1700">
        <f>+X21/(24*31*T21*V21)</f>
        <v>0.26041803728791557</v>
      </c>
      <c r="X21" s="1701">
        <v>760</v>
      </c>
      <c r="Y21" s="1701">
        <f t="shared" si="4"/>
        <v>1751</v>
      </c>
      <c r="Z21" s="1701">
        <f t="shared" si="5"/>
        <v>0</v>
      </c>
      <c r="AA21" s="1701">
        <v>111</v>
      </c>
      <c r="AB21" s="1701">
        <v>5</v>
      </c>
      <c r="AC21" s="1701">
        <v>111</v>
      </c>
      <c r="AD21" s="1701">
        <v>0.81950000000000001</v>
      </c>
      <c r="AE21" s="1700">
        <f>+AF21/(24*30*AB21*AD21)</f>
        <v>0.27387973696698531</v>
      </c>
      <c r="AF21" s="1701">
        <v>808</v>
      </c>
      <c r="AG21" s="1701">
        <f t="shared" si="7"/>
        <v>1770</v>
      </c>
      <c r="AH21" s="1701">
        <f t="shared" si="8"/>
        <v>0</v>
      </c>
      <c r="AI21" s="1701">
        <v>111</v>
      </c>
      <c r="AJ21" s="1701">
        <v>6</v>
      </c>
      <c r="AK21" s="1701">
        <v>111</v>
      </c>
      <c r="AL21" s="1701">
        <v>0.8034</v>
      </c>
      <c r="AM21" s="1700">
        <f>+AN21/(24*31*AJ21*AL21)</f>
        <v>0.20968232681355137</v>
      </c>
      <c r="AN21" s="1701">
        <v>752</v>
      </c>
      <c r="AO21" s="1701">
        <f t="shared" si="10"/>
        <v>2152</v>
      </c>
      <c r="AP21" s="1701">
        <f t="shared" si="11"/>
        <v>0</v>
      </c>
      <c r="AQ21" s="1701">
        <v>111</v>
      </c>
      <c r="AR21" s="1701">
        <v>9.8000000000000007</v>
      </c>
      <c r="AS21" s="1701">
        <v>111</v>
      </c>
      <c r="AT21" s="1701">
        <v>0.84819999999999995</v>
      </c>
      <c r="AU21" s="1700">
        <f>+AV21/(24*31*AR21*AT21)</f>
        <v>0.20244499744052605</v>
      </c>
      <c r="AV21" s="1701">
        <v>1252</v>
      </c>
      <c r="AW21" s="1701">
        <f t="shared" si="13"/>
        <v>3711</v>
      </c>
      <c r="AX21" s="1701">
        <f t="shared" si="14"/>
        <v>0</v>
      </c>
      <c r="AY21" s="1701">
        <v>111</v>
      </c>
      <c r="AZ21" s="1701">
        <v>8</v>
      </c>
      <c r="BA21" s="1701">
        <v>111</v>
      </c>
      <c r="BB21" s="1701">
        <v>0.8901</v>
      </c>
      <c r="BC21" s="1700">
        <f>+BD21/(24*30*AZ21*BB21)</f>
        <v>0.24965983847008452</v>
      </c>
      <c r="BD21" s="1701">
        <v>1280</v>
      </c>
      <c r="BE21" s="1701">
        <f t="shared" si="16"/>
        <v>3076</v>
      </c>
      <c r="BF21" s="1701">
        <f t="shared" si="17"/>
        <v>0</v>
      </c>
      <c r="BG21" s="1701">
        <v>111</v>
      </c>
      <c r="BH21" s="1701">
        <v>11.2</v>
      </c>
      <c r="BI21" s="1701">
        <v>111</v>
      </c>
      <c r="BJ21" s="1701">
        <v>0.85140000000000005</v>
      </c>
      <c r="BK21" s="1700">
        <f>+BL21/(24*31*BH21*BJ21)</f>
        <v>0.21002048852761532</v>
      </c>
      <c r="BL21" s="1701">
        <v>1490</v>
      </c>
      <c r="BM21" s="1701">
        <f t="shared" si="19"/>
        <v>4257</v>
      </c>
      <c r="BN21" s="1701">
        <f t="shared" si="20"/>
        <v>0</v>
      </c>
      <c r="BO21" s="1701">
        <v>111</v>
      </c>
      <c r="BP21" s="1701">
        <v>12</v>
      </c>
      <c r="BQ21" s="1701">
        <v>111</v>
      </c>
      <c r="BR21" s="1701">
        <v>0.8528</v>
      </c>
      <c r="BS21" s="1700">
        <f>+BT21/(24*30*BP21*BR21)</f>
        <v>0.21389236328260719</v>
      </c>
      <c r="BT21" s="1701">
        <v>1576</v>
      </c>
      <c r="BU21" s="1701">
        <f t="shared" si="22"/>
        <v>4421</v>
      </c>
      <c r="BV21" s="1701">
        <f t="shared" si="23"/>
        <v>0</v>
      </c>
      <c r="BW21" s="1701">
        <v>111</v>
      </c>
      <c r="BX21" s="1701">
        <v>10</v>
      </c>
      <c r="BY21" s="1701">
        <v>111</v>
      </c>
      <c r="BZ21" s="1701">
        <v>0.83079999999999998</v>
      </c>
      <c r="CA21" s="1700">
        <f t="shared" si="24"/>
        <v>0.21614093942358964</v>
      </c>
      <c r="CB21" s="1701">
        <v>1336</v>
      </c>
      <c r="CC21" s="1701">
        <f t="shared" si="25"/>
        <v>3709</v>
      </c>
      <c r="CD21" s="1701">
        <f t="shared" si="26"/>
        <v>0</v>
      </c>
      <c r="CE21" s="1701">
        <v>111</v>
      </c>
      <c r="CF21" s="1701">
        <v>12</v>
      </c>
      <c r="CG21" s="1701">
        <v>111</v>
      </c>
      <c r="CH21" s="1701">
        <v>0.87390000000000001</v>
      </c>
      <c r="CI21" s="1700">
        <f>+CJ21/(24*31*CF21*CH21)</f>
        <v>0.30914439904174462</v>
      </c>
      <c r="CJ21" s="1701">
        <v>2412</v>
      </c>
      <c r="CK21" s="1701">
        <f t="shared" si="28"/>
        <v>4681</v>
      </c>
      <c r="CL21" s="1701">
        <f t="shared" si="29"/>
        <v>0</v>
      </c>
      <c r="CM21" s="1701">
        <v>111</v>
      </c>
      <c r="CN21" s="1701">
        <v>11</v>
      </c>
      <c r="CO21" s="1701">
        <v>111</v>
      </c>
      <c r="CP21" s="1701">
        <v>0.91569999999999996</v>
      </c>
      <c r="CQ21" s="1700">
        <f>+CR21/(24*28*CN21*CP21)</f>
        <v>0.26651481822389328</v>
      </c>
      <c r="CR21" s="1701">
        <v>1804</v>
      </c>
      <c r="CS21" s="1701">
        <f t="shared" si="31"/>
        <v>4061</v>
      </c>
      <c r="CT21" s="1701">
        <f t="shared" si="32"/>
        <v>0</v>
      </c>
      <c r="CU21" s="1701">
        <v>111</v>
      </c>
      <c r="CV21" s="1701">
        <v>14.72</v>
      </c>
      <c r="CW21" s="1701">
        <v>111</v>
      </c>
      <c r="CX21" s="1701">
        <v>0.9536</v>
      </c>
      <c r="CY21" s="1700">
        <f>+CZ21/(24*31*CV21*CX21)</f>
        <v>0.29731349115068195</v>
      </c>
      <c r="CZ21" s="1701">
        <v>3105</v>
      </c>
      <c r="DA21" s="1701">
        <f t="shared" si="34"/>
        <v>6266</v>
      </c>
      <c r="DB21" s="1701">
        <f t="shared" si="35"/>
        <v>0</v>
      </c>
    </row>
    <row r="22" spans="1:106">
      <c r="A22" s="1703" t="s">
        <v>4079</v>
      </c>
      <c r="B22" s="1347">
        <v>6110</v>
      </c>
      <c r="C22" s="1347">
        <v>96</v>
      </c>
      <c r="D22" s="1702">
        <v>16</v>
      </c>
      <c r="E22" s="1701" t="s">
        <v>4153</v>
      </c>
      <c r="F22" s="1701" t="s">
        <v>4080</v>
      </c>
      <c r="G22" s="1701" t="s">
        <v>2199</v>
      </c>
      <c r="H22" s="1701" t="s">
        <v>1429</v>
      </c>
      <c r="I22" s="1701">
        <v>33</v>
      </c>
      <c r="J22" s="1701">
        <v>111</v>
      </c>
      <c r="K22" s="1701">
        <v>0</v>
      </c>
      <c r="L22" s="1701">
        <v>0</v>
      </c>
      <c r="M22" s="1701">
        <v>0</v>
      </c>
      <c r="N22" s="1701">
        <v>0</v>
      </c>
      <c r="O22" s="1700">
        <v>0</v>
      </c>
      <c r="P22" s="1701">
        <v>0</v>
      </c>
      <c r="Q22" s="1701">
        <f t="shared" si="1"/>
        <v>0</v>
      </c>
      <c r="R22" s="1701">
        <f t="shared" si="2"/>
        <v>0</v>
      </c>
      <c r="S22" s="1701">
        <v>0</v>
      </c>
      <c r="T22" s="1701">
        <v>0</v>
      </c>
      <c r="U22" s="1701">
        <v>0</v>
      </c>
      <c r="V22" s="1701">
        <v>0</v>
      </c>
      <c r="W22" s="1700">
        <v>0</v>
      </c>
      <c r="X22" s="1701">
        <v>0</v>
      </c>
      <c r="Y22" s="1701">
        <f t="shared" si="4"/>
        <v>0</v>
      </c>
      <c r="Z22" s="1701">
        <f t="shared" si="5"/>
        <v>0</v>
      </c>
      <c r="AA22" s="1701">
        <v>0</v>
      </c>
      <c r="AB22" s="1701">
        <v>0</v>
      </c>
      <c r="AC22" s="1701">
        <v>0</v>
      </c>
      <c r="AD22" s="1701">
        <v>0</v>
      </c>
      <c r="AE22" s="1700">
        <v>0</v>
      </c>
      <c r="AF22" s="1701">
        <v>0</v>
      </c>
      <c r="AG22" s="1701">
        <f t="shared" si="7"/>
        <v>0</v>
      </c>
      <c r="AH22" s="1701">
        <f t="shared" si="8"/>
        <v>0</v>
      </c>
      <c r="AI22" s="1701">
        <v>0</v>
      </c>
      <c r="AJ22" s="1701">
        <v>0</v>
      </c>
      <c r="AK22" s="1701">
        <v>0</v>
      </c>
      <c r="AL22" s="1701">
        <v>0</v>
      </c>
      <c r="AM22" s="1700">
        <v>0</v>
      </c>
      <c r="AN22" s="1701">
        <v>0</v>
      </c>
      <c r="AO22" s="1701">
        <f t="shared" si="10"/>
        <v>0</v>
      </c>
      <c r="AP22" s="1701">
        <f t="shared" si="11"/>
        <v>0</v>
      </c>
      <c r="AQ22" s="1701">
        <v>0</v>
      </c>
      <c r="AR22" s="1701">
        <v>0</v>
      </c>
      <c r="AS22" s="1701">
        <v>0</v>
      </c>
      <c r="AT22" s="1701">
        <v>0</v>
      </c>
      <c r="AU22" s="1700">
        <v>0</v>
      </c>
      <c r="AV22" s="1701">
        <v>0</v>
      </c>
      <c r="AW22" s="1701">
        <f t="shared" si="13"/>
        <v>0</v>
      </c>
      <c r="AX22" s="1701">
        <f t="shared" si="14"/>
        <v>0</v>
      </c>
      <c r="AY22" s="1701">
        <v>0</v>
      </c>
      <c r="AZ22" s="1701">
        <v>0</v>
      </c>
      <c r="BA22" s="1701">
        <v>0</v>
      </c>
      <c r="BB22" s="1701">
        <v>0</v>
      </c>
      <c r="BC22" s="1700">
        <v>0</v>
      </c>
      <c r="BD22" s="1701">
        <v>0</v>
      </c>
      <c r="BE22" s="1701">
        <f t="shared" si="16"/>
        <v>0</v>
      </c>
      <c r="BF22" s="1701">
        <f t="shared" si="17"/>
        <v>0</v>
      </c>
      <c r="BG22" s="1701">
        <v>0</v>
      </c>
      <c r="BH22" s="1701">
        <v>0</v>
      </c>
      <c r="BI22" s="1701">
        <v>0</v>
      </c>
      <c r="BJ22" s="1701">
        <v>0</v>
      </c>
      <c r="BK22" s="1700">
        <v>0</v>
      </c>
      <c r="BL22" s="1701">
        <v>0</v>
      </c>
      <c r="BM22" s="1701">
        <f t="shared" si="19"/>
        <v>0</v>
      </c>
      <c r="BN22" s="1701">
        <f t="shared" si="20"/>
        <v>0</v>
      </c>
      <c r="BO22" s="1701">
        <v>0</v>
      </c>
      <c r="BP22" s="1701">
        <v>0</v>
      </c>
      <c r="BQ22" s="1701">
        <v>0</v>
      </c>
      <c r="BR22" s="1701">
        <v>0</v>
      </c>
      <c r="BS22" s="1700">
        <v>0</v>
      </c>
      <c r="BT22" s="1701">
        <v>0</v>
      </c>
      <c r="BU22" s="1701">
        <f t="shared" si="22"/>
        <v>0</v>
      </c>
      <c r="BV22" s="1701">
        <f t="shared" si="23"/>
        <v>0</v>
      </c>
      <c r="BW22" s="1701">
        <v>0</v>
      </c>
      <c r="BX22" s="1701">
        <v>0</v>
      </c>
      <c r="BY22" s="1701">
        <v>0</v>
      </c>
      <c r="BZ22" s="1701">
        <v>0</v>
      </c>
      <c r="CA22" s="1700">
        <v>0</v>
      </c>
      <c r="CB22" s="1701">
        <v>0</v>
      </c>
      <c r="CC22" s="1701">
        <f t="shared" si="25"/>
        <v>0</v>
      </c>
      <c r="CD22" s="1701">
        <f t="shared" si="26"/>
        <v>0</v>
      </c>
      <c r="CE22" s="1701">
        <v>0</v>
      </c>
      <c r="CF22" s="1701">
        <v>0</v>
      </c>
      <c r="CG22" s="1701">
        <v>0</v>
      </c>
      <c r="CH22" s="1701">
        <v>0</v>
      </c>
      <c r="CI22" s="1700">
        <v>0</v>
      </c>
      <c r="CJ22" s="1701">
        <v>0</v>
      </c>
      <c r="CK22" s="1701">
        <f t="shared" si="28"/>
        <v>0</v>
      </c>
      <c r="CL22" s="1701">
        <f t="shared" si="29"/>
        <v>0</v>
      </c>
      <c r="CM22" s="1701">
        <v>0</v>
      </c>
      <c r="CN22" s="1701">
        <v>0</v>
      </c>
      <c r="CO22" s="1701">
        <v>0</v>
      </c>
      <c r="CP22" s="1701">
        <v>0</v>
      </c>
      <c r="CQ22" s="1700">
        <v>0</v>
      </c>
      <c r="CR22" s="1701">
        <v>0</v>
      </c>
      <c r="CS22" s="1701">
        <f t="shared" si="31"/>
        <v>0</v>
      </c>
      <c r="CT22" s="1701">
        <f t="shared" si="32"/>
        <v>0</v>
      </c>
      <c r="CU22" s="1701">
        <v>111</v>
      </c>
      <c r="CV22" s="1701">
        <v>0</v>
      </c>
      <c r="CW22" s="1701">
        <v>48.7</v>
      </c>
      <c r="CX22" s="1701">
        <v>0</v>
      </c>
      <c r="CY22" s="1700">
        <v>0</v>
      </c>
      <c r="CZ22" s="1701">
        <v>0</v>
      </c>
      <c r="DA22" s="1701">
        <f t="shared" si="34"/>
        <v>0</v>
      </c>
      <c r="DB22" s="1701">
        <f t="shared" si="35"/>
        <v>0</v>
      </c>
    </row>
    <row r="23" spans="1:106">
      <c r="A23" s="1703" t="s">
        <v>3645</v>
      </c>
      <c r="B23" s="1347">
        <v>6150</v>
      </c>
      <c r="C23" s="1347">
        <v>28</v>
      </c>
      <c r="D23" s="1702">
        <v>17</v>
      </c>
      <c r="E23" s="1701" t="s">
        <v>3646</v>
      </c>
      <c r="F23" s="1701" t="s">
        <v>3647</v>
      </c>
      <c r="G23" s="1701" t="s">
        <v>2116</v>
      </c>
      <c r="H23" s="1701" t="s">
        <v>1043</v>
      </c>
      <c r="I23" s="1701">
        <v>11</v>
      </c>
      <c r="J23" s="1701">
        <v>111</v>
      </c>
      <c r="K23" s="1701">
        <v>111</v>
      </c>
      <c r="L23" s="1701">
        <v>2</v>
      </c>
      <c r="M23" s="1701">
        <v>111</v>
      </c>
      <c r="N23" s="1701">
        <v>0.62119999999999997</v>
      </c>
      <c r="O23" s="1700">
        <f>+P23/(24*30*L23*N23)</f>
        <v>0.9166845531945339</v>
      </c>
      <c r="P23" s="1701">
        <v>820</v>
      </c>
      <c r="Q23" s="1701">
        <f t="shared" si="1"/>
        <v>537</v>
      </c>
      <c r="R23" s="1701">
        <f t="shared" si="2"/>
        <v>283</v>
      </c>
      <c r="S23" s="1701">
        <v>111</v>
      </c>
      <c r="T23" s="1701">
        <v>2</v>
      </c>
      <c r="U23" s="1701">
        <v>111</v>
      </c>
      <c r="V23" s="1701">
        <v>0.61019999999999996</v>
      </c>
      <c r="W23" s="1700">
        <f>+X23/(24*31*T23*V23)</f>
        <v>0.79297110413296545</v>
      </c>
      <c r="X23" s="1701">
        <v>720</v>
      </c>
      <c r="Y23" s="1701">
        <f t="shared" si="4"/>
        <v>545</v>
      </c>
      <c r="Z23" s="1701">
        <f t="shared" si="5"/>
        <v>175</v>
      </c>
      <c r="AA23" s="1701">
        <v>111</v>
      </c>
      <c r="AB23" s="1701">
        <v>2</v>
      </c>
      <c r="AC23" s="1701">
        <v>111</v>
      </c>
      <c r="AD23" s="1701">
        <v>0.6825</v>
      </c>
      <c r="AE23" s="1700">
        <f>+AF23/(24*30*AB23*AD23)</f>
        <v>0.87505087505087509</v>
      </c>
      <c r="AF23" s="1701">
        <v>860</v>
      </c>
      <c r="AG23" s="1701">
        <f t="shared" si="7"/>
        <v>590</v>
      </c>
      <c r="AH23" s="1701">
        <f t="shared" si="8"/>
        <v>270</v>
      </c>
      <c r="AI23" s="1701">
        <v>111</v>
      </c>
      <c r="AJ23" s="1701">
        <v>2</v>
      </c>
      <c r="AK23" s="1701">
        <v>111</v>
      </c>
      <c r="AL23" s="1701">
        <v>0.63080000000000003</v>
      </c>
      <c r="AM23" s="1700">
        <f>+AN23/(24*31*AJ23*AL23)</f>
        <v>0.87361329869563142</v>
      </c>
      <c r="AN23" s="1701">
        <v>820</v>
      </c>
      <c r="AO23" s="1701">
        <f t="shared" si="10"/>
        <v>563</v>
      </c>
      <c r="AP23" s="1701">
        <f t="shared" si="11"/>
        <v>257</v>
      </c>
      <c r="AQ23" s="1701">
        <v>111</v>
      </c>
      <c r="AR23" s="1701">
        <v>2</v>
      </c>
      <c r="AS23" s="1701">
        <v>111</v>
      </c>
      <c r="AT23" s="1701">
        <v>0.68059999999999998</v>
      </c>
      <c r="AU23" s="1700">
        <f>+AV23/(24*31*AR23*AT23)</f>
        <v>0.96767874013757627</v>
      </c>
      <c r="AV23" s="1701">
        <v>980</v>
      </c>
      <c r="AW23" s="1701">
        <f t="shared" si="13"/>
        <v>608</v>
      </c>
      <c r="AX23" s="1701">
        <f t="shared" si="14"/>
        <v>372</v>
      </c>
      <c r="AY23" s="1701">
        <v>111</v>
      </c>
      <c r="AZ23" s="1701">
        <v>4</v>
      </c>
      <c r="BA23" s="1701">
        <v>111</v>
      </c>
      <c r="BB23" s="1701">
        <v>0.72409999999999997</v>
      </c>
      <c r="BC23" s="1700">
        <f>+BD23/(24*30*AZ23*BB23)</f>
        <v>0.60419831514984124</v>
      </c>
      <c r="BD23" s="1701">
        <v>1260</v>
      </c>
      <c r="BE23" s="1701">
        <f t="shared" si="16"/>
        <v>1251</v>
      </c>
      <c r="BF23" s="1701">
        <f t="shared" si="17"/>
        <v>9</v>
      </c>
      <c r="BG23" s="1701">
        <v>111</v>
      </c>
      <c r="BH23" s="1701">
        <v>4</v>
      </c>
      <c r="BI23" s="1701">
        <v>111</v>
      </c>
      <c r="BJ23" s="1701">
        <v>0.74670000000000003</v>
      </c>
      <c r="BK23" s="1700">
        <f>+BL23/(24*31*BH23*BJ23)</f>
        <v>0.50400975762890765</v>
      </c>
      <c r="BL23" s="1701">
        <v>1120</v>
      </c>
      <c r="BM23" s="1701">
        <f t="shared" si="19"/>
        <v>1333</v>
      </c>
      <c r="BN23" s="1701">
        <f t="shared" si="20"/>
        <v>0</v>
      </c>
      <c r="BO23" s="1701">
        <v>111</v>
      </c>
      <c r="BP23" s="1701">
        <v>2</v>
      </c>
      <c r="BQ23" s="1701">
        <v>111</v>
      </c>
      <c r="BR23" s="1701">
        <v>0.58109999999999995</v>
      </c>
      <c r="BS23" s="1700">
        <f>+BT23/(24*30*BP23*BR23)</f>
        <v>1.0277443163349205</v>
      </c>
      <c r="BT23" s="1701">
        <v>860</v>
      </c>
      <c r="BU23" s="1701">
        <f t="shared" si="22"/>
        <v>502</v>
      </c>
      <c r="BV23" s="1701">
        <f t="shared" si="23"/>
        <v>358</v>
      </c>
      <c r="BW23" s="1701">
        <v>111</v>
      </c>
      <c r="BX23" s="1701">
        <v>2</v>
      </c>
      <c r="BY23" s="1701">
        <v>111</v>
      </c>
      <c r="BZ23" s="1701">
        <v>0.42670000000000002</v>
      </c>
      <c r="CA23" s="1700">
        <f t="shared" ref="CA23:CA41" si="36">+CB23/(24*31*BX23*BZ23)</f>
        <v>1.0079857672409664</v>
      </c>
      <c r="CB23" s="1701">
        <v>640</v>
      </c>
      <c r="CC23" s="1701">
        <f t="shared" si="25"/>
        <v>381</v>
      </c>
      <c r="CD23" s="1701">
        <f t="shared" si="26"/>
        <v>259</v>
      </c>
      <c r="CE23" s="1701">
        <v>111</v>
      </c>
      <c r="CF23" s="1701">
        <v>2</v>
      </c>
      <c r="CG23" s="1701">
        <v>111</v>
      </c>
      <c r="CH23" s="1701">
        <v>0.45679999999999998</v>
      </c>
      <c r="CI23" s="1700">
        <f t="shared" ref="CI23:CI41" si="37">+CJ23/(24*31*CF23*CH23)</f>
        <v>1.0886861382596087</v>
      </c>
      <c r="CJ23" s="1701">
        <v>740</v>
      </c>
      <c r="CK23" s="1701">
        <f t="shared" si="28"/>
        <v>408</v>
      </c>
      <c r="CL23" s="1701">
        <f t="shared" si="29"/>
        <v>332</v>
      </c>
      <c r="CM23" s="1701">
        <v>111</v>
      </c>
      <c r="CN23" s="1701">
        <v>2</v>
      </c>
      <c r="CO23" s="1701">
        <v>111</v>
      </c>
      <c r="CP23" s="1701">
        <v>0.47499999999999998</v>
      </c>
      <c r="CQ23" s="1700">
        <f t="shared" ref="CQ23:CQ41" si="38">+CR23/(24*28*CN23*CP23)</f>
        <v>1.1904761904761905</v>
      </c>
      <c r="CR23" s="1701">
        <v>760</v>
      </c>
      <c r="CS23" s="1701">
        <f t="shared" si="31"/>
        <v>383</v>
      </c>
      <c r="CT23" s="1701">
        <f t="shared" si="32"/>
        <v>377</v>
      </c>
      <c r="CU23" s="1701">
        <v>111</v>
      </c>
      <c r="CV23" s="1701">
        <v>2</v>
      </c>
      <c r="CW23" s="1701">
        <v>111</v>
      </c>
      <c r="CX23" s="1701">
        <v>0.56940000000000002</v>
      </c>
      <c r="CY23" s="1700">
        <f t="shared" ref="CY23:CY41" si="39">+CZ23/(24*31*CV23*CX23)</f>
        <v>0.96781747245733107</v>
      </c>
      <c r="CZ23" s="1701">
        <v>820</v>
      </c>
      <c r="DA23" s="1701">
        <f t="shared" si="34"/>
        <v>508</v>
      </c>
      <c r="DB23" s="1701">
        <f t="shared" si="35"/>
        <v>312</v>
      </c>
    </row>
    <row r="24" spans="1:106">
      <c r="A24" s="1703" t="s">
        <v>2589</v>
      </c>
      <c r="B24" s="1347">
        <v>1210</v>
      </c>
      <c r="C24" s="1347">
        <v>14</v>
      </c>
      <c r="D24" s="1702">
        <v>18</v>
      </c>
      <c r="E24" s="1701" t="s">
        <v>2989</v>
      </c>
      <c r="F24" s="1701" t="s">
        <v>1349</v>
      </c>
      <c r="G24" s="1701" t="s">
        <v>2116</v>
      </c>
      <c r="H24" s="1701" t="s">
        <v>2115</v>
      </c>
      <c r="I24" s="1701">
        <v>11</v>
      </c>
      <c r="J24" s="1701">
        <v>112</v>
      </c>
      <c r="K24" s="1701">
        <v>112</v>
      </c>
      <c r="L24" s="1701">
        <v>69.599999999999994</v>
      </c>
      <c r="M24" s="1701">
        <v>89.6</v>
      </c>
      <c r="N24" s="1701">
        <v>0.98440000000000005</v>
      </c>
      <c r="O24" s="1700">
        <f>+P24/(24*30*L24*N24)</f>
        <v>0.14036011589220967</v>
      </c>
      <c r="P24" s="1701">
        <v>6924</v>
      </c>
      <c r="Q24" s="1701">
        <f t="shared" si="1"/>
        <v>29598</v>
      </c>
      <c r="R24" s="1701">
        <f t="shared" si="2"/>
        <v>0</v>
      </c>
      <c r="S24" s="1701">
        <v>112</v>
      </c>
      <c r="T24" s="1701">
        <v>117.2</v>
      </c>
      <c r="U24" s="1701">
        <v>117.2</v>
      </c>
      <c r="V24" s="1701">
        <v>0.99650000000000005</v>
      </c>
      <c r="W24" s="1700">
        <f>+X24/(24*31*T24*V24)</f>
        <v>0.52527510273626954</v>
      </c>
      <c r="X24" s="1701">
        <v>45642</v>
      </c>
      <c r="Y24" s="1701">
        <f t="shared" si="4"/>
        <v>52135</v>
      </c>
      <c r="Z24" s="1701">
        <f t="shared" si="5"/>
        <v>0</v>
      </c>
      <c r="AA24" s="1701">
        <v>112</v>
      </c>
      <c r="AB24" s="1701">
        <v>110</v>
      </c>
      <c r="AC24" s="1701">
        <v>110</v>
      </c>
      <c r="AD24" s="1701">
        <v>0.99480000000000002</v>
      </c>
      <c r="AE24" s="1700">
        <f>+AF24/(24*30*AB24*AD24)</f>
        <v>0.62737852997201604</v>
      </c>
      <c r="AF24" s="1701">
        <v>49430</v>
      </c>
      <c r="AG24" s="1701">
        <f t="shared" si="7"/>
        <v>47273</v>
      </c>
      <c r="AH24" s="1701">
        <f t="shared" si="8"/>
        <v>2157</v>
      </c>
      <c r="AI24" s="1701">
        <v>112</v>
      </c>
      <c r="AJ24" s="1701">
        <v>131.6</v>
      </c>
      <c r="AK24" s="1701">
        <v>131.6</v>
      </c>
      <c r="AL24" s="1701">
        <v>0.98419999999999996</v>
      </c>
      <c r="AM24" s="1700">
        <f>+AN24/(24*31*AJ24*AL24)</f>
        <v>0.53785972232569168</v>
      </c>
      <c r="AN24" s="1701">
        <v>51830</v>
      </c>
      <c r="AO24" s="1701">
        <f t="shared" si="10"/>
        <v>57818</v>
      </c>
      <c r="AP24" s="1701">
        <f t="shared" si="11"/>
        <v>0</v>
      </c>
      <c r="AQ24" s="1701">
        <v>112</v>
      </c>
      <c r="AR24" s="1701">
        <v>106</v>
      </c>
      <c r="AS24" s="1701">
        <v>106</v>
      </c>
      <c r="AT24" s="1701">
        <v>0.99119999999999997</v>
      </c>
      <c r="AU24" s="1700">
        <f>+AV24/(24*31*AR24*AT24)</f>
        <v>0.41409749680327479</v>
      </c>
      <c r="AV24" s="1701">
        <v>32370</v>
      </c>
      <c r="AW24" s="1701">
        <f t="shared" si="13"/>
        <v>46902</v>
      </c>
      <c r="AX24" s="1701">
        <f t="shared" si="14"/>
        <v>0</v>
      </c>
      <c r="AY24" s="1701">
        <v>112</v>
      </c>
      <c r="AZ24" s="1701">
        <v>134.80000000000001</v>
      </c>
      <c r="BA24" s="1701">
        <v>134.80000000000001</v>
      </c>
      <c r="BB24" s="1701">
        <v>0.96809999999999996</v>
      </c>
      <c r="BC24" s="1700">
        <f>+BD24/(24*30*AZ24*BB24)</f>
        <v>0.28495130502120847</v>
      </c>
      <c r="BD24" s="1701">
        <v>26774</v>
      </c>
      <c r="BE24" s="1701">
        <f t="shared" si="16"/>
        <v>56376</v>
      </c>
      <c r="BF24" s="1701">
        <f t="shared" si="17"/>
        <v>0</v>
      </c>
      <c r="BG24" s="1701">
        <v>112</v>
      </c>
      <c r="BH24" s="1701">
        <v>113.6</v>
      </c>
      <c r="BI24" s="1701">
        <v>113.6</v>
      </c>
      <c r="BJ24" s="1701">
        <v>0.97809999999999997</v>
      </c>
      <c r="BK24" s="1700">
        <f>+BL24/(24*31*BH24*BJ24)</f>
        <v>0.37219003491316727</v>
      </c>
      <c r="BL24" s="1701">
        <v>30768</v>
      </c>
      <c r="BM24" s="1701">
        <f t="shared" si="19"/>
        <v>49600</v>
      </c>
      <c r="BN24" s="1701">
        <f t="shared" si="20"/>
        <v>0</v>
      </c>
      <c r="BO24" s="1701">
        <v>112</v>
      </c>
      <c r="BP24" s="1701">
        <v>130</v>
      </c>
      <c r="BQ24" s="1701">
        <v>130</v>
      </c>
      <c r="BR24" s="1701">
        <v>0.88890000000000002</v>
      </c>
      <c r="BS24" s="1700">
        <f>+BT24/(24*30*BP24*BR24)</f>
        <v>0.4032401518057947</v>
      </c>
      <c r="BT24" s="1701">
        <v>33550</v>
      </c>
      <c r="BU24" s="1701">
        <f t="shared" si="22"/>
        <v>49921</v>
      </c>
      <c r="BV24" s="1701">
        <f t="shared" si="23"/>
        <v>0</v>
      </c>
      <c r="BW24" s="1701">
        <v>112</v>
      </c>
      <c r="BX24" s="1701">
        <v>106</v>
      </c>
      <c r="BY24" s="1701">
        <v>106</v>
      </c>
      <c r="BZ24" s="1701">
        <v>0.91869999999999996</v>
      </c>
      <c r="CA24" s="1700">
        <f t="shared" si="36"/>
        <v>0.31005202580242364</v>
      </c>
      <c r="CB24" s="1701">
        <v>22464</v>
      </c>
      <c r="CC24" s="1701">
        <f t="shared" si="25"/>
        <v>43471</v>
      </c>
      <c r="CD24" s="1701">
        <f t="shared" si="26"/>
        <v>0</v>
      </c>
      <c r="CE24" s="1701">
        <v>112</v>
      </c>
      <c r="CF24" s="1701">
        <v>86</v>
      </c>
      <c r="CG24" s="1701">
        <v>89.6</v>
      </c>
      <c r="CH24" s="1701">
        <v>0.98550000000000004</v>
      </c>
      <c r="CI24" s="1700">
        <f t="shared" si="37"/>
        <v>0.27841815857312879</v>
      </c>
      <c r="CJ24" s="1701">
        <v>17556</v>
      </c>
      <c r="CK24" s="1701">
        <f t="shared" si="28"/>
        <v>37834</v>
      </c>
      <c r="CL24" s="1701">
        <f t="shared" si="29"/>
        <v>0</v>
      </c>
      <c r="CM24" s="1701">
        <v>112</v>
      </c>
      <c r="CN24" s="1701">
        <v>84</v>
      </c>
      <c r="CO24" s="1701">
        <v>89.6</v>
      </c>
      <c r="CP24" s="1701">
        <v>0.99029999999999996</v>
      </c>
      <c r="CQ24" s="1700">
        <f t="shared" si="38"/>
        <v>0.23420203181747304</v>
      </c>
      <c r="CR24" s="1701">
        <v>13092</v>
      </c>
      <c r="CS24" s="1701">
        <f t="shared" si="31"/>
        <v>33540</v>
      </c>
      <c r="CT24" s="1701">
        <f t="shared" si="32"/>
        <v>0</v>
      </c>
      <c r="CU24" s="1701">
        <v>112</v>
      </c>
      <c r="CV24" s="1701">
        <v>63.2</v>
      </c>
      <c r="CW24" s="1701">
        <v>89.6</v>
      </c>
      <c r="CX24" s="1701">
        <v>0.98340000000000005</v>
      </c>
      <c r="CY24" s="1700">
        <f t="shared" si="39"/>
        <v>0.19714424272098818</v>
      </c>
      <c r="CZ24" s="1701">
        <v>9116</v>
      </c>
      <c r="DA24" s="1701">
        <f t="shared" si="34"/>
        <v>27744</v>
      </c>
      <c r="DB24" s="1701">
        <f t="shared" si="35"/>
        <v>0</v>
      </c>
    </row>
    <row r="25" spans="1:106">
      <c r="A25" s="1703" t="s">
        <v>2590</v>
      </c>
      <c r="B25" s="1347">
        <v>1210</v>
      </c>
      <c r="C25" s="1347">
        <v>35</v>
      </c>
      <c r="D25" s="1702">
        <v>19</v>
      </c>
      <c r="E25" s="1701" t="s">
        <v>2990</v>
      </c>
      <c r="F25" s="1701" t="s">
        <v>1357</v>
      </c>
      <c r="G25" s="1701" t="s">
        <v>2116</v>
      </c>
      <c r="H25" s="1701" t="s">
        <v>2115</v>
      </c>
      <c r="I25" s="1701">
        <v>11</v>
      </c>
      <c r="J25" s="1701">
        <v>112</v>
      </c>
      <c r="K25" s="1701">
        <v>112</v>
      </c>
      <c r="L25" s="1701">
        <v>42.4</v>
      </c>
      <c r="M25" s="1701">
        <v>89.6</v>
      </c>
      <c r="N25" s="1701">
        <v>0.98560000000000003</v>
      </c>
      <c r="O25" s="1700">
        <f>+P25/(24*30*L25*N25)</f>
        <v>0.21217481417953116</v>
      </c>
      <c r="P25" s="1701">
        <v>6384</v>
      </c>
      <c r="Q25" s="1701">
        <f t="shared" si="1"/>
        <v>18053</v>
      </c>
      <c r="R25" s="1701">
        <f t="shared" si="2"/>
        <v>0</v>
      </c>
      <c r="S25" s="1701">
        <v>112</v>
      </c>
      <c r="T25" s="1701">
        <v>40.799999999999997</v>
      </c>
      <c r="U25" s="1701">
        <v>89.6</v>
      </c>
      <c r="V25" s="1701">
        <v>0.99109999999999998</v>
      </c>
      <c r="W25" s="1700">
        <f>+X25/(24*31*T25*V25)</f>
        <v>0.34292792826427188</v>
      </c>
      <c r="X25" s="1701">
        <v>10317</v>
      </c>
      <c r="Y25" s="1701">
        <f t="shared" si="4"/>
        <v>18051</v>
      </c>
      <c r="Z25" s="1701">
        <f t="shared" si="5"/>
        <v>0</v>
      </c>
      <c r="AA25" s="1701">
        <v>112</v>
      </c>
      <c r="AB25" s="1701">
        <v>118.2</v>
      </c>
      <c r="AC25" s="1701">
        <v>118.2</v>
      </c>
      <c r="AD25" s="1701">
        <v>0.98529999999999995</v>
      </c>
      <c r="AE25" s="1700">
        <f>+AF25/(24*30*AB25*AD25)</f>
        <v>0.1413903387122912</v>
      </c>
      <c r="AF25" s="1701">
        <v>11856</v>
      </c>
      <c r="AG25" s="1701">
        <f t="shared" si="7"/>
        <v>50312</v>
      </c>
      <c r="AH25" s="1701">
        <f t="shared" si="8"/>
        <v>0</v>
      </c>
      <c r="AI25" s="1701">
        <v>112</v>
      </c>
      <c r="AJ25" s="1701">
        <v>42</v>
      </c>
      <c r="AK25" s="1701">
        <v>89.6</v>
      </c>
      <c r="AL25" s="1701">
        <v>0.98880000000000001</v>
      </c>
      <c r="AM25" s="1700">
        <f>+AN25/(24*31*AJ25*AL25)</f>
        <v>0.49339727321836618</v>
      </c>
      <c r="AN25" s="1701">
        <v>15245</v>
      </c>
      <c r="AO25" s="1701">
        <f t="shared" si="10"/>
        <v>18539</v>
      </c>
      <c r="AP25" s="1701">
        <f t="shared" si="11"/>
        <v>0</v>
      </c>
      <c r="AQ25" s="1701">
        <v>112</v>
      </c>
      <c r="AR25" s="1701">
        <v>41.4</v>
      </c>
      <c r="AS25" s="1701">
        <v>89.6</v>
      </c>
      <c r="AT25" s="1701">
        <v>0.9919</v>
      </c>
      <c r="AU25" s="1700">
        <f>+AV25/(24*31*AR25*AT25)</f>
        <v>0.34930487727173137</v>
      </c>
      <c r="AV25" s="1701">
        <v>10672</v>
      </c>
      <c r="AW25" s="1701">
        <f t="shared" si="13"/>
        <v>18331</v>
      </c>
      <c r="AX25" s="1701">
        <f t="shared" si="14"/>
        <v>0</v>
      </c>
      <c r="AY25" s="1701">
        <v>112</v>
      </c>
      <c r="AZ25" s="1701">
        <v>53</v>
      </c>
      <c r="BA25" s="1701">
        <v>89.6</v>
      </c>
      <c r="BB25" s="1701">
        <v>0.97760000000000002</v>
      </c>
      <c r="BC25" s="1700">
        <f>+BD25/(24*30*AZ25*BB25)</f>
        <v>0.22109508761455771</v>
      </c>
      <c r="BD25" s="1701">
        <v>8248</v>
      </c>
      <c r="BE25" s="1701">
        <f t="shared" si="16"/>
        <v>22383</v>
      </c>
      <c r="BF25" s="1701">
        <f t="shared" si="17"/>
        <v>0</v>
      </c>
      <c r="BG25" s="1701">
        <v>112</v>
      </c>
      <c r="BH25" s="1701">
        <v>50.2</v>
      </c>
      <c r="BI25" s="1701">
        <v>89.6</v>
      </c>
      <c r="BJ25" s="1701">
        <v>0.98419999999999996</v>
      </c>
      <c r="BK25" s="1700">
        <f>+BL25/(24*31*BH25*BJ25)</f>
        <v>0.2977527302975933</v>
      </c>
      <c r="BL25" s="1701">
        <v>10945</v>
      </c>
      <c r="BM25" s="1701">
        <f t="shared" si="19"/>
        <v>22055</v>
      </c>
      <c r="BN25" s="1701">
        <f t="shared" si="20"/>
        <v>0</v>
      </c>
      <c r="BO25" s="1701">
        <v>112</v>
      </c>
      <c r="BP25" s="1701">
        <v>39</v>
      </c>
      <c r="BQ25" s="1701">
        <v>89.6</v>
      </c>
      <c r="BR25" s="1701">
        <v>0.94510000000000005</v>
      </c>
      <c r="BS25" s="1700">
        <f>+BT25/(24*30*BP25*BR25)</f>
        <v>0.34116590565643573</v>
      </c>
      <c r="BT25" s="1701">
        <v>9054</v>
      </c>
      <c r="BU25" s="1701">
        <f t="shared" si="22"/>
        <v>15923</v>
      </c>
      <c r="BV25" s="1701">
        <f t="shared" si="23"/>
        <v>0</v>
      </c>
      <c r="BW25" s="1701">
        <v>112</v>
      </c>
      <c r="BX25" s="1701">
        <v>45</v>
      </c>
      <c r="BY25" s="1701">
        <v>89.6</v>
      </c>
      <c r="BZ25" s="1701">
        <v>0.90620000000000001</v>
      </c>
      <c r="CA25" s="1700">
        <f t="shared" si="36"/>
        <v>0.26875787585165989</v>
      </c>
      <c r="CB25" s="1701">
        <v>8154</v>
      </c>
      <c r="CC25" s="1701">
        <f t="shared" si="25"/>
        <v>18204</v>
      </c>
      <c r="CD25" s="1701">
        <f t="shared" si="26"/>
        <v>0</v>
      </c>
      <c r="CE25" s="1701">
        <v>112</v>
      </c>
      <c r="CF25" s="1701">
        <v>44</v>
      </c>
      <c r="CG25" s="1701">
        <v>89.6</v>
      </c>
      <c r="CH25" s="1701">
        <v>0.89359999999999995</v>
      </c>
      <c r="CI25" s="1700">
        <f t="shared" si="37"/>
        <v>0.25030005924611293</v>
      </c>
      <c r="CJ25" s="1701">
        <v>7322</v>
      </c>
      <c r="CK25" s="1701">
        <f t="shared" si="28"/>
        <v>17552</v>
      </c>
      <c r="CL25" s="1701">
        <f t="shared" si="29"/>
        <v>0</v>
      </c>
      <c r="CM25" s="1701">
        <v>112</v>
      </c>
      <c r="CN25" s="1701">
        <v>39.799999999999997</v>
      </c>
      <c r="CO25" s="1701">
        <v>89.6</v>
      </c>
      <c r="CP25" s="1701">
        <v>0.9173</v>
      </c>
      <c r="CQ25" s="1700">
        <f t="shared" si="38"/>
        <v>0.17579872440543398</v>
      </c>
      <c r="CR25" s="1701">
        <v>4313</v>
      </c>
      <c r="CS25" s="1701">
        <f t="shared" si="31"/>
        <v>14720</v>
      </c>
      <c r="CT25" s="1701">
        <f t="shared" si="32"/>
        <v>0</v>
      </c>
      <c r="CU25" s="1701">
        <v>112</v>
      </c>
      <c r="CV25" s="1701">
        <v>41.8</v>
      </c>
      <c r="CW25" s="1701">
        <v>89.6</v>
      </c>
      <c r="CX25" s="1701">
        <v>0.95369999999999999</v>
      </c>
      <c r="CY25" s="1700">
        <f t="shared" si="39"/>
        <v>0.31767431340499724</v>
      </c>
      <c r="CZ25" s="1701">
        <v>9422</v>
      </c>
      <c r="DA25" s="1701">
        <f t="shared" si="34"/>
        <v>17796</v>
      </c>
      <c r="DB25" s="1701">
        <f t="shared" si="35"/>
        <v>0</v>
      </c>
    </row>
    <row r="26" spans="1:106">
      <c r="A26" s="1703" t="s">
        <v>4152</v>
      </c>
      <c r="B26" s="1347">
        <v>1240</v>
      </c>
      <c r="C26" s="1347">
        <v>56</v>
      </c>
      <c r="D26" s="1702">
        <v>20</v>
      </c>
      <c r="E26" s="1701" t="s">
        <v>4151</v>
      </c>
      <c r="F26" s="1701" t="s">
        <v>4150</v>
      </c>
      <c r="G26" s="1701" t="s">
        <v>2116</v>
      </c>
      <c r="H26" s="1701" t="s">
        <v>1043</v>
      </c>
      <c r="I26" s="1701">
        <v>11</v>
      </c>
      <c r="J26" s="1701">
        <v>112</v>
      </c>
      <c r="K26" s="1701">
        <v>0</v>
      </c>
      <c r="L26" s="1701">
        <v>0</v>
      </c>
      <c r="M26" s="1701">
        <v>0</v>
      </c>
      <c r="N26" s="1701">
        <v>0</v>
      </c>
      <c r="O26" s="1700">
        <v>0</v>
      </c>
      <c r="P26" s="1701">
        <v>0</v>
      </c>
      <c r="Q26" s="1701">
        <f t="shared" si="1"/>
        <v>0</v>
      </c>
      <c r="R26" s="1701">
        <f t="shared" si="2"/>
        <v>0</v>
      </c>
      <c r="S26" s="1701">
        <v>0</v>
      </c>
      <c r="T26" s="1701">
        <v>0</v>
      </c>
      <c r="U26" s="1701">
        <v>0</v>
      </c>
      <c r="V26" s="1701">
        <v>0</v>
      </c>
      <c r="W26" s="1700">
        <v>0</v>
      </c>
      <c r="X26" s="1701">
        <v>0</v>
      </c>
      <c r="Y26" s="1701">
        <f t="shared" si="4"/>
        <v>0</v>
      </c>
      <c r="Z26" s="1701">
        <f t="shared" si="5"/>
        <v>0</v>
      </c>
      <c r="AA26" s="1701">
        <v>0</v>
      </c>
      <c r="AB26" s="1701">
        <v>0</v>
      </c>
      <c r="AC26" s="1701">
        <v>0</v>
      </c>
      <c r="AD26" s="1701">
        <v>0</v>
      </c>
      <c r="AE26" s="1700">
        <v>0</v>
      </c>
      <c r="AF26" s="1701">
        <v>0</v>
      </c>
      <c r="AG26" s="1701">
        <f t="shared" si="7"/>
        <v>0</v>
      </c>
      <c r="AH26" s="1701">
        <f t="shared" si="8"/>
        <v>0</v>
      </c>
      <c r="AI26" s="1701">
        <v>0</v>
      </c>
      <c r="AJ26" s="1701">
        <v>0</v>
      </c>
      <c r="AK26" s="1701">
        <v>0</v>
      </c>
      <c r="AL26" s="1701">
        <v>0</v>
      </c>
      <c r="AM26" s="1700">
        <v>0</v>
      </c>
      <c r="AN26" s="1701">
        <v>0</v>
      </c>
      <c r="AO26" s="1701">
        <f t="shared" si="10"/>
        <v>0</v>
      </c>
      <c r="AP26" s="1701">
        <f t="shared" si="11"/>
        <v>0</v>
      </c>
      <c r="AQ26" s="1701">
        <v>0</v>
      </c>
      <c r="AR26" s="1701">
        <v>0</v>
      </c>
      <c r="AS26" s="1701">
        <v>0</v>
      </c>
      <c r="AT26" s="1701">
        <v>0</v>
      </c>
      <c r="AU26" s="1700">
        <v>0</v>
      </c>
      <c r="AV26" s="1701">
        <v>0</v>
      </c>
      <c r="AW26" s="1701">
        <f t="shared" si="13"/>
        <v>0</v>
      </c>
      <c r="AX26" s="1701">
        <f t="shared" si="14"/>
        <v>0</v>
      </c>
      <c r="AY26" s="1701">
        <v>0</v>
      </c>
      <c r="AZ26" s="1701">
        <v>0</v>
      </c>
      <c r="BA26" s="1701">
        <v>0</v>
      </c>
      <c r="BB26" s="1701">
        <v>0</v>
      </c>
      <c r="BC26" s="1700">
        <v>0</v>
      </c>
      <c r="BD26" s="1701">
        <v>0</v>
      </c>
      <c r="BE26" s="1701">
        <f t="shared" si="16"/>
        <v>0</v>
      </c>
      <c r="BF26" s="1701">
        <f t="shared" si="17"/>
        <v>0</v>
      </c>
      <c r="BG26" s="1701">
        <v>0</v>
      </c>
      <c r="BH26" s="1701">
        <v>0</v>
      </c>
      <c r="BI26" s="1701">
        <v>0</v>
      </c>
      <c r="BJ26" s="1701">
        <v>0</v>
      </c>
      <c r="BK26" s="1700">
        <v>0</v>
      </c>
      <c r="BL26" s="1701">
        <v>0</v>
      </c>
      <c r="BM26" s="1701">
        <f t="shared" si="19"/>
        <v>0</v>
      </c>
      <c r="BN26" s="1701">
        <f t="shared" si="20"/>
        <v>0</v>
      </c>
      <c r="BO26" s="1701">
        <v>112</v>
      </c>
      <c r="BP26" s="1701">
        <v>0</v>
      </c>
      <c r="BQ26" s="1701">
        <v>112</v>
      </c>
      <c r="BR26" s="1701">
        <v>0</v>
      </c>
      <c r="BS26" s="1700">
        <v>0</v>
      </c>
      <c r="BT26" s="1701">
        <v>0</v>
      </c>
      <c r="BU26" s="1701">
        <f t="shared" si="22"/>
        <v>0</v>
      </c>
      <c r="BV26" s="1701">
        <f t="shared" si="23"/>
        <v>0</v>
      </c>
      <c r="BW26" s="1701">
        <v>112</v>
      </c>
      <c r="BX26" s="1701">
        <v>2</v>
      </c>
      <c r="BY26" s="1701">
        <v>112</v>
      </c>
      <c r="BZ26" s="1701">
        <v>0.33179999999999998</v>
      </c>
      <c r="CA26" s="1700">
        <f t="shared" si="36"/>
        <v>0.28761334396287441</v>
      </c>
      <c r="CB26" s="1701">
        <v>142</v>
      </c>
      <c r="CC26" s="1701">
        <f t="shared" si="25"/>
        <v>296</v>
      </c>
      <c r="CD26" s="1701">
        <f t="shared" si="26"/>
        <v>0</v>
      </c>
      <c r="CE26" s="1701">
        <v>112</v>
      </c>
      <c r="CF26" s="1701">
        <v>4</v>
      </c>
      <c r="CG26" s="1701">
        <v>112</v>
      </c>
      <c r="CH26" s="1701">
        <v>0.35139999999999999</v>
      </c>
      <c r="CI26" s="1700">
        <f t="shared" si="37"/>
        <v>0.30982062533277033</v>
      </c>
      <c r="CJ26" s="1701">
        <v>324</v>
      </c>
      <c r="CK26" s="1701">
        <f t="shared" si="28"/>
        <v>627</v>
      </c>
      <c r="CL26" s="1701">
        <f t="shared" si="29"/>
        <v>0</v>
      </c>
      <c r="CM26" s="1701">
        <v>112</v>
      </c>
      <c r="CN26" s="1701">
        <v>4</v>
      </c>
      <c r="CO26" s="1701">
        <v>112</v>
      </c>
      <c r="CP26" s="1701">
        <v>0.42720000000000002</v>
      </c>
      <c r="CQ26" s="1700">
        <f t="shared" si="38"/>
        <v>0.52598871945782055</v>
      </c>
      <c r="CR26" s="1701">
        <v>604</v>
      </c>
      <c r="CS26" s="1701">
        <f t="shared" si="31"/>
        <v>689</v>
      </c>
      <c r="CT26" s="1701">
        <f t="shared" si="32"/>
        <v>0</v>
      </c>
      <c r="CU26" s="1701">
        <v>112</v>
      </c>
      <c r="CV26" s="1701">
        <v>2</v>
      </c>
      <c r="CW26" s="1701">
        <v>112</v>
      </c>
      <c r="CX26" s="1701">
        <v>0.42470000000000002</v>
      </c>
      <c r="CY26" s="1700">
        <f t="shared" si="39"/>
        <v>0.69625364900207853</v>
      </c>
      <c r="CZ26" s="1701">
        <v>440</v>
      </c>
      <c r="DA26" s="1701">
        <f t="shared" si="34"/>
        <v>379</v>
      </c>
      <c r="DB26" s="1701">
        <f t="shared" si="35"/>
        <v>61</v>
      </c>
    </row>
    <row r="27" spans="1:106">
      <c r="A27" s="1703" t="s">
        <v>2592</v>
      </c>
      <c r="B27" s="1347">
        <v>6150</v>
      </c>
      <c r="C27" s="1347">
        <v>20</v>
      </c>
      <c r="D27" s="1702">
        <v>21</v>
      </c>
      <c r="E27" s="1701" t="s">
        <v>2991</v>
      </c>
      <c r="F27" s="1701" t="s">
        <v>1719</v>
      </c>
      <c r="G27" s="1701" t="s">
        <v>2116</v>
      </c>
      <c r="H27" s="1701" t="s">
        <v>2115</v>
      </c>
      <c r="I27" s="1701">
        <v>11</v>
      </c>
      <c r="J27" s="1701">
        <v>113</v>
      </c>
      <c r="K27" s="1701">
        <v>113</v>
      </c>
      <c r="L27" s="1701">
        <v>99.2</v>
      </c>
      <c r="M27" s="1701">
        <v>100.2</v>
      </c>
      <c r="N27" s="1701">
        <v>0.64690000000000003</v>
      </c>
      <c r="O27" s="1700">
        <f t="shared" ref="O27:O35" si="40">+P27/(24*30*L27*N27)</f>
        <v>0.11436193347816523</v>
      </c>
      <c r="P27" s="1701">
        <v>5284</v>
      </c>
      <c r="Q27" s="1701">
        <f t="shared" si="1"/>
        <v>27723</v>
      </c>
      <c r="R27" s="1701">
        <f t="shared" si="2"/>
        <v>0</v>
      </c>
      <c r="S27" s="1701">
        <v>113</v>
      </c>
      <c r="T27" s="1701">
        <v>95.6</v>
      </c>
      <c r="U27" s="1701">
        <v>96.6</v>
      </c>
      <c r="V27" s="1701">
        <v>0.67279999999999995</v>
      </c>
      <c r="W27" s="1700">
        <f t="shared" ref="W27:W35" si="41">+X27/(24*31*T27*V27)</f>
        <v>0.15844077916826957</v>
      </c>
      <c r="X27" s="1701">
        <v>7582</v>
      </c>
      <c r="Y27" s="1701">
        <f t="shared" si="4"/>
        <v>28712</v>
      </c>
      <c r="Z27" s="1701">
        <f t="shared" si="5"/>
        <v>0</v>
      </c>
      <c r="AA27" s="1701">
        <v>113</v>
      </c>
      <c r="AB27" s="1701">
        <v>99.4</v>
      </c>
      <c r="AC27" s="1701">
        <v>100.4</v>
      </c>
      <c r="AD27" s="1701">
        <v>0.66300000000000003</v>
      </c>
      <c r="AE27" s="1700">
        <f t="shared" ref="AE27:AE46" si="42">+AF27/(24*30*AB27*AD27)</f>
        <v>0.11637615200166981</v>
      </c>
      <c r="AF27" s="1701">
        <v>5522</v>
      </c>
      <c r="AG27" s="1701">
        <f t="shared" si="7"/>
        <v>28470</v>
      </c>
      <c r="AH27" s="1701">
        <f t="shared" si="8"/>
        <v>0</v>
      </c>
      <c r="AI27" s="1701">
        <v>113</v>
      </c>
      <c r="AJ27" s="1701">
        <v>86.2</v>
      </c>
      <c r="AK27" s="1701">
        <v>90.4</v>
      </c>
      <c r="AL27" s="1701">
        <v>0.66390000000000005</v>
      </c>
      <c r="AM27" s="1700">
        <f t="shared" ref="AM27:AM46" si="43">+AN27/(24*31*AJ27*AL27)</f>
        <v>0.10258875508421696</v>
      </c>
      <c r="AN27" s="1701">
        <v>4368</v>
      </c>
      <c r="AO27" s="1701">
        <f t="shared" si="10"/>
        <v>25547</v>
      </c>
      <c r="AP27" s="1701">
        <f t="shared" si="11"/>
        <v>0</v>
      </c>
      <c r="AQ27" s="1701">
        <v>113</v>
      </c>
      <c r="AR27" s="1701">
        <v>88.8</v>
      </c>
      <c r="AS27" s="1701">
        <v>90.4</v>
      </c>
      <c r="AT27" s="1701">
        <v>0.64329999999999998</v>
      </c>
      <c r="AU27" s="1700">
        <f t="shared" ref="AU27:AU46" si="44">+AV27/(24*31*AR27*AT27)</f>
        <v>0.101691653694181</v>
      </c>
      <c r="AV27" s="1701">
        <v>4322</v>
      </c>
      <c r="AW27" s="1701">
        <f t="shared" si="13"/>
        <v>25501</v>
      </c>
      <c r="AX27" s="1701">
        <f t="shared" si="14"/>
        <v>0</v>
      </c>
      <c r="AY27" s="1701">
        <v>113</v>
      </c>
      <c r="AZ27" s="1701">
        <v>94.8</v>
      </c>
      <c r="BA27" s="1701">
        <v>95.8</v>
      </c>
      <c r="BB27" s="1701">
        <v>0.68859999999999999</v>
      </c>
      <c r="BC27" s="1700">
        <f t="shared" ref="BC27:BC46" si="45">+BD27/(24*30*AZ27*BB27)</f>
        <v>9.8891341257985016E-2</v>
      </c>
      <c r="BD27" s="1701">
        <v>4648</v>
      </c>
      <c r="BE27" s="1701">
        <f t="shared" si="16"/>
        <v>28201</v>
      </c>
      <c r="BF27" s="1701">
        <f t="shared" si="17"/>
        <v>0</v>
      </c>
      <c r="BG27" s="1701">
        <v>113</v>
      </c>
      <c r="BH27" s="1701">
        <v>104</v>
      </c>
      <c r="BI27" s="1701">
        <v>105</v>
      </c>
      <c r="BJ27" s="1701">
        <v>0.69510000000000005</v>
      </c>
      <c r="BK27" s="1700">
        <f t="shared" ref="BK27:BK46" si="46">+BL27/(24*31*BH27*BJ27)</f>
        <v>0.10367384405002569</v>
      </c>
      <c r="BL27" s="1701">
        <v>5576</v>
      </c>
      <c r="BM27" s="1701">
        <f t="shared" si="19"/>
        <v>32270</v>
      </c>
      <c r="BN27" s="1701">
        <f t="shared" si="20"/>
        <v>0</v>
      </c>
      <c r="BO27" s="1701">
        <v>113</v>
      </c>
      <c r="BP27" s="1701">
        <v>103</v>
      </c>
      <c r="BQ27" s="1701">
        <v>104</v>
      </c>
      <c r="BR27" s="1701">
        <v>0.69720000000000004</v>
      </c>
      <c r="BS27" s="1700">
        <f t="shared" ref="BS27:BS41" si="47">+BT27/(24*30*BP27*BR27)</f>
        <v>0.12981499120228795</v>
      </c>
      <c r="BT27" s="1701">
        <v>6712</v>
      </c>
      <c r="BU27" s="1701">
        <f t="shared" si="22"/>
        <v>31023</v>
      </c>
      <c r="BV27" s="1701">
        <f t="shared" si="23"/>
        <v>0</v>
      </c>
      <c r="BW27" s="1701">
        <v>113</v>
      </c>
      <c r="BX27" s="1701">
        <v>97.8</v>
      </c>
      <c r="BY27" s="1701">
        <v>98.8</v>
      </c>
      <c r="BZ27" s="1701">
        <v>0.69210000000000005</v>
      </c>
      <c r="CA27" s="1700">
        <f t="shared" si="36"/>
        <v>0.12204273068586852</v>
      </c>
      <c r="CB27" s="1701">
        <v>6146</v>
      </c>
      <c r="CC27" s="1701">
        <f t="shared" si="25"/>
        <v>30216</v>
      </c>
      <c r="CD27" s="1701">
        <f t="shared" si="26"/>
        <v>0</v>
      </c>
      <c r="CE27" s="1701">
        <v>113</v>
      </c>
      <c r="CF27" s="1701">
        <v>98</v>
      </c>
      <c r="CG27" s="1701">
        <v>99</v>
      </c>
      <c r="CH27" s="1701">
        <v>0.69369999999999998</v>
      </c>
      <c r="CI27" s="1700">
        <f t="shared" si="37"/>
        <v>0.13677598527820639</v>
      </c>
      <c r="CJ27" s="1701">
        <v>6918</v>
      </c>
      <c r="CK27" s="1701">
        <f t="shared" si="28"/>
        <v>30347</v>
      </c>
      <c r="CL27" s="1701">
        <f t="shared" si="29"/>
        <v>0</v>
      </c>
      <c r="CM27" s="1701">
        <v>113</v>
      </c>
      <c r="CN27" s="1701">
        <v>104.6</v>
      </c>
      <c r="CO27" s="1701">
        <v>105.6</v>
      </c>
      <c r="CP27" s="1701">
        <v>0.70289999999999997</v>
      </c>
      <c r="CQ27" s="1700">
        <f t="shared" si="38"/>
        <v>0.13844000325027983</v>
      </c>
      <c r="CR27" s="1701">
        <v>6840</v>
      </c>
      <c r="CS27" s="1701">
        <f t="shared" si="31"/>
        <v>29645</v>
      </c>
      <c r="CT27" s="1701">
        <f t="shared" si="32"/>
        <v>0</v>
      </c>
      <c r="CU27" s="1701">
        <v>113</v>
      </c>
      <c r="CV27" s="1701">
        <v>110.2</v>
      </c>
      <c r="CW27" s="1701">
        <v>111.2</v>
      </c>
      <c r="CX27" s="1701">
        <v>0.73250000000000004</v>
      </c>
      <c r="CY27" s="1700">
        <f t="shared" si="39"/>
        <v>8.6484800154840086E-2</v>
      </c>
      <c r="CZ27" s="1701">
        <v>5194</v>
      </c>
      <c r="DA27" s="1701">
        <f t="shared" si="34"/>
        <v>36034</v>
      </c>
      <c r="DB27" s="1701">
        <f t="shared" si="35"/>
        <v>0</v>
      </c>
    </row>
    <row r="28" spans="1:106">
      <c r="A28" s="1703" t="s">
        <v>2593</v>
      </c>
      <c r="B28" s="1347">
        <v>1260</v>
      </c>
      <c r="C28" s="1347">
        <v>26</v>
      </c>
      <c r="D28" s="1702">
        <v>22</v>
      </c>
      <c r="E28" s="1701" t="s">
        <v>2992</v>
      </c>
      <c r="F28" s="1701" t="s">
        <v>1769</v>
      </c>
      <c r="G28" s="1701" t="s">
        <v>2116</v>
      </c>
      <c r="H28" s="1701" t="s">
        <v>2115</v>
      </c>
      <c r="I28" s="1701">
        <v>11</v>
      </c>
      <c r="J28" s="1701">
        <v>114.5</v>
      </c>
      <c r="K28" s="1701">
        <v>114.5</v>
      </c>
      <c r="L28" s="1701">
        <v>83.6</v>
      </c>
      <c r="M28" s="1701">
        <v>91.6</v>
      </c>
      <c r="N28" s="1701">
        <v>0.69969999999999999</v>
      </c>
      <c r="O28" s="1700">
        <f t="shared" si="40"/>
        <v>3.884477869569225E-2</v>
      </c>
      <c r="P28" s="1701">
        <v>1636</v>
      </c>
      <c r="Q28" s="1701">
        <f t="shared" si="1"/>
        <v>25270</v>
      </c>
      <c r="R28" s="1701">
        <f t="shared" si="2"/>
        <v>0</v>
      </c>
      <c r="S28" s="1701">
        <v>114.5</v>
      </c>
      <c r="T28" s="1701">
        <v>90.4</v>
      </c>
      <c r="U28" s="1701">
        <v>91.6</v>
      </c>
      <c r="V28" s="1701">
        <v>0.66679999999999995</v>
      </c>
      <c r="W28" s="1700">
        <f t="shared" si="41"/>
        <v>0.12174627592323384</v>
      </c>
      <c r="X28" s="1701">
        <v>5460</v>
      </c>
      <c r="Y28" s="1701">
        <f t="shared" si="4"/>
        <v>26908</v>
      </c>
      <c r="Z28" s="1701">
        <f t="shared" si="5"/>
        <v>0</v>
      </c>
      <c r="AA28" s="1701">
        <v>114.5</v>
      </c>
      <c r="AB28" s="1701">
        <v>107.6</v>
      </c>
      <c r="AC28" s="1701">
        <v>107.6</v>
      </c>
      <c r="AD28" s="1701">
        <v>0.68330000000000002</v>
      </c>
      <c r="AE28" s="1700">
        <f t="shared" si="42"/>
        <v>0.11477877271856522</v>
      </c>
      <c r="AF28" s="1701">
        <v>6076</v>
      </c>
      <c r="AG28" s="1701">
        <f t="shared" si="7"/>
        <v>31762</v>
      </c>
      <c r="AH28" s="1701">
        <f t="shared" si="8"/>
        <v>0</v>
      </c>
      <c r="AI28" s="1701">
        <v>114.5</v>
      </c>
      <c r="AJ28" s="1701">
        <v>105.6</v>
      </c>
      <c r="AK28" s="1701">
        <v>105.6</v>
      </c>
      <c r="AL28" s="1701">
        <v>0.67789999999999995</v>
      </c>
      <c r="AM28" s="1700">
        <f t="shared" si="43"/>
        <v>9.1212639362999365E-2</v>
      </c>
      <c r="AN28" s="1701">
        <v>4858</v>
      </c>
      <c r="AO28" s="1701">
        <f t="shared" si="10"/>
        <v>31956</v>
      </c>
      <c r="AP28" s="1701">
        <f t="shared" si="11"/>
        <v>0</v>
      </c>
      <c r="AQ28" s="1701">
        <v>114.5</v>
      </c>
      <c r="AR28" s="1701">
        <v>99.2</v>
      </c>
      <c r="AS28" s="1701">
        <v>99.2</v>
      </c>
      <c r="AT28" s="1701">
        <v>0.6482</v>
      </c>
      <c r="AU28" s="1700">
        <f t="shared" si="44"/>
        <v>9.2892449680285427E-2</v>
      </c>
      <c r="AV28" s="1701">
        <v>4444</v>
      </c>
      <c r="AW28" s="1701">
        <f t="shared" si="13"/>
        <v>28704</v>
      </c>
      <c r="AX28" s="1701">
        <f t="shared" si="14"/>
        <v>0</v>
      </c>
      <c r="AY28" s="1701">
        <v>114.5</v>
      </c>
      <c r="AZ28" s="1701">
        <v>82</v>
      </c>
      <c r="BA28" s="1701">
        <v>91.6</v>
      </c>
      <c r="BB28" s="1701">
        <v>0.73080000000000001</v>
      </c>
      <c r="BC28" s="1700">
        <f t="shared" si="45"/>
        <v>3.8890817205927943E-2</v>
      </c>
      <c r="BD28" s="1701">
        <v>1678</v>
      </c>
      <c r="BE28" s="1701">
        <f t="shared" si="16"/>
        <v>25888</v>
      </c>
      <c r="BF28" s="1701">
        <f t="shared" si="17"/>
        <v>0</v>
      </c>
      <c r="BG28" s="1701">
        <v>114.5</v>
      </c>
      <c r="BH28" s="1701">
        <v>3.6</v>
      </c>
      <c r="BI28" s="1701">
        <v>91.6</v>
      </c>
      <c r="BJ28" s="1701">
        <v>0.76080000000000003</v>
      </c>
      <c r="BK28" s="1700">
        <f t="shared" si="46"/>
        <v>0.25911227193408937</v>
      </c>
      <c r="BL28" s="1701">
        <v>528</v>
      </c>
      <c r="BM28" s="1701">
        <f t="shared" si="19"/>
        <v>1223</v>
      </c>
      <c r="BN28" s="1701">
        <f t="shared" si="20"/>
        <v>0</v>
      </c>
      <c r="BO28" s="1701">
        <v>114.5</v>
      </c>
      <c r="BP28" s="1701">
        <v>4</v>
      </c>
      <c r="BQ28" s="1701">
        <v>91.6</v>
      </c>
      <c r="BR28" s="1701">
        <v>0.5161</v>
      </c>
      <c r="BS28" s="1700">
        <f t="shared" si="47"/>
        <v>0.36599280931774636</v>
      </c>
      <c r="BT28" s="1701">
        <v>544</v>
      </c>
      <c r="BU28" s="1701">
        <f t="shared" si="22"/>
        <v>892</v>
      </c>
      <c r="BV28" s="1701">
        <f t="shared" si="23"/>
        <v>0</v>
      </c>
      <c r="BW28" s="1701">
        <v>114.5</v>
      </c>
      <c r="BX28" s="1701">
        <v>76.400000000000006</v>
      </c>
      <c r="BY28" s="1701">
        <v>91.6</v>
      </c>
      <c r="BZ28" s="1701">
        <v>0.36130000000000001</v>
      </c>
      <c r="CA28" s="1700">
        <f t="shared" si="36"/>
        <v>3.2721636616595856E-2</v>
      </c>
      <c r="CB28" s="1701">
        <v>672</v>
      </c>
      <c r="CC28" s="1701">
        <f t="shared" si="25"/>
        <v>12322</v>
      </c>
      <c r="CD28" s="1701">
        <f t="shared" si="26"/>
        <v>0</v>
      </c>
      <c r="CE28" s="1701">
        <v>114.5</v>
      </c>
      <c r="CF28" s="1701">
        <v>147.6</v>
      </c>
      <c r="CG28" s="1701">
        <v>147.6</v>
      </c>
      <c r="CH28" s="1701">
        <v>0.52239999999999998</v>
      </c>
      <c r="CI28" s="1700">
        <f t="shared" si="37"/>
        <v>8.5902981574234399E-2</v>
      </c>
      <c r="CJ28" s="1701">
        <v>4928</v>
      </c>
      <c r="CK28" s="1701">
        <f t="shared" si="28"/>
        <v>34420</v>
      </c>
      <c r="CL28" s="1701">
        <f t="shared" si="29"/>
        <v>0</v>
      </c>
      <c r="CM28" s="1701">
        <v>114.5</v>
      </c>
      <c r="CN28" s="1701">
        <v>123.6</v>
      </c>
      <c r="CO28" s="1701">
        <v>123.6</v>
      </c>
      <c r="CP28" s="1701">
        <v>0.60150000000000003</v>
      </c>
      <c r="CQ28" s="1700">
        <f t="shared" si="38"/>
        <v>0.11240968314304391</v>
      </c>
      <c r="CR28" s="1701">
        <v>5616</v>
      </c>
      <c r="CS28" s="1701">
        <f t="shared" si="31"/>
        <v>29976</v>
      </c>
      <c r="CT28" s="1701">
        <f t="shared" si="32"/>
        <v>0</v>
      </c>
      <c r="CU28" s="1701">
        <v>114.5</v>
      </c>
      <c r="CV28" s="1701">
        <v>90</v>
      </c>
      <c r="CW28" s="1701">
        <v>104.8</v>
      </c>
      <c r="CX28" s="1701">
        <v>0.66420000000000001</v>
      </c>
      <c r="CY28" s="1700">
        <f t="shared" si="39"/>
        <v>0.12425004775734734</v>
      </c>
      <c r="CZ28" s="1701">
        <v>5526</v>
      </c>
      <c r="DA28" s="1701">
        <f t="shared" si="34"/>
        <v>26685</v>
      </c>
      <c r="DB28" s="1701">
        <f t="shared" si="35"/>
        <v>0</v>
      </c>
    </row>
    <row r="29" spans="1:106">
      <c r="A29" s="1703" t="s">
        <v>2594</v>
      </c>
      <c r="B29" s="1347">
        <v>6150</v>
      </c>
      <c r="C29" s="1347">
        <v>19</v>
      </c>
      <c r="D29" s="1702">
        <v>23</v>
      </c>
      <c r="E29" s="1701" t="s">
        <v>2993</v>
      </c>
      <c r="F29" s="1701" t="s">
        <v>1718</v>
      </c>
      <c r="G29" s="1701" t="s">
        <v>2116</v>
      </c>
      <c r="H29" s="1701" t="s">
        <v>2115</v>
      </c>
      <c r="I29" s="1701">
        <v>11</v>
      </c>
      <c r="J29" s="1701">
        <v>115</v>
      </c>
      <c r="K29" s="1701">
        <v>115</v>
      </c>
      <c r="L29" s="1701">
        <v>71.599999999999994</v>
      </c>
      <c r="M29" s="1701">
        <v>92</v>
      </c>
      <c r="N29" s="1701">
        <v>0.92500000000000004</v>
      </c>
      <c r="O29" s="1700">
        <f t="shared" si="40"/>
        <v>9.6003825054104389E-2</v>
      </c>
      <c r="P29" s="1701">
        <v>4578</v>
      </c>
      <c r="Q29" s="1701">
        <f t="shared" si="1"/>
        <v>28611</v>
      </c>
      <c r="R29" s="1701">
        <f t="shared" si="2"/>
        <v>0</v>
      </c>
      <c r="S29" s="1701">
        <v>115</v>
      </c>
      <c r="T29" s="1701">
        <v>73.099999999999994</v>
      </c>
      <c r="U29" s="1701">
        <v>92</v>
      </c>
      <c r="V29" s="1701">
        <v>0.88249999999999995</v>
      </c>
      <c r="W29" s="1700">
        <f t="shared" si="41"/>
        <v>0.13769898065251193</v>
      </c>
      <c r="X29" s="1701">
        <v>6609</v>
      </c>
      <c r="Y29" s="1701">
        <f t="shared" si="4"/>
        <v>28798</v>
      </c>
      <c r="Z29" s="1701">
        <f t="shared" si="5"/>
        <v>0</v>
      </c>
      <c r="AA29" s="1701">
        <v>115</v>
      </c>
      <c r="AB29" s="1701">
        <v>68.900000000000006</v>
      </c>
      <c r="AC29" s="1701">
        <v>92</v>
      </c>
      <c r="AD29" s="1701">
        <v>0.89859999999999995</v>
      </c>
      <c r="AE29" s="1700">
        <f t="shared" si="42"/>
        <v>0.12284155542641489</v>
      </c>
      <c r="AF29" s="1701">
        <v>5476</v>
      </c>
      <c r="AG29" s="1701">
        <f t="shared" si="7"/>
        <v>26747</v>
      </c>
      <c r="AH29" s="1701">
        <f t="shared" si="8"/>
        <v>0</v>
      </c>
      <c r="AI29" s="1701">
        <v>115</v>
      </c>
      <c r="AJ29" s="1701">
        <v>89.2</v>
      </c>
      <c r="AK29" s="1701">
        <v>92</v>
      </c>
      <c r="AL29" s="1701">
        <v>0.90900000000000003</v>
      </c>
      <c r="AM29" s="1700">
        <f t="shared" si="43"/>
        <v>6.9887407275854629E-2</v>
      </c>
      <c r="AN29" s="1701">
        <v>4216</v>
      </c>
      <c r="AO29" s="1701">
        <f t="shared" si="10"/>
        <v>36195</v>
      </c>
      <c r="AP29" s="1701">
        <f t="shared" si="11"/>
        <v>0</v>
      </c>
      <c r="AQ29" s="1701">
        <v>115</v>
      </c>
      <c r="AR29" s="1701">
        <v>96.8</v>
      </c>
      <c r="AS29" s="1701">
        <v>96.8</v>
      </c>
      <c r="AT29" s="1701">
        <v>0.93520000000000003</v>
      </c>
      <c r="AU29" s="1700">
        <f t="shared" si="44"/>
        <v>8.7925654955085822E-2</v>
      </c>
      <c r="AV29" s="1701">
        <v>5922</v>
      </c>
      <c r="AW29" s="1701">
        <f t="shared" si="13"/>
        <v>40411</v>
      </c>
      <c r="AX29" s="1701">
        <f t="shared" si="14"/>
        <v>0</v>
      </c>
      <c r="AY29" s="1701">
        <v>115</v>
      </c>
      <c r="AZ29" s="1701">
        <v>96.9</v>
      </c>
      <c r="BA29" s="1701">
        <v>96.9</v>
      </c>
      <c r="BB29" s="1701">
        <v>0.89680000000000004</v>
      </c>
      <c r="BC29" s="1700">
        <f t="shared" si="45"/>
        <v>8.9582616672399959E-2</v>
      </c>
      <c r="BD29" s="1701">
        <v>5605</v>
      </c>
      <c r="BE29" s="1701">
        <f t="shared" si="16"/>
        <v>37541</v>
      </c>
      <c r="BF29" s="1701">
        <f t="shared" si="17"/>
        <v>0</v>
      </c>
      <c r="BG29" s="1701">
        <v>115</v>
      </c>
      <c r="BH29" s="1701">
        <v>100.6</v>
      </c>
      <c r="BI29" s="1701">
        <v>100.6</v>
      </c>
      <c r="BJ29" s="1701">
        <v>0.38150000000000001</v>
      </c>
      <c r="BK29" s="1700">
        <f t="shared" si="46"/>
        <v>0.24693648170308188</v>
      </c>
      <c r="BL29" s="1701">
        <v>7051</v>
      </c>
      <c r="BM29" s="1701">
        <f t="shared" si="19"/>
        <v>17132</v>
      </c>
      <c r="BN29" s="1701">
        <f t="shared" si="20"/>
        <v>0</v>
      </c>
      <c r="BO29" s="1701">
        <v>115</v>
      </c>
      <c r="BP29" s="1701">
        <v>95.5</v>
      </c>
      <c r="BQ29" s="1701">
        <v>95.5</v>
      </c>
      <c r="BR29" s="1701">
        <v>0.42099999999999999</v>
      </c>
      <c r="BS29" s="1700">
        <f t="shared" si="47"/>
        <v>0.30582465914696583</v>
      </c>
      <c r="BT29" s="1701">
        <v>8853</v>
      </c>
      <c r="BU29" s="1701">
        <f t="shared" si="22"/>
        <v>17369</v>
      </c>
      <c r="BV29" s="1701">
        <f t="shared" si="23"/>
        <v>0</v>
      </c>
      <c r="BW29" s="1701">
        <v>115</v>
      </c>
      <c r="BX29" s="1701">
        <v>87.3</v>
      </c>
      <c r="BY29" s="1701">
        <v>92</v>
      </c>
      <c r="BZ29" s="1701">
        <v>0.3</v>
      </c>
      <c r="CA29" s="1700">
        <f t="shared" si="36"/>
        <v>0.40707485004126182</v>
      </c>
      <c r="CB29" s="1701">
        <v>7932</v>
      </c>
      <c r="CC29" s="1701">
        <f t="shared" si="25"/>
        <v>11691</v>
      </c>
      <c r="CD29" s="1701">
        <f t="shared" si="26"/>
        <v>0</v>
      </c>
      <c r="CE29" s="1701">
        <v>115</v>
      </c>
      <c r="CF29" s="1701">
        <v>88</v>
      </c>
      <c r="CG29" s="1701">
        <v>92</v>
      </c>
      <c r="CH29" s="1701">
        <v>0.34399999999999997</v>
      </c>
      <c r="CI29" s="1700">
        <f t="shared" si="37"/>
        <v>0.37247415547068585</v>
      </c>
      <c r="CJ29" s="1701">
        <v>8389</v>
      </c>
      <c r="CK29" s="1701">
        <f t="shared" si="28"/>
        <v>13513</v>
      </c>
      <c r="CL29" s="1701">
        <f t="shared" si="29"/>
        <v>0</v>
      </c>
      <c r="CM29" s="1701">
        <v>115</v>
      </c>
      <c r="CN29" s="1701">
        <v>85.6</v>
      </c>
      <c r="CO29" s="1701">
        <v>92</v>
      </c>
      <c r="CP29" s="1701">
        <v>0.69220000000000004</v>
      </c>
      <c r="CQ29" s="1700">
        <f t="shared" si="38"/>
        <v>0.25415922633111765</v>
      </c>
      <c r="CR29" s="1701">
        <v>10120</v>
      </c>
      <c r="CS29" s="1701">
        <f t="shared" si="31"/>
        <v>23891</v>
      </c>
      <c r="CT29" s="1701">
        <f t="shared" si="32"/>
        <v>0</v>
      </c>
      <c r="CU29" s="1701">
        <v>115</v>
      </c>
      <c r="CV29" s="1701">
        <v>84</v>
      </c>
      <c r="CW29" s="1701">
        <v>92</v>
      </c>
      <c r="CX29" s="1701">
        <v>0.96</v>
      </c>
      <c r="CY29" s="1700">
        <f t="shared" si="39"/>
        <v>0.13344187361324458</v>
      </c>
      <c r="CZ29" s="1701">
        <v>8006</v>
      </c>
      <c r="DA29" s="1701">
        <f t="shared" si="34"/>
        <v>35998</v>
      </c>
      <c r="DB29" s="1701">
        <f t="shared" si="35"/>
        <v>0</v>
      </c>
    </row>
    <row r="30" spans="1:106">
      <c r="A30" s="1703" t="s">
        <v>2595</v>
      </c>
      <c r="B30" s="1347">
        <v>1240</v>
      </c>
      <c r="C30" s="1347">
        <v>42</v>
      </c>
      <c r="D30" s="1702">
        <v>24</v>
      </c>
      <c r="E30" s="1701" t="s">
        <v>2994</v>
      </c>
      <c r="F30" s="1701" t="s">
        <v>1691</v>
      </c>
      <c r="G30" s="1701" t="s">
        <v>2116</v>
      </c>
      <c r="H30" s="1701" t="s">
        <v>1429</v>
      </c>
      <c r="I30" s="1701">
        <v>11</v>
      </c>
      <c r="J30" s="1701">
        <v>116</v>
      </c>
      <c r="K30" s="1701">
        <v>116</v>
      </c>
      <c r="L30" s="1701">
        <v>27</v>
      </c>
      <c r="M30" s="1701">
        <v>92.8</v>
      </c>
      <c r="N30" s="1701">
        <v>0.45379999999999998</v>
      </c>
      <c r="O30" s="1700">
        <f t="shared" si="40"/>
        <v>0.3142190229012618</v>
      </c>
      <c r="P30" s="1701">
        <v>2772</v>
      </c>
      <c r="Q30" s="1701">
        <f t="shared" si="1"/>
        <v>5293</v>
      </c>
      <c r="R30" s="1701">
        <f t="shared" si="2"/>
        <v>0</v>
      </c>
      <c r="S30" s="1701">
        <v>116</v>
      </c>
      <c r="T30" s="1701">
        <v>30</v>
      </c>
      <c r="U30" s="1701">
        <v>92.8</v>
      </c>
      <c r="V30" s="1701">
        <v>0.51900000000000002</v>
      </c>
      <c r="W30" s="1700">
        <f t="shared" si="41"/>
        <v>0.29989433774628627</v>
      </c>
      <c r="X30" s="1701">
        <v>3474</v>
      </c>
      <c r="Y30" s="1701">
        <f t="shared" si="4"/>
        <v>6950</v>
      </c>
      <c r="Z30" s="1701">
        <f t="shared" si="5"/>
        <v>0</v>
      </c>
      <c r="AA30" s="1701">
        <v>116</v>
      </c>
      <c r="AB30" s="1701">
        <v>27</v>
      </c>
      <c r="AC30" s="1701">
        <v>92.8</v>
      </c>
      <c r="AD30" s="1701">
        <v>0.57089999999999996</v>
      </c>
      <c r="AE30" s="1700">
        <f t="shared" si="42"/>
        <v>0.31761632596571587</v>
      </c>
      <c r="AF30" s="1701">
        <v>3525</v>
      </c>
      <c r="AG30" s="1701">
        <f t="shared" si="7"/>
        <v>6659</v>
      </c>
      <c r="AH30" s="1701">
        <f t="shared" si="8"/>
        <v>0</v>
      </c>
      <c r="AI30" s="1701">
        <v>116</v>
      </c>
      <c r="AJ30" s="1701">
        <v>39</v>
      </c>
      <c r="AK30" s="1701">
        <v>92.8</v>
      </c>
      <c r="AL30" s="1701">
        <v>0.6411</v>
      </c>
      <c r="AM30" s="1700">
        <f t="shared" si="43"/>
        <v>0.2678721526367458</v>
      </c>
      <c r="AN30" s="1701">
        <v>4983</v>
      </c>
      <c r="AO30" s="1701">
        <f t="shared" si="10"/>
        <v>11161</v>
      </c>
      <c r="AP30" s="1701">
        <f t="shared" si="11"/>
        <v>0</v>
      </c>
      <c r="AQ30" s="1701">
        <v>116</v>
      </c>
      <c r="AR30" s="1701">
        <v>39</v>
      </c>
      <c r="AS30" s="1701">
        <v>92.8</v>
      </c>
      <c r="AT30" s="1701">
        <v>0.6925</v>
      </c>
      <c r="AU30" s="1700">
        <f t="shared" si="44"/>
        <v>0.36489266721012381</v>
      </c>
      <c r="AV30" s="1701">
        <v>7332</v>
      </c>
      <c r="AW30" s="1701">
        <f t="shared" si="13"/>
        <v>12056</v>
      </c>
      <c r="AX30" s="1701">
        <f t="shared" si="14"/>
        <v>0</v>
      </c>
      <c r="AY30" s="1701">
        <v>116</v>
      </c>
      <c r="AZ30" s="1701">
        <v>42</v>
      </c>
      <c r="BA30" s="1701">
        <v>92.8</v>
      </c>
      <c r="BB30" s="1701">
        <v>0.73150000000000004</v>
      </c>
      <c r="BC30" s="1700">
        <f t="shared" si="45"/>
        <v>0.27449576321756769</v>
      </c>
      <c r="BD30" s="1701">
        <v>6072</v>
      </c>
      <c r="BE30" s="1701">
        <f t="shared" si="16"/>
        <v>13272</v>
      </c>
      <c r="BF30" s="1701">
        <f t="shared" si="17"/>
        <v>0</v>
      </c>
      <c r="BG30" s="1701">
        <v>116</v>
      </c>
      <c r="BH30" s="1701">
        <v>39</v>
      </c>
      <c r="BI30" s="1701">
        <v>92.8</v>
      </c>
      <c r="BJ30" s="1701">
        <v>0.74339999999999995</v>
      </c>
      <c r="BK30" s="1700">
        <f t="shared" si="46"/>
        <v>0.37147966344248468</v>
      </c>
      <c r="BL30" s="1701">
        <v>8013</v>
      </c>
      <c r="BM30" s="1701">
        <f t="shared" si="19"/>
        <v>12942</v>
      </c>
      <c r="BN30" s="1701">
        <f t="shared" si="20"/>
        <v>0</v>
      </c>
      <c r="BO30" s="1701">
        <v>116</v>
      </c>
      <c r="BP30" s="1701">
        <v>36</v>
      </c>
      <c r="BQ30" s="1701">
        <v>92.8</v>
      </c>
      <c r="BR30" s="1701">
        <v>0.67589999999999995</v>
      </c>
      <c r="BS30" s="1700">
        <f t="shared" si="47"/>
        <v>0.32038900122196473</v>
      </c>
      <c r="BT30" s="1701">
        <v>5613</v>
      </c>
      <c r="BU30" s="1701">
        <f t="shared" si="22"/>
        <v>10512</v>
      </c>
      <c r="BV30" s="1701">
        <f t="shared" si="23"/>
        <v>0</v>
      </c>
      <c r="BW30" s="1701">
        <v>116</v>
      </c>
      <c r="BX30" s="1701">
        <v>30</v>
      </c>
      <c r="BY30" s="1701">
        <v>92.8</v>
      </c>
      <c r="BZ30" s="1701">
        <v>0.57579999999999998</v>
      </c>
      <c r="CA30" s="1700">
        <f t="shared" si="36"/>
        <v>0.31116128285284245</v>
      </c>
      <c r="CB30" s="1701">
        <v>3999</v>
      </c>
      <c r="CC30" s="1701">
        <f t="shared" si="25"/>
        <v>7711</v>
      </c>
      <c r="CD30" s="1701">
        <f t="shared" si="26"/>
        <v>0</v>
      </c>
      <c r="CE30" s="1701">
        <v>116</v>
      </c>
      <c r="CF30" s="1701">
        <v>21</v>
      </c>
      <c r="CG30" s="1701">
        <v>92.8</v>
      </c>
      <c r="CH30" s="1701">
        <v>0.56020000000000003</v>
      </c>
      <c r="CI30" s="1700">
        <f t="shared" si="37"/>
        <v>0.37463304470479325</v>
      </c>
      <c r="CJ30" s="1701">
        <v>3279</v>
      </c>
      <c r="CK30" s="1701">
        <f t="shared" si="28"/>
        <v>5252</v>
      </c>
      <c r="CL30" s="1701">
        <f t="shared" si="29"/>
        <v>0</v>
      </c>
      <c r="CM30" s="1701">
        <v>116</v>
      </c>
      <c r="CN30" s="1701">
        <v>30</v>
      </c>
      <c r="CO30" s="1701">
        <v>92.8</v>
      </c>
      <c r="CP30" s="1701">
        <v>0.57540000000000002</v>
      </c>
      <c r="CQ30" s="1700">
        <f t="shared" si="38"/>
        <v>0.31241206945065131</v>
      </c>
      <c r="CR30" s="1701">
        <v>3624</v>
      </c>
      <c r="CS30" s="1701">
        <f t="shared" si="31"/>
        <v>6960</v>
      </c>
      <c r="CT30" s="1701">
        <f t="shared" si="32"/>
        <v>0</v>
      </c>
      <c r="CU30" s="1701">
        <v>116</v>
      </c>
      <c r="CV30" s="1701">
        <v>30</v>
      </c>
      <c r="CW30" s="1701">
        <v>92.8</v>
      </c>
      <c r="CX30" s="1701">
        <v>0.6663</v>
      </c>
      <c r="CY30" s="1700">
        <f t="shared" si="39"/>
        <v>0.2487255087072083</v>
      </c>
      <c r="CZ30" s="1701">
        <v>3699</v>
      </c>
      <c r="DA30" s="1701">
        <f t="shared" si="34"/>
        <v>8923</v>
      </c>
      <c r="DB30" s="1701">
        <f t="shared" si="35"/>
        <v>0</v>
      </c>
    </row>
    <row r="31" spans="1:106">
      <c r="A31" s="1703" t="s">
        <v>2596</v>
      </c>
      <c r="B31" s="1347">
        <v>1260</v>
      </c>
      <c r="C31" s="1347">
        <v>10</v>
      </c>
      <c r="D31" s="1702">
        <v>25</v>
      </c>
      <c r="E31" s="1701" t="s">
        <v>2995</v>
      </c>
      <c r="F31" s="1701" t="s">
        <v>1077</v>
      </c>
      <c r="G31" s="1701" t="s">
        <v>2116</v>
      </c>
      <c r="H31" s="1701" t="s">
        <v>2115</v>
      </c>
      <c r="I31" s="1701">
        <v>11</v>
      </c>
      <c r="J31" s="1701">
        <v>116</v>
      </c>
      <c r="K31" s="1701">
        <v>116</v>
      </c>
      <c r="L31" s="1701">
        <v>118.4</v>
      </c>
      <c r="M31" s="1701">
        <v>118.4</v>
      </c>
      <c r="N31" s="1701">
        <v>0.97389999999999999</v>
      </c>
      <c r="O31" s="1700">
        <f t="shared" si="40"/>
        <v>0.45457268028887293</v>
      </c>
      <c r="P31" s="1701">
        <v>37740</v>
      </c>
      <c r="Q31" s="1701">
        <f t="shared" si="1"/>
        <v>49814</v>
      </c>
      <c r="R31" s="1701">
        <f t="shared" si="2"/>
        <v>0</v>
      </c>
      <c r="S31" s="1701">
        <v>116</v>
      </c>
      <c r="T31" s="1701">
        <v>119.94</v>
      </c>
      <c r="U31" s="1701">
        <v>119.94</v>
      </c>
      <c r="V31" s="1701">
        <v>0.9627</v>
      </c>
      <c r="W31" s="1700">
        <f t="shared" si="41"/>
        <v>0.38676762077013049</v>
      </c>
      <c r="X31" s="1701">
        <v>33226</v>
      </c>
      <c r="Y31" s="1701">
        <f t="shared" si="4"/>
        <v>51544</v>
      </c>
      <c r="Z31" s="1701">
        <f t="shared" si="5"/>
        <v>0</v>
      </c>
      <c r="AA31" s="1701">
        <v>116</v>
      </c>
      <c r="AB31" s="1701">
        <v>119.94</v>
      </c>
      <c r="AC31" s="1701">
        <v>119.94</v>
      </c>
      <c r="AD31" s="1701">
        <v>0.97670000000000001</v>
      </c>
      <c r="AE31" s="1700">
        <f t="shared" si="42"/>
        <v>0.24323998151804857</v>
      </c>
      <c r="AF31" s="1701">
        <v>20516</v>
      </c>
      <c r="AG31" s="1701">
        <f t="shared" si="7"/>
        <v>50607</v>
      </c>
      <c r="AH31" s="1701">
        <f t="shared" si="8"/>
        <v>0</v>
      </c>
      <c r="AI31" s="1701">
        <v>116</v>
      </c>
      <c r="AJ31" s="1701">
        <v>109.56</v>
      </c>
      <c r="AK31" s="1701">
        <v>109.56</v>
      </c>
      <c r="AL31" s="1701">
        <v>0.98229999999999995</v>
      </c>
      <c r="AM31" s="1700">
        <f t="shared" si="43"/>
        <v>0.24268805363042384</v>
      </c>
      <c r="AN31" s="1701">
        <v>19432</v>
      </c>
      <c r="AO31" s="1701">
        <f t="shared" si="10"/>
        <v>48042</v>
      </c>
      <c r="AP31" s="1701">
        <f t="shared" si="11"/>
        <v>0</v>
      </c>
      <c r="AQ31" s="1701">
        <v>116</v>
      </c>
      <c r="AR31" s="1701">
        <v>119.76</v>
      </c>
      <c r="AS31" s="1701">
        <v>119.76</v>
      </c>
      <c r="AT31" s="1701">
        <v>0.97799999999999998</v>
      </c>
      <c r="AU31" s="1700">
        <f t="shared" si="44"/>
        <v>0.2622180761608241</v>
      </c>
      <c r="AV31" s="1701">
        <v>22850</v>
      </c>
      <c r="AW31" s="1701">
        <f t="shared" si="13"/>
        <v>52285</v>
      </c>
      <c r="AX31" s="1701">
        <f t="shared" si="14"/>
        <v>0</v>
      </c>
      <c r="AY31" s="1701">
        <v>116</v>
      </c>
      <c r="AZ31" s="1701">
        <v>102.56</v>
      </c>
      <c r="BA31" s="1701">
        <v>102.56</v>
      </c>
      <c r="BB31" s="1701">
        <v>0.98919999999999997</v>
      </c>
      <c r="BC31" s="1700">
        <f t="shared" si="45"/>
        <v>0.17109838255236642</v>
      </c>
      <c r="BD31" s="1701">
        <v>12498</v>
      </c>
      <c r="BE31" s="1701">
        <f t="shared" si="16"/>
        <v>43827</v>
      </c>
      <c r="BF31" s="1701">
        <f t="shared" si="17"/>
        <v>0</v>
      </c>
      <c r="BG31" s="1701">
        <v>116</v>
      </c>
      <c r="BH31" s="1701">
        <v>54</v>
      </c>
      <c r="BI31" s="1701">
        <v>92.8</v>
      </c>
      <c r="BJ31" s="1701">
        <v>0.99850000000000005</v>
      </c>
      <c r="BK31" s="1700">
        <f t="shared" si="46"/>
        <v>3.3802196723998777E-2</v>
      </c>
      <c r="BL31" s="1701">
        <v>1356</v>
      </c>
      <c r="BM31" s="1701">
        <f t="shared" si="19"/>
        <v>24069</v>
      </c>
      <c r="BN31" s="1701">
        <f t="shared" si="20"/>
        <v>0</v>
      </c>
      <c r="BO31" s="1701">
        <v>116</v>
      </c>
      <c r="BP31" s="1701">
        <v>11.4</v>
      </c>
      <c r="BQ31" s="1701">
        <v>92.8</v>
      </c>
      <c r="BR31" s="1701">
        <v>0.83840000000000003</v>
      </c>
      <c r="BS31" s="1700">
        <f t="shared" si="47"/>
        <v>0.168856394059789</v>
      </c>
      <c r="BT31" s="1701">
        <v>1162</v>
      </c>
      <c r="BU31" s="1701">
        <f t="shared" si="22"/>
        <v>4129</v>
      </c>
      <c r="BV31" s="1701">
        <f t="shared" si="23"/>
        <v>0</v>
      </c>
      <c r="BW31" s="1701">
        <v>116</v>
      </c>
      <c r="BX31" s="1701">
        <v>26</v>
      </c>
      <c r="BY31" s="1701">
        <v>92.8</v>
      </c>
      <c r="BZ31" s="1701">
        <v>0.8286</v>
      </c>
      <c r="CA31" s="1700">
        <f t="shared" si="36"/>
        <v>0.15135597988135888</v>
      </c>
      <c r="CB31" s="1701">
        <v>2426</v>
      </c>
      <c r="CC31" s="1701">
        <f t="shared" si="25"/>
        <v>9617</v>
      </c>
      <c r="CD31" s="1701">
        <f t="shared" si="26"/>
        <v>0</v>
      </c>
      <c r="CE31" s="1701">
        <v>116</v>
      </c>
      <c r="CF31" s="1701">
        <v>122.8</v>
      </c>
      <c r="CG31" s="1701">
        <v>122.8</v>
      </c>
      <c r="CH31" s="1701">
        <v>0.79849999999999999</v>
      </c>
      <c r="CI31" s="1700">
        <f t="shared" si="37"/>
        <v>0.29860110154088915</v>
      </c>
      <c r="CJ31" s="1701">
        <v>21784</v>
      </c>
      <c r="CK31" s="1701">
        <f t="shared" si="28"/>
        <v>43772</v>
      </c>
      <c r="CL31" s="1701">
        <f t="shared" si="29"/>
        <v>0</v>
      </c>
      <c r="CM31" s="1701">
        <v>116</v>
      </c>
      <c r="CN31" s="1701">
        <v>127.94</v>
      </c>
      <c r="CO31" s="1701">
        <v>127.94</v>
      </c>
      <c r="CP31" s="1701">
        <v>0.86309999999999998</v>
      </c>
      <c r="CQ31" s="1700">
        <f t="shared" si="38"/>
        <v>0.62396900139207334</v>
      </c>
      <c r="CR31" s="1701">
        <v>46302</v>
      </c>
      <c r="CS31" s="1701">
        <f t="shared" si="31"/>
        <v>44523</v>
      </c>
      <c r="CT31" s="1701">
        <f t="shared" si="32"/>
        <v>1779</v>
      </c>
      <c r="CU31" s="1701">
        <v>116</v>
      </c>
      <c r="CV31" s="1701">
        <v>95</v>
      </c>
      <c r="CW31" s="1701">
        <v>95</v>
      </c>
      <c r="CX31" s="1701">
        <v>0.99270000000000003</v>
      </c>
      <c r="CY31" s="1700">
        <f t="shared" si="39"/>
        <v>0.31189767931821932</v>
      </c>
      <c r="CZ31" s="1701">
        <v>21884</v>
      </c>
      <c r="DA31" s="1701">
        <f t="shared" si="34"/>
        <v>42098</v>
      </c>
      <c r="DB31" s="1701">
        <f t="shared" si="35"/>
        <v>0</v>
      </c>
    </row>
    <row r="32" spans="1:106">
      <c r="A32" s="1703" t="s">
        <v>2597</v>
      </c>
      <c r="B32" s="1347">
        <v>6150</v>
      </c>
      <c r="C32" s="1347">
        <v>22</v>
      </c>
      <c r="D32" s="1702">
        <v>26</v>
      </c>
      <c r="E32" s="1701" t="s">
        <v>2996</v>
      </c>
      <c r="F32" s="1701" t="s">
        <v>1765</v>
      </c>
      <c r="G32" s="1701" t="s">
        <v>2116</v>
      </c>
      <c r="H32" s="1701" t="s">
        <v>2115</v>
      </c>
      <c r="I32" s="1701">
        <v>11</v>
      </c>
      <c r="J32" s="1701">
        <v>116</v>
      </c>
      <c r="K32" s="1701">
        <v>116</v>
      </c>
      <c r="L32" s="1701">
        <v>110</v>
      </c>
      <c r="M32" s="1701">
        <v>110</v>
      </c>
      <c r="N32" s="1701">
        <v>0.52400000000000002</v>
      </c>
      <c r="O32" s="1700">
        <f t="shared" si="40"/>
        <v>0.16515344282519853</v>
      </c>
      <c r="P32" s="1701">
        <v>6854</v>
      </c>
      <c r="Q32" s="1701">
        <f t="shared" si="1"/>
        <v>24900</v>
      </c>
      <c r="R32" s="1701">
        <f t="shared" si="2"/>
        <v>0</v>
      </c>
      <c r="S32" s="1701">
        <v>116</v>
      </c>
      <c r="T32" s="1701">
        <v>94.88</v>
      </c>
      <c r="U32" s="1701">
        <v>94.88</v>
      </c>
      <c r="V32" s="1701">
        <v>0.75029999999999997</v>
      </c>
      <c r="W32" s="1700">
        <f t="shared" si="41"/>
        <v>0.17651540023470325</v>
      </c>
      <c r="X32" s="1701">
        <v>9349</v>
      </c>
      <c r="Y32" s="1701">
        <f t="shared" si="4"/>
        <v>31779</v>
      </c>
      <c r="Z32" s="1701">
        <f t="shared" si="5"/>
        <v>0</v>
      </c>
      <c r="AA32" s="1701">
        <v>116</v>
      </c>
      <c r="AB32" s="1701">
        <v>94.8</v>
      </c>
      <c r="AC32" s="1701">
        <v>94.8</v>
      </c>
      <c r="AD32" s="1701">
        <v>0.58409999999999995</v>
      </c>
      <c r="AE32" s="1700">
        <f t="shared" si="42"/>
        <v>0.16027759537735939</v>
      </c>
      <c r="AF32" s="1701">
        <v>6390</v>
      </c>
      <c r="AG32" s="1701">
        <f t="shared" si="7"/>
        <v>23921</v>
      </c>
      <c r="AH32" s="1701">
        <f t="shared" si="8"/>
        <v>0</v>
      </c>
      <c r="AI32" s="1701">
        <v>116</v>
      </c>
      <c r="AJ32" s="1701">
        <v>90</v>
      </c>
      <c r="AK32" s="1701">
        <v>92.8</v>
      </c>
      <c r="AL32" s="1701">
        <v>0.48720000000000002</v>
      </c>
      <c r="AM32" s="1700">
        <f t="shared" si="43"/>
        <v>0.16188009212666238</v>
      </c>
      <c r="AN32" s="1701">
        <v>5281</v>
      </c>
      <c r="AO32" s="1701">
        <f t="shared" si="10"/>
        <v>19574</v>
      </c>
      <c r="AP32" s="1701">
        <f t="shared" si="11"/>
        <v>0</v>
      </c>
      <c r="AQ32" s="1701">
        <v>116</v>
      </c>
      <c r="AR32" s="1701">
        <v>88</v>
      </c>
      <c r="AS32" s="1701">
        <v>92.8</v>
      </c>
      <c r="AT32" s="1701">
        <v>0.59870000000000001</v>
      </c>
      <c r="AU32" s="1700">
        <f t="shared" si="44"/>
        <v>0.13929251403456266</v>
      </c>
      <c r="AV32" s="1701">
        <v>5460</v>
      </c>
      <c r="AW32" s="1701">
        <f t="shared" si="13"/>
        <v>23519</v>
      </c>
      <c r="AX32" s="1701">
        <f t="shared" si="14"/>
        <v>0</v>
      </c>
      <c r="AY32" s="1701">
        <v>116</v>
      </c>
      <c r="AZ32" s="1701">
        <v>86</v>
      </c>
      <c r="BA32" s="1701">
        <v>92.8</v>
      </c>
      <c r="BB32" s="1701">
        <v>0.59770000000000001</v>
      </c>
      <c r="BC32" s="1700">
        <f t="shared" si="45"/>
        <v>0.16698377371655945</v>
      </c>
      <c r="BD32" s="1701">
        <v>6180</v>
      </c>
      <c r="BE32" s="1701">
        <f t="shared" si="16"/>
        <v>22206</v>
      </c>
      <c r="BF32" s="1701">
        <f t="shared" si="17"/>
        <v>0</v>
      </c>
      <c r="BG32" s="1701">
        <v>116</v>
      </c>
      <c r="BH32" s="1701">
        <v>82</v>
      </c>
      <c r="BI32" s="1701">
        <v>92.8</v>
      </c>
      <c r="BJ32" s="1701">
        <v>0.6149</v>
      </c>
      <c r="BK32" s="1700">
        <f t="shared" si="46"/>
        <v>0.19832691415221196</v>
      </c>
      <c r="BL32" s="1701">
        <v>7440</v>
      </c>
      <c r="BM32" s="1701">
        <f t="shared" si="19"/>
        <v>22508</v>
      </c>
      <c r="BN32" s="1701">
        <f t="shared" si="20"/>
        <v>0</v>
      </c>
      <c r="BO32" s="1701">
        <v>116</v>
      </c>
      <c r="BP32" s="1701">
        <v>92</v>
      </c>
      <c r="BQ32" s="1701">
        <v>92.8</v>
      </c>
      <c r="BR32" s="1701">
        <v>0.62319999999999998</v>
      </c>
      <c r="BS32" s="1700">
        <f t="shared" si="47"/>
        <v>0.21075189298803745</v>
      </c>
      <c r="BT32" s="1701">
        <v>8700</v>
      </c>
      <c r="BU32" s="1701">
        <f t="shared" si="22"/>
        <v>24768</v>
      </c>
      <c r="BV32" s="1701">
        <f t="shared" si="23"/>
        <v>0</v>
      </c>
      <c r="BW32" s="1701">
        <v>116</v>
      </c>
      <c r="BX32" s="1701">
        <v>102</v>
      </c>
      <c r="BY32" s="1701">
        <v>102</v>
      </c>
      <c r="BZ32" s="1701">
        <v>0.56930000000000003</v>
      </c>
      <c r="CA32" s="1700">
        <f t="shared" si="36"/>
        <v>0.17498769253229188</v>
      </c>
      <c r="CB32" s="1701">
        <v>7560</v>
      </c>
      <c r="CC32" s="1701">
        <f t="shared" si="25"/>
        <v>25922</v>
      </c>
      <c r="CD32" s="1701">
        <f t="shared" si="26"/>
        <v>0</v>
      </c>
      <c r="CE32" s="1701">
        <v>116</v>
      </c>
      <c r="CF32" s="1701">
        <v>90</v>
      </c>
      <c r="CG32" s="1701">
        <v>92.8</v>
      </c>
      <c r="CH32" s="1701">
        <v>0.61529999999999996</v>
      </c>
      <c r="CI32" s="1700">
        <f t="shared" si="37"/>
        <v>0.18397840336260096</v>
      </c>
      <c r="CJ32" s="1701">
        <v>7580</v>
      </c>
      <c r="CK32" s="1701">
        <f t="shared" si="28"/>
        <v>24720</v>
      </c>
      <c r="CL32" s="1701">
        <f t="shared" si="29"/>
        <v>0</v>
      </c>
      <c r="CM32" s="1701">
        <v>116</v>
      </c>
      <c r="CN32" s="1701">
        <v>101.2</v>
      </c>
      <c r="CO32" s="1701">
        <v>101.2</v>
      </c>
      <c r="CP32" s="1701">
        <v>0.63090000000000002</v>
      </c>
      <c r="CQ32" s="1700">
        <f t="shared" si="38"/>
        <v>0.21908747021939354</v>
      </c>
      <c r="CR32" s="1701">
        <v>9400</v>
      </c>
      <c r="CS32" s="1701">
        <f t="shared" si="31"/>
        <v>25743</v>
      </c>
      <c r="CT32" s="1701">
        <f t="shared" si="32"/>
        <v>0</v>
      </c>
      <c r="CU32" s="1701">
        <v>116</v>
      </c>
      <c r="CV32" s="1701">
        <v>101.76</v>
      </c>
      <c r="CW32" s="1701">
        <v>101.76</v>
      </c>
      <c r="CX32" s="1701">
        <v>0.66100000000000003</v>
      </c>
      <c r="CY32" s="1700">
        <f t="shared" si="39"/>
        <v>0.20743770440916584</v>
      </c>
      <c r="CZ32" s="1701">
        <v>10381</v>
      </c>
      <c r="DA32" s="1701">
        <f t="shared" si="34"/>
        <v>30026</v>
      </c>
      <c r="DB32" s="1701">
        <f t="shared" si="35"/>
        <v>0</v>
      </c>
    </row>
    <row r="33" spans="1:106">
      <c r="A33" s="1703" t="s">
        <v>2598</v>
      </c>
      <c r="B33" s="1347">
        <v>6150</v>
      </c>
      <c r="C33" s="1347">
        <v>26</v>
      </c>
      <c r="D33" s="1702">
        <v>27</v>
      </c>
      <c r="E33" s="1701" t="s">
        <v>2997</v>
      </c>
      <c r="F33" s="1701" t="s">
        <v>2230</v>
      </c>
      <c r="G33" s="1701" t="s">
        <v>2116</v>
      </c>
      <c r="H33" s="1701" t="s">
        <v>2115</v>
      </c>
      <c r="I33" s="1701">
        <v>11</v>
      </c>
      <c r="J33" s="1701">
        <v>116</v>
      </c>
      <c r="K33" s="1701">
        <v>116</v>
      </c>
      <c r="L33" s="1701">
        <v>29.6</v>
      </c>
      <c r="M33" s="1701">
        <v>92.8</v>
      </c>
      <c r="N33" s="1701">
        <v>0.94610000000000005</v>
      </c>
      <c r="O33" s="1700">
        <f t="shared" si="40"/>
        <v>0.32583979180533451</v>
      </c>
      <c r="P33" s="1701">
        <v>6570</v>
      </c>
      <c r="Q33" s="1701">
        <f t="shared" si="1"/>
        <v>12098</v>
      </c>
      <c r="R33" s="1701">
        <f t="shared" si="2"/>
        <v>0</v>
      </c>
      <c r="S33" s="1701">
        <v>116</v>
      </c>
      <c r="T33" s="1701">
        <v>32.799999999999997</v>
      </c>
      <c r="U33" s="1701">
        <v>92.8</v>
      </c>
      <c r="V33" s="1701">
        <v>0.96430000000000005</v>
      </c>
      <c r="W33" s="1700">
        <f t="shared" si="41"/>
        <v>0.40166571844320337</v>
      </c>
      <c r="X33" s="1701">
        <v>9452</v>
      </c>
      <c r="Y33" s="1701">
        <f t="shared" si="4"/>
        <v>14119</v>
      </c>
      <c r="Z33" s="1701">
        <f t="shared" si="5"/>
        <v>0</v>
      </c>
      <c r="AA33" s="1701">
        <v>116</v>
      </c>
      <c r="AB33" s="1701">
        <v>30.4</v>
      </c>
      <c r="AC33" s="1701">
        <v>92.8</v>
      </c>
      <c r="AD33" s="1701">
        <v>0.96730000000000005</v>
      </c>
      <c r="AE33" s="1700">
        <f t="shared" si="42"/>
        <v>0.53853479541232208</v>
      </c>
      <c r="AF33" s="1701">
        <v>11402</v>
      </c>
      <c r="AG33" s="1701">
        <f t="shared" si="7"/>
        <v>12703</v>
      </c>
      <c r="AH33" s="1701">
        <f t="shared" si="8"/>
        <v>0</v>
      </c>
      <c r="AI33" s="1701">
        <v>116</v>
      </c>
      <c r="AJ33" s="1701">
        <v>28</v>
      </c>
      <c r="AK33" s="1701">
        <v>92.8</v>
      </c>
      <c r="AL33" s="1701">
        <v>0.95369999999999999</v>
      </c>
      <c r="AM33" s="1700">
        <f t="shared" si="43"/>
        <v>0.30049107792159474</v>
      </c>
      <c r="AN33" s="1701">
        <v>5970</v>
      </c>
      <c r="AO33" s="1701">
        <f t="shared" si="10"/>
        <v>11920</v>
      </c>
      <c r="AP33" s="1701">
        <f t="shared" si="11"/>
        <v>0</v>
      </c>
      <c r="AQ33" s="1701">
        <v>116</v>
      </c>
      <c r="AR33" s="1701">
        <v>28.4</v>
      </c>
      <c r="AS33" s="1701">
        <v>92.8</v>
      </c>
      <c r="AT33" s="1701">
        <v>0.93989999999999996</v>
      </c>
      <c r="AU33" s="1700">
        <f t="shared" si="44"/>
        <v>0.38721610724906097</v>
      </c>
      <c r="AV33" s="1701">
        <v>7690</v>
      </c>
      <c r="AW33" s="1701">
        <f t="shared" si="13"/>
        <v>11916</v>
      </c>
      <c r="AX33" s="1701">
        <f t="shared" si="14"/>
        <v>0</v>
      </c>
      <c r="AY33" s="1701">
        <v>116</v>
      </c>
      <c r="AZ33" s="1701">
        <v>28.4</v>
      </c>
      <c r="BA33" s="1701">
        <v>92.8</v>
      </c>
      <c r="BB33" s="1701">
        <v>0.94569999999999999</v>
      </c>
      <c r="BC33" s="1700">
        <f t="shared" si="45"/>
        <v>0.40552964964720478</v>
      </c>
      <c r="BD33" s="1701">
        <v>7842</v>
      </c>
      <c r="BE33" s="1701">
        <f t="shared" si="16"/>
        <v>11603</v>
      </c>
      <c r="BF33" s="1701">
        <f t="shared" si="17"/>
        <v>0</v>
      </c>
      <c r="BG33" s="1701">
        <v>116</v>
      </c>
      <c r="BH33" s="1701">
        <v>26.8</v>
      </c>
      <c r="BI33" s="1701">
        <v>92.8</v>
      </c>
      <c r="BJ33" s="1701">
        <v>0.93540000000000001</v>
      </c>
      <c r="BK33" s="1700">
        <f t="shared" si="46"/>
        <v>0.32469886560767997</v>
      </c>
      <c r="BL33" s="1701">
        <v>6056</v>
      </c>
      <c r="BM33" s="1701">
        <f t="shared" si="19"/>
        <v>11191</v>
      </c>
      <c r="BN33" s="1701">
        <f t="shared" si="20"/>
        <v>0</v>
      </c>
      <c r="BO33" s="1701">
        <v>116</v>
      </c>
      <c r="BP33" s="1701">
        <v>21.6</v>
      </c>
      <c r="BQ33" s="1701">
        <v>92.8</v>
      </c>
      <c r="BR33" s="1701">
        <v>0.87939999999999996</v>
      </c>
      <c r="BS33" s="1700">
        <f t="shared" si="47"/>
        <v>0.35389355443432713</v>
      </c>
      <c r="BT33" s="1701">
        <v>4840</v>
      </c>
      <c r="BU33" s="1701">
        <f t="shared" si="22"/>
        <v>8206</v>
      </c>
      <c r="BV33" s="1701">
        <f t="shared" si="23"/>
        <v>0</v>
      </c>
      <c r="BW33" s="1701">
        <v>116</v>
      </c>
      <c r="BX33" s="1701">
        <v>24.8</v>
      </c>
      <c r="BY33" s="1701">
        <v>92.8</v>
      </c>
      <c r="BZ33" s="1701">
        <v>0.88170000000000004</v>
      </c>
      <c r="CA33" s="1700">
        <f t="shared" si="36"/>
        <v>0.34176637688418504</v>
      </c>
      <c r="CB33" s="1701">
        <v>5560</v>
      </c>
      <c r="CC33" s="1701">
        <f t="shared" si="25"/>
        <v>9761</v>
      </c>
      <c r="CD33" s="1701">
        <f t="shared" si="26"/>
        <v>0</v>
      </c>
      <c r="CE33" s="1701">
        <v>116</v>
      </c>
      <c r="CF33" s="1701">
        <v>19.600000000000001</v>
      </c>
      <c r="CG33" s="1701">
        <v>92.8</v>
      </c>
      <c r="CH33" s="1701">
        <v>0.89039999999999997</v>
      </c>
      <c r="CI33" s="1700">
        <f t="shared" si="37"/>
        <v>0.43545335996613521</v>
      </c>
      <c r="CJ33" s="1701">
        <v>5654</v>
      </c>
      <c r="CK33" s="1701">
        <f t="shared" si="28"/>
        <v>7791</v>
      </c>
      <c r="CL33" s="1701">
        <f t="shared" si="29"/>
        <v>0</v>
      </c>
      <c r="CM33" s="1701">
        <v>116</v>
      </c>
      <c r="CN33" s="1701">
        <v>20.399999999999999</v>
      </c>
      <c r="CO33" s="1701">
        <v>92.8</v>
      </c>
      <c r="CP33" s="1701">
        <v>0.88119999999999998</v>
      </c>
      <c r="CQ33" s="1700">
        <f t="shared" si="38"/>
        <v>0.44452926427039269</v>
      </c>
      <c r="CR33" s="1701">
        <v>5370</v>
      </c>
      <c r="CS33" s="1701">
        <f t="shared" si="31"/>
        <v>7248</v>
      </c>
      <c r="CT33" s="1701">
        <f t="shared" si="32"/>
        <v>0</v>
      </c>
      <c r="CU33" s="1701">
        <v>116</v>
      </c>
      <c r="CV33" s="1701">
        <v>29.6</v>
      </c>
      <c r="CW33" s="1701">
        <v>92.8</v>
      </c>
      <c r="CX33" s="1701">
        <v>0.91039999999999999</v>
      </c>
      <c r="CY33" s="1700">
        <f t="shared" si="39"/>
        <v>0.29906440682986973</v>
      </c>
      <c r="CZ33" s="1701">
        <v>5996</v>
      </c>
      <c r="DA33" s="1701">
        <f t="shared" si="34"/>
        <v>12030</v>
      </c>
      <c r="DB33" s="1701">
        <f t="shared" si="35"/>
        <v>0</v>
      </c>
    </row>
    <row r="34" spans="1:106">
      <c r="A34" s="1703" t="s">
        <v>2599</v>
      </c>
      <c r="B34" s="1347">
        <v>6110</v>
      </c>
      <c r="C34" s="1347">
        <v>5</v>
      </c>
      <c r="D34" s="1702">
        <v>28</v>
      </c>
      <c r="E34" s="1701" t="s">
        <v>2998</v>
      </c>
      <c r="F34" s="1701" t="s">
        <v>1277</v>
      </c>
      <c r="G34" s="1701" t="s">
        <v>2116</v>
      </c>
      <c r="H34" s="1701" t="s">
        <v>1475</v>
      </c>
      <c r="I34" s="1701">
        <v>11</v>
      </c>
      <c r="J34" s="1701">
        <v>116.67</v>
      </c>
      <c r="K34" s="1701">
        <v>116.67</v>
      </c>
      <c r="L34" s="1701">
        <v>178.8</v>
      </c>
      <c r="M34" s="1701">
        <v>116.67</v>
      </c>
      <c r="N34" s="1701">
        <v>0.89659999999999995</v>
      </c>
      <c r="O34" s="1700">
        <f t="shared" si="40"/>
        <v>1.3749223805633776E-2</v>
      </c>
      <c r="P34" s="1701">
        <v>1587</v>
      </c>
      <c r="Q34" s="1701">
        <f t="shared" si="1"/>
        <v>69255</v>
      </c>
      <c r="R34" s="1701">
        <f t="shared" si="2"/>
        <v>0</v>
      </c>
      <c r="S34" s="1701">
        <v>116.67</v>
      </c>
      <c r="T34" s="1701">
        <v>177</v>
      </c>
      <c r="U34" s="1701">
        <v>116.67</v>
      </c>
      <c r="V34" s="1701">
        <v>0.75980000000000003</v>
      </c>
      <c r="W34" s="1700">
        <f t="shared" si="41"/>
        <v>1.1663405230760801E-2</v>
      </c>
      <c r="X34" s="1701">
        <v>1167</v>
      </c>
      <c r="Y34" s="1701">
        <f t="shared" si="4"/>
        <v>60034</v>
      </c>
      <c r="Z34" s="1701">
        <f t="shared" si="5"/>
        <v>0</v>
      </c>
      <c r="AA34" s="1701">
        <v>116.67</v>
      </c>
      <c r="AB34" s="1701">
        <v>139.19999999999999</v>
      </c>
      <c r="AC34" s="1701">
        <v>116.67</v>
      </c>
      <c r="AD34" s="1701">
        <v>0.40689999999999998</v>
      </c>
      <c r="AE34" s="1700">
        <f t="shared" si="42"/>
        <v>4.4211607434588608E-2</v>
      </c>
      <c r="AF34" s="1701">
        <v>1803</v>
      </c>
      <c r="AG34" s="1701">
        <f t="shared" si="7"/>
        <v>24469</v>
      </c>
      <c r="AH34" s="1701">
        <f t="shared" si="8"/>
        <v>0</v>
      </c>
      <c r="AI34" s="1701">
        <v>116.67</v>
      </c>
      <c r="AJ34" s="1701">
        <v>199.8</v>
      </c>
      <c r="AK34" s="1701">
        <v>116.67</v>
      </c>
      <c r="AL34" s="1701">
        <v>0.27179999999999999</v>
      </c>
      <c r="AM34" s="1700">
        <f t="shared" si="43"/>
        <v>2.546815609076759E-2</v>
      </c>
      <c r="AN34" s="1701">
        <v>1029</v>
      </c>
      <c r="AO34" s="1701">
        <f t="shared" si="10"/>
        <v>24242</v>
      </c>
      <c r="AP34" s="1701">
        <f t="shared" si="11"/>
        <v>0</v>
      </c>
      <c r="AQ34" s="1701">
        <v>116.67</v>
      </c>
      <c r="AR34" s="1701">
        <v>13.2</v>
      </c>
      <c r="AS34" s="1701">
        <v>116.67</v>
      </c>
      <c r="AT34" s="1701">
        <v>0.23150000000000001</v>
      </c>
      <c r="AU34" s="1700">
        <f t="shared" si="44"/>
        <v>0.3100924946532137</v>
      </c>
      <c r="AV34" s="1701">
        <v>705</v>
      </c>
      <c r="AW34" s="1701">
        <f t="shared" si="13"/>
        <v>1364</v>
      </c>
      <c r="AX34" s="1701">
        <f t="shared" si="14"/>
        <v>0</v>
      </c>
      <c r="AY34" s="1701">
        <v>116.67</v>
      </c>
      <c r="AZ34" s="1701">
        <v>205.8</v>
      </c>
      <c r="BA34" s="1701">
        <v>116.67</v>
      </c>
      <c r="BB34" s="1701">
        <v>0.39379999999999998</v>
      </c>
      <c r="BC34" s="1700">
        <f t="shared" si="45"/>
        <v>3.0796013295158204E-2</v>
      </c>
      <c r="BD34" s="1701">
        <v>1797</v>
      </c>
      <c r="BE34" s="1701">
        <f t="shared" si="16"/>
        <v>35011</v>
      </c>
      <c r="BF34" s="1701">
        <f t="shared" si="17"/>
        <v>0</v>
      </c>
      <c r="BG34" s="1701">
        <v>116.67</v>
      </c>
      <c r="BH34" s="1701">
        <v>96</v>
      </c>
      <c r="BI34" s="1701">
        <v>116.67</v>
      </c>
      <c r="BJ34" s="1701">
        <v>0.30209999999999998</v>
      </c>
      <c r="BK34" s="1700">
        <f t="shared" si="46"/>
        <v>7.0491105273835841E-2</v>
      </c>
      <c r="BL34" s="1701">
        <v>1521</v>
      </c>
      <c r="BM34" s="1701">
        <f t="shared" si="19"/>
        <v>12946</v>
      </c>
      <c r="BN34" s="1701">
        <f t="shared" si="20"/>
        <v>0</v>
      </c>
      <c r="BO34" s="1701">
        <v>116.67</v>
      </c>
      <c r="BP34" s="1701">
        <v>7.8</v>
      </c>
      <c r="BQ34" s="1701">
        <v>116.67</v>
      </c>
      <c r="BR34" s="1701">
        <v>0.21759999999999999</v>
      </c>
      <c r="BS34" s="1700">
        <f t="shared" si="47"/>
        <v>0.61863687782805432</v>
      </c>
      <c r="BT34" s="1701">
        <v>756</v>
      </c>
      <c r="BU34" s="1701">
        <f t="shared" si="22"/>
        <v>733</v>
      </c>
      <c r="BV34" s="1701">
        <f t="shared" si="23"/>
        <v>23</v>
      </c>
      <c r="BW34" s="1701">
        <v>116.67</v>
      </c>
      <c r="BX34" s="1701">
        <v>132.6</v>
      </c>
      <c r="BY34" s="1701">
        <v>116.67</v>
      </c>
      <c r="BZ34" s="1701">
        <v>0.22969999999999999</v>
      </c>
      <c r="CA34" s="1700">
        <f t="shared" si="36"/>
        <v>4.6070512539853378E-2</v>
      </c>
      <c r="CB34" s="1701">
        <v>1044</v>
      </c>
      <c r="CC34" s="1701">
        <f t="shared" si="25"/>
        <v>13597</v>
      </c>
      <c r="CD34" s="1701">
        <f t="shared" si="26"/>
        <v>0</v>
      </c>
      <c r="CE34" s="1701">
        <v>116.67</v>
      </c>
      <c r="CF34" s="1701">
        <v>109.8</v>
      </c>
      <c r="CG34" s="1701">
        <v>116.67</v>
      </c>
      <c r="CH34" s="1701">
        <v>0.28860000000000002</v>
      </c>
      <c r="CI34" s="1700">
        <f t="shared" si="37"/>
        <v>6.4641788597367647E-2</v>
      </c>
      <c r="CJ34" s="1701">
        <v>1524</v>
      </c>
      <c r="CK34" s="1701">
        <f t="shared" si="28"/>
        <v>14146</v>
      </c>
      <c r="CL34" s="1701">
        <f t="shared" si="29"/>
        <v>0</v>
      </c>
      <c r="CM34" s="1701">
        <v>116.67</v>
      </c>
      <c r="CN34" s="1701">
        <v>130.19999999999999</v>
      </c>
      <c r="CO34" s="1701">
        <v>116.67</v>
      </c>
      <c r="CP34" s="1701">
        <v>0.252</v>
      </c>
      <c r="CQ34" s="1700">
        <f t="shared" si="38"/>
        <v>5.564982009188725E-2</v>
      </c>
      <c r="CR34" s="1701">
        <v>1227</v>
      </c>
      <c r="CS34" s="1701">
        <f t="shared" si="31"/>
        <v>13229</v>
      </c>
      <c r="CT34" s="1701">
        <f t="shared" si="32"/>
        <v>0</v>
      </c>
      <c r="CU34" s="1701">
        <v>116.67</v>
      </c>
      <c r="CV34" s="1701">
        <v>8.4</v>
      </c>
      <c r="CW34" s="1701">
        <v>116.67</v>
      </c>
      <c r="CX34" s="1701">
        <v>0.22439999999999999</v>
      </c>
      <c r="CY34" s="1700">
        <f t="shared" si="39"/>
        <v>0.50056679563320927</v>
      </c>
      <c r="CZ34" s="1701">
        <v>702</v>
      </c>
      <c r="DA34" s="1701">
        <f t="shared" si="34"/>
        <v>841</v>
      </c>
      <c r="DB34" s="1701">
        <f t="shared" si="35"/>
        <v>0</v>
      </c>
    </row>
    <row r="35" spans="1:106">
      <c r="A35" s="1703" t="s">
        <v>2600</v>
      </c>
      <c r="B35" s="1347">
        <v>1210</v>
      </c>
      <c r="C35" s="1347">
        <v>30</v>
      </c>
      <c r="D35" s="1702">
        <v>29</v>
      </c>
      <c r="E35" s="1701" t="s">
        <v>2999</v>
      </c>
      <c r="F35" s="1701" t="s">
        <v>1353</v>
      </c>
      <c r="G35" s="1701" t="s">
        <v>2116</v>
      </c>
      <c r="H35" s="1701" t="s">
        <v>2115</v>
      </c>
      <c r="I35" s="1701">
        <v>11</v>
      </c>
      <c r="J35" s="1701">
        <v>117</v>
      </c>
      <c r="K35" s="1701">
        <v>117</v>
      </c>
      <c r="L35" s="1701">
        <v>70.8</v>
      </c>
      <c r="M35" s="1701">
        <v>93.6</v>
      </c>
      <c r="N35" s="1701">
        <v>0.97</v>
      </c>
      <c r="O35" s="1700">
        <f t="shared" si="40"/>
        <v>4.1013842778651444E-2</v>
      </c>
      <c r="P35" s="1701">
        <v>2028</v>
      </c>
      <c r="Q35" s="1701">
        <f t="shared" si="1"/>
        <v>29668</v>
      </c>
      <c r="R35" s="1701">
        <f t="shared" si="2"/>
        <v>0</v>
      </c>
      <c r="S35" s="1701">
        <v>117</v>
      </c>
      <c r="T35" s="1701">
        <v>79.2</v>
      </c>
      <c r="U35" s="1701">
        <v>93.6</v>
      </c>
      <c r="V35" s="1701">
        <v>0.74360000000000004</v>
      </c>
      <c r="W35" s="1700">
        <f t="shared" si="41"/>
        <v>9.2910244754368362E-2</v>
      </c>
      <c r="X35" s="1701">
        <v>4071</v>
      </c>
      <c r="Y35" s="1701">
        <f t="shared" si="4"/>
        <v>26290</v>
      </c>
      <c r="Z35" s="1701">
        <f t="shared" si="5"/>
        <v>0</v>
      </c>
      <c r="AA35" s="1701">
        <v>117</v>
      </c>
      <c r="AB35" s="1701">
        <v>79.8</v>
      </c>
      <c r="AC35" s="1701">
        <v>93.6</v>
      </c>
      <c r="AD35" s="1701">
        <v>0.97</v>
      </c>
      <c r="AE35" s="1700">
        <f t="shared" si="42"/>
        <v>6.319492890301355E-2</v>
      </c>
      <c r="AF35" s="1701">
        <v>3522</v>
      </c>
      <c r="AG35" s="1701">
        <f t="shared" si="7"/>
        <v>33439</v>
      </c>
      <c r="AH35" s="1701">
        <f t="shared" si="8"/>
        <v>0</v>
      </c>
      <c r="AI35" s="1701">
        <v>117</v>
      </c>
      <c r="AJ35" s="1701">
        <v>64.2</v>
      </c>
      <c r="AK35" s="1701">
        <v>93.6</v>
      </c>
      <c r="AL35" s="1701">
        <v>0.77629999999999999</v>
      </c>
      <c r="AM35" s="1700">
        <f t="shared" si="43"/>
        <v>8.0582927968843032E-2</v>
      </c>
      <c r="AN35" s="1701">
        <v>2988</v>
      </c>
      <c r="AO35" s="1701">
        <f t="shared" si="10"/>
        <v>22248</v>
      </c>
      <c r="AP35" s="1701">
        <f t="shared" si="11"/>
        <v>0</v>
      </c>
      <c r="AQ35" s="1701">
        <v>117</v>
      </c>
      <c r="AR35" s="1701">
        <v>58.2</v>
      </c>
      <c r="AS35" s="1701">
        <v>93.6</v>
      </c>
      <c r="AT35" s="1701">
        <v>0.76800000000000002</v>
      </c>
      <c r="AU35" s="1700">
        <f t="shared" si="44"/>
        <v>7.3161898856372171E-2</v>
      </c>
      <c r="AV35" s="1701">
        <v>2433</v>
      </c>
      <c r="AW35" s="1701">
        <f t="shared" si="13"/>
        <v>19953</v>
      </c>
      <c r="AX35" s="1701">
        <f t="shared" si="14"/>
        <v>0</v>
      </c>
      <c r="AY35" s="1701">
        <v>117</v>
      </c>
      <c r="AZ35" s="1701">
        <v>63.6</v>
      </c>
      <c r="BA35" s="1701">
        <v>93.6</v>
      </c>
      <c r="BB35" s="1701">
        <v>0.65</v>
      </c>
      <c r="BC35" s="1700">
        <f t="shared" si="45"/>
        <v>5.2410901467505246E-2</v>
      </c>
      <c r="BD35" s="1701">
        <v>1560</v>
      </c>
      <c r="BE35" s="1701">
        <f t="shared" si="16"/>
        <v>17859</v>
      </c>
      <c r="BF35" s="1701">
        <f t="shared" si="17"/>
        <v>0</v>
      </c>
      <c r="BG35" s="1701">
        <v>117</v>
      </c>
      <c r="BH35" s="1701">
        <v>70.2</v>
      </c>
      <c r="BI35" s="1701">
        <v>93.6</v>
      </c>
      <c r="BJ35" s="1701">
        <v>0.56630000000000003</v>
      </c>
      <c r="BK35" s="1700">
        <f t="shared" si="46"/>
        <v>6.5016363513113781E-2</v>
      </c>
      <c r="BL35" s="1701">
        <v>1923</v>
      </c>
      <c r="BM35" s="1701">
        <f t="shared" si="19"/>
        <v>17746</v>
      </c>
      <c r="BN35" s="1701">
        <f t="shared" si="20"/>
        <v>0</v>
      </c>
      <c r="BO35" s="1701">
        <v>117</v>
      </c>
      <c r="BP35" s="1701">
        <v>69.599999999999994</v>
      </c>
      <c r="BQ35" s="1701">
        <v>93.6</v>
      </c>
      <c r="BR35" s="1701">
        <v>0.3498</v>
      </c>
      <c r="BS35" s="1700">
        <f t="shared" si="47"/>
        <v>0.10525308386401426</v>
      </c>
      <c r="BT35" s="1701">
        <v>1845</v>
      </c>
      <c r="BU35" s="1701">
        <f t="shared" si="22"/>
        <v>10518</v>
      </c>
      <c r="BV35" s="1701">
        <f t="shared" si="23"/>
        <v>0</v>
      </c>
      <c r="BW35" s="1701">
        <v>117</v>
      </c>
      <c r="BX35" s="1701">
        <v>84</v>
      </c>
      <c r="BY35" s="1701">
        <v>93.6</v>
      </c>
      <c r="BZ35" s="1701">
        <v>0.36</v>
      </c>
      <c r="CA35" s="1700">
        <f t="shared" si="36"/>
        <v>9.1072495306366283E-2</v>
      </c>
      <c r="CB35" s="1701">
        <v>2049</v>
      </c>
      <c r="CC35" s="1701">
        <f t="shared" si="25"/>
        <v>13499</v>
      </c>
      <c r="CD35" s="1701">
        <f t="shared" si="26"/>
        <v>0</v>
      </c>
      <c r="CE35" s="1701">
        <v>117</v>
      </c>
      <c r="CF35" s="1701">
        <v>63</v>
      </c>
      <c r="CG35" s="1701">
        <v>93.6</v>
      </c>
      <c r="CH35" s="1701">
        <v>0.53810000000000002</v>
      </c>
      <c r="CI35" s="1700">
        <f t="shared" si="37"/>
        <v>0.11168899161897225</v>
      </c>
      <c r="CJ35" s="1701">
        <v>2817</v>
      </c>
      <c r="CK35" s="1701">
        <f t="shared" si="28"/>
        <v>15133</v>
      </c>
      <c r="CL35" s="1701">
        <f t="shared" si="29"/>
        <v>0</v>
      </c>
      <c r="CM35" s="1701">
        <v>117</v>
      </c>
      <c r="CN35" s="1701">
        <v>55.8</v>
      </c>
      <c r="CO35" s="1701">
        <v>93.6</v>
      </c>
      <c r="CP35" s="1701">
        <v>0.84109999999999996</v>
      </c>
      <c r="CQ35" s="1700">
        <f t="shared" si="38"/>
        <v>9.5690347223477801E-2</v>
      </c>
      <c r="CR35" s="1701">
        <v>3018</v>
      </c>
      <c r="CS35" s="1701">
        <f t="shared" si="31"/>
        <v>18924</v>
      </c>
      <c r="CT35" s="1701">
        <f t="shared" si="32"/>
        <v>0</v>
      </c>
      <c r="CU35" s="1701">
        <v>117</v>
      </c>
      <c r="CV35" s="1701">
        <v>67.2</v>
      </c>
      <c r="CW35" s="1701">
        <v>93.6</v>
      </c>
      <c r="CX35" s="1701">
        <v>0.64900000000000002</v>
      </c>
      <c r="CY35" s="1700">
        <f t="shared" si="39"/>
        <v>4.6505287586479489E-2</v>
      </c>
      <c r="CZ35" s="1701">
        <v>1509</v>
      </c>
      <c r="DA35" s="1701">
        <f t="shared" si="34"/>
        <v>19469</v>
      </c>
      <c r="DB35" s="1701">
        <f t="shared" si="35"/>
        <v>0</v>
      </c>
    </row>
    <row r="36" spans="1:106">
      <c r="A36" s="1703" t="s">
        <v>3798</v>
      </c>
      <c r="B36" s="1347">
        <v>1230</v>
      </c>
      <c r="C36" s="1347">
        <v>110</v>
      </c>
      <c r="D36" s="1702">
        <v>30</v>
      </c>
      <c r="E36" s="1701" t="s">
        <v>3799</v>
      </c>
      <c r="F36" s="1701" t="s">
        <v>3800</v>
      </c>
      <c r="G36" s="1701" t="s">
        <v>2116</v>
      </c>
      <c r="H36" s="1701" t="s">
        <v>2115</v>
      </c>
      <c r="I36" s="1701">
        <v>11</v>
      </c>
      <c r="J36" s="1701">
        <v>117</v>
      </c>
      <c r="K36" s="1701">
        <v>0</v>
      </c>
      <c r="L36" s="1701">
        <v>0</v>
      </c>
      <c r="M36" s="1701">
        <v>0</v>
      </c>
      <c r="N36" s="1701">
        <v>0</v>
      </c>
      <c r="O36" s="1700">
        <v>0</v>
      </c>
      <c r="P36" s="1701">
        <v>0</v>
      </c>
      <c r="Q36" s="1701">
        <f t="shared" si="1"/>
        <v>0</v>
      </c>
      <c r="R36" s="1701">
        <f t="shared" si="2"/>
        <v>0</v>
      </c>
      <c r="S36" s="1701">
        <v>0</v>
      </c>
      <c r="T36" s="1701">
        <v>0</v>
      </c>
      <c r="U36" s="1701">
        <v>0</v>
      </c>
      <c r="V36" s="1701">
        <v>0</v>
      </c>
      <c r="W36" s="1700">
        <v>0</v>
      </c>
      <c r="X36" s="1701">
        <v>0</v>
      </c>
      <c r="Y36" s="1701">
        <f t="shared" si="4"/>
        <v>0</v>
      </c>
      <c r="Z36" s="1701">
        <f t="shared" si="5"/>
        <v>0</v>
      </c>
      <c r="AA36" s="1701">
        <v>117</v>
      </c>
      <c r="AB36" s="1701">
        <v>126</v>
      </c>
      <c r="AC36" s="1701">
        <v>96.6</v>
      </c>
      <c r="AD36" s="1701">
        <v>0.84230000000000005</v>
      </c>
      <c r="AE36" s="1700">
        <f t="shared" si="42"/>
        <v>0.30622878776743195</v>
      </c>
      <c r="AF36" s="1701">
        <v>23400</v>
      </c>
      <c r="AG36" s="1701">
        <f t="shared" si="7"/>
        <v>45848</v>
      </c>
      <c r="AH36" s="1701">
        <f t="shared" si="8"/>
        <v>0</v>
      </c>
      <c r="AI36" s="1701">
        <v>117</v>
      </c>
      <c r="AJ36" s="1701">
        <v>126</v>
      </c>
      <c r="AK36" s="1701">
        <v>126</v>
      </c>
      <c r="AL36" s="1701">
        <v>0.85740000000000005</v>
      </c>
      <c r="AM36" s="1700">
        <f t="shared" si="43"/>
        <v>0.52801762020179288</v>
      </c>
      <c r="AN36" s="1701">
        <v>42440</v>
      </c>
      <c r="AO36" s="1701">
        <f t="shared" si="10"/>
        <v>48226</v>
      </c>
      <c r="AP36" s="1701">
        <f t="shared" si="11"/>
        <v>0</v>
      </c>
      <c r="AQ36" s="1701">
        <v>117</v>
      </c>
      <c r="AR36" s="1701">
        <v>124</v>
      </c>
      <c r="AS36" s="1701">
        <v>124</v>
      </c>
      <c r="AT36" s="1701">
        <v>0.84750000000000003</v>
      </c>
      <c r="AU36" s="1700">
        <f t="shared" si="44"/>
        <v>0.20898625550859118</v>
      </c>
      <c r="AV36" s="1701">
        <v>16340</v>
      </c>
      <c r="AW36" s="1701">
        <f t="shared" si="13"/>
        <v>46912</v>
      </c>
      <c r="AX36" s="1701">
        <f t="shared" si="14"/>
        <v>0</v>
      </c>
      <c r="AY36" s="1701">
        <v>117</v>
      </c>
      <c r="AZ36" s="1701">
        <v>124</v>
      </c>
      <c r="BA36" s="1701">
        <v>124</v>
      </c>
      <c r="BB36" s="1701">
        <v>0.84319999999999995</v>
      </c>
      <c r="BC36" s="1700">
        <f t="shared" si="45"/>
        <v>0.19580000748131374</v>
      </c>
      <c r="BD36" s="1701">
        <v>14740</v>
      </c>
      <c r="BE36" s="1701">
        <f t="shared" si="16"/>
        <v>45169</v>
      </c>
      <c r="BF36" s="1701">
        <f t="shared" si="17"/>
        <v>0</v>
      </c>
      <c r="BG36" s="1701">
        <v>117</v>
      </c>
      <c r="BH36" s="1701">
        <v>134</v>
      </c>
      <c r="BI36" s="1701">
        <v>134</v>
      </c>
      <c r="BJ36" s="1701">
        <v>0.76690000000000003</v>
      </c>
      <c r="BK36" s="1700">
        <f t="shared" si="46"/>
        <v>0.23490370172449035</v>
      </c>
      <c r="BL36" s="1701">
        <v>17960</v>
      </c>
      <c r="BM36" s="1701">
        <f t="shared" si="19"/>
        <v>45874</v>
      </c>
      <c r="BN36" s="1701">
        <f t="shared" si="20"/>
        <v>0</v>
      </c>
      <c r="BO36" s="1701">
        <v>117</v>
      </c>
      <c r="BP36" s="1701">
        <v>126</v>
      </c>
      <c r="BQ36" s="1701">
        <v>126</v>
      </c>
      <c r="BR36" s="1701">
        <v>0.75090000000000001</v>
      </c>
      <c r="BS36" s="1700">
        <f t="shared" si="47"/>
        <v>0.34966858112416777</v>
      </c>
      <c r="BT36" s="1701">
        <v>23820</v>
      </c>
      <c r="BU36" s="1701">
        <f t="shared" si="22"/>
        <v>40873</v>
      </c>
      <c r="BV36" s="1701">
        <f t="shared" si="23"/>
        <v>0</v>
      </c>
      <c r="BW36" s="1701">
        <v>117</v>
      </c>
      <c r="BX36" s="1701">
        <v>72</v>
      </c>
      <c r="BY36" s="1701">
        <v>93.6</v>
      </c>
      <c r="BZ36" s="1701">
        <v>0.62019999999999997</v>
      </c>
      <c r="CA36" s="1700">
        <f t="shared" si="36"/>
        <v>0.20347427141281363</v>
      </c>
      <c r="CB36" s="1701">
        <v>6760</v>
      </c>
      <c r="CC36" s="1701">
        <f t="shared" si="25"/>
        <v>19934</v>
      </c>
      <c r="CD36" s="1701">
        <f t="shared" si="26"/>
        <v>0</v>
      </c>
      <c r="CE36" s="1701">
        <v>117</v>
      </c>
      <c r="CF36" s="1701">
        <v>68</v>
      </c>
      <c r="CG36" s="1701">
        <v>93.6</v>
      </c>
      <c r="CH36" s="1701">
        <v>0.57189999999999996</v>
      </c>
      <c r="CI36" s="1700">
        <f t="shared" si="37"/>
        <v>0.10990695484574374</v>
      </c>
      <c r="CJ36" s="1701">
        <v>3180</v>
      </c>
      <c r="CK36" s="1701">
        <f t="shared" si="28"/>
        <v>17360</v>
      </c>
      <c r="CL36" s="1701">
        <f t="shared" si="29"/>
        <v>0</v>
      </c>
      <c r="CM36" s="1701">
        <v>117</v>
      </c>
      <c r="CN36" s="1701">
        <v>68</v>
      </c>
      <c r="CO36" s="1701">
        <v>93.6</v>
      </c>
      <c r="CP36" s="1701">
        <v>0.62429999999999997</v>
      </c>
      <c r="CQ36" s="1700">
        <f t="shared" si="38"/>
        <v>0.14792477939437831</v>
      </c>
      <c r="CR36" s="1701">
        <v>4220</v>
      </c>
      <c r="CS36" s="1701">
        <f t="shared" si="31"/>
        <v>17117</v>
      </c>
      <c r="CT36" s="1701">
        <f t="shared" si="32"/>
        <v>0</v>
      </c>
      <c r="CU36" s="1701">
        <v>117</v>
      </c>
      <c r="CV36" s="1701">
        <v>66</v>
      </c>
      <c r="CW36" s="1701">
        <v>93.6</v>
      </c>
      <c r="CX36" s="1701">
        <v>0.73799999999999999</v>
      </c>
      <c r="CY36" s="1700">
        <f t="shared" si="39"/>
        <v>0.16943188330547365</v>
      </c>
      <c r="CZ36" s="1701">
        <v>6140</v>
      </c>
      <c r="DA36" s="1701">
        <f t="shared" si="34"/>
        <v>21743</v>
      </c>
      <c r="DB36" s="1701">
        <f t="shared" si="35"/>
        <v>0</v>
      </c>
    </row>
    <row r="37" spans="1:106">
      <c r="A37" s="1703" t="s">
        <v>2601</v>
      </c>
      <c r="B37" s="1347">
        <v>6110</v>
      </c>
      <c r="C37" s="1347">
        <v>68</v>
      </c>
      <c r="D37" s="1702">
        <v>31</v>
      </c>
      <c r="E37" s="1701" t="s">
        <v>3000</v>
      </c>
      <c r="F37" s="1701" t="s">
        <v>1692</v>
      </c>
      <c r="G37" s="1701" t="s">
        <v>2116</v>
      </c>
      <c r="H37" s="1701" t="s">
        <v>1429</v>
      </c>
      <c r="I37" s="1701">
        <v>11</v>
      </c>
      <c r="J37" s="1701">
        <v>117.2</v>
      </c>
      <c r="K37" s="1701">
        <v>117.2</v>
      </c>
      <c r="L37" s="1701">
        <v>197.2</v>
      </c>
      <c r="M37" s="1701">
        <v>197.2</v>
      </c>
      <c r="N37" s="1701">
        <v>0.92430000000000001</v>
      </c>
      <c r="O37" s="1700">
        <f t="shared" ref="O37:O46" si="48">+P37/(24*30*L37*N37)</f>
        <v>0.37399852640222031</v>
      </c>
      <c r="P37" s="1701">
        <v>49082</v>
      </c>
      <c r="Q37" s="1701">
        <f t="shared" si="1"/>
        <v>78741</v>
      </c>
      <c r="R37" s="1701">
        <f t="shared" si="2"/>
        <v>0</v>
      </c>
      <c r="S37" s="1701">
        <v>117.2</v>
      </c>
      <c r="T37" s="1701">
        <v>218.4</v>
      </c>
      <c r="U37" s="1701">
        <v>218.4</v>
      </c>
      <c r="V37" s="1701">
        <v>0.92589999999999995</v>
      </c>
      <c r="W37" s="1700">
        <f t="shared" ref="W37:W46" si="49">+X37/(24*31*T37*V37)</f>
        <v>0.30864919517285655</v>
      </c>
      <c r="X37" s="1701">
        <v>46436</v>
      </c>
      <c r="Y37" s="1701">
        <f t="shared" si="4"/>
        <v>90269</v>
      </c>
      <c r="Z37" s="1701">
        <f t="shared" si="5"/>
        <v>0</v>
      </c>
      <c r="AA37" s="1701">
        <v>117.2</v>
      </c>
      <c r="AB37" s="1701">
        <v>228</v>
      </c>
      <c r="AC37" s="1701">
        <v>228</v>
      </c>
      <c r="AD37" s="1701">
        <v>0.92700000000000005</v>
      </c>
      <c r="AE37" s="1700">
        <f t="shared" si="42"/>
        <v>0.41733168471940968</v>
      </c>
      <c r="AF37" s="1701">
        <v>63508</v>
      </c>
      <c r="AG37" s="1701">
        <f t="shared" si="7"/>
        <v>91306</v>
      </c>
      <c r="AH37" s="1701">
        <f t="shared" si="8"/>
        <v>0</v>
      </c>
      <c r="AI37" s="1701">
        <v>117.2</v>
      </c>
      <c r="AJ37" s="1701">
        <v>210.8</v>
      </c>
      <c r="AK37" s="1701">
        <v>210.8</v>
      </c>
      <c r="AL37" s="1701">
        <v>0.92269999999999996</v>
      </c>
      <c r="AM37" s="1700">
        <f t="shared" si="43"/>
        <v>0.34132660000504134</v>
      </c>
      <c r="AN37" s="1701">
        <v>49394</v>
      </c>
      <c r="AO37" s="1701">
        <f t="shared" si="10"/>
        <v>86827</v>
      </c>
      <c r="AP37" s="1701">
        <f t="shared" si="11"/>
        <v>0</v>
      </c>
      <c r="AQ37" s="1701">
        <v>117.2</v>
      </c>
      <c r="AR37" s="1701">
        <v>164</v>
      </c>
      <c r="AS37" s="1701">
        <v>164</v>
      </c>
      <c r="AT37" s="1701">
        <v>0.9123</v>
      </c>
      <c r="AU37" s="1700">
        <f t="shared" si="44"/>
        <v>0.46640532014043923</v>
      </c>
      <c r="AV37" s="1701">
        <v>51918</v>
      </c>
      <c r="AW37" s="1701">
        <f t="shared" si="13"/>
        <v>66789</v>
      </c>
      <c r="AX37" s="1701">
        <f t="shared" si="14"/>
        <v>0</v>
      </c>
      <c r="AY37" s="1701">
        <v>117.2</v>
      </c>
      <c r="AZ37" s="1701">
        <v>188</v>
      </c>
      <c r="BA37" s="1701">
        <v>188</v>
      </c>
      <c r="BB37" s="1701">
        <v>0.89700000000000002</v>
      </c>
      <c r="BC37" s="1700">
        <f t="shared" si="45"/>
        <v>0.34130052631440239</v>
      </c>
      <c r="BD37" s="1701">
        <v>41440</v>
      </c>
      <c r="BE37" s="1701">
        <f t="shared" si="16"/>
        <v>72851</v>
      </c>
      <c r="BF37" s="1701">
        <f t="shared" si="17"/>
        <v>0</v>
      </c>
      <c r="BG37" s="1701">
        <v>117.2</v>
      </c>
      <c r="BH37" s="1701">
        <v>175.2</v>
      </c>
      <c r="BI37" s="1701">
        <v>175.2</v>
      </c>
      <c r="BJ37" s="1701">
        <v>0.89149999999999996</v>
      </c>
      <c r="BK37" s="1700">
        <f t="shared" si="46"/>
        <v>0.32220379700471674</v>
      </c>
      <c r="BL37" s="1701">
        <v>37442</v>
      </c>
      <c r="BM37" s="1701">
        <f t="shared" si="19"/>
        <v>69724</v>
      </c>
      <c r="BN37" s="1701">
        <f t="shared" si="20"/>
        <v>0</v>
      </c>
      <c r="BO37" s="1701">
        <v>117.2</v>
      </c>
      <c r="BP37" s="1701">
        <v>102.4</v>
      </c>
      <c r="BQ37" s="1701">
        <v>102.4</v>
      </c>
      <c r="BR37" s="1701">
        <v>0.88749999999999996</v>
      </c>
      <c r="BS37" s="1700">
        <f t="shared" si="47"/>
        <v>0.47107296557120504</v>
      </c>
      <c r="BT37" s="1701">
        <v>30824</v>
      </c>
      <c r="BU37" s="1701">
        <f t="shared" si="22"/>
        <v>39260</v>
      </c>
      <c r="BV37" s="1701">
        <f t="shared" si="23"/>
        <v>0</v>
      </c>
      <c r="BW37" s="1701">
        <v>117.2</v>
      </c>
      <c r="BX37" s="1701">
        <v>88</v>
      </c>
      <c r="BY37" s="1701">
        <v>93.76</v>
      </c>
      <c r="BZ37" s="1701">
        <v>0.87050000000000005</v>
      </c>
      <c r="CA37" s="1700">
        <f t="shared" si="36"/>
        <v>0.39415106766091551</v>
      </c>
      <c r="CB37" s="1701">
        <v>22464</v>
      </c>
      <c r="CC37" s="1701">
        <f t="shared" si="25"/>
        <v>34196</v>
      </c>
      <c r="CD37" s="1701">
        <f t="shared" si="26"/>
        <v>0</v>
      </c>
      <c r="CE37" s="1701">
        <v>117.2</v>
      </c>
      <c r="CF37" s="1701">
        <v>95.6</v>
      </c>
      <c r="CG37" s="1701">
        <v>95.6</v>
      </c>
      <c r="CH37" s="1701">
        <v>0.87819999999999998</v>
      </c>
      <c r="CI37" s="1700">
        <f t="shared" si="37"/>
        <v>0.3521112978928615</v>
      </c>
      <c r="CJ37" s="1701">
        <v>21994</v>
      </c>
      <c r="CK37" s="1701">
        <f t="shared" si="28"/>
        <v>37478</v>
      </c>
      <c r="CL37" s="1701">
        <f t="shared" si="29"/>
        <v>0</v>
      </c>
      <c r="CM37" s="1701">
        <v>117.2</v>
      </c>
      <c r="CN37" s="1701">
        <v>126</v>
      </c>
      <c r="CO37" s="1701">
        <v>126</v>
      </c>
      <c r="CP37" s="1701">
        <v>0.89129999999999998</v>
      </c>
      <c r="CQ37" s="1700">
        <f t="shared" si="38"/>
        <v>0.31687538198894</v>
      </c>
      <c r="CR37" s="1701">
        <v>23914</v>
      </c>
      <c r="CS37" s="1701">
        <f t="shared" si="31"/>
        <v>45281</v>
      </c>
      <c r="CT37" s="1701">
        <f t="shared" si="32"/>
        <v>0</v>
      </c>
      <c r="CU37" s="1701">
        <v>117.2</v>
      </c>
      <c r="CV37" s="1701">
        <v>171.6</v>
      </c>
      <c r="CW37" s="1701">
        <v>171.6</v>
      </c>
      <c r="CX37" s="1701">
        <v>0.90869999999999995</v>
      </c>
      <c r="CY37" s="1700">
        <f t="shared" si="39"/>
        <v>0.32118511814781214</v>
      </c>
      <c r="CZ37" s="1701">
        <v>37262</v>
      </c>
      <c r="DA37" s="1701">
        <f t="shared" si="34"/>
        <v>69608</v>
      </c>
      <c r="DB37" s="1701">
        <f t="shared" si="35"/>
        <v>0</v>
      </c>
    </row>
    <row r="38" spans="1:106">
      <c r="A38" s="1703" t="s">
        <v>2602</v>
      </c>
      <c r="B38" s="1347">
        <v>6220</v>
      </c>
      <c r="C38" s="1347">
        <v>18</v>
      </c>
      <c r="D38" s="1702">
        <v>32</v>
      </c>
      <c r="E38" s="1701" t="s">
        <v>3001</v>
      </c>
      <c r="F38" s="1701" t="s">
        <v>892</v>
      </c>
      <c r="G38" s="1701" t="s">
        <v>2116</v>
      </c>
      <c r="H38" s="1701" t="s">
        <v>1475</v>
      </c>
      <c r="I38" s="1701">
        <v>11</v>
      </c>
      <c r="J38" s="1701">
        <v>117.78</v>
      </c>
      <c r="K38" s="1701">
        <v>117.78</v>
      </c>
      <c r="L38" s="1701">
        <v>57</v>
      </c>
      <c r="M38" s="1701">
        <v>117.78</v>
      </c>
      <c r="N38" s="1701">
        <v>0.97640000000000005</v>
      </c>
      <c r="O38" s="1700">
        <f t="shared" si="48"/>
        <v>0.37198548512936491</v>
      </c>
      <c r="P38" s="1701">
        <v>14906</v>
      </c>
      <c r="Q38" s="1701">
        <f t="shared" si="1"/>
        <v>24043</v>
      </c>
      <c r="R38" s="1701">
        <f t="shared" si="2"/>
        <v>0</v>
      </c>
      <c r="S38" s="1701">
        <v>117.78</v>
      </c>
      <c r="T38" s="1701">
        <v>53.8</v>
      </c>
      <c r="U38" s="1701">
        <v>117.78</v>
      </c>
      <c r="V38" s="1701">
        <v>0.97299999999999998</v>
      </c>
      <c r="W38" s="1700">
        <f t="shared" si="49"/>
        <v>0.39777678824853369</v>
      </c>
      <c r="X38" s="1701">
        <v>15492</v>
      </c>
      <c r="Y38" s="1701">
        <f t="shared" si="4"/>
        <v>23368</v>
      </c>
      <c r="Z38" s="1701">
        <f t="shared" si="5"/>
        <v>0</v>
      </c>
      <c r="AA38" s="1701">
        <v>117.78</v>
      </c>
      <c r="AB38" s="1701">
        <v>51.5</v>
      </c>
      <c r="AC38" s="1701">
        <v>117.78</v>
      </c>
      <c r="AD38" s="1701">
        <v>0.96199999999999997</v>
      </c>
      <c r="AE38" s="1700">
        <f t="shared" si="42"/>
        <v>0.36152657511880815</v>
      </c>
      <c r="AF38" s="1701">
        <v>12896</v>
      </c>
      <c r="AG38" s="1701">
        <f t="shared" si="7"/>
        <v>21403</v>
      </c>
      <c r="AH38" s="1701">
        <f t="shared" si="8"/>
        <v>0</v>
      </c>
      <c r="AI38" s="1701">
        <v>117.78</v>
      </c>
      <c r="AJ38" s="1701">
        <v>55.5</v>
      </c>
      <c r="AK38" s="1701">
        <v>117.78</v>
      </c>
      <c r="AL38" s="1701">
        <v>0.97050000000000003</v>
      </c>
      <c r="AM38" s="1700">
        <f t="shared" si="43"/>
        <v>0.38097128888373843</v>
      </c>
      <c r="AN38" s="1701">
        <v>15267</v>
      </c>
      <c r="AO38" s="1701">
        <f t="shared" si="10"/>
        <v>24044</v>
      </c>
      <c r="AP38" s="1701">
        <f t="shared" si="11"/>
        <v>0</v>
      </c>
      <c r="AQ38" s="1701">
        <v>117.78</v>
      </c>
      <c r="AR38" s="1701">
        <v>58.1</v>
      </c>
      <c r="AS38" s="1701">
        <v>117.78</v>
      </c>
      <c r="AT38" s="1701">
        <v>0.98399999999999999</v>
      </c>
      <c r="AU38" s="1700">
        <f t="shared" si="44"/>
        <v>0.27307066488576159</v>
      </c>
      <c r="AV38" s="1701">
        <v>11615</v>
      </c>
      <c r="AW38" s="1701">
        <f t="shared" si="13"/>
        <v>25521</v>
      </c>
      <c r="AX38" s="1701">
        <f t="shared" si="14"/>
        <v>0</v>
      </c>
      <c r="AY38" s="1701">
        <v>117.78</v>
      </c>
      <c r="AZ38" s="1701">
        <v>50.4</v>
      </c>
      <c r="BA38" s="1701">
        <v>117.78</v>
      </c>
      <c r="BB38" s="1701">
        <v>0.98740000000000006</v>
      </c>
      <c r="BC38" s="1700">
        <f t="shared" si="45"/>
        <v>0.35176468654964366</v>
      </c>
      <c r="BD38" s="1701">
        <v>12604</v>
      </c>
      <c r="BE38" s="1701">
        <f t="shared" si="16"/>
        <v>21498</v>
      </c>
      <c r="BF38" s="1701">
        <f t="shared" si="17"/>
        <v>0</v>
      </c>
      <c r="BG38" s="1701">
        <v>117.78</v>
      </c>
      <c r="BH38" s="1701">
        <v>38.200000000000003</v>
      </c>
      <c r="BI38" s="1701">
        <v>117.78</v>
      </c>
      <c r="BJ38" s="1701">
        <v>0.98509999999999998</v>
      </c>
      <c r="BK38" s="1700">
        <f t="shared" si="46"/>
        <v>0.41221787816990291</v>
      </c>
      <c r="BL38" s="1701">
        <v>11541</v>
      </c>
      <c r="BM38" s="1701">
        <f t="shared" si="19"/>
        <v>16798</v>
      </c>
      <c r="BN38" s="1701">
        <f t="shared" si="20"/>
        <v>0</v>
      </c>
      <c r="BO38" s="1701">
        <v>117.78</v>
      </c>
      <c r="BP38" s="1701">
        <v>40.6</v>
      </c>
      <c r="BQ38" s="1701">
        <v>117.78</v>
      </c>
      <c r="BR38" s="1701">
        <v>0.98680000000000001</v>
      </c>
      <c r="BS38" s="1700">
        <f t="shared" si="47"/>
        <v>0.38892555237620441</v>
      </c>
      <c r="BT38" s="1701">
        <v>11219</v>
      </c>
      <c r="BU38" s="1701">
        <f t="shared" si="22"/>
        <v>17308</v>
      </c>
      <c r="BV38" s="1701">
        <f t="shared" si="23"/>
        <v>0</v>
      </c>
      <c r="BW38" s="1701">
        <v>117.78</v>
      </c>
      <c r="BX38" s="1701">
        <v>52.7</v>
      </c>
      <c r="BY38" s="1701">
        <v>117.78</v>
      </c>
      <c r="BZ38" s="1701">
        <v>0.99</v>
      </c>
      <c r="CA38" s="1700">
        <f t="shared" si="36"/>
        <v>0.33225379831243823</v>
      </c>
      <c r="CB38" s="1701">
        <v>12897</v>
      </c>
      <c r="CC38" s="1701">
        <f t="shared" si="25"/>
        <v>23290</v>
      </c>
      <c r="CD38" s="1701">
        <f t="shared" si="26"/>
        <v>0</v>
      </c>
      <c r="CE38" s="1701">
        <v>117.78</v>
      </c>
      <c r="CF38" s="1701">
        <v>52.8</v>
      </c>
      <c r="CG38" s="1701">
        <v>117.78</v>
      </c>
      <c r="CH38" s="1701">
        <v>0.98980000000000001</v>
      </c>
      <c r="CI38" s="1700">
        <f t="shared" si="37"/>
        <v>0.37101512982107959</v>
      </c>
      <c r="CJ38" s="1701">
        <v>14426</v>
      </c>
      <c r="CK38" s="1701">
        <f t="shared" si="28"/>
        <v>23330</v>
      </c>
      <c r="CL38" s="1701">
        <f t="shared" si="29"/>
        <v>0</v>
      </c>
      <c r="CM38" s="1701">
        <v>117.78</v>
      </c>
      <c r="CN38" s="1701">
        <v>51.3</v>
      </c>
      <c r="CO38" s="1701">
        <v>117.78</v>
      </c>
      <c r="CP38" s="1701">
        <v>0.97950000000000004</v>
      </c>
      <c r="CQ38" s="1700">
        <f t="shared" si="38"/>
        <v>0.31288044663110709</v>
      </c>
      <c r="CR38" s="1701">
        <v>10565</v>
      </c>
      <c r="CS38" s="1701">
        <f t="shared" si="31"/>
        <v>20260</v>
      </c>
      <c r="CT38" s="1701">
        <f t="shared" si="32"/>
        <v>0</v>
      </c>
      <c r="CU38" s="1701">
        <v>117.78</v>
      </c>
      <c r="CV38" s="1701">
        <v>44.2</v>
      </c>
      <c r="CW38" s="1701">
        <v>117.78</v>
      </c>
      <c r="CX38" s="1701">
        <v>0.9738</v>
      </c>
      <c r="CY38" s="1700">
        <f t="shared" si="39"/>
        <v>0.30793282318148418</v>
      </c>
      <c r="CZ38" s="1701">
        <v>9861</v>
      </c>
      <c r="DA38" s="1701">
        <f t="shared" si="34"/>
        <v>19214</v>
      </c>
      <c r="DB38" s="1701">
        <f t="shared" si="35"/>
        <v>0</v>
      </c>
    </row>
    <row r="39" spans="1:106">
      <c r="A39" s="1703" t="s">
        <v>2603</v>
      </c>
      <c r="B39" s="1347">
        <v>1240</v>
      </c>
      <c r="C39" s="1347">
        <v>35</v>
      </c>
      <c r="D39" s="1702">
        <v>33</v>
      </c>
      <c r="E39" s="1701" t="s">
        <v>3002</v>
      </c>
      <c r="F39" s="1701" t="s">
        <v>1705</v>
      </c>
      <c r="G39" s="1701" t="s">
        <v>2116</v>
      </c>
      <c r="H39" s="1701" t="s">
        <v>2115</v>
      </c>
      <c r="I39" s="1701">
        <v>11</v>
      </c>
      <c r="J39" s="1701">
        <v>118</v>
      </c>
      <c r="K39" s="1701">
        <v>118</v>
      </c>
      <c r="L39" s="1701">
        <v>94</v>
      </c>
      <c r="M39" s="1701">
        <v>94.4</v>
      </c>
      <c r="N39" s="1701">
        <v>0.95609999999999995</v>
      </c>
      <c r="O39" s="1700">
        <f t="shared" si="48"/>
        <v>0.24318158159762016</v>
      </c>
      <c r="P39" s="1701">
        <v>15736</v>
      </c>
      <c r="Q39" s="1701">
        <f t="shared" si="1"/>
        <v>38825</v>
      </c>
      <c r="R39" s="1701">
        <f t="shared" si="2"/>
        <v>0</v>
      </c>
      <c r="S39" s="1701">
        <v>118</v>
      </c>
      <c r="T39" s="1701">
        <v>96</v>
      </c>
      <c r="U39" s="1701">
        <v>96</v>
      </c>
      <c r="V39" s="1701">
        <v>0.96099999999999997</v>
      </c>
      <c r="W39" s="1700">
        <f t="shared" si="49"/>
        <v>0.22462623872235837</v>
      </c>
      <c r="X39" s="1701">
        <v>15418</v>
      </c>
      <c r="Y39" s="1701">
        <f t="shared" si="4"/>
        <v>41183</v>
      </c>
      <c r="Z39" s="1701">
        <f t="shared" si="5"/>
        <v>0</v>
      </c>
      <c r="AA39" s="1701">
        <v>118</v>
      </c>
      <c r="AB39" s="1701">
        <v>99</v>
      </c>
      <c r="AC39" s="1701">
        <v>99</v>
      </c>
      <c r="AD39" s="1701">
        <v>0.9718</v>
      </c>
      <c r="AE39" s="1700">
        <f t="shared" si="42"/>
        <v>0.24013314642387842</v>
      </c>
      <c r="AF39" s="1701">
        <v>16634</v>
      </c>
      <c r="AG39" s="1701">
        <f t="shared" si="7"/>
        <v>41562</v>
      </c>
      <c r="AH39" s="1701">
        <f t="shared" si="8"/>
        <v>0</v>
      </c>
      <c r="AI39" s="1701">
        <v>118</v>
      </c>
      <c r="AJ39" s="1701">
        <v>94</v>
      </c>
      <c r="AK39" s="1701">
        <v>94.4</v>
      </c>
      <c r="AL39" s="1701">
        <v>0.97660000000000002</v>
      </c>
      <c r="AM39" s="1700">
        <f t="shared" si="43"/>
        <v>0.20620942312758681</v>
      </c>
      <c r="AN39" s="1701">
        <v>14084</v>
      </c>
      <c r="AO39" s="1701">
        <f t="shared" si="10"/>
        <v>40980</v>
      </c>
      <c r="AP39" s="1701">
        <f t="shared" si="11"/>
        <v>0</v>
      </c>
      <c r="AQ39" s="1701">
        <v>118</v>
      </c>
      <c r="AR39" s="1701">
        <v>94</v>
      </c>
      <c r="AS39" s="1701">
        <v>94.4</v>
      </c>
      <c r="AT39" s="1701">
        <v>0.97889999999999999</v>
      </c>
      <c r="AU39" s="1700">
        <f t="shared" si="44"/>
        <v>0.22357466636630011</v>
      </c>
      <c r="AV39" s="1701">
        <v>15306</v>
      </c>
      <c r="AW39" s="1701">
        <f t="shared" si="13"/>
        <v>41076</v>
      </c>
      <c r="AX39" s="1701">
        <f t="shared" si="14"/>
        <v>0</v>
      </c>
      <c r="AY39" s="1701">
        <v>118</v>
      </c>
      <c r="AZ39" s="1701">
        <v>98.62</v>
      </c>
      <c r="BA39" s="1701">
        <v>98.62</v>
      </c>
      <c r="BB39" s="1701">
        <v>0.96850000000000003</v>
      </c>
      <c r="BC39" s="1700">
        <f t="shared" si="45"/>
        <v>0.20980170533945511</v>
      </c>
      <c r="BD39" s="1701">
        <v>14428</v>
      </c>
      <c r="BE39" s="1701">
        <f t="shared" si="16"/>
        <v>41262</v>
      </c>
      <c r="BF39" s="1701">
        <f t="shared" si="17"/>
        <v>0</v>
      </c>
      <c r="BG39" s="1701">
        <v>118</v>
      </c>
      <c r="BH39" s="1701">
        <v>100</v>
      </c>
      <c r="BI39" s="1701">
        <v>100</v>
      </c>
      <c r="BJ39" s="1701">
        <v>0.96889999999999998</v>
      </c>
      <c r="BK39" s="1700">
        <f t="shared" si="46"/>
        <v>0.20084299122050611</v>
      </c>
      <c r="BL39" s="1701">
        <v>14478</v>
      </c>
      <c r="BM39" s="1701">
        <f t="shared" si="19"/>
        <v>43252</v>
      </c>
      <c r="BN39" s="1701">
        <f t="shared" si="20"/>
        <v>0</v>
      </c>
      <c r="BO39" s="1701">
        <v>118</v>
      </c>
      <c r="BP39" s="1701">
        <v>100</v>
      </c>
      <c r="BQ39" s="1701">
        <v>100</v>
      </c>
      <c r="BR39" s="1701">
        <v>0.93830000000000002</v>
      </c>
      <c r="BS39" s="1700">
        <f t="shared" si="47"/>
        <v>0.2275095622106173</v>
      </c>
      <c r="BT39" s="1701">
        <v>15370</v>
      </c>
      <c r="BU39" s="1701">
        <f t="shared" si="22"/>
        <v>40535</v>
      </c>
      <c r="BV39" s="1701">
        <f t="shared" si="23"/>
        <v>0</v>
      </c>
      <c r="BW39" s="1701">
        <v>118</v>
      </c>
      <c r="BX39" s="1701">
        <v>100</v>
      </c>
      <c r="BY39" s="1701">
        <v>100</v>
      </c>
      <c r="BZ39" s="1701">
        <v>0.92410000000000003</v>
      </c>
      <c r="CA39" s="1700">
        <f t="shared" si="36"/>
        <v>0.23041890220417888</v>
      </c>
      <c r="CB39" s="1701">
        <v>15842</v>
      </c>
      <c r="CC39" s="1701">
        <f t="shared" si="25"/>
        <v>41252</v>
      </c>
      <c r="CD39" s="1701">
        <f t="shared" si="26"/>
        <v>0</v>
      </c>
      <c r="CE39" s="1701">
        <v>118</v>
      </c>
      <c r="CF39" s="1701">
        <v>96</v>
      </c>
      <c r="CG39" s="1701">
        <v>96</v>
      </c>
      <c r="CH39" s="1701">
        <v>0.92259999999999998</v>
      </c>
      <c r="CI39" s="1700">
        <f t="shared" si="37"/>
        <v>0.22034794141847841</v>
      </c>
      <c r="CJ39" s="1701">
        <v>14520</v>
      </c>
      <c r="CK39" s="1701">
        <f t="shared" si="28"/>
        <v>39537</v>
      </c>
      <c r="CL39" s="1701">
        <f t="shared" si="29"/>
        <v>0</v>
      </c>
      <c r="CM39" s="1701">
        <v>118</v>
      </c>
      <c r="CN39" s="1701">
        <v>98</v>
      </c>
      <c r="CO39" s="1701">
        <v>98</v>
      </c>
      <c r="CP39" s="1701">
        <v>0.95660000000000001</v>
      </c>
      <c r="CQ39" s="1700">
        <f t="shared" si="38"/>
        <v>0.21711852208999843</v>
      </c>
      <c r="CR39" s="1701">
        <v>13678</v>
      </c>
      <c r="CS39" s="1701">
        <f t="shared" si="31"/>
        <v>37799</v>
      </c>
      <c r="CT39" s="1701">
        <f t="shared" si="32"/>
        <v>0</v>
      </c>
      <c r="CU39" s="1701">
        <v>118</v>
      </c>
      <c r="CV39" s="1701">
        <v>84</v>
      </c>
      <c r="CW39" s="1701">
        <v>94.4</v>
      </c>
      <c r="CX39" s="1701">
        <v>0.96989999999999998</v>
      </c>
      <c r="CY39" s="1700">
        <f t="shared" si="39"/>
        <v>0.16784660154944422</v>
      </c>
      <c r="CZ39" s="1701">
        <v>10174</v>
      </c>
      <c r="DA39" s="1701">
        <f t="shared" si="34"/>
        <v>36369</v>
      </c>
      <c r="DB39" s="1701">
        <f t="shared" si="35"/>
        <v>0</v>
      </c>
    </row>
    <row r="40" spans="1:106">
      <c r="A40" s="1703" t="s">
        <v>2604</v>
      </c>
      <c r="B40" s="1347">
        <v>1260</v>
      </c>
      <c r="C40" s="1347">
        <v>2</v>
      </c>
      <c r="D40" s="1702">
        <v>34</v>
      </c>
      <c r="E40" s="1701" t="s">
        <v>3003</v>
      </c>
      <c r="F40" s="1701" t="s">
        <v>1468</v>
      </c>
      <c r="G40" s="1701" t="s">
        <v>2116</v>
      </c>
      <c r="H40" s="1701" t="s">
        <v>1429</v>
      </c>
      <c r="I40" s="1701">
        <v>11</v>
      </c>
      <c r="J40" s="1701">
        <v>118</v>
      </c>
      <c r="K40" s="1701">
        <v>118</v>
      </c>
      <c r="L40" s="1701">
        <v>9.1999999999999993</v>
      </c>
      <c r="M40" s="1701">
        <v>94.4</v>
      </c>
      <c r="N40" s="1701">
        <v>0.99809999999999999</v>
      </c>
      <c r="O40" s="1700">
        <f t="shared" si="48"/>
        <v>0.48507018407437907</v>
      </c>
      <c r="P40" s="1701">
        <v>3207</v>
      </c>
      <c r="Q40" s="1701">
        <f t="shared" si="1"/>
        <v>3967</v>
      </c>
      <c r="R40" s="1701">
        <f t="shared" si="2"/>
        <v>0</v>
      </c>
      <c r="S40" s="1701">
        <v>118</v>
      </c>
      <c r="T40" s="1701">
        <v>11.2</v>
      </c>
      <c r="U40" s="1701">
        <v>94.4</v>
      </c>
      <c r="V40" s="1701">
        <v>0.99839999999999995</v>
      </c>
      <c r="W40" s="1700">
        <f t="shared" si="49"/>
        <v>0.4244262017384498</v>
      </c>
      <c r="X40" s="1701">
        <v>3531</v>
      </c>
      <c r="Y40" s="1701">
        <f t="shared" si="4"/>
        <v>4992</v>
      </c>
      <c r="Z40" s="1701">
        <f t="shared" si="5"/>
        <v>0</v>
      </c>
      <c r="AA40" s="1701">
        <v>118</v>
      </c>
      <c r="AB40" s="1701">
        <v>9.6</v>
      </c>
      <c r="AC40" s="1701">
        <v>94.4</v>
      </c>
      <c r="AD40" s="1701">
        <v>0.996</v>
      </c>
      <c r="AE40" s="1700">
        <f t="shared" si="42"/>
        <v>0.44782718838316227</v>
      </c>
      <c r="AF40" s="1701">
        <v>3083</v>
      </c>
      <c r="AG40" s="1701">
        <f t="shared" si="7"/>
        <v>4131</v>
      </c>
      <c r="AH40" s="1701">
        <f t="shared" si="8"/>
        <v>0</v>
      </c>
      <c r="AI40" s="1701">
        <v>118</v>
      </c>
      <c r="AJ40" s="1701">
        <v>11.04</v>
      </c>
      <c r="AK40" s="1701">
        <v>94.4</v>
      </c>
      <c r="AL40" s="1701">
        <v>0.97509999999999997</v>
      </c>
      <c r="AM40" s="1700">
        <f t="shared" si="43"/>
        <v>0.46883365091063572</v>
      </c>
      <c r="AN40" s="1701">
        <v>3755</v>
      </c>
      <c r="AO40" s="1701">
        <f t="shared" si="10"/>
        <v>4806</v>
      </c>
      <c r="AP40" s="1701">
        <f t="shared" si="11"/>
        <v>0</v>
      </c>
      <c r="AQ40" s="1701">
        <v>118</v>
      </c>
      <c r="AR40" s="1701">
        <v>9.76</v>
      </c>
      <c r="AS40" s="1701">
        <v>94.4</v>
      </c>
      <c r="AT40" s="1701">
        <v>1</v>
      </c>
      <c r="AU40" s="1700">
        <f t="shared" si="44"/>
        <v>0.46092786003878022</v>
      </c>
      <c r="AV40" s="1701">
        <v>3347</v>
      </c>
      <c r="AW40" s="1701">
        <f t="shared" si="13"/>
        <v>4357</v>
      </c>
      <c r="AX40" s="1701">
        <f t="shared" si="14"/>
        <v>0</v>
      </c>
      <c r="AY40" s="1701">
        <v>118</v>
      </c>
      <c r="AZ40" s="1701">
        <v>9.1999999999999993</v>
      </c>
      <c r="BA40" s="1701">
        <v>94.4</v>
      </c>
      <c r="BB40" s="1701">
        <v>1</v>
      </c>
      <c r="BC40" s="1700">
        <f t="shared" si="45"/>
        <v>0.46663647342995174</v>
      </c>
      <c r="BD40" s="1701">
        <v>3091</v>
      </c>
      <c r="BE40" s="1701">
        <f t="shared" si="16"/>
        <v>3974</v>
      </c>
      <c r="BF40" s="1701">
        <f t="shared" si="17"/>
        <v>0</v>
      </c>
      <c r="BG40" s="1701">
        <v>118</v>
      </c>
      <c r="BH40" s="1701">
        <v>8</v>
      </c>
      <c r="BI40" s="1701">
        <v>94.4</v>
      </c>
      <c r="BJ40" s="1701">
        <v>1</v>
      </c>
      <c r="BK40" s="1700">
        <f t="shared" si="46"/>
        <v>0.47429435483870969</v>
      </c>
      <c r="BL40" s="1701">
        <v>2823</v>
      </c>
      <c r="BM40" s="1701">
        <f t="shared" si="19"/>
        <v>3571</v>
      </c>
      <c r="BN40" s="1701">
        <f t="shared" si="20"/>
        <v>0</v>
      </c>
      <c r="BO40" s="1701">
        <v>118</v>
      </c>
      <c r="BP40" s="1701">
        <v>3.6</v>
      </c>
      <c r="BQ40" s="1701">
        <v>94.4</v>
      </c>
      <c r="BR40" s="1701">
        <v>0.99719999999999998</v>
      </c>
      <c r="BS40" s="1700">
        <f t="shared" si="47"/>
        <v>0.97301765932264661</v>
      </c>
      <c r="BT40" s="1701">
        <v>2515</v>
      </c>
      <c r="BU40" s="1701">
        <f t="shared" si="22"/>
        <v>1551</v>
      </c>
      <c r="BV40" s="1701">
        <f t="shared" si="23"/>
        <v>964</v>
      </c>
      <c r="BW40" s="1701">
        <v>118</v>
      </c>
      <c r="BX40" s="1701">
        <v>7.2</v>
      </c>
      <c r="BY40" s="1701">
        <v>94.4</v>
      </c>
      <c r="BZ40" s="1701">
        <v>1</v>
      </c>
      <c r="CA40" s="1700">
        <f t="shared" si="36"/>
        <v>0.4441084229390681</v>
      </c>
      <c r="CB40" s="1701">
        <v>2379</v>
      </c>
      <c r="CC40" s="1701">
        <f t="shared" si="25"/>
        <v>3214</v>
      </c>
      <c r="CD40" s="1701">
        <f t="shared" si="26"/>
        <v>0</v>
      </c>
      <c r="CE40" s="1701">
        <v>118</v>
      </c>
      <c r="CF40" s="1701">
        <v>8</v>
      </c>
      <c r="CG40" s="1701">
        <v>94.4</v>
      </c>
      <c r="CH40" s="1701">
        <v>0.99719999999999998</v>
      </c>
      <c r="CI40" s="1700">
        <f t="shared" si="37"/>
        <v>0.42440742681659183</v>
      </c>
      <c r="CJ40" s="1701">
        <v>2519</v>
      </c>
      <c r="CK40" s="1701">
        <f t="shared" si="28"/>
        <v>3561</v>
      </c>
      <c r="CL40" s="1701">
        <f t="shared" si="29"/>
        <v>0</v>
      </c>
      <c r="CM40" s="1701">
        <v>118</v>
      </c>
      <c r="CN40" s="1701">
        <v>5.6</v>
      </c>
      <c r="CO40" s="1701">
        <v>94.4</v>
      </c>
      <c r="CP40" s="1701">
        <v>0.99570000000000003</v>
      </c>
      <c r="CQ40" s="1700">
        <f t="shared" si="38"/>
        <v>0.53882844189197221</v>
      </c>
      <c r="CR40" s="1701">
        <v>2019</v>
      </c>
      <c r="CS40" s="1701">
        <f t="shared" si="31"/>
        <v>2248</v>
      </c>
      <c r="CT40" s="1701">
        <f t="shared" si="32"/>
        <v>0</v>
      </c>
      <c r="CU40" s="1701">
        <v>118</v>
      </c>
      <c r="CV40" s="1701">
        <v>8.8000000000000007</v>
      </c>
      <c r="CW40" s="1701">
        <v>94.4</v>
      </c>
      <c r="CX40" s="1701">
        <v>0.99690000000000001</v>
      </c>
      <c r="CY40" s="1700">
        <f t="shared" si="39"/>
        <v>0.36387851214620648</v>
      </c>
      <c r="CZ40" s="1701">
        <v>2375</v>
      </c>
      <c r="DA40" s="1701">
        <f t="shared" si="34"/>
        <v>3916</v>
      </c>
      <c r="DB40" s="1701">
        <f t="shared" si="35"/>
        <v>0</v>
      </c>
    </row>
    <row r="41" spans="1:106">
      <c r="A41" s="1703" t="s">
        <v>2605</v>
      </c>
      <c r="B41" s="1347">
        <v>6220</v>
      </c>
      <c r="C41" s="1347">
        <v>152</v>
      </c>
      <c r="D41" s="1702">
        <v>35</v>
      </c>
      <c r="E41" s="1701" t="s">
        <v>3004</v>
      </c>
      <c r="F41" s="1701" t="s">
        <v>1347</v>
      </c>
      <c r="G41" s="1701" t="s">
        <v>2116</v>
      </c>
      <c r="H41" s="1701" t="s">
        <v>1429</v>
      </c>
      <c r="I41" s="1701">
        <v>11</v>
      </c>
      <c r="J41" s="1701">
        <v>118</v>
      </c>
      <c r="K41" s="1701">
        <v>118</v>
      </c>
      <c r="L41" s="1701">
        <v>66.06</v>
      </c>
      <c r="M41" s="1701">
        <v>94.4</v>
      </c>
      <c r="N41" s="1701">
        <v>0.65059999999999996</v>
      </c>
      <c r="O41" s="1700">
        <f t="shared" si="48"/>
        <v>0.24327332201877128</v>
      </c>
      <c r="P41" s="1701">
        <v>7528</v>
      </c>
      <c r="Q41" s="1701">
        <f t="shared" si="1"/>
        <v>18567</v>
      </c>
      <c r="R41" s="1701">
        <f t="shared" si="2"/>
        <v>0</v>
      </c>
      <c r="S41" s="1701">
        <v>118</v>
      </c>
      <c r="T41" s="1701">
        <v>70.38</v>
      </c>
      <c r="U41" s="1701">
        <v>94.4</v>
      </c>
      <c r="V41" s="1701">
        <v>0.67630000000000001</v>
      </c>
      <c r="W41" s="1700">
        <f t="shared" si="49"/>
        <v>0.25730731063912043</v>
      </c>
      <c r="X41" s="1701">
        <v>9112</v>
      </c>
      <c r="Y41" s="1701">
        <f t="shared" si="4"/>
        <v>21248</v>
      </c>
      <c r="Z41" s="1701">
        <f t="shared" si="5"/>
        <v>0</v>
      </c>
      <c r="AA41" s="1701">
        <v>118</v>
      </c>
      <c r="AB41" s="1701">
        <v>72.12</v>
      </c>
      <c r="AC41" s="1701">
        <v>94.4</v>
      </c>
      <c r="AD41" s="1701">
        <v>0.64880000000000004</v>
      </c>
      <c r="AE41" s="1700">
        <f t="shared" si="42"/>
        <v>0.25586342562672598</v>
      </c>
      <c r="AF41" s="1701">
        <v>8620</v>
      </c>
      <c r="AG41" s="1701">
        <f t="shared" si="7"/>
        <v>20214</v>
      </c>
      <c r="AH41" s="1701">
        <f t="shared" si="8"/>
        <v>0</v>
      </c>
      <c r="AI41" s="1701">
        <v>118</v>
      </c>
      <c r="AJ41" s="1701">
        <v>53</v>
      </c>
      <c r="AK41" s="1701">
        <v>94.4</v>
      </c>
      <c r="AL41" s="1701">
        <v>0.56999999999999995</v>
      </c>
      <c r="AM41" s="1700">
        <f t="shared" si="43"/>
        <v>0.26997398141326134</v>
      </c>
      <c r="AN41" s="1701">
        <v>6068</v>
      </c>
      <c r="AO41" s="1701">
        <f t="shared" si="10"/>
        <v>13486</v>
      </c>
      <c r="AP41" s="1701">
        <f t="shared" si="11"/>
        <v>0</v>
      </c>
      <c r="AQ41" s="1701">
        <v>118</v>
      </c>
      <c r="AR41" s="1701">
        <v>57.2</v>
      </c>
      <c r="AS41" s="1701">
        <v>94.4</v>
      </c>
      <c r="AT41" s="1701">
        <v>0.56589999999999996</v>
      </c>
      <c r="AU41" s="1700">
        <f t="shared" si="44"/>
        <v>0.20014206665216475</v>
      </c>
      <c r="AV41" s="1701">
        <v>4820</v>
      </c>
      <c r="AW41" s="1701">
        <f t="shared" si="13"/>
        <v>14450</v>
      </c>
      <c r="AX41" s="1701">
        <f t="shared" si="14"/>
        <v>0</v>
      </c>
      <c r="AY41" s="1701">
        <v>118</v>
      </c>
      <c r="AZ41" s="1701">
        <v>53</v>
      </c>
      <c r="BA41" s="1701">
        <v>94.4</v>
      </c>
      <c r="BB41" s="1701">
        <v>0.53939999999999999</v>
      </c>
      <c r="BC41" s="1700">
        <f t="shared" si="45"/>
        <v>0.30966544860389172</v>
      </c>
      <c r="BD41" s="1701">
        <v>6374</v>
      </c>
      <c r="BE41" s="1701">
        <f t="shared" si="16"/>
        <v>12350</v>
      </c>
      <c r="BF41" s="1701">
        <f t="shared" si="17"/>
        <v>0</v>
      </c>
      <c r="BG41" s="1701">
        <v>118</v>
      </c>
      <c r="BH41" s="1701">
        <v>48.2</v>
      </c>
      <c r="BI41" s="1701">
        <v>94.4</v>
      </c>
      <c r="BJ41" s="1701">
        <v>0.51539999999999997</v>
      </c>
      <c r="BK41" s="1700">
        <f t="shared" si="46"/>
        <v>0.22669901595616532</v>
      </c>
      <c r="BL41" s="1701">
        <v>4190</v>
      </c>
      <c r="BM41" s="1701">
        <f t="shared" si="19"/>
        <v>11090</v>
      </c>
      <c r="BN41" s="1701">
        <f t="shared" si="20"/>
        <v>0</v>
      </c>
      <c r="BO41" s="1701">
        <v>118</v>
      </c>
      <c r="BP41" s="1701">
        <v>21.2</v>
      </c>
      <c r="BQ41" s="1701">
        <v>94.4</v>
      </c>
      <c r="BR41" s="1701">
        <v>0.45660000000000001</v>
      </c>
      <c r="BS41" s="1700">
        <f t="shared" si="47"/>
        <v>0.54350770575698049</v>
      </c>
      <c r="BT41" s="1701">
        <v>3788</v>
      </c>
      <c r="BU41" s="1701">
        <f t="shared" si="22"/>
        <v>4182</v>
      </c>
      <c r="BV41" s="1701">
        <f t="shared" si="23"/>
        <v>0</v>
      </c>
      <c r="BW41" s="1701">
        <v>118</v>
      </c>
      <c r="BX41" s="1701">
        <v>21</v>
      </c>
      <c r="BY41" s="1701">
        <v>94.4</v>
      </c>
      <c r="BZ41" s="1701">
        <v>0.4123</v>
      </c>
      <c r="CA41" s="1700">
        <f t="shared" si="36"/>
        <v>0.44739220331687451</v>
      </c>
      <c r="CB41" s="1701">
        <v>2882</v>
      </c>
      <c r="CC41" s="1701">
        <f t="shared" si="25"/>
        <v>3865</v>
      </c>
      <c r="CD41" s="1701">
        <f t="shared" si="26"/>
        <v>0</v>
      </c>
      <c r="CE41" s="1701">
        <v>118</v>
      </c>
      <c r="CF41" s="1701">
        <v>19</v>
      </c>
      <c r="CG41" s="1701">
        <v>94.4</v>
      </c>
      <c r="CH41" s="1701">
        <v>0.40620000000000001</v>
      </c>
      <c r="CI41" s="1700">
        <f t="shared" si="37"/>
        <v>0.6913915241877665</v>
      </c>
      <c r="CJ41" s="1701">
        <v>3970</v>
      </c>
      <c r="CK41" s="1701">
        <f t="shared" si="28"/>
        <v>3445</v>
      </c>
      <c r="CL41" s="1701">
        <f t="shared" si="29"/>
        <v>525</v>
      </c>
      <c r="CM41" s="1701">
        <v>118</v>
      </c>
      <c r="CN41" s="1701">
        <v>18.68</v>
      </c>
      <c r="CO41" s="1701">
        <v>94.4</v>
      </c>
      <c r="CP41" s="1701">
        <v>0.42030000000000001</v>
      </c>
      <c r="CQ41" s="1700">
        <f t="shared" si="38"/>
        <v>0.77861882560881601</v>
      </c>
      <c r="CR41" s="1701">
        <v>4108</v>
      </c>
      <c r="CS41" s="1701">
        <f t="shared" si="31"/>
        <v>3166</v>
      </c>
      <c r="CT41" s="1701">
        <f t="shared" si="32"/>
        <v>942</v>
      </c>
      <c r="CU41" s="1701">
        <v>118</v>
      </c>
      <c r="CV41" s="1701">
        <v>41.94</v>
      </c>
      <c r="CW41" s="1701">
        <v>94.4</v>
      </c>
      <c r="CX41" s="1701">
        <v>0.47539999999999999</v>
      </c>
      <c r="CY41" s="1700">
        <f t="shared" si="39"/>
        <v>0.27045834445664063</v>
      </c>
      <c r="CZ41" s="1701">
        <v>4012</v>
      </c>
      <c r="DA41" s="1701">
        <f t="shared" si="34"/>
        <v>8900</v>
      </c>
      <c r="DB41" s="1701">
        <f t="shared" si="35"/>
        <v>0</v>
      </c>
    </row>
    <row r="42" spans="1:106">
      <c r="A42" s="1703" t="s">
        <v>2606</v>
      </c>
      <c r="B42" s="1347">
        <v>1250</v>
      </c>
      <c r="C42" s="1347">
        <v>21</v>
      </c>
      <c r="D42" s="1702">
        <v>36</v>
      </c>
      <c r="E42" s="1701" t="s">
        <v>3005</v>
      </c>
      <c r="F42" s="1701" t="s">
        <v>1364</v>
      </c>
      <c r="G42" s="1701" t="s">
        <v>571</v>
      </c>
      <c r="H42" s="1701" t="s">
        <v>2115</v>
      </c>
      <c r="I42" s="1701">
        <v>11</v>
      </c>
      <c r="J42" s="1701">
        <v>118.4</v>
      </c>
      <c r="K42" s="1701">
        <v>118.4</v>
      </c>
      <c r="L42" s="1701">
        <v>231.8</v>
      </c>
      <c r="M42" s="1701">
        <v>234.95</v>
      </c>
      <c r="N42" s="1701">
        <v>0.73850000000000005</v>
      </c>
      <c r="O42" s="1700">
        <f t="shared" si="48"/>
        <v>0.30864233590476592</v>
      </c>
      <c r="P42" s="1701">
        <v>38041</v>
      </c>
      <c r="Q42" s="1701">
        <f t="shared" si="1"/>
        <v>73952</v>
      </c>
      <c r="R42" s="1701">
        <f t="shared" si="2"/>
        <v>0</v>
      </c>
      <c r="S42" s="1701">
        <v>118.4</v>
      </c>
      <c r="T42" s="1701">
        <v>219.4</v>
      </c>
      <c r="U42" s="1701">
        <v>222.55</v>
      </c>
      <c r="V42" s="1701">
        <v>0.73340000000000005</v>
      </c>
      <c r="W42" s="1700">
        <f t="shared" si="49"/>
        <v>0.29486568942356728</v>
      </c>
      <c r="X42" s="1701">
        <v>35300</v>
      </c>
      <c r="Y42" s="1701">
        <f t="shared" si="4"/>
        <v>71829</v>
      </c>
      <c r="Z42" s="1701">
        <f t="shared" si="5"/>
        <v>0</v>
      </c>
      <c r="AA42" s="1701">
        <v>118.4</v>
      </c>
      <c r="AB42" s="1701">
        <v>209.1</v>
      </c>
      <c r="AC42" s="1701">
        <v>212.25</v>
      </c>
      <c r="AD42" s="1701">
        <v>0.74770000000000003</v>
      </c>
      <c r="AE42" s="1700">
        <f t="shared" si="42"/>
        <v>0.31033760630924118</v>
      </c>
      <c r="AF42" s="1701">
        <v>34934</v>
      </c>
      <c r="AG42" s="1701">
        <f t="shared" si="7"/>
        <v>67541</v>
      </c>
      <c r="AH42" s="1701">
        <f t="shared" si="8"/>
        <v>0</v>
      </c>
      <c r="AI42" s="1701">
        <v>118.4</v>
      </c>
      <c r="AJ42" s="1701">
        <v>174.3</v>
      </c>
      <c r="AK42" s="1701">
        <v>177.45</v>
      </c>
      <c r="AL42" s="1701">
        <v>0.72899999999999998</v>
      </c>
      <c r="AM42" s="1700">
        <f t="shared" si="43"/>
        <v>0.32367516841454003</v>
      </c>
      <c r="AN42" s="1701">
        <v>30599</v>
      </c>
      <c r="AO42" s="1701">
        <f t="shared" si="10"/>
        <v>56722</v>
      </c>
      <c r="AP42" s="1701">
        <f t="shared" si="11"/>
        <v>0</v>
      </c>
      <c r="AQ42" s="1701">
        <v>118.4</v>
      </c>
      <c r="AR42" s="1701">
        <v>211.9</v>
      </c>
      <c r="AS42" s="1701">
        <v>215.05</v>
      </c>
      <c r="AT42" s="1701">
        <v>0.71699999999999997</v>
      </c>
      <c r="AU42" s="1700">
        <f t="shared" si="44"/>
        <v>0.23512523854091522</v>
      </c>
      <c r="AV42" s="1701">
        <v>26578</v>
      </c>
      <c r="AW42" s="1701">
        <f t="shared" si="13"/>
        <v>67823</v>
      </c>
      <c r="AX42" s="1701">
        <f t="shared" si="14"/>
        <v>0</v>
      </c>
      <c r="AY42" s="1701">
        <v>118.4</v>
      </c>
      <c r="AZ42" s="1701">
        <v>75.5</v>
      </c>
      <c r="BA42" s="1701">
        <v>94.72</v>
      </c>
      <c r="BB42" s="1701">
        <v>0.64990000000000003</v>
      </c>
      <c r="BC42" s="1700">
        <f t="shared" si="45"/>
        <v>0.14082089495627392</v>
      </c>
      <c r="BD42" s="1701">
        <v>4975</v>
      </c>
      <c r="BE42" s="1701">
        <f t="shared" si="16"/>
        <v>21197</v>
      </c>
      <c r="BF42" s="1701">
        <f t="shared" si="17"/>
        <v>0</v>
      </c>
      <c r="BG42" s="1701">
        <v>118.4</v>
      </c>
      <c r="BH42" s="1701">
        <v>17.600000000000001</v>
      </c>
      <c r="BI42" s="1701">
        <v>94.72</v>
      </c>
      <c r="BJ42" s="1701">
        <v>0.64970000000000006</v>
      </c>
      <c r="BK42" s="1700">
        <f t="shared" si="46"/>
        <v>0.37085222881272667</v>
      </c>
      <c r="BL42" s="1701">
        <v>3155</v>
      </c>
      <c r="BM42" s="1701">
        <f t="shared" si="19"/>
        <v>5104</v>
      </c>
      <c r="BN42" s="1701">
        <f t="shared" si="20"/>
        <v>0</v>
      </c>
      <c r="BO42" s="1701">
        <v>118.4</v>
      </c>
      <c r="BP42" s="1701">
        <v>0</v>
      </c>
      <c r="BQ42" s="1701">
        <v>94.72</v>
      </c>
      <c r="BR42" s="1701">
        <v>0</v>
      </c>
      <c r="BS42" s="1700">
        <v>0</v>
      </c>
      <c r="BT42" s="1701">
        <v>0</v>
      </c>
      <c r="BU42" s="1701">
        <f t="shared" si="22"/>
        <v>0</v>
      </c>
      <c r="BV42" s="1701">
        <f t="shared" si="23"/>
        <v>0</v>
      </c>
      <c r="BW42" s="1701">
        <v>118.4</v>
      </c>
      <c r="BX42" s="1701">
        <v>0</v>
      </c>
      <c r="BY42" s="1701">
        <v>94.72</v>
      </c>
      <c r="BZ42" s="1701">
        <v>0</v>
      </c>
      <c r="CA42" s="1700">
        <v>0</v>
      </c>
      <c r="CB42" s="1701">
        <v>0</v>
      </c>
      <c r="CC42" s="1701">
        <f t="shared" si="25"/>
        <v>0</v>
      </c>
      <c r="CD42" s="1701">
        <f t="shared" si="26"/>
        <v>0</v>
      </c>
      <c r="CE42" s="1701">
        <v>118.4</v>
      </c>
      <c r="CF42" s="1701">
        <v>0</v>
      </c>
      <c r="CG42" s="1701">
        <v>94.72</v>
      </c>
      <c r="CH42" s="1701">
        <v>0</v>
      </c>
      <c r="CI42" s="1700">
        <v>0</v>
      </c>
      <c r="CJ42" s="1701">
        <v>0</v>
      </c>
      <c r="CK42" s="1701">
        <f t="shared" si="28"/>
        <v>0</v>
      </c>
      <c r="CL42" s="1701">
        <f t="shared" si="29"/>
        <v>0</v>
      </c>
      <c r="CM42" s="1701">
        <v>118.4</v>
      </c>
      <c r="CN42" s="1701">
        <v>0</v>
      </c>
      <c r="CO42" s="1701">
        <v>94.72</v>
      </c>
      <c r="CP42" s="1701">
        <v>0</v>
      </c>
      <c r="CQ42" s="1700">
        <v>0</v>
      </c>
      <c r="CR42" s="1701">
        <v>0</v>
      </c>
      <c r="CS42" s="1701">
        <f t="shared" si="31"/>
        <v>0</v>
      </c>
      <c r="CT42" s="1701">
        <f t="shared" si="32"/>
        <v>0</v>
      </c>
      <c r="CU42" s="1701">
        <v>118.4</v>
      </c>
      <c r="CV42" s="1701">
        <v>0</v>
      </c>
      <c r="CW42" s="1701">
        <v>94.72</v>
      </c>
      <c r="CX42" s="1701">
        <v>0</v>
      </c>
      <c r="CY42" s="1700">
        <v>0</v>
      </c>
      <c r="CZ42" s="1701">
        <v>0</v>
      </c>
      <c r="DA42" s="1701">
        <f t="shared" si="34"/>
        <v>0</v>
      </c>
      <c r="DB42" s="1701">
        <f t="shared" si="35"/>
        <v>0</v>
      </c>
    </row>
    <row r="43" spans="1:106">
      <c r="A43" s="1703" t="s">
        <v>2607</v>
      </c>
      <c r="B43" s="1347">
        <v>1250</v>
      </c>
      <c r="C43" s="1347">
        <v>22</v>
      </c>
      <c r="D43" s="1702">
        <v>37</v>
      </c>
      <c r="E43" s="1701" t="s">
        <v>3006</v>
      </c>
      <c r="F43" s="1701" t="s">
        <v>1365</v>
      </c>
      <c r="G43" s="1701" t="s">
        <v>2116</v>
      </c>
      <c r="H43" s="1701" t="s">
        <v>2115</v>
      </c>
      <c r="I43" s="1701">
        <v>33</v>
      </c>
      <c r="J43" s="1701">
        <v>118.5</v>
      </c>
      <c r="K43" s="1701">
        <v>118.5</v>
      </c>
      <c r="L43" s="1701">
        <v>96</v>
      </c>
      <c r="M43" s="1701">
        <v>96</v>
      </c>
      <c r="N43" s="1701">
        <v>0.61499999999999999</v>
      </c>
      <c r="O43" s="1700">
        <f t="shared" si="48"/>
        <v>8.1159665763324298E-2</v>
      </c>
      <c r="P43" s="1701">
        <v>3450</v>
      </c>
      <c r="Q43" s="1701">
        <f t="shared" si="1"/>
        <v>25505</v>
      </c>
      <c r="R43" s="1701">
        <f t="shared" si="2"/>
        <v>0</v>
      </c>
      <c r="S43" s="1701">
        <v>118.5</v>
      </c>
      <c r="T43" s="1701">
        <v>21</v>
      </c>
      <c r="U43" s="1701">
        <v>94.8</v>
      </c>
      <c r="V43" s="1701">
        <v>0.77500000000000002</v>
      </c>
      <c r="W43" s="1700">
        <f t="shared" si="49"/>
        <v>7.6804915514592925E-2</v>
      </c>
      <c r="X43" s="1701">
        <v>930</v>
      </c>
      <c r="Y43" s="1701">
        <f t="shared" si="4"/>
        <v>7265</v>
      </c>
      <c r="Z43" s="1701">
        <f t="shared" si="5"/>
        <v>0</v>
      </c>
      <c r="AA43" s="1701">
        <v>118.5</v>
      </c>
      <c r="AB43" s="1701">
        <v>81</v>
      </c>
      <c r="AC43" s="1701">
        <v>94.8</v>
      </c>
      <c r="AD43" s="1701">
        <v>0.50629999999999997</v>
      </c>
      <c r="AE43" s="1700">
        <f t="shared" si="42"/>
        <v>4.0640196893625913E-2</v>
      </c>
      <c r="AF43" s="1701">
        <v>1200</v>
      </c>
      <c r="AG43" s="1701">
        <f t="shared" si="7"/>
        <v>17716</v>
      </c>
      <c r="AH43" s="1701">
        <f t="shared" si="8"/>
        <v>0</v>
      </c>
      <c r="AI43" s="1701">
        <v>118.5</v>
      </c>
      <c r="AJ43" s="1701">
        <v>33</v>
      </c>
      <c r="AK43" s="1701">
        <v>94.8</v>
      </c>
      <c r="AL43" s="1701">
        <v>0.55000000000000004</v>
      </c>
      <c r="AM43" s="1700">
        <f t="shared" si="43"/>
        <v>2.4437927663734114E-2</v>
      </c>
      <c r="AN43" s="1701">
        <v>330</v>
      </c>
      <c r="AO43" s="1701">
        <f t="shared" si="10"/>
        <v>8102</v>
      </c>
      <c r="AP43" s="1701">
        <f t="shared" si="11"/>
        <v>0</v>
      </c>
      <c r="AQ43" s="1701">
        <v>118.5</v>
      </c>
      <c r="AR43" s="1701">
        <v>12</v>
      </c>
      <c r="AS43" s="1701">
        <v>94.8</v>
      </c>
      <c r="AT43" s="1701">
        <v>0.72729999999999995</v>
      </c>
      <c r="AU43" s="1700">
        <f t="shared" si="44"/>
        <v>3.6960979554664548E-2</v>
      </c>
      <c r="AV43" s="1701">
        <v>240</v>
      </c>
      <c r="AW43" s="1701">
        <f t="shared" si="13"/>
        <v>3896</v>
      </c>
      <c r="AX43" s="1701">
        <f t="shared" si="14"/>
        <v>0</v>
      </c>
      <c r="AY43" s="1701">
        <v>118.5</v>
      </c>
      <c r="AZ43" s="1701">
        <v>12</v>
      </c>
      <c r="BA43" s="1701">
        <v>94.8</v>
      </c>
      <c r="BB43" s="1701">
        <v>0.72729999999999995</v>
      </c>
      <c r="BC43" s="1700">
        <f t="shared" si="45"/>
        <v>3.8193012206486708E-2</v>
      </c>
      <c r="BD43" s="1701">
        <v>240</v>
      </c>
      <c r="BE43" s="1701">
        <f t="shared" si="16"/>
        <v>3770</v>
      </c>
      <c r="BF43" s="1701">
        <f t="shared" si="17"/>
        <v>0</v>
      </c>
      <c r="BG43" s="1701">
        <v>118.5</v>
      </c>
      <c r="BH43" s="1701">
        <v>42</v>
      </c>
      <c r="BI43" s="1701">
        <v>94.8</v>
      </c>
      <c r="BJ43" s="1701">
        <v>0.8</v>
      </c>
      <c r="BK43" s="1700">
        <f t="shared" si="46"/>
        <v>1.4400921658986173E-2</v>
      </c>
      <c r="BL43" s="1701">
        <v>360</v>
      </c>
      <c r="BM43" s="1701">
        <f t="shared" si="19"/>
        <v>14999</v>
      </c>
      <c r="BN43" s="1701">
        <f t="shared" si="20"/>
        <v>0</v>
      </c>
      <c r="BO43" s="1701">
        <v>118.5</v>
      </c>
      <c r="BP43" s="1701">
        <v>3</v>
      </c>
      <c r="BQ43" s="1701">
        <v>94.8</v>
      </c>
      <c r="BR43" s="1701">
        <v>1</v>
      </c>
      <c r="BS43" s="1700">
        <f t="shared" ref="BS43:BS74" si="50">+BT43/(24*30*BP43*BR43)</f>
        <v>0.12916666666666668</v>
      </c>
      <c r="BT43" s="1701">
        <v>279</v>
      </c>
      <c r="BU43" s="1701">
        <f t="shared" si="22"/>
        <v>1296</v>
      </c>
      <c r="BV43" s="1701">
        <f t="shared" si="23"/>
        <v>0</v>
      </c>
      <c r="BW43" s="1701">
        <v>118.5</v>
      </c>
      <c r="BX43" s="1701">
        <v>3</v>
      </c>
      <c r="BY43" s="1701">
        <v>94.8</v>
      </c>
      <c r="BZ43" s="1701">
        <v>1</v>
      </c>
      <c r="CA43" s="1700">
        <f t="shared" ref="CA43:CA74" si="51">+CB43/(24*31*BX43*BZ43)</f>
        <v>0.11693548387096774</v>
      </c>
      <c r="CB43" s="1701">
        <v>261</v>
      </c>
      <c r="CC43" s="1701">
        <f t="shared" si="25"/>
        <v>1339</v>
      </c>
      <c r="CD43" s="1701">
        <f t="shared" si="26"/>
        <v>0</v>
      </c>
      <c r="CE43" s="1701">
        <v>118.5</v>
      </c>
      <c r="CF43" s="1701">
        <v>3</v>
      </c>
      <c r="CG43" s="1701">
        <v>94.8</v>
      </c>
      <c r="CH43" s="1701">
        <v>0.90910000000000002</v>
      </c>
      <c r="CI43" s="1700">
        <f t="shared" ref="CI43:CI78" si="52">+CJ43/(24*31*CF43*CH43)</f>
        <v>0.14784798388575254</v>
      </c>
      <c r="CJ43" s="1701">
        <v>300</v>
      </c>
      <c r="CK43" s="1701">
        <f t="shared" si="28"/>
        <v>1217</v>
      </c>
      <c r="CL43" s="1701">
        <f t="shared" si="29"/>
        <v>0</v>
      </c>
      <c r="CM43" s="1701">
        <v>118.5</v>
      </c>
      <c r="CN43" s="1701">
        <v>94.8</v>
      </c>
      <c r="CO43" s="1701">
        <v>94.8</v>
      </c>
      <c r="CP43" s="1701">
        <v>1</v>
      </c>
      <c r="CQ43" s="1700">
        <f t="shared" ref="CQ43:CQ78" si="53">+CR43/(24*28*CN43*CP43)</f>
        <v>3.2964135021097047E-3</v>
      </c>
      <c r="CR43" s="1701">
        <v>210</v>
      </c>
      <c r="CS43" s="1701">
        <f t="shared" si="31"/>
        <v>38223</v>
      </c>
      <c r="CT43" s="1701">
        <f t="shared" si="32"/>
        <v>0</v>
      </c>
      <c r="CU43" s="1701">
        <v>118.5</v>
      </c>
      <c r="CV43" s="1701">
        <v>0</v>
      </c>
      <c r="CW43" s="1701">
        <v>94.8</v>
      </c>
      <c r="CX43" s="1701">
        <v>0</v>
      </c>
      <c r="CY43" s="1700">
        <v>0</v>
      </c>
      <c r="CZ43" s="1701">
        <v>0</v>
      </c>
      <c r="DA43" s="1701">
        <f t="shared" si="34"/>
        <v>0</v>
      </c>
      <c r="DB43" s="1701">
        <f t="shared" si="35"/>
        <v>0</v>
      </c>
    </row>
    <row r="44" spans="1:106">
      <c r="A44" s="1703" t="s">
        <v>2608</v>
      </c>
      <c r="B44" s="1347">
        <v>1210</v>
      </c>
      <c r="C44" s="1347">
        <v>29</v>
      </c>
      <c r="D44" s="1702">
        <v>38</v>
      </c>
      <c r="E44" s="1701" t="s">
        <v>3007</v>
      </c>
      <c r="F44" s="1701" t="s">
        <v>3648</v>
      </c>
      <c r="G44" s="1701" t="s">
        <v>2116</v>
      </c>
      <c r="H44" s="1701" t="s">
        <v>2115</v>
      </c>
      <c r="I44" s="1701">
        <v>11</v>
      </c>
      <c r="J44" s="1701">
        <v>119</v>
      </c>
      <c r="K44" s="1701">
        <v>119</v>
      </c>
      <c r="L44" s="1701">
        <v>136.4</v>
      </c>
      <c r="M44" s="1701">
        <v>136.4</v>
      </c>
      <c r="N44" s="1701">
        <v>0.99780000000000002</v>
      </c>
      <c r="O44" s="1700">
        <f t="shared" si="48"/>
        <v>0.52718620260761362</v>
      </c>
      <c r="P44" s="1701">
        <v>51660</v>
      </c>
      <c r="Q44" s="1701">
        <f t="shared" si="1"/>
        <v>58795</v>
      </c>
      <c r="R44" s="1701">
        <f t="shared" si="2"/>
        <v>0</v>
      </c>
      <c r="S44" s="1701">
        <v>119</v>
      </c>
      <c r="T44" s="1701">
        <v>138.4</v>
      </c>
      <c r="U44" s="1701">
        <v>138.4</v>
      </c>
      <c r="V44" s="1701">
        <v>0.99860000000000004</v>
      </c>
      <c r="W44" s="1700">
        <f t="shared" si="49"/>
        <v>0.44101925429145455</v>
      </c>
      <c r="X44" s="1701">
        <v>45348</v>
      </c>
      <c r="Y44" s="1701">
        <f t="shared" si="4"/>
        <v>61695</v>
      </c>
      <c r="Z44" s="1701">
        <f t="shared" si="5"/>
        <v>0</v>
      </c>
      <c r="AA44" s="1701">
        <v>119</v>
      </c>
      <c r="AB44" s="1701">
        <v>169.6</v>
      </c>
      <c r="AC44" s="1701">
        <v>169.6</v>
      </c>
      <c r="AD44" s="1701">
        <v>0.99409999999999998</v>
      </c>
      <c r="AE44" s="1700">
        <f t="shared" si="42"/>
        <v>0.24357545999383787</v>
      </c>
      <c r="AF44" s="1701">
        <v>29568</v>
      </c>
      <c r="AG44" s="1701">
        <f t="shared" si="7"/>
        <v>72835</v>
      </c>
      <c r="AH44" s="1701">
        <f t="shared" si="8"/>
        <v>0</v>
      </c>
      <c r="AI44" s="1701">
        <v>119</v>
      </c>
      <c r="AJ44" s="1701">
        <v>126.4</v>
      </c>
      <c r="AK44" s="1701">
        <v>126.4</v>
      </c>
      <c r="AL44" s="1701">
        <v>0.999</v>
      </c>
      <c r="AM44" s="1700">
        <f t="shared" si="43"/>
        <v>0.10244012898157447</v>
      </c>
      <c r="AN44" s="1701">
        <v>9624</v>
      </c>
      <c r="AO44" s="1701">
        <f t="shared" si="10"/>
        <v>56369</v>
      </c>
      <c r="AP44" s="1701">
        <f t="shared" si="11"/>
        <v>0</v>
      </c>
      <c r="AQ44" s="1701">
        <v>119</v>
      </c>
      <c r="AR44" s="1701">
        <v>138.4</v>
      </c>
      <c r="AS44" s="1701">
        <v>138.4</v>
      </c>
      <c r="AT44" s="1701">
        <v>0.98629999999999995</v>
      </c>
      <c r="AU44" s="1700">
        <f t="shared" si="44"/>
        <v>0.22182198058834587</v>
      </c>
      <c r="AV44" s="1701">
        <v>22528</v>
      </c>
      <c r="AW44" s="1701">
        <f t="shared" si="13"/>
        <v>60935</v>
      </c>
      <c r="AX44" s="1701">
        <f t="shared" si="14"/>
        <v>0</v>
      </c>
      <c r="AY44" s="1701">
        <v>119</v>
      </c>
      <c r="AZ44" s="1701">
        <v>18</v>
      </c>
      <c r="BA44" s="1701">
        <v>95.2</v>
      </c>
      <c r="BB44" s="1701">
        <v>1</v>
      </c>
      <c r="BC44" s="1700">
        <f t="shared" si="45"/>
        <v>0.14351851851851852</v>
      </c>
      <c r="BD44" s="1701">
        <v>1860</v>
      </c>
      <c r="BE44" s="1701">
        <f t="shared" si="16"/>
        <v>7776</v>
      </c>
      <c r="BF44" s="1701">
        <f t="shared" si="17"/>
        <v>0</v>
      </c>
      <c r="BG44" s="1701">
        <v>119</v>
      </c>
      <c r="BH44" s="1701">
        <v>16.399999999999999</v>
      </c>
      <c r="BI44" s="1701">
        <v>95.2</v>
      </c>
      <c r="BJ44" s="1701">
        <v>0.99880000000000002</v>
      </c>
      <c r="BK44" s="1700">
        <f t="shared" si="46"/>
        <v>0.13145199888961956</v>
      </c>
      <c r="BL44" s="1701">
        <v>1602</v>
      </c>
      <c r="BM44" s="1701">
        <f t="shared" si="19"/>
        <v>7312</v>
      </c>
      <c r="BN44" s="1701">
        <f t="shared" si="20"/>
        <v>0</v>
      </c>
      <c r="BO44" s="1701">
        <v>119</v>
      </c>
      <c r="BP44" s="1701">
        <v>19.600000000000001</v>
      </c>
      <c r="BQ44" s="1701">
        <v>95.2</v>
      </c>
      <c r="BR44" s="1701">
        <v>0.99880000000000002</v>
      </c>
      <c r="BS44" s="1700">
        <f t="shared" si="50"/>
        <v>0.11422437083230033</v>
      </c>
      <c r="BT44" s="1701">
        <v>1610</v>
      </c>
      <c r="BU44" s="1701">
        <f t="shared" si="22"/>
        <v>8457</v>
      </c>
      <c r="BV44" s="1701">
        <f t="shared" si="23"/>
        <v>0</v>
      </c>
      <c r="BW44" s="1701">
        <v>119</v>
      </c>
      <c r="BX44" s="1701">
        <v>206</v>
      </c>
      <c r="BY44" s="1701">
        <v>206</v>
      </c>
      <c r="BZ44" s="1701">
        <v>0.98150000000000004</v>
      </c>
      <c r="CA44" s="1700">
        <f t="shared" si="51"/>
        <v>4.2252599066656307E-2</v>
      </c>
      <c r="CB44" s="1701">
        <v>6356</v>
      </c>
      <c r="CC44" s="1701">
        <f t="shared" si="25"/>
        <v>90257</v>
      </c>
      <c r="CD44" s="1701">
        <f t="shared" si="26"/>
        <v>0</v>
      </c>
      <c r="CE44" s="1701">
        <v>119</v>
      </c>
      <c r="CF44" s="1701">
        <v>182</v>
      </c>
      <c r="CG44" s="1701">
        <v>182</v>
      </c>
      <c r="CH44" s="1701">
        <v>0.99570000000000003</v>
      </c>
      <c r="CI44" s="1700">
        <f t="shared" si="52"/>
        <v>0.37179842601219038</v>
      </c>
      <c r="CJ44" s="1701">
        <v>50128</v>
      </c>
      <c r="CK44" s="1701">
        <f t="shared" si="28"/>
        <v>80895</v>
      </c>
      <c r="CL44" s="1701">
        <f t="shared" si="29"/>
        <v>0</v>
      </c>
      <c r="CM44" s="1701">
        <v>119</v>
      </c>
      <c r="CN44" s="1701">
        <v>136</v>
      </c>
      <c r="CO44" s="1701">
        <v>136</v>
      </c>
      <c r="CP44" s="1701">
        <v>0.99860000000000004</v>
      </c>
      <c r="CQ44" s="1700">
        <f t="shared" si="53"/>
        <v>0.56192990915573116</v>
      </c>
      <c r="CR44" s="1701">
        <v>51284</v>
      </c>
      <c r="CS44" s="1701">
        <f t="shared" si="31"/>
        <v>54758</v>
      </c>
      <c r="CT44" s="1701">
        <f t="shared" si="32"/>
        <v>0</v>
      </c>
      <c r="CU44" s="1701">
        <v>119</v>
      </c>
      <c r="CV44" s="1701">
        <v>134.80000000000001</v>
      </c>
      <c r="CW44" s="1701">
        <v>134.80000000000001</v>
      </c>
      <c r="CX44" s="1701">
        <v>0.999</v>
      </c>
      <c r="CY44" s="1700">
        <f t="shared" ref="CY44:CY78" si="54">+CZ44/(24*31*CV44*CX44)</f>
        <v>0.319050903748265</v>
      </c>
      <c r="CZ44" s="1701">
        <v>31966</v>
      </c>
      <c r="DA44" s="1701">
        <f t="shared" si="34"/>
        <v>60115</v>
      </c>
      <c r="DB44" s="1701">
        <f t="shared" si="35"/>
        <v>0</v>
      </c>
    </row>
    <row r="45" spans="1:106">
      <c r="A45" s="1703" t="s">
        <v>2609</v>
      </c>
      <c r="B45" s="1347">
        <v>1240</v>
      </c>
      <c r="C45" s="1347">
        <v>41</v>
      </c>
      <c r="D45" s="1702">
        <v>39</v>
      </c>
      <c r="E45" s="1701" t="s">
        <v>3008</v>
      </c>
      <c r="F45" s="1701" t="s">
        <v>1706</v>
      </c>
      <c r="G45" s="1701" t="s">
        <v>2116</v>
      </c>
      <c r="H45" s="1701" t="s">
        <v>2115</v>
      </c>
      <c r="I45" s="1701">
        <v>11</v>
      </c>
      <c r="J45" s="1701">
        <v>119</v>
      </c>
      <c r="K45" s="1701">
        <v>119</v>
      </c>
      <c r="L45" s="1701">
        <v>15</v>
      </c>
      <c r="M45" s="1701">
        <v>95.2</v>
      </c>
      <c r="N45" s="1701">
        <v>0.9415</v>
      </c>
      <c r="O45" s="1700">
        <f t="shared" si="48"/>
        <v>6.6481776518951236E-2</v>
      </c>
      <c r="P45" s="1701">
        <v>676</v>
      </c>
      <c r="Q45" s="1701">
        <f t="shared" si="1"/>
        <v>6101</v>
      </c>
      <c r="R45" s="1701">
        <f t="shared" si="2"/>
        <v>0</v>
      </c>
      <c r="S45" s="1701">
        <v>119</v>
      </c>
      <c r="T45" s="1701">
        <v>13</v>
      </c>
      <c r="U45" s="1701">
        <v>95.2</v>
      </c>
      <c r="V45" s="1701">
        <v>0.98309999999999997</v>
      </c>
      <c r="W45" s="1700">
        <f t="shared" si="49"/>
        <v>6.1102945822447331E-2</v>
      </c>
      <c r="X45" s="1701">
        <v>581</v>
      </c>
      <c r="Y45" s="1701">
        <f t="shared" si="4"/>
        <v>5705</v>
      </c>
      <c r="Z45" s="1701">
        <f t="shared" si="5"/>
        <v>0</v>
      </c>
      <c r="AA45" s="1701">
        <v>119</v>
      </c>
      <c r="AB45" s="1701">
        <v>14</v>
      </c>
      <c r="AC45" s="1701">
        <v>95.2</v>
      </c>
      <c r="AD45" s="1701">
        <v>0.9204</v>
      </c>
      <c r="AE45" s="1700">
        <f t="shared" si="42"/>
        <v>6.3593813593813595E-2</v>
      </c>
      <c r="AF45" s="1701">
        <v>590</v>
      </c>
      <c r="AG45" s="1701">
        <f t="shared" si="7"/>
        <v>5567</v>
      </c>
      <c r="AH45" s="1701">
        <f t="shared" si="8"/>
        <v>0</v>
      </c>
      <c r="AI45" s="1701">
        <v>119</v>
      </c>
      <c r="AJ45" s="1701">
        <v>14</v>
      </c>
      <c r="AK45" s="1701">
        <v>95.2</v>
      </c>
      <c r="AL45" s="1701">
        <v>0.84099999999999997</v>
      </c>
      <c r="AM45" s="1700">
        <f t="shared" si="43"/>
        <v>7.1234047682975615E-2</v>
      </c>
      <c r="AN45" s="1701">
        <v>624</v>
      </c>
      <c r="AO45" s="1701">
        <f t="shared" si="10"/>
        <v>5256</v>
      </c>
      <c r="AP45" s="1701">
        <f t="shared" si="11"/>
        <v>0</v>
      </c>
      <c r="AQ45" s="1701">
        <v>119</v>
      </c>
      <c r="AR45" s="1701">
        <v>13</v>
      </c>
      <c r="AS45" s="1701">
        <v>95.2</v>
      </c>
      <c r="AT45" s="1701">
        <v>0.89929999999999999</v>
      </c>
      <c r="AU45" s="1700">
        <f t="shared" si="44"/>
        <v>5.9553717775345349E-2</v>
      </c>
      <c r="AV45" s="1701">
        <v>518</v>
      </c>
      <c r="AW45" s="1701">
        <f t="shared" si="13"/>
        <v>5219</v>
      </c>
      <c r="AX45" s="1701">
        <f t="shared" si="14"/>
        <v>0</v>
      </c>
      <c r="AY45" s="1701">
        <v>119</v>
      </c>
      <c r="AZ45" s="1701">
        <v>27.27</v>
      </c>
      <c r="BA45" s="1701">
        <v>95.2</v>
      </c>
      <c r="BB45" s="1701">
        <v>0.87509999999999999</v>
      </c>
      <c r="BC45" s="1700">
        <f t="shared" si="45"/>
        <v>6.7686864506187619E-2</v>
      </c>
      <c r="BD45" s="1701">
        <v>1163</v>
      </c>
      <c r="BE45" s="1701">
        <f t="shared" si="16"/>
        <v>10309</v>
      </c>
      <c r="BF45" s="1701">
        <f t="shared" si="17"/>
        <v>0</v>
      </c>
      <c r="BG45" s="1701">
        <v>119</v>
      </c>
      <c r="BH45" s="1701">
        <v>41.2</v>
      </c>
      <c r="BI45" s="1701">
        <v>95.2</v>
      </c>
      <c r="BJ45" s="1701">
        <v>0.85899999999999999</v>
      </c>
      <c r="BK45" s="1700">
        <f t="shared" si="46"/>
        <v>7.6336587565859093E-2</v>
      </c>
      <c r="BL45" s="1701">
        <v>2010</v>
      </c>
      <c r="BM45" s="1701">
        <f t="shared" si="19"/>
        <v>15798</v>
      </c>
      <c r="BN45" s="1701">
        <f t="shared" si="20"/>
        <v>0</v>
      </c>
      <c r="BO45" s="1701">
        <v>119</v>
      </c>
      <c r="BP45" s="1701">
        <v>33.4</v>
      </c>
      <c r="BQ45" s="1701">
        <v>95.2</v>
      </c>
      <c r="BR45" s="1701">
        <v>0.87</v>
      </c>
      <c r="BS45" s="1700">
        <f t="shared" si="50"/>
        <v>0.11127170945465392</v>
      </c>
      <c r="BT45" s="1701">
        <v>2328</v>
      </c>
      <c r="BU45" s="1701">
        <f t="shared" si="22"/>
        <v>12553</v>
      </c>
      <c r="BV45" s="1701">
        <f t="shared" si="23"/>
        <v>0</v>
      </c>
      <c r="BW45" s="1701">
        <v>119</v>
      </c>
      <c r="BX45" s="1701">
        <v>34</v>
      </c>
      <c r="BY45" s="1701">
        <v>95.2</v>
      </c>
      <c r="BZ45" s="1701">
        <v>1</v>
      </c>
      <c r="CA45" s="1700">
        <f t="shared" si="51"/>
        <v>6.3448766603415557E-2</v>
      </c>
      <c r="CB45" s="1701">
        <v>1605</v>
      </c>
      <c r="CC45" s="1701">
        <f t="shared" si="25"/>
        <v>15178</v>
      </c>
      <c r="CD45" s="1701">
        <f t="shared" si="26"/>
        <v>0</v>
      </c>
      <c r="CE45" s="1701">
        <v>119</v>
      </c>
      <c r="CF45" s="1701">
        <v>36</v>
      </c>
      <c r="CG45" s="1701">
        <v>95.2</v>
      </c>
      <c r="CH45" s="1701">
        <v>1</v>
      </c>
      <c r="CI45" s="1700">
        <f t="shared" si="52"/>
        <v>7.5530167264038231E-2</v>
      </c>
      <c r="CJ45" s="1701">
        <v>2023</v>
      </c>
      <c r="CK45" s="1701">
        <f t="shared" si="28"/>
        <v>16070</v>
      </c>
      <c r="CL45" s="1701">
        <f t="shared" si="29"/>
        <v>0</v>
      </c>
      <c r="CM45" s="1701">
        <v>119</v>
      </c>
      <c r="CN45" s="1701">
        <v>25</v>
      </c>
      <c r="CO45" s="1701">
        <v>95.2</v>
      </c>
      <c r="CP45" s="1701">
        <v>0.99839999999999995</v>
      </c>
      <c r="CQ45" s="1700">
        <f t="shared" si="53"/>
        <v>7.5179811507936511E-2</v>
      </c>
      <c r="CR45" s="1701">
        <v>1261</v>
      </c>
      <c r="CS45" s="1701">
        <f t="shared" si="31"/>
        <v>10064</v>
      </c>
      <c r="CT45" s="1701">
        <f t="shared" si="32"/>
        <v>0</v>
      </c>
      <c r="CU45" s="1701">
        <v>119</v>
      </c>
      <c r="CV45" s="1701">
        <v>9</v>
      </c>
      <c r="CW45" s="1701">
        <v>95.2</v>
      </c>
      <c r="CX45" s="1701">
        <v>1</v>
      </c>
      <c r="CY45" s="1700">
        <f t="shared" si="54"/>
        <v>9.6027479091995216E-2</v>
      </c>
      <c r="CZ45" s="1701">
        <v>643</v>
      </c>
      <c r="DA45" s="1701">
        <f t="shared" si="34"/>
        <v>4018</v>
      </c>
      <c r="DB45" s="1701">
        <f t="shared" si="35"/>
        <v>0</v>
      </c>
    </row>
    <row r="46" spans="1:106">
      <c r="A46" s="1703" t="s">
        <v>3801</v>
      </c>
      <c r="B46" s="1347">
        <v>6110</v>
      </c>
      <c r="C46" s="1347">
        <v>90</v>
      </c>
      <c r="D46" s="1702">
        <v>40</v>
      </c>
      <c r="E46" s="1701" t="s">
        <v>3802</v>
      </c>
      <c r="F46" s="1701" t="s">
        <v>3496</v>
      </c>
      <c r="G46" s="1701" t="s">
        <v>2116</v>
      </c>
      <c r="H46" s="1701" t="s">
        <v>795</v>
      </c>
      <c r="I46" s="1701">
        <v>11</v>
      </c>
      <c r="J46" s="1701">
        <v>119</v>
      </c>
      <c r="K46" s="1701">
        <v>119</v>
      </c>
      <c r="L46" s="1701">
        <v>2</v>
      </c>
      <c r="M46" s="1701">
        <v>95.2</v>
      </c>
      <c r="N46" s="1701">
        <v>0.60609999999999997</v>
      </c>
      <c r="O46" s="1700">
        <f t="shared" si="48"/>
        <v>0.45830354360299913</v>
      </c>
      <c r="P46" s="1701">
        <v>400</v>
      </c>
      <c r="Q46" s="1701">
        <f t="shared" si="1"/>
        <v>524</v>
      </c>
      <c r="R46" s="1701">
        <f t="shared" si="2"/>
        <v>0</v>
      </c>
      <c r="S46" s="1701">
        <v>119</v>
      </c>
      <c r="T46" s="1701">
        <v>8</v>
      </c>
      <c r="U46" s="1701">
        <v>95.2</v>
      </c>
      <c r="V46" s="1701">
        <v>0.48480000000000001</v>
      </c>
      <c r="W46" s="1700">
        <f t="shared" si="49"/>
        <v>0.11089818659285285</v>
      </c>
      <c r="X46" s="1701">
        <v>320</v>
      </c>
      <c r="Y46" s="1701">
        <f t="shared" si="4"/>
        <v>1731</v>
      </c>
      <c r="Z46" s="1701">
        <f t="shared" si="5"/>
        <v>0</v>
      </c>
      <c r="AA46" s="1701">
        <v>119</v>
      </c>
      <c r="AB46" s="1701">
        <v>4</v>
      </c>
      <c r="AC46" s="1701">
        <v>95.2</v>
      </c>
      <c r="AD46" s="1701">
        <v>0.48149999999999998</v>
      </c>
      <c r="AE46" s="1700">
        <f t="shared" si="42"/>
        <v>0.18749278873889466</v>
      </c>
      <c r="AF46" s="1701">
        <v>260</v>
      </c>
      <c r="AG46" s="1701">
        <f t="shared" si="7"/>
        <v>832</v>
      </c>
      <c r="AH46" s="1701">
        <f t="shared" si="8"/>
        <v>0</v>
      </c>
      <c r="AI46" s="1701">
        <v>119</v>
      </c>
      <c r="AJ46" s="1701">
        <v>130</v>
      </c>
      <c r="AK46" s="1701">
        <v>130</v>
      </c>
      <c r="AL46" s="1701">
        <v>0.62219999999999998</v>
      </c>
      <c r="AM46" s="1700">
        <f t="shared" si="43"/>
        <v>9.3055432589448199E-3</v>
      </c>
      <c r="AN46" s="1701">
        <v>560</v>
      </c>
      <c r="AO46" s="1701">
        <f t="shared" si="10"/>
        <v>36108</v>
      </c>
      <c r="AP46" s="1701">
        <f t="shared" si="11"/>
        <v>0</v>
      </c>
      <c r="AQ46" s="1701">
        <v>119</v>
      </c>
      <c r="AR46" s="1701">
        <v>2.4</v>
      </c>
      <c r="AS46" s="1701">
        <v>95.2</v>
      </c>
      <c r="AT46" s="1701">
        <v>0.46150000000000002</v>
      </c>
      <c r="AU46" s="1700">
        <f t="shared" si="44"/>
        <v>0.29124290823518451</v>
      </c>
      <c r="AV46" s="1701">
        <v>240</v>
      </c>
      <c r="AW46" s="1701">
        <f t="shared" si="13"/>
        <v>494</v>
      </c>
      <c r="AX46" s="1701">
        <f t="shared" si="14"/>
        <v>0</v>
      </c>
      <c r="AY46" s="1701">
        <v>119</v>
      </c>
      <c r="AZ46" s="1701">
        <v>2</v>
      </c>
      <c r="BA46" s="1701">
        <v>95.2</v>
      </c>
      <c r="BB46" s="1701">
        <v>0.46879999999999999</v>
      </c>
      <c r="BC46" s="1700">
        <f t="shared" si="45"/>
        <v>0.44439704209328784</v>
      </c>
      <c r="BD46" s="1701">
        <v>300</v>
      </c>
      <c r="BE46" s="1701">
        <f t="shared" si="16"/>
        <v>405</v>
      </c>
      <c r="BF46" s="1701">
        <f t="shared" si="17"/>
        <v>0</v>
      </c>
      <c r="BG46" s="1701">
        <v>119</v>
      </c>
      <c r="BH46" s="1701">
        <v>2</v>
      </c>
      <c r="BI46" s="1701">
        <v>95.2</v>
      </c>
      <c r="BJ46" s="1701">
        <v>0.4667</v>
      </c>
      <c r="BK46" s="1700">
        <f t="shared" si="46"/>
        <v>0.40319700666542252</v>
      </c>
      <c r="BL46" s="1701">
        <v>280</v>
      </c>
      <c r="BM46" s="1701">
        <f t="shared" si="19"/>
        <v>417</v>
      </c>
      <c r="BN46" s="1701">
        <f t="shared" si="20"/>
        <v>0</v>
      </c>
      <c r="BO46" s="1701">
        <v>119</v>
      </c>
      <c r="BP46" s="1701">
        <v>95.2</v>
      </c>
      <c r="BQ46" s="1701">
        <v>95.2</v>
      </c>
      <c r="BR46" s="1701">
        <v>1</v>
      </c>
      <c r="BS46" s="1700">
        <f t="shared" si="50"/>
        <v>2.0424836601307191E-3</v>
      </c>
      <c r="BT46" s="1701">
        <v>140</v>
      </c>
      <c r="BU46" s="1701">
        <f t="shared" si="22"/>
        <v>41126</v>
      </c>
      <c r="BV46" s="1701">
        <f t="shared" si="23"/>
        <v>0</v>
      </c>
      <c r="BW46" s="1701">
        <v>119</v>
      </c>
      <c r="BX46" s="1701">
        <v>2</v>
      </c>
      <c r="BY46" s="1701">
        <v>95.2</v>
      </c>
      <c r="BZ46" s="1701">
        <v>0.75</v>
      </c>
      <c r="CA46" s="1700">
        <f t="shared" si="51"/>
        <v>0.16129032258064516</v>
      </c>
      <c r="CB46" s="1701">
        <v>180</v>
      </c>
      <c r="CC46" s="1701">
        <f t="shared" si="25"/>
        <v>670</v>
      </c>
      <c r="CD46" s="1701">
        <f t="shared" si="26"/>
        <v>0</v>
      </c>
      <c r="CE46" s="1701">
        <v>119</v>
      </c>
      <c r="CF46" s="1701">
        <v>132</v>
      </c>
      <c r="CG46" s="1701">
        <v>132</v>
      </c>
      <c r="CH46" s="1701">
        <v>0.65820000000000001</v>
      </c>
      <c r="CI46" s="1700">
        <f t="shared" si="52"/>
        <v>1.6088983066370074E-2</v>
      </c>
      <c r="CJ46" s="1701">
        <v>1040</v>
      </c>
      <c r="CK46" s="1701">
        <f t="shared" si="28"/>
        <v>38784</v>
      </c>
      <c r="CL46" s="1701">
        <f t="shared" si="29"/>
        <v>0</v>
      </c>
      <c r="CM46" s="1701">
        <v>119</v>
      </c>
      <c r="CN46" s="1701">
        <v>130</v>
      </c>
      <c r="CO46" s="1701">
        <v>130</v>
      </c>
      <c r="CP46" s="1701">
        <v>0.71340000000000003</v>
      </c>
      <c r="CQ46" s="1700">
        <f t="shared" si="53"/>
        <v>3.5942003982374036E-2</v>
      </c>
      <c r="CR46" s="1701">
        <v>2240</v>
      </c>
      <c r="CS46" s="1701">
        <f t="shared" si="31"/>
        <v>37394</v>
      </c>
      <c r="CT46" s="1701">
        <f t="shared" si="32"/>
        <v>0</v>
      </c>
      <c r="CU46" s="1701">
        <v>119</v>
      </c>
      <c r="CV46" s="1701">
        <v>138.80000000000001</v>
      </c>
      <c r="CW46" s="1701">
        <v>138.80000000000001</v>
      </c>
      <c r="CX46" s="1701">
        <v>0.65039999999999998</v>
      </c>
      <c r="CY46" s="1700">
        <f t="shared" si="54"/>
        <v>1.648180177534786E-2</v>
      </c>
      <c r="CZ46" s="1701">
        <v>1107</v>
      </c>
      <c r="DA46" s="1701">
        <f t="shared" si="34"/>
        <v>40299</v>
      </c>
      <c r="DB46" s="1701">
        <f t="shared" si="35"/>
        <v>0</v>
      </c>
    </row>
    <row r="47" spans="1:106">
      <c r="A47" s="1703" t="s">
        <v>4149</v>
      </c>
      <c r="B47" s="1347">
        <v>6110</v>
      </c>
      <c r="C47" s="1347">
        <v>93</v>
      </c>
      <c r="D47" s="1702">
        <v>41</v>
      </c>
      <c r="E47" s="1701" t="s">
        <v>4148</v>
      </c>
      <c r="F47" s="1701" t="s">
        <v>3496</v>
      </c>
      <c r="G47" s="1701" t="s">
        <v>2116</v>
      </c>
      <c r="H47" s="1701" t="s">
        <v>795</v>
      </c>
      <c r="I47" s="1701">
        <v>11</v>
      </c>
      <c r="J47" s="1701">
        <v>119</v>
      </c>
      <c r="K47" s="1701">
        <v>0</v>
      </c>
      <c r="L47" s="1701">
        <v>0</v>
      </c>
      <c r="M47" s="1701">
        <v>0</v>
      </c>
      <c r="N47" s="1701">
        <v>0</v>
      </c>
      <c r="O47" s="1700">
        <v>0</v>
      </c>
      <c r="P47" s="1701">
        <v>0</v>
      </c>
      <c r="Q47" s="1701">
        <f t="shared" si="1"/>
        <v>0</v>
      </c>
      <c r="R47" s="1701">
        <f t="shared" si="2"/>
        <v>0</v>
      </c>
      <c r="S47" s="1701">
        <v>0</v>
      </c>
      <c r="T47" s="1701">
        <v>0</v>
      </c>
      <c r="U47" s="1701">
        <v>0</v>
      </c>
      <c r="V47" s="1701">
        <v>0</v>
      </c>
      <c r="W47" s="1700">
        <v>0</v>
      </c>
      <c r="X47" s="1701">
        <v>0</v>
      </c>
      <c r="Y47" s="1701">
        <f t="shared" si="4"/>
        <v>0</v>
      </c>
      <c r="Z47" s="1701">
        <f t="shared" si="5"/>
        <v>0</v>
      </c>
      <c r="AA47" s="1701">
        <v>0</v>
      </c>
      <c r="AB47" s="1701">
        <v>0</v>
      </c>
      <c r="AC47" s="1701">
        <v>0</v>
      </c>
      <c r="AD47" s="1701">
        <v>0</v>
      </c>
      <c r="AE47" s="1700">
        <v>0</v>
      </c>
      <c r="AF47" s="1701">
        <v>0</v>
      </c>
      <c r="AG47" s="1701">
        <f t="shared" si="7"/>
        <v>0</v>
      </c>
      <c r="AH47" s="1701">
        <f t="shared" si="8"/>
        <v>0</v>
      </c>
      <c r="AI47" s="1701">
        <v>0</v>
      </c>
      <c r="AJ47" s="1701">
        <v>0</v>
      </c>
      <c r="AK47" s="1701">
        <v>0</v>
      </c>
      <c r="AL47" s="1701">
        <v>0</v>
      </c>
      <c r="AM47" s="1700">
        <v>0</v>
      </c>
      <c r="AN47" s="1701">
        <v>0</v>
      </c>
      <c r="AO47" s="1701">
        <f t="shared" si="10"/>
        <v>0</v>
      </c>
      <c r="AP47" s="1701">
        <f t="shared" si="11"/>
        <v>0</v>
      </c>
      <c r="AQ47" s="1701">
        <v>0</v>
      </c>
      <c r="AR47" s="1701">
        <v>0</v>
      </c>
      <c r="AS47" s="1701">
        <v>0</v>
      </c>
      <c r="AT47" s="1701">
        <v>0</v>
      </c>
      <c r="AU47" s="1700">
        <v>0</v>
      </c>
      <c r="AV47" s="1701">
        <v>0</v>
      </c>
      <c r="AW47" s="1701">
        <f t="shared" si="13"/>
        <v>0</v>
      </c>
      <c r="AX47" s="1701">
        <f t="shared" si="14"/>
        <v>0</v>
      </c>
      <c r="AY47" s="1701">
        <v>0</v>
      </c>
      <c r="AZ47" s="1701">
        <v>0</v>
      </c>
      <c r="BA47" s="1701">
        <v>0</v>
      </c>
      <c r="BB47" s="1701">
        <v>0</v>
      </c>
      <c r="BC47" s="1700">
        <v>0</v>
      </c>
      <c r="BD47" s="1701">
        <v>0</v>
      </c>
      <c r="BE47" s="1701">
        <f t="shared" si="16"/>
        <v>0</v>
      </c>
      <c r="BF47" s="1701">
        <f t="shared" si="17"/>
        <v>0</v>
      </c>
      <c r="BG47" s="1701">
        <v>0</v>
      </c>
      <c r="BH47" s="1701">
        <v>0</v>
      </c>
      <c r="BI47" s="1701">
        <v>0</v>
      </c>
      <c r="BJ47" s="1701">
        <v>0</v>
      </c>
      <c r="BK47" s="1700">
        <v>0</v>
      </c>
      <c r="BL47" s="1701">
        <v>0</v>
      </c>
      <c r="BM47" s="1701">
        <f t="shared" si="19"/>
        <v>0</v>
      </c>
      <c r="BN47" s="1701">
        <f t="shared" si="20"/>
        <v>0</v>
      </c>
      <c r="BO47" s="1701">
        <v>119</v>
      </c>
      <c r="BP47" s="1701">
        <v>6</v>
      </c>
      <c r="BQ47" s="1701">
        <v>57.12</v>
      </c>
      <c r="BR47" s="1701">
        <v>0.48530000000000001</v>
      </c>
      <c r="BS47" s="1700">
        <f t="shared" si="50"/>
        <v>0.31481099892391873</v>
      </c>
      <c r="BT47" s="1701">
        <v>660</v>
      </c>
      <c r="BU47" s="1701">
        <f t="shared" si="22"/>
        <v>1258</v>
      </c>
      <c r="BV47" s="1701">
        <f t="shared" si="23"/>
        <v>0</v>
      </c>
      <c r="BW47" s="1701">
        <v>119</v>
      </c>
      <c r="BX47" s="1701">
        <v>8</v>
      </c>
      <c r="BY47" s="1701">
        <v>95.2</v>
      </c>
      <c r="BZ47" s="1701">
        <v>0.54620000000000002</v>
      </c>
      <c r="CA47" s="1700">
        <f t="shared" si="51"/>
        <v>0.43679104506994559</v>
      </c>
      <c r="CB47" s="1701">
        <v>1420</v>
      </c>
      <c r="CC47" s="1701">
        <f t="shared" si="25"/>
        <v>1951</v>
      </c>
      <c r="CD47" s="1701">
        <f t="shared" si="26"/>
        <v>0</v>
      </c>
      <c r="CE47" s="1701">
        <v>119</v>
      </c>
      <c r="CF47" s="1701">
        <v>18</v>
      </c>
      <c r="CG47" s="1701">
        <v>95.2</v>
      </c>
      <c r="CH47" s="1701">
        <v>0.51429999999999998</v>
      </c>
      <c r="CI47" s="1700">
        <f t="shared" si="52"/>
        <v>0.20907424017194268</v>
      </c>
      <c r="CJ47" s="1701">
        <v>1440</v>
      </c>
      <c r="CK47" s="1701">
        <f t="shared" si="28"/>
        <v>4133</v>
      </c>
      <c r="CL47" s="1701">
        <f t="shared" si="29"/>
        <v>0</v>
      </c>
      <c r="CM47" s="1701">
        <v>119</v>
      </c>
      <c r="CN47" s="1701">
        <v>38</v>
      </c>
      <c r="CO47" s="1701">
        <v>95.2</v>
      </c>
      <c r="CP47" s="1701">
        <v>0.50719999999999998</v>
      </c>
      <c r="CQ47" s="1700">
        <f t="shared" si="53"/>
        <v>0.10809258951795894</v>
      </c>
      <c r="CR47" s="1701">
        <v>1400</v>
      </c>
      <c r="CS47" s="1701">
        <f t="shared" si="31"/>
        <v>7771</v>
      </c>
      <c r="CT47" s="1701">
        <f t="shared" si="32"/>
        <v>0</v>
      </c>
      <c r="CU47" s="1701">
        <v>119</v>
      </c>
      <c r="CV47" s="1701">
        <v>60</v>
      </c>
      <c r="CW47" s="1701">
        <v>95.2</v>
      </c>
      <c r="CX47" s="1701">
        <v>0.5948</v>
      </c>
      <c r="CY47" s="1700">
        <f t="shared" si="54"/>
        <v>5.1973736541061966E-2</v>
      </c>
      <c r="CZ47" s="1701">
        <v>1380</v>
      </c>
      <c r="DA47" s="1701">
        <f t="shared" si="34"/>
        <v>15931</v>
      </c>
      <c r="DB47" s="1701">
        <f t="shared" si="35"/>
        <v>0</v>
      </c>
    </row>
    <row r="48" spans="1:106">
      <c r="A48" s="1703" t="s">
        <v>2611</v>
      </c>
      <c r="B48" s="1347">
        <v>1230</v>
      </c>
      <c r="C48" s="1347">
        <v>77</v>
      </c>
      <c r="D48" s="1702">
        <v>42</v>
      </c>
      <c r="E48" s="1701" t="s">
        <v>3010</v>
      </c>
      <c r="F48" s="1701" t="s">
        <v>1756</v>
      </c>
      <c r="G48" s="1701" t="s">
        <v>2116</v>
      </c>
      <c r="H48" s="1701" t="s">
        <v>2115</v>
      </c>
      <c r="I48" s="1701">
        <v>11</v>
      </c>
      <c r="J48" s="1701">
        <v>120</v>
      </c>
      <c r="K48" s="1701">
        <v>120</v>
      </c>
      <c r="L48" s="1701">
        <v>76</v>
      </c>
      <c r="M48" s="1701">
        <v>96</v>
      </c>
      <c r="N48" s="1701">
        <v>0.86209999999999998</v>
      </c>
      <c r="O48" s="1700">
        <f t="shared" ref="O48:O78" si="55">+P48/(24*30*L48*N48)</f>
        <v>0.16704077015800531</v>
      </c>
      <c r="P48" s="1701">
        <v>7880</v>
      </c>
      <c r="Q48" s="1701">
        <f t="shared" si="1"/>
        <v>28304</v>
      </c>
      <c r="R48" s="1701">
        <f t="shared" si="2"/>
        <v>0</v>
      </c>
      <c r="S48" s="1701">
        <v>120</v>
      </c>
      <c r="T48" s="1701">
        <v>62.64</v>
      </c>
      <c r="U48" s="1701">
        <v>96</v>
      </c>
      <c r="V48" s="1701">
        <v>0.54210000000000003</v>
      </c>
      <c r="W48" s="1700">
        <f t="shared" ref="W48:W78" si="56">+X48/(24*31*T48*V48)</f>
        <v>9.1829853826707941E-2</v>
      </c>
      <c r="X48" s="1701">
        <v>2320</v>
      </c>
      <c r="Y48" s="1701">
        <f t="shared" si="4"/>
        <v>15158</v>
      </c>
      <c r="Z48" s="1701">
        <f t="shared" si="5"/>
        <v>0</v>
      </c>
      <c r="AA48" s="1701">
        <v>120</v>
      </c>
      <c r="AB48" s="1701">
        <v>107.68</v>
      </c>
      <c r="AC48" s="1701">
        <v>107.68</v>
      </c>
      <c r="AD48" s="1701">
        <v>0.92549999999999999</v>
      </c>
      <c r="AE48" s="1700">
        <f t="shared" ref="AE48:AE79" si="57">+AF48/(24*30*AB48*AD48)</f>
        <v>0.45349612679187545</v>
      </c>
      <c r="AF48" s="1701">
        <v>32540</v>
      </c>
      <c r="AG48" s="1701">
        <f t="shared" si="7"/>
        <v>43052</v>
      </c>
      <c r="AH48" s="1701">
        <f t="shared" si="8"/>
        <v>0</v>
      </c>
      <c r="AI48" s="1701">
        <v>120</v>
      </c>
      <c r="AJ48" s="1701">
        <v>108.8</v>
      </c>
      <c r="AK48" s="1701">
        <v>108.8</v>
      </c>
      <c r="AL48" s="1701">
        <v>0.95130000000000003</v>
      </c>
      <c r="AM48" s="1700">
        <f t="shared" ref="AM48:AM79" si="58">+AN48/(24*31*AJ48*AL48)</f>
        <v>0.56282007450372684</v>
      </c>
      <c r="AN48" s="1701">
        <v>43340</v>
      </c>
      <c r="AO48" s="1701">
        <f t="shared" si="10"/>
        <v>46203</v>
      </c>
      <c r="AP48" s="1701">
        <f t="shared" si="11"/>
        <v>0</v>
      </c>
      <c r="AQ48" s="1701">
        <v>120</v>
      </c>
      <c r="AR48" s="1701">
        <v>104</v>
      </c>
      <c r="AS48" s="1701">
        <v>104</v>
      </c>
      <c r="AT48" s="1701">
        <v>0.95289999999999997</v>
      </c>
      <c r="AU48" s="1700">
        <f t="shared" ref="AU48:AU79" si="59">+AV48/(24*31*AR48*AT48)</f>
        <v>0.59838665842748451</v>
      </c>
      <c r="AV48" s="1701">
        <v>44120</v>
      </c>
      <c r="AW48" s="1701">
        <f t="shared" si="13"/>
        <v>44239</v>
      </c>
      <c r="AX48" s="1701">
        <f t="shared" si="14"/>
        <v>0</v>
      </c>
      <c r="AY48" s="1701">
        <v>120</v>
      </c>
      <c r="AZ48" s="1701">
        <v>101.52</v>
      </c>
      <c r="BA48" s="1701">
        <v>101.52</v>
      </c>
      <c r="BB48" s="1701">
        <v>0.95630000000000004</v>
      </c>
      <c r="BC48" s="1700">
        <f t="shared" ref="BC48:BC74" si="60">+BD48/(24*30*AZ48*BB48)</f>
        <v>0.56366096591067294</v>
      </c>
      <c r="BD48" s="1701">
        <v>39400</v>
      </c>
      <c r="BE48" s="1701">
        <f t="shared" si="16"/>
        <v>41940</v>
      </c>
      <c r="BF48" s="1701">
        <f t="shared" si="17"/>
        <v>0</v>
      </c>
      <c r="BG48" s="1701">
        <v>120</v>
      </c>
      <c r="BH48" s="1701">
        <v>104</v>
      </c>
      <c r="BI48" s="1701">
        <v>104</v>
      </c>
      <c r="BJ48" s="1701">
        <v>0.94950000000000001</v>
      </c>
      <c r="BK48" s="1700">
        <f t="shared" ref="BK48:BK74" si="61">+BL48/(24*31*BH48*BJ48)</f>
        <v>0.38383790868120482</v>
      </c>
      <c r="BL48" s="1701">
        <v>28200</v>
      </c>
      <c r="BM48" s="1701">
        <f t="shared" si="19"/>
        <v>44081</v>
      </c>
      <c r="BN48" s="1701">
        <f t="shared" si="20"/>
        <v>0</v>
      </c>
      <c r="BO48" s="1701">
        <v>120</v>
      </c>
      <c r="BP48" s="1701">
        <v>98</v>
      </c>
      <c r="BQ48" s="1701">
        <v>98</v>
      </c>
      <c r="BR48" s="1701">
        <v>0.94950000000000001</v>
      </c>
      <c r="BS48" s="1700">
        <f t="shared" si="50"/>
        <v>0.49942743465650258</v>
      </c>
      <c r="BT48" s="1701">
        <v>33460</v>
      </c>
      <c r="BU48" s="1701">
        <f t="shared" si="22"/>
        <v>40198</v>
      </c>
      <c r="BV48" s="1701">
        <f t="shared" si="23"/>
        <v>0</v>
      </c>
      <c r="BW48" s="1701">
        <v>120</v>
      </c>
      <c r="BX48" s="1701">
        <v>6</v>
      </c>
      <c r="BY48" s="1701">
        <v>96</v>
      </c>
      <c r="BZ48" s="1701">
        <v>0.55110000000000003</v>
      </c>
      <c r="CA48" s="1700">
        <f t="shared" si="51"/>
        <v>1.4470895289902437</v>
      </c>
      <c r="CB48" s="1701">
        <v>3560</v>
      </c>
      <c r="CC48" s="1701">
        <f t="shared" si="25"/>
        <v>1476</v>
      </c>
      <c r="CD48" s="1701">
        <f t="shared" si="26"/>
        <v>2084</v>
      </c>
      <c r="CE48" s="1701">
        <v>120</v>
      </c>
      <c r="CF48" s="1701">
        <v>12</v>
      </c>
      <c r="CG48" s="1701">
        <v>96</v>
      </c>
      <c r="CH48" s="1701">
        <v>0.68400000000000005</v>
      </c>
      <c r="CI48" s="1700">
        <f t="shared" si="52"/>
        <v>0.51746001802594899</v>
      </c>
      <c r="CJ48" s="1701">
        <v>3160</v>
      </c>
      <c r="CK48" s="1701">
        <f t="shared" si="28"/>
        <v>3664</v>
      </c>
      <c r="CL48" s="1701">
        <f t="shared" si="29"/>
        <v>0</v>
      </c>
      <c r="CM48" s="1701">
        <v>120</v>
      </c>
      <c r="CN48" s="1701">
        <v>12</v>
      </c>
      <c r="CO48" s="1701">
        <v>96</v>
      </c>
      <c r="CP48" s="1701">
        <v>0.71789999999999998</v>
      </c>
      <c r="CQ48" s="1700">
        <f t="shared" si="53"/>
        <v>0.77386203587624403</v>
      </c>
      <c r="CR48" s="1701">
        <v>4480</v>
      </c>
      <c r="CS48" s="1701">
        <f t="shared" si="31"/>
        <v>3473</v>
      </c>
      <c r="CT48" s="1701">
        <f t="shared" si="32"/>
        <v>1007</v>
      </c>
      <c r="CU48" s="1701">
        <v>120</v>
      </c>
      <c r="CV48" s="1701">
        <v>12.72</v>
      </c>
      <c r="CW48" s="1701">
        <v>96</v>
      </c>
      <c r="CX48" s="1701">
        <v>0.75419999999999998</v>
      </c>
      <c r="CY48" s="1700">
        <f t="shared" si="54"/>
        <v>0.68441259502902851</v>
      </c>
      <c r="CZ48" s="1701">
        <v>4885</v>
      </c>
      <c r="DA48" s="1701">
        <f t="shared" si="34"/>
        <v>4283</v>
      </c>
      <c r="DB48" s="1701">
        <f t="shared" si="35"/>
        <v>602</v>
      </c>
    </row>
    <row r="49" spans="1:106">
      <c r="A49" s="1703" t="s">
        <v>3500</v>
      </c>
      <c r="B49" s="1347">
        <v>1240</v>
      </c>
      <c r="C49" s="1347">
        <v>53</v>
      </c>
      <c r="D49" s="1702">
        <v>43</v>
      </c>
      <c r="E49" s="1701" t="s">
        <v>3501</v>
      </c>
      <c r="F49" s="1701" t="s">
        <v>3502</v>
      </c>
      <c r="G49" s="1701" t="s">
        <v>2116</v>
      </c>
      <c r="H49" s="1701" t="s">
        <v>1429</v>
      </c>
      <c r="I49" s="1701">
        <v>33</v>
      </c>
      <c r="J49" s="1701">
        <v>120</v>
      </c>
      <c r="K49" s="1701">
        <v>120</v>
      </c>
      <c r="L49" s="1701">
        <v>39</v>
      </c>
      <c r="M49" s="1701">
        <v>96</v>
      </c>
      <c r="N49" s="1701">
        <v>0.97819999999999996</v>
      </c>
      <c r="O49" s="1700">
        <f t="shared" si="55"/>
        <v>0.34807958801007255</v>
      </c>
      <c r="P49" s="1701">
        <v>9561</v>
      </c>
      <c r="Q49" s="1701">
        <f t="shared" si="1"/>
        <v>16481</v>
      </c>
      <c r="R49" s="1701">
        <f t="shared" si="2"/>
        <v>0</v>
      </c>
      <c r="S49" s="1701">
        <v>120</v>
      </c>
      <c r="T49" s="1701">
        <v>24</v>
      </c>
      <c r="U49" s="1701">
        <v>96</v>
      </c>
      <c r="V49" s="1701">
        <v>0.96060000000000001</v>
      </c>
      <c r="W49" s="1700">
        <f t="shared" si="56"/>
        <v>0.32829084196928887</v>
      </c>
      <c r="X49" s="1701">
        <v>5631</v>
      </c>
      <c r="Y49" s="1701">
        <f t="shared" si="4"/>
        <v>10291</v>
      </c>
      <c r="Z49" s="1701">
        <f t="shared" si="5"/>
        <v>0</v>
      </c>
      <c r="AA49" s="1701">
        <v>120</v>
      </c>
      <c r="AB49" s="1701">
        <v>24</v>
      </c>
      <c r="AC49" s="1701">
        <v>96</v>
      </c>
      <c r="AD49" s="1701">
        <v>0.96919999999999995</v>
      </c>
      <c r="AE49" s="1700">
        <f t="shared" si="57"/>
        <v>0.37742324712248365</v>
      </c>
      <c r="AF49" s="1701">
        <v>6321</v>
      </c>
      <c r="AG49" s="1701">
        <f t="shared" si="7"/>
        <v>10049</v>
      </c>
      <c r="AH49" s="1701">
        <f t="shared" si="8"/>
        <v>0</v>
      </c>
      <c r="AI49" s="1701">
        <v>120</v>
      </c>
      <c r="AJ49" s="1701">
        <v>39</v>
      </c>
      <c r="AK49" s="1701">
        <v>96</v>
      </c>
      <c r="AL49" s="1701">
        <v>0.98599999999999999</v>
      </c>
      <c r="AM49" s="1700">
        <f t="shared" si="58"/>
        <v>0.38399461778379534</v>
      </c>
      <c r="AN49" s="1701">
        <v>10986</v>
      </c>
      <c r="AO49" s="1701">
        <f t="shared" si="10"/>
        <v>17166</v>
      </c>
      <c r="AP49" s="1701">
        <f t="shared" si="11"/>
        <v>0</v>
      </c>
      <c r="AQ49" s="1701">
        <v>120</v>
      </c>
      <c r="AR49" s="1701">
        <v>42</v>
      </c>
      <c r="AS49" s="1701">
        <v>96</v>
      </c>
      <c r="AT49" s="1701">
        <v>0.98640000000000005</v>
      </c>
      <c r="AU49" s="1700">
        <f t="shared" si="59"/>
        <v>0.38931932032944511</v>
      </c>
      <c r="AV49" s="1701">
        <v>12000</v>
      </c>
      <c r="AW49" s="1701">
        <f t="shared" si="13"/>
        <v>18494</v>
      </c>
      <c r="AX49" s="1701">
        <f t="shared" si="14"/>
        <v>0</v>
      </c>
      <c r="AY49" s="1701">
        <v>120</v>
      </c>
      <c r="AZ49" s="1701">
        <v>39</v>
      </c>
      <c r="BA49" s="1701">
        <v>96</v>
      </c>
      <c r="BB49" s="1701">
        <v>0.98670000000000002</v>
      </c>
      <c r="BC49" s="1700">
        <f t="shared" si="60"/>
        <v>0.3785388400773016</v>
      </c>
      <c r="BD49" s="1701">
        <v>10488</v>
      </c>
      <c r="BE49" s="1701">
        <f t="shared" si="16"/>
        <v>16624</v>
      </c>
      <c r="BF49" s="1701">
        <f t="shared" si="17"/>
        <v>0</v>
      </c>
      <c r="BG49" s="1701">
        <v>120</v>
      </c>
      <c r="BH49" s="1701">
        <v>39</v>
      </c>
      <c r="BI49" s="1701">
        <v>96</v>
      </c>
      <c r="BJ49" s="1701">
        <v>0.96899999999999997</v>
      </c>
      <c r="BK49" s="1700">
        <f t="shared" si="61"/>
        <v>0.25031561534108221</v>
      </c>
      <c r="BL49" s="1701">
        <v>7038</v>
      </c>
      <c r="BM49" s="1701">
        <f t="shared" si="19"/>
        <v>16870</v>
      </c>
      <c r="BN49" s="1701">
        <f t="shared" si="20"/>
        <v>0</v>
      </c>
      <c r="BO49" s="1701">
        <v>120</v>
      </c>
      <c r="BP49" s="1701">
        <v>21</v>
      </c>
      <c r="BQ49" s="1701">
        <v>96</v>
      </c>
      <c r="BR49" s="1701">
        <v>0.96589999999999998</v>
      </c>
      <c r="BS49" s="1700">
        <f t="shared" si="50"/>
        <v>0.34879880101952782</v>
      </c>
      <c r="BT49" s="1701">
        <v>5094</v>
      </c>
      <c r="BU49" s="1701">
        <f t="shared" si="22"/>
        <v>8763</v>
      </c>
      <c r="BV49" s="1701">
        <f t="shared" si="23"/>
        <v>0</v>
      </c>
      <c r="BW49" s="1701">
        <v>120</v>
      </c>
      <c r="BX49" s="1701">
        <v>15</v>
      </c>
      <c r="BY49" s="1701">
        <v>96</v>
      </c>
      <c r="BZ49" s="1701">
        <v>0.93769999999999998</v>
      </c>
      <c r="CA49" s="1700">
        <f t="shared" si="51"/>
        <v>0.35404633391471468</v>
      </c>
      <c r="CB49" s="1701">
        <v>3705</v>
      </c>
      <c r="CC49" s="1701">
        <f t="shared" si="25"/>
        <v>6279</v>
      </c>
      <c r="CD49" s="1701">
        <f t="shared" si="26"/>
        <v>0</v>
      </c>
      <c r="CE49" s="1701">
        <v>120</v>
      </c>
      <c r="CF49" s="1701">
        <v>18</v>
      </c>
      <c r="CG49" s="1701">
        <v>96</v>
      </c>
      <c r="CH49" s="1701">
        <v>0.93330000000000002</v>
      </c>
      <c r="CI49" s="1700">
        <f t="shared" si="52"/>
        <v>0.26546647019267583</v>
      </c>
      <c r="CJ49" s="1701">
        <v>3318</v>
      </c>
      <c r="CK49" s="1701">
        <f t="shared" si="28"/>
        <v>7499</v>
      </c>
      <c r="CL49" s="1701">
        <f t="shared" si="29"/>
        <v>0</v>
      </c>
      <c r="CM49" s="1701">
        <v>120</v>
      </c>
      <c r="CN49" s="1701">
        <v>12</v>
      </c>
      <c r="CO49" s="1701">
        <v>96</v>
      </c>
      <c r="CP49" s="1701">
        <v>0.96340000000000003</v>
      </c>
      <c r="CQ49" s="1700">
        <f t="shared" si="53"/>
        <v>0.38577100447818735</v>
      </c>
      <c r="CR49" s="1701">
        <v>2997</v>
      </c>
      <c r="CS49" s="1701">
        <f t="shared" si="31"/>
        <v>4661</v>
      </c>
      <c r="CT49" s="1701">
        <f t="shared" si="32"/>
        <v>0</v>
      </c>
      <c r="CU49" s="1701">
        <v>120</v>
      </c>
      <c r="CV49" s="1701">
        <v>42</v>
      </c>
      <c r="CW49" s="1701">
        <v>96</v>
      </c>
      <c r="CX49" s="1701">
        <v>0.97440000000000004</v>
      </c>
      <c r="CY49" s="1700">
        <f t="shared" si="54"/>
        <v>0.21035829051679997</v>
      </c>
      <c r="CZ49" s="1701">
        <v>6405</v>
      </c>
      <c r="DA49" s="1701">
        <f t="shared" si="34"/>
        <v>18269</v>
      </c>
      <c r="DB49" s="1701">
        <f t="shared" si="35"/>
        <v>0</v>
      </c>
    </row>
    <row r="50" spans="1:106">
      <c r="A50" s="1703" t="s">
        <v>3649</v>
      </c>
      <c r="B50" s="1347">
        <v>1250</v>
      </c>
      <c r="C50" s="1347">
        <v>31</v>
      </c>
      <c r="D50" s="1702">
        <v>44</v>
      </c>
      <c r="E50" s="1701" t="s">
        <v>3650</v>
      </c>
      <c r="F50" s="1701" t="s">
        <v>3651</v>
      </c>
      <c r="G50" s="1701" t="s">
        <v>2116</v>
      </c>
      <c r="H50" s="1701" t="s">
        <v>2115</v>
      </c>
      <c r="I50" s="1701">
        <v>11</v>
      </c>
      <c r="J50" s="1701">
        <v>120</v>
      </c>
      <c r="K50" s="1701">
        <v>120</v>
      </c>
      <c r="L50" s="1701">
        <v>90</v>
      </c>
      <c r="M50" s="1701">
        <v>96</v>
      </c>
      <c r="N50" s="1701">
        <v>0.6179</v>
      </c>
      <c r="O50" s="1700">
        <f t="shared" si="55"/>
        <v>6.5434696173219134E-2</v>
      </c>
      <c r="P50" s="1701">
        <v>2620</v>
      </c>
      <c r="Q50" s="1701">
        <f t="shared" si="1"/>
        <v>24024</v>
      </c>
      <c r="R50" s="1701">
        <f t="shared" si="2"/>
        <v>0</v>
      </c>
      <c r="S50" s="1701">
        <v>120</v>
      </c>
      <c r="T50" s="1701">
        <v>10</v>
      </c>
      <c r="U50" s="1701">
        <v>96</v>
      </c>
      <c r="V50" s="1701">
        <v>0.57469999999999999</v>
      </c>
      <c r="W50" s="1700">
        <f t="shared" si="56"/>
        <v>0.23387611301642183</v>
      </c>
      <c r="X50" s="1701">
        <v>1000</v>
      </c>
      <c r="Y50" s="1701">
        <f t="shared" si="4"/>
        <v>2565</v>
      </c>
      <c r="Z50" s="1701">
        <f t="shared" si="5"/>
        <v>0</v>
      </c>
      <c r="AA50" s="1701">
        <v>120</v>
      </c>
      <c r="AB50" s="1701">
        <v>106</v>
      </c>
      <c r="AC50" s="1701">
        <v>106</v>
      </c>
      <c r="AD50" s="1701">
        <v>0.57440000000000002</v>
      </c>
      <c r="AE50" s="1700">
        <f t="shared" si="57"/>
        <v>5.1096979146592857E-2</v>
      </c>
      <c r="AF50" s="1701">
        <v>2240</v>
      </c>
      <c r="AG50" s="1701">
        <f t="shared" si="7"/>
        <v>26303</v>
      </c>
      <c r="AH50" s="1701">
        <f t="shared" si="8"/>
        <v>0</v>
      </c>
      <c r="AI50" s="1701">
        <v>120</v>
      </c>
      <c r="AJ50" s="1701">
        <v>92</v>
      </c>
      <c r="AK50" s="1701">
        <v>96</v>
      </c>
      <c r="AL50" s="1701">
        <v>0.51970000000000005</v>
      </c>
      <c r="AM50" s="1700">
        <f t="shared" si="58"/>
        <v>4.4416425738479863E-2</v>
      </c>
      <c r="AN50" s="1701">
        <v>1580</v>
      </c>
      <c r="AO50" s="1701">
        <f t="shared" si="10"/>
        <v>21343</v>
      </c>
      <c r="AP50" s="1701">
        <f t="shared" si="11"/>
        <v>0</v>
      </c>
      <c r="AQ50" s="1701">
        <v>120</v>
      </c>
      <c r="AR50" s="1701">
        <v>6</v>
      </c>
      <c r="AS50" s="1701">
        <v>96</v>
      </c>
      <c r="AT50" s="1701">
        <v>0.41270000000000001</v>
      </c>
      <c r="AU50" s="1700">
        <f t="shared" si="59"/>
        <v>0.28225697891236401</v>
      </c>
      <c r="AV50" s="1701">
        <v>520</v>
      </c>
      <c r="AW50" s="1701">
        <f t="shared" si="13"/>
        <v>1105</v>
      </c>
      <c r="AX50" s="1701">
        <f t="shared" si="14"/>
        <v>0</v>
      </c>
      <c r="AY50" s="1701">
        <v>120</v>
      </c>
      <c r="AZ50" s="1701">
        <v>92</v>
      </c>
      <c r="BA50" s="1701">
        <v>96</v>
      </c>
      <c r="BB50" s="1701">
        <v>0.48080000000000001</v>
      </c>
      <c r="BC50" s="1700">
        <f t="shared" si="60"/>
        <v>3.1398956650349259E-2</v>
      </c>
      <c r="BD50" s="1701">
        <v>1000</v>
      </c>
      <c r="BE50" s="1701">
        <f t="shared" si="16"/>
        <v>19109</v>
      </c>
      <c r="BF50" s="1701">
        <f t="shared" si="17"/>
        <v>0</v>
      </c>
      <c r="BG50" s="1701">
        <v>120</v>
      </c>
      <c r="BH50" s="1701">
        <v>106</v>
      </c>
      <c r="BI50" s="1701">
        <v>106</v>
      </c>
      <c r="BJ50" s="1701">
        <v>0.51349999999999996</v>
      </c>
      <c r="BK50" s="1700">
        <f t="shared" si="61"/>
        <v>5.6300933825067671E-2</v>
      </c>
      <c r="BL50" s="1701">
        <v>2280</v>
      </c>
      <c r="BM50" s="1701">
        <f t="shared" si="19"/>
        <v>24298</v>
      </c>
      <c r="BN50" s="1701">
        <f t="shared" si="20"/>
        <v>0</v>
      </c>
      <c r="BO50" s="1701">
        <v>120</v>
      </c>
      <c r="BP50" s="1701">
        <v>100</v>
      </c>
      <c r="BQ50" s="1701">
        <v>100</v>
      </c>
      <c r="BR50" s="1701">
        <v>0.5222</v>
      </c>
      <c r="BS50" s="1700">
        <f t="shared" si="50"/>
        <v>5.0002127750117024E-2</v>
      </c>
      <c r="BT50" s="1701">
        <v>1880</v>
      </c>
      <c r="BU50" s="1701">
        <f t="shared" si="22"/>
        <v>22559</v>
      </c>
      <c r="BV50" s="1701">
        <f t="shared" si="23"/>
        <v>0</v>
      </c>
      <c r="BW50" s="1701">
        <v>120</v>
      </c>
      <c r="BX50" s="1701">
        <v>108</v>
      </c>
      <c r="BY50" s="1701">
        <v>108</v>
      </c>
      <c r="BZ50" s="1701">
        <v>0.53700000000000003</v>
      </c>
      <c r="CA50" s="1700">
        <f t="shared" si="51"/>
        <v>7.7406154076625225E-2</v>
      </c>
      <c r="CB50" s="1701">
        <v>3340</v>
      </c>
      <c r="CC50" s="1701">
        <f t="shared" si="25"/>
        <v>25889</v>
      </c>
      <c r="CD50" s="1701">
        <f t="shared" si="26"/>
        <v>0</v>
      </c>
      <c r="CE50" s="1701">
        <v>120</v>
      </c>
      <c r="CF50" s="1701">
        <v>104</v>
      </c>
      <c r="CG50" s="1701">
        <v>104</v>
      </c>
      <c r="CH50" s="1701">
        <v>0.55969999999999998</v>
      </c>
      <c r="CI50" s="1700">
        <f t="shared" si="52"/>
        <v>9.097763439086845E-2</v>
      </c>
      <c r="CJ50" s="1701">
        <v>3940</v>
      </c>
      <c r="CK50" s="1701">
        <f t="shared" si="28"/>
        <v>25984</v>
      </c>
      <c r="CL50" s="1701">
        <f t="shared" si="29"/>
        <v>0</v>
      </c>
      <c r="CM50" s="1701">
        <v>120</v>
      </c>
      <c r="CN50" s="1701">
        <v>140</v>
      </c>
      <c r="CO50" s="1701">
        <v>140</v>
      </c>
      <c r="CP50" s="1701">
        <v>0.6925</v>
      </c>
      <c r="CQ50" s="1700">
        <f t="shared" si="53"/>
        <v>0.13691397136471917</v>
      </c>
      <c r="CR50" s="1701">
        <v>8920</v>
      </c>
      <c r="CS50" s="1701">
        <f t="shared" si="31"/>
        <v>39090</v>
      </c>
      <c r="CT50" s="1701">
        <f t="shared" si="32"/>
        <v>0</v>
      </c>
      <c r="CU50" s="1701">
        <v>120</v>
      </c>
      <c r="CV50" s="1701">
        <v>150</v>
      </c>
      <c r="CW50" s="1701">
        <v>150</v>
      </c>
      <c r="CX50" s="1701">
        <v>0.75039999999999996</v>
      </c>
      <c r="CY50" s="1700">
        <f t="shared" si="54"/>
        <v>0.10484253081749471</v>
      </c>
      <c r="CZ50" s="1701">
        <v>8780</v>
      </c>
      <c r="DA50" s="1701">
        <f t="shared" si="34"/>
        <v>50247</v>
      </c>
      <c r="DB50" s="1701">
        <f t="shared" si="35"/>
        <v>0</v>
      </c>
    </row>
    <row r="51" spans="1:106">
      <c r="A51" s="1703" t="s">
        <v>3652</v>
      </c>
      <c r="B51" s="1347">
        <v>6130</v>
      </c>
      <c r="C51" s="1347">
        <v>25</v>
      </c>
      <c r="D51" s="1702">
        <v>45</v>
      </c>
      <c r="E51" s="1701" t="s">
        <v>3653</v>
      </c>
      <c r="F51" s="1701" t="s">
        <v>3654</v>
      </c>
      <c r="G51" s="1701" t="s">
        <v>2116</v>
      </c>
      <c r="H51" s="1701" t="s">
        <v>1429</v>
      </c>
      <c r="I51" s="1701">
        <v>11</v>
      </c>
      <c r="J51" s="1701">
        <v>120</v>
      </c>
      <c r="K51" s="1701">
        <v>120</v>
      </c>
      <c r="L51" s="1701">
        <v>12</v>
      </c>
      <c r="M51" s="1701">
        <v>96</v>
      </c>
      <c r="N51" s="1701">
        <v>0.94940000000000002</v>
      </c>
      <c r="O51" s="1700">
        <f t="shared" si="55"/>
        <v>0.36572806216791887</v>
      </c>
      <c r="P51" s="1701">
        <v>3000</v>
      </c>
      <c r="Q51" s="1701">
        <f t="shared" si="1"/>
        <v>4922</v>
      </c>
      <c r="R51" s="1701">
        <f t="shared" si="2"/>
        <v>0</v>
      </c>
      <c r="S51" s="1701">
        <v>120</v>
      </c>
      <c r="T51" s="1701">
        <v>14</v>
      </c>
      <c r="U51" s="1701">
        <v>96</v>
      </c>
      <c r="V51" s="1701">
        <v>0.92020000000000002</v>
      </c>
      <c r="W51" s="1700">
        <f t="shared" si="56"/>
        <v>0.3129954718319099</v>
      </c>
      <c r="X51" s="1701">
        <v>3000</v>
      </c>
      <c r="Y51" s="1701">
        <f t="shared" si="4"/>
        <v>5751</v>
      </c>
      <c r="Z51" s="1701">
        <f t="shared" si="5"/>
        <v>0</v>
      </c>
      <c r="AA51" s="1701">
        <v>120</v>
      </c>
      <c r="AB51" s="1701">
        <v>16</v>
      </c>
      <c r="AC51" s="1701">
        <v>96</v>
      </c>
      <c r="AD51" s="1701">
        <v>0.9</v>
      </c>
      <c r="AE51" s="1700">
        <f t="shared" si="57"/>
        <v>0.2951388888888889</v>
      </c>
      <c r="AF51" s="1701">
        <v>3060</v>
      </c>
      <c r="AG51" s="1701">
        <f t="shared" si="7"/>
        <v>6221</v>
      </c>
      <c r="AH51" s="1701">
        <f t="shared" si="8"/>
        <v>0</v>
      </c>
      <c r="AI51" s="1701">
        <v>120</v>
      </c>
      <c r="AJ51" s="1701">
        <v>16</v>
      </c>
      <c r="AK51" s="1701">
        <v>96</v>
      </c>
      <c r="AL51" s="1701">
        <v>0.91369999999999996</v>
      </c>
      <c r="AM51" s="1700">
        <f t="shared" si="58"/>
        <v>0.33098320547084348</v>
      </c>
      <c r="AN51" s="1701">
        <v>3600</v>
      </c>
      <c r="AO51" s="1701">
        <f t="shared" si="10"/>
        <v>6526</v>
      </c>
      <c r="AP51" s="1701">
        <f t="shared" si="11"/>
        <v>0</v>
      </c>
      <c r="AQ51" s="1701">
        <v>120</v>
      </c>
      <c r="AR51" s="1701">
        <v>16</v>
      </c>
      <c r="AS51" s="1701">
        <v>96</v>
      </c>
      <c r="AT51" s="1701">
        <v>0.9355</v>
      </c>
      <c r="AU51" s="1700">
        <f t="shared" si="59"/>
        <v>0.36457704752216918</v>
      </c>
      <c r="AV51" s="1701">
        <v>4060</v>
      </c>
      <c r="AW51" s="1701">
        <f t="shared" si="13"/>
        <v>6682</v>
      </c>
      <c r="AX51" s="1701">
        <f t="shared" si="14"/>
        <v>0</v>
      </c>
      <c r="AY51" s="1701">
        <v>120</v>
      </c>
      <c r="AZ51" s="1701">
        <v>24</v>
      </c>
      <c r="BA51" s="1701">
        <v>96</v>
      </c>
      <c r="BB51" s="1701">
        <v>0.9375</v>
      </c>
      <c r="BC51" s="1700">
        <f t="shared" si="60"/>
        <v>0.25925925925925924</v>
      </c>
      <c r="BD51" s="1701">
        <v>4200</v>
      </c>
      <c r="BE51" s="1701">
        <f t="shared" si="16"/>
        <v>9720</v>
      </c>
      <c r="BF51" s="1701">
        <f t="shared" si="17"/>
        <v>0</v>
      </c>
      <c r="BG51" s="1701">
        <v>120</v>
      </c>
      <c r="BH51" s="1701">
        <v>18</v>
      </c>
      <c r="BI51" s="1701">
        <v>96</v>
      </c>
      <c r="BJ51" s="1701">
        <v>0.90100000000000002</v>
      </c>
      <c r="BK51" s="1700">
        <f t="shared" si="61"/>
        <v>0.28675161144460487</v>
      </c>
      <c r="BL51" s="1701">
        <v>3460</v>
      </c>
      <c r="BM51" s="1701">
        <f t="shared" si="19"/>
        <v>7240</v>
      </c>
      <c r="BN51" s="1701">
        <f t="shared" si="20"/>
        <v>0</v>
      </c>
      <c r="BO51" s="1701">
        <v>120</v>
      </c>
      <c r="BP51" s="1701">
        <v>16</v>
      </c>
      <c r="BQ51" s="1701">
        <v>96</v>
      </c>
      <c r="BR51" s="1701">
        <v>0.8962</v>
      </c>
      <c r="BS51" s="1700">
        <f t="shared" si="50"/>
        <v>0.36806640382851047</v>
      </c>
      <c r="BT51" s="1701">
        <v>3800</v>
      </c>
      <c r="BU51" s="1701">
        <f t="shared" si="22"/>
        <v>6195</v>
      </c>
      <c r="BV51" s="1701">
        <f t="shared" si="23"/>
        <v>0</v>
      </c>
      <c r="BW51" s="1701">
        <v>120</v>
      </c>
      <c r="BX51" s="1701">
        <v>12</v>
      </c>
      <c r="BY51" s="1701">
        <v>96</v>
      </c>
      <c r="BZ51" s="1701">
        <v>0.77949999999999997</v>
      </c>
      <c r="CA51" s="1700">
        <f t="shared" si="51"/>
        <v>0.43682077243706913</v>
      </c>
      <c r="CB51" s="1701">
        <v>3040</v>
      </c>
      <c r="CC51" s="1701">
        <f t="shared" si="25"/>
        <v>4176</v>
      </c>
      <c r="CD51" s="1701">
        <f t="shared" si="26"/>
        <v>0</v>
      </c>
      <c r="CE51" s="1701">
        <v>120</v>
      </c>
      <c r="CF51" s="1701">
        <v>14</v>
      </c>
      <c r="CG51" s="1701">
        <v>96</v>
      </c>
      <c r="CH51" s="1701">
        <v>0.80179999999999996</v>
      </c>
      <c r="CI51" s="1700">
        <f t="shared" si="52"/>
        <v>0.41668917746131118</v>
      </c>
      <c r="CJ51" s="1701">
        <v>3480</v>
      </c>
      <c r="CK51" s="1701">
        <f t="shared" si="28"/>
        <v>5011</v>
      </c>
      <c r="CL51" s="1701">
        <f t="shared" si="29"/>
        <v>0</v>
      </c>
      <c r="CM51" s="1701">
        <v>120</v>
      </c>
      <c r="CN51" s="1701">
        <v>18.72</v>
      </c>
      <c r="CO51" s="1701">
        <v>96</v>
      </c>
      <c r="CP51" s="1701">
        <v>0.97299999999999998</v>
      </c>
      <c r="CQ51" s="1700">
        <f t="shared" si="53"/>
        <v>0.35293586167173013</v>
      </c>
      <c r="CR51" s="1701">
        <v>4320</v>
      </c>
      <c r="CS51" s="1701">
        <f t="shared" si="31"/>
        <v>7344</v>
      </c>
      <c r="CT51" s="1701">
        <f t="shared" si="32"/>
        <v>0</v>
      </c>
      <c r="CU51" s="1701">
        <v>120</v>
      </c>
      <c r="CV51" s="1701">
        <v>24.24</v>
      </c>
      <c r="CW51" s="1701">
        <v>96</v>
      </c>
      <c r="CX51" s="1701">
        <v>0.84760000000000002</v>
      </c>
      <c r="CY51" s="1700">
        <f t="shared" si="54"/>
        <v>0.31361839695973132</v>
      </c>
      <c r="CZ51" s="1701">
        <v>4794</v>
      </c>
      <c r="DA51" s="1701">
        <f t="shared" si="34"/>
        <v>9172</v>
      </c>
      <c r="DB51" s="1701">
        <f t="shared" si="35"/>
        <v>0</v>
      </c>
    </row>
    <row r="52" spans="1:106">
      <c r="A52" s="1703" t="s">
        <v>2612</v>
      </c>
      <c r="B52" s="1347">
        <v>6150</v>
      </c>
      <c r="C52" s="1347">
        <v>4</v>
      </c>
      <c r="D52" s="1702">
        <v>46</v>
      </c>
      <c r="E52" s="1701" t="s">
        <v>3011</v>
      </c>
      <c r="F52" s="1701" t="s">
        <v>969</v>
      </c>
      <c r="G52" s="1701" t="s">
        <v>2116</v>
      </c>
      <c r="H52" s="1701" t="s">
        <v>1429</v>
      </c>
      <c r="I52" s="1701">
        <v>11</v>
      </c>
      <c r="J52" s="1701">
        <v>120</v>
      </c>
      <c r="K52" s="1701">
        <v>120</v>
      </c>
      <c r="L52" s="1701">
        <v>360</v>
      </c>
      <c r="M52" s="1701">
        <v>360</v>
      </c>
      <c r="N52" s="1701">
        <v>0.995</v>
      </c>
      <c r="O52" s="1700">
        <f t="shared" si="55"/>
        <v>0.56051864259569451</v>
      </c>
      <c r="P52" s="1701">
        <v>144560</v>
      </c>
      <c r="Q52" s="1701">
        <f t="shared" si="1"/>
        <v>154742</v>
      </c>
      <c r="R52" s="1701">
        <f t="shared" si="2"/>
        <v>0</v>
      </c>
      <c r="S52" s="1701">
        <v>120</v>
      </c>
      <c r="T52" s="1701">
        <v>375.2</v>
      </c>
      <c r="U52" s="1701">
        <v>375.2</v>
      </c>
      <c r="V52" s="1701">
        <v>0.99409999999999998</v>
      </c>
      <c r="W52" s="1700">
        <f t="shared" si="56"/>
        <v>0.52089748065988628</v>
      </c>
      <c r="X52" s="1701">
        <v>144550</v>
      </c>
      <c r="Y52" s="1701">
        <f t="shared" si="4"/>
        <v>166501</v>
      </c>
      <c r="Z52" s="1701">
        <f t="shared" si="5"/>
        <v>0</v>
      </c>
      <c r="AA52" s="1701">
        <v>120</v>
      </c>
      <c r="AB52" s="1701">
        <v>390</v>
      </c>
      <c r="AC52" s="1701">
        <v>390</v>
      </c>
      <c r="AD52" s="1701">
        <v>0.99419999999999997</v>
      </c>
      <c r="AE52" s="1700">
        <f t="shared" si="57"/>
        <v>0.5377700635194097</v>
      </c>
      <c r="AF52" s="1701">
        <v>150130</v>
      </c>
      <c r="AG52" s="1701">
        <f t="shared" si="7"/>
        <v>167503</v>
      </c>
      <c r="AH52" s="1701">
        <f t="shared" si="8"/>
        <v>0</v>
      </c>
      <c r="AI52" s="1701">
        <v>120</v>
      </c>
      <c r="AJ52" s="1701">
        <v>375.3</v>
      </c>
      <c r="AK52" s="1701">
        <v>375.3</v>
      </c>
      <c r="AL52" s="1701">
        <v>0.99570000000000003</v>
      </c>
      <c r="AM52" s="1700">
        <f t="shared" si="58"/>
        <v>0.52146851070005895</v>
      </c>
      <c r="AN52" s="1701">
        <v>144980</v>
      </c>
      <c r="AO52" s="1701">
        <f t="shared" si="10"/>
        <v>166814</v>
      </c>
      <c r="AP52" s="1701">
        <f t="shared" si="11"/>
        <v>0</v>
      </c>
      <c r="AQ52" s="1701">
        <v>120</v>
      </c>
      <c r="AR52" s="1701">
        <v>420.2</v>
      </c>
      <c r="AS52" s="1701">
        <v>420.2</v>
      </c>
      <c r="AT52" s="1701">
        <v>0.995</v>
      </c>
      <c r="AU52" s="1700">
        <f t="shared" si="59"/>
        <v>0.56255004891957605</v>
      </c>
      <c r="AV52" s="1701">
        <v>174990</v>
      </c>
      <c r="AW52" s="1701">
        <f t="shared" si="13"/>
        <v>186639</v>
      </c>
      <c r="AX52" s="1701">
        <f t="shared" si="14"/>
        <v>0</v>
      </c>
      <c r="AY52" s="1701">
        <v>120</v>
      </c>
      <c r="AZ52" s="1701">
        <v>418.3</v>
      </c>
      <c r="BA52" s="1701">
        <v>418.3</v>
      </c>
      <c r="BB52" s="1701">
        <v>0.99550000000000005</v>
      </c>
      <c r="BC52" s="1700">
        <f t="shared" si="60"/>
        <v>0.5503288985629371</v>
      </c>
      <c r="BD52" s="1701">
        <v>165000</v>
      </c>
      <c r="BE52" s="1701">
        <f t="shared" si="16"/>
        <v>179892</v>
      </c>
      <c r="BF52" s="1701">
        <f t="shared" si="17"/>
        <v>0</v>
      </c>
      <c r="BG52" s="1701">
        <v>120</v>
      </c>
      <c r="BH52" s="1701">
        <v>400</v>
      </c>
      <c r="BI52" s="1701">
        <v>400</v>
      </c>
      <c r="BJ52" s="1701">
        <v>0.99539999999999995</v>
      </c>
      <c r="BK52" s="1700">
        <f t="shared" si="61"/>
        <v>0.51594863252682777</v>
      </c>
      <c r="BL52" s="1701">
        <v>152840</v>
      </c>
      <c r="BM52" s="1701">
        <f t="shared" si="19"/>
        <v>177739</v>
      </c>
      <c r="BN52" s="1701">
        <f t="shared" si="20"/>
        <v>0</v>
      </c>
      <c r="BO52" s="1701">
        <v>120</v>
      </c>
      <c r="BP52" s="1701">
        <v>383</v>
      </c>
      <c r="BQ52" s="1701">
        <v>383</v>
      </c>
      <c r="BR52" s="1701">
        <v>0.99639999999999995</v>
      </c>
      <c r="BS52" s="1700">
        <f t="shared" si="50"/>
        <v>0.54053018484763893</v>
      </c>
      <c r="BT52" s="1701">
        <v>148520</v>
      </c>
      <c r="BU52" s="1701">
        <f t="shared" si="22"/>
        <v>164860</v>
      </c>
      <c r="BV52" s="1701">
        <f t="shared" si="23"/>
        <v>0</v>
      </c>
      <c r="BW52" s="1701">
        <v>120</v>
      </c>
      <c r="BX52" s="1701">
        <v>421.7</v>
      </c>
      <c r="BY52" s="1701">
        <v>421.7</v>
      </c>
      <c r="BZ52" s="1701">
        <v>0.99650000000000005</v>
      </c>
      <c r="CA52" s="1700">
        <f t="shared" si="51"/>
        <v>0.50027716077567652</v>
      </c>
      <c r="CB52" s="1701">
        <v>156410</v>
      </c>
      <c r="CC52" s="1701">
        <f t="shared" si="25"/>
        <v>187588</v>
      </c>
      <c r="CD52" s="1701">
        <f t="shared" si="26"/>
        <v>0</v>
      </c>
      <c r="CE52" s="1701">
        <v>120</v>
      </c>
      <c r="CF52" s="1701">
        <v>400</v>
      </c>
      <c r="CG52" s="1701">
        <v>400</v>
      </c>
      <c r="CH52" s="1701">
        <v>0.99639999999999995</v>
      </c>
      <c r="CI52" s="1700">
        <f t="shared" si="52"/>
        <v>0.51708327397987597</v>
      </c>
      <c r="CJ52" s="1701">
        <v>153330</v>
      </c>
      <c r="CK52" s="1701">
        <f t="shared" si="28"/>
        <v>177917</v>
      </c>
      <c r="CL52" s="1701">
        <f t="shared" si="29"/>
        <v>0</v>
      </c>
      <c r="CM52" s="1701">
        <v>120</v>
      </c>
      <c r="CN52" s="1701">
        <v>404</v>
      </c>
      <c r="CO52" s="1701">
        <v>404</v>
      </c>
      <c r="CP52" s="1701">
        <v>0.99539999999999995</v>
      </c>
      <c r="CQ52" s="1700">
        <f t="shared" si="53"/>
        <v>0.50451608279746429</v>
      </c>
      <c r="CR52" s="1701">
        <v>136340</v>
      </c>
      <c r="CS52" s="1701">
        <f t="shared" si="31"/>
        <v>162143</v>
      </c>
      <c r="CT52" s="1701">
        <f t="shared" si="32"/>
        <v>0</v>
      </c>
      <c r="CU52" s="1701">
        <v>120</v>
      </c>
      <c r="CV52" s="1701">
        <v>410</v>
      </c>
      <c r="CW52" s="1701">
        <v>410</v>
      </c>
      <c r="CX52" s="1701">
        <v>0.99519999999999997</v>
      </c>
      <c r="CY52" s="1700">
        <f t="shared" si="54"/>
        <v>0.53103704495451753</v>
      </c>
      <c r="CZ52" s="1701">
        <v>161210</v>
      </c>
      <c r="DA52" s="1701">
        <f t="shared" si="34"/>
        <v>182145</v>
      </c>
      <c r="DB52" s="1701">
        <f t="shared" si="35"/>
        <v>0</v>
      </c>
    </row>
    <row r="53" spans="1:106">
      <c r="A53" s="1703" t="s">
        <v>2613</v>
      </c>
      <c r="B53" s="1347">
        <v>6150</v>
      </c>
      <c r="C53" s="1347">
        <v>6</v>
      </c>
      <c r="D53" s="1702">
        <v>47</v>
      </c>
      <c r="E53" s="1701" t="s">
        <v>3012</v>
      </c>
      <c r="F53" s="1701" t="s">
        <v>1211</v>
      </c>
      <c r="G53" s="1701" t="s">
        <v>2116</v>
      </c>
      <c r="H53" s="1701" t="s">
        <v>2115</v>
      </c>
      <c r="I53" s="1701">
        <v>33</v>
      </c>
      <c r="J53" s="1701">
        <v>120</v>
      </c>
      <c r="K53" s="1701">
        <v>120</v>
      </c>
      <c r="L53" s="1701">
        <v>81.599999999999994</v>
      </c>
      <c r="M53" s="1701">
        <v>96</v>
      </c>
      <c r="N53" s="1701">
        <v>0.78280000000000005</v>
      </c>
      <c r="O53" s="1700">
        <f t="shared" si="55"/>
        <v>0.13306932379492423</v>
      </c>
      <c r="P53" s="1701">
        <v>6120</v>
      </c>
      <c r="Q53" s="1701">
        <f t="shared" si="1"/>
        <v>27595</v>
      </c>
      <c r="R53" s="1701">
        <f t="shared" si="2"/>
        <v>0</v>
      </c>
      <c r="S53" s="1701">
        <v>120</v>
      </c>
      <c r="T53" s="1701">
        <v>67.2</v>
      </c>
      <c r="U53" s="1701">
        <v>96</v>
      </c>
      <c r="V53" s="1701">
        <v>0.75560000000000005</v>
      </c>
      <c r="W53" s="1700">
        <f t="shared" si="56"/>
        <v>9.1800475548063434E-2</v>
      </c>
      <c r="X53" s="1701">
        <v>3468</v>
      </c>
      <c r="Y53" s="1701">
        <f t="shared" si="4"/>
        <v>22667</v>
      </c>
      <c r="Z53" s="1701">
        <f t="shared" si="5"/>
        <v>0</v>
      </c>
      <c r="AA53" s="1701">
        <v>120</v>
      </c>
      <c r="AB53" s="1701">
        <v>25.2</v>
      </c>
      <c r="AC53" s="1701">
        <v>96</v>
      </c>
      <c r="AD53" s="1701">
        <v>0.72209999999999996</v>
      </c>
      <c r="AE53" s="1700">
        <f t="shared" si="57"/>
        <v>0.20470497205021509</v>
      </c>
      <c r="AF53" s="1701">
        <v>2682</v>
      </c>
      <c r="AG53" s="1701">
        <f t="shared" si="7"/>
        <v>7861</v>
      </c>
      <c r="AH53" s="1701">
        <f t="shared" si="8"/>
        <v>0</v>
      </c>
      <c r="AI53" s="1701">
        <v>120</v>
      </c>
      <c r="AJ53" s="1701">
        <v>74.400000000000006</v>
      </c>
      <c r="AK53" s="1701">
        <v>96</v>
      </c>
      <c r="AL53" s="1701">
        <v>0.76539999999999997</v>
      </c>
      <c r="AM53" s="1700">
        <f t="shared" si="58"/>
        <v>0.12986324689182444</v>
      </c>
      <c r="AN53" s="1701">
        <v>5502</v>
      </c>
      <c r="AO53" s="1701">
        <f t="shared" si="10"/>
        <v>25421</v>
      </c>
      <c r="AP53" s="1701">
        <f t="shared" si="11"/>
        <v>0</v>
      </c>
      <c r="AQ53" s="1701">
        <v>120</v>
      </c>
      <c r="AR53" s="1701">
        <v>66</v>
      </c>
      <c r="AS53" s="1701">
        <v>96</v>
      </c>
      <c r="AT53" s="1701">
        <v>0.78220000000000001</v>
      </c>
      <c r="AU53" s="1700">
        <f t="shared" si="59"/>
        <v>0.18511214703096987</v>
      </c>
      <c r="AV53" s="1701">
        <v>7110</v>
      </c>
      <c r="AW53" s="1701">
        <f t="shared" si="13"/>
        <v>23045</v>
      </c>
      <c r="AX53" s="1701">
        <f t="shared" si="14"/>
        <v>0</v>
      </c>
      <c r="AY53" s="1701">
        <v>120</v>
      </c>
      <c r="AZ53" s="1701">
        <v>80.400000000000006</v>
      </c>
      <c r="BA53" s="1701">
        <v>96</v>
      </c>
      <c r="BB53" s="1701">
        <v>0.75960000000000005</v>
      </c>
      <c r="BC53" s="1700">
        <f t="shared" si="60"/>
        <v>0.18025219697545269</v>
      </c>
      <c r="BD53" s="1701">
        <v>7926</v>
      </c>
      <c r="BE53" s="1701">
        <f t="shared" si="16"/>
        <v>26383</v>
      </c>
      <c r="BF53" s="1701">
        <f t="shared" si="17"/>
        <v>0</v>
      </c>
      <c r="BG53" s="1701">
        <v>120</v>
      </c>
      <c r="BH53" s="1701">
        <v>81.599999999999994</v>
      </c>
      <c r="BI53" s="1701">
        <v>96</v>
      </c>
      <c r="BJ53" s="1701">
        <v>0.77</v>
      </c>
      <c r="BK53" s="1700">
        <f t="shared" si="61"/>
        <v>0.15042673961080036</v>
      </c>
      <c r="BL53" s="1701">
        <v>7032</v>
      </c>
      <c r="BM53" s="1701">
        <f t="shared" si="19"/>
        <v>28048</v>
      </c>
      <c r="BN53" s="1701">
        <f t="shared" si="20"/>
        <v>0</v>
      </c>
      <c r="BO53" s="1701">
        <v>120</v>
      </c>
      <c r="BP53" s="1701">
        <v>94.8</v>
      </c>
      <c r="BQ53" s="1701">
        <v>96</v>
      </c>
      <c r="BR53" s="1701">
        <v>0.81299999999999994</v>
      </c>
      <c r="BS53" s="1700">
        <f t="shared" si="50"/>
        <v>0.10390662978359742</v>
      </c>
      <c r="BT53" s="1701">
        <v>5766</v>
      </c>
      <c r="BU53" s="1701">
        <f t="shared" si="22"/>
        <v>33295</v>
      </c>
      <c r="BV53" s="1701">
        <f t="shared" si="23"/>
        <v>0</v>
      </c>
      <c r="BW53" s="1701">
        <v>120</v>
      </c>
      <c r="BX53" s="1701">
        <v>87.6</v>
      </c>
      <c r="BY53" s="1701">
        <v>96</v>
      </c>
      <c r="BZ53" s="1701">
        <v>0.78939999999999999</v>
      </c>
      <c r="CA53" s="1700">
        <f t="shared" si="51"/>
        <v>0.10974044325641456</v>
      </c>
      <c r="CB53" s="1701">
        <v>5646</v>
      </c>
      <c r="CC53" s="1701">
        <f t="shared" si="25"/>
        <v>30869</v>
      </c>
      <c r="CD53" s="1701">
        <f t="shared" si="26"/>
        <v>0</v>
      </c>
      <c r="CE53" s="1701">
        <v>120</v>
      </c>
      <c r="CF53" s="1701">
        <v>90</v>
      </c>
      <c r="CG53" s="1701">
        <v>96</v>
      </c>
      <c r="CH53" s="1701">
        <v>0.8024</v>
      </c>
      <c r="CI53" s="1700">
        <f t="shared" si="52"/>
        <v>0.1056418557946233</v>
      </c>
      <c r="CJ53" s="1701">
        <v>5676</v>
      </c>
      <c r="CK53" s="1701">
        <f t="shared" si="28"/>
        <v>32237</v>
      </c>
      <c r="CL53" s="1701">
        <f t="shared" si="29"/>
        <v>0</v>
      </c>
      <c r="CM53" s="1701">
        <v>120</v>
      </c>
      <c r="CN53" s="1701">
        <v>78</v>
      </c>
      <c r="CO53" s="1701">
        <v>96</v>
      </c>
      <c r="CP53" s="1701">
        <v>0.81079999999999997</v>
      </c>
      <c r="CQ53" s="1700">
        <f t="shared" si="53"/>
        <v>0.11619126228154349</v>
      </c>
      <c r="CR53" s="1701">
        <v>4938</v>
      </c>
      <c r="CS53" s="1701">
        <f t="shared" si="31"/>
        <v>25499</v>
      </c>
      <c r="CT53" s="1701">
        <f t="shared" si="32"/>
        <v>0</v>
      </c>
      <c r="CU53" s="1701">
        <v>120</v>
      </c>
      <c r="CV53" s="1701">
        <v>75.599999999999994</v>
      </c>
      <c r="CW53" s="1701">
        <v>96</v>
      </c>
      <c r="CX53" s="1701">
        <v>0.7853</v>
      </c>
      <c r="CY53" s="1700">
        <f t="shared" si="54"/>
        <v>6.1127049785585877E-2</v>
      </c>
      <c r="CZ53" s="1701">
        <v>2700</v>
      </c>
      <c r="DA53" s="1701">
        <f t="shared" si="34"/>
        <v>26502</v>
      </c>
      <c r="DB53" s="1701">
        <f t="shared" si="35"/>
        <v>0</v>
      </c>
    </row>
    <row r="54" spans="1:106">
      <c r="A54" s="1703" t="s">
        <v>2614</v>
      </c>
      <c r="B54" s="1347">
        <v>6220</v>
      </c>
      <c r="C54" s="1347">
        <v>155</v>
      </c>
      <c r="D54" s="1702">
        <v>48</v>
      </c>
      <c r="E54" s="1701" t="s">
        <v>3013</v>
      </c>
      <c r="F54" s="1701" t="s">
        <v>1377</v>
      </c>
      <c r="G54" s="1701" t="s">
        <v>2116</v>
      </c>
      <c r="H54" s="1701" t="s">
        <v>2115</v>
      </c>
      <c r="I54" s="1701">
        <v>11</v>
      </c>
      <c r="J54" s="1701">
        <v>120</v>
      </c>
      <c r="K54" s="1701">
        <v>120</v>
      </c>
      <c r="L54" s="1701">
        <v>71.2</v>
      </c>
      <c r="M54" s="1701">
        <v>96</v>
      </c>
      <c r="N54" s="1701">
        <v>0.9869</v>
      </c>
      <c r="O54" s="1700">
        <f t="shared" si="55"/>
        <v>0.39329985607968759</v>
      </c>
      <c r="P54" s="1701">
        <v>19898</v>
      </c>
      <c r="Q54" s="1701">
        <f t="shared" si="1"/>
        <v>30355</v>
      </c>
      <c r="R54" s="1701">
        <f t="shared" si="2"/>
        <v>0</v>
      </c>
      <c r="S54" s="1701">
        <v>120</v>
      </c>
      <c r="T54" s="1701">
        <v>74.400000000000006</v>
      </c>
      <c r="U54" s="1701">
        <v>96</v>
      </c>
      <c r="V54" s="1701">
        <v>0.99309999999999998</v>
      </c>
      <c r="W54" s="1700">
        <f t="shared" si="56"/>
        <v>0.31816394027565781</v>
      </c>
      <c r="X54" s="1701">
        <v>17490</v>
      </c>
      <c r="Y54" s="1701">
        <f t="shared" si="4"/>
        <v>32983</v>
      </c>
      <c r="Z54" s="1701">
        <f t="shared" si="5"/>
        <v>0</v>
      </c>
      <c r="AA54" s="1701">
        <v>120</v>
      </c>
      <c r="AB54" s="1701">
        <v>58.2</v>
      </c>
      <c r="AC54" s="1701">
        <v>96</v>
      </c>
      <c r="AD54" s="1701">
        <v>0.98929999999999996</v>
      </c>
      <c r="AE54" s="1700">
        <f t="shared" si="57"/>
        <v>0.38508644249869173</v>
      </c>
      <c r="AF54" s="1701">
        <v>15964</v>
      </c>
      <c r="AG54" s="1701">
        <f t="shared" si="7"/>
        <v>24873</v>
      </c>
      <c r="AH54" s="1701">
        <f t="shared" si="8"/>
        <v>0</v>
      </c>
      <c r="AI54" s="1701">
        <v>120</v>
      </c>
      <c r="AJ54" s="1701">
        <v>53.6</v>
      </c>
      <c r="AK54" s="1701">
        <v>96</v>
      </c>
      <c r="AL54" s="1701">
        <v>0.99360000000000004</v>
      </c>
      <c r="AM54" s="1700">
        <f t="shared" si="58"/>
        <v>0.39214421180162251</v>
      </c>
      <c r="AN54" s="1701">
        <v>15538</v>
      </c>
      <c r="AO54" s="1701">
        <f t="shared" si="10"/>
        <v>23774</v>
      </c>
      <c r="AP54" s="1701">
        <f t="shared" si="11"/>
        <v>0</v>
      </c>
      <c r="AQ54" s="1701">
        <v>120</v>
      </c>
      <c r="AR54" s="1701">
        <v>56</v>
      </c>
      <c r="AS54" s="1701">
        <v>96</v>
      </c>
      <c r="AT54" s="1701">
        <v>0.98970000000000002</v>
      </c>
      <c r="AU54" s="1700">
        <f t="shared" si="59"/>
        <v>0.28994883862927939</v>
      </c>
      <c r="AV54" s="1701">
        <v>11956</v>
      </c>
      <c r="AW54" s="1701">
        <f t="shared" si="13"/>
        <v>24741</v>
      </c>
      <c r="AX54" s="1701">
        <f t="shared" si="14"/>
        <v>0</v>
      </c>
      <c r="AY54" s="1701">
        <v>120</v>
      </c>
      <c r="AZ54" s="1701">
        <v>53.4</v>
      </c>
      <c r="BA54" s="1701">
        <v>96</v>
      </c>
      <c r="BB54" s="1701">
        <v>0.99419999999999997</v>
      </c>
      <c r="BC54" s="1700">
        <f t="shared" si="60"/>
        <v>0.39230868207471836</v>
      </c>
      <c r="BD54" s="1701">
        <v>14996</v>
      </c>
      <c r="BE54" s="1701">
        <f t="shared" si="16"/>
        <v>22935</v>
      </c>
      <c r="BF54" s="1701">
        <f t="shared" si="17"/>
        <v>0</v>
      </c>
      <c r="BG54" s="1701">
        <v>120</v>
      </c>
      <c r="BH54" s="1701">
        <v>53.6</v>
      </c>
      <c r="BI54" s="1701">
        <v>96</v>
      </c>
      <c r="BJ54" s="1701">
        <v>0.99080000000000001</v>
      </c>
      <c r="BK54" s="1700">
        <f t="shared" si="61"/>
        <v>0.39087335795529754</v>
      </c>
      <c r="BL54" s="1701">
        <v>15444</v>
      </c>
      <c r="BM54" s="1701">
        <f t="shared" si="19"/>
        <v>23707</v>
      </c>
      <c r="BN54" s="1701">
        <f t="shared" si="20"/>
        <v>0</v>
      </c>
      <c r="BO54" s="1701">
        <v>120</v>
      </c>
      <c r="BP54" s="1701">
        <v>122.2</v>
      </c>
      <c r="BQ54" s="1701">
        <v>122.2</v>
      </c>
      <c r="BR54" s="1701">
        <v>0.98060000000000003</v>
      </c>
      <c r="BS54" s="1700">
        <f t="shared" si="50"/>
        <v>0.29537382373900178</v>
      </c>
      <c r="BT54" s="1701">
        <v>25484</v>
      </c>
      <c r="BU54" s="1701">
        <f t="shared" si="22"/>
        <v>51766</v>
      </c>
      <c r="BV54" s="1701">
        <f t="shared" si="23"/>
        <v>0</v>
      </c>
      <c r="BW54" s="1701">
        <v>120</v>
      </c>
      <c r="BX54" s="1701">
        <v>142.19999999999999</v>
      </c>
      <c r="BY54" s="1701">
        <v>142.19999999999999</v>
      </c>
      <c r="BZ54" s="1701">
        <v>0.97599999999999998</v>
      </c>
      <c r="CA54" s="1700">
        <f t="shared" si="51"/>
        <v>0.23382280861077831</v>
      </c>
      <c r="CB54" s="1701">
        <v>24144</v>
      </c>
      <c r="CC54" s="1701">
        <f t="shared" si="25"/>
        <v>61955</v>
      </c>
      <c r="CD54" s="1701">
        <f t="shared" si="26"/>
        <v>0</v>
      </c>
      <c r="CE54" s="1701">
        <v>120</v>
      </c>
      <c r="CF54" s="1701">
        <v>143</v>
      </c>
      <c r="CG54" s="1701">
        <v>143</v>
      </c>
      <c r="CH54" s="1701">
        <v>0.98580000000000001</v>
      </c>
      <c r="CI54" s="1700">
        <f t="shared" si="52"/>
        <v>0.39623866514094852</v>
      </c>
      <c r="CJ54" s="1701">
        <v>41558</v>
      </c>
      <c r="CK54" s="1701">
        <f t="shared" si="28"/>
        <v>62929</v>
      </c>
      <c r="CL54" s="1701">
        <f t="shared" si="29"/>
        <v>0</v>
      </c>
      <c r="CM54" s="1701">
        <v>120</v>
      </c>
      <c r="CN54" s="1701">
        <v>137</v>
      </c>
      <c r="CO54" s="1701">
        <v>137</v>
      </c>
      <c r="CP54" s="1701">
        <v>0.98970000000000002</v>
      </c>
      <c r="CQ54" s="1700">
        <f t="shared" si="53"/>
        <v>0.30670880524740246</v>
      </c>
      <c r="CR54" s="1701">
        <v>27946</v>
      </c>
      <c r="CS54" s="1701">
        <f t="shared" si="31"/>
        <v>54669</v>
      </c>
      <c r="CT54" s="1701">
        <f t="shared" si="32"/>
        <v>0</v>
      </c>
      <c r="CU54" s="1701">
        <v>120</v>
      </c>
      <c r="CV54" s="1701">
        <v>132</v>
      </c>
      <c r="CW54" s="1701">
        <v>132</v>
      </c>
      <c r="CX54" s="1701">
        <v>0.98770000000000002</v>
      </c>
      <c r="CY54" s="1700">
        <f t="shared" si="54"/>
        <v>0.23863907291355224</v>
      </c>
      <c r="CZ54" s="1701">
        <v>23148</v>
      </c>
      <c r="DA54" s="1701">
        <f t="shared" si="34"/>
        <v>58200</v>
      </c>
      <c r="DB54" s="1701">
        <f t="shared" si="35"/>
        <v>0</v>
      </c>
    </row>
    <row r="55" spans="1:106">
      <c r="A55" s="1703" t="s">
        <v>2615</v>
      </c>
      <c r="B55" s="1347">
        <v>1220</v>
      </c>
      <c r="C55" s="1347">
        <v>49</v>
      </c>
      <c r="D55" s="1702">
        <v>49</v>
      </c>
      <c r="E55" s="1701" t="s">
        <v>3014</v>
      </c>
      <c r="F55" s="1701" t="s">
        <v>2229</v>
      </c>
      <c r="G55" s="1701" t="s">
        <v>2116</v>
      </c>
      <c r="H55" s="1701" t="s">
        <v>2115</v>
      </c>
      <c r="I55" s="1701">
        <v>11</v>
      </c>
      <c r="J55" s="1701">
        <v>121.4</v>
      </c>
      <c r="K55" s="1701">
        <v>121.4</v>
      </c>
      <c r="L55" s="1701">
        <v>93.2</v>
      </c>
      <c r="M55" s="1701">
        <v>97.12</v>
      </c>
      <c r="N55" s="1701">
        <v>0.91039999999999999</v>
      </c>
      <c r="O55" s="1700">
        <f t="shared" si="55"/>
        <v>0.27676526345695962</v>
      </c>
      <c r="P55" s="1701">
        <v>16908</v>
      </c>
      <c r="Q55" s="1701">
        <f t="shared" si="1"/>
        <v>36655</v>
      </c>
      <c r="R55" s="1701">
        <f t="shared" si="2"/>
        <v>0</v>
      </c>
      <c r="S55" s="1701">
        <v>121.4</v>
      </c>
      <c r="T55" s="1701">
        <v>88.4</v>
      </c>
      <c r="U55" s="1701">
        <v>97.12</v>
      </c>
      <c r="V55" s="1701">
        <v>0.92630000000000001</v>
      </c>
      <c r="W55" s="1700">
        <f t="shared" si="56"/>
        <v>0.23308347257805639</v>
      </c>
      <c r="X55" s="1701">
        <v>14200</v>
      </c>
      <c r="Y55" s="1701">
        <f t="shared" si="4"/>
        <v>36553</v>
      </c>
      <c r="Z55" s="1701">
        <f t="shared" si="5"/>
        <v>0</v>
      </c>
      <c r="AA55" s="1701">
        <v>121.4</v>
      </c>
      <c r="AB55" s="1701">
        <v>101.6</v>
      </c>
      <c r="AC55" s="1701">
        <v>101.6</v>
      </c>
      <c r="AD55" s="1701">
        <v>0.92190000000000005</v>
      </c>
      <c r="AE55" s="1700">
        <f t="shared" si="57"/>
        <v>0.18277304365048522</v>
      </c>
      <c r="AF55" s="1701">
        <v>12326</v>
      </c>
      <c r="AG55" s="1701">
        <f t="shared" si="7"/>
        <v>40463</v>
      </c>
      <c r="AH55" s="1701">
        <f t="shared" si="8"/>
        <v>0</v>
      </c>
      <c r="AI55" s="1701">
        <v>121.4</v>
      </c>
      <c r="AJ55" s="1701">
        <v>71.599999999999994</v>
      </c>
      <c r="AK55" s="1701">
        <v>97.12</v>
      </c>
      <c r="AL55" s="1701">
        <v>0.99670000000000003</v>
      </c>
      <c r="AM55" s="1700">
        <f t="shared" si="58"/>
        <v>0.25275636427868603</v>
      </c>
      <c r="AN55" s="1701">
        <v>13420</v>
      </c>
      <c r="AO55" s="1701">
        <f t="shared" si="10"/>
        <v>31857</v>
      </c>
      <c r="AP55" s="1701">
        <f t="shared" si="11"/>
        <v>0</v>
      </c>
      <c r="AQ55" s="1701">
        <v>121.4</v>
      </c>
      <c r="AR55" s="1701">
        <v>62.4</v>
      </c>
      <c r="AS55" s="1701">
        <v>97.12</v>
      </c>
      <c r="AT55" s="1701">
        <v>0.99709999999999999</v>
      </c>
      <c r="AU55" s="1700">
        <f t="shared" si="59"/>
        <v>0.3807654411744984</v>
      </c>
      <c r="AV55" s="1701">
        <v>17626</v>
      </c>
      <c r="AW55" s="1701">
        <f t="shared" si="13"/>
        <v>27775</v>
      </c>
      <c r="AX55" s="1701">
        <f t="shared" si="14"/>
        <v>0</v>
      </c>
      <c r="AY55" s="1701">
        <v>121.4</v>
      </c>
      <c r="AZ55" s="1701">
        <v>82.8</v>
      </c>
      <c r="BA55" s="1701">
        <v>97.12</v>
      </c>
      <c r="BB55" s="1701">
        <v>0.99690000000000001</v>
      </c>
      <c r="BC55" s="1700">
        <f t="shared" si="60"/>
        <v>8.6351963766150647E-2</v>
      </c>
      <c r="BD55" s="1701">
        <v>5132</v>
      </c>
      <c r="BE55" s="1701">
        <f t="shared" si="16"/>
        <v>35659</v>
      </c>
      <c r="BF55" s="1701">
        <f t="shared" si="17"/>
        <v>0</v>
      </c>
      <c r="BG55" s="1701">
        <v>121.4</v>
      </c>
      <c r="BH55" s="1701">
        <v>87.6</v>
      </c>
      <c r="BI55" s="1701">
        <v>97.12</v>
      </c>
      <c r="BJ55" s="1701">
        <v>0.98839999999999995</v>
      </c>
      <c r="BK55" s="1700">
        <f t="shared" si="61"/>
        <v>0.16113414354486713</v>
      </c>
      <c r="BL55" s="1701">
        <v>10380</v>
      </c>
      <c r="BM55" s="1701">
        <f t="shared" si="19"/>
        <v>38651</v>
      </c>
      <c r="BN55" s="1701">
        <f t="shared" si="20"/>
        <v>0</v>
      </c>
      <c r="BO55" s="1701">
        <v>121.4</v>
      </c>
      <c r="BP55" s="1701">
        <v>84.8</v>
      </c>
      <c r="BQ55" s="1701">
        <v>97.12</v>
      </c>
      <c r="BR55" s="1701">
        <v>0.99029999999999996</v>
      </c>
      <c r="BS55" s="1700">
        <f t="shared" si="50"/>
        <v>0.28274789567822556</v>
      </c>
      <c r="BT55" s="1701">
        <v>17096</v>
      </c>
      <c r="BU55" s="1701">
        <f t="shared" si="22"/>
        <v>36278</v>
      </c>
      <c r="BV55" s="1701">
        <f t="shared" si="23"/>
        <v>0</v>
      </c>
      <c r="BW55" s="1701">
        <v>121.4</v>
      </c>
      <c r="BX55" s="1701">
        <v>65.8</v>
      </c>
      <c r="BY55" s="1701">
        <v>97.12</v>
      </c>
      <c r="BZ55" s="1701">
        <v>0.99229999999999996</v>
      </c>
      <c r="CA55" s="1700">
        <f t="shared" si="51"/>
        <v>0.50615249728033818</v>
      </c>
      <c r="CB55" s="1701">
        <v>24588</v>
      </c>
      <c r="CC55" s="1701">
        <f t="shared" si="25"/>
        <v>29147</v>
      </c>
      <c r="CD55" s="1701">
        <f t="shared" si="26"/>
        <v>0</v>
      </c>
      <c r="CE55" s="1701">
        <v>121.4</v>
      </c>
      <c r="CF55" s="1701">
        <v>58.4</v>
      </c>
      <c r="CG55" s="1701">
        <v>97.12</v>
      </c>
      <c r="CH55" s="1701">
        <v>0.99529999999999996</v>
      </c>
      <c r="CI55" s="1700">
        <f t="shared" si="52"/>
        <v>0.36591186116358315</v>
      </c>
      <c r="CJ55" s="1701">
        <v>15824</v>
      </c>
      <c r="CK55" s="1701">
        <f t="shared" si="28"/>
        <v>25947</v>
      </c>
      <c r="CL55" s="1701">
        <f t="shared" si="29"/>
        <v>0</v>
      </c>
      <c r="CM55" s="1701">
        <v>121.4</v>
      </c>
      <c r="CN55" s="1701">
        <v>63.2</v>
      </c>
      <c r="CO55" s="1701">
        <v>97.12</v>
      </c>
      <c r="CP55" s="1701">
        <v>0.99509999999999998</v>
      </c>
      <c r="CQ55" s="1700">
        <f t="shared" si="53"/>
        <v>0.43674864279211661</v>
      </c>
      <c r="CR55" s="1701">
        <v>18458</v>
      </c>
      <c r="CS55" s="1701">
        <f t="shared" si="31"/>
        <v>25357</v>
      </c>
      <c r="CT55" s="1701">
        <f t="shared" si="32"/>
        <v>0</v>
      </c>
      <c r="CU55" s="1701">
        <v>121.4</v>
      </c>
      <c r="CV55" s="1701">
        <v>60</v>
      </c>
      <c r="CW55" s="1701">
        <v>97.12</v>
      </c>
      <c r="CX55" s="1701">
        <v>0.99439999999999995</v>
      </c>
      <c r="CY55" s="1700">
        <f t="shared" si="54"/>
        <v>0.39797237288673204</v>
      </c>
      <c r="CZ55" s="1701">
        <v>17666</v>
      </c>
      <c r="DA55" s="1701">
        <f t="shared" si="34"/>
        <v>26634</v>
      </c>
      <c r="DB55" s="1701">
        <f t="shared" si="35"/>
        <v>0</v>
      </c>
    </row>
    <row r="56" spans="1:106">
      <c r="A56" s="1703" t="s">
        <v>2616</v>
      </c>
      <c r="B56" s="1347">
        <v>1220</v>
      </c>
      <c r="C56" s="1347">
        <v>22</v>
      </c>
      <c r="D56" s="1702">
        <v>50</v>
      </c>
      <c r="E56" s="1701">
        <v>18935</v>
      </c>
      <c r="F56" s="1701" t="s">
        <v>899</v>
      </c>
      <c r="G56" s="1701" t="s">
        <v>2116</v>
      </c>
      <c r="H56" s="1701" t="s">
        <v>1429</v>
      </c>
      <c r="I56" s="1701">
        <v>11</v>
      </c>
      <c r="J56" s="1701">
        <v>122</v>
      </c>
      <c r="K56" s="1701">
        <v>122</v>
      </c>
      <c r="L56" s="1701">
        <v>60.6</v>
      </c>
      <c r="M56" s="1701">
        <v>97.6</v>
      </c>
      <c r="N56" s="1701">
        <v>0.90339999999999998</v>
      </c>
      <c r="O56" s="1700">
        <f t="shared" si="55"/>
        <v>0.59106253773484496</v>
      </c>
      <c r="P56" s="1701">
        <v>23298</v>
      </c>
      <c r="Q56" s="1701">
        <f t="shared" si="1"/>
        <v>23650</v>
      </c>
      <c r="R56" s="1701">
        <f t="shared" si="2"/>
        <v>0</v>
      </c>
      <c r="S56" s="1701">
        <v>122</v>
      </c>
      <c r="T56" s="1701">
        <v>60.6</v>
      </c>
      <c r="U56" s="1701">
        <v>97.6</v>
      </c>
      <c r="V56" s="1701">
        <v>0.91190000000000004</v>
      </c>
      <c r="W56" s="1700">
        <f t="shared" si="56"/>
        <v>0.61394714902440861</v>
      </c>
      <c r="X56" s="1701">
        <v>25242</v>
      </c>
      <c r="Y56" s="1701">
        <f t="shared" si="4"/>
        <v>24669</v>
      </c>
      <c r="Z56" s="1701">
        <f t="shared" si="5"/>
        <v>573</v>
      </c>
      <c r="AA56" s="1701">
        <v>122</v>
      </c>
      <c r="AB56" s="1701">
        <v>66.599999999999994</v>
      </c>
      <c r="AC56" s="1701">
        <v>97.6</v>
      </c>
      <c r="AD56" s="1701">
        <v>0.92490000000000006</v>
      </c>
      <c r="AE56" s="1700">
        <f t="shared" si="57"/>
        <v>0.5885575271454826</v>
      </c>
      <c r="AF56" s="1701">
        <v>26103</v>
      </c>
      <c r="AG56" s="1701">
        <f t="shared" si="7"/>
        <v>26610</v>
      </c>
      <c r="AH56" s="1701">
        <f t="shared" si="8"/>
        <v>0</v>
      </c>
      <c r="AI56" s="1701">
        <v>122</v>
      </c>
      <c r="AJ56" s="1701">
        <v>66.599999999999994</v>
      </c>
      <c r="AK56" s="1701">
        <v>97.6</v>
      </c>
      <c r="AL56" s="1701">
        <v>0.92359999999999998</v>
      </c>
      <c r="AM56" s="1700">
        <f t="shared" si="58"/>
        <v>0.57293004595984531</v>
      </c>
      <c r="AN56" s="1701">
        <v>26220</v>
      </c>
      <c r="AO56" s="1701">
        <f t="shared" si="10"/>
        <v>27459</v>
      </c>
      <c r="AP56" s="1701">
        <f t="shared" si="11"/>
        <v>0</v>
      </c>
      <c r="AQ56" s="1701">
        <v>122</v>
      </c>
      <c r="AR56" s="1701">
        <v>64.8</v>
      </c>
      <c r="AS56" s="1701">
        <v>97.6</v>
      </c>
      <c r="AT56" s="1701">
        <v>0.92349999999999999</v>
      </c>
      <c r="AU56" s="1700">
        <f t="shared" si="59"/>
        <v>0.58035116521415142</v>
      </c>
      <c r="AV56" s="1701">
        <v>25839</v>
      </c>
      <c r="AW56" s="1701">
        <f t="shared" si="13"/>
        <v>26714</v>
      </c>
      <c r="AX56" s="1701">
        <f t="shared" si="14"/>
        <v>0</v>
      </c>
      <c r="AY56" s="1701">
        <v>122</v>
      </c>
      <c r="AZ56" s="1701">
        <v>53.4</v>
      </c>
      <c r="BA56" s="1701">
        <v>97.6</v>
      </c>
      <c r="BB56" s="1701">
        <v>0.9153</v>
      </c>
      <c r="BC56" s="1700">
        <f t="shared" si="60"/>
        <v>0.60884099180623796</v>
      </c>
      <c r="BD56" s="1701">
        <v>21426</v>
      </c>
      <c r="BE56" s="1701">
        <f t="shared" si="16"/>
        <v>21115</v>
      </c>
      <c r="BF56" s="1701">
        <f t="shared" si="17"/>
        <v>311</v>
      </c>
      <c r="BG56" s="1701">
        <v>122</v>
      </c>
      <c r="BH56" s="1701">
        <v>54</v>
      </c>
      <c r="BI56" s="1701">
        <v>97.6</v>
      </c>
      <c r="BJ56" s="1701">
        <v>0.88880000000000003</v>
      </c>
      <c r="BK56" s="1700">
        <f t="shared" si="61"/>
        <v>0.47081321035329338</v>
      </c>
      <c r="BL56" s="1701">
        <v>16812</v>
      </c>
      <c r="BM56" s="1701">
        <f t="shared" si="19"/>
        <v>21425</v>
      </c>
      <c r="BN56" s="1701">
        <f t="shared" si="20"/>
        <v>0</v>
      </c>
      <c r="BO56" s="1701">
        <v>122</v>
      </c>
      <c r="BP56" s="1701">
        <v>51.6</v>
      </c>
      <c r="BQ56" s="1701">
        <v>97.6</v>
      </c>
      <c r="BR56" s="1701">
        <v>0.88529999999999998</v>
      </c>
      <c r="BS56" s="1700">
        <f t="shared" si="50"/>
        <v>0.56833754072766474</v>
      </c>
      <c r="BT56" s="1701">
        <v>18693</v>
      </c>
      <c r="BU56" s="1701">
        <f t="shared" si="22"/>
        <v>19734</v>
      </c>
      <c r="BV56" s="1701">
        <f t="shared" si="23"/>
        <v>0</v>
      </c>
      <c r="BW56" s="1701">
        <v>122</v>
      </c>
      <c r="BX56" s="1701">
        <v>43.2</v>
      </c>
      <c r="BY56" s="1701">
        <v>97.6</v>
      </c>
      <c r="BZ56" s="1701">
        <v>0.85289999999999999</v>
      </c>
      <c r="CA56" s="1700">
        <f t="shared" si="51"/>
        <v>0.54116880449903637</v>
      </c>
      <c r="CB56" s="1701">
        <v>14835</v>
      </c>
      <c r="CC56" s="1701">
        <f t="shared" si="25"/>
        <v>16448</v>
      </c>
      <c r="CD56" s="1701">
        <f t="shared" si="26"/>
        <v>0</v>
      </c>
      <c r="CE56" s="1701">
        <v>122</v>
      </c>
      <c r="CF56" s="1701">
        <v>38.4</v>
      </c>
      <c r="CG56" s="1701">
        <v>97.6</v>
      </c>
      <c r="CH56" s="1701">
        <v>0.85740000000000005</v>
      </c>
      <c r="CI56" s="1700">
        <f t="shared" si="52"/>
        <v>0.5612850475054616</v>
      </c>
      <c r="CJ56" s="1701">
        <v>13749</v>
      </c>
      <c r="CK56" s="1701">
        <f t="shared" si="28"/>
        <v>14697</v>
      </c>
      <c r="CL56" s="1701">
        <f t="shared" si="29"/>
        <v>0</v>
      </c>
      <c r="CM56" s="1701">
        <v>122</v>
      </c>
      <c r="CN56" s="1701">
        <v>47.4</v>
      </c>
      <c r="CO56" s="1701">
        <v>97.6</v>
      </c>
      <c r="CP56" s="1701">
        <v>0.875</v>
      </c>
      <c r="CQ56" s="1700">
        <f t="shared" si="53"/>
        <v>0.56972789115646261</v>
      </c>
      <c r="CR56" s="1701">
        <v>15879</v>
      </c>
      <c r="CS56" s="1701">
        <f t="shared" si="31"/>
        <v>16723</v>
      </c>
      <c r="CT56" s="1701">
        <f t="shared" si="32"/>
        <v>0</v>
      </c>
      <c r="CU56" s="1701">
        <v>122</v>
      </c>
      <c r="CV56" s="1701">
        <v>49.8</v>
      </c>
      <c r="CW56" s="1701">
        <v>97.6</v>
      </c>
      <c r="CX56" s="1701">
        <v>0.87860000000000005</v>
      </c>
      <c r="CY56" s="1700">
        <f t="shared" si="54"/>
        <v>0.4806903019434014</v>
      </c>
      <c r="CZ56" s="1701">
        <v>15648</v>
      </c>
      <c r="DA56" s="1701">
        <f t="shared" si="34"/>
        <v>19532</v>
      </c>
      <c r="DB56" s="1701">
        <f t="shared" si="35"/>
        <v>0</v>
      </c>
    </row>
    <row r="57" spans="1:106">
      <c r="A57" s="1703" t="s">
        <v>2617</v>
      </c>
      <c r="B57" s="1347">
        <v>1230</v>
      </c>
      <c r="C57" s="1347">
        <v>64</v>
      </c>
      <c r="D57" s="1702">
        <v>51</v>
      </c>
      <c r="E57" s="1701" t="s">
        <v>3015</v>
      </c>
      <c r="F57" s="1701" t="s">
        <v>1085</v>
      </c>
      <c r="G57" s="1701" t="s">
        <v>2116</v>
      </c>
      <c r="H57" s="1701" t="s">
        <v>1429</v>
      </c>
      <c r="I57" s="1701">
        <v>11</v>
      </c>
      <c r="J57" s="1701">
        <v>122</v>
      </c>
      <c r="K57" s="1701">
        <v>122</v>
      </c>
      <c r="L57" s="1701">
        <v>112.8</v>
      </c>
      <c r="M57" s="1701">
        <v>112.8</v>
      </c>
      <c r="N57" s="1701">
        <v>0.996</v>
      </c>
      <c r="O57" s="1700">
        <f t="shared" si="55"/>
        <v>0.31335942667438865</v>
      </c>
      <c r="P57" s="1701">
        <v>25348</v>
      </c>
      <c r="Q57" s="1701">
        <f t="shared" si="1"/>
        <v>48535</v>
      </c>
      <c r="R57" s="1701">
        <f t="shared" si="2"/>
        <v>0</v>
      </c>
      <c r="S57" s="1701">
        <v>122</v>
      </c>
      <c r="T57" s="1701">
        <v>79</v>
      </c>
      <c r="U57" s="1701">
        <v>97.6</v>
      </c>
      <c r="V57" s="1701">
        <v>0.99639999999999995</v>
      </c>
      <c r="W57" s="1700">
        <f t="shared" si="56"/>
        <v>0.334127863712113</v>
      </c>
      <c r="X57" s="1701">
        <v>19568</v>
      </c>
      <c r="Y57" s="1701">
        <f t="shared" si="4"/>
        <v>35139</v>
      </c>
      <c r="Z57" s="1701">
        <f t="shared" si="5"/>
        <v>0</v>
      </c>
      <c r="AA57" s="1701">
        <v>122</v>
      </c>
      <c r="AB57" s="1701">
        <v>96.88</v>
      </c>
      <c r="AC57" s="1701">
        <v>97.6</v>
      </c>
      <c r="AD57" s="1701">
        <v>0.99680000000000002</v>
      </c>
      <c r="AE57" s="1700">
        <f t="shared" si="57"/>
        <v>0.25134333896360822</v>
      </c>
      <c r="AF57" s="1701">
        <v>17476</v>
      </c>
      <c r="AG57" s="1701">
        <f t="shared" si="7"/>
        <v>41718</v>
      </c>
      <c r="AH57" s="1701">
        <f t="shared" si="8"/>
        <v>0</v>
      </c>
      <c r="AI57" s="1701">
        <v>122</v>
      </c>
      <c r="AJ57" s="1701">
        <v>100.5</v>
      </c>
      <c r="AK57" s="1701">
        <v>100.5</v>
      </c>
      <c r="AL57" s="1701">
        <v>0.99609999999999999</v>
      </c>
      <c r="AM57" s="1700">
        <f t="shared" si="58"/>
        <v>0.33232909046076786</v>
      </c>
      <c r="AN57" s="1701">
        <v>24752</v>
      </c>
      <c r="AO57" s="1701">
        <f t="shared" si="10"/>
        <v>44688</v>
      </c>
      <c r="AP57" s="1701">
        <f t="shared" si="11"/>
        <v>0</v>
      </c>
      <c r="AQ57" s="1701">
        <v>122</v>
      </c>
      <c r="AR57" s="1701">
        <v>152.76</v>
      </c>
      <c r="AS57" s="1701">
        <v>152.76</v>
      </c>
      <c r="AT57" s="1701">
        <v>0.99639999999999995</v>
      </c>
      <c r="AU57" s="1700">
        <f t="shared" si="59"/>
        <v>0.30816565439782373</v>
      </c>
      <c r="AV57" s="1701">
        <v>34898</v>
      </c>
      <c r="AW57" s="1701">
        <f t="shared" si="13"/>
        <v>67947</v>
      </c>
      <c r="AX57" s="1701">
        <f t="shared" si="14"/>
        <v>0</v>
      </c>
      <c r="AY57" s="1701">
        <v>122</v>
      </c>
      <c r="AZ57" s="1701">
        <v>149</v>
      </c>
      <c r="BA57" s="1701">
        <v>149</v>
      </c>
      <c r="BB57" s="1701">
        <v>0.99609999999999999</v>
      </c>
      <c r="BC57" s="1700">
        <f t="shared" si="60"/>
        <v>0.31914174452624744</v>
      </c>
      <c r="BD57" s="1701">
        <v>34104</v>
      </c>
      <c r="BE57" s="1701">
        <f t="shared" si="16"/>
        <v>64117</v>
      </c>
      <c r="BF57" s="1701">
        <f t="shared" si="17"/>
        <v>0</v>
      </c>
      <c r="BG57" s="1701">
        <v>122</v>
      </c>
      <c r="BH57" s="1701">
        <v>142.80000000000001</v>
      </c>
      <c r="BI57" s="1701">
        <v>142.80000000000001</v>
      </c>
      <c r="BJ57" s="1701">
        <v>0.98929999999999996</v>
      </c>
      <c r="BK57" s="1700">
        <f t="shared" si="61"/>
        <v>0.18685827331696767</v>
      </c>
      <c r="BL57" s="1701">
        <v>19640</v>
      </c>
      <c r="BM57" s="1701">
        <f t="shared" si="19"/>
        <v>63064</v>
      </c>
      <c r="BN57" s="1701">
        <f t="shared" si="20"/>
        <v>0</v>
      </c>
      <c r="BO57" s="1701">
        <v>122</v>
      </c>
      <c r="BP57" s="1701">
        <v>95.2</v>
      </c>
      <c r="BQ57" s="1701">
        <v>97.6</v>
      </c>
      <c r="BR57" s="1701">
        <v>0.99139999999999995</v>
      </c>
      <c r="BS57" s="1700">
        <f t="shared" si="50"/>
        <v>0.31638807093007337</v>
      </c>
      <c r="BT57" s="1701">
        <v>21500</v>
      </c>
      <c r="BU57" s="1701">
        <f t="shared" si="22"/>
        <v>40773</v>
      </c>
      <c r="BV57" s="1701">
        <f t="shared" si="23"/>
        <v>0</v>
      </c>
      <c r="BW57" s="1701">
        <v>122</v>
      </c>
      <c r="BX57" s="1701">
        <v>49.4</v>
      </c>
      <c r="BY57" s="1701">
        <v>97.6</v>
      </c>
      <c r="BZ57" s="1701">
        <v>0.9839</v>
      </c>
      <c r="CA57" s="1700">
        <f t="shared" si="51"/>
        <v>0.36170698779274096</v>
      </c>
      <c r="CB57" s="1701">
        <v>13080</v>
      </c>
      <c r="CC57" s="1701">
        <f t="shared" si="25"/>
        <v>21697</v>
      </c>
      <c r="CD57" s="1701">
        <f t="shared" si="26"/>
        <v>0</v>
      </c>
      <c r="CE57" s="1701">
        <v>122</v>
      </c>
      <c r="CF57" s="1701">
        <v>57.4</v>
      </c>
      <c r="CG57" s="1701">
        <v>97.6</v>
      </c>
      <c r="CH57" s="1701">
        <v>0.98209999999999997</v>
      </c>
      <c r="CI57" s="1700">
        <f t="shared" si="52"/>
        <v>0.28802248647630474</v>
      </c>
      <c r="CJ57" s="1701">
        <v>12080</v>
      </c>
      <c r="CK57" s="1701">
        <f t="shared" si="28"/>
        <v>25165</v>
      </c>
      <c r="CL57" s="1701">
        <f t="shared" si="29"/>
        <v>0</v>
      </c>
      <c r="CM57" s="1701">
        <v>122</v>
      </c>
      <c r="CN57" s="1701">
        <v>114.8</v>
      </c>
      <c r="CO57" s="1701">
        <v>114.8</v>
      </c>
      <c r="CP57" s="1701">
        <v>0.98529999999999995</v>
      </c>
      <c r="CQ57" s="1700">
        <f t="shared" si="53"/>
        <v>0.22825475589557068</v>
      </c>
      <c r="CR57" s="1701">
        <v>17350</v>
      </c>
      <c r="CS57" s="1701">
        <f t="shared" si="31"/>
        <v>45607</v>
      </c>
      <c r="CT57" s="1701">
        <f t="shared" si="32"/>
        <v>0</v>
      </c>
      <c r="CU57" s="1701">
        <v>122</v>
      </c>
      <c r="CV57" s="1701">
        <v>120</v>
      </c>
      <c r="CW57" s="1701">
        <v>120</v>
      </c>
      <c r="CX57" s="1701">
        <v>0.99380000000000002</v>
      </c>
      <c r="CY57" s="1700">
        <f t="shared" si="54"/>
        <v>0.28963173828272926</v>
      </c>
      <c r="CZ57" s="1701">
        <v>25698</v>
      </c>
      <c r="DA57" s="1701">
        <f t="shared" si="34"/>
        <v>53236</v>
      </c>
      <c r="DB57" s="1701">
        <f t="shared" si="35"/>
        <v>0</v>
      </c>
    </row>
    <row r="58" spans="1:106">
      <c r="A58" s="1703" t="s">
        <v>2587</v>
      </c>
      <c r="B58" s="1347">
        <v>1260</v>
      </c>
      <c r="C58" s="1347">
        <v>17</v>
      </c>
      <c r="D58" s="1702">
        <v>52</v>
      </c>
      <c r="E58" s="1701" t="s">
        <v>2987</v>
      </c>
      <c r="F58" s="1701" t="s">
        <v>1367</v>
      </c>
      <c r="G58" s="1701" t="s">
        <v>2116</v>
      </c>
      <c r="H58" s="1701" t="s">
        <v>2115</v>
      </c>
      <c r="I58" s="1701">
        <v>11</v>
      </c>
      <c r="J58" s="1701">
        <v>122</v>
      </c>
      <c r="K58" s="1701">
        <v>122</v>
      </c>
      <c r="L58" s="1701">
        <v>79.8</v>
      </c>
      <c r="M58" s="1701">
        <v>97.6</v>
      </c>
      <c r="N58" s="1701">
        <v>0.99119999999999997</v>
      </c>
      <c r="O58" s="1700">
        <f t="shared" si="55"/>
        <v>0.22236898856413748</v>
      </c>
      <c r="P58" s="1701">
        <v>12664</v>
      </c>
      <c r="Q58" s="1701">
        <f t="shared" si="1"/>
        <v>34170</v>
      </c>
      <c r="R58" s="1701">
        <f t="shared" si="2"/>
        <v>0</v>
      </c>
      <c r="S58" s="1701">
        <v>122</v>
      </c>
      <c r="T58" s="1701">
        <v>86</v>
      </c>
      <c r="U58" s="1701">
        <v>97.6</v>
      </c>
      <c r="V58" s="1701">
        <v>0.93640000000000001</v>
      </c>
      <c r="W58" s="1700">
        <f t="shared" si="56"/>
        <v>0.29318387905391557</v>
      </c>
      <c r="X58" s="1701">
        <v>17566</v>
      </c>
      <c r="Y58" s="1701">
        <f t="shared" si="4"/>
        <v>35949</v>
      </c>
      <c r="Z58" s="1701">
        <f t="shared" si="5"/>
        <v>0</v>
      </c>
      <c r="AA58" s="1701">
        <v>122</v>
      </c>
      <c r="AB58" s="1701">
        <v>86.32</v>
      </c>
      <c r="AC58" s="1701">
        <v>97.6</v>
      </c>
      <c r="AD58" s="1701">
        <v>0.9335</v>
      </c>
      <c r="AE58" s="1700">
        <f t="shared" si="57"/>
        <v>0.11617204814202771</v>
      </c>
      <c r="AF58" s="1701">
        <v>6740</v>
      </c>
      <c r="AG58" s="1701">
        <f t="shared" si="7"/>
        <v>34810</v>
      </c>
      <c r="AH58" s="1701">
        <f t="shared" si="8"/>
        <v>0</v>
      </c>
      <c r="AI58" s="1701">
        <v>122</v>
      </c>
      <c r="AJ58" s="1701">
        <v>72.94</v>
      </c>
      <c r="AK58" s="1701">
        <v>97.6</v>
      </c>
      <c r="AL58" s="1701">
        <v>0.98709999999999998</v>
      </c>
      <c r="AM58" s="1700">
        <f t="shared" si="58"/>
        <v>0.17167186141537655</v>
      </c>
      <c r="AN58" s="1701">
        <v>9196</v>
      </c>
      <c r="AO58" s="1701">
        <f t="shared" si="10"/>
        <v>32140</v>
      </c>
      <c r="AP58" s="1701">
        <f t="shared" si="11"/>
        <v>0</v>
      </c>
      <c r="AQ58" s="1701">
        <v>122</v>
      </c>
      <c r="AR58" s="1701">
        <v>66.44</v>
      </c>
      <c r="AS58" s="1701">
        <v>97.6</v>
      </c>
      <c r="AT58" s="1701">
        <v>0.99280000000000002</v>
      </c>
      <c r="AU58" s="1700">
        <f t="shared" si="59"/>
        <v>0.15180705141156989</v>
      </c>
      <c r="AV58" s="1701">
        <v>7450</v>
      </c>
      <c r="AW58" s="1701">
        <f t="shared" si="13"/>
        <v>29445</v>
      </c>
      <c r="AX58" s="1701">
        <f t="shared" si="14"/>
        <v>0</v>
      </c>
      <c r="AY58" s="1701">
        <v>122</v>
      </c>
      <c r="AZ58" s="1701">
        <v>73</v>
      </c>
      <c r="BA58" s="1701">
        <v>97.6</v>
      </c>
      <c r="BB58" s="1701">
        <v>0.98329999999999995</v>
      </c>
      <c r="BC58" s="1700">
        <f t="shared" si="60"/>
        <v>0.13656526705262512</v>
      </c>
      <c r="BD58" s="1701">
        <v>7058</v>
      </c>
      <c r="BE58" s="1701">
        <f t="shared" si="16"/>
        <v>31009</v>
      </c>
      <c r="BF58" s="1701">
        <f t="shared" si="17"/>
        <v>0</v>
      </c>
      <c r="BG58" s="1701">
        <v>122</v>
      </c>
      <c r="BH58" s="1701">
        <v>84</v>
      </c>
      <c r="BI58" s="1701">
        <v>97.6</v>
      </c>
      <c r="BJ58" s="1701">
        <v>0.98799999999999999</v>
      </c>
      <c r="BK58" s="1700">
        <f t="shared" si="61"/>
        <v>0.10698660422769081</v>
      </c>
      <c r="BL58" s="1701">
        <v>6606</v>
      </c>
      <c r="BM58" s="1701">
        <f t="shared" si="19"/>
        <v>37048</v>
      </c>
      <c r="BN58" s="1701">
        <f t="shared" si="20"/>
        <v>0</v>
      </c>
      <c r="BO58" s="1701">
        <v>122</v>
      </c>
      <c r="BP58" s="1701">
        <v>83.6</v>
      </c>
      <c r="BQ58" s="1701">
        <v>97.6</v>
      </c>
      <c r="BR58" s="1701">
        <v>0.99129999999999996</v>
      </c>
      <c r="BS58" s="1700">
        <f t="shared" si="50"/>
        <v>0.20929025638418411</v>
      </c>
      <c r="BT58" s="1701">
        <v>12488</v>
      </c>
      <c r="BU58" s="1701">
        <f t="shared" si="22"/>
        <v>35801</v>
      </c>
      <c r="BV58" s="1701">
        <f t="shared" si="23"/>
        <v>0</v>
      </c>
      <c r="BW58" s="1701">
        <v>122</v>
      </c>
      <c r="BX58" s="1701">
        <v>96.8</v>
      </c>
      <c r="BY58" s="1701">
        <v>97.6</v>
      </c>
      <c r="BZ58" s="1701">
        <v>0.84030000000000005</v>
      </c>
      <c r="CA58" s="1700">
        <f t="shared" si="51"/>
        <v>0.19339785667479692</v>
      </c>
      <c r="CB58" s="1701">
        <v>11704</v>
      </c>
      <c r="CC58" s="1701">
        <f t="shared" si="25"/>
        <v>36311</v>
      </c>
      <c r="CD58" s="1701">
        <f t="shared" si="26"/>
        <v>0</v>
      </c>
      <c r="CE58" s="1701">
        <v>122</v>
      </c>
      <c r="CF58" s="1701">
        <v>67</v>
      </c>
      <c r="CG58" s="1701">
        <v>97.6</v>
      </c>
      <c r="CH58" s="1701">
        <v>0.83079999999999998</v>
      </c>
      <c r="CI58" s="1700">
        <f t="shared" si="52"/>
        <v>0.12213344262272281</v>
      </c>
      <c r="CJ58" s="1701">
        <v>5058</v>
      </c>
      <c r="CK58" s="1701">
        <f t="shared" si="28"/>
        <v>24848</v>
      </c>
      <c r="CL58" s="1701">
        <f t="shared" si="29"/>
        <v>0</v>
      </c>
      <c r="CM58" s="1701">
        <v>122</v>
      </c>
      <c r="CN58" s="1701">
        <v>140</v>
      </c>
      <c r="CO58" s="1701">
        <v>140</v>
      </c>
      <c r="CP58" s="1701">
        <v>0.79679999999999995</v>
      </c>
      <c r="CQ58" s="1700">
        <f t="shared" si="53"/>
        <v>0.15943877551020411</v>
      </c>
      <c r="CR58" s="1701">
        <v>11952</v>
      </c>
      <c r="CS58" s="1701">
        <f t="shared" si="31"/>
        <v>44978</v>
      </c>
      <c r="CT58" s="1701">
        <f t="shared" si="32"/>
        <v>0</v>
      </c>
      <c r="CU58" s="1701">
        <v>122</v>
      </c>
      <c r="CV58" s="1701">
        <v>143.80000000000001</v>
      </c>
      <c r="CW58" s="1701">
        <v>143.80000000000001</v>
      </c>
      <c r="CX58" s="1701">
        <v>0.77070000000000005</v>
      </c>
      <c r="CY58" s="1700">
        <f t="shared" si="54"/>
        <v>0.12806980186082276</v>
      </c>
      <c r="CZ58" s="1701">
        <v>10560</v>
      </c>
      <c r="DA58" s="1701">
        <f t="shared" si="34"/>
        <v>49473</v>
      </c>
      <c r="DB58" s="1701">
        <f t="shared" si="35"/>
        <v>0</v>
      </c>
    </row>
    <row r="59" spans="1:106">
      <c r="A59" s="1703" t="s">
        <v>2618</v>
      </c>
      <c r="B59" s="1347">
        <v>6110</v>
      </c>
      <c r="C59" s="1347">
        <v>64</v>
      </c>
      <c r="D59" s="1702">
        <v>53</v>
      </c>
      <c r="E59" s="1701" t="s">
        <v>3016</v>
      </c>
      <c r="F59" s="1701" t="s">
        <v>1370</v>
      </c>
      <c r="G59" s="1701" t="s">
        <v>2116</v>
      </c>
      <c r="H59" s="1701" t="s">
        <v>2115</v>
      </c>
      <c r="I59" s="1701">
        <v>11</v>
      </c>
      <c r="J59" s="1701">
        <v>122</v>
      </c>
      <c r="K59" s="1701">
        <v>122</v>
      </c>
      <c r="L59" s="1701">
        <v>63.6</v>
      </c>
      <c r="M59" s="1701">
        <v>97.6</v>
      </c>
      <c r="N59" s="1701">
        <v>0.95689999999999997</v>
      </c>
      <c r="O59" s="1700">
        <f t="shared" si="55"/>
        <v>0.19453030798629894</v>
      </c>
      <c r="P59" s="1701">
        <v>8524</v>
      </c>
      <c r="Q59" s="1701">
        <f t="shared" si="1"/>
        <v>26291</v>
      </c>
      <c r="R59" s="1701">
        <f t="shared" si="2"/>
        <v>0</v>
      </c>
      <c r="S59" s="1701">
        <v>122</v>
      </c>
      <c r="T59" s="1701">
        <v>58.8</v>
      </c>
      <c r="U59" s="1701">
        <v>97.6</v>
      </c>
      <c r="V59" s="1701">
        <v>0.95779999999999998</v>
      </c>
      <c r="W59" s="1700">
        <f t="shared" si="56"/>
        <v>0.17546092075567749</v>
      </c>
      <c r="X59" s="1701">
        <v>7352</v>
      </c>
      <c r="Y59" s="1701">
        <f t="shared" si="4"/>
        <v>25141</v>
      </c>
      <c r="Z59" s="1701">
        <f t="shared" si="5"/>
        <v>0</v>
      </c>
      <c r="AA59" s="1701">
        <v>122</v>
      </c>
      <c r="AB59" s="1701">
        <v>54.4</v>
      </c>
      <c r="AC59" s="1701">
        <v>97.6</v>
      </c>
      <c r="AD59" s="1701">
        <v>0.97</v>
      </c>
      <c r="AE59" s="1700">
        <f t="shared" si="57"/>
        <v>0.18371824674887138</v>
      </c>
      <c r="AF59" s="1701">
        <v>6980</v>
      </c>
      <c r="AG59" s="1701">
        <f t="shared" si="7"/>
        <v>22796</v>
      </c>
      <c r="AH59" s="1701">
        <f t="shared" si="8"/>
        <v>0</v>
      </c>
      <c r="AI59" s="1701">
        <v>122</v>
      </c>
      <c r="AJ59" s="1701">
        <v>55.6</v>
      </c>
      <c r="AK59" s="1701">
        <v>97.6</v>
      </c>
      <c r="AL59" s="1701">
        <v>0.96579999999999999</v>
      </c>
      <c r="AM59" s="1700">
        <f t="shared" si="58"/>
        <v>0.1641483358380397</v>
      </c>
      <c r="AN59" s="1701">
        <v>6558</v>
      </c>
      <c r="AO59" s="1701">
        <f t="shared" si="10"/>
        <v>23971</v>
      </c>
      <c r="AP59" s="1701">
        <f t="shared" si="11"/>
        <v>0</v>
      </c>
      <c r="AQ59" s="1701">
        <v>122</v>
      </c>
      <c r="AR59" s="1701">
        <v>58</v>
      </c>
      <c r="AS59" s="1701">
        <v>97.6</v>
      </c>
      <c r="AT59" s="1701">
        <v>0.9637</v>
      </c>
      <c r="AU59" s="1700">
        <f t="shared" si="59"/>
        <v>0.19809750217661976</v>
      </c>
      <c r="AV59" s="1701">
        <v>8238</v>
      </c>
      <c r="AW59" s="1701">
        <f t="shared" si="13"/>
        <v>24951</v>
      </c>
      <c r="AX59" s="1701">
        <f t="shared" si="14"/>
        <v>0</v>
      </c>
      <c r="AY59" s="1701">
        <v>122</v>
      </c>
      <c r="AZ59" s="1701">
        <v>55.6</v>
      </c>
      <c r="BA59" s="1701">
        <v>97.6</v>
      </c>
      <c r="BB59" s="1701">
        <v>0.96450000000000002</v>
      </c>
      <c r="BC59" s="1700">
        <f t="shared" si="60"/>
        <v>0.19258828292472294</v>
      </c>
      <c r="BD59" s="1701">
        <v>7436</v>
      </c>
      <c r="BE59" s="1701">
        <f t="shared" si="16"/>
        <v>23167</v>
      </c>
      <c r="BF59" s="1701">
        <f t="shared" si="17"/>
        <v>0</v>
      </c>
      <c r="BG59" s="1701">
        <v>122</v>
      </c>
      <c r="BH59" s="1701">
        <v>54.8</v>
      </c>
      <c r="BI59" s="1701">
        <v>97.6</v>
      </c>
      <c r="BJ59" s="1701">
        <v>0.96540000000000004</v>
      </c>
      <c r="BK59" s="1700">
        <f t="shared" si="61"/>
        <v>0.17154246447530355</v>
      </c>
      <c r="BL59" s="1701">
        <v>6752</v>
      </c>
      <c r="BM59" s="1701">
        <f t="shared" si="19"/>
        <v>23616</v>
      </c>
      <c r="BN59" s="1701">
        <f t="shared" si="20"/>
        <v>0</v>
      </c>
      <c r="BO59" s="1701">
        <v>122</v>
      </c>
      <c r="BP59" s="1701">
        <v>45.6</v>
      </c>
      <c r="BQ59" s="1701">
        <v>97.6</v>
      </c>
      <c r="BR59" s="1701">
        <v>0.94850000000000001</v>
      </c>
      <c r="BS59" s="1700">
        <f t="shared" si="50"/>
        <v>0.1915792967453484</v>
      </c>
      <c r="BT59" s="1701">
        <v>5966</v>
      </c>
      <c r="BU59" s="1701">
        <f t="shared" si="22"/>
        <v>18685</v>
      </c>
      <c r="BV59" s="1701">
        <f t="shared" si="23"/>
        <v>0</v>
      </c>
      <c r="BW59" s="1701">
        <v>122</v>
      </c>
      <c r="BX59" s="1701">
        <v>35.6</v>
      </c>
      <c r="BY59" s="1701">
        <v>97.6</v>
      </c>
      <c r="BZ59" s="1701">
        <v>0.91759999999999997</v>
      </c>
      <c r="CA59" s="1700">
        <f t="shared" si="51"/>
        <v>0.18153449664983765</v>
      </c>
      <c r="CB59" s="1701">
        <v>4412</v>
      </c>
      <c r="CC59" s="1701">
        <f t="shared" si="25"/>
        <v>14582</v>
      </c>
      <c r="CD59" s="1701">
        <f t="shared" si="26"/>
        <v>0</v>
      </c>
      <c r="CE59" s="1701">
        <v>122</v>
      </c>
      <c r="CF59" s="1701">
        <v>35.200000000000003</v>
      </c>
      <c r="CG59" s="1701">
        <v>97.6</v>
      </c>
      <c r="CH59" s="1701">
        <v>0.9083</v>
      </c>
      <c r="CI59" s="1700">
        <f t="shared" si="52"/>
        <v>0.19245574294797763</v>
      </c>
      <c r="CJ59" s="1701">
        <v>4578</v>
      </c>
      <c r="CK59" s="1701">
        <f t="shared" si="28"/>
        <v>14272</v>
      </c>
      <c r="CL59" s="1701">
        <f t="shared" si="29"/>
        <v>0</v>
      </c>
      <c r="CM59" s="1701">
        <v>122</v>
      </c>
      <c r="CN59" s="1701">
        <v>44</v>
      </c>
      <c r="CO59" s="1701">
        <v>97.6</v>
      </c>
      <c r="CP59" s="1701">
        <v>0.93820000000000003</v>
      </c>
      <c r="CQ59" s="1700">
        <f t="shared" si="53"/>
        <v>0.16625393011025072</v>
      </c>
      <c r="CR59" s="1701">
        <v>4612</v>
      </c>
      <c r="CS59" s="1701">
        <f t="shared" si="31"/>
        <v>16644</v>
      </c>
      <c r="CT59" s="1701">
        <f t="shared" si="32"/>
        <v>0</v>
      </c>
      <c r="CU59" s="1701">
        <v>122</v>
      </c>
      <c r="CV59" s="1701">
        <v>49.2</v>
      </c>
      <c r="CW59" s="1701">
        <v>97.6</v>
      </c>
      <c r="CX59" s="1701">
        <v>0.95640000000000003</v>
      </c>
      <c r="CY59" s="1700">
        <f t="shared" si="54"/>
        <v>0.18789544993978019</v>
      </c>
      <c r="CZ59" s="1701">
        <v>6578</v>
      </c>
      <c r="DA59" s="1701">
        <f t="shared" si="34"/>
        <v>21005</v>
      </c>
      <c r="DB59" s="1701">
        <f t="shared" si="35"/>
        <v>0</v>
      </c>
    </row>
    <row r="60" spans="1:106">
      <c r="A60" s="1703" t="s">
        <v>2619</v>
      </c>
      <c r="B60" s="1347">
        <v>6210</v>
      </c>
      <c r="C60" s="1347">
        <v>27</v>
      </c>
      <c r="D60" s="1702">
        <v>54</v>
      </c>
      <c r="E60" s="1701" t="s">
        <v>3017</v>
      </c>
      <c r="F60" s="1701" t="s">
        <v>1095</v>
      </c>
      <c r="G60" s="1701" t="s">
        <v>2116</v>
      </c>
      <c r="H60" s="1701" t="s">
        <v>1043</v>
      </c>
      <c r="I60" s="1701">
        <v>11</v>
      </c>
      <c r="J60" s="1701">
        <v>122</v>
      </c>
      <c r="K60" s="1701">
        <v>122</v>
      </c>
      <c r="L60" s="1701">
        <v>19.2</v>
      </c>
      <c r="M60" s="1701">
        <v>122</v>
      </c>
      <c r="N60" s="1701">
        <v>0.94310000000000005</v>
      </c>
      <c r="O60" s="1700">
        <f t="shared" si="55"/>
        <v>0.13737386456013853</v>
      </c>
      <c r="P60" s="1701">
        <v>1791</v>
      </c>
      <c r="Q60" s="1701">
        <f t="shared" si="1"/>
        <v>7822</v>
      </c>
      <c r="R60" s="1701">
        <f t="shared" si="2"/>
        <v>0</v>
      </c>
      <c r="S60" s="1701">
        <v>122</v>
      </c>
      <c r="T60" s="1701">
        <v>17.73</v>
      </c>
      <c r="U60" s="1701">
        <v>122</v>
      </c>
      <c r="V60" s="1701">
        <v>0.91459999999999997</v>
      </c>
      <c r="W60" s="1700">
        <f t="shared" si="56"/>
        <v>0.1996751097479055</v>
      </c>
      <c r="X60" s="1701">
        <v>2409</v>
      </c>
      <c r="Y60" s="1701">
        <f t="shared" si="4"/>
        <v>7239</v>
      </c>
      <c r="Z60" s="1701">
        <f t="shared" si="5"/>
        <v>0</v>
      </c>
      <c r="AA60" s="1701">
        <v>122</v>
      </c>
      <c r="AB60" s="1701">
        <v>26.52</v>
      </c>
      <c r="AC60" s="1701">
        <v>122</v>
      </c>
      <c r="AD60" s="1701">
        <v>0.95930000000000004</v>
      </c>
      <c r="AE60" s="1700">
        <f t="shared" si="57"/>
        <v>0.23142110126492116</v>
      </c>
      <c r="AF60" s="1701">
        <v>4239</v>
      </c>
      <c r="AG60" s="1701">
        <f t="shared" si="7"/>
        <v>10990</v>
      </c>
      <c r="AH60" s="1701">
        <f t="shared" si="8"/>
        <v>0</v>
      </c>
      <c r="AI60" s="1701">
        <v>122</v>
      </c>
      <c r="AJ60" s="1701">
        <v>28.02</v>
      </c>
      <c r="AK60" s="1701">
        <v>122</v>
      </c>
      <c r="AL60" s="1701">
        <v>0.95779999999999998</v>
      </c>
      <c r="AM60" s="1700">
        <f t="shared" si="58"/>
        <v>0.23528655623605438</v>
      </c>
      <c r="AN60" s="1701">
        <v>4698</v>
      </c>
      <c r="AO60" s="1701">
        <f t="shared" si="10"/>
        <v>11980</v>
      </c>
      <c r="AP60" s="1701">
        <f t="shared" si="11"/>
        <v>0</v>
      </c>
      <c r="AQ60" s="1701">
        <v>122</v>
      </c>
      <c r="AR60" s="1701">
        <v>25.8</v>
      </c>
      <c r="AS60" s="1701">
        <v>122</v>
      </c>
      <c r="AT60" s="1701">
        <v>0.96350000000000002</v>
      </c>
      <c r="AU60" s="1700">
        <f t="shared" si="59"/>
        <v>0.25239833570224413</v>
      </c>
      <c r="AV60" s="1701">
        <v>4668</v>
      </c>
      <c r="AW60" s="1701">
        <f t="shared" si="13"/>
        <v>11097</v>
      </c>
      <c r="AX60" s="1701">
        <f t="shared" si="14"/>
        <v>0</v>
      </c>
      <c r="AY60" s="1701">
        <v>122</v>
      </c>
      <c r="AZ60" s="1701">
        <v>24</v>
      </c>
      <c r="BA60" s="1701">
        <v>122</v>
      </c>
      <c r="BB60" s="1701">
        <v>0.95489999999999997</v>
      </c>
      <c r="BC60" s="1700">
        <f t="shared" si="60"/>
        <v>0.25762587123724418</v>
      </c>
      <c r="BD60" s="1701">
        <v>4251</v>
      </c>
      <c r="BE60" s="1701">
        <f t="shared" si="16"/>
        <v>9900</v>
      </c>
      <c r="BF60" s="1701">
        <f t="shared" si="17"/>
        <v>0</v>
      </c>
      <c r="BG60" s="1701">
        <v>122</v>
      </c>
      <c r="BH60" s="1701">
        <v>20.25</v>
      </c>
      <c r="BI60" s="1701">
        <v>122</v>
      </c>
      <c r="BJ60" s="1701">
        <v>0.91320000000000001</v>
      </c>
      <c r="BK60" s="1700">
        <f t="shared" si="61"/>
        <v>0.21783260094480472</v>
      </c>
      <c r="BL60" s="1701">
        <v>2997</v>
      </c>
      <c r="BM60" s="1701">
        <f t="shared" si="19"/>
        <v>8255</v>
      </c>
      <c r="BN60" s="1701">
        <f t="shared" si="20"/>
        <v>0</v>
      </c>
      <c r="BO60" s="1701">
        <v>122</v>
      </c>
      <c r="BP60" s="1701">
        <v>15.9</v>
      </c>
      <c r="BQ60" s="1701">
        <v>122</v>
      </c>
      <c r="BR60" s="1701">
        <v>0.91069999999999995</v>
      </c>
      <c r="BS60" s="1700">
        <f t="shared" si="50"/>
        <v>0.19365618034276399</v>
      </c>
      <c r="BT60" s="1701">
        <v>2019</v>
      </c>
      <c r="BU60" s="1701">
        <f t="shared" si="22"/>
        <v>6255</v>
      </c>
      <c r="BV60" s="1701">
        <f t="shared" si="23"/>
        <v>0</v>
      </c>
      <c r="BW60" s="1701">
        <v>122</v>
      </c>
      <c r="BX60" s="1701">
        <v>20.399999999999999</v>
      </c>
      <c r="BY60" s="1701">
        <v>122</v>
      </c>
      <c r="BZ60" s="1701">
        <v>0.87709999999999999</v>
      </c>
      <c r="CA60" s="1700">
        <f t="shared" si="51"/>
        <v>0.19628503771304884</v>
      </c>
      <c r="CB60" s="1701">
        <v>2613</v>
      </c>
      <c r="CC60" s="1701">
        <f t="shared" si="25"/>
        <v>7987</v>
      </c>
      <c r="CD60" s="1701">
        <f t="shared" si="26"/>
        <v>0</v>
      </c>
      <c r="CE60" s="1701">
        <v>122</v>
      </c>
      <c r="CF60" s="1701">
        <v>15.9</v>
      </c>
      <c r="CG60" s="1701">
        <v>122</v>
      </c>
      <c r="CH60" s="1701">
        <v>0.85699999999999998</v>
      </c>
      <c r="CI60" s="1700">
        <f t="shared" si="52"/>
        <v>0.21098904324724979</v>
      </c>
      <c r="CJ60" s="1701">
        <v>2139</v>
      </c>
      <c r="CK60" s="1701">
        <f t="shared" si="28"/>
        <v>6083</v>
      </c>
      <c r="CL60" s="1701">
        <f t="shared" si="29"/>
        <v>0</v>
      </c>
      <c r="CM60" s="1701">
        <v>122</v>
      </c>
      <c r="CN60" s="1701">
        <v>15.57</v>
      </c>
      <c r="CO60" s="1701">
        <v>122</v>
      </c>
      <c r="CP60" s="1701">
        <v>0.85289999999999999</v>
      </c>
      <c r="CQ60" s="1700">
        <f t="shared" si="53"/>
        <v>0.22422864297949435</v>
      </c>
      <c r="CR60" s="1701">
        <v>2001</v>
      </c>
      <c r="CS60" s="1701">
        <f t="shared" si="31"/>
        <v>5354</v>
      </c>
      <c r="CT60" s="1701">
        <f t="shared" si="32"/>
        <v>0</v>
      </c>
      <c r="CU60" s="1701">
        <v>122</v>
      </c>
      <c r="CV60" s="1701">
        <v>17.399999999999999</v>
      </c>
      <c r="CW60" s="1701">
        <v>122</v>
      </c>
      <c r="CX60" s="1701">
        <v>0.91249999999999998</v>
      </c>
      <c r="CY60" s="1700">
        <f t="shared" si="54"/>
        <v>0.21180306885885386</v>
      </c>
      <c r="CZ60" s="1701">
        <v>2502</v>
      </c>
      <c r="DA60" s="1701">
        <f t="shared" si="34"/>
        <v>7088</v>
      </c>
      <c r="DB60" s="1701">
        <f t="shared" si="35"/>
        <v>0</v>
      </c>
    </row>
    <row r="61" spans="1:106">
      <c r="A61" s="1703" t="s">
        <v>2620</v>
      </c>
      <c r="B61" s="1347">
        <v>1250</v>
      </c>
      <c r="C61" s="1347">
        <v>6</v>
      </c>
      <c r="D61" s="1702">
        <v>55</v>
      </c>
      <c r="E61" s="1701" t="s">
        <v>3018</v>
      </c>
      <c r="F61" s="1701" t="s">
        <v>4147</v>
      </c>
      <c r="G61" s="1701" t="s">
        <v>2116</v>
      </c>
      <c r="H61" s="1701" t="s">
        <v>2196</v>
      </c>
      <c r="I61" s="1701">
        <v>33</v>
      </c>
      <c r="J61" s="1701">
        <v>122.5</v>
      </c>
      <c r="K61" s="1701">
        <v>122.5</v>
      </c>
      <c r="L61" s="1701">
        <v>138</v>
      </c>
      <c r="M61" s="1701">
        <v>138</v>
      </c>
      <c r="N61" s="1701">
        <v>0.89659999999999995</v>
      </c>
      <c r="O61" s="1700">
        <f t="shared" si="55"/>
        <v>0.45710795802931314</v>
      </c>
      <c r="P61" s="1701">
        <v>40722</v>
      </c>
      <c r="Q61" s="1701">
        <f t="shared" si="1"/>
        <v>53452</v>
      </c>
      <c r="R61" s="1701">
        <f t="shared" si="2"/>
        <v>0</v>
      </c>
      <c r="S61" s="1701">
        <v>122.5</v>
      </c>
      <c r="T61" s="1701">
        <v>144</v>
      </c>
      <c r="U61" s="1701">
        <v>144</v>
      </c>
      <c r="V61" s="1701">
        <v>0.90269999999999995</v>
      </c>
      <c r="W61" s="1700">
        <f t="shared" si="56"/>
        <v>0.45475381898907025</v>
      </c>
      <c r="X61" s="1701">
        <v>43980</v>
      </c>
      <c r="Y61" s="1701">
        <f t="shared" si="4"/>
        <v>58027</v>
      </c>
      <c r="Z61" s="1701">
        <f t="shared" si="5"/>
        <v>0</v>
      </c>
      <c r="AA61" s="1701">
        <v>122.5</v>
      </c>
      <c r="AB61" s="1701">
        <v>132.4</v>
      </c>
      <c r="AC61" s="1701">
        <v>134.9</v>
      </c>
      <c r="AD61" s="1701">
        <v>0.92779999999999996</v>
      </c>
      <c r="AE61" s="1700">
        <f t="shared" si="57"/>
        <v>0.19118027167393861</v>
      </c>
      <c r="AF61" s="1701">
        <v>16909</v>
      </c>
      <c r="AG61" s="1701">
        <f t="shared" si="7"/>
        <v>53067</v>
      </c>
      <c r="AH61" s="1701">
        <f t="shared" si="8"/>
        <v>0</v>
      </c>
      <c r="AI61" s="1701">
        <v>122.5</v>
      </c>
      <c r="AJ61" s="1701">
        <v>42.9</v>
      </c>
      <c r="AK61" s="1701">
        <v>98</v>
      </c>
      <c r="AL61" s="1701">
        <v>0.8417</v>
      </c>
      <c r="AM61" s="1700">
        <f t="shared" si="58"/>
        <v>0.37759104471250016</v>
      </c>
      <c r="AN61" s="1701">
        <v>10144</v>
      </c>
      <c r="AO61" s="1701">
        <f t="shared" si="10"/>
        <v>16119</v>
      </c>
      <c r="AP61" s="1701">
        <f t="shared" si="11"/>
        <v>0</v>
      </c>
      <c r="AQ61" s="1701">
        <v>122.5</v>
      </c>
      <c r="AR61" s="1701">
        <v>22.4</v>
      </c>
      <c r="AS61" s="1701">
        <v>98</v>
      </c>
      <c r="AT61" s="1701">
        <v>0.81059999999999999</v>
      </c>
      <c r="AU61" s="1700">
        <f t="shared" si="59"/>
        <v>0.60573824911322827</v>
      </c>
      <c r="AV61" s="1701">
        <v>8183</v>
      </c>
      <c r="AW61" s="1701">
        <f t="shared" si="13"/>
        <v>8105</v>
      </c>
      <c r="AX61" s="1701">
        <f t="shared" si="14"/>
        <v>78</v>
      </c>
      <c r="AY61" s="1701">
        <v>122.5</v>
      </c>
      <c r="AZ61" s="1701">
        <v>22.4</v>
      </c>
      <c r="BA61" s="1701">
        <v>98</v>
      </c>
      <c r="BB61" s="1701">
        <v>0.87050000000000005</v>
      </c>
      <c r="BC61" s="1700">
        <f t="shared" si="60"/>
        <v>0.48869526271163266</v>
      </c>
      <c r="BD61" s="1701">
        <v>6861</v>
      </c>
      <c r="BE61" s="1701">
        <f t="shared" si="16"/>
        <v>8424</v>
      </c>
      <c r="BF61" s="1701">
        <f t="shared" si="17"/>
        <v>0</v>
      </c>
      <c r="BG61" s="1701">
        <v>122.5</v>
      </c>
      <c r="BH61" s="1701">
        <v>70.8</v>
      </c>
      <c r="BI61" s="1701">
        <v>98</v>
      </c>
      <c r="BJ61" s="1701">
        <v>0.95120000000000005</v>
      </c>
      <c r="BK61" s="1700">
        <f t="shared" si="61"/>
        <v>0.3372341672691816</v>
      </c>
      <c r="BL61" s="1701">
        <v>16897</v>
      </c>
      <c r="BM61" s="1701">
        <f t="shared" si="19"/>
        <v>30063</v>
      </c>
      <c r="BN61" s="1701">
        <f t="shared" si="20"/>
        <v>0</v>
      </c>
      <c r="BO61" s="1701">
        <v>122.5</v>
      </c>
      <c r="BP61" s="1701">
        <v>63.7</v>
      </c>
      <c r="BQ61" s="1701">
        <v>98</v>
      </c>
      <c r="BR61" s="1701">
        <v>0.92069999999999996</v>
      </c>
      <c r="BS61" s="1700">
        <f t="shared" si="50"/>
        <v>0.35927263269813192</v>
      </c>
      <c r="BT61" s="1701">
        <v>15171</v>
      </c>
      <c r="BU61" s="1701">
        <f t="shared" si="22"/>
        <v>25336</v>
      </c>
      <c r="BV61" s="1701">
        <f t="shared" si="23"/>
        <v>0</v>
      </c>
      <c r="BW61" s="1701">
        <v>122.5</v>
      </c>
      <c r="BX61" s="1701">
        <v>52</v>
      </c>
      <c r="BY61" s="1701">
        <v>98</v>
      </c>
      <c r="BZ61" s="1701">
        <v>0.54920000000000002</v>
      </c>
      <c r="CA61" s="1700">
        <f t="shared" si="51"/>
        <v>0.60087211596444967</v>
      </c>
      <c r="CB61" s="1701">
        <v>12767</v>
      </c>
      <c r="CC61" s="1701">
        <f t="shared" si="25"/>
        <v>12748</v>
      </c>
      <c r="CD61" s="1701">
        <f t="shared" si="26"/>
        <v>19</v>
      </c>
      <c r="CE61" s="1701">
        <v>122.5</v>
      </c>
      <c r="CF61" s="1701">
        <v>48.4</v>
      </c>
      <c r="CG61" s="1701">
        <v>98</v>
      </c>
      <c r="CH61" s="1701">
        <v>0.79659999999999997</v>
      </c>
      <c r="CI61" s="1700">
        <f t="shared" si="52"/>
        <v>0.59079148899485034</v>
      </c>
      <c r="CJ61" s="1701">
        <v>16947</v>
      </c>
      <c r="CK61" s="1701">
        <f t="shared" si="28"/>
        <v>17211</v>
      </c>
      <c r="CL61" s="1701">
        <f t="shared" si="29"/>
        <v>0</v>
      </c>
      <c r="CM61" s="1701">
        <v>122.5</v>
      </c>
      <c r="CN61" s="1701">
        <v>92.8</v>
      </c>
      <c r="CO61" s="1701">
        <v>98</v>
      </c>
      <c r="CP61" s="1701">
        <v>0.77880000000000005</v>
      </c>
      <c r="CQ61" s="1700">
        <f t="shared" si="53"/>
        <v>0.3258988661348392</v>
      </c>
      <c r="CR61" s="1701">
        <v>15828</v>
      </c>
      <c r="CS61" s="1701">
        <f t="shared" si="31"/>
        <v>29140</v>
      </c>
      <c r="CT61" s="1701">
        <f t="shared" si="32"/>
        <v>0</v>
      </c>
      <c r="CU61" s="1701">
        <v>122.5</v>
      </c>
      <c r="CV61" s="1701">
        <v>98</v>
      </c>
      <c r="CW61" s="1701">
        <v>100.5</v>
      </c>
      <c r="CX61" s="1701">
        <v>0.85619999999999996</v>
      </c>
      <c r="CY61" s="1700">
        <f t="shared" si="54"/>
        <v>0.36146071482522224</v>
      </c>
      <c r="CZ61" s="1701">
        <v>22565</v>
      </c>
      <c r="DA61" s="1701">
        <f t="shared" si="34"/>
        <v>37456</v>
      </c>
      <c r="DB61" s="1701">
        <f t="shared" si="35"/>
        <v>0</v>
      </c>
    </row>
    <row r="62" spans="1:106">
      <c r="A62" s="1703" t="s">
        <v>3803</v>
      </c>
      <c r="B62" s="1347">
        <v>1230</v>
      </c>
      <c r="C62" s="1347">
        <v>108</v>
      </c>
      <c r="D62" s="1702">
        <v>56</v>
      </c>
      <c r="E62" s="1701" t="s">
        <v>3804</v>
      </c>
      <c r="F62" s="1701" t="s">
        <v>3805</v>
      </c>
      <c r="G62" s="1701" t="s">
        <v>2116</v>
      </c>
      <c r="H62" s="1701" t="s">
        <v>2115</v>
      </c>
      <c r="I62" s="1701">
        <v>11</v>
      </c>
      <c r="J62" s="1701">
        <v>123</v>
      </c>
      <c r="K62" s="1701">
        <v>123</v>
      </c>
      <c r="L62" s="1701">
        <v>134</v>
      </c>
      <c r="M62" s="1701">
        <v>134</v>
      </c>
      <c r="N62" s="1701">
        <v>0.88949999999999996</v>
      </c>
      <c r="O62" s="1700">
        <f t="shared" si="55"/>
        <v>3.7520846209275906E-2</v>
      </c>
      <c r="P62" s="1701">
        <v>3220</v>
      </c>
      <c r="Q62" s="1701">
        <f t="shared" si="1"/>
        <v>51491</v>
      </c>
      <c r="R62" s="1701">
        <f t="shared" si="2"/>
        <v>0</v>
      </c>
      <c r="S62" s="1701">
        <v>123</v>
      </c>
      <c r="T62" s="1701">
        <v>180</v>
      </c>
      <c r="U62" s="1701">
        <v>180</v>
      </c>
      <c r="V62" s="1701">
        <v>0.94740000000000002</v>
      </c>
      <c r="W62" s="1700">
        <f t="shared" si="56"/>
        <v>0.11932928931573779</v>
      </c>
      <c r="X62" s="1701">
        <v>15140</v>
      </c>
      <c r="Y62" s="1701">
        <f t="shared" si="4"/>
        <v>76125</v>
      </c>
      <c r="Z62" s="1701">
        <f t="shared" si="5"/>
        <v>0</v>
      </c>
      <c r="AA62" s="1701">
        <v>123</v>
      </c>
      <c r="AB62" s="1701">
        <v>180</v>
      </c>
      <c r="AC62" s="1701">
        <v>180</v>
      </c>
      <c r="AD62" s="1701">
        <v>0.95199999999999996</v>
      </c>
      <c r="AE62" s="1700">
        <f t="shared" si="57"/>
        <v>0.10617672995123975</v>
      </c>
      <c r="AF62" s="1701">
        <v>13100</v>
      </c>
      <c r="AG62" s="1701">
        <f t="shared" si="7"/>
        <v>74028</v>
      </c>
      <c r="AH62" s="1701">
        <f t="shared" si="8"/>
        <v>0</v>
      </c>
      <c r="AI62" s="1701">
        <v>123</v>
      </c>
      <c r="AJ62" s="1701">
        <v>188</v>
      </c>
      <c r="AK62" s="1701">
        <v>188</v>
      </c>
      <c r="AL62" s="1701">
        <v>0.96079999999999999</v>
      </c>
      <c r="AM62" s="1700">
        <f t="shared" si="58"/>
        <v>0.11295565866239356</v>
      </c>
      <c r="AN62" s="1701">
        <v>15180</v>
      </c>
      <c r="AO62" s="1701">
        <f t="shared" si="10"/>
        <v>80633</v>
      </c>
      <c r="AP62" s="1701">
        <f t="shared" si="11"/>
        <v>0</v>
      </c>
      <c r="AQ62" s="1701">
        <v>123</v>
      </c>
      <c r="AR62" s="1701">
        <v>270</v>
      </c>
      <c r="AS62" s="1701">
        <v>270</v>
      </c>
      <c r="AT62" s="1701">
        <v>0.96079999999999999</v>
      </c>
      <c r="AU62" s="1700">
        <f t="shared" si="59"/>
        <v>8.8909381568724591E-2</v>
      </c>
      <c r="AV62" s="1701">
        <v>17160</v>
      </c>
      <c r="AW62" s="1701">
        <f t="shared" si="13"/>
        <v>115803</v>
      </c>
      <c r="AX62" s="1701">
        <f t="shared" si="14"/>
        <v>0</v>
      </c>
      <c r="AY62" s="1701">
        <v>123</v>
      </c>
      <c r="AZ62" s="1701">
        <v>274</v>
      </c>
      <c r="BA62" s="1701">
        <v>274</v>
      </c>
      <c r="BB62" s="1701">
        <v>0.95579999999999998</v>
      </c>
      <c r="BC62" s="1700">
        <f t="shared" si="60"/>
        <v>0.11932527190888362</v>
      </c>
      <c r="BD62" s="1701">
        <v>22500</v>
      </c>
      <c r="BE62" s="1701">
        <f t="shared" si="16"/>
        <v>113136</v>
      </c>
      <c r="BF62" s="1701">
        <f t="shared" si="17"/>
        <v>0</v>
      </c>
      <c r="BG62" s="1701">
        <v>123</v>
      </c>
      <c r="BH62" s="1701">
        <v>306</v>
      </c>
      <c r="BI62" s="1701">
        <v>306</v>
      </c>
      <c r="BJ62" s="1701">
        <v>0.91379999999999995</v>
      </c>
      <c r="BK62" s="1700">
        <f t="shared" si="61"/>
        <v>9.3732261530014141E-2</v>
      </c>
      <c r="BL62" s="1701">
        <v>19500</v>
      </c>
      <c r="BM62" s="1701">
        <f t="shared" si="19"/>
        <v>124824</v>
      </c>
      <c r="BN62" s="1701">
        <f t="shared" si="20"/>
        <v>0</v>
      </c>
      <c r="BO62" s="1701">
        <v>123</v>
      </c>
      <c r="BP62" s="1701">
        <v>292</v>
      </c>
      <c r="BQ62" s="1701">
        <v>292</v>
      </c>
      <c r="BR62" s="1701">
        <v>0.9325</v>
      </c>
      <c r="BS62" s="1700">
        <f t="shared" si="50"/>
        <v>0.1154814515569593</v>
      </c>
      <c r="BT62" s="1701">
        <v>22640</v>
      </c>
      <c r="BU62" s="1701">
        <f t="shared" si="22"/>
        <v>117629</v>
      </c>
      <c r="BV62" s="1701">
        <f t="shared" si="23"/>
        <v>0</v>
      </c>
      <c r="BW62" s="1701">
        <v>123</v>
      </c>
      <c r="BX62" s="1701">
        <v>8</v>
      </c>
      <c r="BY62" s="1701">
        <v>98.4</v>
      </c>
      <c r="BZ62" s="1701">
        <v>0.27689999999999998</v>
      </c>
      <c r="CA62" s="1700">
        <f t="shared" si="51"/>
        <v>0.4368643623527767</v>
      </c>
      <c r="CB62" s="1701">
        <v>720</v>
      </c>
      <c r="CC62" s="1701">
        <f t="shared" si="25"/>
        <v>989</v>
      </c>
      <c r="CD62" s="1701">
        <f t="shared" si="26"/>
        <v>0</v>
      </c>
      <c r="CE62" s="1701">
        <v>123</v>
      </c>
      <c r="CF62" s="1701">
        <v>10</v>
      </c>
      <c r="CG62" s="1701">
        <v>98.4</v>
      </c>
      <c r="CH62" s="1701">
        <v>0.315</v>
      </c>
      <c r="CI62" s="1700">
        <f t="shared" si="52"/>
        <v>0.34135518006485749</v>
      </c>
      <c r="CJ62" s="1701">
        <v>800</v>
      </c>
      <c r="CK62" s="1701">
        <f t="shared" si="28"/>
        <v>1406</v>
      </c>
      <c r="CL62" s="1701">
        <f t="shared" si="29"/>
        <v>0</v>
      </c>
      <c r="CM62" s="1701">
        <v>123</v>
      </c>
      <c r="CN62" s="1701">
        <v>10</v>
      </c>
      <c r="CO62" s="1701">
        <v>98.4</v>
      </c>
      <c r="CP62" s="1701">
        <v>0.4118</v>
      </c>
      <c r="CQ62" s="1700">
        <f t="shared" si="53"/>
        <v>0.30354541039339489</v>
      </c>
      <c r="CR62" s="1701">
        <v>840</v>
      </c>
      <c r="CS62" s="1701">
        <f t="shared" si="31"/>
        <v>1660</v>
      </c>
      <c r="CT62" s="1701">
        <f t="shared" si="32"/>
        <v>0</v>
      </c>
      <c r="CU62" s="1701">
        <v>123</v>
      </c>
      <c r="CV62" s="1701">
        <v>6</v>
      </c>
      <c r="CW62" s="1701">
        <v>98.4</v>
      </c>
      <c r="CX62" s="1701">
        <v>0.39</v>
      </c>
      <c r="CY62" s="1700">
        <f t="shared" si="54"/>
        <v>0.44802867383512546</v>
      </c>
      <c r="CZ62" s="1701">
        <v>780</v>
      </c>
      <c r="DA62" s="1701">
        <f t="shared" si="34"/>
        <v>1045</v>
      </c>
      <c r="DB62" s="1701">
        <f t="shared" si="35"/>
        <v>0</v>
      </c>
    </row>
    <row r="63" spans="1:106">
      <c r="A63" s="1703" t="s">
        <v>3806</v>
      </c>
      <c r="B63" s="1347">
        <v>1260</v>
      </c>
      <c r="C63" s="1347">
        <v>36</v>
      </c>
      <c r="D63" s="1702">
        <v>57</v>
      </c>
      <c r="E63" s="1701" t="s">
        <v>3807</v>
      </c>
      <c r="F63" s="1701" t="s">
        <v>3808</v>
      </c>
      <c r="G63" s="1701" t="s">
        <v>2116</v>
      </c>
      <c r="H63" s="1701" t="s">
        <v>2115</v>
      </c>
      <c r="I63" s="1701">
        <v>11</v>
      </c>
      <c r="J63" s="1701">
        <v>123</v>
      </c>
      <c r="K63" s="1701">
        <v>123</v>
      </c>
      <c r="L63" s="1701">
        <v>54</v>
      </c>
      <c r="M63" s="1701">
        <v>98.4</v>
      </c>
      <c r="N63" s="1701">
        <v>0.79749999999999999</v>
      </c>
      <c r="O63" s="1700">
        <f t="shared" si="55"/>
        <v>4.0636247532799256E-2</v>
      </c>
      <c r="P63" s="1701">
        <v>1260</v>
      </c>
      <c r="Q63" s="1701">
        <f t="shared" si="1"/>
        <v>18604</v>
      </c>
      <c r="R63" s="1701">
        <f t="shared" si="2"/>
        <v>0</v>
      </c>
      <c r="S63" s="1701">
        <v>123</v>
      </c>
      <c r="T63" s="1701">
        <v>76</v>
      </c>
      <c r="U63" s="1701">
        <v>98.4</v>
      </c>
      <c r="V63" s="1701">
        <v>0.78010000000000002</v>
      </c>
      <c r="W63" s="1700">
        <f t="shared" si="56"/>
        <v>4.9875340666713244E-2</v>
      </c>
      <c r="X63" s="1701">
        <v>2200</v>
      </c>
      <c r="Y63" s="1701">
        <f t="shared" si="4"/>
        <v>26466</v>
      </c>
      <c r="Z63" s="1701">
        <f t="shared" si="5"/>
        <v>0</v>
      </c>
      <c r="AA63" s="1701">
        <v>123</v>
      </c>
      <c r="AB63" s="1701">
        <v>80</v>
      </c>
      <c r="AC63" s="1701">
        <v>98.4</v>
      </c>
      <c r="AD63" s="1701">
        <v>0.65039999999999998</v>
      </c>
      <c r="AE63" s="1700">
        <f t="shared" si="57"/>
        <v>0.14200662839961734</v>
      </c>
      <c r="AF63" s="1701">
        <v>5320</v>
      </c>
      <c r="AG63" s="1701">
        <f t="shared" si="7"/>
        <v>22478</v>
      </c>
      <c r="AH63" s="1701">
        <f t="shared" si="8"/>
        <v>0</v>
      </c>
      <c r="AI63" s="1701">
        <v>123</v>
      </c>
      <c r="AJ63" s="1701">
        <v>112</v>
      </c>
      <c r="AK63" s="1701">
        <v>112</v>
      </c>
      <c r="AL63" s="1701">
        <v>0.57289999999999996</v>
      </c>
      <c r="AM63" s="1700">
        <f t="shared" si="58"/>
        <v>0.11353493249506177</v>
      </c>
      <c r="AN63" s="1701">
        <v>5420</v>
      </c>
      <c r="AO63" s="1701">
        <f t="shared" si="10"/>
        <v>28643</v>
      </c>
      <c r="AP63" s="1701">
        <f t="shared" si="11"/>
        <v>0</v>
      </c>
      <c r="AQ63" s="1701">
        <v>123</v>
      </c>
      <c r="AR63" s="1701">
        <v>92</v>
      </c>
      <c r="AS63" s="1701">
        <v>98.4</v>
      </c>
      <c r="AT63" s="1701">
        <v>0.70760000000000001</v>
      </c>
      <c r="AU63" s="1700">
        <f t="shared" si="59"/>
        <v>0.13090030870339553</v>
      </c>
      <c r="AV63" s="1701">
        <v>6340</v>
      </c>
      <c r="AW63" s="1701">
        <f t="shared" si="13"/>
        <v>29060</v>
      </c>
      <c r="AX63" s="1701">
        <f t="shared" si="14"/>
        <v>0</v>
      </c>
      <c r="AY63" s="1701">
        <v>123</v>
      </c>
      <c r="AZ63" s="1701">
        <v>88</v>
      </c>
      <c r="BA63" s="1701">
        <v>98.4</v>
      </c>
      <c r="BB63" s="1701">
        <v>0.66300000000000003</v>
      </c>
      <c r="BC63" s="1700">
        <f t="shared" si="60"/>
        <v>0.11521702698173286</v>
      </c>
      <c r="BD63" s="1701">
        <v>4840</v>
      </c>
      <c r="BE63" s="1701">
        <f t="shared" si="16"/>
        <v>25205</v>
      </c>
      <c r="BF63" s="1701">
        <f t="shared" si="17"/>
        <v>0</v>
      </c>
      <c r="BG63" s="1701">
        <v>123</v>
      </c>
      <c r="BH63" s="1701">
        <v>84</v>
      </c>
      <c r="BI63" s="1701">
        <v>98.4</v>
      </c>
      <c r="BJ63" s="1701">
        <v>0.64429999999999998</v>
      </c>
      <c r="BK63" s="1700">
        <f t="shared" si="61"/>
        <v>0.10976955823325726</v>
      </c>
      <c r="BL63" s="1701">
        <v>4420</v>
      </c>
      <c r="BM63" s="1701">
        <f t="shared" si="19"/>
        <v>24160</v>
      </c>
      <c r="BN63" s="1701">
        <f t="shared" si="20"/>
        <v>0</v>
      </c>
      <c r="BO63" s="1701">
        <v>123</v>
      </c>
      <c r="BP63" s="1701">
        <v>100</v>
      </c>
      <c r="BQ63" s="1701">
        <v>100</v>
      </c>
      <c r="BR63" s="1701">
        <v>0.64390000000000003</v>
      </c>
      <c r="BS63" s="1700">
        <f t="shared" si="50"/>
        <v>0.14667563976462872</v>
      </c>
      <c r="BT63" s="1701">
        <v>6800</v>
      </c>
      <c r="BU63" s="1701">
        <f t="shared" si="22"/>
        <v>27816</v>
      </c>
      <c r="BV63" s="1701">
        <f t="shared" si="23"/>
        <v>0</v>
      </c>
      <c r="BW63" s="1701">
        <v>123</v>
      </c>
      <c r="BX63" s="1701">
        <v>110</v>
      </c>
      <c r="BY63" s="1701">
        <v>110</v>
      </c>
      <c r="BZ63" s="1701">
        <v>0.71879999999999999</v>
      </c>
      <c r="CA63" s="1700">
        <f t="shared" si="51"/>
        <v>0.23458778642148775</v>
      </c>
      <c r="CB63" s="1701">
        <v>13800</v>
      </c>
      <c r="CC63" s="1701">
        <f t="shared" si="25"/>
        <v>35296</v>
      </c>
      <c r="CD63" s="1701">
        <f t="shared" si="26"/>
        <v>0</v>
      </c>
      <c r="CE63" s="1701">
        <v>123</v>
      </c>
      <c r="CF63" s="1701">
        <v>92</v>
      </c>
      <c r="CG63" s="1701">
        <v>98.4</v>
      </c>
      <c r="CH63" s="1701">
        <v>0.74039999999999995</v>
      </c>
      <c r="CI63" s="1700">
        <f t="shared" si="52"/>
        <v>0.21271180254838684</v>
      </c>
      <c r="CJ63" s="1701">
        <v>10780</v>
      </c>
      <c r="CK63" s="1701">
        <f t="shared" si="28"/>
        <v>30407</v>
      </c>
      <c r="CL63" s="1701">
        <f t="shared" si="29"/>
        <v>0</v>
      </c>
      <c r="CM63" s="1701">
        <v>123</v>
      </c>
      <c r="CN63" s="1701">
        <v>100</v>
      </c>
      <c r="CO63" s="1701">
        <v>100</v>
      </c>
      <c r="CP63" s="1701">
        <v>0.72860000000000003</v>
      </c>
      <c r="CQ63" s="1700">
        <f t="shared" si="53"/>
        <v>0.20178947230827549</v>
      </c>
      <c r="CR63" s="1701">
        <v>9880</v>
      </c>
      <c r="CS63" s="1701">
        <f t="shared" si="31"/>
        <v>29377</v>
      </c>
      <c r="CT63" s="1701">
        <f t="shared" si="32"/>
        <v>0</v>
      </c>
      <c r="CU63" s="1701">
        <v>123</v>
      </c>
      <c r="CV63" s="1701">
        <v>110</v>
      </c>
      <c r="CW63" s="1701">
        <v>110</v>
      </c>
      <c r="CX63" s="1701">
        <v>0.80389999999999995</v>
      </c>
      <c r="CY63" s="1700">
        <f t="shared" si="54"/>
        <v>0.19941883999763133</v>
      </c>
      <c r="CZ63" s="1701">
        <v>13120</v>
      </c>
      <c r="DA63" s="1701">
        <f t="shared" si="34"/>
        <v>39475</v>
      </c>
      <c r="DB63" s="1701">
        <f t="shared" si="35"/>
        <v>0</v>
      </c>
    </row>
    <row r="64" spans="1:106">
      <c r="A64" s="1703" t="s">
        <v>3809</v>
      </c>
      <c r="B64" s="1347">
        <v>6130</v>
      </c>
      <c r="C64" s="1347">
        <v>28</v>
      </c>
      <c r="D64" s="1702">
        <v>58</v>
      </c>
      <c r="E64" s="1701" t="s">
        <v>3810</v>
      </c>
      <c r="F64" s="1701" t="s">
        <v>3811</v>
      </c>
      <c r="G64" s="1701" t="s">
        <v>2116</v>
      </c>
      <c r="H64" s="1701" t="s">
        <v>1429</v>
      </c>
      <c r="I64" s="1701">
        <v>33</v>
      </c>
      <c r="J64" s="1701">
        <v>123</v>
      </c>
      <c r="K64" s="1701">
        <v>123</v>
      </c>
      <c r="L64" s="1701">
        <v>30</v>
      </c>
      <c r="M64" s="1701">
        <v>98.4</v>
      </c>
      <c r="N64" s="1701">
        <v>0.96760000000000002</v>
      </c>
      <c r="O64" s="1700">
        <f t="shared" si="55"/>
        <v>0.68611914932708651</v>
      </c>
      <c r="P64" s="1701">
        <v>14340</v>
      </c>
      <c r="Q64" s="1701">
        <f t="shared" si="1"/>
        <v>12540</v>
      </c>
      <c r="R64" s="1701">
        <f t="shared" si="2"/>
        <v>1800</v>
      </c>
      <c r="S64" s="1701">
        <v>123</v>
      </c>
      <c r="T64" s="1701">
        <v>36</v>
      </c>
      <c r="U64" s="1701">
        <v>98.4</v>
      </c>
      <c r="V64" s="1701">
        <v>0.9627</v>
      </c>
      <c r="W64" s="1700">
        <f t="shared" si="56"/>
        <v>0.53984965373298588</v>
      </c>
      <c r="X64" s="1701">
        <v>13920</v>
      </c>
      <c r="Y64" s="1701">
        <f t="shared" si="4"/>
        <v>15471</v>
      </c>
      <c r="Z64" s="1701">
        <f t="shared" si="5"/>
        <v>0</v>
      </c>
      <c r="AA64" s="1701">
        <v>123</v>
      </c>
      <c r="AB64" s="1701">
        <v>30</v>
      </c>
      <c r="AC64" s="1701">
        <v>98.4</v>
      </c>
      <c r="AD64" s="1701">
        <v>0.96150000000000002</v>
      </c>
      <c r="AE64" s="1700">
        <f t="shared" si="57"/>
        <v>0.6500260010400416</v>
      </c>
      <c r="AF64" s="1701">
        <v>13500</v>
      </c>
      <c r="AG64" s="1701">
        <f t="shared" si="7"/>
        <v>12461</v>
      </c>
      <c r="AH64" s="1701">
        <f t="shared" si="8"/>
        <v>1039</v>
      </c>
      <c r="AI64" s="1701">
        <v>123</v>
      </c>
      <c r="AJ64" s="1701">
        <v>30</v>
      </c>
      <c r="AK64" s="1701">
        <v>98.4</v>
      </c>
      <c r="AL64" s="1701">
        <v>0.96550000000000002</v>
      </c>
      <c r="AM64" s="1700">
        <f t="shared" si="58"/>
        <v>0.62366705089011765</v>
      </c>
      <c r="AN64" s="1701">
        <v>13440</v>
      </c>
      <c r="AO64" s="1701">
        <f t="shared" si="10"/>
        <v>12930</v>
      </c>
      <c r="AP64" s="1701">
        <f t="shared" si="11"/>
        <v>510</v>
      </c>
      <c r="AQ64" s="1701">
        <v>123</v>
      </c>
      <c r="AR64" s="1701">
        <v>30</v>
      </c>
      <c r="AS64" s="1701">
        <v>98.4</v>
      </c>
      <c r="AT64" s="1701">
        <v>0.94550000000000001</v>
      </c>
      <c r="AU64" s="1700">
        <f t="shared" si="59"/>
        <v>0.69087869534808344</v>
      </c>
      <c r="AV64" s="1701">
        <v>14580</v>
      </c>
      <c r="AW64" s="1701">
        <f t="shared" si="13"/>
        <v>12662</v>
      </c>
      <c r="AX64" s="1701">
        <f t="shared" si="14"/>
        <v>1918</v>
      </c>
      <c r="AY64" s="1701">
        <v>123</v>
      </c>
      <c r="AZ64" s="1701">
        <v>24</v>
      </c>
      <c r="BA64" s="1701">
        <v>98.4</v>
      </c>
      <c r="BB64" s="1701">
        <v>0.95099999999999996</v>
      </c>
      <c r="BC64" s="1700">
        <f t="shared" si="60"/>
        <v>0.7083187288234607</v>
      </c>
      <c r="BD64" s="1701">
        <v>11640</v>
      </c>
      <c r="BE64" s="1701">
        <f t="shared" si="16"/>
        <v>9860</v>
      </c>
      <c r="BF64" s="1701">
        <f t="shared" si="17"/>
        <v>1780</v>
      </c>
      <c r="BG64" s="1701">
        <v>123</v>
      </c>
      <c r="BH64" s="1701">
        <v>24</v>
      </c>
      <c r="BI64" s="1701">
        <v>98.4</v>
      </c>
      <c r="BJ64" s="1701">
        <v>0.95169999999999999</v>
      </c>
      <c r="BK64" s="1700">
        <f t="shared" si="61"/>
        <v>0.69555780770347575</v>
      </c>
      <c r="BL64" s="1701">
        <v>11820</v>
      </c>
      <c r="BM64" s="1701">
        <f t="shared" si="19"/>
        <v>10196</v>
      </c>
      <c r="BN64" s="1701">
        <f t="shared" si="20"/>
        <v>1624</v>
      </c>
      <c r="BO64" s="1701">
        <v>123</v>
      </c>
      <c r="BP64" s="1701">
        <v>24</v>
      </c>
      <c r="BQ64" s="1701">
        <v>98.4</v>
      </c>
      <c r="BR64" s="1701">
        <v>0.9123</v>
      </c>
      <c r="BS64" s="1700">
        <f t="shared" si="50"/>
        <v>0.59373744016953489</v>
      </c>
      <c r="BT64" s="1701">
        <v>9360</v>
      </c>
      <c r="BU64" s="1701">
        <f t="shared" si="22"/>
        <v>9459</v>
      </c>
      <c r="BV64" s="1701">
        <f t="shared" si="23"/>
        <v>0</v>
      </c>
      <c r="BW64" s="1701">
        <v>123</v>
      </c>
      <c r="BX64" s="1701">
        <v>18</v>
      </c>
      <c r="BY64" s="1701">
        <v>98.4</v>
      </c>
      <c r="BZ64" s="1701">
        <v>0.8861</v>
      </c>
      <c r="CA64" s="1700">
        <f t="shared" si="51"/>
        <v>0.70786609115130983</v>
      </c>
      <c r="CB64" s="1701">
        <v>8400</v>
      </c>
      <c r="CC64" s="1701">
        <f t="shared" si="25"/>
        <v>7120</v>
      </c>
      <c r="CD64" s="1701">
        <f t="shared" si="26"/>
        <v>1280</v>
      </c>
      <c r="CE64" s="1701">
        <v>123</v>
      </c>
      <c r="CF64" s="1701">
        <v>18</v>
      </c>
      <c r="CG64" s="1701">
        <v>98.4</v>
      </c>
      <c r="CH64" s="1701">
        <v>0.90849999999999997</v>
      </c>
      <c r="CI64" s="1700">
        <f t="shared" si="52"/>
        <v>0.73479661421501041</v>
      </c>
      <c r="CJ64" s="1701">
        <v>8940</v>
      </c>
      <c r="CK64" s="1701">
        <f t="shared" si="28"/>
        <v>7300</v>
      </c>
      <c r="CL64" s="1701">
        <f t="shared" si="29"/>
        <v>1640</v>
      </c>
      <c r="CM64" s="1701">
        <v>123</v>
      </c>
      <c r="CN64" s="1701">
        <v>25.2</v>
      </c>
      <c r="CO64" s="1701">
        <v>98.4</v>
      </c>
      <c r="CP64" s="1701">
        <v>0.89139999999999997</v>
      </c>
      <c r="CQ64" s="1700">
        <f t="shared" si="53"/>
        <v>0.68484783038935426</v>
      </c>
      <c r="CR64" s="1701">
        <v>10338</v>
      </c>
      <c r="CS64" s="1701">
        <f t="shared" si="31"/>
        <v>9057</v>
      </c>
      <c r="CT64" s="1701">
        <f t="shared" si="32"/>
        <v>1281</v>
      </c>
      <c r="CU64" s="1701">
        <v>123</v>
      </c>
      <c r="CV64" s="1701">
        <v>26.4</v>
      </c>
      <c r="CW64" s="1701">
        <v>98.4</v>
      </c>
      <c r="CX64" s="1701">
        <v>0.89019999999999999</v>
      </c>
      <c r="CY64" s="1700">
        <f t="shared" si="54"/>
        <v>0.61355614837615979</v>
      </c>
      <c r="CZ64" s="1701">
        <v>10728</v>
      </c>
      <c r="DA64" s="1701">
        <f t="shared" si="34"/>
        <v>10491</v>
      </c>
      <c r="DB64" s="1701">
        <f t="shared" si="35"/>
        <v>237</v>
      </c>
    </row>
    <row r="65" spans="1:106">
      <c r="A65" s="1703" t="s">
        <v>2621</v>
      </c>
      <c r="B65" s="1347">
        <v>6220</v>
      </c>
      <c r="C65" s="1347">
        <v>158</v>
      </c>
      <c r="D65" s="1702">
        <v>59</v>
      </c>
      <c r="E65" s="1701" t="s">
        <v>3019</v>
      </c>
      <c r="F65" s="1701" t="s">
        <v>1690</v>
      </c>
      <c r="G65" s="1701" t="s">
        <v>2116</v>
      </c>
      <c r="H65" s="1701" t="s">
        <v>1475</v>
      </c>
      <c r="I65" s="1701">
        <v>11</v>
      </c>
      <c r="J65" s="1701">
        <v>123</v>
      </c>
      <c r="K65" s="1701">
        <v>123</v>
      </c>
      <c r="L65" s="1701">
        <v>91.8</v>
      </c>
      <c r="M65" s="1701">
        <v>123</v>
      </c>
      <c r="N65" s="1701">
        <v>0.29360000000000003</v>
      </c>
      <c r="O65" s="1700">
        <f t="shared" si="55"/>
        <v>0.41905028570448594</v>
      </c>
      <c r="P65" s="1701">
        <v>8132</v>
      </c>
      <c r="Q65" s="1701">
        <f t="shared" si="1"/>
        <v>11643</v>
      </c>
      <c r="R65" s="1701">
        <f t="shared" si="2"/>
        <v>0</v>
      </c>
      <c r="S65" s="1701">
        <v>123</v>
      </c>
      <c r="T65" s="1701">
        <v>74.56</v>
      </c>
      <c r="U65" s="1701">
        <v>123</v>
      </c>
      <c r="V65" s="1701">
        <v>0.4128</v>
      </c>
      <c r="W65" s="1700">
        <f t="shared" si="56"/>
        <v>0.54115650246610292</v>
      </c>
      <c r="X65" s="1701">
        <v>12392</v>
      </c>
      <c r="Y65" s="1701">
        <f t="shared" si="4"/>
        <v>13739</v>
      </c>
      <c r="Z65" s="1701">
        <f t="shared" si="5"/>
        <v>0</v>
      </c>
      <c r="AA65" s="1701">
        <v>123</v>
      </c>
      <c r="AB65" s="1701">
        <v>61</v>
      </c>
      <c r="AC65" s="1701">
        <v>123</v>
      </c>
      <c r="AD65" s="1701">
        <v>0.41070000000000001</v>
      </c>
      <c r="AE65" s="1700">
        <f t="shared" si="57"/>
        <v>0.47444431582668184</v>
      </c>
      <c r="AF65" s="1701">
        <v>8558</v>
      </c>
      <c r="AG65" s="1701">
        <f t="shared" si="7"/>
        <v>10823</v>
      </c>
      <c r="AH65" s="1701">
        <f t="shared" si="8"/>
        <v>0</v>
      </c>
      <c r="AI65" s="1701">
        <v>123</v>
      </c>
      <c r="AJ65" s="1701">
        <v>79</v>
      </c>
      <c r="AK65" s="1701">
        <v>123</v>
      </c>
      <c r="AL65" s="1701">
        <v>0.28320000000000001</v>
      </c>
      <c r="AM65" s="1700">
        <f t="shared" si="58"/>
        <v>0.53011760055797397</v>
      </c>
      <c r="AN65" s="1701">
        <v>8824</v>
      </c>
      <c r="AO65" s="1701">
        <f t="shared" si="10"/>
        <v>9987</v>
      </c>
      <c r="AP65" s="1701">
        <f t="shared" si="11"/>
        <v>0</v>
      </c>
      <c r="AQ65" s="1701">
        <v>123</v>
      </c>
      <c r="AR65" s="1701">
        <v>80.400000000000006</v>
      </c>
      <c r="AS65" s="1701">
        <v>123</v>
      </c>
      <c r="AT65" s="1701">
        <v>0.2157</v>
      </c>
      <c r="AU65" s="1700">
        <f t="shared" si="59"/>
        <v>0.62870774814220576</v>
      </c>
      <c r="AV65" s="1701">
        <v>8112</v>
      </c>
      <c r="AW65" s="1701">
        <f t="shared" si="13"/>
        <v>7742</v>
      </c>
      <c r="AX65" s="1701">
        <f t="shared" si="14"/>
        <v>370</v>
      </c>
      <c r="AY65" s="1701">
        <v>123</v>
      </c>
      <c r="AZ65" s="1701">
        <v>87.56</v>
      </c>
      <c r="BA65" s="1701">
        <v>123</v>
      </c>
      <c r="BB65" s="1701">
        <v>0.22239999999999999</v>
      </c>
      <c r="BC65" s="1700">
        <f t="shared" si="60"/>
        <v>0.68826277488744503</v>
      </c>
      <c r="BD65" s="1701">
        <v>9650</v>
      </c>
      <c r="BE65" s="1701">
        <f t="shared" si="16"/>
        <v>8412</v>
      </c>
      <c r="BF65" s="1701">
        <f t="shared" si="17"/>
        <v>1238</v>
      </c>
      <c r="BG65" s="1701">
        <v>123</v>
      </c>
      <c r="BH65" s="1701">
        <v>96.4</v>
      </c>
      <c r="BI65" s="1701">
        <v>123</v>
      </c>
      <c r="BJ65" s="1701">
        <v>0.20380000000000001</v>
      </c>
      <c r="BK65" s="1700">
        <f t="shared" si="61"/>
        <v>0.44865990826944979</v>
      </c>
      <c r="BL65" s="1701">
        <v>6558</v>
      </c>
      <c r="BM65" s="1701">
        <f t="shared" si="19"/>
        <v>8770</v>
      </c>
      <c r="BN65" s="1701">
        <f t="shared" si="20"/>
        <v>0</v>
      </c>
      <c r="BO65" s="1701">
        <v>123</v>
      </c>
      <c r="BP65" s="1701">
        <v>74.2</v>
      </c>
      <c r="BQ65" s="1701">
        <v>123</v>
      </c>
      <c r="BR65" s="1701">
        <v>0.22</v>
      </c>
      <c r="BS65" s="1700">
        <f t="shared" si="50"/>
        <v>0.60783032481145682</v>
      </c>
      <c r="BT65" s="1701">
        <v>7144</v>
      </c>
      <c r="BU65" s="1701">
        <f t="shared" si="22"/>
        <v>7052</v>
      </c>
      <c r="BV65" s="1701">
        <f t="shared" si="23"/>
        <v>92</v>
      </c>
      <c r="BW65" s="1701">
        <v>123</v>
      </c>
      <c r="BX65" s="1701">
        <v>97.8</v>
      </c>
      <c r="BY65" s="1701">
        <v>123</v>
      </c>
      <c r="BZ65" s="1701">
        <v>0.20899999999999999</v>
      </c>
      <c r="CA65" s="1700">
        <f t="shared" si="51"/>
        <v>0.59707346676005213</v>
      </c>
      <c r="CB65" s="1701">
        <v>9080</v>
      </c>
      <c r="CC65" s="1701">
        <f t="shared" si="25"/>
        <v>9125</v>
      </c>
      <c r="CD65" s="1701">
        <f t="shared" si="26"/>
        <v>0</v>
      </c>
      <c r="CE65" s="1701">
        <v>123</v>
      </c>
      <c r="CF65" s="1701">
        <v>91.6</v>
      </c>
      <c r="CG65" s="1701">
        <v>123</v>
      </c>
      <c r="CH65" s="1701">
        <v>0.2175</v>
      </c>
      <c r="CI65" s="1700">
        <f t="shared" si="52"/>
        <v>0.71201545304260117</v>
      </c>
      <c r="CJ65" s="1701">
        <v>10554</v>
      </c>
      <c r="CK65" s="1701">
        <f t="shared" si="28"/>
        <v>8894</v>
      </c>
      <c r="CL65" s="1701">
        <f t="shared" si="29"/>
        <v>1660</v>
      </c>
      <c r="CM65" s="1701">
        <v>123</v>
      </c>
      <c r="CN65" s="1701">
        <v>108.4</v>
      </c>
      <c r="CO65" s="1701">
        <v>123</v>
      </c>
      <c r="CP65" s="1701">
        <v>0.21160000000000001</v>
      </c>
      <c r="CQ65" s="1700">
        <f t="shared" si="53"/>
        <v>0.52562742917464278</v>
      </c>
      <c r="CR65" s="1701">
        <v>8102</v>
      </c>
      <c r="CS65" s="1701">
        <f t="shared" si="31"/>
        <v>9248</v>
      </c>
      <c r="CT65" s="1701">
        <f t="shared" si="32"/>
        <v>0</v>
      </c>
      <c r="CU65" s="1701">
        <v>123</v>
      </c>
      <c r="CV65" s="1701">
        <v>90.8</v>
      </c>
      <c r="CW65" s="1701">
        <v>123</v>
      </c>
      <c r="CX65" s="1701">
        <v>0.20619999999999999</v>
      </c>
      <c r="CY65" s="1700">
        <f t="shared" si="54"/>
        <v>0.54142596972880086</v>
      </c>
      <c r="CZ65" s="1701">
        <v>7542</v>
      </c>
      <c r="DA65" s="1701">
        <f t="shared" si="34"/>
        <v>8358</v>
      </c>
      <c r="DB65" s="1701">
        <f t="shared" si="35"/>
        <v>0</v>
      </c>
    </row>
    <row r="66" spans="1:106">
      <c r="A66" s="1703" t="s">
        <v>2622</v>
      </c>
      <c r="B66" s="1347">
        <v>1230</v>
      </c>
      <c r="C66" s="1347">
        <v>72</v>
      </c>
      <c r="D66" s="1702">
        <v>60</v>
      </c>
      <c r="E66" s="1701" t="s">
        <v>3020</v>
      </c>
      <c r="F66" s="1701" t="s">
        <v>1702</v>
      </c>
      <c r="G66" s="1701" t="s">
        <v>2116</v>
      </c>
      <c r="H66" s="1701" t="s">
        <v>2115</v>
      </c>
      <c r="I66" s="1701">
        <v>11</v>
      </c>
      <c r="J66" s="1701">
        <v>123.6</v>
      </c>
      <c r="K66" s="1701">
        <v>123.6</v>
      </c>
      <c r="L66" s="1701">
        <v>82</v>
      </c>
      <c r="M66" s="1701">
        <v>98.88</v>
      </c>
      <c r="N66" s="1701">
        <v>0.64400000000000002</v>
      </c>
      <c r="O66" s="1700">
        <f t="shared" si="55"/>
        <v>9.8575131714050052E-2</v>
      </c>
      <c r="P66" s="1701">
        <v>3748</v>
      </c>
      <c r="Q66" s="1701">
        <f t="shared" si="1"/>
        <v>22813</v>
      </c>
      <c r="R66" s="1701">
        <f t="shared" si="2"/>
        <v>0</v>
      </c>
      <c r="S66" s="1701">
        <v>123.6</v>
      </c>
      <c r="T66" s="1701">
        <v>128</v>
      </c>
      <c r="U66" s="1701">
        <v>128</v>
      </c>
      <c r="V66" s="1701">
        <v>0.66859999999999997</v>
      </c>
      <c r="W66" s="1700">
        <f t="shared" si="56"/>
        <v>7.0580347234954113E-2</v>
      </c>
      <c r="X66" s="1701">
        <v>4494</v>
      </c>
      <c r="Y66" s="1701">
        <f t="shared" si="4"/>
        <v>38203</v>
      </c>
      <c r="Z66" s="1701">
        <f t="shared" si="5"/>
        <v>0</v>
      </c>
      <c r="AA66" s="1701">
        <v>123.6</v>
      </c>
      <c r="AB66" s="1701">
        <v>139.19999999999999</v>
      </c>
      <c r="AC66" s="1701">
        <v>139.19999999999999</v>
      </c>
      <c r="AD66" s="1701">
        <v>0.67069999999999996</v>
      </c>
      <c r="AE66" s="1700">
        <f t="shared" si="57"/>
        <v>7.6167538880196284E-2</v>
      </c>
      <c r="AF66" s="1701">
        <v>5120</v>
      </c>
      <c r="AG66" s="1701">
        <f t="shared" si="7"/>
        <v>40332</v>
      </c>
      <c r="AH66" s="1701">
        <f t="shared" si="8"/>
        <v>0</v>
      </c>
      <c r="AI66" s="1701">
        <v>123.6</v>
      </c>
      <c r="AJ66" s="1701">
        <v>156.80000000000001</v>
      </c>
      <c r="AK66" s="1701">
        <v>156.80000000000001</v>
      </c>
      <c r="AL66" s="1701">
        <v>0.62329999999999997</v>
      </c>
      <c r="AM66" s="1700">
        <f t="shared" si="58"/>
        <v>5.9438609599193844E-2</v>
      </c>
      <c r="AN66" s="1701">
        <v>4322</v>
      </c>
      <c r="AO66" s="1701">
        <f t="shared" si="10"/>
        <v>43628</v>
      </c>
      <c r="AP66" s="1701">
        <f t="shared" si="11"/>
        <v>0</v>
      </c>
      <c r="AQ66" s="1701">
        <v>123.6</v>
      </c>
      <c r="AR66" s="1701">
        <v>127.2</v>
      </c>
      <c r="AS66" s="1701">
        <v>127.2</v>
      </c>
      <c r="AT66" s="1701">
        <v>0.63490000000000002</v>
      </c>
      <c r="AU66" s="1700">
        <f t="shared" si="59"/>
        <v>5.2325955006197467E-2</v>
      </c>
      <c r="AV66" s="1701">
        <v>3144</v>
      </c>
      <c r="AW66" s="1701">
        <f t="shared" si="13"/>
        <v>36051</v>
      </c>
      <c r="AX66" s="1701">
        <f t="shared" si="14"/>
        <v>0</v>
      </c>
      <c r="AY66" s="1701">
        <v>123.6</v>
      </c>
      <c r="AZ66" s="1701">
        <v>116.4</v>
      </c>
      <c r="BA66" s="1701">
        <v>116.4</v>
      </c>
      <c r="BB66" s="1701">
        <v>0.65869999999999995</v>
      </c>
      <c r="BC66" s="1700">
        <f t="shared" si="60"/>
        <v>6.9559761486533839E-2</v>
      </c>
      <c r="BD66" s="1701">
        <v>3840</v>
      </c>
      <c r="BE66" s="1701">
        <f t="shared" si="16"/>
        <v>33123</v>
      </c>
      <c r="BF66" s="1701">
        <f t="shared" si="17"/>
        <v>0</v>
      </c>
      <c r="BG66" s="1701">
        <v>123.6</v>
      </c>
      <c r="BH66" s="1701">
        <v>152.4</v>
      </c>
      <c r="BI66" s="1701">
        <v>152.4</v>
      </c>
      <c r="BJ66" s="1701">
        <v>0.57699999999999996</v>
      </c>
      <c r="BK66" s="1700">
        <f t="shared" si="61"/>
        <v>4.6986181012608513E-2</v>
      </c>
      <c r="BL66" s="1701">
        <v>3074</v>
      </c>
      <c r="BM66" s="1701">
        <f t="shared" si="19"/>
        <v>39254</v>
      </c>
      <c r="BN66" s="1701">
        <f t="shared" si="20"/>
        <v>0</v>
      </c>
      <c r="BO66" s="1701">
        <v>123.6</v>
      </c>
      <c r="BP66" s="1701">
        <v>146.4</v>
      </c>
      <c r="BQ66" s="1701">
        <v>146.4</v>
      </c>
      <c r="BR66" s="1701">
        <v>0.60270000000000001</v>
      </c>
      <c r="BS66" s="1700">
        <f t="shared" si="50"/>
        <v>7.8262975485039035E-2</v>
      </c>
      <c r="BT66" s="1701">
        <v>4972</v>
      </c>
      <c r="BU66" s="1701">
        <f t="shared" si="22"/>
        <v>38118</v>
      </c>
      <c r="BV66" s="1701">
        <f t="shared" si="23"/>
        <v>0</v>
      </c>
      <c r="BW66" s="1701">
        <v>123.6</v>
      </c>
      <c r="BX66" s="1701">
        <v>148</v>
      </c>
      <c r="BY66" s="1701">
        <v>148</v>
      </c>
      <c r="BZ66" s="1701">
        <v>0.55559999999999998</v>
      </c>
      <c r="CA66" s="1700">
        <f t="shared" si="51"/>
        <v>4.9952411827977911E-2</v>
      </c>
      <c r="CB66" s="1701">
        <v>3056</v>
      </c>
      <c r="CC66" s="1701">
        <f t="shared" si="25"/>
        <v>36707</v>
      </c>
      <c r="CD66" s="1701">
        <f t="shared" si="26"/>
        <v>0</v>
      </c>
      <c r="CE66" s="1701">
        <v>123.6</v>
      </c>
      <c r="CF66" s="1701">
        <v>100.4</v>
      </c>
      <c r="CG66" s="1701">
        <v>100.4</v>
      </c>
      <c r="CH66" s="1701">
        <v>0.5524</v>
      </c>
      <c r="CI66" s="1700">
        <f t="shared" si="52"/>
        <v>6.8487582919123519E-2</v>
      </c>
      <c r="CJ66" s="1701">
        <v>2826</v>
      </c>
      <c r="CK66" s="1701">
        <f t="shared" si="28"/>
        <v>24758</v>
      </c>
      <c r="CL66" s="1701">
        <f t="shared" si="29"/>
        <v>0</v>
      </c>
      <c r="CM66" s="1701">
        <v>123.6</v>
      </c>
      <c r="CN66" s="1701">
        <v>111.6</v>
      </c>
      <c r="CO66" s="1701">
        <v>111.6</v>
      </c>
      <c r="CP66" s="1701">
        <v>0.58009999999999995</v>
      </c>
      <c r="CQ66" s="1700">
        <f t="shared" si="53"/>
        <v>0.10435650355908821</v>
      </c>
      <c r="CR66" s="1701">
        <v>4540</v>
      </c>
      <c r="CS66" s="1701">
        <f t="shared" si="31"/>
        <v>26103</v>
      </c>
      <c r="CT66" s="1701">
        <f t="shared" si="32"/>
        <v>0</v>
      </c>
      <c r="CU66" s="1701">
        <v>123.6</v>
      </c>
      <c r="CV66" s="1701">
        <v>113.2</v>
      </c>
      <c r="CW66" s="1701">
        <v>113.2</v>
      </c>
      <c r="CX66" s="1701">
        <v>0.624</v>
      </c>
      <c r="CY66" s="1700">
        <f t="shared" si="54"/>
        <v>6.5228420337846982E-2</v>
      </c>
      <c r="CZ66" s="1701">
        <v>3428</v>
      </c>
      <c r="DA66" s="1701">
        <f t="shared" si="34"/>
        <v>31532</v>
      </c>
      <c r="DB66" s="1701">
        <f t="shared" si="35"/>
        <v>0</v>
      </c>
    </row>
    <row r="67" spans="1:106">
      <c r="A67" s="1703" t="s">
        <v>2623</v>
      </c>
      <c r="B67" s="1347">
        <v>1220</v>
      </c>
      <c r="C67" s="1347">
        <v>1</v>
      </c>
      <c r="D67" s="1702">
        <v>61</v>
      </c>
      <c r="E67" s="1701">
        <v>14927</v>
      </c>
      <c r="F67" s="1701" t="s">
        <v>1154</v>
      </c>
      <c r="G67" s="1701" t="s">
        <v>2116</v>
      </c>
      <c r="H67" s="1701" t="s">
        <v>2115</v>
      </c>
      <c r="I67" s="1701">
        <v>11</v>
      </c>
      <c r="J67" s="1701">
        <v>124</v>
      </c>
      <c r="K67" s="1701">
        <v>124</v>
      </c>
      <c r="L67" s="1701">
        <v>152.6</v>
      </c>
      <c r="M67" s="1701">
        <v>152.6</v>
      </c>
      <c r="N67" s="1701">
        <v>0.99739999999999995</v>
      </c>
      <c r="O67" s="1700">
        <f t="shared" si="55"/>
        <v>0.29202546688376824</v>
      </c>
      <c r="P67" s="1701">
        <v>32002</v>
      </c>
      <c r="Q67" s="1701">
        <f t="shared" si="1"/>
        <v>65752</v>
      </c>
      <c r="R67" s="1701">
        <f t="shared" si="2"/>
        <v>0</v>
      </c>
      <c r="S67" s="1701">
        <v>124</v>
      </c>
      <c r="T67" s="1701">
        <v>198.4</v>
      </c>
      <c r="U67" s="1701">
        <v>198.4</v>
      </c>
      <c r="V67" s="1701">
        <v>0.99409999999999998</v>
      </c>
      <c r="W67" s="1700">
        <f t="shared" si="56"/>
        <v>0.42832598735592364</v>
      </c>
      <c r="X67" s="1701">
        <v>62852</v>
      </c>
      <c r="Y67" s="1701">
        <f t="shared" si="4"/>
        <v>88043</v>
      </c>
      <c r="Z67" s="1701">
        <f t="shared" si="5"/>
        <v>0</v>
      </c>
      <c r="AA67" s="1701">
        <v>124</v>
      </c>
      <c r="AB67" s="1701">
        <v>210.4</v>
      </c>
      <c r="AC67" s="1701">
        <v>210.4</v>
      </c>
      <c r="AD67" s="1701">
        <v>0.97009999999999996</v>
      </c>
      <c r="AE67" s="1700">
        <f t="shared" si="57"/>
        <v>0.63126661230792247</v>
      </c>
      <c r="AF67" s="1701">
        <v>92770</v>
      </c>
      <c r="AG67" s="1701">
        <f t="shared" si="7"/>
        <v>88175</v>
      </c>
      <c r="AH67" s="1701">
        <f t="shared" si="8"/>
        <v>4595</v>
      </c>
      <c r="AI67" s="1701">
        <v>124</v>
      </c>
      <c r="AJ67" s="1701">
        <v>207.2</v>
      </c>
      <c r="AK67" s="1701">
        <v>207.2</v>
      </c>
      <c r="AL67" s="1701">
        <v>0.98570000000000002</v>
      </c>
      <c r="AM67" s="1700">
        <f t="shared" si="58"/>
        <v>0.65252031269304078</v>
      </c>
      <c r="AN67" s="1701">
        <v>99152</v>
      </c>
      <c r="AO67" s="1701">
        <f t="shared" si="10"/>
        <v>91171</v>
      </c>
      <c r="AP67" s="1701">
        <f t="shared" si="11"/>
        <v>7981</v>
      </c>
      <c r="AQ67" s="1701">
        <v>124</v>
      </c>
      <c r="AR67" s="1701">
        <v>201.6</v>
      </c>
      <c r="AS67" s="1701">
        <v>201.6</v>
      </c>
      <c r="AT67" s="1701">
        <v>0.98050000000000004</v>
      </c>
      <c r="AU67" s="1700">
        <f t="shared" si="59"/>
        <v>0.50816782785741998</v>
      </c>
      <c r="AV67" s="1701">
        <v>74734</v>
      </c>
      <c r="AW67" s="1701">
        <f t="shared" si="13"/>
        <v>88239</v>
      </c>
      <c r="AX67" s="1701">
        <f t="shared" si="14"/>
        <v>0</v>
      </c>
      <c r="AY67" s="1701">
        <v>124</v>
      </c>
      <c r="AZ67" s="1701">
        <v>201.6</v>
      </c>
      <c r="BA67" s="1701">
        <v>201.6</v>
      </c>
      <c r="BB67" s="1701">
        <v>0.98099999999999998</v>
      </c>
      <c r="BC67" s="1700">
        <f t="shared" si="60"/>
        <v>0.80708393335814343</v>
      </c>
      <c r="BD67" s="1701">
        <v>114924</v>
      </c>
      <c r="BE67" s="1701">
        <f t="shared" si="16"/>
        <v>85436</v>
      </c>
      <c r="BF67" s="1701">
        <f t="shared" si="17"/>
        <v>29488</v>
      </c>
      <c r="BG67" s="1701">
        <v>124</v>
      </c>
      <c r="BH67" s="1701">
        <v>198.8</v>
      </c>
      <c r="BI67" s="1701">
        <v>198.8</v>
      </c>
      <c r="BJ67" s="1701">
        <v>0.97050000000000003</v>
      </c>
      <c r="BK67" s="1700">
        <f t="shared" si="61"/>
        <v>0.51783447801978089</v>
      </c>
      <c r="BL67" s="1701">
        <v>74332</v>
      </c>
      <c r="BM67" s="1701">
        <f t="shared" si="19"/>
        <v>86126</v>
      </c>
      <c r="BN67" s="1701">
        <f t="shared" si="20"/>
        <v>0</v>
      </c>
      <c r="BO67" s="1701">
        <v>124</v>
      </c>
      <c r="BP67" s="1701">
        <v>189</v>
      </c>
      <c r="BQ67" s="1701">
        <v>189</v>
      </c>
      <c r="BR67" s="1701">
        <v>0.98509999999999998</v>
      </c>
      <c r="BS67" s="1700">
        <f t="shared" si="50"/>
        <v>0.69438513928075063</v>
      </c>
      <c r="BT67" s="1701">
        <v>93084</v>
      </c>
      <c r="BU67" s="1701">
        <f t="shared" si="22"/>
        <v>80431</v>
      </c>
      <c r="BV67" s="1701">
        <f t="shared" si="23"/>
        <v>12653</v>
      </c>
      <c r="BW67" s="1701">
        <v>124</v>
      </c>
      <c r="BX67" s="1701">
        <v>144</v>
      </c>
      <c r="BY67" s="1701">
        <v>144</v>
      </c>
      <c r="BZ67" s="1701">
        <v>0.99770000000000003</v>
      </c>
      <c r="CA67" s="1700">
        <f t="shared" si="51"/>
        <v>0.68427619486587365</v>
      </c>
      <c r="CB67" s="1701">
        <v>73142</v>
      </c>
      <c r="CC67" s="1701">
        <f t="shared" si="25"/>
        <v>64134</v>
      </c>
      <c r="CD67" s="1701">
        <f t="shared" si="26"/>
        <v>9008</v>
      </c>
      <c r="CE67" s="1701">
        <v>124</v>
      </c>
      <c r="CF67" s="1701">
        <v>140.4</v>
      </c>
      <c r="CG67" s="1701">
        <v>140.4</v>
      </c>
      <c r="CH67" s="1701">
        <v>0.99350000000000005</v>
      </c>
      <c r="CI67" s="1700">
        <f t="shared" si="52"/>
        <v>0.57645781734076074</v>
      </c>
      <c r="CJ67" s="1701">
        <v>59824</v>
      </c>
      <c r="CK67" s="1701">
        <f t="shared" si="28"/>
        <v>62267</v>
      </c>
      <c r="CL67" s="1701">
        <f t="shared" si="29"/>
        <v>0</v>
      </c>
      <c r="CM67" s="1701">
        <v>124</v>
      </c>
      <c r="CN67" s="1701">
        <v>150</v>
      </c>
      <c r="CO67" s="1701">
        <v>150</v>
      </c>
      <c r="CP67" s="1701">
        <v>0.99809999999999999</v>
      </c>
      <c r="CQ67" s="1700">
        <f t="shared" si="53"/>
        <v>0.59239539251562101</v>
      </c>
      <c r="CR67" s="1701">
        <v>59600</v>
      </c>
      <c r="CS67" s="1701">
        <f t="shared" si="31"/>
        <v>60365</v>
      </c>
      <c r="CT67" s="1701">
        <f t="shared" si="32"/>
        <v>0</v>
      </c>
      <c r="CU67" s="1701">
        <v>124</v>
      </c>
      <c r="CV67" s="1701">
        <v>147.80000000000001</v>
      </c>
      <c r="CW67" s="1701">
        <v>147.80000000000001</v>
      </c>
      <c r="CX67" s="1701">
        <v>0.99960000000000004</v>
      </c>
      <c r="CY67" s="1700">
        <f t="shared" si="54"/>
        <v>0.51565142768152405</v>
      </c>
      <c r="CZ67" s="1701">
        <v>56680</v>
      </c>
      <c r="DA67" s="1701">
        <f t="shared" si="34"/>
        <v>65952</v>
      </c>
      <c r="DB67" s="1701">
        <f t="shared" si="35"/>
        <v>0</v>
      </c>
    </row>
    <row r="68" spans="1:106">
      <c r="A68" s="1703" t="s">
        <v>3503</v>
      </c>
      <c r="B68" s="1347">
        <v>1210</v>
      </c>
      <c r="C68" s="1347">
        <v>55</v>
      </c>
      <c r="D68" s="1702">
        <v>62</v>
      </c>
      <c r="E68" s="1701" t="s">
        <v>3504</v>
      </c>
      <c r="F68" s="1701" t="s">
        <v>3505</v>
      </c>
      <c r="G68" s="1701" t="s">
        <v>2116</v>
      </c>
      <c r="H68" s="1701" t="s">
        <v>2196</v>
      </c>
      <c r="I68" s="1701">
        <v>11</v>
      </c>
      <c r="J68" s="1701">
        <v>125</v>
      </c>
      <c r="K68" s="1701">
        <v>125</v>
      </c>
      <c r="L68" s="1701">
        <v>74</v>
      </c>
      <c r="M68" s="1701">
        <v>100</v>
      </c>
      <c r="N68" s="1701">
        <v>0.86080000000000001</v>
      </c>
      <c r="O68" s="1700">
        <f t="shared" si="55"/>
        <v>0.26626882458666845</v>
      </c>
      <c r="P68" s="1701">
        <v>12212</v>
      </c>
      <c r="Q68" s="1701">
        <f t="shared" si="1"/>
        <v>27518</v>
      </c>
      <c r="R68" s="1701">
        <f t="shared" si="2"/>
        <v>0</v>
      </c>
      <c r="S68" s="1701">
        <v>125</v>
      </c>
      <c r="T68" s="1701">
        <v>120</v>
      </c>
      <c r="U68" s="1701">
        <v>120</v>
      </c>
      <c r="V68" s="1701">
        <v>0.86460000000000004</v>
      </c>
      <c r="W68" s="1700">
        <f t="shared" si="56"/>
        <v>0.30490408476126279</v>
      </c>
      <c r="X68" s="1701">
        <v>23536</v>
      </c>
      <c r="Y68" s="1701">
        <f t="shared" si="4"/>
        <v>46315</v>
      </c>
      <c r="Z68" s="1701">
        <f t="shared" si="5"/>
        <v>0</v>
      </c>
      <c r="AA68" s="1701">
        <v>125</v>
      </c>
      <c r="AB68" s="1701">
        <v>122</v>
      </c>
      <c r="AC68" s="1701">
        <v>122</v>
      </c>
      <c r="AD68" s="1701">
        <v>0.86050000000000004</v>
      </c>
      <c r="AE68" s="1700">
        <f t="shared" si="57"/>
        <v>0.39911984073308499</v>
      </c>
      <c r="AF68" s="1701">
        <v>30168</v>
      </c>
      <c r="AG68" s="1701">
        <f t="shared" si="7"/>
        <v>45352</v>
      </c>
      <c r="AH68" s="1701">
        <f t="shared" si="8"/>
        <v>0</v>
      </c>
      <c r="AI68" s="1701">
        <v>125</v>
      </c>
      <c r="AJ68" s="1701">
        <v>110</v>
      </c>
      <c r="AK68" s="1701">
        <v>110</v>
      </c>
      <c r="AL68" s="1701">
        <v>0.85170000000000001</v>
      </c>
      <c r="AM68" s="1700">
        <f t="shared" si="58"/>
        <v>0.34956824319275887</v>
      </c>
      <c r="AN68" s="1701">
        <v>24366</v>
      </c>
      <c r="AO68" s="1701">
        <f t="shared" si="10"/>
        <v>41822</v>
      </c>
      <c r="AP68" s="1701">
        <f t="shared" si="11"/>
        <v>0</v>
      </c>
      <c r="AQ68" s="1701">
        <v>125</v>
      </c>
      <c r="AR68" s="1701">
        <v>67.2</v>
      </c>
      <c r="AS68" s="1701">
        <v>100</v>
      </c>
      <c r="AT68" s="1701">
        <v>0.83399999999999996</v>
      </c>
      <c r="AU68" s="1700">
        <f t="shared" si="59"/>
        <v>0.33023696250372975</v>
      </c>
      <c r="AV68" s="1701">
        <v>13770</v>
      </c>
      <c r="AW68" s="1701">
        <f t="shared" si="13"/>
        <v>25018</v>
      </c>
      <c r="AX68" s="1701">
        <f t="shared" si="14"/>
        <v>0</v>
      </c>
      <c r="AY68" s="1701">
        <v>125</v>
      </c>
      <c r="AZ68" s="1701">
        <v>74</v>
      </c>
      <c r="BA68" s="1701">
        <v>100</v>
      </c>
      <c r="BB68" s="1701">
        <v>0.82930000000000004</v>
      </c>
      <c r="BC68" s="1700">
        <f t="shared" si="60"/>
        <v>0.34486735620221692</v>
      </c>
      <c r="BD68" s="1701">
        <v>15238</v>
      </c>
      <c r="BE68" s="1701">
        <f t="shared" si="16"/>
        <v>26511</v>
      </c>
      <c r="BF68" s="1701">
        <f t="shared" si="17"/>
        <v>0</v>
      </c>
      <c r="BG68" s="1701">
        <v>125</v>
      </c>
      <c r="BH68" s="1701">
        <v>102</v>
      </c>
      <c r="BI68" s="1701">
        <v>102</v>
      </c>
      <c r="BJ68" s="1701">
        <v>0.82850000000000001</v>
      </c>
      <c r="BK68" s="1700">
        <f t="shared" si="61"/>
        <v>0.32268116492481186</v>
      </c>
      <c r="BL68" s="1701">
        <v>20288</v>
      </c>
      <c r="BM68" s="1701">
        <f t="shared" si="19"/>
        <v>37724</v>
      </c>
      <c r="BN68" s="1701">
        <f t="shared" si="20"/>
        <v>0</v>
      </c>
      <c r="BO68" s="1701">
        <v>125</v>
      </c>
      <c r="BP68" s="1701">
        <v>72</v>
      </c>
      <c r="BQ68" s="1701">
        <v>100</v>
      </c>
      <c r="BR68" s="1701">
        <v>0.77429999999999999</v>
      </c>
      <c r="BS68" s="1700">
        <f t="shared" si="50"/>
        <v>0.28714705277407071</v>
      </c>
      <c r="BT68" s="1701">
        <v>11526</v>
      </c>
      <c r="BU68" s="1701">
        <f t="shared" si="22"/>
        <v>24084</v>
      </c>
      <c r="BV68" s="1701">
        <f t="shared" si="23"/>
        <v>0</v>
      </c>
      <c r="BW68" s="1701">
        <v>125</v>
      </c>
      <c r="BX68" s="1701">
        <v>26</v>
      </c>
      <c r="BY68" s="1701">
        <v>100</v>
      </c>
      <c r="BZ68" s="1701">
        <v>0.77090000000000003</v>
      </c>
      <c r="CA68" s="1700">
        <f t="shared" si="51"/>
        <v>7.8995246980718511E-2</v>
      </c>
      <c r="CB68" s="1701">
        <v>1178</v>
      </c>
      <c r="CC68" s="1701">
        <f t="shared" si="25"/>
        <v>8947</v>
      </c>
      <c r="CD68" s="1701">
        <f t="shared" si="26"/>
        <v>0</v>
      </c>
      <c r="CE68" s="1701">
        <v>125</v>
      </c>
      <c r="CF68" s="1701">
        <v>16</v>
      </c>
      <c r="CG68" s="1701">
        <v>100</v>
      </c>
      <c r="CH68" s="1701">
        <v>0.77649999999999997</v>
      </c>
      <c r="CI68" s="1700">
        <f t="shared" si="52"/>
        <v>9.996261138690983E-2</v>
      </c>
      <c r="CJ68" s="1701">
        <v>924</v>
      </c>
      <c r="CK68" s="1701">
        <f t="shared" si="28"/>
        <v>5546</v>
      </c>
      <c r="CL68" s="1701">
        <f t="shared" si="29"/>
        <v>0</v>
      </c>
      <c r="CM68" s="1701">
        <v>125</v>
      </c>
      <c r="CN68" s="1701">
        <v>2.6</v>
      </c>
      <c r="CO68" s="1701">
        <v>100</v>
      </c>
      <c r="CP68" s="1701">
        <v>0.82010000000000005</v>
      </c>
      <c r="CQ68" s="1700">
        <f t="shared" si="53"/>
        <v>0.3754679251569874</v>
      </c>
      <c r="CR68" s="1701">
        <v>538</v>
      </c>
      <c r="CS68" s="1701">
        <f t="shared" si="31"/>
        <v>860</v>
      </c>
      <c r="CT68" s="1701">
        <f t="shared" si="32"/>
        <v>0</v>
      </c>
      <c r="CU68" s="1701">
        <v>125</v>
      </c>
      <c r="CV68" s="1701">
        <v>16.64</v>
      </c>
      <c r="CW68" s="1701">
        <v>100</v>
      </c>
      <c r="CX68" s="1701">
        <v>0.89590000000000003</v>
      </c>
      <c r="CY68" s="1700">
        <f t="shared" si="54"/>
        <v>0.27931587479069014</v>
      </c>
      <c r="CZ68" s="1701">
        <v>3098</v>
      </c>
      <c r="DA68" s="1701">
        <f t="shared" si="34"/>
        <v>6655</v>
      </c>
      <c r="DB68" s="1701">
        <f t="shared" si="35"/>
        <v>0</v>
      </c>
    </row>
    <row r="69" spans="1:106">
      <c r="A69" s="1703" t="s">
        <v>2747</v>
      </c>
      <c r="B69" s="1347">
        <v>1220</v>
      </c>
      <c r="C69" s="1347">
        <v>57</v>
      </c>
      <c r="D69" s="1702">
        <v>63</v>
      </c>
      <c r="E69" s="1701" t="s">
        <v>3021</v>
      </c>
      <c r="F69" s="1701" t="s">
        <v>1700</v>
      </c>
      <c r="G69" s="1701" t="s">
        <v>2116</v>
      </c>
      <c r="H69" s="1701" t="s">
        <v>2115</v>
      </c>
      <c r="I69" s="1701">
        <v>11</v>
      </c>
      <c r="J69" s="1701">
        <v>125</v>
      </c>
      <c r="K69" s="1701">
        <v>125</v>
      </c>
      <c r="L69" s="1701">
        <v>54.6</v>
      </c>
      <c r="M69" s="1701">
        <v>100</v>
      </c>
      <c r="N69" s="1701">
        <v>0.94199999999999995</v>
      </c>
      <c r="O69" s="1700">
        <f t="shared" si="55"/>
        <v>0.30411614806519272</v>
      </c>
      <c r="P69" s="1701">
        <v>11262</v>
      </c>
      <c r="Q69" s="1701">
        <f t="shared" si="1"/>
        <v>22219</v>
      </c>
      <c r="R69" s="1701">
        <f t="shared" si="2"/>
        <v>0</v>
      </c>
      <c r="S69" s="1701">
        <v>125</v>
      </c>
      <c r="T69" s="1701">
        <v>51</v>
      </c>
      <c r="U69" s="1701">
        <v>100</v>
      </c>
      <c r="V69" s="1701">
        <v>0.95699999999999996</v>
      </c>
      <c r="W69" s="1700">
        <f t="shared" si="56"/>
        <v>0.38077893374628313</v>
      </c>
      <c r="X69" s="1701">
        <v>13827</v>
      </c>
      <c r="Y69" s="1701">
        <f t="shared" si="4"/>
        <v>21787</v>
      </c>
      <c r="Z69" s="1701">
        <f t="shared" si="5"/>
        <v>0</v>
      </c>
      <c r="AA69" s="1701">
        <v>125</v>
      </c>
      <c r="AB69" s="1701">
        <v>45</v>
      </c>
      <c r="AC69" s="1701">
        <v>100</v>
      </c>
      <c r="AD69" s="1701">
        <v>0.90229999999999999</v>
      </c>
      <c r="AE69" s="1700">
        <f t="shared" si="57"/>
        <v>0.14120293406561832</v>
      </c>
      <c r="AF69" s="1701">
        <v>4128</v>
      </c>
      <c r="AG69" s="1701">
        <f t="shared" si="7"/>
        <v>17541</v>
      </c>
      <c r="AH69" s="1701">
        <f t="shared" si="8"/>
        <v>0</v>
      </c>
      <c r="AI69" s="1701">
        <v>125</v>
      </c>
      <c r="AJ69" s="1701">
        <v>45</v>
      </c>
      <c r="AK69" s="1701">
        <v>100</v>
      </c>
      <c r="AL69" s="1701">
        <v>0.95250000000000001</v>
      </c>
      <c r="AM69" s="1700">
        <f t="shared" si="58"/>
        <v>0.36039849857477491</v>
      </c>
      <c r="AN69" s="1701">
        <v>11493</v>
      </c>
      <c r="AO69" s="1701">
        <f t="shared" si="10"/>
        <v>19134</v>
      </c>
      <c r="AP69" s="1701">
        <f t="shared" si="11"/>
        <v>0</v>
      </c>
      <c r="AQ69" s="1701">
        <v>125</v>
      </c>
      <c r="AR69" s="1701">
        <v>47.4</v>
      </c>
      <c r="AS69" s="1701">
        <v>100</v>
      </c>
      <c r="AT69" s="1701">
        <v>0.94220000000000004</v>
      </c>
      <c r="AU69" s="1700">
        <f t="shared" si="59"/>
        <v>0.29298243135409896</v>
      </c>
      <c r="AV69" s="1701">
        <v>9735</v>
      </c>
      <c r="AW69" s="1701">
        <f t="shared" si="13"/>
        <v>19936</v>
      </c>
      <c r="AX69" s="1701">
        <f t="shared" si="14"/>
        <v>0</v>
      </c>
      <c r="AY69" s="1701">
        <v>125</v>
      </c>
      <c r="AZ69" s="1701">
        <v>43.8</v>
      </c>
      <c r="BA69" s="1701">
        <v>100</v>
      </c>
      <c r="BB69" s="1701">
        <v>0.94589999999999996</v>
      </c>
      <c r="BC69" s="1700">
        <f t="shared" si="60"/>
        <v>0.30774488890047463</v>
      </c>
      <c r="BD69" s="1701">
        <v>9180</v>
      </c>
      <c r="BE69" s="1701">
        <f t="shared" si="16"/>
        <v>17898</v>
      </c>
      <c r="BF69" s="1701">
        <f t="shared" si="17"/>
        <v>0</v>
      </c>
      <c r="BG69" s="1701">
        <v>125</v>
      </c>
      <c r="BH69" s="1701">
        <v>49.2</v>
      </c>
      <c r="BI69" s="1701">
        <v>100</v>
      </c>
      <c r="BJ69" s="1701">
        <v>0.94179999999999997</v>
      </c>
      <c r="BK69" s="1700">
        <f t="shared" si="61"/>
        <v>0.38141344754065026</v>
      </c>
      <c r="BL69" s="1701">
        <v>13149</v>
      </c>
      <c r="BM69" s="1701">
        <f t="shared" si="19"/>
        <v>20685</v>
      </c>
      <c r="BN69" s="1701">
        <f t="shared" si="20"/>
        <v>0</v>
      </c>
      <c r="BO69" s="1701">
        <v>125</v>
      </c>
      <c r="BP69" s="1701">
        <v>52.2</v>
      </c>
      <c r="BQ69" s="1701">
        <v>100</v>
      </c>
      <c r="BR69" s="1701">
        <v>0.94850000000000001</v>
      </c>
      <c r="BS69" s="1700">
        <f t="shared" si="50"/>
        <v>0.32568059670744492</v>
      </c>
      <c r="BT69" s="1701">
        <v>11610</v>
      </c>
      <c r="BU69" s="1701">
        <f t="shared" si="22"/>
        <v>21389</v>
      </c>
      <c r="BV69" s="1701">
        <f t="shared" si="23"/>
        <v>0</v>
      </c>
      <c r="BW69" s="1701">
        <v>125</v>
      </c>
      <c r="BX69" s="1701">
        <v>51</v>
      </c>
      <c r="BY69" s="1701">
        <v>100</v>
      </c>
      <c r="BZ69" s="1701">
        <v>0.93510000000000004</v>
      </c>
      <c r="CA69" s="1700">
        <f t="shared" si="51"/>
        <v>0.33245555596816573</v>
      </c>
      <c r="CB69" s="1701">
        <v>11796</v>
      </c>
      <c r="CC69" s="1701">
        <f t="shared" si="25"/>
        <v>21289</v>
      </c>
      <c r="CD69" s="1701">
        <f t="shared" si="26"/>
        <v>0</v>
      </c>
      <c r="CE69" s="1701">
        <v>125</v>
      </c>
      <c r="CF69" s="1701">
        <v>48</v>
      </c>
      <c r="CG69" s="1701">
        <v>100</v>
      </c>
      <c r="CH69" s="1701">
        <v>0.93989999999999996</v>
      </c>
      <c r="CI69" s="1700">
        <f t="shared" si="52"/>
        <v>0.40148116878139634</v>
      </c>
      <c r="CJ69" s="1701">
        <v>13476</v>
      </c>
      <c r="CK69" s="1701">
        <f t="shared" si="28"/>
        <v>20139</v>
      </c>
      <c r="CL69" s="1701">
        <f t="shared" si="29"/>
        <v>0</v>
      </c>
      <c r="CM69" s="1701">
        <v>125</v>
      </c>
      <c r="CN69" s="1701">
        <v>44.4</v>
      </c>
      <c r="CO69" s="1701">
        <v>100</v>
      </c>
      <c r="CP69" s="1701">
        <v>0.93769999999999998</v>
      </c>
      <c r="CQ69" s="1700">
        <f t="shared" si="53"/>
        <v>0.54846729222862312</v>
      </c>
      <c r="CR69" s="1701">
        <v>15345</v>
      </c>
      <c r="CS69" s="1701">
        <f t="shared" si="31"/>
        <v>16787</v>
      </c>
      <c r="CT69" s="1701">
        <f t="shared" si="32"/>
        <v>0</v>
      </c>
      <c r="CU69" s="1701">
        <v>125</v>
      </c>
      <c r="CV69" s="1701">
        <v>46.8</v>
      </c>
      <c r="CW69" s="1701">
        <v>100</v>
      </c>
      <c r="CX69" s="1701">
        <v>0.92710000000000004</v>
      </c>
      <c r="CY69" s="1700">
        <f t="shared" si="54"/>
        <v>0.27304088093716522</v>
      </c>
      <c r="CZ69" s="1701">
        <v>8814</v>
      </c>
      <c r="DA69" s="1701">
        <f t="shared" si="34"/>
        <v>19369</v>
      </c>
      <c r="DB69" s="1701">
        <f t="shared" si="35"/>
        <v>0</v>
      </c>
    </row>
    <row r="70" spans="1:106">
      <c r="A70" s="1703" t="s">
        <v>2624</v>
      </c>
      <c r="B70" s="1347">
        <v>1220</v>
      </c>
      <c r="C70" s="1347">
        <v>47</v>
      </c>
      <c r="D70" s="1702">
        <v>64</v>
      </c>
      <c r="E70" s="1701" t="s">
        <v>3022</v>
      </c>
      <c r="F70" s="1701" t="s">
        <v>484</v>
      </c>
      <c r="G70" s="1701" t="s">
        <v>2116</v>
      </c>
      <c r="H70" s="1701" t="s">
        <v>2115</v>
      </c>
      <c r="I70" s="1701">
        <v>11</v>
      </c>
      <c r="J70" s="1701">
        <v>127</v>
      </c>
      <c r="K70" s="1701">
        <v>127</v>
      </c>
      <c r="L70" s="1701">
        <v>138</v>
      </c>
      <c r="M70" s="1701">
        <v>138</v>
      </c>
      <c r="N70" s="1701">
        <v>0.90110000000000001</v>
      </c>
      <c r="O70" s="1700">
        <f t="shared" si="55"/>
        <v>0.21980649522832266</v>
      </c>
      <c r="P70" s="1701">
        <v>19680</v>
      </c>
      <c r="Q70" s="1701">
        <f t="shared" si="1"/>
        <v>53720</v>
      </c>
      <c r="R70" s="1701">
        <f t="shared" si="2"/>
        <v>0</v>
      </c>
      <c r="S70" s="1701">
        <v>127</v>
      </c>
      <c r="T70" s="1701">
        <v>134.96</v>
      </c>
      <c r="U70" s="1701">
        <v>134.96</v>
      </c>
      <c r="V70" s="1701">
        <v>0.92610000000000003</v>
      </c>
      <c r="W70" s="1700">
        <f t="shared" si="56"/>
        <v>0.28820327041150828</v>
      </c>
      <c r="X70" s="1701">
        <v>26800</v>
      </c>
      <c r="Y70" s="1701">
        <f t="shared" si="4"/>
        <v>55794</v>
      </c>
      <c r="Z70" s="1701">
        <f t="shared" si="5"/>
        <v>0</v>
      </c>
      <c r="AA70" s="1701">
        <v>127</v>
      </c>
      <c r="AB70" s="1701">
        <v>135.84</v>
      </c>
      <c r="AC70" s="1701">
        <v>135.84</v>
      </c>
      <c r="AD70" s="1701">
        <v>0.89700000000000002</v>
      </c>
      <c r="AE70" s="1700">
        <f t="shared" si="57"/>
        <v>0.14886430170395962</v>
      </c>
      <c r="AF70" s="1701">
        <v>13060</v>
      </c>
      <c r="AG70" s="1701">
        <f t="shared" si="7"/>
        <v>52639</v>
      </c>
      <c r="AH70" s="1701">
        <f t="shared" si="8"/>
        <v>0</v>
      </c>
      <c r="AI70" s="1701">
        <v>127</v>
      </c>
      <c r="AJ70" s="1701">
        <v>122</v>
      </c>
      <c r="AK70" s="1701">
        <v>122</v>
      </c>
      <c r="AL70" s="1701">
        <v>0.92410000000000003</v>
      </c>
      <c r="AM70" s="1700">
        <f t="shared" si="58"/>
        <v>0.34836015501468948</v>
      </c>
      <c r="AN70" s="1701">
        <v>29220</v>
      </c>
      <c r="AO70" s="1701">
        <f t="shared" si="10"/>
        <v>50327</v>
      </c>
      <c r="AP70" s="1701">
        <f t="shared" si="11"/>
        <v>0</v>
      </c>
      <c r="AQ70" s="1701">
        <v>127</v>
      </c>
      <c r="AR70" s="1701">
        <v>128</v>
      </c>
      <c r="AS70" s="1701">
        <v>128</v>
      </c>
      <c r="AT70" s="1701">
        <v>0.91879999999999995</v>
      </c>
      <c r="AU70" s="1700">
        <f t="shared" si="59"/>
        <v>0.2354308272594923</v>
      </c>
      <c r="AV70" s="1701">
        <v>20600</v>
      </c>
      <c r="AW70" s="1701">
        <f t="shared" si="13"/>
        <v>52499</v>
      </c>
      <c r="AX70" s="1701">
        <f t="shared" si="14"/>
        <v>0</v>
      </c>
      <c r="AY70" s="1701">
        <v>127</v>
      </c>
      <c r="AZ70" s="1701">
        <v>126</v>
      </c>
      <c r="BA70" s="1701">
        <v>126</v>
      </c>
      <c r="BB70" s="1701">
        <v>0.88480000000000003</v>
      </c>
      <c r="BC70" s="1700">
        <f t="shared" si="60"/>
        <v>0.20481117904264379</v>
      </c>
      <c r="BD70" s="1701">
        <v>16440</v>
      </c>
      <c r="BE70" s="1701">
        <f t="shared" si="16"/>
        <v>48161</v>
      </c>
      <c r="BF70" s="1701">
        <f t="shared" si="17"/>
        <v>0</v>
      </c>
      <c r="BG70" s="1701">
        <v>127</v>
      </c>
      <c r="BH70" s="1701">
        <v>92</v>
      </c>
      <c r="BI70" s="1701">
        <v>101.6</v>
      </c>
      <c r="BJ70" s="1701">
        <v>0.90439999999999998</v>
      </c>
      <c r="BK70" s="1700">
        <f t="shared" si="61"/>
        <v>0.22001677322586227</v>
      </c>
      <c r="BL70" s="1701">
        <v>13620</v>
      </c>
      <c r="BM70" s="1701">
        <f t="shared" si="19"/>
        <v>37143</v>
      </c>
      <c r="BN70" s="1701">
        <f t="shared" si="20"/>
        <v>0</v>
      </c>
      <c r="BO70" s="1701">
        <v>127</v>
      </c>
      <c r="BP70" s="1701">
        <v>128</v>
      </c>
      <c r="BQ70" s="1701">
        <v>128</v>
      </c>
      <c r="BR70" s="1701">
        <v>0.87780000000000002</v>
      </c>
      <c r="BS70" s="1700">
        <f t="shared" si="50"/>
        <v>0.22917734677603099</v>
      </c>
      <c r="BT70" s="1701">
        <v>18540</v>
      </c>
      <c r="BU70" s="1701">
        <f t="shared" si="22"/>
        <v>48539</v>
      </c>
      <c r="BV70" s="1701">
        <f t="shared" si="23"/>
        <v>0</v>
      </c>
      <c r="BW70" s="1701">
        <v>127</v>
      </c>
      <c r="BX70" s="1701">
        <v>130</v>
      </c>
      <c r="BY70" s="1701">
        <v>130</v>
      </c>
      <c r="BZ70" s="1701">
        <v>0.89910000000000001</v>
      </c>
      <c r="CA70" s="1700">
        <f t="shared" si="51"/>
        <v>0.30542443923566981</v>
      </c>
      <c r="CB70" s="1701">
        <v>26560</v>
      </c>
      <c r="CC70" s="1701">
        <f t="shared" si="25"/>
        <v>52177</v>
      </c>
      <c r="CD70" s="1701">
        <f t="shared" si="26"/>
        <v>0</v>
      </c>
      <c r="CE70" s="1701">
        <v>127</v>
      </c>
      <c r="CF70" s="1701">
        <v>148</v>
      </c>
      <c r="CG70" s="1701">
        <v>148</v>
      </c>
      <c r="CH70" s="1701">
        <v>0.88260000000000005</v>
      </c>
      <c r="CI70" s="1700">
        <f t="shared" si="52"/>
        <v>0.28934550655565544</v>
      </c>
      <c r="CJ70" s="1701">
        <v>28120</v>
      </c>
      <c r="CK70" s="1701">
        <f t="shared" si="28"/>
        <v>58311</v>
      </c>
      <c r="CL70" s="1701">
        <f t="shared" si="29"/>
        <v>0</v>
      </c>
      <c r="CM70" s="1701">
        <v>127</v>
      </c>
      <c r="CN70" s="1701">
        <v>136</v>
      </c>
      <c r="CO70" s="1701">
        <v>136</v>
      </c>
      <c r="CP70" s="1701">
        <v>0.89019999999999999</v>
      </c>
      <c r="CQ70" s="1700">
        <f t="shared" si="53"/>
        <v>0.29892882787803954</v>
      </c>
      <c r="CR70" s="1701">
        <v>24320</v>
      </c>
      <c r="CS70" s="1701">
        <f t="shared" si="31"/>
        <v>48814</v>
      </c>
      <c r="CT70" s="1701">
        <f t="shared" si="32"/>
        <v>0</v>
      </c>
      <c r="CU70" s="1701">
        <v>127</v>
      </c>
      <c r="CV70" s="1701">
        <v>138.16</v>
      </c>
      <c r="CW70" s="1701">
        <v>138.16</v>
      </c>
      <c r="CX70" s="1701">
        <v>0.90149999999999997</v>
      </c>
      <c r="CY70" s="1700">
        <f t="shared" si="54"/>
        <v>0.40114983742770732</v>
      </c>
      <c r="CZ70" s="1701">
        <v>37173</v>
      </c>
      <c r="DA70" s="1701">
        <f t="shared" si="34"/>
        <v>55600</v>
      </c>
      <c r="DB70" s="1701">
        <f t="shared" si="35"/>
        <v>0</v>
      </c>
    </row>
    <row r="71" spans="1:106">
      <c r="A71" s="1703" t="s">
        <v>2625</v>
      </c>
      <c r="B71" s="1347">
        <v>1240</v>
      </c>
      <c r="C71" s="1347">
        <v>22</v>
      </c>
      <c r="D71" s="1702">
        <v>65</v>
      </c>
      <c r="E71" s="1701" t="s">
        <v>3023</v>
      </c>
      <c r="F71" s="1701" t="s">
        <v>225</v>
      </c>
      <c r="G71" s="1701" t="s">
        <v>2116</v>
      </c>
      <c r="H71" s="1701" t="s">
        <v>2115</v>
      </c>
      <c r="I71" s="1701">
        <v>11</v>
      </c>
      <c r="J71" s="1701">
        <v>127</v>
      </c>
      <c r="K71" s="1701">
        <v>127</v>
      </c>
      <c r="L71" s="1701">
        <v>172</v>
      </c>
      <c r="M71" s="1701">
        <v>172</v>
      </c>
      <c r="N71" s="1701">
        <v>0.91320000000000001</v>
      </c>
      <c r="O71" s="1700">
        <f t="shared" si="55"/>
        <v>0.46937551569232649</v>
      </c>
      <c r="P71" s="1701">
        <v>53082</v>
      </c>
      <c r="Q71" s="1701">
        <f t="shared" ref="Q71:Q134" si="62">+ROUND(24*30*L71*N71*0.6,0)</f>
        <v>67854</v>
      </c>
      <c r="R71" s="1701">
        <f t="shared" ref="R71:R134" si="63">+MAX((P71-Q71),0)</f>
        <v>0</v>
      </c>
      <c r="S71" s="1701">
        <v>127</v>
      </c>
      <c r="T71" s="1701">
        <v>138</v>
      </c>
      <c r="U71" s="1701">
        <v>138</v>
      </c>
      <c r="V71" s="1701">
        <v>0.99739999999999995</v>
      </c>
      <c r="W71" s="1700">
        <f t="shared" si="56"/>
        <v>0.29625491292164052</v>
      </c>
      <c r="X71" s="1701">
        <v>30338</v>
      </c>
      <c r="Y71" s="1701">
        <f t="shared" ref="Y71:Y134" si="64">+ROUND(24*31*T71*V71*0.6,0)</f>
        <v>61443</v>
      </c>
      <c r="Z71" s="1701">
        <f t="shared" ref="Z71:Z134" si="65">+MAX((X71-Y71),0)</f>
        <v>0</v>
      </c>
      <c r="AA71" s="1701">
        <v>127</v>
      </c>
      <c r="AB71" s="1701">
        <v>132</v>
      </c>
      <c r="AC71" s="1701">
        <v>132</v>
      </c>
      <c r="AD71" s="1701">
        <v>0.99709999999999999</v>
      </c>
      <c r="AE71" s="1700">
        <f t="shared" si="57"/>
        <v>0.22643528184597284</v>
      </c>
      <c r="AF71" s="1701">
        <v>21458</v>
      </c>
      <c r="AG71" s="1701">
        <f t="shared" ref="AG71:AG134" si="66">+ROUND(24*30*AB71*AD71*0.6,0)</f>
        <v>56859</v>
      </c>
      <c r="AH71" s="1701">
        <f t="shared" ref="AH71:AH134" si="67">+MAX((AF71-AG71),0)</f>
        <v>0</v>
      </c>
      <c r="AI71" s="1701">
        <v>127</v>
      </c>
      <c r="AJ71" s="1701">
        <v>40</v>
      </c>
      <c r="AK71" s="1701">
        <v>101.6</v>
      </c>
      <c r="AL71" s="1701">
        <v>1</v>
      </c>
      <c r="AM71" s="1700">
        <f t="shared" si="58"/>
        <v>6.4717741935483866E-2</v>
      </c>
      <c r="AN71" s="1701">
        <v>1926</v>
      </c>
      <c r="AO71" s="1701">
        <f t="shared" ref="AO71:AO134" si="68">+ROUND(24*31*AJ71*AL71*0.6,0)</f>
        <v>17856</v>
      </c>
      <c r="AP71" s="1701">
        <f t="shared" ref="AP71:AP134" si="69">+MAX((AN71-AO71),0)</f>
        <v>0</v>
      </c>
      <c r="AQ71" s="1701">
        <v>127</v>
      </c>
      <c r="AR71" s="1701">
        <v>52</v>
      </c>
      <c r="AS71" s="1701">
        <v>101.6</v>
      </c>
      <c r="AT71" s="1701">
        <v>0.99629999999999996</v>
      </c>
      <c r="AU71" s="1700">
        <f t="shared" si="59"/>
        <v>4.2080843870044564E-2</v>
      </c>
      <c r="AV71" s="1701">
        <v>1622</v>
      </c>
      <c r="AW71" s="1701">
        <f t="shared" ref="AW71:AW134" si="70">+ROUND(24*31*AR71*AT71*0.6,0)</f>
        <v>23127</v>
      </c>
      <c r="AX71" s="1701">
        <f t="shared" ref="AX71:AX134" si="71">+MAX((AV71-AW71),0)</f>
        <v>0</v>
      </c>
      <c r="AY71" s="1701">
        <v>127</v>
      </c>
      <c r="AZ71" s="1701">
        <v>46</v>
      </c>
      <c r="BA71" s="1701">
        <v>101.6</v>
      </c>
      <c r="BB71" s="1701">
        <v>0.99350000000000005</v>
      </c>
      <c r="BC71" s="1700">
        <f t="shared" si="60"/>
        <v>8.3209946779671723E-2</v>
      </c>
      <c r="BD71" s="1701">
        <v>2738</v>
      </c>
      <c r="BE71" s="1701">
        <f t="shared" ref="BE71:BE134" si="72">+ROUND(24*30*AZ71*BB71*0.6,0)</f>
        <v>19743</v>
      </c>
      <c r="BF71" s="1701">
        <f t="shared" ref="BF71:BF134" si="73">+MAX((BD71-BE71),0)</f>
        <v>0</v>
      </c>
      <c r="BG71" s="1701">
        <v>127</v>
      </c>
      <c r="BH71" s="1701">
        <v>54</v>
      </c>
      <c r="BI71" s="1701">
        <v>101.6</v>
      </c>
      <c r="BJ71" s="1701">
        <v>0.99680000000000002</v>
      </c>
      <c r="BK71" s="1700">
        <f t="shared" si="61"/>
        <v>0.13798635921687752</v>
      </c>
      <c r="BL71" s="1701">
        <v>5526</v>
      </c>
      <c r="BM71" s="1701">
        <f t="shared" ref="BM71:BM134" si="74">+ROUND(24*31*BH71*BJ71*0.6,0)</f>
        <v>24028</v>
      </c>
      <c r="BN71" s="1701">
        <f t="shared" ref="BN71:BN134" si="75">+MAX((BL71-BM71),0)</f>
        <v>0</v>
      </c>
      <c r="BO71" s="1701">
        <v>127</v>
      </c>
      <c r="BP71" s="1701">
        <v>14</v>
      </c>
      <c r="BQ71" s="1701">
        <v>101.6</v>
      </c>
      <c r="BR71" s="1701">
        <v>0.99339999999999995</v>
      </c>
      <c r="BS71" s="1700">
        <f t="shared" si="50"/>
        <v>0.12083720811322986</v>
      </c>
      <c r="BT71" s="1701">
        <v>1210</v>
      </c>
      <c r="BU71" s="1701">
        <f t="shared" ref="BU71:BU134" si="76">+ROUND(24*30*BP71*BR71*0.6,0)</f>
        <v>6008</v>
      </c>
      <c r="BV71" s="1701">
        <f t="shared" ref="BV71:BV134" si="77">+MAX((BT71-BU71),0)</f>
        <v>0</v>
      </c>
      <c r="BW71" s="1701">
        <v>127</v>
      </c>
      <c r="BX71" s="1701">
        <v>10</v>
      </c>
      <c r="BY71" s="1701">
        <v>101.6</v>
      </c>
      <c r="BZ71" s="1701">
        <v>1</v>
      </c>
      <c r="CA71" s="1700">
        <f t="shared" si="51"/>
        <v>0.27795698924731183</v>
      </c>
      <c r="CB71" s="1701">
        <v>2068</v>
      </c>
      <c r="CC71" s="1701">
        <f t="shared" ref="CC71:CC134" si="78">+ROUND(24*31*BX71*BZ71*0.6,0)</f>
        <v>4464</v>
      </c>
      <c r="CD71" s="1701">
        <f t="shared" ref="CD71:CD134" si="79">+MAX((CB71-CC71),0)</f>
        <v>0</v>
      </c>
      <c r="CE71" s="1701">
        <v>127</v>
      </c>
      <c r="CF71" s="1701">
        <v>130</v>
      </c>
      <c r="CG71" s="1701">
        <v>130</v>
      </c>
      <c r="CH71" s="1701">
        <v>0.99760000000000004</v>
      </c>
      <c r="CI71" s="1700">
        <f t="shared" si="52"/>
        <v>0.10324613646780395</v>
      </c>
      <c r="CJ71" s="1701">
        <v>9962</v>
      </c>
      <c r="CK71" s="1701">
        <f t="shared" ref="CK71:CK134" si="80">+ROUND(24*31*CF71*CH71*0.6,0)</f>
        <v>57893</v>
      </c>
      <c r="CL71" s="1701">
        <f t="shared" ref="CL71:CL134" si="81">+MAX((CJ71-CK71),0)</f>
        <v>0</v>
      </c>
      <c r="CM71" s="1701">
        <v>127</v>
      </c>
      <c r="CN71" s="1701">
        <v>128</v>
      </c>
      <c r="CO71" s="1701">
        <v>128</v>
      </c>
      <c r="CP71" s="1701">
        <v>0.99850000000000005</v>
      </c>
      <c r="CQ71" s="1700">
        <f t="shared" si="53"/>
        <v>0.44444456863867227</v>
      </c>
      <c r="CR71" s="1701">
        <v>38172</v>
      </c>
      <c r="CS71" s="1701">
        <f t="shared" ref="CS71:CS134" si="82">+ROUND(24*28*CN71*CP71*0.6,0)</f>
        <v>51532</v>
      </c>
      <c r="CT71" s="1701">
        <f t="shared" ref="CT71:CT134" si="83">+MAX((CR71-CS71),0)</f>
        <v>0</v>
      </c>
      <c r="CU71" s="1701">
        <v>127</v>
      </c>
      <c r="CV71" s="1701">
        <v>130</v>
      </c>
      <c r="CW71" s="1701">
        <v>130</v>
      </c>
      <c r="CX71" s="1701">
        <v>0.99660000000000004</v>
      </c>
      <c r="CY71" s="1700">
        <f t="shared" si="54"/>
        <v>0.34200234477952912</v>
      </c>
      <c r="CZ71" s="1701">
        <v>32966</v>
      </c>
      <c r="DA71" s="1701">
        <f t="shared" ref="DA71:DA134" si="84">+ROUND(24*31*CV71*CX71*0.6,0)</f>
        <v>57835</v>
      </c>
      <c r="DB71" s="1701">
        <f t="shared" ref="DB71:DB134" si="85">+MAX((CZ71-DA71),0)</f>
        <v>0</v>
      </c>
    </row>
    <row r="72" spans="1:106">
      <c r="A72" s="1703" t="s">
        <v>2626</v>
      </c>
      <c r="B72" s="1347">
        <v>6150</v>
      </c>
      <c r="C72" s="1347">
        <v>14</v>
      </c>
      <c r="D72" s="1702">
        <v>66</v>
      </c>
      <c r="E72" s="1701" t="s">
        <v>3024</v>
      </c>
      <c r="F72" s="1701" t="s">
        <v>1372</v>
      </c>
      <c r="G72" s="1701" t="s">
        <v>2116</v>
      </c>
      <c r="H72" s="1701" t="s">
        <v>2115</v>
      </c>
      <c r="I72" s="1701">
        <v>11</v>
      </c>
      <c r="J72" s="1701">
        <v>127.8</v>
      </c>
      <c r="K72" s="1701">
        <v>127.8</v>
      </c>
      <c r="L72" s="1701">
        <v>124.4</v>
      </c>
      <c r="M72" s="1701">
        <v>124.4</v>
      </c>
      <c r="N72" s="1701">
        <v>0.88460000000000005</v>
      </c>
      <c r="O72" s="1700">
        <f t="shared" si="55"/>
        <v>4.4615894682195283E-2</v>
      </c>
      <c r="P72" s="1701">
        <v>3535</v>
      </c>
      <c r="Q72" s="1701">
        <f t="shared" si="62"/>
        <v>47539</v>
      </c>
      <c r="R72" s="1701">
        <f t="shared" si="63"/>
        <v>0</v>
      </c>
      <c r="S72" s="1701">
        <v>127.8</v>
      </c>
      <c r="T72" s="1701">
        <v>135.6</v>
      </c>
      <c r="U72" s="1701">
        <v>135.6</v>
      </c>
      <c r="V72" s="1701">
        <v>0.87470000000000003</v>
      </c>
      <c r="W72" s="1700">
        <f t="shared" si="56"/>
        <v>4.0659373522766086E-2</v>
      </c>
      <c r="X72" s="1701">
        <v>3588</v>
      </c>
      <c r="Y72" s="1701">
        <f t="shared" si="64"/>
        <v>52947</v>
      </c>
      <c r="Z72" s="1701">
        <f t="shared" si="65"/>
        <v>0</v>
      </c>
      <c r="AA72" s="1701">
        <v>127.8</v>
      </c>
      <c r="AB72" s="1701">
        <v>133</v>
      </c>
      <c r="AC72" s="1701">
        <v>133</v>
      </c>
      <c r="AD72" s="1701">
        <v>0.95640000000000003</v>
      </c>
      <c r="AE72" s="1700">
        <f t="shared" si="57"/>
        <v>9.7996542310746892E-2</v>
      </c>
      <c r="AF72" s="1701">
        <v>8975</v>
      </c>
      <c r="AG72" s="1701">
        <f t="shared" si="66"/>
        <v>54951</v>
      </c>
      <c r="AH72" s="1701">
        <f t="shared" si="67"/>
        <v>0</v>
      </c>
      <c r="AI72" s="1701">
        <v>127.8</v>
      </c>
      <c r="AJ72" s="1701">
        <v>112.4</v>
      </c>
      <c r="AK72" s="1701">
        <v>112.4</v>
      </c>
      <c r="AL72" s="1701">
        <v>0.94099999999999995</v>
      </c>
      <c r="AM72" s="1700">
        <f t="shared" si="58"/>
        <v>9.5537407294403812E-2</v>
      </c>
      <c r="AN72" s="1701">
        <v>7518</v>
      </c>
      <c r="AO72" s="1701">
        <f t="shared" si="68"/>
        <v>47215</v>
      </c>
      <c r="AP72" s="1701">
        <f t="shared" si="69"/>
        <v>0</v>
      </c>
      <c r="AQ72" s="1701">
        <v>127.8</v>
      </c>
      <c r="AR72" s="1701">
        <v>124.6</v>
      </c>
      <c r="AS72" s="1701">
        <v>124.6</v>
      </c>
      <c r="AT72" s="1701">
        <v>0.93600000000000005</v>
      </c>
      <c r="AU72" s="1700">
        <f t="shared" si="59"/>
        <v>8.0108843474193239E-2</v>
      </c>
      <c r="AV72" s="1701">
        <v>6951</v>
      </c>
      <c r="AW72" s="1701">
        <f t="shared" si="70"/>
        <v>52062</v>
      </c>
      <c r="AX72" s="1701">
        <f t="shared" si="71"/>
        <v>0</v>
      </c>
      <c r="AY72" s="1701">
        <v>127.8</v>
      </c>
      <c r="AZ72" s="1701">
        <v>148.4</v>
      </c>
      <c r="BA72" s="1701">
        <v>148.4</v>
      </c>
      <c r="BB72" s="1701">
        <v>0.88500000000000001</v>
      </c>
      <c r="BC72" s="1700">
        <f t="shared" si="60"/>
        <v>5.4102940255802423E-2</v>
      </c>
      <c r="BD72" s="1701">
        <v>5116</v>
      </c>
      <c r="BE72" s="1701">
        <f t="shared" si="72"/>
        <v>56736</v>
      </c>
      <c r="BF72" s="1701">
        <f t="shared" si="73"/>
        <v>0</v>
      </c>
      <c r="BG72" s="1701">
        <v>127.8</v>
      </c>
      <c r="BH72" s="1701">
        <v>150.4</v>
      </c>
      <c r="BI72" s="1701">
        <v>150.4</v>
      </c>
      <c r="BJ72" s="1701">
        <v>0.87780000000000002</v>
      </c>
      <c r="BK72" s="1700">
        <f t="shared" si="61"/>
        <v>4.9000387373667E-2</v>
      </c>
      <c r="BL72" s="1701">
        <v>4813</v>
      </c>
      <c r="BM72" s="1701">
        <f t="shared" si="74"/>
        <v>58934</v>
      </c>
      <c r="BN72" s="1701">
        <f t="shared" si="75"/>
        <v>0</v>
      </c>
      <c r="BO72" s="1701">
        <v>127.8</v>
      </c>
      <c r="BP72" s="1701">
        <v>151.80000000000001</v>
      </c>
      <c r="BQ72" s="1701">
        <v>151.80000000000001</v>
      </c>
      <c r="BR72" s="1701">
        <v>0.90720000000000001</v>
      </c>
      <c r="BS72" s="1700">
        <f t="shared" si="50"/>
        <v>7.1495328641061326E-2</v>
      </c>
      <c r="BT72" s="1701">
        <v>7089</v>
      </c>
      <c r="BU72" s="1701">
        <f t="shared" si="76"/>
        <v>59492</v>
      </c>
      <c r="BV72" s="1701">
        <f t="shared" si="77"/>
        <v>0</v>
      </c>
      <c r="BW72" s="1701">
        <v>127.8</v>
      </c>
      <c r="BX72" s="1701">
        <v>133</v>
      </c>
      <c r="BY72" s="1701">
        <v>133</v>
      </c>
      <c r="BZ72" s="1701">
        <v>0.87070000000000003</v>
      </c>
      <c r="CA72" s="1700">
        <f t="shared" si="51"/>
        <v>6.3093748033543368E-2</v>
      </c>
      <c r="CB72" s="1701">
        <v>5436</v>
      </c>
      <c r="CC72" s="1701">
        <f t="shared" si="78"/>
        <v>51695</v>
      </c>
      <c r="CD72" s="1701">
        <f t="shared" si="79"/>
        <v>0</v>
      </c>
      <c r="CE72" s="1701">
        <v>127.8</v>
      </c>
      <c r="CF72" s="1701">
        <v>109</v>
      </c>
      <c r="CG72" s="1701">
        <v>109</v>
      </c>
      <c r="CH72" s="1701">
        <v>0.89</v>
      </c>
      <c r="CI72" s="1700">
        <f t="shared" si="52"/>
        <v>0.10783446557443917</v>
      </c>
      <c r="CJ72" s="1701">
        <v>7783</v>
      </c>
      <c r="CK72" s="1701">
        <f t="shared" si="80"/>
        <v>43305</v>
      </c>
      <c r="CL72" s="1701">
        <f t="shared" si="81"/>
        <v>0</v>
      </c>
      <c r="CM72" s="1701">
        <v>127.8</v>
      </c>
      <c r="CN72" s="1701">
        <v>132.4</v>
      </c>
      <c r="CO72" s="1701">
        <v>132.4</v>
      </c>
      <c r="CP72" s="1701">
        <v>0.85909999999999997</v>
      </c>
      <c r="CQ72" s="1700">
        <f t="shared" si="53"/>
        <v>8.4344485428965402E-2</v>
      </c>
      <c r="CR72" s="1701">
        <v>6447</v>
      </c>
      <c r="CS72" s="1701">
        <f t="shared" si="82"/>
        <v>45862</v>
      </c>
      <c r="CT72" s="1701">
        <f t="shared" si="83"/>
        <v>0</v>
      </c>
      <c r="CU72" s="1701">
        <v>127.8</v>
      </c>
      <c r="CV72" s="1701">
        <v>139</v>
      </c>
      <c r="CW72" s="1701">
        <v>139</v>
      </c>
      <c r="CX72" s="1701">
        <v>0.89049999999999996</v>
      </c>
      <c r="CY72" s="1700">
        <f t="shared" si="54"/>
        <v>6.5554048221457981E-2</v>
      </c>
      <c r="CZ72" s="1701">
        <v>6037</v>
      </c>
      <c r="DA72" s="1701">
        <f t="shared" si="84"/>
        <v>55255</v>
      </c>
      <c r="DB72" s="1701">
        <f t="shared" si="85"/>
        <v>0</v>
      </c>
    </row>
    <row r="73" spans="1:106">
      <c r="A73" s="1703" t="s">
        <v>2627</v>
      </c>
      <c r="B73" s="1347">
        <v>1260</v>
      </c>
      <c r="C73" s="1347">
        <v>23</v>
      </c>
      <c r="D73" s="1702">
        <v>67</v>
      </c>
      <c r="E73" s="1701" t="s">
        <v>3025</v>
      </c>
      <c r="F73" s="1701" t="s">
        <v>1715</v>
      </c>
      <c r="G73" s="1701" t="s">
        <v>2116</v>
      </c>
      <c r="H73" s="1701" t="s">
        <v>2115</v>
      </c>
      <c r="I73" s="1701">
        <v>11</v>
      </c>
      <c r="J73" s="1701">
        <v>128.80000000000001</v>
      </c>
      <c r="K73" s="1701">
        <v>128.80000000000001</v>
      </c>
      <c r="L73" s="1701">
        <v>120</v>
      </c>
      <c r="M73" s="1701">
        <v>120</v>
      </c>
      <c r="N73" s="1701">
        <v>0.9476</v>
      </c>
      <c r="O73" s="1700">
        <f t="shared" si="55"/>
        <v>0.31365789597110832</v>
      </c>
      <c r="P73" s="1701">
        <v>25680</v>
      </c>
      <c r="Q73" s="1701">
        <f t="shared" si="62"/>
        <v>49124</v>
      </c>
      <c r="R73" s="1701">
        <f t="shared" si="63"/>
        <v>0</v>
      </c>
      <c r="S73" s="1701">
        <v>128.80000000000001</v>
      </c>
      <c r="T73" s="1701">
        <v>124</v>
      </c>
      <c r="U73" s="1701">
        <v>124</v>
      </c>
      <c r="V73" s="1701">
        <v>0.76390000000000002</v>
      </c>
      <c r="W73" s="1700">
        <f t="shared" si="56"/>
        <v>0.18730216634366692</v>
      </c>
      <c r="X73" s="1701">
        <v>13200</v>
      </c>
      <c r="Y73" s="1701">
        <f t="shared" si="64"/>
        <v>42285</v>
      </c>
      <c r="Z73" s="1701">
        <f t="shared" si="65"/>
        <v>0</v>
      </c>
      <c r="AA73" s="1701">
        <v>128.80000000000001</v>
      </c>
      <c r="AB73" s="1701">
        <v>116</v>
      </c>
      <c r="AC73" s="1701">
        <v>116</v>
      </c>
      <c r="AD73" s="1701">
        <v>0.86809999999999998</v>
      </c>
      <c r="AE73" s="1700">
        <f t="shared" si="57"/>
        <v>0.26508987567422754</v>
      </c>
      <c r="AF73" s="1701">
        <v>19220</v>
      </c>
      <c r="AG73" s="1701">
        <f t="shared" si="66"/>
        <v>43502</v>
      </c>
      <c r="AH73" s="1701">
        <f t="shared" si="67"/>
        <v>0</v>
      </c>
      <c r="AI73" s="1701">
        <v>128.80000000000001</v>
      </c>
      <c r="AJ73" s="1701">
        <v>122</v>
      </c>
      <c r="AK73" s="1701">
        <v>122</v>
      </c>
      <c r="AL73" s="1701">
        <v>0.86670000000000003</v>
      </c>
      <c r="AM73" s="1700">
        <f t="shared" si="58"/>
        <v>0.19346975854628379</v>
      </c>
      <c r="AN73" s="1701">
        <v>15220</v>
      </c>
      <c r="AO73" s="1701">
        <f t="shared" si="68"/>
        <v>47201</v>
      </c>
      <c r="AP73" s="1701">
        <f t="shared" si="69"/>
        <v>0</v>
      </c>
      <c r="AQ73" s="1701">
        <v>128.80000000000001</v>
      </c>
      <c r="AR73" s="1701">
        <v>122</v>
      </c>
      <c r="AS73" s="1701">
        <v>122</v>
      </c>
      <c r="AT73" s="1701">
        <v>0.86550000000000005</v>
      </c>
      <c r="AU73" s="1700">
        <f t="shared" si="59"/>
        <v>0.30295429830030929</v>
      </c>
      <c r="AV73" s="1701">
        <v>23800</v>
      </c>
      <c r="AW73" s="1701">
        <f t="shared" si="70"/>
        <v>47136</v>
      </c>
      <c r="AX73" s="1701">
        <f t="shared" si="71"/>
        <v>0</v>
      </c>
      <c r="AY73" s="1701">
        <v>128.80000000000001</v>
      </c>
      <c r="AZ73" s="1701">
        <v>114</v>
      </c>
      <c r="BA73" s="1701">
        <v>114</v>
      </c>
      <c r="BB73" s="1701">
        <v>0.75670000000000004</v>
      </c>
      <c r="BC73" s="1700">
        <f t="shared" si="60"/>
        <v>0.17324120250260763</v>
      </c>
      <c r="BD73" s="1701">
        <v>10760</v>
      </c>
      <c r="BE73" s="1701">
        <f t="shared" si="72"/>
        <v>37266</v>
      </c>
      <c r="BF73" s="1701">
        <f t="shared" si="73"/>
        <v>0</v>
      </c>
      <c r="BG73" s="1701">
        <v>128.80000000000001</v>
      </c>
      <c r="BH73" s="1701">
        <v>6</v>
      </c>
      <c r="BI73" s="1701">
        <v>103.04</v>
      </c>
      <c r="BJ73" s="1701">
        <v>0.46550000000000002</v>
      </c>
      <c r="BK73" s="1700">
        <f t="shared" si="61"/>
        <v>0.51973251100100482</v>
      </c>
      <c r="BL73" s="1701">
        <v>1080</v>
      </c>
      <c r="BM73" s="1701">
        <f t="shared" si="74"/>
        <v>1247</v>
      </c>
      <c r="BN73" s="1701">
        <f t="shared" si="75"/>
        <v>0</v>
      </c>
      <c r="BO73" s="1701">
        <v>128.80000000000001</v>
      </c>
      <c r="BP73" s="1701">
        <v>16</v>
      </c>
      <c r="BQ73" s="1701">
        <v>103.04</v>
      </c>
      <c r="BR73" s="1701">
        <v>0.58489999999999998</v>
      </c>
      <c r="BS73" s="1700">
        <f t="shared" si="50"/>
        <v>0.1840295587089911</v>
      </c>
      <c r="BT73" s="1701">
        <v>1240</v>
      </c>
      <c r="BU73" s="1701">
        <f t="shared" si="76"/>
        <v>4043</v>
      </c>
      <c r="BV73" s="1701">
        <f t="shared" si="77"/>
        <v>0</v>
      </c>
      <c r="BW73" s="1701">
        <v>128.80000000000001</v>
      </c>
      <c r="BX73" s="1701">
        <v>120</v>
      </c>
      <c r="BY73" s="1701">
        <v>120</v>
      </c>
      <c r="BZ73" s="1701">
        <v>0.66669999999999996</v>
      </c>
      <c r="CA73" s="1700">
        <f t="shared" si="51"/>
        <v>4.6368649309470017E-2</v>
      </c>
      <c r="CB73" s="1701">
        <v>2760</v>
      </c>
      <c r="CC73" s="1701">
        <f t="shared" si="78"/>
        <v>35714</v>
      </c>
      <c r="CD73" s="1701">
        <f t="shared" si="79"/>
        <v>0</v>
      </c>
      <c r="CE73" s="1701">
        <v>128.80000000000001</v>
      </c>
      <c r="CF73" s="1701">
        <v>126</v>
      </c>
      <c r="CG73" s="1701">
        <v>126</v>
      </c>
      <c r="CH73" s="1701">
        <v>0.83450000000000002</v>
      </c>
      <c r="CI73" s="1700">
        <f t="shared" si="52"/>
        <v>0.26946402021297167</v>
      </c>
      <c r="CJ73" s="1701">
        <v>21080</v>
      </c>
      <c r="CK73" s="1701">
        <f t="shared" si="80"/>
        <v>46938</v>
      </c>
      <c r="CL73" s="1701">
        <f t="shared" si="81"/>
        <v>0</v>
      </c>
      <c r="CM73" s="1701">
        <v>128.80000000000001</v>
      </c>
      <c r="CN73" s="1701">
        <v>128</v>
      </c>
      <c r="CO73" s="1701">
        <v>128</v>
      </c>
      <c r="CP73" s="1701">
        <v>0.85389999999999999</v>
      </c>
      <c r="CQ73" s="1700">
        <f t="shared" si="53"/>
        <v>0.24833536881200544</v>
      </c>
      <c r="CR73" s="1701">
        <v>18240</v>
      </c>
      <c r="CS73" s="1701">
        <f t="shared" si="82"/>
        <v>44069</v>
      </c>
      <c r="CT73" s="1701">
        <f t="shared" si="83"/>
        <v>0</v>
      </c>
      <c r="CU73" s="1701">
        <v>128.80000000000001</v>
      </c>
      <c r="CV73" s="1701">
        <v>122</v>
      </c>
      <c r="CW73" s="1701">
        <v>122</v>
      </c>
      <c r="CX73" s="1701">
        <v>0.85219999999999996</v>
      </c>
      <c r="CY73" s="1700">
        <f t="shared" si="54"/>
        <v>0.38007826447514881</v>
      </c>
      <c r="CZ73" s="1701">
        <v>29400</v>
      </c>
      <c r="DA73" s="1701">
        <f t="shared" si="84"/>
        <v>46411</v>
      </c>
      <c r="DB73" s="1701">
        <f t="shared" si="85"/>
        <v>0</v>
      </c>
    </row>
    <row r="74" spans="1:106">
      <c r="A74" s="1703" t="s">
        <v>2628</v>
      </c>
      <c r="B74" s="1347">
        <v>6150</v>
      </c>
      <c r="C74" s="1347">
        <v>16</v>
      </c>
      <c r="D74" s="1702">
        <v>68</v>
      </c>
      <c r="E74" s="1701" t="s">
        <v>3026</v>
      </c>
      <c r="F74" s="1701" t="s">
        <v>1374</v>
      </c>
      <c r="G74" s="1701" t="s">
        <v>2116</v>
      </c>
      <c r="H74" s="1701" t="s">
        <v>2115</v>
      </c>
      <c r="I74" s="1701">
        <v>33</v>
      </c>
      <c r="J74" s="1701">
        <v>129</v>
      </c>
      <c r="K74" s="1701">
        <v>129</v>
      </c>
      <c r="L74" s="1701">
        <v>88</v>
      </c>
      <c r="M74" s="1701">
        <v>103.2</v>
      </c>
      <c r="N74" s="1701">
        <v>0.63129999999999997</v>
      </c>
      <c r="O74" s="1700">
        <f t="shared" si="55"/>
        <v>0.16250338007030546</v>
      </c>
      <c r="P74" s="1701">
        <v>6500</v>
      </c>
      <c r="Q74" s="1701">
        <f t="shared" si="62"/>
        <v>24000</v>
      </c>
      <c r="R74" s="1701">
        <f t="shared" si="63"/>
        <v>0</v>
      </c>
      <c r="S74" s="1701">
        <v>129</v>
      </c>
      <c r="T74" s="1701">
        <v>91</v>
      </c>
      <c r="U74" s="1701">
        <v>103.2</v>
      </c>
      <c r="V74" s="1701">
        <v>0.62080000000000002</v>
      </c>
      <c r="W74" s="1700">
        <f t="shared" si="56"/>
        <v>0.16654515532134423</v>
      </c>
      <c r="X74" s="1701">
        <v>7000</v>
      </c>
      <c r="Y74" s="1701">
        <f t="shared" si="64"/>
        <v>25218</v>
      </c>
      <c r="Z74" s="1701">
        <f t="shared" si="65"/>
        <v>0</v>
      </c>
      <c r="AA74" s="1701">
        <v>129</v>
      </c>
      <c r="AB74" s="1701">
        <v>83</v>
      </c>
      <c r="AC74" s="1701">
        <v>103.2</v>
      </c>
      <c r="AD74" s="1701">
        <v>0.68500000000000005</v>
      </c>
      <c r="AE74" s="1700">
        <f t="shared" si="57"/>
        <v>0.18516889944205042</v>
      </c>
      <c r="AF74" s="1701">
        <v>7580</v>
      </c>
      <c r="AG74" s="1701">
        <f t="shared" si="66"/>
        <v>24561</v>
      </c>
      <c r="AH74" s="1701">
        <f t="shared" si="67"/>
        <v>0</v>
      </c>
      <c r="AI74" s="1701">
        <v>129</v>
      </c>
      <c r="AJ74" s="1701">
        <v>93</v>
      </c>
      <c r="AK74" s="1701">
        <v>103.2</v>
      </c>
      <c r="AL74" s="1701">
        <v>0.67459999999999998</v>
      </c>
      <c r="AM74" s="1700">
        <f t="shared" si="58"/>
        <v>0.11825972282594668</v>
      </c>
      <c r="AN74" s="1701">
        <v>5520</v>
      </c>
      <c r="AO74" s="1701">
        <f t="shared" si="68"/>
        <v>28006</v>
      </c>
      <c r="AP74" s="1701">
        <f t="shared" si="69"/>
        <v>0</v>
      </c>
      <c r="AQ74" s="1701">
        <v>129</v>
      </c>
      <c r="AR74" s="1701">
        <v>88</v>
      </c>
      <c r="AS74" s="1701">
        <v>103.2</v>
      </c>
      <c r="AT74" s="1701">
        <v>0.69089999999999996</v>
      </c>
      <c r="AU74" s="1700">
        <f t="shared" si="59"/>
        <v>0.12733614067078133</v>
      </c>
      <c r="AV74" s="1701">
        <v>5760</v>
      </c>
      <c r="AW74" s="1701">
        <f t="shared" si="70"/>
        <v>27141</v>
      </c>
      <c r="AX74" s="1701">
        <f t="shared" si="71"/>
        <v>0</v>
      </c>
      <c r="AY74" s="1701">
        <v>129</v>
      </c>
      <c r="AZ74" s="1701">
        <v>73</v>
      </c>
      <c r="BA74" s="1701">
        <v>103.2</v>
      </c>
      <c r="BB74" s="1701">
        <v>0.72319999999999995</v>
      </c>
      <c r="BC74" s="1700">
        <f t="shared" si="60"/>
        <v>8.313297234681645E-2</v>
      </c>
      <c r="BD74" s="1701">
        <v>3160</v>
      </c>
      <c r="BE74" s="1701">
        <f t="shared" si="72"/>
        <v>22807</v>
      </c>
      <c r="BF74" s="1701">
        <f t="shared" si="73"/>
        <v>0</v>
      </c>
      <c r="BG74" s="1701">
        <v>129</v>
      </c>
      <c r="BH74" s="1701">
        <v>124</v>
      </c>
      <c r="BI74" s="1701">
        <v>125</v>
      </c>
      <c r="BJ74" s="1701">
        <v>0.74250000000000005</v>
      </c>
      <c r="BK74" s="1700">
        <f t="shared" si="61"/>
        <v>0.11167870168910751</v>
      </c>
      <c r="BL74" s="1701">
        <v>7650</v>
      </c>
      <c r="BM74" s="1701">
        <f t="shared" si="74"/>
        <v>41100</v>
      </c>
      <c r="BN74" s="1701">
        <f t="shared" si="75"/>
        <v>0</v>
      </c>
      <c r="BO74" s="1701">
        <v>129</v>
      </c>
      <c r="BP74" s="1701">
        <v>106</v>
      </c>
      <c r="BQ74" s="1701">
        <v>107</v>
      </c>
      <c r="BR74" s="1701">
        <v>0.74770000000000003</v>
      </c>
      <c r="BS74" s="1700">
        <f t="shared" si="50"/>
        <v>0.22570964654990888</v>
      </c>
      <c r="BT74" s="1701">
        <v>12880</v>
      </c>
      <c r="BU74" s="1701">
        <f t="shared" si="76"/>
        <v>34239</v>
      </c>
      <c r="BV74" s="1701">
        <f t="shared" si="77"/>
        <v>0</v>
      </c>
      <c r="BW74" s="1701">
        <v>129</v>
      </c>
      <c r="BX74" s="1701">
        <v>106</v>
      </c>
      <c r="BY74" s="1701">
        <v>107</v>
      </c>
      <c r="BZ74" s="1701">
        <v>0.74339999999999995</v>
      </c>
      <c r="CA74" s="1700">
        <f t="shared" si="51"/>
        <v>0.19137777424087091</v>
      </c>
      <c r="CB74" s="1701">
        <v>11220</v>
      </c>
      <c r="CC74" s="1701">
        <f t="shared" si="78"/>
        <v>35176</v>
      </c>
      <c r="CD74" s="1701">
        <f t="shared" si="79"/>
        <v>0</v>
      </c>
      <c r="CE74" s="1701">
        <v>129</v>
      </c>
      <c r="CF74" s="1701">
        <v>107</v>
      </c>
      <c r="CG74" s="1701">
        <v>108</v>
      </c>
      <c r="CH74" s="1701">
        <v>0.77810000000000001</v>
      </c>
      <c r="CI74" s="1700">
        <f t="shared" si="52"/>
        <v>0.19743962999987694</v>
      </c>
      <c r="CJ74" s="1701">
        <v>12230</v>
      </c>
      <c r="CK74" s="1701">
        <f t="shared" si="80"/>
        <v>37166</v>
      </c>
      <c r="CL74" s="1701">
        <f t="shared" si="81"/>
        <v>0</v>
      </c>
      <c r="CM74" s="1701">
        <v>129</v>
      </c>
      <c r="CN74" s="1701">
        <v>109.4</v>
      </c>
      <c r="CO74" s="1701">
        <v>110.4</v>
      </c>
      <c r="CP74" s="1701">
        <v>0.59209999999999996</v>
      </c>
      <c r="CQ74" s="1700">
        <f t="shared" si="53"/>
        <v>0.26051419867993791</v>
      </c>
      <c r="CR74" s="1701">
        <v>11340</v>
      </c>
      <c r="CS74" s="1701">
        <f t="shared" si="82"/>
        <v>26118</v>
      </c>
      <c r="CT74" s="1701">
        <f t="shared" si="83"/>
        <v>0</v>
      </c>
      <c r="CU74" s="1701">
        <v>129</v>
      </c>
      <c r="CV74" s="1701">
        <v>101</v>
      </c>
      <c r="CW74" s="1701">
        <v>103.2</v>
      </c>
      <c r="CX74" s="1701">
        <v>1</v>
      </c>
      <c r="CY74" s="1700">
        <f t="shared" si="54"/>
        <v>0.19070052166506973</v>
      </c>
      <c r="CZ74" s="1701">
        <v>14330</v>
      </c>
      <c r="DA74" s="1701">
        <f t="shared" si="84"/>
        <v>45086</v>
      </c>
      <c r="DB74" s="1701">
        <f t="shared" si="85"/>
        <v>0</v>
      </c>
    </row>
    <row r="75" spans="1:106">
      <c r="A75" s="1703" t="s">
        <v>2629</v>
      </c>
      <c r="B75" s="1347">
        <v>1290</v>
      </c>
      <c r="C75" s="1347">
        <v>3</v>
      </c>
      <c r="D75" s="1702">
        <v>69</v>
      </c>
      <c r="E75" s="1701" t="s">
        <v>3027</v>
      </c>
      <c r="F75" s="1701" t="s">
        <v>2228</v>
      </c>
      <c r="G75" s="1701" t="s">
        <v>2116</v>
      </c>
      <c r="H75" s="1701" t="s">
        <v>2115</v>
      </c>
      <c r="I75" s="1701">
        <v>11</v>
      </c>
      <c r="J75" s="1701">
        <v>130</v>
      </c>
      <c r="K75" s="1701">
        <v>130</v>
      </c>
      <c r="L75" s="1701">
        <v>28</v>
      </c>
      <c r="M75" s="1701">
        <v>104</v>
      </c>
      <c r="N75" s="1701">
        <v>0.90110000000000001</v>
      </c>
      <c r="O75" s="1700">
        <f t="shared" si="55"/>
        <v>8.0259048464575045E-2</v>
      </c>
      <c r="P75" s="1701">
        <v>1458</v>
      </c>
      <c r="Q75" s="1701">
        <f t="shared" si="62"/>
        <v>10900</v>
      </c>
      <c r="R75" s="1701">
        <f t="shared" si="63"/>
        <v>0</v>
      </c>
      <c r="S75" s="1701">
        <v>130</v>
      </c>
      <c r="T75" s="1701">
        <v>30</v>
      </c>
      <c r="U75" s="1701">
        <v>104</v>
      </c>
      <c r="V75" s="1701">
        <v>0.88649999999999995</v>
      </c>
      <c r="W75" s="1700">
        <f t="shared" si="56"/>
        <v>6.9440654015731795E-2</v>
      </c>
      <c r="X75" s="1701">
        <v>1374</v>
      </c>
      <c r="Y75" s="1701">
        <f t="shared" si="64"/>
        <v>11872</v>
      </c>
      <c r="Z75" s="1701">
        <f t="shared" si="65"/>
        <v>0</v>
      </c>
      <c r="AA75" s="1701">
        <v>130</v>
      </c>
      <c r="AB75" s="1701">
        <v>8</v>
      </c>
      <c r="AC75" s="1701">
        <v>104</v>
      </c>
      <c r="AD75" s="1701">
        <v>0.93779999999999997</v>
      </c>
      <c r="AE75" s="1700">
        <f t="shared" si="57"/>
        <v>0.2121543328357148</v>
      </c>
      <c r="AF75" s="1701">
        <v>1146</v>
      </c>
      <c r="AG75" s="1701">
        <f t="shared" si="66"/>
        <v>3241</v>
      </c>
      <c r="AH75" s="1701">
        <f t="shared" si="67"/>
        <v>0</v>
      </c>
      <c r="AI75" s="1701">
        <v>130</v>
      </c>
      <c r="AJ75" s="1701">
        <v>6</v>
      </c>
      <c r="AK75" s="1701">
        <v>104</v>
      </c>
      <c r="AL75" s="1701">
        <v>0.94569999999999999</v>
      </c>
      <c r="AM75" s="1700">
        <f t="shared" si="58"/>
        <v>0.28851587434238279</v>
      </c>
      <c r="AN75" s="1701">
        <v>1218</v>
      </c>
      <c r="AO75" s="1701">
        <f t="shared" si="68"/>
        <v>2533</v>
      </c>
      <c r="AP75" s="1701">
        <f t="shared" si="69"/>
        <v>0</v>
      </c>
      <c r="AQ75" s="1701">
        <v>130</v>
      </c>
      <c r="AR75" s="1701">
        <v>4</v>
      </c>
      <c r="AS75" s="1701">
        <v>104</v>
      </c>
      <c r="AT75" s="1701">
        <v>0.78859999999999997</v>
      </c>
      <c r="AU75" s="1700">
        <f t="shared" si="59"/>
        <v>0.11760326589382573</v>
      </c>
      <c r="AV75" s="1701">
        <v>276</v>
      </c>
      <c r="AW75" s="1701">
        <f t="shared" si="70"/>
        <v>1408</v>
      </c>
      <c r="AX75" s="1701">
        <f t="shared" si="71"/>
        <v>0</v>
      </c>
      <c r="AY75" s="1701">
        <v>130</v>
      </c>
      <c r="AZ75" s="1701">
        <v>0</v>
      </c>
      <c r="BA75" s="1701">
        <v>104</v>
      </c>
      <c r="BB75" s="1701">
        <v>0</v>
      </c>
      <c r="BC75" s="1700">
        <v>0</v>
      </c>
      <c r="BD75" s="1701">
        <v>0</v>
      </c>
      <c r="BE75" s="1701">
        <f t="shared" si="72"/>
        <v>0</v>
      </c>
      <c r="BF75" s="1701">
        <f t="shared" si="73"/>
        <v>0</v>
      </c>
      <c r="BG75" s="1701">
        <v>130</v>
      </c>
      <c r="BH75" s="1701">
        <v>0</v>
      </c>
      <c r="BI75" s="1701">
        <v>104</v>
      </c>
      <c r="BJ75" s="1701">
        <v>0</v>
      </c>
      <c r="BK75" s="1700">
        <v>0</v>
      </c>
      <c r="BL75" s="1701">
        <v>0</v>
      </c>
      <c r="BM75" s="1701">
        <f t="shared" si="74"/>
        <v>0</v>
      </c>
      <c r="BN75" s="1701">
        <f t="shared" si="75"/>
        <v>0</v>
      </c>
      <c r="BO75" s="1701">
        <v>130</v>
      </c>
      <c r="BP75" s="1701">
        <v>0</v>
      </c>
      <c r="BQ75" s="1701">
        <v>104</v>
      </c>
      <c r="BR75" s="1701">
        <v>0</v>
      </c>
      <c r="BS75" s="1700">
        <v>0</v>
      </c>
      <c r="BT75" s="1701">
        <v>0</v>
      </c>
      <c r="BU75" s="1701">
        <f t="shared" si="76"/>
        <v>0</v>
      </c>
      <c r="BV75" s="1701">
        <f t="shared" si="77"/>
        <v>0</v>
      </c>
      <c r="BW75" s="1701">
        <v>130</v>
      </c>
      <c r="BX75" s="1701">
        <v>0</v>
      </c>
      <c r="BY75" s="1701">
        <v>104</v>
      </c>
      <c r="BZ75" s="1701">
        <v>0</v>
      </c>
      <c r="CA75" s="1700">
        <v>0</v>
      </c>
      <c r="CB75" s="1701">
        <v>0</v>
      </c>
      <c r="CC75" s="1701">
        <f t="shared" si="78"/>
        <v>0</v>
      </c>
      <c r="CD75" s="1701">
        <f t="shared" si="79"/>
        <v>0</v>
      </c>
      <c r="CE75" s="1701">
        <v>130</v>
      </c>
      <c r="CF75" s="1701">
        <v>18</v>
      </c>
      <c r="CG75" s="1701">
        <v>104</v>
      </c>
      <c r="CH75" s="1701">
        <v>0.60209999999999997</v>
      </c>
      <c r="CI75" s="1700">
        <f t="shared" si="52"/>
        <v>0.11260865743295519</v>
      </c>
      <c r="CJ75" s="1701">
        <v>908</v>
      </c>
      <c r="CK75" s="1701">
        <f t="shared" si="80"/>
        <v>4838</v>
      </c>
      <c r="CL75" s="1701">
        <f t="shared" si="81"/>
        <v>0</v>
      </c>
      <c r="CM75" s="1701">
        <v>130</v>
      </c>
      <c r="CN75" s="1701">
        <v>16</v>
      </c>
      <c r="CO75" s="1701">
        <v>104</v>
      </c>
      <c r="CP75" s="1701">
        <v>0.60780000000000001</v>
      </c>
      <c r="CQ75" s="1700">
        <f t="shared" si="53"/>
        <v>5.2639104341967127E-2</v>
      </c>
      <c r="CR75" s="1701">
        <v>344</v>
      </c>
      <c r="CS75" s="1701">
        <f t="shared" si="82"/>
        <v>3921</v>
      </c>
      <c r="CT75" s="1701">
        <f t="shared" si="83"/>
        <v>0</v>
      </c>
      <c r="CU75" s="1701">
        <v>130</v>
      </c>
      <c r="CV75" s="1701">
        <v>108</v>
      </c>
      <c r="CW75" s="1701">
        <v>108</v>
      </c>
      <c r="CX75" s="1701">
        <v>0.9294</v>
      </c>
      <c r="CY75" s="1700">
        <f t="shared" si="54"/>
        <v>0.14111033895447936</v>
      </c>
      <c r="CZ75" s="1701">
        <v>10538</v>
      </c>
      <c r="DA75" s="1701">
        <f t="shared" si="84"/>
        <v>44807</v>
      </c>
      <c r="DB75" s="1701">
        <f t="shared" si="85"/>
        <v>0</v>
      </c>
    </row>
    <row r="76" spans="1:106">
      <c r="A76" s="1703" t="s">
        <v>3468</v>
      </c>
      <c r="B76" s="1347">
        <v>6210</v>
      </c>
      <c r="C76" s="1347">
        <v>40</v>
      </c>
      <c r="D76" s="1702">
        <v>70</v>
      </c>
      <c r="E76" s="1701" t="s">
        <v>3506</v>
      </c>
      <c r="F76" s="1701" t="s">
        <v>3469</v>
      </c>
      <c r="G76" s="1701" t="s">
        <v>2116</v>
      </c>
      <c r="H76" s="1701" t="s">
        <v>1429</v>
      </c>
      <c r="I76" s="1701">
        <v>11</v>
      </c>
      <c r="J76" s="1701">
        <v>130</v>
      </c>
      <c r="K76" s="1701">
        <v>130</v>
      </c>
      <c r="L76" s="1701">
        <v>40.4</v>
      </c>
      <c r="M76" s="1701">
        <v>104</v>
      </c>
      <c r="N76" s="1701">
        <v>0.95009999999999994</v>
      </c>
      <c r="O76" s="1700">
        <f t="shared" si="55"/>
        <v>0.38626441846373882</v>
      </c>
      <c r="P76" s="1701">
        <v>10675</v>
      </c>
      <c r="Q76" s="1701">
        <f t="shared" si="62"/>
        <v>16582</v>
      </c>
      <c r="R76" s="1701">
        <f t="shared" si="63"/>
        <v>0</v>
      </c>
      <c r="S76" s="1701">
        <v>130</v>
      </c>
      <c r="T76" s="1701">
        <v>50.08</v>
      </c>
      <c r="U76" s="1701">
        <v>104</v>
      </c>
      <c r="V76" s="1701">
        <v>1</v>
      </c>
      <c r="W76" s="1700">
        <f t="shared" si="56"/>
        <v>0.41798713456319353</v>
      </c>
      <c r="X76" s="1701">
        <v>15574</v>
      </c>
      <c r="Y76" s="1701">
        <f t="shared" si="64"/>
        <v>22356</v>
      </c>
      <c r="Z76" s="1701">
        <f t="shared" si="65"/>
        <v>0</v>
      </c>
      <c r="AA76" s="1701">
        <v>130</v>
      </c>
      <c r="AB76" s="1701">
        <v>45.2</v>
      </c>
      <c r="AC76" s="1701">
        <v>104</v>
      </c>
      <c r="AD76" s="1701">
        <v>0.80249999999999999</v>
      </c>
      <c r="AE76" s="1700">
        <f t="shared" si="57"/>
        <v>0.44799161911063323</v>
      </c>
      <c r="AF76" s="1701">
        <v>11700</v>
      </c>
      <c r="AG76" s="1701">
        <f t="shared" si="66"/>
        <v>15670</v>
      </c>
      <c r="AH76" s="1701">
        <f t="shared" si="67"/>
        <v>0</v>
      </c>
      <c r="AI76" s="1701">
        <v>130</v>
      </c>
      <c r="AJ76" s="1701">
        <v>36</v>
      </c>
      <c r="AK76" s="1701">
        <v>104</v>
      </c>
      <c r="AL76" s="1701">
        <v>0.94950000000000001</v>
      </c>
      <c r="AM76" s="1700">
        <f t="shared" si="58"/>
        <v>0.44661310140594657</v>
      </c>
      <c r="AN76" s="1701">
        <v>11358</v>
      </c>
      <c r="AO76" s="1701">
        <f t="shared" si="68"/>
        <v>15259</v>
      </c>
      <c r="AP76" s="1701">
        <f t="shared" si="69"/>
        <v>0</v>
      </c>
      <c r="AQ76" s="1701">
        <v>130</v>
      </c>
      <c r="AR76" s="1701">
        <v>37.6</v>
      </c>
      <c r="AS76" s="1701">
        <v>104</v>
      </c>
      <c r="AT76" s="1701">
        <v>0.94630000000000003</v>
      </c>
      <c r="AU76" s="1700">
        <f t="shared" si="59"/>
        <v>0.49841012835382187</v>
      </c>
      <c r="AV76" s="1701">
        <v>13194</v>
      </c>
      <c r="AW76" s="1701">
        <f t="shared" si="70"/>
        <v>15883</v>
      </c>
      <c r="AX76" s="1701">
        <f t="shared" si="71"/>
        <v>0</v>
      </c>
      <c r="AY76" s="1701">
        <v>130</v>
      </c>
      <c r="AZ76" s="1701">
        <v>34.200000000000003</v>
      </c>
      <c r="BA76" s="1701">
        <v>104</v>
      </c>
      <c r="BB76" s="1701">
        <v>0.94710000000000005</v>
      </c>
      <c r="BC76" s="1700">
        <f t="shared" ref="BC76:BC97" si="86">+BD76/(24*30*AZ76*BB76)</f>
        <v>0.51574969560991513</v>
      </c>
      <c r="BD76" s="1701">
        <v>12028</v>
      </c>
      <c r="BE76" s="1701">
        <f t="shared" si="72"/>
        <v>13993</v>
      </c>
      <c r="BF76" s="1701">
        <f t="shared" si="73"/>
        <v>0</v>
      </c>
      <c r="BG76" s="1701">
        <v>130</v>
      </c>
      <c r="BH76" s="1701">
        <v>38.6</v>
      </c>
      <c r="BI76" s="1701">
        <v>104</v>
      </c>
      <c r="BJ76" s="1701">
        <v>0.94169999999999998</v>
      </c>
      <c r="BK76" s="1700">
        <f t="shared" ref="BK76:BK97" si="87">+BL76/(24*31*BH76*BJ76)</f>
        <v>0.3929874985366873</v>
      </c>
      <c r="BL76" s="1701">
        <v>10628</v>
      </c>
      <c r="BM76" s="1701">
        <f t="shared" si="74"/>
        <v>16226</v>
      </c>
      <c r="BN76" s="1701">
        <f t="shared" si="75"/>
        <v>0</v>
      </c>
      <c r="BO76" s="1701">
        <v>130</v>
      </c>
      <c r="BP76" s="1701">
        <v>32.799999999999997</v>
      </c>
      <c r="BQ76" s="1701">
        <v>104</v>
      </c>
      <c r="BR76" s="1701">
        <v>0.95230000000000004</v>
      </c>
      <c r="BS76" s="1700">
        <f>+BT76/(24*30*BP76*BR76)</f>
        <v>0.42926667059382978</v>
      </c>
      <c r="BT76" s="1701">
        <v>9654</v>
      </c>
      <c r="BU76" s="1701">
        <f t="shared" si="76"/>
        <v>13494</v>
      </c>
      <c r="BV76" s="1701">
        <f t="shared" si="77"/>
        <v>0</v>
      </c>
      <c r="BW76" s="1701">
        <v>130</v>
      </c>
      <c r="BX76" s="1701">
        <v>29.4</v>
      </c>
      <c r="BY76" s="1701">
        <v>104</v>
      </c>
      <c r="BZ76" s="1701">
        <v>0.9536</v>
      </c>
      <c r="CA76" s="1700">
        <f>+CB76/(24*31*BX76*BZ76)</f>
        <v>0.48622479048630352</v>
      </c>
      <c r="CB76" s="1701">
        <v>10142</v>
      </c>
      <c r="CC76" s="1701">
        <f t="shared" si="78"/>
        <v>12515</v>
      </c>
      <c r="CD76" s="1701">
        <f t="shared" si="79"/>
        <v>0</v>
      </c>
      <c r="CE76" s="1701">
        <v>130</v>
      </c>
      <c r="CF76" s="1701">
        <v>24.2</v>
      </c>
      <c r="CG76" s="1701">
        <v>104</v>
      </c>
      <c r="CH76" s="1701">
        <v>0.96279999999999999</v>
      </c>
      <c r="CI76" s="1700">
        <f t="shared" si="52"/>
        <v>0.4903368611005306</v>
      </c>
      <c r="CJ76" s="1701">
        <v>8500</v>
      </c>
      <c r="CK76" s="1701">
        <f t="shared" si="80"/>
        <v>10401</v>
      </c>
      <c r="CL76" s="1701">
        <f t="shared" si="81"/>
        <v>0</v>
      </c>
      <c r="CM76" s="1701">
        <v>130</v>
      </c>
      <c r="CN76" s="1701">
        <v>29.6</v>
      </c>
      <c r="CO76" s="1701">
        <v>104</v>
      </c>
      <c r="CP76" s="1701">
        <v>0.95369999999999999</v>
      </c>
      <c r="CQ76" s="1700">
        <f t="shared" si="53"/>
        <v>0.4990976011737257</v>
      </c>
      <c r="CR76" s="1701">
        <v>9468</v>
      </c>
      <c r="CS76" s="1701">
        <f t="shared" si="82"/>
        <v>11382</v>
      </c>
      <c r="CT76" s="1701">
        <f t="shared" si="83"/>
        <v>0</v>
      </c>
      <c r="CU76" s="1701">
        <v>130</v>
      </c>
      <c r="CV76" s="1701">
        <v>40.479999999999997</v>
      </c>
      <c r="CW76" s="1701">
        <v>104</v>
      </c>
      <c r="CX76" s="1701">
        <v>0.95389999999999997</v>
      </c>
      <c r="CY76" s="1700">
        <f t="shared" si="54"/>
        <v>0.41794412278092841</v>
      </c>
      <c r="CZ76" s="1701">
        <v>12007</v>
      </c>
      <c r="DA76" s="1701">
        <f t="shared" si="84"/>
        <v>17237</v>
      </c>
      <c r="DB76" s="1701">
        <f t="shared" si="85"/>
        <v>0</v>
      </c>
    </row>
    <row r="77" spans="1:106">
      <c r="A77" s="1703" t="s">
        <v>2630</v>
      </c>
      <c r="B77" s="1347">
        <v>1220</v>
      </c>
      <c r="C77" s="1347">
        <v>61</v>
      </c>
      <c r="D77" s="1702">
        <v>71</v>
      </c>
      <c r="E77" s="1701">
        <v>16022</v>
      </c>
      <c r="F77" s="1701" t="s">
        <v>2227</v>
      </c>
      <c r="G77" s="1701" t="s">
        <v>2116</v>
      </c>
      <c r="H77" s="1701" t="s">
        <v>2115</v>
      </c>
      <c r="I77" s="1701">
        <v>11</v>
      </c>
      <c r="J77" s="1701">
        <v>131</v>
      </c>
      <c r="K77" s="1701">
        <v>131</v>
      </c>
      <c r="L77" s="1701">
        <v>122</v>
      </c>
      <c r="M77" s="1701">
        <v>122</v>
      </c>
      <c r="N77" s="1701">
        <v>0.86399999999999999</v>
      </c>
      <c r="O77" s="1700">
        <f t="shared" si="55"/>
        <v>0.33494189772650612</v>
      </c>
      <c r="P77" s="1701">
        <v>25420</v>
      </c>
      <c r="Q77" s="1701">
        <f t="shared" si="62"/>
        <v>45536</v>
      </c>
      <c r="R77" s="1701">
        <f t="shared" si="63"/>
        <v>0</v>
      </c>
      <c r="S77" s="1701">
        <v>131</v>
      </c>
      <c r="T77" s="1701">
        <v>112</v>
      </c>
      <c r="U77" s="1701">
        <v>112</v>
      </c>
      <c r="V77" s="1701">
        <v>0.85570000000000002</v>
      </c>
      <c r="W77" s="1700">
        <f t="shared" si="56"/>
        <v>0.3691249445527211</v>
      </c>
      <c r="X77" s="1701">
        <v>26320</v>
      </c>
      <c r="Y77" s="1701">
        <f t="shared" si="64"/>
        <v>42782</v>
      </c>
      <c r="Z77" s="1701">
        <f t="shared" si="65"/>
        <v>0</v>
      </c>
      <c r="AA77" s="1701">
        <v>131</v>
      </c>
      <c r="AB77" s="1701">
        <v>108</v>
      </c>
      <c r="AC77" s="1701">
        <v>108</v>
      </c>
      <c r="AD77" s="1701">
        <v>1</v>
      </c>
      <c r="AE77" s="1700">
        <f t="shared" si="57"/>
        <v>0.37397119341563784</v>
      </c>
      <c r="AF77" s="1701">
        <v>29080</v>
      </c>
      <c r="AG77" s="1701">
        <f t="shared" si="66"/>
        <v>46656</v>
      </c>
      <c r="AH77" s="1701">
        <f t="shared" si="67"/>
        <v>0</v>
      </c>
      <c r="AI77" s="1701">
        <v>131</v>
      </c>
      <c r="AJ77" s="1701">
        <v>112</v>
      </c>
      <c r="AK77" s="1701">
        <v>112</v>
      </c>
      <c r="AL77" s="1701">
        <v>0.69320000000000004</v>
      </c>
      <c r="AM77" s="1700">
        <f t="shared" si="58"/>
        <v>0.29499868372418303</v>
      </c>
      <c r="AN77" s="1701">
        <v>17040</v>
      </c>
      <c r="AO77" s="1701">
        <f t="shared" si="68"/>
        <v>34658</v>
      </c>
      <c r="AP77" s="1701">
        <f t="shared" si="69"/>
        <v>0</v>
      </c>
      <c r="AQ77" s="1701">
        <v>131</v>
      </c>
      <c r="AR77" s="1701">
        <v>96</v>
      </c>
      <c r="AS77" s="1701">
        <v>104.8</v>
      </c>
      <c r="AT77" s="1701">
        <v>0.85529999999999995</v>
      </c>
      <c r="AU77" s="1700">
        <f t="shared" si="59"/>
        <v>0.34441582257289255</v>
      </c>
      <c r="AV77" s="1701">
        <v>21040</v>
      </c>
      <c r="AW77" s="1701">
        <f t="shared" si="70"/>
        <v>36653</v>
      </c>
      <c r="AX77" s="1701">
        <f t="shared" si="71"/>
        <v>0</v>
      </c>
      <c r="AY77" s="1701">
        <v>131</v>
      </c>
      <c r="AZ77" s="1701">
        <v>104</v>
      </c>
      <c r="BA77" s="1701">
        <v>104.8</v>
      </c>
      <c r="BB77" s="1701">
        <v>0.85829999999999995</v>
      </c>
      <c r="BC77" s="1700">
        <f t="shared" si="86"/>
        <v>0.30714411612698928</v>
      </c>
      <c r="BD77" s="1701">
        <v>19740</v>
      </c>
      <c r="BE77" s="1701">
        <f t="shared" si="72"/>
        <v>38562</v>
      </c>
      <c r="BF77" s="1701">
        <f t="shared" si="73"/>
        <v>0</v>
      </c>
      <c r="BG77" s="1701">
        <v>131</v>
      </c>
      <c r="BH77" s="1701">
        <v>100</v>
      </c>
      <c r="BI77" s="1701">
        <v>104.8</v>
      </c>
      <c r="BJ77" s="1701">
        <v>0.83660000000000001</v>
      </c>
      <c r="BK77" s="1700">
        <f t="shared" si="87"/>
        <v>0.24677457913366699</v>
      </c>
      <c r="BL77" s="1701">
        <v>15360</v>
      </c>
      <c r="BM77" s="1701">
        <f t="shared" si="74"/>
        <v>37346</v>
      </c>
      <c r="BN77" s="1701">
        <f t="shared" si="75"/>
        <v>0</v>
      </c>
      <c r="BO77" s="1701">
        <v>131</v>
      </c>
      <c r="BP77" s="1701">
        <v>86</v>
      </c>
      <c r="BQ77" s="1701">
        <v>104.8</v>
      </c>
      <c r="BR77" s="1701">
        <v>0.8296</v>
      </c>
      <c r="BS77" s="1700">
        <f>+BT77/(24*30*BP77*BR77)</f>
        <v>0.34690296248121816</v>
      </c>
      <c r="BT77" s="1701">
        <v>17820</v>
      </c>
      <c r="BU77" s="1701">
        <f t="shared" si="76"/>
        <v>30821</v>
      </c>
      <c r="BV77" s="1701">
        <f t="shared" si="77"/>
        <v>0</v>
      </c>
      <c r="BW77" s="1701">
        <v>131</v>
      </c>
      <c r="BX77" s="1701">
        <v>100</v>
      </c>
      <c r="BY77" s="1701">
        <v>104.8</v>
      </c>
      <c r="BZ77" s="1701">
        <v>0.7792</v>
      </c>
      <c r="CA77" s="1700">
        <f>+CB77/(24*31*BX77*BZ77)</f>
        <v>0.30566227285774211</v>
      </c>
      <c r="CB77" s="1701">
        <v>17720</v>
      </c>
      <c r="CC77" s="1701">
        <f t="shared" si="78"/>
        <v>34783</v>
      </c>
      <c r="CD77" s="1701">
        <f t="shared" si="79"/>
        <v>0</v>
      </c>
      <c r="CE77" s="1701">
        <v>131</v>
      </c>
      <c r="CF77" s="1701">
        <v>104</v>
      </c>
      <c r="CG77" s="1701">
        <v>104.8</v>
      </c>
      <c r="CH77" s="1701">
        <v>0.80659999999999998</v>
      </c>
      <c r="CI77" s="1700">
        <f t="shared" si="52"/>
        <v>0.2819993941627561</v>
      </c>
      <c r="CJ77" s="1701">
        <v>17600</v>
      </c>
      <c r="CK77" s="1701">
        <f t="shared" si="80"/>
        <v>37447</v>
      </c>
      <c r="CL77" s="1701">
        <f t="shared" si="81"/>
        <v>0</v>
      </c>
      <c r="CM77" s="1701">
        <v>131</v>
      </c>
      <c r="CN77" s="1701">
        <v>76</v>
      </c>
      <c r="CO77" s="1701">
        <v>104.8</v>
      </c>
      <c r="CP77" s="1701">
        <v>0.74309999999999998</v>
      </c>
      <c r="CQ77" s="1700">
        <f t="shared" si="53"/>
        <v>0.45110083781651683</v>
      </c>
      <c r="CR77" s="1701">
        <v>17120</v>
      </c>
      <c r="CS77" s="1701">
        <f t="shared" si="82"/>
        <v>22771</v>
      </c>
      <c r="CT77" s="1701">
        <f t="shared" si="83"/>
        <v>0</v>
      </c>
      <c r="CU77" s="1701">
        <v>131</v>
      </c>
      <c r="CV77" s="1701">
        <v>102</v>
      </c>
      <c r="CW77" s="1701">
        <v>104.8</v>
      </c>
      <c r="CX77" s="1701">
        <v>0.85460000000000003</v>
      </c>
      <c r="CY77" s="1700">
        <f t="shared" si="54"/>
        <v>0.36081107665581197</v>
      </c>
      <c r="CZ77" s="1701">
        <v>23400</v>
      </c>
      <c r="DA77" s="1701">
        <f t="shared" si="84"/>
        <v>38912</v>
      </c>
      <c r="DB77" s="1701">
        <f t="shared" si="85"/>
        <v>0</v>
      </c>
    </row>
    <row r="78" spans="1:106">
      <c r="A78" s="1703" t="s">
        <v>2631</v>
      </c>
      <c r="B78" s="1347">
        <v>1210</v>
      </c>
      <c r="C78" s="1347">
        <v>18</v>
      </c>
      <c r="D78" s="1702">
        <v>72</v>
      </c>
      <c r="E78" s="1701" t="s">
        <v>3028</v>
      </c>
      <c r="F78" s="1701" t="s">
        <v>1350</v>
      </c>
      <c r="G78" s="1701" t="s">
        <v>2116</v>
      </c>
      <c r="H78" s="1701" t="s">
        <v>2115</v>
      </c>
      <c r="I78" s="1701">
        <v>0.4</v>
      </c>
      <c r="J78" s="1701">
        <v>132</v>
      </c>
      <c r="K78" s="1701">
        <v>132</v>
      </c>
      <c r="L78" s="1701">
        <v>137.28</v>
      </c>
      <c r="M78" s="1701">
        <v>137.28</v>
      </c>
      <c r="N78" s="1701">
        <v>0.77070000000000005</v>
      </c>
      <c r="O78" s="1700">
        <f t="shared" si="55"/>
        <v>0.17312261862670578</v>
      </c>
      <c r="P78" s="1701">
        <v>13188</v>
      </c>
      <c r="Q78" s="1701">
        <f t="shared" si="62"/>
        <v>45706</v>
      </c>
      <c r="R78" s="1701">
        <f t="shared" si="63"/>
        <v>0</v>
      </c>
      <c r="S78" s="1701">
        <v>132</v>
      </c>
      <c r="T78" s="1701">
        <v>64.959999999999994</v>
      </c>
      <c r="U78" s="1701">
        <v>105.6</v>
      </c>
      <c r="V78" s="1701">
        <v>0.82069999999999999</v>
      </c>
      <c r="W78" s="1700">
        <f t="shared" si="56"/>
        <v>0.2276083367599834</v>
      </c>
      <c r="X78" s="1701">
        <v>9028</v>
      </c>
      <c r="Y78" s="1701">
        <f t="shared" si="64"/>
        <v>23799</v>
      </c>
      <c r="Z78" s="1701">
        <f t="shared" si="65"/>
        <v>0</v>
      </c>
      <c r="AA78" s="1701">
        <v>132</v>
      </c>
      <c r="AB78" s="1701">
        <v>82.72</v>
      </c>
      <c r="AC78" s="1701">
        <v>105.6</v>
      </c>
      <c r="AD78" s="1701">
        <v>0.81200000000000006</v>
      </c>
      <c r="AE78" s="1700">
        <f t="shared" si="57"/>
        <v>7.6424553680606494E-2</v>
      </c>
      <c r="AF78" s="1701">
        <v>3696</v>
      </c>
      <c r="AG78" s="1701">
        <f t="shared" si="66"/>
        <v>29017</v>
      </c>
      <c r="AH78" s="1701">
        <f t="shared" si="67"/>
        <v>0</v>
      </c>
      <c r="AI78" s="1701">
        <v>132</v>
      </c>
      <c r="AJ78" s="1701">
        <v>4.8</v>
      </c>
      <c r="AK78" s="1701">
        <v>105.6</v>
      </c>
      <c r="AL78" s="1701">
        <v>1</v>
      </c>
      <c r="AM78" s="1700">
        <f t="shared" si="58"/>
        <v>0.30577956989247312</v>
      </c>
      <c r="AN78" s="1701">
        <v>1092</v>
      </c>
      <c r="AO78" s="1701">
        <f t="shared" si="68"/>
        <v>2143</v>
      </c>
      <c r="AP78" s="1701">
        <f t="shared" si="69"/>
        <v>0</v>
      </c>
      <c r="AQ78" s="1701">
        <v>132</v>
      </c>
      <c r="AR78" s="1701">
        <v>5.12</v>
      </c>
      <c r="AS78" s="1701">
        <v>105.6</v>
      </c>
      <c r="AT78" s="1701">
        <v>1</v>
      </c>
      <c r="AU78" s="1700">
        <f t="shared" si="59"/>
        <v>0.237315188172043</v>
      </c>
      <c r="AV78" s="1701">
        <v>904</v>
      </c>
      <c r="AW78" s="1701">
        <f t="shared" si="70"/>
        <v>2286</v>
      </c>
      <c r="AX78" s="1701">
        <f t="shared" si="71"/>
        <v>0</v>
      </c>
      <c r="AY78" s="1701">
        <v>132</v>
      </c>
      <c r="AZ78" s="1701">
        <v>4.96</v>
      </c>
      <c r="BA78" s="1701">
        <v>105.6</v>
      </c>
      <c r="BB78" s="1701">
        <v>0.99639999999999995</v>
      </c>
      <c r="BC78" s="1700">
        <f t="shared" si="86"/>
        <v>0.3068843535653083</v>
      </c>
      <c r="BD78" s="1701">
        <v>1092</v>
      </c>
      <c r="BE78" s="1701">
        <f t="shared" si="72"/>
        <v>2135</v>
      </c>
      <c r="BF78" s="1701">
        <f t="shared" si="73"/>
        <v>0</v>
      </c>
      <c r="BG78" s="1701">
        <v>132</v>
      </c>
      <c r="BH78" s="1701">
        <v>9.6</v>
      </c>
      <c r="BI78" s="1701">
        <v>105.6</v>
      </c>
      <c r="BJ78" s="1701">
        <v>1</v>
      </c>
      <c r="BK78" s="1700">
        <f t="shared" si="87"/>
        <v>0.11648745519713262</v>
      </c>
      <c r="BL78" s="1701">
        <v>832</v>
      </c>
      <c r="BM78" s="1701">
        <f t="shared" si="74"/>
        <v>4285</v>
      </c>
      <c r="BN78" s="1701">
        <f t="shared" si="75"/>
        <v>0</v>
      </c>
      <c r="BO78" s="1701">
        <v>132</v>
      </c>
      <c r="BP78" s="1701">
        <v>28</v>
      </c>
      <c r="BQ78" s="1701">
        <v>105.6</v>
      </c>
      <c r="BR78" s="1701">
        <v>0.74339999999999995</v>
      </c>
      <c r="BS78" s="1700">
        <f>+BT78/(24*30*BP78*BR78)</f>
        <v>9.0478752706355609E-2</v>
      </c>
      <c r="BT78" s="1701">
        <v>1356</v>
      </c>
      <c r="BU78" s="1701">
        <f t="shared" si="76"/>
        <v>8992</v>
      </c>
      <c r="BV78" s="1701">
        <f t="shared" si="77"/>
        <v>0</v>
      </c>
      <c r="BW78" s="1701">
        <v>132</v>
      </c>
      <c r="BX78" s="1701">
        <v>26.8</v>
      </c>
      <c r="BY78" s="1701">
        <v>105.6</v>
      </c>
      <c r="BZ78" s="1701">
        <v>0.255</v>
      </c>
      <c r="CA78" s="1700">
        <f>+CB78/(24*31*BX78*BZ78)</f>
        <v>0.22893124510275945</v>
      </c>
      <c r="CB78" s="1701">
        <v>1164</v>
      </c>
      <c r="CC78" s="1701">
        <f t="shared" si="78"/>
        <v>3051</v>
      </c>
      <c r="CD78" s="1701">
        <f t="shared" si="79"/>
        <v>0</v>
      </c>
      <c r="CE78" s="1701">
        <v>132</v>
      </c>
      <c r="CF78" s="1701">
        <v>140</v>
      </c>
      <c r="CG78" s="1701">
        <v>140</v>
      </c>
      <c r="CH78" s="1701">
        <v>0.55549999999999999</v>
      </c>
      <c r="CI78" s="1700">
        <f t="shared" si="52"/>
        <v>8.8902899506540525E-2</v>
      </c>
      <c r="CJ78" s="1701">
        <v>5144</v>
      </c>
      <c r="CK78" s="1701">
        <f t="shared" si="80"/>
        <v>34717</v>
      </c>
      <c r="CL78" s="1701">
        <f t="shared" si="81"/>
        <v>0</v>
      </c>
      <c r="CM78" s="1701">
        <v>132</v>
      </c>
      <c r="CN78" s="1701">
        <v>144.63999999999999</v>
      </c>
      <c r="CO78" s="1701">
        <v>144.63999999999999</v>
      </c>
      <c r="CP78" s="1701">
        <v>0.64439999999999997</v>
      </c>
      <c r="CQ78" s="1700">
        <f t="shared" si="53"/>
        <v>0.26847848022824544</v>
      </c>
      <c r="CR78" s="1701">
        <v>16816</v>
      </c>
      <c r="CS78" s="1701">
        <f t="shared" si="82"/>
        <v>37581</v>
      </c>
      <c r="CT78" s="1701">
        <f t="shared" si="83"/>
        <v>0</v>
      </c>
      <c r="CU78" s="1701">
        <v>132</v>
      </c>
      <c r="CV78" s="1701">
        <v>123.6</v>
      </c>
      <c r="CW78" s="1701">
        <v>123.6</v>
      </c>
      <c r="CX78" s="1701">
        <v>0.6472</v>
      </c>
      <c r="CY78" s="1700">
        <f t="shared" si="54"/>
        <v>0.19463844843605965</v>
      </c>
      <c r="CZ78" s="1701">
        <v>11584</v>
      </c>
      <c r="DA78" s="1701">
        <f t="shared" si="84"/>
        <v>35709</v>
      </c>
      <c r="DB78" s="1701">
        <f t="shared" si="85"/>
        <v>0</v>
      </c>
    </row>
    <row r="79" spans="1:106">
      <c r="A79" s="1703" t="s">
        <v>2632</v>
      </c>
      <c r="B79" s="1347">
        <v>1210</v>
      </c>
      <c r="C79" s="1347">
        <v>33</v>
      </c>
      <c r="D79" s="1702">
        <v>73</v>
      </c>
      <c r="E79" s="1701" t="s">
        <v>3029</v>
      </c>
      <c r="F79" s="1701" t="s">
        <v>1356</v>
      </c>
      <c r="G79" s="1701" t="s">
        <v>2116</v>
      </c>
      <c r="H79" s="1701" t="s">
        <v>2115</v>
      </c>
      <c r="I79" s="1701">
        <v>11</v>
      </c>
      <c r="J79" s="1701">
        <v>132</v>
      </c>
      <c r="K79" s="1701">
        <v>132</v>
      </c>
      <c r="L79" s="1701">
        <v>0</v>
      </c>
      <c r="M79" s="1701">
        <v>105.6</v>
      </c>
      <c r="N79" s="1701">
        <v>0</v>
      </c>
      <c r="O79" s="1700">
        <v>0</v>
      </c>
      <c r="P79" s="1701">
        <v>0</v>
      </c>
      <c r="Q79" s="1701">
        <f t="shared" si="62"/>
        <v>0</v>
      </c>
      <c r="R79" s="1701">
        <f t="shared" si="63"/>
        <v>0</v>
      </c>
      <c r="S79" s="1701">
        <v>132</v>
      </c>
      <c r="T79" s="1701">
        <v>0</v>
      </c>
      <c r="U79" s="1701">
        <v>105.6</v>
      </c>
      <c r="V79" s="1701">
        <v>0</v>
      </c>
      <c r="W79" s="1700">
        <v>0</v>
      </c>
      <c r="X79" s="1701">
        <v>0</v>
      </c>
      <c r="Y79" s="1701">
        <f t="shared" si="64"/>
        <v>0</v>
      </c>
      <c r="Z79" s="1701">
        <f t="shared" si="65"/>
        <v>0</v>
      </c>
      <c r="AA79" s="1701">
        <v>132</v>
      </c>
      <c r="AB79" s="1701">
        <v>99</v>
      </c>
      <c r="AC79" s="1701">
        <v>105.6</v>
      </c>
      <c r="AD79" s="1701">
        <v>0.92179999999999995</v>
      </c>
      <c r="AE79" s="1700">
        <f t="shared" si="57"/>
        <v>0.32759613200055815</v>
      </c>
      <c r="AF79" s="1701">
        <v>21525</v>
      </c>
      <c r="AG79" s="1701">
        <f t="shared" si="66"/>
        <v>39424</v>
      </c>
      <c r="AH79" s="1701">
        <f t="shared" si="67"/>
        <v>0</v>
      </c>
      <c r="AI79" s="1701">
        <v>132</v>
      </c>
      <c r="AJ79" s="1701">
        <v>139.80000000000001</v>
      </c>
      <c r="AK79" s="1701">
        <v>139.80000000000001</v>
      </c>
      <c r="AL79" s="1701">
        <v>0.91110000000000002</v>
      </c>
      <c r="AM79" s="1700">
        <f t="shared" si="58"/>
        <v>0.41452185952629528</v>
      </c>
      <c r="AN79" s="1701">
        <v>39282</v>
      </c>
      <c r="AO79" s="1701">
        <f t="shared" si="68"/>
        <v>56859</v>
      </c>
      <c r="AP79" s="1701">
        <f t="shared" si="69"/>
        <v>0</v>
      </c>
      <c r="AQ79" s="1701">
        <v>132</v>
      </c>
      <c r="AR79" s="1701">
        <v>99</v>
      </c>
      <c r="AS79" s="1701">
        <v>105.6</v>
      </c>
      <c r="AT79" s="1701">
        <v>0.93369999999999997</v>
      </c>
      <c r="AU79" s="1700">
        <f t="shared" si="59"/>
        <v>0.26897337113024267</v>
      </c>
      <c r="AV79" s="1701">
        <v>18498</v>
      </c>
      <c r="AW79" s="1701">
        <f t="shared" si="70"/>
        <v>41264</v>
      </c>
      <c r="AX79" s="1701">
        <f t="shared" si="71"/>
        <v>0</v>
      </c>
      <c r="AY79" s="1701">
        <v>132</v>
      </c>
      <c r="AZ79" s="1701">
        <v>47.4</v>
      </c>
      <c r="BA79" s="1701">
        <v>105.6</v>
      </c>
      <c r="BB79" s="1701">
        <v>0.2167</v>
      </c>
      <c r="BC79" s="1700">
        <f t="shared" si="86"/>
        <v>5.273450303328861E-3</v>
      </c>
      <c r="BD79" s="1701">
        <v>39</v>
      </c>
      <c r="BE79" s="1701">
        <f t="shared" si="72"/>
        <v>4437</v>
      </c>
      <c r="BF79" s="1701">
        <f t="shared" si="73"/>
        <v>0</v>
      </c>
      <c r="BG79" s="1701">
        <v>132</v>
      </c>
      <c r="BH79" s="1701">
        <v>3</v>
      </c>
      <c r="BI79" s="1701">
        <v>105.6</v>
      </c>
      <c r="BJ79" s="1701">
        <v>1</v>
      </c>
      <c r="BK79" s="1700">
        <f t="shared" si="87"/>
        <v>1.3440860215053765E-3</v>
      </c>
      <c r="BL79" s="1701">
        <v>3</v>
      </c>
      <c r="BM79" s="1701">
        <f t="shared" si="74"/>
        <v>1339</v>
      </c>
      <c r="BN79" s="1701">
        <f t="shared" si="75"/>
        <v>0</v>
      </c>
      <c r="BO79" s="1701">
        <v>132</v>
      </c>
      <c r="BP79" s="1701">
        <v>0</v>
      </c>
      <c r="BQ79" s="1701">
        <v>105.6</v>
      </c>
      <c r="BR79" s="1701">
        <v>0</v>
      </c>
      <c r="BS79" s="1700">
        <v>0</v>
      </c>
      <c r="BT79" s="1701">
        <v>0</v>
      </c>
      <c r="BU79" s="1701">
        <f t="shared" si="76"/>
        <v>0</v>
      </c>
      <c r="BV79" s="1701">
        <f t="shared" si="77"/>
        <v>0</v>
      </c>
      <c r="BW79" s="1701">
        <v>132</v>
      </c>
      <c r="BX79" s="1701">
        <v>0</v>
      </c>
      <c r="BY79" s="1701">
        <v>105.6</v>
      </c>
      <c r="BZ79" s="1701">
        <v>0</v>
      </c>
      <c r="CA79" s="1700">
        <v>0</v>
      </c>
      <c r="CB79" s="1701">
        <v>0</v>
      </c>
      <c r="CC79" s="1701">
        <f t="shared" si="78"/>
        <v>0</v>
      </c>
      <c r="CD79" s="1701">
        <f t="shared" si="79"/>
        <v>0</v>
      </c>
      <c r="CE79" s="1701">
        <v>132</v>
      </c>
      <c r="CF79" s="1701">
        <v>0</v>
      </c>
      <c r="CG79" s="1701">
        <v>105.6</v>
      </c>
      <c r="CH79" s="1701">
        <v>0</v>
      </c>
      <c r="CI79" s="1700">
        <v>0</v>
      </c>
      <c r="CJ79" s="1701">
        <v>0</v>
      </c>
      <c r="CK79" s="1701">
        <f t="shared" si="80"/>
        <v>0</v>
      </c>
      <c r="CL79" s="1701">
        <f t="shared" si="81"/>
        <v>0</v>
      </c>
      <c r="CM79" s="1701">
        <v>132</v>
      </c>
      <c r="CN79" s="1701">
        <v>0</v>
      </c>
      <c r="CO79" s="1701">
        <v>105.6</v>
      </c>
      <c r="CP79" s="1701">
        <v>0</v>
      </c>
      <c r="CQ79" s="1700">
        <v>0</v>
      </c>
      <c r="CR79" s="1701">
        <v>0</v>
      </c>
      <c r="CS79" s="1701">
        <f t="shared" si="82"/>
        <v>0</v>
      </c>
      <c r="CT79" s="1701">
        <f t="shared" si="83"/>
        <v>0</v>
      </c>
      <c r="CU79" s="1701">
        <v>132</v>
      </c>
      <c r="CV79" s="1701">
        <v>0</v>
      </c>
      <c r="CW79" s="1701">
        <v>105.6</v>
      </c>
      <c r="CX79" s="1701">
        <v>0</v>
      </c>
      <c r="CY79" s="1700">
        <v>0</v>
      </c>
      <c r="CZ79" s="1701">
        <v>0</v>
      </c>
      <c r="DA79" s="1701">
        <f t="shared" si="84"/>
        <v>0</v>
      </c>
      <c r="DB79" s="1701">
        <f t="shared" si="85"/>
        <v>0</v>
      </c>
    </row>
    <row r="80" spans="1:106">
      <c r="A80" s="1703" t="s">
        <v>2633</v>
      </c>
      <c r="B80" s="1347">
        <v>1260</v>
      </c>
      <c r="C80" s="1347">
        <v>25</v>
      </c>
      <c r="D80" s="1702">
        <v>74</v>
      </c>
      <c r="E80" s="1701" t="s">
        <v>3030</v>
      </c>
      <c r="F80" s="1701" t="s">
        <v>1768</v>
      </c>
      <c r="G80" s="1701" t="s">
        <v>2116</v>
      </c>
      <c r="H80" s="1701" t="s">
        <v>2115</v>
      </c>
      <c r="I80" s="1701">
        <v>11</v>
      </c>
      <c r="J80" s="1701">
        <v>132</v>
      </c>
      <c r="K80" s="1701">
        <v>132</v>
      </c>
      <c r="L80" s="1701">
        <v>102.4</v>
      </c>
      <c r="M80" s="1701">
        <v>105.6</v>
      </c>
      <c r="N80" s="1701">
        <v>0.5796</v>
      </c>
      <c r="O80" s="1700">
        <f t="shared" ref="O80:O97" si="88">+P80/(24*30*L80*N80)</f>
        <v>0.20452697861552027</v>
      </c>
      <c r="P80" s="1701">
        <v>8740</v>
      </c>
      <c r="Q80" s="1701">
        <f t="shared" si="62"/>
        <v>25640</v>
      </c>
      <c r="R80" s="1701">
        <f t="shared" si="63"/>
        <v>0</v>
      </c>
      <c r="S80" s="1701">
        <v>132</v>
      </c>
      <c r="T80" s="1701">
        <v>104.8</v>
      </c>
      <c r="U80" s="1701">
        <v>105.6</v>
      </c>
      <c r="V80" s="1701">
        <v>0.61509999999999998</v>
      </c>
      <c r="W80" s="1700">
        <f t="shared" ref="W80:W97" si="89">+X80/(24*31*T80*V80)</f>
        <v>0.20208471222996863</v>
      </c>
      <c r="X80" s="1701">
        <v>9692</v>
      </c>
      <c r="Y80" s="1701">
        <f t="shared" si="64"/>
        <v>28776</v>
      </c>
      <c r="Z80" s="1701">
        <f t="shared" si="65"/>
        <v>0</v>
      </c>
      <c r="AA80" s="1701">
        <v>132</v>
      </c>
      <c r="AB80" s="1701">
        <v>139.19999999999999</v>
      </c>
      <c r="AC80" s="1701">
        <v>139.19999999999999</v>
      </c>
      <c r="AD80" s="1701">
        <v>0.61599999999999999</v>
      </c>
      <c r="AE80" s="1700">
        <f t="shared" ref="AE80:AE97" si="90">+AF80/(24*30*AB80*AD80)</f>
        <v>0.20671228914763401</v>
      </c>
      <c r="AF80" s="1701">
        <v>12762</v>
      </c>
      <c r="AG80" s="1701">
        <f t="shared" si="66"/>
        <v>37043</v>
      </c>
      <c r="AH80" s="1701">
        <f t="shared" si="67"/>
        <v>0</v>
      </c>
      <c r="AI80" s="1701">
        <v>132</v>
      </c>
      <c r="AJ80" s="1701">
        <v>120</v>
      </c>
      <c r="AK80" s="1701">
        <v>120</v>
      </c>
      <c r="AL80" s="1701">
        <v>0.53510000000000002</v>
      </c>
      <c r="AM80" s="1700">
        <f t="shared" ref="AM80:AM97" si="91">+AN80/(24*31*AJ80*AL80)</f>
        <v>8.1299914463447351E-2</v>
      </c>
      <c r="AN80" s="1701">
        <v>3884</v>
      </c>
      <c r="AO80" s="1701">
        <f t="shared" si="68"/>
        <v>28664</v>
      </c>
      <c r="AP80" s="1701">
        <f t="shared" si="69"/>
        <v>0</v>
      </c>
      <c r="AQ80" s="1701">
        <v>132</v>
      </c>
      <c r="AR80" s="1701">
        <v>126.8</v>
      </c>
      <c r="AS80" s="1701">
        <v>126.8</v>
      </c>
      <c r="AT80" s="1701">
        <v>0.51970000000000005</v>
      </c>
      <c r="AU80" s="1700">
        <f t="shared" ref="AU80:AU97" si="92">+AV80/(24*31*AR80*AT80)</f>
        <v>7.2244310570039535E-2</v>
      </c>
      <c r="AV80" s="1701">
        <v>3542</v>
      </c>
      <c r="AW80" s="1701">
        <f t="shared" si="70"/>
        <v>29417</v>
      </c>
      <c r="AX80" s="1701">
        <f t="shared" si="71"/>
        <v>0</v>
      </c>
      <c r="AY80" s="1701">
        <v>132</v>
      </c>
      <c r="AZ80" s="1701">
        <v>124</v>
      </c>
      <c r="BA80" s="1701">
        <v>124</v>
      </c>
      <c r="BB80" s="1701">
        <v>0.5776</v>
      </c>
      <c r="BC80" s="1700">
        <f t="shared" si="86"/>
        <v>0.12546509347789395</v>
      </c>
      <c r="BD80" s="1701">
        <v>6470</v>
      </c>
      <c r="BE80" s="1701">
        <f t="shared" si="72"/>
        <v>30941</v>
      </c>
      <c r="BF80" s="1701">
        <f t="shared" si="73"/>
        <v>0</v>
      </c>
      <c r="BG80" s="1701">
        <v>132</v>
      </c>
      <c r="BH80" s="1701">
        <v>156.80000000000001</v>
      </c>
      <c r="BI80" s="1701">
        <v>156.80000000000001</v>
      </c>
      <c r="BJ80" s="1701">
        <v>0.63980000000000004</v>
      </c>
      <c r="BK80" s="1700">
        <f t="shared" si="87"/>
        <v>9.994834283782586E-2</v>
      </c>
      <c r="BL80" s="1701">
        <v>7460</v>
      </c>
      <c r="BM80" s="1701">
        <f t="shared" si="74"/>
        <v>44783</v>
      </c>
      <c r="BN80" s="1701">
        <f t="shared" si="75"/>
        <v>0</v>
      </c>
      <c r="BO80" s="1701">
        <v>132</v>
      </c>
      <c r="BP80" s="1701">
        <v>130.4</v>
      </c>
      <c r="BQ80" s="1701">
        <v>130.4</v>
      </c>
      <c r="BR80" s="1701">
        <v>0.60340000000000005</v>
      </c>
      <c r="BS80" s="1700">
        <f t="shared" ref="BS80:BS97" si="93">+BT80/(24*30*BP80*BR80)</f>
        <v>0.14191903684167359</v>
      </c>
      <c r="BT80" s="1701">
        <v>8040</v>
      </c>
      <c r="BU80" s="1701">
        <f t="shared" si="76"/>
        <v>33991</v>
      </c>
      <c r="BV80" s="1701">
        <f t="shared" si="77"/>
        <v>0</v>
      </c>
      <c r="BW80" s="1701">
        <v>132</v>
      </c>
      <c r="BX80" s="1701">
        <v>150</v>
      </c>
      <c r="BY80" s="1701">
        <v>150</v>
      </c>
      <c r="BZ80" s="1701">
        <v>0.53420000000000001</v>
      </c>
      <c r="CA80" s="1700">
        <f t="shared" ref="CA80:CA105" si="94">+CB80/(24*31*BX80*BZ80)</f>
        <v>0.17585670597107655</v>
      </c>
      <c r="CB80" s="1701">
        <v>10484</v>
      </c>
      <c r="CC80" s="1701">
        <f t="shared" si="78"/>
        <v>35770</v>
      </c>
      <c r="CD80" s="1701">
        <f t="shared" si="79"/>
        <v>0</v>
      </c>
      <c r="CE80" s="1701">
        <v>132</v>
      </c>
      <c r="CF80" s="1701">
        <v>171.6</v>
      </c>
      <c r="CG80" s="1701">
        <v>171.6</v>
      </c>
      <c r="CH80" s="1701">
        <v>0.57650000000000001</v>
      </c>
      <c r="CI80" s="1700">
        <f t="shared" ref="CI80:CI105" si="95">+CJ80/(24*31*CF80*CH80)</f>
        <v>0.16803894486237883</v>
      </c>
      <c r="CJ80" s="1701">
        <v>12368</v>
      </c>
      <c r="CK80" s="1701">
        <f t="shared" si="80"/>
        <v>44161</v>
      </c>
      <c r="CL80" s="1701">
        <f t="shared" si="81"/>
        <v>0</v>
      </c>
      <c r="CM80" s="1701">
        <v>132</v>
      </c>
      <c r="CN80" s="1701">
        <v>147.6</v>
      </c>
      <c r="CO80" s="1701">
        <v>147.6</v>
      </c>
      <c r="CP80" s="1701">
        <v>0.55020000000000002</v>
      </c>
      <c r="CQ80" s="1700">
        <f t="shared" ref="CQ80:CQ105" si="96">+CR80/(24*28*CN80*CP80)</f>
        <v>0.18599009902615687</v>
      </c>
      <c r="CR80" s="1701">
        <v>10150</v>
      </c>
      <c r="CS80" s="1701">
        <f t="shared" si="82"/>
        <v>32744</v>
      </c>
      <c r="CT80" s="1701">
        <f t="shared" si="83"/>
        <v>0</v>
      </c>
      <c r="CU80" s="1701">
        <v>132</v>
      </c>
      <c r="CV80" s="1701">
        <v>144.80000000000001</v>
      </c>
      <c r="CW80" s="1701">
        <v>144.80000000000001</v>
      </c>
      <c r="CX80" s="1701">
        <v>0.58930000000000005</v>
      </c>
      <c r="CY80" s="1700">
        <f t="shared" ref="CY80:CY105" si="97">+CZ80/(24*31*CV80*CX80)</f>
        <v>0.20647073044210695</v>
      </c>
      <c r="CZ80" s="1701">
        <v>13108</v>
      </c>
      <c r="DA80" s="1701">
        <f t="shared" si="84"/>
        <v>38092</v>
      </c>
      <c r="DB80" s="1701">
        <f t="shared" si="85"/>
        <v>0</v>
      </c>
    </row>
    <row r="81" spans="1:106">
      <c r="A81" s="1703" t="s">
        <v>2634</v>
      </c>
      <c r="B81" s="1347">
        <v>1210</v>
      </c>
      <c r="C81" s="1347">
        <v>37</v>
      </c>
      <c r="D81" s="1702">
        <v>75</v>
      </c>
      <c r="E81" s="1701" t="s">
        <v>3031</v>
      </c>
      <c r="F81" s="1701" t="s">
        <v>1341</v>
      </c>
      <c r="G81" s="1701" t="s">
        <v>2116</v>
      </c>
      <c r="H81" s="1701" t="s">
        <v>1429</v>
      </c>
      <c r="I81" s="1701">
        <v>11</v>
      </c>
      <c r="J81" s="1701">
        <v>133</v>
      </c>
      <c r="K81" s="1701">
        <v>133</v>
      </c>
      <c r="L81" s="1701">
        <v>90</v>
      </c>
      <c r="M81" s="1701">
        <v>106.4</v>
      </c>
      <c r="N81" s="1701">
        <v>0.98919999999999997</v>
      </c>
      <c r="O81" s="1700">
        <f t="shared" si="88"/>
        <v>0.34467932685347435</v>
      </c>
      <c r="P81" s="1701">
        <v>22094</v>
      </c>
      <c r="Q81" s="1701">
        <f t="shared" si="62"/>
        <v>38460</v>
      </c>
      <c r="R81" s="1701">
        <f t="shared" si="63"/>
        <v>0</v>
      </c>
      <c r="S81" s="1701">
        <v>133</v>
      </c>
      <c r="T81" s="1701">
        <v>102.6</v>
      </c>
      <c r="U81" s="1701">
        <v>106.4</v>
      </c>
      <c r="V81" s="1701">
        <v>0.98809999999999998</v>
      </c>
      <c r="W81" s="1700">
        <f t="shared" si="89"/>
        <v>0.36862610229307208</v>
      </c>
      <c r="X81" s="1701">
        <v>27804</v>
      </c>
      <c r="Y81" s="1701">
        <f t="shared" si="64"/>
        <v>45256</v>
      </c>
      <c r="Z81" s="1701">
        <f t="shared" si="65"/>
        <v>0</v>
      </c>
      <c r="AA81" s="1701">
        <v>133</v>
      </c>
      <c r="AB81" s="1701">
        <v>109</v>
      </c>
      <c r="AC81" s="1701">
        <v>109</v>
      </c>
      <c r="AD81" s="1701">
        <v>0.98450000000000004</v>
      </c>
      <c r="AE81" s="1700">
        <f t="shared" si="90"/>
        <v>0.30327362601464392</v>
      </c>
      <c r="AF81" s="1701">
        <v>23432</v>
      </c>
      <c r="AG81" s="1701">
        <f t="shared" si="66"/>
        <v>46358</v>
      </c>
      <c r="AH81" s="1701">
        <f t="shared" si="67"/>
        <v>0</v>
      </c>
      <c r="AI81" s="1701">
        <v>133</v>
      </c>
      <c r="AJ81" s="1701">
        <v>97</v>
      </c>
      <c r="AK81" s="1701">
        <v>106.4</v>
      </c>
      <c r="AL81" s="1701">
        <v>0.98680000000000001</v>
      </c>
      <c r="AM81" s="1700">
        <f t="shared" si="91"/>
        <v>0.31877944391968888</v>
      </c>
      <c r="AN81" s="1701">
        <v>22702</v>
      </c>
      <c r="AO81" s="1701">
        <f t="shared" si="68"/>
        <v>42729</v>
      </c>
      <c r="AP81" s="1701">
        <f t="shared" si="69"/>
        <v>0</v>
      </c>
      <c r="AQ81" s="1701">
        <v>133</v>
      </c>
      <c r="AR81" s="1701">
        <v>87.8</v>
      </c>
      <c r="AS81" s="1701">
        <v>106.4</v>
      </c>
      <c r="AT81" s="1701">
        <v>0.98699999999999999</v>
      </c>
      <c r="AU81" s="1700">
        <f t="shared" si="92"/>
        <v>0.34023017874442857</v>
      </c>
      <c r="AV81" s="1701">
        <v>21936</v>
      </c>
      <c r="AW81" s="1701">
        <f t="shared" si="70"/>
        <v>38684</v>
      </c>
      <c r="AX81" s="1701">
        <f t="shared" si="71"/>
        <v>0</v>
      </c>
      <c r="AY81" s="1701">
        <v>133</v>
      </c>
      <c r="AZ81" s="1701">
        <v>86.8</v>
      </c>
      <c r="BA81" s="1701">
        <v>106.4</v>
      </c>
      <c r="BB81" s="1701">
        <v>0.98580000000000001</v>
      </c>
      <c r="BC81" s="1700">
        <f t="shared" si="86"/>
        <v>0.37952520257705502</v>
      </c>
      <c r="BD81" s="1701">
        <v>23382</v>
      </c>
      <c r="BE81" s="1701">
        <f t="shared" si="72"/>
        <v>36965</v>
      </c>
      <c r="BF81" s="1701">
        <f t="shared" si="73"/>
        <v>0</v>
      </c>
      <c r="BG81" s="1701">
        <v>133</v>
      </c>
      <c r="BH81" s="1701">
        <v>84.2</v>
      </c>
      <c r="BI81" s="1701">
        <v>106.4</v>
      </c>
      <c r="BJ81" s="1701">
        <v>0.98229999999999995</v>
      </c>
      <c r="BK81" s="1700">
        <f t="shared" si="87"/>
        <v>0.35254167591231345</v>
      </c>
      <c r="BL81" s="1701">
        <v>21694</v>
      </c>
      <c r="BM81" s="1701">
        <f t="shared" si="74"/>
        <v>36922</v>
      </c>
      <c r="BN81" s="1701">
        <f t="shared" si="75"/>
        <v>0</v>
      </c>
      <c r="BO81" s="1701">
        <v>133</v>
      </c>
      <c r="BP81" s="1701">
        <v>71.2</v>
      </c>
      <c r="BQ81" s="1701">
        <v>106.4</v>
      </c>
      <c r="BR81" s="1701">
        <v>0.98340000000000005</v>
      </c>
      <c r="BS81" s="1700">
        <f t="shared" si="93"/>
        <v>0.31035634732565581</v>
      </c>
      <c r="BT81" s="1701">
        <v>15646</v>
      </c>
      <c r="BU81" s="1701">
        <f t="shared" si="76"/>
        <v>30248</v>
      </c>
      <c r="BV81" s="1701">
        <f t="shared" si="77"/>
        <v>0</v>
      </c>
      <c r="BW81" s="1701">
        <v>133</v>
      </c>
      <c r="BX81" s="1701">
        <v>50</v>
      </c>
      <c r="BY81" s="1701">
        <v>106.4</v>
      </c>
      <c r="BZ81" s="1701">
        <v>0.98740000000000006</v>
      </c>
      <c r="CA81" s="1700">
        <f t="shared" si="94"/>
        <v>0.3235389564425743</v>
      </c>
      <c r="CB81" s="1701">
        <v>11884</v>
      </c>
      <c r="CC81" s="1701">
        <f t="shared" si="78"/>
        <v>22039</v>
      </c>
      <c r="CD81" s="1701">
        <f t="shared" si="79"/>
        <v>0</v>
      </c>
      <c r="CE81" s="1701">
        <v>133</v>
      </c>
      <c r="CF81" s="1701">
        <v>40</v>
      </c>
      <c r="CG81" s="1701">
        <v>106.4</v>
      </c>
      <c r="CH81" s="1701">
        <v>0.99409999999999998</v>
      </c>
      <c r="CI81" s="1700">
        <f t="shared" si="95"/>
        <v>0.43570236437994919</v>
      </c>
      <c r="CJ81" s="1701">
        <v>12890</v>
      </c>
      <c r="CK81" s="1701">
        <f t="shared" si="80"/>
        <v>17751</v>
      </c>
      <c r="CL81" s="1701">
        <f t="shared" si="81"/>
        <v>0</v>
      </c>
      <c r="CM81" s="1701">
        <v>133</v>
      </c>
      <c r="CN81" s="1701">
        <v>57.6</v>
      </c>
      <c r="CO81" s="1701">
        <v>106.4</v>
      </c>
      <c r="CP81" s="1701">
        <v>0.98750000000000004</v>
      </c>
      <c r="CQ81" s="1700">
        <f t="shared" si="96"/>
        <v>0.32194971870604777</v>
      </c>
      <c r="CR81" s="1701">
        <v>12306</v>
      </c>
      <c r="CS81" s="1701">
        <f t="shared" si="82"/>
        <v>22934</v>
      </c>
      <c r="CT81" s="1701">
        <f t="shared" si="83"/>
        <v>0</v>
      </c>
      <c r="CU81" s="1701">
        <v>133</v>
      </c>
      <c r="CV81" s="1701">
        <v>79.8</v>
      </c>
      <c r="CW81" s="1701">
        <v>106.4</v>
      </c>
      <c r="CX81" s="1701">
        <v>0.98299999999999998</v>
      </c>
      <c r="CY81" s="1700">
        <f t="shared" si="97"/>
        <v>0.30146385116358537</v>
      </c>
      <c r="CZ81" s="1701">
        <v>17594</v>
      </c>
      <c r="DA81" s="1701">
        <f t="shared" si="84"/>
        <v>35017</v>
      </c>
      <c r="DB81" s="1701">
        <f t="shared" si="85"/>
        <v>0</v>
      </c>
    </row>
    <row r="82" spans="1:106">
      <c r="A82" s="1703" t="s">
        <v>2635</v>
      </c>
      <c r="B82" s="1347">
        <v>1240</v>
      </c>
      <c r="C82" s="1347">
        <v>23</v>
      </c>
      <c r="D82" s="1702">
        <v>76</v>
      </c>
      <c r="E82" s="1701" t="s">
        <v>3032</v>
      </c>
      <c r="F82" s="1701" t="s">
        <v>1044</v>
      </c>
      <c r="G82" s="1701" t="s">
        <v>2116</v>
      </c>
      <c r="H82" s="1701" t="s">
        <v>1043</v>
      </c>
      <c r="I82" s="1701">
        <v>11</v>
      </c>
      <c r="J82" s="1701">
        <v>133</v>
      </c>
      <c r="K82" s="1701">
        <v>133</v>
      </c>
      <c r="L82" s="1701">
        <v>128</v>
      </c>
      <c r="M82" s="1701">
        <v>133</v>
      </c>
      <c r="N82" s="1701">
        <v>0.99809999999999999</v>
      </c>
      <c r="O82" s="1700">
        <f t="shared" si="88"/>
        <v>0.42628737657104054</v>
      </c>
      <c r="P82" s="1701">
        <v>39212</v>
      </c>
      <c r="Q82" s="1701">
        <f t="shared" si="62"/>
        <v>55191</v>
      </c>
      <c r="R82" s="1701">
        <f t="shared" si="63"/>
        <v>0</v>
      </c>
      <c r="S82" s="1701">
        <v>133</v>
      </c>
      <c r="T82" s="1701">
        <v>134</v>
      </c>
      <c r="U82" s="1701">
        <v>133</v>
      </c>
      <c r="V82" s="1701">
        <v>0.99680000000000002</v>
      </c>
      <c r="W82" s="1700">
        <f t="shared" si="89"/>
        <v>0.53165233867940886</v>
      </c>
      <c r="X82" s="1701">
        <v>52834</v>
      </c>
      <c r="Y82" s="1701">
        <f t="shared" si="64"/>
        <v>59626</v>
      </c>
      <c r="Z82" s="1701">
        <f t="shared" si="65"/>
        <v>0</v>
      </c>
      <c r="AA82" s="1701">
        <v>133</v>
      </c>
      <c r="AB82" s="1701">
        <v>134</v>
      </c>
      <c r="AC82" s="1701">
        <v>133</v>
      </c>
      <c r="AD82" s="1701">
        <v>0.99519999999999997</v>
      </c>
      <c r="AE82" s="1700">
        <f t="shared" si="90"/>
        <v>0.6057058957623459</v>
      </c>
      <c r="AF82" s="1701">
        <v>58158</v>
      </c>
      <c r="AG82" s="1701">
        <f t="shared" si="66"/>
        <v>57610</v>
      </c>
      <c r="AH82" s="1701">
        <f t="shared" si="67"/>
        <v>548</v>
      </c>
      <c r="AI82" s="1701">
        <v>133</v>
      </c>
      <c r="AJ82" s="1701">
        <v>124.4</v>
      </c>
      <c r="AK82" s="1701">
        <v>133</v>
      </c>
      <c r="AL82" s="1701">
        <v>0.99590000000000001</v>
      </c>
      <c r="AM82" s="1700">
        <f t="shared" si="91"/>
        <v>0.66641258062387976</v>
      </c>
      <c r="AN82" s="1701">
        <v>61426</v>
      </c>
      <c r="AO82" s="1701">
        <f t="shared" si="68"/>
        <v>55304</v>
      </c>
      <c r="AP82" s="1701">
        <f t="shared" si="69"/>
        <v>6122</v>
      </c>
      <c r="AQ82" s="1701">
        <v>133</v>
      </c>
      <c r="AR82" s="1701">
        <v>136</v>
      </c>
      <c r="AS82" s="1701">
        <v>133</v>
      </c>
      <c r="AT82" s="1701">
        <v>0.99639999999999995</v>
      </c>
      <c r="AU82" s="1700">
        <f t="shared" si="92"/>
        <v>0.51081267642577166</v>
      </c>
      <c r="AV82" s="1701">
        <v>51500</v>
      </c>
      <c r="AW82" s="1701">
        <f t="shared" si="70"/>
        <v>60492</v>
      </c>
      <c r="AX82" s="1701">
        <f t="shared" si="71"/>
        <v>0</v>
      </c>
      <c r="AY82" s="1701">
        <v>133</v>
      </c>
      <c r="AZ82" s="1701">
        <v>132</v>
      </c>
      <c r="BA82" s="1701">
        <v>133</v>
      </c>
      <c r="BB82" s="1701">
        <v>0.99680000000000002</v>
      </c>
      <c r="BC82" s="1700">
        <f t="shared" si="86"/>
        <v>0.66380346401413814</v>
      </c>
      <c r="BD82" s="1701">
        <v>62886</v>
      </c>
      <c r="BE82" s="1701">
        <f t="shared" si="72"/>
        <v>56842</v>
      </c>
      <c r="BF82" s="1701">
        <f t="shared" si="73"/>
        <v>6044</v>
      </c>
      <c r="BG82" s="1701">
        <v>133</v>
      </c>
      <c r="BH82" s="1701">
        <v>142</v>
      </c>
      <c r="BI82" s="1701">
        <v>133</v>
      </c>
      <c r="BJ82" s="1701">
        <v>0.99760000000000004</v>
      </c>
      <c r="BK82" s="1700">
        <f t="shared" si="87"/>
        <v>0.39182330793966097</v>
      </c>
      <c r="BL82" s="1701">
        <v>41296</v>
      </c>
      <c r="BM82" s="1701">
        <f t="shared" si="74"/>
        <v>63237</v>
      </c>
      <c r="BN82" s="1701">
        <f t="shared" si="75"/>
        <v>0</v>
      </c>
      <c r="BO82" s="1701">
        <v>133</v>
      </c>
      <c r="BP82" s="1701">
        <v>120</v>
      </c>
      <c r="BQ82" s="1701">
        <v>133</v>
      </c>
      <c r="BR82" s="1701">
        <v>0.99829999999999997</v>
      </c>
      <c r="BS82" s="1700">
        <f t="shared" si="93"/>
        <v>0.42992067997076516</v>
      </c>
      <c r="BT82" s="1701">
        <v>37082</v>
      </c>
      <c r="BU82" s="1701">
        <f t="shared" si="76"/>
        <v>51752</v>
      </c>
      <c r="BV82" s="1701">
        <f t="shared" si="77"/>
        <v>0</v>
      </c>
      <c r="BW82" s="1701">
        <v>133</v>
      </c>
      <c r="BX82" s="1701">
        <v>70</v>
      </c>
      <c r="BY82" s="1701">
        <v>133</v>
      </c>
      <c r="BZ82" s="1701">
        <v>0.99280000000000002</v>
      </c>
      <c r="CA82" s="1700">
        <f t="shared" si="94"/>
        <v>0.54087587310664431</v>
      </c>
      <c r="CB82" s="1701">
        <v>27966</v>
      </c>
      <c r="CC82" s="1701">
        <f t="shared" si="78"/>
        <v>31023</v>
      </c>
      <c r="CD82" s="1701">
        <f t="shared" si="79"/>
        <v>0</v>
      </c>
      <c r="CE82" s="1701">
        <v>133</v>
      </c>
      <c r="CF82" s="1701">
        <v>56</v>
      </c>
      <c r="CG82" s="1701">
        <v>133</v>
      </c>
      <c r="CH82" s="1701">
        <v>0.99080000000000001</v>
      </c>
      <c r="CI82" s="1700">
        <f t="shared" si="95"/>
        <v>0.61946637172586871</v>
      </c>
      <c r="CJ82" s="1701">
        <v>25572</v>
      </c>
      <c r="CK82" s="1701">
        <f t="shared" si="80"/>
        <v>24768</v>
      </c>
      <c r="CL82" s="1701">
        <f t="shared" si="81"/>
        <v>804</v>
      </c>
      <c r="CM82" s="1701">
        <v>133</v>
      </c>
      <c r="CN82" s="1701">
        <v>84</v>
      </c>
      <c r="CO82" s="1701">
        <v>133</v>
      </c>
      <c r="CP82" s="1701">
        <v>0.99480000000000002</v>
      </c>
      <c r="CQ82" s="1700">
        <f t="shared" si="96"/>
        <v>0.51012857562271663</v>
      </c>
      <c r="CR82" s="1701">
        <v>28646</v>
      </c>
      <c r="CS82" s="1701">
        <f t="shared" si="82"/>
        <v>33693</v>
      </c>
      <c r="CT82" s="1701">
        <f t="shared" si="83"/>
        <v>0</v>
      </c>
      <c r="CU82" s="1701">
        <v>133</v>
      </c>
      <c r="CV82" s="1701">
        <v>120</v>
      </c>
      <c r="CW82" s="1701">
        <v>133</v>
      </c>
      <c r="CX82" s="1701">
        <v>0.99750000000000005</v>
      </c>
      <c r="CY82" s="1700">
        <f t="shared" si="97"/>
        <v>0.37838772558636735</v>
      </c>
      <c r="CZ82" s="1701">
        <v>33698</v>
      </c>
      <c r="DA82" s="1701">
        <f t="shared" si="84"/>
        <v>53434</v>
      </c>
      <c r="DB82" s="1701">
        <f t="shared" si="85"/>
        <v>0</v>
      </c>
    </row>
    <row r="83" spans="1:106">
      <c r="A83" s="1703" t="s">
        <v>2636</v>
      </c>
      <c r="B83" s="1347">
        <v>6110</v>
      </c>
      <c r="C83" s="1347">
        <v>53</v>
      </c>
      <c r="D83" s="1702">
        <v>77</v>
      </c>
      <c r="E83" s="1701" t="s">
        <v>3033</v>
      </c>
      <c r="F83" s="1701" t="s">
        <v>1086</v>
      </c>
      <c r="G83" s="1701" t="s">
        <v>2116</v>
      </c>
      <c r="H83" s="1701" t="s">
        <v>1429</v>
      </c>
      <c r="I83" s="1701">
        <v>11</v>
      </c>
      <c r="J83" s="1701">
        <v>133</v>
      </c>
      <c r="K83" s="1701">
        <v>133</v>
      </c>
      <c r="L83" s="1701">
        <v>25.2</v>
      </c>
      <c r="M83" s="1701">
        <v>106.4</v>
      </c>
      <c r="N83" s="1701">
        <v>0.92759999999999998</v>
      </c>
      <c r="O83" s="1700">
        <f t="shared" si="88"/>
        <v>0.28603047594710668</v>
      </c>
      <c r="P83" s="1701">
        <v>4814</v>
      </c>
      <c r="Q83" s="1701">
        <f t="shared" si="62"/>
        <v>10098</v>
      </c>
      <c r="R83" s="1701">
        <f t="shared" si="63"/>
        <v>0</v>
      </c>
      <c r="S83" s="1701">
        <v>133</v>
      </c>
      <c r="T83" s="1701">
        <v>20</v>
      </c>
      <c r="U83" s="1701">
        <v>106.4</v>
      </c>
      <c r="V83" s="1701">
        <v>0.82920000000000005</v>
      </c>
      <c r="W83" s="1700">
        <f t="shared" si="89"/>
        <v>0.32256767761646149</v>
      </c>
      <c r="X83" s="1701">
        <v>3980</v>
      </c>
      <c r="Y83" s="1701">
        <f t="shared" si="64"/>
        <v>7403</v>
      </c>
      <c r="Z83" s="1701">
        <f t="shared" si="65"/>
        <v>0</v>
      </c>
      <c r="AA83" s="1701">
        <v>133</v>
      </c>
      <c r="AB83" s="1701">
        <v>20</v>
      </c>
      <c r="AC83" s="1701">
        <v>106.4</v>
      </c>
      <c r="AD83" s="1701">
        <v>0.79520000000000002</v>
      </c>
      <c r="AE83" s="1700">
        <f t="shared" si="90"/>
        <v>0.57637491616364855</v>
      </c>
      <c r="AF83" s="1701">
        <v>6600</v>
      </c>
      <c r="AG83" s="1701">
        <f t="shared" si="66"/>
        <v>6871</v>
      </c>
      <c r="AH83" s="1701">
        <f t="shared" si="67"/>
        <v>0</v>
      </c>
      <c r="AI83" s="1701">
        <v>133</v>
      </c>
      <c r="AJ83" s="1701">
        <v>20</v>
      </c>
      <c r="AK83" s="1701">
        <v>106.4</v>
      </c>
      <c r="AL83" s="1701">
        <v>0.79259999999999997</v>
      </c>
      <c r="AM83" s="1700">
        <f t="shared" si="91"/>
        <v>0.50534649811834742</v>
      </c>
      <c r="AN83" s="1701">
        <v>5960</v>
      </c>
      <c r="AO83" s="1701">
        <f t="shared" si="68"/>
        <v>7076</v>
      </c>
      <c r="AP83" s="1701">
        <f t="shared" si="69"/>
        <v>0</v>
      </c>
      <c r="AQ83" s="1701">
        <v>133</v>
      </c>
      <c r="AR83" s="1701">
        <v>16</v>
      </c>
      <c r="AS83" s="1701">
        <v>106.4</v>
      </c>
      <c r="AT83" s="1701">
        <v>0.77839999999999998</v>
      </c>
      <c r="AU83" s="1700">
        <f t="shared" si="92"/>
        <v>0.60651363701665395</v>
      </c>
      <c r="AV83" s="1701">
        <v>5620</v>
      </c>
      <c r="AW83" s="1701">
        <f t="shared" si="70"/>
        <v>5560</v>
      </c>
      <c r="AX83" s="1701">
        <f t="shared" si="71"/>
        <v>60</v>
      </c>
      <c r="AY83" s="1701">
        <v>133</v>
      </c>
      <c r="AZ83" s="1701">
        <v>18</v>
      </c>
      <c r="BA83" s="1701">
        <v>106.4</v>
      </c>
      <c r="BB83" s="1701">
        <v>0.8669</v>
      </c>
      <c r="BC83" s="1700">
        <f t="shared" si="86"/>
        <v>0.42901554994453062</v>
      </c>
      <c r="BD83" s="1701">
        <v>4820</v>
      </c>
      <c r="BE83" s="1701">
        <f t="shared" si="72"/>
        <v>6741</v>
      </c>
      <c r="BF83" s="1701">
        <f t="shared" si="73"/>
        <v>0</v>
      </c>
      <c r="BG83" s="1701">
        <v>133</v>
      </c>
      <c r="BH83" s="1701">
        <v>18</v>
      </c>
      <c r="BI83" s="1701">
        <v>106.4</v>
      </c>
      <c r="BJ83" s="1701">
        <v>0.87180000000000002</v>
      </c>
      <c r="BK83" s="1700">
        <f t="shared" si="87"/>
        <v>0.40770369493293512</v>
      </c>
      <c r="BL83" s="1701">
        <v>4760</v>
      </c>
      <c r="BM83" s="1701">
        <f t="shared" si="74"/>
        <v>7005</v>
      </c>
      <c r="BN83" s="1701">
        <f t="shared" si="75"/>
        <v>0</v>
      </c>
      <c r="BO83" s="1701">
        <v>133</v>
      </c>
      <c r="BP83" s="1701">
        <v>22</v>
      </c>
      <c r="BQ83" s="1701">
        <v>106.4</v>
      </c>
      <c r="BR83" s="1701">
        <v>0.84830000000000005</v>
      </c>
      <c r="BS83" s="1700">
        <f t="shared" si="93"/>
        <v>0.49117843530197652</v>
      </c>
      <c r="BT83" s="1701">
        <v>6600</v>
      </c>
      <c r="BU83" s="1701">
        <f t="shared" si="76"/>
        <v>8062</v>
      </c>
      <c r="BV83" s="1701">
        <f t="shared" si="77"/>
        <v>0</v>
      </c>
      <c r="BW83" s="1701">
        <v>133</v>
      </c>
      <c r="BX83" s="1701">
        <v>18</v>
      </c>
      <c r="BY83" s="1701">
        <v>106.4</v>
      </c>
      <c r="BZ83" s="1701">
        <v>0.90539999999999998</v>
      </c>
      <c r="CA83" s="1700">
        <f t="shared" si="94"/>
        <v>0.47339750162241739</v>
      </c>
      <c r="CB83" s="1701">
        <v>5740</v>
      </c>
      <c r="CC83" s="1701">
        <f t="shared" si="78"/>
        <v>7275</v>
      </c>
      <c r="CD83" s="1701">
        <f t="shared" si="79"/>
        <v>0</v>
      </c>
      <c r="CE83" s="1701">
        <v>133</v>
      </c>
      <c r="CF83" s="1701">
        <v>22</v>
      </c>
      <c r="CG83" s="1701">
        <v>106.4</v>
      </c>
      <c r="CH83" s="1701">
        <v>0.71740000000000004</v>
      </c>
      <c r="CI83" s="1700">
        <f t="shared" si="95"/>
        <v>0.50585897101540511</v>
      </c>
      <c r="CJ83" s="1701">
        <v>5940</v>
      </c>
      <c r="CK83" s="1701">
        <f t="shared" si="80"/>
        <v>7045</v>
      </c>
      <c r="CL83" s="1701">
        <f t="shared" si="81"/>
        <v>0</v>
      </c>
      <c r="CM83" s="1701">
        <v>133</v>
      </c>
      <c r="CN83" s="1701">
        <v>20</v>
      </c>
      <c r="CO83" s="1701">
        <v>106.4</v>
      </c>
      <c r="CP83" s="1701">
        <v>0.82730000000000004</v>
      </c>
      <c r="CQ83" s="1700">
        <f t="shared" si="96"/>
        <v>0.49105523993714489</v>
      </c>
      <c r="CR83" s="1701">
        <v>5460</v>
      </c>
      <c r="CS83" s="1701">
        <f t="shared" si="82"/>
        <v>6671</v>
      </c>
      <c r="CT83" s="1701">
        <f t="shared" si="83"/>
        <v>0</v>
      </c>
      <c r="CU83" s="1701">
        <v>133</v>
      </c>
      <c r="CV83" s="1701">
        <v>41.84</v>
      </c>
      <c r="CW83" s="1701">
        <v>106.4</v>
      </c>
      <c r="CX83" s="1701">
        <v>0.85660000000000003</v>
      </c>
      <c r="CY83" s="1700">
        <f t="shared" si="97"/>
        <v>0.26551592628249665</v>
      </c>
      <c r="CZ83" s="1701">
        <v>7080</v>
      </c>
      <c r="DA83" s="1701">
        <f t="shared" si="84"/>
        <v>15999</v>
      </c>
      <c r="DB83" s="1701">
        <f t="shared" si="85"/>
        <v>0</v>
      </c>
    </row>
    <row r="84" spans="1:106">
      <c r="A84" s="1703" t="s">
        <v>2637</v>
      </c>
      <c r="B84" s="1347">
        <v>6150</v>
      </c>
      <c r="C84" s="1347">
        <v>3</v>
      </c>
      <c r="D84" s="1702">
        <v>78</v>
      </c>
      <c r="E84" s="1701" t="s">
        <v>3034</v>
      </c>
      <c r="F84" s="1701" t="s">
        <v>1208</v>
      </c>
      <c r="G84" s="1701" t="s">
        <v>2116</v>
      </c>
      <c r="H84" s="1701" t="s">
        <v>2115</v>
      </c>
      <c r="I84" s="1701">
        <v>33</v>
      </c>
      <c r="J84" s="1701">
        <v>133</v>
      </c>
      <c r="K84" s="1701">
        <v>133</v>
      </c>
      <c r="L84" s="1701">
        <v>63.6</v>
      </c>
      <c r="M84" s="1701">
        <v>106.4</v>
      </c>
      <c r="N84" s="1701">
        <v>0.89859999999999995</v>
      </c>
      <c r="O84" s="1700">
        <f t="shared" si="88"/>
        <v>0.13575158375875634</v>
      </c>
      <c r="P84" s="1701">
        <v>5586</v>
      </c>
      <c r="Q84" s="1701">
        <f t="shared" si="62"/>
        <v>24689</v>
      </c>
      <c r="R84" s="1701">
        <f t="shared" si="63"/>
        <v>0</v>
      </c>
      <c r="S84" s="1701">
        <v>133</v>
      </c>
      <c r="T84" s="1701">
        <v>88.8</v>
      </c>
      <c r="U84" s="1701">
        <v>106.4</v>
      </c>
      <c r="V84" s="1701">
        <v>0.87260000000000004</v>
      </c>
      <c r="W84" s="1700">
        <f t="shared" si="89"/>
        <v>0.16391952938646911</v>
      </c>
      <c r="X84" s="1701">
        <v>9450</v>
      </c>
      <c r="Y84" s="1701">
        <f t="shared" si="64"/>
        <v>34590</v>
      </c>
      <c r="Z84" s="1701">
        <f t="shared" si="65"/>
        <v>0</v>
      </c>
      <c r="AA84" s="1701">
        <v>133</v>
      </c>
      <c r="AB84" s="1701">
        <v>104.4</v>
      </c>
      <c r="AC84" s="1701">
        <v>106.4</v>
      </c>
      <c r="AD84" s="1701">
        <v>0.85429999999999995</v>
      </c>
      <c r="AE84" s="1700">
        <f t="shared" si="90"/>
        <v>0.15771764773770855</v>
      </c>
      <c r="AF84" s="1701">
        <v>10128</v>
      </c>
      <c r="AG84" s="1701">
        <f t="shared" si="66"/>
        <v>38530</v>
      </c>
      <c r="AH84" s="1701">
        <f t="shared" si="67"/>
        <v>0</v>
      </c>
      <c r="AI84" s="1701">
        <v>133</v>
      </c>
      <c r="AJ84" s="1701">
        <v>66</v>
      </c>
      <c r="AK84" s="1701">
        <v>106.4</v>
      </c>
      <c r="AL84" s="1701">
        <v>0.85419999999999996</v>
      </c>
      <c r="AM84" s="1700">
        <f t="shared" si="91"/>
        <v>0.21957515197747521</v>
      </c>
      <c r="AN84" s="1701">
        <v>9210</v>
      </c>
      <c r="AO84" s="1701">
        <f t="shared" si="68"/>
        <v>25167</v>
      </c>
      <c r="AP84" s="1701">
        <f t="shared" si="69"/>
        <v>0</v>
      </c>
      <c r="AQ84" s="1701">
        <v>133</v>
      </c>
      <c r="AR84" s="1701">
        <v>64.8</v>
      </c>
      <c r="AS84" s="1701">
        <v>106.4</v>
      </c>
      <c r="AT84" s="1701">
        <v>0.84219999999999995</v>
      </c>
      <c r="AU84" s="1700">
        <f t="shared" si="92"/>
        <v>0.12457062588821961</v>
      </c>
      <c r="AV84" s="1701">
        <v>5058</v>
      </c>
      <c r="AW84" s="1701">
        <f t="shared" si="70"/>
        <v>24362</v>
      </c>
      <c r="AX84" s="1701">
        <f t="shared" si="71"/>
        <v>0</v>
      </c>
      <c r="AY84" s="1701">
        <v>133</v>
      </c>
      <c r="AZ84" s="1701">
        <v>86.4</v>
      </c>
      <c r="BA84" s="1701">
        <v>106.4</v>
      </c>
      <c r="BB84" s="1701">
        <v>0.72130000000000005</v>
      </c>
      <c r="BC84" s="1700">
        <f t="shared" si="86"/>
        <v>9.5875630933859118E-2</v>
      </c>
      <c r="BD84" s="1701">
        <v>4302</v>
      </c>
      <c r="BE84" s="1701">
        <f t="shared" si="72"/>
        <v>26922</v>
      </c>
      <c r="BF84" s="1701">
        <f t="shared" si="73"/>
        <v>0</v>
      </c>
      <c r="BG84" s="1701">
        <v>133</v>
      </c>
      <c r="BH84" s="1701">
        <v>82.8</v>
      </c>
      <c r="BI84" s="1701">
        <v>106.4</v>
      </c>
      <c r="BJ84" s="1701">
        <v>0.81720000000000004</v>
      </c>
      <c r="BK84" s="1700">
        <f t="shared" si="87"/>
        <v>0.11560892273193504</v>
      </c>
      <c r="BL84" s="1701">
        <v>5820</v>
      </c>
      <c r="BM84" s="1701">
        <f t="shared" si="74"/>
        <v>30205</v>
      </c>
      <c r="BN84" s="1701">
        <f t="shared" si="75"/>
        <v>0</v>
      </c>
      <c r="BO84" s="1701">
        <v>133</v>
      </c>
      <c r="BP84" s="1701">
        <v>4.8</v>
      </c>
      <c r="BQ84" s="1701">
        <v>106.4</v>
      </c>
      <c r="BR84" s="1701">
        <v>0.46229999999999999</v>
      </c>
      <c r="BS84" s="1700">
        <f t="shared" si="93"/>
        <v>0.50697598961713175</v>
      </c>
      <c r="BT84" s="1701">
        <v>810</v>
      </c>
      <c r="BU84" s="1701">
        <f t="shared" si="76"/>
        <v>959</v>
      </c>
      <c r="BV84" s="1701">
        <f t="shared" si="77"/>
        <v>0</v>
      </c>
      <c r="BW84" s="1701">
        <v>133</v>
      </c>
      <c r="BX84" s="1701">
        <v>93.6</v>
      </c>
      <c r="BY84" s="1701">
        <v>106.4</v>
      </c>
      <c r="BZ84" s="1701">
        <v>0.85540000000000005</v>
      </c>
      <c r="CA84" s="1700">
        <f t="shared" si="94"/>
        <v>0.12217828397016403</v>
      </c>
      <c r="CB84" s="1701">
        <v>7278</v>
      </c>
      <c r="CC84" s="1701">
        <f t="shared" si="78"/>
        <v>35741</v>
      </c>
      <c r="CD84" s="1701">
        <f t="shared" si="79"/>
        <v>0</v>
      </c>
      <c r="CE84" s="1701">
        <v>133</v>
      </c>
      <c r="CF84" s="1701">
        <v>84</v>
      </c>
      <c r="CG84" s="1701">
        <v>106.4</v>
      </c>
      <c r="CH84" s="1701">
        <v>0.84660000000000002</v>
      </c>
      <c r="CI84" s="1700">
        <f t="shared" si="95"/>
        <v>0.13835045613011365</v>
      </c>
      <c r="CJ84" s="1701">
        <v>7320</v>
      </c>
      <c r="CK84" s="1701">
        <f t="shared" si="80"/>
        <v>31745</v>
      </c>
      <c r="CL84" s="1701">
        <f t="shared" si="81"/>
        <v>0</v>
      </c>
      <c r="CM84" s="1701">
        <v>133</v>
      </c>
      <c r="CN84" s="1701">
        <v>26.4</v>
      </c>
      <c r="CO84" s="1701">
        <v>106.4</v>
      </c>
      <c r="CP84" s="1701">
        <v>0.94620000000000004</v>
      </c>
      <c r="CQ84" s="1700">
        <f t="shared" si="96"/>
        <v>0.1822910232865845</v>
      </c>
      <c r="CR84" s="1701">
        <v>3060</v>
      </c>
      <c r="CS84" s="1701">
        <f t="shared" si="82"/>
        <v>10072</v>
      </c>
      <c r="CT84" s="1701">
        <f t="shared" si="83"/>
        <v>0</v>
      </c>
      <c r="CU84" s="1701">
        <v>133</v>
      </c>
      <c r="CV84" s="1701">
        <v>21.6</v>
      </c>
      <c r="CW84" s="1701">
        <v>106.4</v>
      </c>
      <c r="CX84" s="1701">
        <v>0.97640000000000005</v>
      </c>
      <c r="CY84" s="1700">
        <f t="shared" si="97"/>
        <v>0.14262827336858336</v>
      </c>
      <c r="CZ84" s="1701">
        <v>2238</v>
      </c>
      <c r="DA84" s="1701">
        <f t="shared" si="84"/>
        <v>9415</v>
      </c>
      <c r="DB84" s="1701">
        <f t="shared" si="85"/>
        <v>0</v>
      </c>
    </row>
    <row r="85" spans="1:106">
      <c r="A85" s="1703" t="s">
        <v>2638</v>
      </c>
      <c r="B85" s="1347">
        <v>6220</v>
      </c>
      <c r="C85" s="1347">
        <v>1</v>
      </c>
      <c r="D85" s="1702">
        <v>79</v>
      </c>
      <c r="E85" s="1701" t="s">
        <v>3035</v>
      </c>
      <c r="F85" s="1701" t="s">
        <v>971</v>
      </c>
      <c r="G85" s="1701" t="s">
        <v>2116</v>
      </c>
      <c r="H85" s="1701" t="s">
        <v>1429</v>
      </c>
      <c r="I85" s="1701">
        <v>11</v>
      </c>
      <c r="J85" s="1701">
        <v>133</v>
      </c>
      <c r="K85" s="1701">
        <v>133</v>
      </c>
      <c r="L85" s="1701">
        <v>119</v>
      </c>
      <c r="M85" s="1701">
        <v>119</v>
      </c>
      <c r="N85" s="1701">
        <v>0.99419999999999997</v>
      </c>
      <c r="O85" s="1700">
        <f t="shared" si="88"/>
        <v>0.67284507848603137</v>
      </c>
      <c r="P85" s="1701">
        <v>57315</v>
      </c>
      <c r="Q85" s="1701">
        <f t="shared" si="62"/>
        <v>51110</v>
      </c>
      <c r="R85" s="1701">
        <f t="shared" si="63"/>
        <v>6205</v>
      </c>
      <c r="S85" s="1701">
        <v>133</v>
      </c>
      <c r="T85" s="1701">
        <v>113</v>
      </c>
      <c r="U85" s="1701">
        <v>113</v>
      </c>
      <c r="V85" s="1701">
        <v>0.9909</v>
      </c>
      <c r="W85" s="1700">
        <f t="shared" si="89"/>
        <v>0.46280655343394611</v>
      </c>
      <c r="X85" s="1701">
        <v>38555</v>
      </c>
      <c r="Y85" s="1701">
        <f t="shared" si="64"/>
        <v>49984</v>
      </c>
      <c r="Z85" s="1701">
        <f t="shared" si="65"/>
        <v>0</v>
      </c>
      <c r="AA85" s="1701">
        <v>133</v>
      </c>
      <c r="AB85" s="1701">
        <v>126</v>
      </c>
      <c r="AC85" s="1701">
        <v>126</v>
      </c>
      <c r="AD85" s="1701">
        <v>0.98919999999999997</v>
      </c>
      <c r="AE85" s="1700">
        <f t="shared" si="90"/>
        <v>0.58658199917129694</v>
      </c>
      <c r="AF85" s="1701">
        <v>52640</v>
      </c>
      <c r="AG85" s="1701">
        <f t="shared" si="66"/>
        <v>53844</v>
      </c>
      <c r="AH85" s="1701">
        <f t="shared" si="67"/>
        <v>0</v>
      </c>
      <c r="AI85" s="1701">
        <v>133</v>
      </c>
      <c r="AJ85" s="1701">
        <v>123</v>
      </c>
      <c r="AK85" s="1701">
        <v>123</v>
      </c>
      <c r="AL85" s="1701">
        <v>0.99019999999999997</v>
      </c>
      <c r="AM85" s="1700">
        <f t="shared" si="91"/>
        <v>0.50410978370441384</v>
      </c>
      <c r="AN85" s="1701">
        <v>45680</v>
      </c>
      <c r="AO85" s="1701">
        <f t="shared" si="68"/>
        <v>54369</v>
      </c>
      <c r="AP85" s="1701">
        <f t="shared" si="69"/>
        <v>0</v>
      </c>
      <c r="AQ85" s="1701">
        <v>133</v>
      </c>
      <c r="AR85" s="1701">
        <v>126</v>
      </c>
      <c r="AS85" s="1701">
        <v>126</v>
      </c>
      <c r="AT85" s="1701">
        <v>0.99050000000000005</v>
      </c>
      <c r="AU85" s="1700">
        <f t="shared" si="92"/>
        <v>0.53530600785978488</v>
      </c>
      <c r="AV85" s="1701">
        <v>49705</v>
      </c>
      <c r="AW85" s="1701">
        <f t="shared" si="70"/>
        <v>55712</v>
      </c>
      <c r="AX85" s="1701">
        <f t="shared" si="71"/>
        <v>0</v>
      </c>
      <c r="AY85" s="1701">
        <v>133</v>
      </c>
      <c r="AZ85" s="1701">
        <v>123</v>
      </c>
      <c r="BA85" s="1701">
        <v>123</v>
      </c>
      <c r="BB85" s="1701">
        <v>0.99129999999999996</v>
      </c>
      <c r="BC85" s="1700">
        <f t="shared" si="86"/>
        <v>0.5468192060447119</v>
      </c>
      <c r="BD85" s="1701">
        <v>48005</v>
      </c>
      <c r="BE85" s="1701">
        <f t="shared" si="72"/>
        <v>52674</v>
      </c>
      <c r="BF85" s="1701">
        <f t="shared" si="73"/>
        <v>0</v>
      </c>
      <c r="BG85" s="1701">
        <v>133</v>
      </c>
      <c r="BH85" s="1701">
        <v>121</v>
      </c>
      <c r="BI85" s="1701">
        <v>121</v>
      </c>
      <c r="BJ85" s="1701">
        <v>0.99129999999999996</v>
      </c>
      <c r="BK85" s="1700">
        <f t="shared" si="87"/>
        <v>0.43942909372143713</v>
      </c>
      <c r="BL85" s="1701">
        <v>39215</v>
      </c>
      <c r="BM85" s="1701">
        <f t="shared" si="74"/>
        <v>53544</v>
      </c>
      <c r="BN85" s="1701">
        <f t="shared" si="75"/>
        <v>0</v>
      </c>
      <c r="BO85" s="1701">
        <v>133</v>
      </c>
      <c r="BP85" s="1701">
        <v>136</v>
      </c>
      <c r="BQ85" s="1701">
        <v>136</v>
      </c>
      <c r="BR85" s="1701">
        <v>0.99139999999999995</v>
      </c>
      <c r="BS85" s="1700">
        <f t="shared" si="93"/>
        <v>0.47575200647133986</v>
      </c>
      <c r="BT85" s="1701">
        <v>46185</v>
      </c>
      <c r="BU85" s="1701">
        <f t="shared" si="76"/>
        <v>58247</v>
      </c>
      <c r="BV85" s="1701">
        <f t="shared" si="77"/>
        <v>0</v>
      </c>
      <c r="BW85" s="1701">
        <v>133</v>
      </c>
      <c r="BX85" s="1701">
        <v>149</v>
      </c>
      <c r="BY85" s="1701">
        <v>149</v>
      </c>
      <c r="BZ85" s="1701">
        <v>0.99319999999999997</v>
      </c>
      <c r="CA85" s="1700">
        <f t="shared" si="94"/>
        <v>0.55126066024313536</v>
      </c>
      <c r="CB85" s="1701">
        <v>60695</v>
      </c>
      <c r="CC85" s="1701">
        <f t="shared" si="78"/>
        <v>66061</v>
      </c>
      <c r="CD85" s="1701">
        <f t="shared" si="79"/>
        <v>0</v>
      </c>
      <c r="CE85" s="1701">
        <v>133</v>
      </c>
      <c r="CF85" s="1701">
        <v>151</v>
      </c>
      <c r="CG85" s="1701">
        <v>151</v>
      </c>
      <c r="CH85" s="1701">
        <v>0.99470000000000003</v>
      </c>
      <c r="CI85" s="1700">
        <f t="shared" si="95"/>
        <v>0.53817240203098493</v>
      </c>
      <c r="CJ85" s="1701">
        <v>60140</v>
      </c>
      <c r="CK85" s="1701">
        <f t="shared" si="80"/>
        <v>67049</v>
      </c>
      <c r="CL85" s="1701">
        <f t="shared" si="81"/>
        <v>0</v>
      </c>
      <c r="CM85" s="1701">
        <v>133</v>
      </c>
      <c r="CN85" s="1701">
        <v>141</v>
      </c>
      <c r="CO85" s="1701">
        <v>141</v>
      </c>
      <c r="CP85" s="1701">
        <v>0.99399999999999999</v>
      </c>
      <c r="CQ85" s="1700">
        <f t="shared" si="96"/>
        <v>0.41955337224291378</v>
      </c>
      <c r="CR85" s="1701">
        <v>39515</v>
      </c>
      <c r="CS85" s="1701">
        <f t="shared" si="82"/>
        <v>56510</v>
      </c>
      <c r="CT85" s="1701">
        <f t="shared" si="83"/>
        <v>0</v>
      </c>
      <c r="CU85" s="1701">
        <v>133</v>
      </c>
      <c r="CV85" s="1701">
        <v>116</v>
      </c>
      <c r="CW85" s="1701">
        <v>116</v>
      </c>
      <c r="CX85" s="1701">
        <v>0.99199999999999999</v>
      </c>
      <c r="CY85" s="1700">
        <f t="shared" si="97"/>
        <v>0.42820315583623381</v>
      </c>
      <c r="CZ85" s="1701">
        <v>36660</v>
      </c>
      <c r="DA85" s="1701">
        <f t="shared" si="84"/>
        <v>51368</v>
      </c>
      <c r="DB85" s="1701">
        <f t="shared" si="85"/>
        <v>0</v>
      </c>
    </row>
    <row r="86" spans="1:106">
      <c r="A86" s="1703" t="s">
        <v>2674</v>
      </c>
      <c r="B86" s="1347">
        <v>1220</v>
      </c>
      <c r="C86" s="1347">
        <v>51</v>
      </c>
      <c r="D86" s="1702">
        <v>80</v>
      </c>
      <c r="E86" s="1701" t="s">
        <v>3065</v>
      </c>
      <c r="F86" s="1701" t="s">
        <v>1082</v>
      </c>
      <c r="G86" s="1701" t="s">
        <v>2116</v>
      </c>
      <c r="H86" s="1701" t="s">
        <v>1475</v>
      </c>
      <c r="I86" s="1701">
        <v>11</v>
      </c>
      <c r="J86" s="1701">
        <v>133.33000000000001</v>
      </c>
      <c r="K86" s="1701">
        <v>133.33000000000001</v>
      </c>
      <c r="L86" s="1701">
        <v>68</v>
      </c>
      <c r="M86" s="1701">
        <v>133.33000000000001</v>
      </c>
      <c r="N86" s="1701">
        <v>0.93940000000000001</v>
      </c>
      <c r="O86" s="1700">
        <f t="shared" si="88"/>
        <v>0.36396824005310024</v>
      </c>
      <c r="P86" s="1701">
        <v>16740</v>
      </c>
      <c r="Q86" s="1701">
        <f t="shared" si="62"/>
        <v>27596</v>
      </c>
      <c r="R86" s="1701">
        <f t="shared" si="63"/>
        <v>0</v>
      </c>
      <c r="S86" s="1701">
        <v>133.33000000000001</v>
      </c>
      <c r="T86" s="1701">
        <v>76</v>
      </c>
      <c r="U86" s="1701">
        <v>133.33000000000001</v>
      </c>
      <c r="V86" s="1701">
        <v>0.94510000000000005</v>
      </c>
      <c r="W86" s="1700">
        <f t="shared" si="89"/>
        <v>0.37387910371051541</v>
      </c>
      <c r="X86" s="1701">
        <v>19980</v>
      </c>
      <c r="Y86" s="1701">
        <f t="shared" si="64"/>
        <v>32064</v>
      </c>
      <c r="Z86" s="1701">
        <f t="shared" si="65"/>
        <v>0</v>
      </c>
      <c r="AA86" s="1701">
        <v>133.33000000000001</v>
      </c>
      <c r="AB86" s="1701">
        <v>104</v>
      </c>
      <c r="AC86" s="1701">
        <v>133.33000000000001</v>
      </c>
      <c r="AD86" s="1701">
        <v>0.95840000000000003</v>
      </c>
      <c r="AE86" s="1700">
        <f t="shared" si="90"/>
        <v>0.39852300129846041</v>
      </c>
      <c r="AF86" s="1701">
        <v>28600</v>
      </c>
      <c r="AG86" s="1701">
        <f t="shared" si="66"/>
        <v>43059</v>
      </c>
      <c r="AH86" s="1701">
        <f t="shared" si="67"/>
        <v>0</v>
      </c>
      <c r="AI86" s="1701">
        <v>133.33000000000001</v>
      </c>
      <c r="AJ86" s="1701">
        <v>78</v>
      </c>
      <c r="AK86" s="1701">
        <v>133.33000000000001</v>
      </c>
      <c r="AL86" s="1701">
        <v>0.95009999999999994</v>
      </c>
      <c r="AM86" s="1700">
        <f t="shared" si="91"/>
        <v>0.38704152193054892</v>
      </c>
      <c r="AN86" s="1701">
        <v>21340</v>
      </c>
      <c r="AO86" s="1701">
        <f t="shared" si="68"/>
        <v>33082</v>
      </c>
      <c r="AP86" s="1701">
        <f t="shared" si="69"/>
        <v>0</v>
      </c>
      <c r="AQ86" s="1701">
        <v>133.33000000000001</v>
      </c>
      <c r="AR86" s="1701">
        <v>70</v>
      </c>
      <c r="AS86" s="1701">
        <v>133.33000000000001</v>
      </c>
      <c r="AT86" s="1701">
        <v>0.95089999999999997</v>
      </c>
      <c r="AU86" s="1700">
        <f t="shared" si="92"/>
        <v>0.43010429605132761</v>
      </c>
      <c r="AV86" s="1701">
        <v>21300</v>
      </c>
      <c r="AW86" s="1701">
        <f t="shared" si="70"/>
        <v>29714</v>
      </c>
      <c r="AX86" s="1701">
        <f t="shared" si="71"/>
        <v>0</v>
      </c>
      <c r="AY86" s="1701">
        <v>133.33000000000001</v>
      </c>
      <c r="AZ86" s="1701">
        <v>68</v>
      </c>
      <c r="BA86" s="1701">
        <v>133.33000000000001</v>
      </c>
      <c r="BB86" s="1701">
        <v>0.94599999999999995</v>
      </c>
      <c r="BC86" s="1700">
        <f t="shared" si="86"/>
        <v>0.43872376293716925</v>
      </c>
      <c r="BD86" s="1701">
        <v>20320</v>
      </c>
      <c r="BE86" s="1701">
        <f t="shared" si="72"/>
        <v>27790</v>
      </c>
      <c r="BF86" s="1701">
        <f t="shared" si="73"/>
        <v>0</v>
      </c>
      <c r="BG86" s="1701">
        <v>133.33000000000001</v>
      </c>
      <c r="BH86" s="1701">
        <v>72</v>
      </c>
      <c r="BI86" s="1701">
        <v>133.33000000000001</v>
      </c>
      <c r="BJ86" s="1701">
        <v>0.9093</v>
      </c>
      <c r="BK86" s="1700">
        <f t="shared" si="87"/>
        <v>0.35393591851413003</v>
      </c>
      <c r="BL86" s="1701">
        <v>17240</v>
      </c>
      <c r="BM86" s="1701">
        <f t="shared" si="74"/>
        <v>29226</v>
      </c>
      <c r="BN86" s="1701">
        <f t="shared" si="75"/>
        <v>0</v>
      </c>
      <c r="BO86" s="1701">
        <v>133.33000000000001</v>
      </c>
      <c r="BP86" s="1701">
        <v>36</v>
      </c>
      <c r="BQ86" s="1701">
        <v>133.33000000000001</v>
      </c>
      <c r="BR86" s="1701">
        <v>0.88060000000000005</v>
      </c>
      <c r="BS86" s="1700">
        <f t="shared" si="93"/>
        <v>0.5362505362505362</v>
      </c>
      <c r="BT86" s="1701">
        <v>12240</v>
      </c>
      <c r="BU86" s="1701">
        <f t="shared" si="76"/>
        <v>13695</v>
      </c>
      <c r="BV86" s="1701">
        <f t="shared" si="77"/>
        <v>0</v>
      </c>
      <c r="BW86" s="1701">
        <v>133.33000000000001</v>
      </c>
      <c r="BX86" s="1701">
        <v>36</v>
      </c>
      <c r="BY86" s="1701">
        <v>133.33000000000001</v>
      </c>
      <c r="BZ86" s="1701">
        <v>0.84660000000000002</v>
      </c>
      <c r="CA86" s="1700">
        <f t="shared" si="94"/>
        <v>0.43306968826885306</v>
      </c>
      <c r="CB86" s="1701">
        <v>9820</v>
      </c>
      <c r="CC86" s="1701">
        <f t="shared" si="78"/>
        <v>13605</v>
      </c>
      <c r="CD86" s="1701">
        <f t="shared" si="79"/>
        <v>0</v>
      </c>
      <c r="CE86" s="1701">
        <v>133.33000000000001</v>
      </c>
      <c r="CF86" s="1701">
        <v>34</v>
      </c>
      <c r="CG86" s="1701">
        <v>133.33000000000001</v>
      </c>
      <c r="CH86" s="1701">
        <v>0.85419999999999996</v>
      </c>
      <c r="CI86" s="1700">
        <f t="shared" si="95"/>
        <v>0.46649727632233096</v>
      </c>
      <c r="CJ86" s="1701">
        <v>10080</v>
      </c>
      <c r="CK86" s="1701">
        <f t="shared" si="80"/>
        <v>12965</v>
      </c>
      <c r="CL86" s="1701">
        <f t="shared" si="81"/>
        <v>0</v>
      </c>
      <c r="CM86" s="1701">
        <v>133.33000000000001</v>
      </c>
      <c r="CN86" s="1701">
        <v>38</v>
      </c>
      <c r="CO86" s="1701">
        <v>133.33000000000001</v>
      </c>
      <c r="CP86" s="1701">
        <v>0.87880000000000003</v>
      </c>
      <c r="CQ86" s="1700">
        <f t="shared" si="96"/>
        <v>0.45898057615591092</v>
      </c>
      <c r="CR86" s="1701">
        <v>10300</v>
      </c>
      <c r="CS86" s="1701">
        <f t="shared" si="82"/>
        <v>13465</v>
      </c>
      <c r="CT86" s="1701">
        <f t="shared" si="83"/>
        <v>0</v>
      </c>
      <c r="CU86" s="1701">
        <v>133.33000000000001</v>
      </c>
      <c r="CV86" s="1701">
        <v>44</v>
      </c>
      <c r="CW86" s="1701">
        <v>133.33000000000001</v>
      </c>
      <c r="CX86" s="1701">
        <v>0.91610000000000003</v>
      </c>
      <c r="CY86" s="1700">
        <f t="shared" si="97"/>
        <v>0.4368202876254188</v>
      </c>
      <c r="CZ86" s="1701">
        <v>13100</v>
      </c>
      <c r="DA86" s="1701">
        <f t="shared" si="84"/>
        <v>17994</v>
      </c>
      <c r="DB86" s="1701">
        <f t="shared" si="85"/>
        <v>0</v>
      </c>
    </row>
    <row r="87" spans="1:106">
      <c r="A87" s="1703" t="s">
        <v>2675</v>
      </c>
      <c r="B87" s="1347">
        <v>1220</v>
      </c>
      <c r="C87" s="1347">
        <v>54</v>
      </c>
      <c r="D87" s="1702">
        <v>81</v>
      </c>
      <c r="E87" s="1701">
        <v>39482</v>
      </c>
      <c r="F87" s="1701" t="s">
        <v>1689</v>
      </c>
      <c r="G87" s="1701" t="s">
        <v>2116</v>
      </c>
      <c r="H87" s="1701" t="s">
        <v>1475</v>
      </c>
      <c r="I87" s="1701">
        <v>11</v>
      </c>
      <c r="J87" s="1701">
        <v>133.33000000000001</v>
      </c>
      <c r="K87" s="1701">
        <v>133.33000000000001</v>
      </c>
      <c r="L87" s="1701">
        <v>40.4</v>
      </c>
      <c r="M87" s="1701">
        <v>133.33000000000001</v>
      </c>
      <c r="N87" s="1701">
        <v>0.96120000000000005</v>
      </c>
      <c r="O87" s="1700">
        <f t="shared" si="88"/>
        <v>0.13834352640424258</v>
      </c>
      <c r="P87" s="1701">
        <v>3868</v>
      </c>
      <c r="Q87" s="1701">
        <f t="shared" si="62"/>
        <v>16776</v>
      </c>
      <c r="R87" s="1701">
        <f t="shared" si="63"/>
        <v>0</v>
      </c>
      <c r="S87" s="1701">
        <v>133.33000000000001</v>
      </c>
      <c r="T87" s="1701">
        <v>65.599999999999994</v>
      </c>
      <c r="U87" s="1701">
        <v>133.33000000000001</v>
      </c>
      <c r="V87" s="1701">
        <v>0.9728</v>
      </c>
      <c r="W87" s="1700">
        <f t="shared" si="89"/>
        <v>0.11756809881275278</v>
      </c>
      <c r="X87" s="1701">
        <v>5582</v>
      </c>
      <c r="Y87" s="1701">
        <f t="shared" si="64"/>
        <v>28487</v>
      </c>
      <c r="Z87" s="1701">
        <f t="shared" si="65"/>
        <v>0</v>
      </c>
      <c r="AA87" s="1701">
        <v>133.33000000000001</v>
      </c>
      <c r="AB87" s="1701">
        <v>77.2</v>
      </c>
      <c r="AC87" s="1701">
        <v>133.33000000000001</v>
      </c>
      <c r="AD87" s="1701">
        <v>0.97609999999999997</v>
      </c>
      <c r="AE87" s="1700">
        <f t="shared" si="90"/>
        <v>0.10697524609025014</v>
      </c>
      <c r="AF87" s="1701">
        <v>5804</v>
      </c>
      <c r="AG87" s="1701">
        <f t="shared" si="66"/>
        <v>32553</v>
      </c>
      <c r="AH87" s="1701">
        <f t="shared" si="67"/>
        <v>0</v>
      </c>
      <c r="AI87" s="1701">
        <v>133.33000000000001</v>
      </c>
      <c r="AJ87" s="1701">
        <v>60.4</v>
      </c>
      <c r="AK87" s="1701">
        <v>133.33000000000001</v>
      </c>
      <c r="AL87" s="1701">
        <v>0.97009999999999996</v>
      </c>
      <c r="AM87" s="1700">
        <f t="shared" si="91"/>
        <v>0.10414285373792981</v>
      </c>
      <c r="AN87" s="1701">
        <v>4540</v>
      </c>
      <c r="AO87" s="1701">
        <f t="shared" si="68"/>
        <v>26156</v>
      </c>
      <c r="AP87" s="1701">
        <f t="shared" si="69"/>
        <v>0</v>
      </c>
      <c r="AQ87" s="1701">
        <v>133.33000000000001</v>
      </c>
      <c r="AR87" s="1701">
        <v>95.2</v>
      </c>
      <c r="AS87" s="1701">
        <v>133.33000000000001</v>
      </c>
      <c r="AT87" s="1701">
        <v>0.96970000000000001</v>
      </c>
      <c r="AU87" s="1700">
        <f t="shared" si="92"/>
        <v>7.4516595036155556E-2</v>
      </c>
      <c r="AV87" s="1701">
        <v>5118</v>
      </c>
      <c r="AW87" s="1701">
        <f t="shared" si="70"/>
        <v>41210</v>
      </c>
      <c r="AX87" s="1701">
        <f t="shared" si="71"/>
        <v>0</v>
      </c>
      <c r="AY87" s="1701">
        <v>133.33000000000001</v>
      </c>
      <c r="AZ87" s="1701">
        <v>54</v>
      </c>
      <c r="BA87" s="1701">
        <v>133.33000000000001</v>
      </c>
      <c r="BB87" s="1701">
        <v>0.96860000000000002</v>
      </c>
      <c r="BC87" s="1700">
        <f t="shared" si="86"/>
        <v>0.14440042860214014</v>
      </c>
      <c r="BD87" s="1701">
        <v>5438</v>
      </c>
      <c r="BE87" s="1701">
        <f t="shared" si="72"/>
        <v>22596</v>
      </c>
      <c r="BF87" s="1701">
        <f t="shared" si="73"/>
        <v>0</v>
      </c>
      <c r="BG87" s="1701">
        <v>133.33000000000001</v>
      </c>
      <c r="BH87" s="1701">
        <v>95.2</v>
      </c>
      <c r="BI87" s="1701">
        <v>133.33000000000001</v>
      </c>
      <c r="BJ87" s="1701">
        <v>0.89929999999999999</v>
      </c>
      <c r="BK87" s="1700">
        <f t="shared" si="87"/>
        <v>6.5058683283990712E-2</v>
      </c>
      <c r="BL87" s="1701">
        <v>4144</v>
      </c>
      <c r="BM87" s="1701">
        <f t="shared" si="74"/>
        <v>38218</v>
      </c>
      <c r="BN87" s="1701">
        <f t="shared" si="75"/>
        <v>0</v>
      </c>
      <c r="BO87" s="1701">
        <v>133.33000000000001</v>
      </c>
      <c r="BP87" s="1701">
        <v>26.4</v>
      </c>
      <c r="BQ87" s="1701">
        <v>133.33000000000001</v>
      </c>
      <c r="BR87" s="1701">
        <v>0.89829999999999999</v>
      </c>
      <c r="BS87" s="1700">
        <f t="shared" si="93"/>
        <v>0.25042626345086549</v>
      </c>
      <c r="BT87" s="1701">
        <v>4276</v>
      </c>
      <c r="BU87" s="1701">
        <f t="shared" si="76"/>
        <v>10245</v>
      </c>
      <c r="BV87" s="1701">
        <f t="shared" si="77"/>
        <v>0</v>
      </c>
      <c r="BW87" s="1701">
        <v>133.33000000000001</v>
      </c>
      <c r="BX87" s="1701">
        <v>14.2</v>
      </c>
      <c r="BY87" s="1701">
        <v>133.33000000000001</v>
      </c>
      <c r="BZ87" s="1701">
        <v>0.85329999999999995</v>
      </c>
      <c r="CA87" s="1700">
        <f t="shared" si="94"/>
        <v>0.30593645938896946</v>
      </c>
      <c r="CB87" s="1701">
        <v>2758</v>
      </c>
      <c r="CC87" s="1701">
        <f t="shared" si="78"/>
        <v>5409</v>
      </c>
      <c r="CD87" s="1701">
        <f t="shared" si="79"/>
        <v>0</v>
      </c>
      <c r="CE87" s="1701">
        <v>133.33000000000001</v>
      </c>
      <c r="CF87" s="1701">
        <v>66.400000000000006</v>
      </c>
      <c r="CG87" s="1701">
        <v>133.33000000000001</v>
      </c>
      <c r="CH87" s="1701">
        <v>0.85550000000000004</v>
      </c>
      <c r="CI87" s="1700">
        <f t="shared" si="95"/>
        <v>8.0969037440082894E-2</v>
      </c>
      <c r="CJ87" s="1701">
        <v>3422</v>
      </c>
      <c r="CK87" s="1701">
        <f t="shared" si="80"/>
        <v>25358</v>
      </c>
      <c r="CL87" s="1701">
        <f t="shared" si="81"/>
        <v>0</v>
      </c>
      <c r="CM87" s="1701">
        <v>133.33000000000001</v>
      </c>
      <c r="CN87" s="1701">
        <v>95.6</v>
      </c>
      <c r="CO87" s="1701">
        <v>133.33000000000001</v>
      </c>
      <c r="CP87" s="1701">
        <v>0.86609999999999998</v>
      </c>
      <c r="CQ87" s="1700">
        <f t="shared" si="96"/>
        <v>5.3485704789413668E-2</v>
      </c>
      <c r="CR87" s="1701">
        <v>2976</v>
      </c>
      <c r="CS87" s="1701">
        <f t="shared" si="82"/>
        <v>33385</v>
      </c>
      <c r="CT87" s="1701">
        <f t="shared" si="83"/>
        <v>0</v>
      </c>
      <c r="CU87" s="1701">
        <v>133.33000000000001</v>
      </c>
      <c r="CV87" s="1701">
        <v>32</v>
      </c>
      <c r="CW87" s="1701">
        <v>133.33000000000001</v>
      </c>
      <c r="CX87" s="1701">
        <v>0.95320000000000005</v>
      </c>
      <c r="CY87" s="1700">
        <f t="shared" si="97"/>
        <v>0.12382244414964419</v>
      </c>
      <c r="CZ87" s="1701">
        <v>2810</v>
      </c>
      <c r="DA87" s="1701">
        <f t="shared" si="84"/>
        <v>13616</v>
      </c>
      <c r="DB87" s="1701">
        <f t="shared" si="85"/>
        <v>0</v>
      </c>
    </row>
    <row r="88" spans="1:106">
      <c r="A88" s="1703" t="s">
        <v>2639</v>
      </c>
      <c r="B88" s="1347">
        <v>6220</v>
      </c>
      <c r="C88" s="1347">
        <v>14</v>
      </c>
      <c r="D88" s="1702">
        <v>82</v>
      </c>
      <c r="E88" s="1701" t="s">
        <v>3036</v>
      </c>
      <c r="F88" s="1701" t="s">
        <v>29</v>
      </c>
      <c r="G88" s="1701" t="s">
        <v>2116</v>
      </c>
      <c r="H88" s="1701" t="s">
        <v>1475</v>
      </c>
      <c r="I88" s="1701">
        <v>11</v>
      </c>
      <c r="J88" s="1701">
        <v>133.33000000000001</v>
      </c>
      <c r="K88" s="1701">
        <v>133.33000000000001</v>
      </c>
      <c r="L88" s="1701">
        <v>117.6</v>
      </c>
      <c r="M88" s="1701">
        <v>133.33000000000001</v>
      </c>
      <c r="N88" s="1701">
        <v>0.99319999999999997</v>
      </c>
      <c r="O88" s="1700">
        <f t="shared" si="88"/>
        <v>0.61798251542081006</v>
      </c>
      <c r="P88" s="1701">
        <v>51970</v>
      </c>
      <c r="Q88" s="1701">
        <f t="shared" si="62"/>
        <v>50458</v>
      </c>
      <c r="R88" s="1701">
        <f t="shared" si="63"/>
        <v>1512</v>
      </c>
      <c r="S88" s="1701">
        <v>133.33000000000001</v>
      </c>
      <c r="T88" s="1701">
        <v>107.2</v>
      </c>
      <c r="U88" s="1701">
        <v>133.33000000000001</v>
      </c>
      <c r="V88" s="1701">
        <v>0.99199999999999999</v>
      </c>
      <c r="W88" s="1700">
        <f t="shared" si="89"/>
        <v>0.58638442316254313</v>
      </c>
      <c r="X88" s="1701">
        <v>46394</v>
      </c>
      <c r="Y88" s="1701">
        <f t="shared" si="64"/>
        <v>47471</v>
      </c>
      <c r="Z88" s="1701">
        <f t="shared" si="65"/>
        <v>0</v>
      </c>
      <c r="AA88" s="1701">
        <v>133.33000000000001</v>
      </c>
      <c r="AB88" s="1701">
        <v>108.8</v>
      </c>
      <c r="AC88" s="1701">
        <v>133.33000000000001</v>
      </c>
      <c r="AD88" s="1701">
        <v>0.98939999999999995</v>
      </c>
      <c r="AE88" s="1700">
        <f t="shared" si="90"/>
        <v>0.59796939883021472</v>
      </c>
      <c r="AF88" s="1701">
        <v>46346</v>
      </c>
      <c r="AG88" s="1701">
        <f t="shared" si="66"/>
        <v>46503</v>
      </c>
      <c r="AH88" s="1701">
        <f t="shared" si="67"/>
        <v>0</v>
      </c>
      <c r="AI88" s="1701">
        <v>133.33000000000001</v>
      </c>
      <c r="AJ88" s="1701">
        <v>114.8</v>
      </c>
      <c r="AK88" s="1701">
        <v>133.33000000000001</v>
      </c>
      <c r="AL88" s="1701">
        <v>0.99080000000000001</v>
      </c>
      <c r="AM88" s="1700">
        <f t="shared" si="91"/>
        <v>0.57507545307579422</v>
      </c>
      <c r="AN88" s="1701">
        <v>48666</v>
      </c>
      <c r="AO88" s="1701">
        <f t="shared" si="68"/>
        <v>50775</v>
      </c>
      <c r="AP88" s="1701">
        <f t="shared" si="69"/>
        <v>0</v>
      </c>
      <c r="AQ88" s="1701">
        <v>133.33000000000001</v>
      </c>
      <c r="AR88" s="1701">
        <v>123.2</v>
      </c>
      <c r="AS88" s="1701">
        <v>133.33000000000001</v>
      </c>
      <c r="AT88" s="1701">
        <v>0.99099999999999999</v>
      </c>
      <c r="AU88" s="1700">
        <f t="shared" si="92"/>
        <v>0.52311943506077807</v>
      </c>
      <c r="AV88" s="1701">
        <v>47518</v>
      </c>
      <c r="AW88" s="1701">
        <f t="shared" si="70"/>
        <v>54502</v>
      </c>
      <c r="AX88" s="1701">
        <f t="shared" si="71"/>
        <v>0</v>
      </c>
      <c r="AY88" s="1701">
        <v>133.33000000000001</v>
      </c>
      <c r="AZ88" s="1701">
        <v>122</v>
      </c>
      <c r="BA88" s="1701">
        <v>133.33000000000001</v>
      </c>
      <c r="BB88" s="1701">
        <v>0.99209999999999998</v>
      </c>
      <c r="BC88" s="1700">
        <f t="shared" si="86"/>
        <v>0.47504153486495959</v>
      </c>
      <c r="BD88" s="1701">
        <v>41398</v>
      </c>
      <c r="BE88" s="1701">
        <f t="shared" si="72"/>
        <v>52288</v>
      </c>
      <c r="BF88" s="1701">
        <f t="shared" si="73"/>
        <v>0</v>
      </c>
      <c r="BG88" s="1701">
        <v>133.33000000000001</v>
      </c>
      <c r="BH88" s="1701">
        <v>119.6</v>
      </c>
      <c r="BI88" s="1701">
        <v>133.33000000000001</v>
      </c>
      <c r="BJ88" s="1701">
        <v>0.98860000000000003</v>
      </c>
      <c r="BK88" s="1700">
        <f t="shared" si="87"/>
        <v>0.47899235737364598</v>
      </c>
      <c r="BL88" s="1701">
        <v>42136</v>
      </c>
      <c r="BM88" s="1701">
        <f t="shared" si="74"/>
        <v>52781</v>
      </c>
      <c r="BN88" s="1701">
        <f t="shared" si="75"/>
        <v>0</v>
      </c>
      <c r="BO88" s="1701">
        <v>133.33000000000001</v>
      </c>
      <c r="BP88" s="1701">
        <v>118.8</v>
      </c>
      <c r="BQ88" s="1701">
        <v>133.33000000000001</v>
      </c>
      <c r="BR88" s="1701">
        <v>0.99239999999999995</v>
      </c>
      <c r="BS88" s="1700">
        <f t="shared" si="93"/>
        <v>0.51136863130234977</v>
      </c>
      <c r="BT88" s="1701">
        <v>43408</v>
      </c>
      <c r="BU88" s="1701">
        <f t="shared" si="76"/>
        <v>50932</v>
      </c>
      <c r="BV88" s="1701">
        <f t="shared" si="77"/>
        <v>0</v>
      </c>
      <c r="BW88" s="1701">
        <v>133.33000000000001</v>
      </c>
      <c r="BX88" s="1701">
        <v>129.19999999999999</v>
      </c>
      <c r="BY88" s="1701">
        <v>133.33000000000001</v>
      </c>
      <c r="BZ88" s="1701">
        <v>0.9929</v>
      </c>
      <c r="CA88" s="1700">
        <f t="shared" si="94"/>
        <v>0.57286959792099734</v>
      </c>
      <c r="CB88" s="1701">
        <v>54676</v>
      </c>
      <c r="CC88" s="1701">
        <f t="shared" si="78"/>
        <v>57265</v>
      </c>
      <c r="CD88" s="1701">
        <f t="shared" si="79"/>
        <v>0</v>
      </c>
      <c r="CE88" s="1701">
        <v>133.33000000000001</v>
      </c>
      <c r="CF88" s="1701">
        <v>124.4</v>
      </c>
      <c r="CG88" s="1701">
        <v>133.33000000000001</v>
      </c>
      <c r="CH88" s="1701">
        <v>0.99329999999999996</v>
      </c>
      <c r="CI88" s="1700">
        <f t="shared" si="95"/>
        <v>0.51556836954954977</v>
      </c>
      <c r="CJ88" s="1701">
        <v>47398</v>
      </c>
      <c r="CK88" s="1701">
        <f t="shared" si="80"/>
        <v>55160</v>
      </c>
      <c r="CL88" s="1701">
        <f t="shared" si="81"/>
        <v>0</v>
      </c>
      <c r="CM88" s="1701">
        <v>133.33000000000001</v>
      </c>
      <c r="CN88" s="1701">
        <v>123.6</v>
      </c>
      <c r="CO88" s="1701">
        <v>133.33000000000001</v>
      </c>
      <c r="CP88" s="1701">
        <v>0.99209999999999998</v>
      </c>
      <c r="CQ88" s="1700">
        <f t="shared" si="96"/>
        <v>0.48022504616490308</v>
      </c>
      <c r="CR88" s="1701">
        <v>39572</v>
      </c>
      <c r="CS88" s="1701">
        <f t="shared" si="82"/>
        <v>49442</v>
      </c>
      <c r="CT88" s="1701">
        <f t="shared" si="83"/>
        <v>0</v>
      </c>
      <c r="CU88" s="1701">
        <v>133.33000000000001</v>
      </c>
      <c r="CV88" s="1701">
        <v>108</v>
      </c>
      <c r="CW88" s="1701">
        <v>133.33000000000001</v>
      </c>
      <c r="CX88" s="1701">
        <v>0.99080000000000001</v>
      </c>
      <c r="CY88" s="1700">
        <f t="shared" si="97"/>
        <v>0.58206748602475311</v>
      </c>
      <c r="CZ88" s="1701">
        <v>46340</v>
      </c>
      <c r="DA88" s="1701">
        <f t="shared" si="84"/>
        <v>47768</v>
      </c>
      <c r="DB88" s="1701">
        <f t="shared" si="85"/>
        <v>0</v>
      </c>
    </row>
    <row r="89" spans="1:106">
      <c r="A89" s="1703" t="s">
        <v>3037</v>
      </c>
      <c r="B89" s="1347">
        <v>1210</v>
      </c>
      <c r="C89" s="1347">
        <v>50</v>
      </c>
      <c r="D89" s="1702">
        <v>83</v>
      </c>
      <c r="E89" s="1701" t="s">
        <v>3038</v>
      </c>
      <c r="F89" s="1701" t="s">
        <v>3039</v>
      </c>
      <c r="G89" s="1701" t="s">
        <v>2116</v>
      </c>
      <c r="H89" s="1701" t="s">
        <v>1429</v>
      </c>
      <c r="I89" s="1701">
        <v>11</v>
      </c>
      <c r="J89" s="1701">
        <v>134</v>
      </c>
      <c r="K89" s="1701">
        <v>134</v>
      </c>
      <c r="L89" s="1701">
        <v>76.7</v>
      </c>
      <c r="M89" s="1701">
        <v>107.2</v>
      </c>
      <c r="N89" s="1701">
        <v>0.98060000000000003</v>
      </c>
      <c r="O89" s="1700">
        <f t="shared" si="88"/>
        <v>0.22600923510778079</v>
      </c>
      <c r="P89" s="1701">
        <v>12239</v>
      </c>
      <c r="Q89" s="1701">
        <f t="shared" si="62"/>
        <v>32492</v>
      </c>
      <c r="R89" s="1701">
        <f t="shared" si="63"/>
        <v>0</v>
      </c>
      <c r="S89" s="1701">
        <v>134</v>
      </c>
      <c r="T89" s="1701">
        <v>99.2</v>
      </c>
      <c r="U89" s="1701">
        <v>107.2</v>
      </c>
      <c r="V89" s="1701">
        <v>0.98140000000000005</v>
      </c>
      <c r="W89" s="1700">
        <f t="shared" si="89"/>
        <v>0.20283843838086993</v>
      </c>
      <c r="X89" s="1701">
        <v>14692</v>
      </c>
      <c r="Y89" s="1701">
        <f t="shared" si="64"/>
        <v>43459</v>
      </c>
      <c r="Z89" s="1701">
        <f t="shared" si="65"/>
        <v>0</v>
      </c>
      <c r="AA89" s="1701">
        <v>134</v>
      </c>
      <c r="AB89" s="1701">
        <v>81.900000000000006</v>
      </c>
      <c r="AC89" s="1701">
        <v>107.2</v>
      </c>
      <c r="AD89" s="1701">
        <v>0.96619999999999995</v>
      </c>
      <c r="AE89" s="1700">
        <f t="shared" si="90"/>
        <v>0.22845154977908722</v>
      </c>
      <c r="AF89" s="1701">
        <v>13016</v>
      </c>
      <c r="AG89" s="1701">
        <f t="shared" si="66"/>
        <v>34185</v>
      </c>
      <c r="AH89" s="1701">
        <f t="shared" si="67"/>
        <v>0</v>
      </c>
      <c r="AI89" s="1701">
        <v>134</v>
      </c>
      <c r="AJ89" s="1701">
        <v>77</v>
      </c>
      <c r="AK89" s="1701">
        <v>107.2</v>
      </c>
      <c r="AL89" s="1701">
        <v>0.95450000000000002</v>
      </c>
      <c r="AM89" s="1700">
        <f t="shared" si="91"/>
        <v>0.24556798074431019</v>
      </c>
      <c r="AN89" s="1701">
        <v>13428</v>
      </c>
      <c r="AO89" s="1701">
        <f t="shared" si="68"/>
        <v>32809</v>
      </c>
      <c r="AP89" s="1701">
        <f t="shared" si="69"/>
        <v>0</v>
      </c>
      <c r="AQ89" s="1701">
        <v>134</v>
      </c>
      <c r="AR89" s="1701">
        <v>64.400000000000006</v>
      </c>
      <c r="AS89" s="1701">
        <v>107.2</v>
      </c>
      <c r="AT89" s="1701">
        <v>0.95350000000000001</v>
      </c>
      <c r="AU89" s="1700">
        <f t="shared" si="92"/>
        <v>0.29035396032382843</v>
      </c>
      <c r="AV89" s="1701">
        <v>13265</v>
      </c>
      <c r="AW89" s="1701">
        <f t="shared" si="70"/>
        <v>27411</v>
      </c>
      <c r="AX89" s="1701">
        <f t="shared" si="71"/>
        <v>0</v>
      </c>
      <c r="AY89" s="1701">
        <v>134</v>
      </c>
      <c r="AZ89" s="1701">
        <v>47.2</v>
      </c>
      <c r="BA89" s="1701">
        <v>107.2</v>
      </c>
      <c r="BB89" s="1701">
        <v>0.95130000000000003</v>
      </c>
      <c r="BC89" s="1700">
        <f t="shared" si="86"/>
        <v>0.38228859388173936</v>
      </c>
      <c r="BD89" s="1701">
        <v>12359</v>
      </c>
      <c r="BE89" s="1701">
        <f t="shared" si="72"/>
        <v>19397</v>
      </c>
      <c r="BF89" s="1701">
        <f t="shared" si="73"/>
        <v>0</v>
      </c>
      <c r="BG89" s="1701">
        <v>134</v>
      </c>
      <c r="BH89" s="1701">
        <v>54.2</v>
      </c>
      <c r="BI89" s="1701">
        <v>107.2</v>
      </c>
      <c r="BJ89" s="1701">
        <v>0.94820000000000004</v>
      </c>
      <c r="BK89" s="1700">
        <f t="shared" si="87"/>
        <v>0.36041973220897061</v>
      </c>
      <c r="BL89" s="1701">
        <v>13781</v>
      </c>
      <c r="BM89" s="1701">
        <f t="shared" si="74"/>
        <v>22942</v>
      </c>
      <c r="BN89" s="1701">
        <f t="shared" si="75"/>
        <v>0</v>
      </c>
      <c r="BO89" s="1701">
        <v>134</v>
      </c>
      <c r="BP89" s="1701">
        <v>45</v>
      </c>
      <c r="BQ89" s="1701">
        <v>107.2</v>
      </c>
      <c r="BR89" s="1701">
        <v>0.91990000000000005</v>
      </c>
      <c r="BS89" s="1700">
        <f t="shared" si="93"/>
        <v>0.32511585397768678</v>
      </c>
      <c r="BT89" s="1701">
        <v>9690</v>
      </c>
      <c r="BU89" s="1701">
        <f t="shared" si="76"/>
        <v>17883</v>
      </c>
      <c r="BV89" s="1701">
        <f t="shared" si="77"/>
        <v>0</v>
      </c>
      <c r="BW89" s="1701">
        <v>134</v>
      </c>
      <c r="BX89" s="1701">
        <v>40</v>
      </c>
      <c r="BY89" s="1701">
        <v>107.2</v>
      </c>
      <c r="BZ89" s="1701">
        <v>0.87360000000000004</v>
      </c>
      <c r="CA89" s="1700">
        <f t="shared" si="94"/>
        <v>0.2827488651581393</v>
      </c>
      <c r="CB89" s="1701">
        <v>7351</v>
      </c>
      <c r="CC89" s="1701">
        <f t="shared" si="78"/>
        <v>15599</v>
      </c>
      <c r="CD89" s="1701">
        <f t="shared" si="79"/>
        <v>0</v>
      </c>
      <c r="CE89" s="1701">
        <v>134</v>
      </c>
      <c r="CF89" s="1701">
        <v>31</v>
      </c>
      <c r="CG89" s="1701">
        <v>107.2</v>
      </c>
      <c r="CH89" s="1701">
        <v>0.83960000000000001</v>
      </c>
      <c r="CI89" s="1700">
        <f t="shared" si="95"/>
        <v>0.3522935206745792</v>
      </c>
      <c r="CJ89" s="1701">
        <v>6822</v>
      </c>
      <c r="CK89" s="1701">
        <f t="shared" si="80"/>
        <v>11619</v>
      </c>
      <c r="CL89" s="1701">
        <f t="shared" si="81"/>
        <v>0</v>
      </c>
      <c r="CM89" s="1701">
        <v>134</v>
      </c>
      <c r="CN89" s="1701">
        <v>59.3</v>
      </c>
      <c r="CO89" s="1701">
        <v>107.2</v>
      </c>
      <c r="CP89" s="1701">
        <v>0.81530000000000002</v>
      </c>
      <c r="CQ89" s="1700">
        <f t="shared" si="96"/>
        <v>0.12850353389088859</v>
      </c>
      <c r="CR89" s="1701">
        <v>4175</v>
      </c>
      <c r="CS89" s="1701">
        <f t="shared" si="82"/>
        <v>19494</v>
      </c>
      <c r="CT89" s="1701">
        <f t="shared" si="83"/>
        <v>0</v>
      </c>
      <c r="CU89" s="1701">
        <v>134</v>
      </c>
      <c r="CV89" s="1701">
        <v>50</v>
      </c>
      <c r="CW89" s="1701">
        <v>107.2</v>
      </c>
      <c r="CX89" s="1701">
        <v>0.9365</v>
      </c>
      <c r="CY89" s="1700">
        <f t="shared" si="97"/>
        <v>0.25366125300679143</v>
      </c>
      <c r="CZ89" s="1701">
        <v>8837</v>
      </c>
      <c r="DA89" s="1701">
        <f t="shared" si="84"/>
        <v>20903</v>
      </c>
      <c r="DB89" s="1701">
        <f t="shared" si="85"/>
        <v>0</v>
      </c>
    </row>
    <row r="90" spans="1:106">
      <c r="A90" s="1703" t="s">
        <v>2640</v>
      </c>
      <c r="B90" s="1347">
        <v>1220</v>
      </c>
      <c r="C90" s="1347">
        <v>10</v>
      </c>
      <c r="D90" s="1702">
        <v>84</v>
      </c>
      <c r="E90" s="1701">
        <v>11115</v>
      </c>
      <c r="F90" s="1701" t="s">
        <v>21</v>
      </c>
      <c r="G90" s="1701" t="s">
        <v>2116</v>
      </c>
      <c r="H90" s="1701" t="s">
        <v>2115</v>
      </c>
      <c r="I90" s="1701">
        <v>11</v>
      </c>
      <c r="J90" s="1701">
        <v>134</v>
      </c>
      <c r="K90" s="1701">
        <v>134</v>
      </c>
      <c r="L90" s="1701">
        <v>145</v>
      </c>
      <c r="M90" s="1701">
        <v>145</v>
      </c>
      <c r="N90" s="1701">
        <v>0.93520000000000003</v>
      </c>
      <c r="O90" s="1700">
        <f t="shared" si="88"/>
        <v>0.22174452408811277</v>
      </c>
      <c r="P90" s="1701">
        <v>21650</v>
      </c>
      <c r="Q90" s="1701">
        <f t="shared" si="62"/>
        <v>58581</v>
      </c>
      <c r="R90" s="1701">
        <f t="shared" si="63"/>
        <v>0</v>
      </c>
      <c r="S90" s="1701">
        <v>134</v>
      </c>
      <c r="T90" s="1701">
        <v>145</v>
      </c>
      <c r="U90" s="1701">
        <v>145</v>
      </c>
      <c r="V90" s="1701">
        <v>0.94120000000000004</v>
      </c>
      <c r="W90" s="1700">
        <f t="shared" si="89"/>
        <v>0.20485212749177006</v>
      </c>
      <c r="X90" s="1701">
        <v>20800</v>
      </c>
      <c r="Y90" s="1701">
        <f t="shared" si="64"/>
        <v>60922</v>
      </c>
      <c r="Z90" s="1701">
        <f t="shared" si="65"/>
        <v>0</v>
      </c>
      <c r="AA90" s="1701">
        <v>134</v>
      </c>
      <c r="AB90" s="1701">
        <v>155</v>
      </c>
      <c r="AC90" s="1701">
        <v>155</v>
      </c>
      <c r="AD90" s="1701">
        <v>0.95399999999999996</v>
      </c>
      <c r="AE90" s="1700">
        <f t="shared" si="90"/>
        <v>0.15591773554849231</v>
      </c>
      <c r="AF90" s="1701">
        <v>16600</v>
      </c>
      <c r="AG90" s="1701">
        <f t="shared" si="66"/>
        <v>63880</v>
      </c>
      <c r="AH90" s="1701">
        <f t="shared" si="67"/>
        <v>0</v>
      </c>
      <c r="AI90" s="1701">
        <v>134</v>
      </c>
      <c r="AJ90" s="1701">
        <v>145</v>
      </c>
      <c r="AK90" s="1701">
        <v>145</v>
      </c>
      <c r="AL90" s="1701">
        <v>0.94359999999999999</v>
      </c>
      <c r="AM90" s="1700">
        <f t="shared" si="91"/>
        <v>0.21366352609771774</v>
      </c>
      <c r="AN90" s="1701">
        <v>21750</v>
      </c>
      <c r="AO90" s="1701">
        <f t="shared" si="68"/>
        <v>61077</v>
      </c>
      <c r="AP90" s="1701">
        <f t="shared" si="69"/>
        <v>0</v>
      </c>
      <c r="AQ90" s="1701">
        <v>134</v>
      </c>
      <c r="AR90" s="1701">
        <v>125</v>
      </c>
      <c r="AS90" s="1701">
        <v>125</v>
      </c>
      <c r="AT90" s="1701">
        <v>0.93689999999999996</v>
      </c>
      <c r="AU90" s="1700">
        <f t="shared" si="92"/>
        <v>0.16182399746590506</v>
      </c>
      <c r="AV90" s="1701">
        <v>14100</v>
      </c>
      <c r="AW90" s="1701">
        <f t="shared" si="70"/>
        <v>52279</v>
      </c>
      <c r="AX90" s="1701">
        <f t="shared" si="71"/>
        <v>0</v>
      </c>
      <c r="AY90" s="1701">
        <v>134</v>
      </c>
      <c r="AZ90" s="1701">
        <v>120</v>
      </c>
      <c r="BA90" s="1701">
        <v>120</v>
      </c>
      <c r="BB90" s="1701">
        <v>0.93120000000000003</v>
      </c>
      <c r="BC90" s="1700">
        <f t="shared" si="86"/>
        <v>0.14293583746977218</v>
      </c>
      <c r="BD90" s="1701">
        <v>11500</v>
      </c>
      <c r="BE90" s="1701">
        <f t="shared" si="72"/>
        <v>48273</v>
      </c>
      <c r="BF90" s="1701">
        <f t="shared" si="73"/>
        <v>0</v>
      </c>
      <c r="BG90" s="1701">
        <v>134</v>
      </c>
      <c r="BH90" s="1701">
        <v>140</v>
      </c>
      <c r="BI90" s="1701">
        <v>140</v>
      </c>
      <c r="BJ90" s="1701">
        <v>0.85140000000000005</v>
      </c>
      <c r="BK90" s="1700">
        <f t="shared" si="87"/>
        <v>0.10656073109186387</v>
      </c>
      <c r="BL90" s="1701">
        <v>9450</v>
      </c>
      <c r="BM90" s="1701">
        <f t="shared" si="74"/>
        <v>53209</v>
      </c>
      <c r="BN90" s="1701">
        <f t="shared" si="75"/>
        <v>0</v>
      </c>
      <c r="BO90" s="1701">
        <v>134</v>
      </c>
      <c r="BP90" s="1701">
        <v>145</v>
      </c>
      <c r="BQ90" s="1701">
        <v>145</v>
      </c>
      <c r="BR90" s="1701">
        <v>0.92930000000000001</v>
      </c>
      <c r="BS90" s="1700">
        <f t="shared" si="93"/>
        <v>0.14224029704721514</v>
      </c>
      <c r="BT90" s="1701">
        <v>13800</v>
      </c>
      <c r="BU90" s="1701">
        <f t="shared" si="76"/>
        <v>58211</v>
      </c>
      <c r="BV90" s="1701">
        <f t="shared" si="77"/>
        <v>0</v>
      </c>
      <c r="BW90" s="1701">
        <v>134</v>
      </c>
      <c r="BX90" s="1701">
        <v>140</v>
      </c>
      <c r="BY90" s="1701">
        <v>140</v>
      </c>
      <c r="BZ90" s="1701">
        <v>0.94910000000000005</v>
      </c>
      <c r="CA90" s="1700">
        <f t="shared" si="94"/>
        <v>0.17904422671587489</v>
      </c>
      <c r="CB90" s="1701">
        <v>17700</v>
      </c>
      <c r="CC90" s="1701">
        <f t="shared" si="78"/>
        <v>59315</v>
      </c>
      <c r="CD90" s="1701">
        <f t="shared" si="79"/>
        <v>0</v>
      </c>
      <c r="CE90" s="1701">
        <v>134</v>
      </c>
      <c r="CF90" s="1701">
        <v>135</v>
      </c>
      <c r="CG90" s="1701">
        <v>135</v>
      </c>
      <c r="CH90" s="1701">
        <v>0.94430000000000003</v>
      </c>
      <c r="CI90" s="1700">
        <f t="shared" si="95"/>
        <v>0.15182587697473277</v>
      </c>
      <c r="CJ90" s="1701">
        <v>14400</v>
      </c>
      <c r="CK90" s="1701">
        <f t="shared" si="80"/>
        <v>56907</v>
      </c>
      <c r="CL90" s="1701">
        <f t="shared" si="81"/>
        <v>0</v>
      </c>
      <c r="CM90" s="1701">
        <v>134</v>
      </c>
      <c r="CN90" s="1701">
        <v>145</v>
      </c>
      <c r="CO90" s="1701">
        <v>145</v>
      </c>
      <c r="CP90" s="1701">
        <v>0.94440000000000002</v>
      </c>
      <c r="CQ90" s="1700">
        <f t="shared" si="96"/>
        <v>0.14779020606475368</v>
      </c>
      <c r="CR90" s="1701">
        <v>13600</v>
      </c>
      <c r="CS90" s="1701">
        <f t="shared" si="82"/>
        <v>55213</v>
      </c>
      <c r="CT90" s="1701">
        <f t="shared" si="83"/>
        <v>0</v>
      </c>
      <c r="CU90" s="1701">
        <v>134</v>
      </c>
      <c r="CV90" s="1701">
        <v>125</v>
      </c>
      <c r="CW90" s="1701">
        <v>125</v>
      </c>
      <c r="CX90" s="1701">
        <v>0.92830000000000001</v>
      </c>
      <c r="CY90" s="1700">
        <f t="shared" si="97"/>
        <v>0.12741524280132838</v>
      </c>
      <c r="CZ90" s="1701">
        <v>11000</v>
      </c>
      <c r="DA90" s="1701">
        <f t="shared" si="84"/>
        <v>51799</v>
      </c>
      <c r="DB90" s="1701">
        <f t="shared" si="85"/>
        <v>0</v>
      </c>
    </row>
    <row r="91" spans="1:106">
      <c r="A91" s="1703" t="s">
        <v>2641</v>
      </c>
      <c r="B91" s="1347">
        <v>1230</v>
      </c>
      <c r="C91" s="1347">
        <v>7</v>
      </c>
      <c r="D91" s="1702">
        <v>85</v>
      </c>
      <c r="E91" s="1701" t="s">
        <v>3040</v>
      </c>
      <c r="F91" s="1701" t="s">
        <v>33</v>
      </c>
      <c r="G91" s="1701" t="s">
        <v>2116</v>
      </c>
      <c r="H91" s="1701" t="s">
        <v>2115</v>
      </c>
      <c r="I91" s="1701">
        <v>11</v>
      </c>
      <c r="J91" s="1701">
        <v>134</v>
      </c>
      <c r="K91" s="1701">
        <v>134</v>
      </c>
      <c r="L91" s="1701">
        <v>30</v>
      </c>
      <c r="M91" s="1701">
        <v>107.2</v>
      </c>
      <c r="N91" s="1701">
        <v>0.82879999999999998</v>
      </c>
      <c r="O91" s="1700">
        <f t="shared" si="88"/>
        <v>0.23796117546117548</v>
      </c>
      <c r="P91" s="1701">
        <v>4260</v>
      </c>
      <c r="Q91" s="1701">
        <f t="shared" si="62"/>
        <v>10741</v>
      </c>
      <c r="R91" s="1701">
        <f t="shared" si="63"/>
        <v>0</v>
      </c>
      <c r="S91" s="1701">
        <v>134</v>
      </c>
      <c r="T91" s="1701">
        <v>26.16</v>
      </c>
      <c r="U91" s="1701">
        <v>107.2</v>
      </c>
      <c r="V91" s="1701">
        <v>0.49659999999999999</v>
      </c>
      <c r="W91" s="1700">
        <f t="shared" si="89"/>
        <v>0.15105512526447806</v>
      </c>
      <c r="X91" s="1701">
        <v>1460</v>
      </c>
      <c r="Y91" s="1701">
        <f t="shared" si="64"/>
        <v>5799</v>
      </c>
      <c r="Z91" s="1701">
        <f t="shared" si="65"/>
        <v>0</v>
      </c>
      <c r="AA91" s="1701">
        <v>134</v>
      </c>
      <c r="AB91" s="1701">
        <v>132.72</v>
      </c>
      <c r="AC91" s="1701">
        <v>132.72</v>
      </c>
      <c r="AD91" s="1701">
        <v>0.91900000000000004</v>
      </c>
      <c r="AE91" s="1700">
        <f t="shared" si="90"/>
        <v>0.48304354546692813</v>
      </c>
      <c r="AF91" s="1701">
        <v>42420</v>
      </c>
      <c r="AG91" s="1701">
        <f t="shared" si="66"/>
        <v>52691</v>
      </c>
      <c r="AH91" s="1701">
        <f t="shared" si="67"/>
        <v>0</v>
      </c>
      <c r="AI91" s="1701">
        <v>134</v>
      </c>
      <c r="AJ91" s="1701">
        <v>135.28</v>
      </c>
      <c r="AK91" s="1701">
        <v>135.28</v>
      </c>
      <c r="AL91" s="1701">
        <v>0.94789999999999996</v>
      </c>
      <c r="AM91" s="1700">
        <f t="shared" si="91"/>
        <v>0.57565393161317957</v>
      </c>
      <c r="AN91" s="1701">
        <v>54920</v>
      </c>
      <c r="AO91" s="1701">
        <f t="shared" si="68"/>
        <v>57243</v>
      </c>
      <c r="AP91" s="1701">
        <f t="shared" si="69"/>
        <v>0</v>
      </c>
      <c r="AQ91" s="1701">
        <v>134</v>
      </c>
      <c r="AR91" s="1701">
        <v>125.04</v>
      </c>
      <c r="AS91" s="1701">
        <v>125.04</v>
      </c>
      <c r="AT91" s="1701">
        <v>0.96730000000000005</v>
      </c>
      <c r="AU91" s="1700">
        <f t="shared" si="92"/>
        <v>0.62430763549789603</v>
      </c>
      <c r="AV91" s="1701">
        <v>56180</v>
      </c>
      <c r="AW91" s="1701">
        <f t="shared" si="70"/>
        <v>53993</v>
      </c>
      <c r="AX91" s="1701">
        <f t="shared" si="71"/>
        <v>2187</v>
      </c>
      <c r="AY91" s="1701">
        <v>134</v>
      </c>
      <c r="AZ91" s="1701">
        <v>114</v>
      </c>
      <c r="BA91" s="1701">
        <v>114</v>
      </c>
      <c r="BB91" s="1701">
        <v>0.97619999999999996</v>
      </c>
      <c r="BC91" s="1700">
        <f t="shared" si="86"/>
        <v>0.58432606362819106</v>
      </c>
      <c r="BD91" s="1701">
        <v>46820</v>
      </c>
      <c r="BE91" s="1701">
        <f t="shared" si="72"/>
        <v>48076</v>
      </c>
      <c r="BF91" s="1701">
        <f t="shared" si="73"/>
        <v>0</v>
      </c>
      <c r="BG91" s="1701">
        <v>134</v>
      </c>
      <c r="BH91" s="1701">
        <v>118</v>
      </c>
      <c r="BI91" s="1701">
        <v>118</v>
      </c>
      <c r="BJ91" s="1701">
        <v>0.95879999999999999</v>
      </c>
      <c r="BK91" s="1700">
        <f t="shared" si="87"/>
        <v>0.43124458698943208</v>
      </c>
      <c r="BL91" s="1701">
        <v>36300</v>
      </c>
      <c r="BM91" s="1701">
        <f t="shared" si="74"/>
        <v>50505</v>
      </c>
      <c r="BN91" s="1701">
        <f t="shared" si="75"/>
        <v>0</v>
      </c>
      <c r="BO91" s="1701">
        <v>134</v>
      </c>
      <c r="BP91" s="1701">
        <v>110</v>
      </c>
      <c r="BQ91" s="1701">
        <v>110</v>
      </c>
      <c r="BR91" s="1701">
        <v>0.96679999999999999</v>
      </c>
      <c r="BS91" s="1700">
        <f t="shared" si="93"/>
        <v>0.5396329868816423</v>
      </c>
      <c r="BT91" s="1701">
        <v>41320</v>
      </c>
      <c r="BU91" s="1701">
        <f t="shared" si="76"/>
        <v>45942</v>
      </c>
      <c r="BV91" s="1701">
        <f t="shared" si="77"/>
        <v>0</v>
      </c>
      <c r="BW91" s="1701">
        <v>134</v>
      </c>
      <c r="BX91" s="1701">
        <v>26</v>
      </c>
      <c r="BY91" s="1701">
        <v>107.2</v>
      </c>
      <c r="BZ91" s="1701">
        <v>0.91300000000000003</v>
      </c>
      <c r="CA91" s="1700">
        <f t="shared" si="94"/>
        <v>0.58207112229654012</v>
      </c>
      <c r="CB91" s="1701">
        <v>10280</v>
      </c>
      <c r="CC91" s="1701">
        <f t="shared" si="78"/>
        <v>10597</v>
      </c>
      <c r="CD91" s="1701">
        <f t="shared" si="79"/>
        <v>0</v>
      </c>
      <c r="CE91" s="1701">
        <v>134</v>
      </c>
      <c r="CF91" s="1701">
        <v>20</v>
      </c>
      <c r="CG91" s="1701">
        <v>107.2</v>
      </c>
      <c r="CH91" s="1701">
        <v>0.75249999999999995</v>
      </c>
      <c r="CI91" s="1700">
        <f t="shared" si="95"/>
        <v>0.39652770335441007</v>
      </c>
      <c r="CJ91" s="1701">
        <v>4440</v>
      </c>
      <c r="CK91" s="1701">
        <f t="shared" si="80"/>
        <v>6718</v>
      </c>
      <c r="CL91" s="1701">
        <f t="shared" si="81"/>
        <v>0</v>
      </c>
      <c r="CM91" s="1701">
        <v>134</v>
      </c>
      <c r="CN91" s="1701">
        <v>22.56</v>
      </c>
      <c r="CO91" s="1701">
        <v>107.2</v>
      </c>
      <c r="CP91" s="1701">
        <v>0.85629999999999995</v>
      </c>
      <c r="CQ91" s="1700">
        <f t="shared" si="96"/>
        <v>0.45910492046887874</v>
      </c>
      <c r="CR91" s="1701">
        <v>5960</v>
      </c>
      <c r="CS91" s="1701">
        <f t="shared" si="82"/>
        <v>7789</v>
      </c>
      <c r="CT91" s="1701">
        <f t="shared" si="83"/>
        <v>0</v>
      </c>
      <c r="CU91" s="1701">
        <v>134</v>
      </c>
      <c r="CV91" s="1701">
        <v>23.44</v>
      </c>
      <c r="CW91" s="1701">
        <v>107.2</v>
      </c>
      <c r="CX91" s="1701">
        <v>0.91749999999999998</v>
      </c>
      <c r="CY91" s="1700">
        <f t="shared" si="97"/>
        <v>0.4952935302577911</v>
      </c>
      <c r="CZ91" s="1701">
        <v>7925</v>
      </c>
      <c r="DA91" s="1701">
        <f t="shared" si="84"/>
        <v>9600</v>
      </c>
      <c r="DB91" s="1701">
        <f t="shared" si="85"/>
        <v>0</v>
      </c>
    </row>
    <row r="92" spans="1:106">
      <c r="A92" s="1703" t="s">
        <v>2642</v>
      </c>
      <c r="B92" s="1347">
        <v>1240</v>
      </c>
      <c r="C92" s="1347">
        <v>2</v>
      </c>
      <c r="D92" s="1702">
        <v>86</v>
      </c>
      <c r="E92" s="1701">
        <v>34381</v>
      </c>
      <c r="F92" s="1701" t="s">
        <v>496</v>
      </c>
      <c r="G92" s="1701" t="s">
        <v>2116</v>
      </c>
      <c r="H92" s="1701" t="s">
        <v>1429</v>
      </c>
      <c r="I92" s="1701">
        <v>11</v>
      </c>
      <c r="J92" s="1701">
        <v>134</v>
      </c>
      <c r="K92" s="1701">
        <v>134</v>
      </c>
      <c r="L92" s="1701">
        <v>44</v>
      </c>
      <c r="M92" s="1701">
        <v>107.2</v>
      </c>
      <c r="N92" s="1701">
        <v>1</v>
      </c>
      <c r="O92" s="1700">
        <f t="shared" si="88"/>
        <v>0.33087121212121212</v>
      </c>
      <c r="P92" s="1701">
        <v>10482</v>
      </c>
      <c r="Q92" s="1701">
        <f t="shared" si="62"/>
        <v>19008</v>
      </c>
      <c r="R92" s="1701">
        <f t="shared" si="63"/>
        <v>0</v>
      </c>
      <c r="S92" s="1701">
        <v>134</v>
      </c>
      <c r="T92" s="1701">
        <v>54</v>
      </c>
      <c r="U92" s="1701">
        <v>107.2</v>
      </c>
      <c r="V92" s="1701">
        <v>0.99990000000000001</v>
      </c>
      <c r="W92" s="1700">
        <f t="shared" si="89"/>
        <v>0.36732068268555251</v>
      </c>
      <c r="X92" s="1701">
        <v>14756</v>
      </c>
      <c r="Y92" s="1701">
        <f t="shared" si="64"/>
        <v>24103</v>
      </c>
      <c r="Z92" s="1701">
        <f t="shared" si="65"/>
        <v>0</v>
      </c>
      <c r="AA92" s="1701">
        <v>134</v>
      </c>
      <c r="AB92" s="1701">
        <v>56</v>
      </c>
      <c r="AC92" s="1701">
        <v>107.2</v>
      </c>
      <c r="AD92" s="1701">
        <v>0.99990000000000001</v>
      </c>
      <c r="AE92" s="1700">
        <f t="shared" si="90"/>
        <v>0.41432714700041434</v>
      </c>
      <c r="AF92" s="1701">
        <v>16704</v>
      </c>
      <c r="AG92" s="1701">
        <f t="shared" si="66"/>
        <v>24190</v>
      </c>
      <c r="AH92" s="1701">
        <f t="shared" si="67"/>
        <v>0</v>
      </c>
      <c r="AI92" s="1701">
        <v>134</v>
      </c>
      <c r="AJ92" s="1701">
        <v>46.4</v>
      </c>
      <c r="AK92" s="1701">
        <v>107.2</v>
      </c>
      <c r="AL92" s="1701">
        <v>0.96460000000000001</v>
      </c>
      <c r="AM92" s="1700">
        <f t="shared" si="91"/>
        <v>0.4043900269003633</v>
      </c>
      <c r="AN92" s="1701">
        <v>13466</v>
      </c>
      <c r="AO92" s="1701">
        <f t="shared" si="68"/>
        <v>19980</v>
      </c>
      <c r="AP92" s="1701">
        <f t="shared" si="69"/>
        <v>0</v>
      </c>
      <c r="AQ92" s="1701">
        <v>134</v>
      </c>
      <c r="AR92" s="1701">
        <v>44</v>
      </c>
      <c r="AS92" s="1701">
        <v>107.2</v>
      </c>
      <c r="AT92" s="1701">
        <v>0.95089999999999997</v>
      </c>
      <c r="AU92" s="1700">
        <f t="shared" si="92"/>
        <v>0.34058643008059353</v>
      </c>
      <c r="AV92" s="1701">
        <v>10602</v>
      </c>
      <c r="AW92" s="1701">
        <f t="shared" si="70"/>
        <v>18677</v>
      </c>
      <c r="AX92" s="1701">
        <f t="shared" si="71"/>
        <v>0</v>
      </c>
      <c r="AY92" s="1701">
        <v>134</v>
      </c>
      <c r="AZ92" s="1701">
        <v>44</v>
      </c>
      <c r="BA92" s="1701">
        <v>107.2</v>
      </c>
      <c r="BB92" s="1701">
        <v>0.95109999999999995</v>
      </c>
      <c r="BC92" s="1700">
        <f t="shared" si="86"/>
        <v>0.40828588694217965</v>
      </c>
      <c r="BD92" s="1701">
        <v>12302</v>
      </c>
      <c r="BE92" s="1701">
        <f t="shared" si="72"/>
        <v>18079</v>
      </c>
      <c r="BF92" s="1701">
        <f t="shared" si="73"/>
        <v>0</v>
      </c>
      <c r="BG92" s="1701">
        <v>134</v>
      </c>
      <c r="BH92" s="1701">
        <v>42</v>
      </c>
      <c r="BI92" s="1701">
        <v>107.2</v>
      </c>
      <c r="BJ92" s="1701">
        <v>0.93130000000000002</v>
      </c>
      <c r="BK92" s="1700">
        <f t="shared" si="87"/>
        <v>0.37352331491983659</v>
      </c>
      <c r="BL92" s="1701">
        <v>10870</v>
      </c>
      <c r="BM92" s="1701">
        <f t="shared" si="74"/>
        <v>17461</v>
      </c>
      <c r="BN92" s="1701">
        <f t="shared" si="75"/>
        <v>0</v>
      </c>
      <c r="BO92" s="1701">
        <v>134</v>
      </c>
      <c r="BP92" s="1701">
        <v>38</v>
      </c>
      <c r="BQ92" s="1701">
        <v>107.2</v>
      </c>
      <c r="BR92" s="1701">
        <v>0.89859999999999995</v>
      </c>
      <c r="BS92" s="1700">
        <f t="shared" si="93"/>
        <v>0.37566559026842272</v>
      </c>
      <c r="BT92" s="1701">
        <v>9236</v>
      </c>
      <c r="BU92" s="1701">
        <f t="shared" si="76"/>
        <v>14751</v>
      </c>
      <c r="BV92" s="1701">
        <f t="shared" si="77"/>
        <v>0</v>
      </c>
      <c r="BW92" s="1701">
        <v>134</v>
      </c>
      <c r="BX92" s="1701">
        <v>40</v>
      </c>
      <c r="BY92" s="1701">
        <v>107.2</v>
      </c>
      <c r="BZ92" s="1701">
        <v>0.89429999999999998</v>
      </c>
      <c r="CA92" s="1700">
        <f t="shared" si="94"/>
        <v>0.36123345104418786</v>
      </c>
      <c r="CB92" s="1701">
        <v>9614</v>
      </c>
      <c r="CC92" s="1701">
        <f t="shared" si="78"/>
        <v>15969</v>
      </c>
      <c r="CD92" s="1701">
        <f t="shared" si="79"/>
        <v>0</v>
      </c>
      <c r="CE92" s="1701">
        <v>134</v>
      </c>
      <c r="CF92" s="1701">
        <v>36</v>
      </c>
      <c r="CG92" s="1701">
        <v>107.2</v>
      </c>
      <c r="CH92" s="1701">
        <v>0.91500000000000004</v>
      </c>
      <c r="CI92" s="1700">
        <f t="shared" si="95"/>
        <v>0.42085316411069978</v>
      </c>
      <c r="CJ92" s="1701">
        <v>10314</v>
      </c>
      <c r="CK92" s="1701">
        <f t="shared" si="80"/>
        <v>14704</v>
      </c>
      <c r="CL92" s="1701">
        <f t="shared" si="81"/>
        <v>0</v>
      </c>
      <c r="CM92" s="1701">
        <v>134</v>
      </c>
      <c r="CN92" s="1701">
        <v>38</v>
      </c>
      <c r="CO92" s="1701">
        <v>107.2</v>
      </c>
      <c r="CP92" s="1701">
        <v>0.92030000000000001</v>
      </c>
      <c r="CQ92" s="1700">
        <f t="shared" si="96"/>
        <v>0.35079685522618892</v>
      </c>
      <c r="CR92" s="1701">
        <v>8244</v>
      </c>
      <c r="CS92" s="1701">
        <f t="shared" si="82"/>
        <v>14100</v>
      </c>
      <c r="CT92" s="1701">
        <f t="shared" si="83"/>
        <v>0</v>
      </c>
      <c r="CU92" s="1701">
        <v>134</v>
      </c>
      <c r="CV92" s="1701">
        <v>38</v>
      </c>
      <c r="CW92" s="1701">
        <v>107.2</v>
      </c>
      <c r="CX92" s="1701">
        <v>0.93010000000000004</v>
      </c>
      <c r="CY92" s="1700">
        <f t="shared" si="97"/>
        <v>0.41710103282247429</v>
      </c>
      <c r="CZ92" s="1701">
        <v>10968</v>
      </c>
      <c r="DA92" s="1701">
        <f t="shared" si="84"/>
        <v>15777</v>
      </c>
      <c r="DB92" s="1701">
        <f t="shared" si="85"/>
        <v>0</v>
      </c>
    </row>
    <row r="93" spans="1:106">
      <c r="A93" s="1703" t="s">
        <v>2643</v>
      </c>
      <c r="B93" s="1347">
        <v>1240</v>
      </c>
      <c r="C93" s="1347">
        <v>49</v>
      </c>
      <c r="D93" s="1702">
        <v>87</v>
      </c>
      <c r="E93" s="1701" t="s">
        <v>3041</v>
      </c>
      <c r="F93" s="1701" t="s">
        <v>2226</v>
      </c>
      <c r="G93" s="1701" t="s">
        <v>2116</v>
      </c>
      <c r="H93" s="1701" t="s">
        <v>1043</v>
      </c>
      <c r="I93" s="1701">
        <v>11</v>
      </c>
      <c r="J93" s="1701">
        <v>134</v>
      </c>
      <c r="K93" s="1701">
        <v>134</v>
      </c>
      <c r="L93" s="1701">
        <v>44</v>
      </c>
      <c r="M93" s="1701">
        <v>134</v>
      </c>
      <c r="N93" s="1701">
        <v>0.96289999999999998</v>
      </c>
      <c r="O93" s="1700">
        <f t="shared" si="88"/>
        <v>0.31444363669932268</v>
      </c>
      <c r="P93" s="1701">
        <v>9592</v>
      </c>
      <c r="Q93" s="1701">
        <f t="shared" si="62"/>
        <v>18303</v>
      </c>
      <c r="R93" s="1701">
        <f t="shared" si="63"/>
        <v>0</v>
      </c>
      <c r="S93" s="1701">
        <v>134</v>
      </c>
      <c r="T93" s="1701">
        <v>46</v>
      </c>
      <c r="U93" s="1701">
        <v>134</v>
      </c>
      <c r="V93" s="1701">
        <v>0.85199999999999998</v>
      </c>
      <c r="W93" s="1700">
        <f t="shared" si="89"/>
        <v>0.35330613884334527</v>
      </c>
      <c r="X93" s="1701">
        <v>10302</v>
      </c>
      <c r="Y93" s="1701">
        <f t="shared" si="64"/>
        <v>17495</v>
      </c>
      <c r="Z93" s="1701">
        <f t="shared" si="65"/>
        <v>0</v>
      </c>
      <c r="AA93" s="1701">
        <v>134</v>
      </c>
      <c r="AB93" s="1701">
        <v>46.88</v>
      </c>
      <c r="AC93" s="1701">
        <v>134</v>
      </c>
      <c r="AD93" s="1701">
        <v>1</v>
      </c>
      <c r="AE93" s="1700">
        <f t="shared" si="90"/>
        <v>0.27795553659461508</v>
      </c>
      <c r="AF93" s="1701">
        <v>9382</v>
      </c>
      <c r="AG93" s="1701">
        <f t="shared" si="66"/>
        <v>20252</v>
      </c>
      <c r="AH93" s="1701">
        <f t="shared" si="67"/>
        <v>0</v>
      </c>
      <c r="AI93" s="1701">
        <v>134</v>
      </c>
      <c r="AJ93" s="1701">
        <v>42</v>
      </c>
      <c r="AK93" s="1701">
        <v>134</v>
      </c>
      <c r="AL93" s="1701">
        <v>0.96860000000000002</v>
      </c>
      <c r="AM93" s="1700">
        <f t="shared" si="91"/>
        <v>0.3368706202193843</v>
      </c>
      <c r="AN93" s="1701">
        <v>10196</v>
      </c>
      <c r="AO93" s="1701">
        <f t="shared" si="68"/>
        <v>18160</v>
      </c>
      <c r="AP93" s="1701">
        <f t="shared" si="69"/>
        <v>0</v>
      </c>
      <c r="AQ93" s="1701">
        <v>134</v>
      </c>
      <c r="AR93" s="1701">
        <v>41.76</v>
      </c>
      <c r="AS93" s="1701">
        <v>134</v>
      </c>
      <c r="AT93" s="1701">
        <v>0.95420000000000005</v>
      </c>
      <c r="AU93" s="1700">
        <f t="shared" si="92"/>
        <v>0.29123207635966286</v>
      </c>
      <c r="AV93" s="1701">
        <v>8634</v>
      </c>
      <c r="AW93" s="1701">
        <f t="shared" si="70"/>
        <v>17788</v>
      </c>
      <c r="AX93" s="1701">
        <f t="shared" si="71"/>
        <v>0</v>
      </c>
      <c r="AY93" s="1701">
        <v>134</v>
      </c>
      <c r="AZ93" s="1701">
        <v>42</v>
      </c>
      <c r="BA93" s="1701">
        <v>134</v>
      </c>
      <c r="BB93" s="1701">
        <v>0.97</v>
      </c>
      <c r="BC93" s="1700">
        <f t="shared" si="86"/>
        <v>0.31316478481426935</v>
      </c>
      <c r="BD93" s="1701">
        <v>9186</v>
      </c>
      <c r="BE93" s="1701">
        <f t="shared" si="72"/>
        <v>17600</v>
      </c>
      <c r="BF93" s="1701">
        <f t="shared" si="73"/>
        <v>0</v>
      </c>
      <c r="BG93" s="1701">
        <v>134</v>
      </c>
      <c r="BH93" s="1701">
        <v>42</v>
      </c>
      <c r="BI93" s="1701">
        <v>134</v>
      </c>
      <c r="BJ93" s="1701">
        <v>0.95199999999999996</v>
      </c>
      <c r="BK93" s="1700">
        <f t="shared" si="87"/>
        <v>0.25319267491943015</v>
      </c>
      <c r="BL93" s="1701">
        <v>7532</v>
      </c>
      <c r="BM93" s="1701">
        <f t="shared" si="74"/>
        <v>17849</v>
      </c>
      <c r="BN93" s="1701">
        <f t="shared" si="75"/>
        <v>0</v>
      </c>
      <c r="BO93" s="1701">
        <v>134</v>
      </c>
      <c r="BP93" s="1701">
        <v>26</v>
      </c>
      <c r="BQ93" s="1701">
        <v>134</v>
      </c>
      <c r="BR93" s="1701">
        <v>0.94179999999999997</v>
      </c>
      <c r="BS93" s="1700">
        <f t="shared" si="93"/>
        <v>0.4182525551181317</v>
      </c>
      <c r="BT93" s="1701">
        <v>7374</v>
      </c>
      <c r="BU93" s="1701">
        <f t="shared" si="76"/>
        <v>10578</v>
      </c>
      <c r="BV93" s="1701">
        <f t="shared" si="77"/>
        <v>0</v>
      </c>
      <c r="BW93" s="1701">
        <v>134</v>
      </c>
      <c r="BX93" s="1701">
        <v>26</v>
      </c>
      <c r="BY93" s="1701">
        <v>134</v>
      </c>
      <c r="BZ93" s="1701">
        <v>0.92020000000000002</v>
      </c>
      <c r="CA93" s="1700">
        <f t="shared" si="94"/>
        <v>0.36167830598915007</v>
      </c>
      <c r="CB93" s="1701">
        <v>6438</v>
      </c>
      <c r="CC93" s="1701">
        <f t="shared" si="78"/>
        <v>10680</v>
      </c>
      <c r="CD93" s="1701">
        <f t="shared" si="79"/>
        <v>0</v>
      </c>
      <c r="CE93" s="1701">
        <v>134</v>
      </c>
      <c r="CF93" s="1701">
        <v>24</v>
      </c>
      <c r="CG93" s="1701">
        <v>134</v>
      </c>
      <c r="CH93" s="1701">
        <v>0.9284</v>
      </c>
      <c r="CI93" s="1700">
        <f t="shared" si="95"/>
        <v>0.39861232721651618</v>
      </c>
      <c r="CJ93" s="1701">
        <v>6608</v>
      </c>
      <c r="CK93" s="1701">
        <f t="shared" si="80"/>
        <v>9947</v>
      </c>
      <c r="CL93" s="1701">
        <f t="shared" si="81"/>
        <v>0</v>
      </c>
      <c r="CM93" s="1701">
        <v>134</v>
      </c>
      <c r="CN93" s="1701">
        <v>28</v>
      </c>
      <c r="CO93" s="1701">
        <v>134</v>
      </c>
      <c r="CP93" s="1701">
        <v>0.96330000000000005</v>
      </c>
      <c r="CQ93" s="1700">
        <f t="shared" si="96"/>
        <v>0.42547902582604724</v>
      </c>
      <c r="CR93" s="1701">
        <v>7712</v>
      </c>
      <c r="CS93" s="1701">
        <f t="shared" si="82"/>
        <v>10875</v>
      </c>
      <c r="CT93" s="1701">
        <f t="shared" si="83"/>
        <v>0</v>
      </c>
      <c r="CU93" s="1701">
        <v>134</v>
      </c>
      <c r="CV93" s="1701">
        <v>37.76</v>
      </c>
      <c r="CW93" s="1701">
        <v>134</v>
      </c>
      <c r="CX93" s="1701">
        <v>0.98729999999999996</v>
      </c>
      <c r="CY93" s="1700">
        <f t="shared" si="97"/>
        <v>0.33983912528920462</v>
      </c>
      <c r="CZ93" s="1701">
        <v>9426</v>
      </c>
      <c r="DA93" s="1701">
        <f t="shared" si="84"/>
        <v>16642</v>
      </c>
      <c r="DB93" s="1701">
        <f t="shared" si="85"/>
        <v>0</v>
      </c>
    </row>
    <row r="94" spans="1:106">
      <c r="A94" s="1703" t="s">
        <v>2644</v>
      </c>
      <c r="B94" s="1347">
        <v>1260</v>
      </c>
      <c r="C94" s="1347">
        <v>28</v>
      </c>
      <c r="D94" s="1702">
        <v>88</v>
      </c>
      <c r="E94" s="1701" t="s">
        <v>3042</v>
      </c>
      <c r="F94" s="1701" t="s">
        <v>2225</v>
      </c>
      <c r="G94" s="1701" t="s">
        <v>2116</v>
      </c>
      <c r="H94" s="1701" t="s">
        <v>2115</v>
      </c>
      <c r="I94" s="1701">
        <v>11</v>
      </c>
      <c r="J94" s="1701">
        <v>134</v>
      </c>
      <c r="K94" s="1701">
        <v>134</v>
      </c>
      <c r="L94" s="1701">
        <v>95.6</v>
      </c>
      <c r="M94" s="1701">
        <v>107.2</v>
      </c>
      <c r="N94" s="1701">
        <v>0.72240000000000004</v>
      </c>
      <c r="O94" s="1700">
        <f t="shared" si="88"/>
        <v>0.20963619898133859</v>
      </c>
      <c r="P94" s="1701">
        <v>10424</v>
      </c>
      <c r="Q94" s="1701">
        <f t="shared" si="62"/>
        <v>29835</v>
      </c>
      <c r="R94" s="1701">
        <f t="shared" si="63"/>
        <v>0</v>
      </c>
      <c r="S94" s="1701">
        <v>134</v>
      </c>
      <c r="T94" s="1701">
        <v>64</v>
      </c>
      <c r="U94" s="1701">
        <v>107.2</v>
      </c>
      <c r="V94" s="1701">
        <v>0.98629999999999995</v>
      </c>
      <c r="W94" s="1700">
        <f t="shared" si="89"/>
        <v>0.30896228600646058</v>
      </c>
      <c r="X94" s="1701">
        <v>14510</v>
      </c>
      <c r="Y94" s="1701">
        <f t="shared" si="64"/>
        <v>28178</v>
      </c>
      <c r="Z94" s="1701">
        <f t="shared" si="65"/>
        <v>0</v>
      </c>
      <c r="AA94" s="1701">
        <v>134</v>
      </c>
      <c r="AB94" s="1701">
        <v>75.2</v>
      </c>
      <c r="AC94" s="1701">
        <v>107.2</v>
      </c>
      <c r="AD94" s="1701">
        <v>0.96940000000000004</v>
      </c>
      <c r="AE94" s="1700">
        <f t="shared" si="90"/>
        <v>0.17242301177253264</v>
      </c>
      <c r="AF94" s="1701">
        <v>9050</v>
      </c>
      <c r="AG94" s="1701">
        <f t="shared" si="66"/>
        <v>31492</v>
      </c>
      <c r="AH94" s="1701">
        <f t="shared" si="67"/>
        <v>0</v>
      </c>
      <c r="AI94" s="1701">
        <v>134</v>
      </c>
      <c r="AJ94" s="1701">
        <v>105.6</v>
      </c>
      <c r="AK94" s="1701">
        <v>107.2</v>
      </c>
      <c r="AL94" s="1701">
        <v>0.58750000000000002</v>
      </c>
      <c r="AM94" s="1700">
        <f t="shared" si="91"/>
        <v>0.31985954257745614</v>
      </c>
      <c r="AN94" s="1701">
        <v>14764</v>
      </c>
      <c r="AO94" s="1701">
        <f t="shared" si="68"/>
        <v>27695</v>
      </c>
      <c r="AP94" s="1701">
        <f t="shared" si="69"/>
        <v>0</v>
      </c>
      <c r="AQ94" s="1701">
        <v>134</v>
      </c>
      <c r="AR94" s="1701">
        <v>102.8</v>
      </c>
      <c r="AS94" s="1701">
        <v>107.2</v>
      </c>
      <c r="AT94" s="1701">
        <v>0.66639999999999999</v>
      </c>
      <c r="AU94" s="1700">
        <f t="shared" si="92"/>
        <v>0.14189182639291439</v>
      </c>
      <c r="AV94" s="1701">
        <v>7232</v>
      </c>
      <c r="AW94" s="1701">
        <f t="shared" si="70"/>
        <v>30581</v>
      </c>
      <c r="AX94" s="1701">
        <f t="shared" si="71"/>
        <v>0</v>
      </c>
      <c r="AY94" s="1701">
        <v>134</v>
      </c>
      <c r="AZ94" s="1701">
        <v>79.599999999999994</v>
      </c>
      <c r="BA94" s="1701">
        <v>107.2</v>
      </c>
      <c r="BB94" s="1701">
        <v>0.81469999999999998</v>
      </c>
      <c r="BC94" s="1700">
        <f t="shared" si="86"/>
        <v>0.2156682379479192</v>
      </c>
      <c r="BD94" s="1701">
        <v>10070</v>
      </c>
      <c r="BE94" s="1701">
        <f t="shared" si="72"/>
        <v>28015</v>
      </c>
      <c r="BF94" s="1701">
        <f t="shared" si="73"/>
        <v>0</v>
      </c>
      <c r="BG94" s="1701">
        <v>134</v>
      </c>
      <c r="BH94" s="1701">
        <v>76.400000000000006</v>
      </c>
      <c r="BI94" s="1701">
        <v>107.2</v>
      </c>
      <c r="BJ94" s="1701">
        <v>0.86890000000000001</v>
      </c>
      <c r="BK94" s="1700">
        <f t="shared" si="87"/>
        <v>0.22948120250346521</v>
      </c>
      <c r="BL94" s="1701">
        <v>11334</v>
      </c>
      <c r="BM94" s="1701">
        <f t="shared" si="74"/>
        <v>29634</v>
      </c>
      <c r="BN94" s="1701">
        <f t="shared" si="75"/>
        <v>0</v>
      </c>
      <c r="BO94" s="1701">
        <v>134</v>
      </c>
      <c r="BP94" s="1701">
        <v>72.400000000000006</v>
      </c>
      <c r="BQ94" s="1701">
        <v>107.2</v>
      </c>
      <c r="BR94" s="1701">
        <v>0.92320000000000002</v>
      </c>
      <c r="BS94" s="1700">
        <f t="shared" si="93"/>
        <v>0.27358166752311064</v>
      </c>
      <c r="BT94" s="1701">
        <v>13166</v>
      </c>
      <c r="BU94" s="1701">
        <f t="shared" si="76"/>
        <v>28875</v>
      </c>
      <c r="BV94" s="1701">
        <f t="shared" si="77"/>
        <v>0</v>
      </c>
      <c r="BW94" s="1701">
        <v>134</v>
      </c>
      <c r="BX94" s="1701">
        <v>76.400000000000006</v>
      </c>
      <c r="BY94" s="1701">
        <v>107.2</v>
      </c>
      <c r="BZ94" s="1701">
        <v>0.87270000000000003</v>
      </c>
      <c r="CA94" s="1700">
        <f t="shared" si="94"/>
        <v>0.29649839794747052</v>
      </c>
      <c r="CB94" s="1701">
        <v>14708</v>
      </c>
      <c r="CC94" s="1701">
        <f t="shared" si="78"/>
        <v>29763</v>
      </c>
      <c r="CD94" s="1701">
        <f t="shared" si="79"/>
        <v>0</v>
      </c>
      <c r="CE94" s="1701">
        <v>134</v>
      </c>
      <c r="CF94" s="1701">
        <v>76.400000000000006</v>
      </c>
      <c r="CG94" s="1701">
        <v>107.2</v>
      </c>
      <c r="CH94" s="1701">
        <v>0.86939999999999995</v>
      </c>
      <c r="CI94" s="1700">
        <f t="shared" si="95"/>
        <v>0.29705722902866938</v>
      </c>
      <c r="CJ94" s="1701">
        <v>14680</v>
      </c>
      <c r="CK94" s="1701">
        <f t="shared" si="80"/>
        <v>29651</v>
      </c>
      <c r="CL94" s="1701">
        <f t="shared" si="81"/>
        <v>0</v>
      </c>
      <c r="CM94" s="1701">
        <v>134</v>
      </c>
      <c r="CN94" s="1701">
        <v>80.400000000000006</v>
      </c>
      <c r="CO94" s="1701">
        <v>107.2</v>
      </c>
      <c r="CP94" s="1701">
        <v>0.88219999999999998</v>
      </c>
      <c r="CQ94" s="1700">
        <f t="shared" si="96"/>
        <v>0.2769373651868906</v>
      </c>
      <c r="CR94" s="1701">
        <v>13200</v>
      </c>
      <c r="CS94" s="1701">
        <f t="shared" si="82"/>
        <v>28599</v>
      </c>
      <c r="CT94" s="1701">
        <f t="shared" si="83"/>
        <v>0</v>
      </c>
      <c r="CU94" s="1701">
        <v>134</v>
      </c>
      <c r="CV94" s="1701">
        <v>85.2</v>
      </c>
      <c r="CW94" s="1701">
        <v>107.2</v>
      </c>
      <c r="CX94" s="1701">
        <v>0.9163</v>
      </c>
      <c r="CY94" s="1700">
        <f t="shared" si="97"/>
        <v>0.29213287892497874</v>
      </c>
      <c r="CZ94" s="1701">
        <v>16968</v>
      </c>
      <c r="DA94" s="1701">
        <f t="shared" si="84"/>
        <v>34850</v>
      </c>
      <c r="DB94" s="1701">
        <f t="shared" si="85"/>
        <v>0</v>
      </c>
    </row>
    <row r="95" spans="1:106">
      <c r="A95" s="1703" t="s">
        <v>2646</v>
      </c>
      <c r="B95" s="1347">
        <v>6110</v>
      </c>
      <c r="C95" s="1347">
        <v>70</v>
      </c>
      <c r="D95" s="1702">
        <v>89</v>
      </c>
      <c r="E95" s="1701" t="s">
        <v>3043</v>
      </c>
      <c r="F95" s="1701" t="s">
        <v>3470</v>
      </c>
      <c r="G95" s="1701" t="s">
        <v>2116</v>
      </c>
      <c r="H95" s="1701" t="s">
        <v>1429</v>
      </c>
      <c r="I95" s="1701">
        <v>11</v>
      </c>
      <c r="J95" s="1701">
        <v>134</v>
      </c>
      <c r="K95" s="1701">
        <v>134</v>
      </c>
      <c r="L95" s="1701">
        <v>59.8</v>
      </c>
      <c r="M95" s="1701">
        <v>107.2</v>
      </c>
      <c r="N95" s="1701">
        <v>0.87180000000000002</v>
      </c>
      <c r="O95" s="1700">
        <f t="shared" si="88"/>
        <v>0.40696691553988296</v>
      </c>
      <c r="P95" s="1701">
        <v>15276</v>
      </c>
      <c r="Q95" s="1701">
        <f t="shared" si="62"/>
        <v>22522</v>
      </c>
      <c r="R95" s="1701">
        <f t="shared" si="63"/>
        <v>0</v>
      </c>
      <c r="S95" s="1701">
        <v>134</v>
      </c>
      <c r="T95" s="1701">
        <v>62.4</v>
      </c>
      <c r="U95" s="1701">
        <v>107.2</v>
      </c>
      <c r="V95" s="1701">
        <v>0.89800000000000002</v>
      </c>
      <c r="W95" s="1700">
        <f t="shared" si="89"/>
        <v>0.43655355189948197</v>
      </c>
      <c r="X95" s="1701">
        <v>18200</v>
      </c>
      <c r="Y95" s="1701">
        <f t="shared" si="64"/>
        <v>25014</v>
      </c>
      <c r="Z95" s="1701">
        <f t="shared" si="65"/>
        <v>0</v>
      </c>
      <c r="AA95" s="1701">
        <v>134</v>
      </c>
      <c r="AB95" s="1701">
        <v>64.8</v>
      </c>
      <c r="AC95" s="1701">
        <v>107.2</v>
      </c>
      <c r="AD95" s="1701">
        <v>0.93659999999999999</v>
      </c>
      <c r="AE95" s="1700">
        <f t="shared" si="90"/>
        <v>0.47073082248579123</v>
      </c>
      <c r="AF95" s="1701">
        <v>20570</v>
      </c>
      <c r="AG95" s="1701">
        <f t="shared" si="66"/>
        <v>26219</v>
      </c>
      <c r="AH95" s="1701">
        <f t="shared" si="67"/>
        <v>0</v>
      </c>
      <c r="AI95" s="1701">
        <v>134</v>
      </c>
      <c r="AJ95" s="1701">
        <v>49</v>
      </c>
      <c r="AK95" s="1701">
        <v>107.2</v>
      </c>
      <c r="AL95" s="1701">
        <v>0.90669999999999995</v>
      </c>
      <c r="AM95" s="1700">
        <f t="shared" si="91"/>
        <v>0.49693454373107482</v>
      </c>
      <c r="AN95" s="1701">
        <v>16426</v>
      </c>
      <c r="AO95" s="1701">
        <f t="shared" si="68"/>
        <v>19833</v>
      </c>
      <c r="AP95" s="1701">
        <f t="shared" si="69"/>
        <v>0</v>
      </c>
      <c r="AQ95" s="1701">
        <v>134</v>
      </c>
      <c r="AR95" s="1701">
        <v>53.8</v>
      </c>
      <c r="AS95" s="1701">
        <v>107.2</v>
      </c>
      <c r="AT95" s="1701">
        <v>0.8831</v>
      </c>
      <c r="AU95" s="1700">
        <f t="shared" si="92"/>
        <v>0.4829690558466897</v>
      </c>
      <c r="AV95" s="1701">
        <v>17072</v>
      </c>
      <c r="AW95" s="1701">
        <f t="shared" si="70"/>
        <v>21209</v>
      </c>
      <c r="AX95" s="1701">
        <f t="shared" si="71"/>
        <v>0</v>
      </c>
      <c r="AY95" s="1701">
        <v>134</v>
      </c>
      <c r="AZ95" s="1701">
        <v>50.2</v>
      </c>
      <c r="BA95" s="1701">
        <v>107.2</v>
      </c>
      <c r="BB95" s="1701">
        <v>0.877</v>
      </c>
      <c r="BC95" s="1700">
        <f t="shared" si="86"/>
        <v>0.48942706306409983</v>
      </c>
      <c r="BD95" s="1701">
        <v>15514</v>
      </c>
      <c r="BE95" s="1701">
        <f t="shared" si="72"/>
        <v>19019</v>
      </c>
      <c r="BF95" s="1701">
        <f t="shared" si="73"/>
        <v>0</v>
      </c>
      <c r="BG95" s="1701">
        <v>134</v>
      </c>
      <c r="BH95" s="1701">
        <v>54.6</v>
      </c>
      <c r="BI95" s="1701">
        <v>107.2</v>
      </c>
      <c r="BJ95" s="1701">
        <v>0.86609999999999998</v>
      </c>
      <c r="BK95" s="1700">
        <f t="shared" si="87"/>
        <v>0.46374589655370013</v>
      </c>
      <c r="BL95" s="1701">
        <v>16316</v>
      </c>
      <c r="BM95" s="1701">
        <f t="shared" si="74"/>
        <v>21110</v>
      </c>
      <c r="BN95" s="1701">
        <f t="shared" si="75"/>
        <v>0</v>
      </c>
      <c r="BO95" s="1701">
        <v>134</v>
      </c>
      <c r="BP95" s="1701">
        <v>52.4</v>
      </c>
      <c r="BQ95" s="1701">
        <v>107.2</v>
      </c>
      <c r="BR95" s="1701">
        <v>0.84019999999999995</v>
      </c>
      <c r="BS95" s="1700">
        <f t="shared" si="93"/>
        <v>0.43698448953649915</v>
      </c>
      <c r="BT95" s="1701">
        <v>13852</v>
      </c>
      <c r="BU95" s="1701">
        <f t="shared" si="76"/>
        <v>19019</v>
      </c>
      <c r="BV95" s="1701">
        <f t="shared" si="77"/>
        <v>0</v>
      </c>
      <c r="BW95" s="1701">
        <v>134</v>
      </c>
      <c r="BX95" s="1701">
        <v>32.799999999999997</v>
      </c>
      <c r="BY95" s="1701">
        <v>107.2</v>
      </c>
      <c r="BZ95" s="1701">
        <v>0.73680000000000001</v>
      </c>
      <c r="CA95" s="1700">
        <f t="shared" si="94"/>
        <v>0.56617590316914002</v>
      </c>
      <c r="CB95" s="1701">
        <v>10180</v>
      </c>
      <c r="CC95" s="1701">
        <f t="shared" si="78"/>
        <v>10788</v>
      </c>
      <c r="CD95" s="1701">
        <f t="shared" si="79"/>
        <v>0</v>
      </c>
      <c r="CE95" s="1701">
        <v>134</v>
      </c>
      <c r="CF95" s="1701">
        <v>32</v>
      </c>
      <c r="CG95" s="1701">
        <v>107.2</v>
      </c>
      <c r="CH95" s="1701">
        <v>0.72519999999999996</v>
      </c>
      <c r="CI95" s="1700">
        <f t="shared" si="95"/>
        <v>0.48790767396758189</v>
      </c>
      <c r="CJ95" s="1701">
        <v>8424</v>
      </c>
      <c r="CK95" s="1701">
        <f t="shared" si="80"/>
        <v>10359</v>
      </c>
      <c r="CL95" s="1701">
        <f t="shared" si="81"/>
        <v>0</v>
      </c>
      <c r="CM95" s="1701">
        <v>134</v>
      </c>
      <c r="CN95" s="1701">
        <v>41</v>
      </c>
      <c r="CO95" s="1701">
        <v>107.2</v>
      </c>
      <c r="CP95" s="1701">
        <v>0.76239999999999997</v>
      </c>
      <c r="CQ95" s="1700">
        <f t="shared" si="96"/>
        <v>0.50462626122288812</v>
      </c>
      <c r="CR95" s="1701">
        <v>10600</v>
      </c>
      <c r="CS95" s="1701">
        <f t="shared" si="82"/>
        <v>12603</v>
      </c>
      <c r="CT95" s="1701">
        <f t="shared" si="83"/>
        <v>0</v>
      </c>
      <c r="CU95" s="1701">
        <v>134</v>
      </c>
      <c r="CV95" s="1701">
        <v>49.4</v>
      </c>
      <c r="CW95" s="1701">
        <v>107.2</v>
      </c>
      <c r="CX95" s="1701">
        <v>0.85319999999999996</v>
      </c>
      <c r="CY95" s="1700">
        <f t="shared" si="97"/>
        <v>0.45206717461056867</v>
      </c>
      <c r="CZ95" s="1701">
        <v>14176</v>
      </c>
      <c r="DA95" s="1701">
        <f t="shared" si="84"/>
        <v>18815</v>
      </c>
      <c r="DB95" s="1701">
        <f t="shared" si="85"/>
        <v>0</v>
      </c>
    </row>
    <row r="96" spans="1:106">
      <c r="A96" s="1703" t="s">
        <v>2647</v>
      </c>
      <c r="B96" s="1347">
        <v>6110</v>
      </c>
      <c r="C96" s="1347">
        <v>81</v>
      </c>
      <c r="D96" s="1702">
        <v>90</v>
      </c>
      <c r="E96" s="1701" t="s">
        <v>3044</v>
      </c>
      <c r="F96" s="1701" t="s">
        <v>2648</v>
      </c>
      <c r="G96" s="1701" t="s">
        <v>2116</v>
      </c>
      <c r="H96" s="1701" t="s">
        <v>1429</v>
      </c>
      <c r="I96" s="1701">
        <v>11</v>
      </c>
      <c r="J96" s="1701">
        <v>134</v>
      </c>
      <c r="K96" s="1701">
        <v>134</v>
      </c>
      <c r="L96" s="1701">
        <v>128</v>
      </c>
      <c r="M96" s="1701">
        <v>128</v>
      </c>
      <c r="N96" s="1701">
        <v>0.87180000000000002</v>
      </c>
      <c r="O96" s="1700">
        <f t="shared" si="88"/>
        <v>0.31314919961255128</v>
      </c>
      <c r="P96" s="1701">
        <v>25160</v>
      </c>
      <c r="Q96" s="1701">
        <f t="shared" si="62"/>
        <v>48207</v>
      </c>
      <c r="R96" s="1701">
        <f t="shared" si="63"/>
        <v>0</v>
      </c>
      <c r="S96" s="1701">
        <v>134</v>
      </c>
      <c r="T96" s="1701">
        <v>143.44</v>
      </c>
      <c r="U96" s="1701">
        <v>143.44</v>
      </c>
      <c r="V96" s="1701">
        <v>0.96130000000000004</v>
      </c>
      <c r="W96" s="1700">
        <f t="shared" si="89"/>
        <v>0.31202078111413584</v>
      </c>
      <c r="X96" s="1701">
        <v>32010</v>
      </c>
      <c r="Y96" s="1701">
        <f t="shared" si="64"/>
        <v>61554</v>
      </c>
      <c r="Z96" s="1701">
        <f t="shared" si="65"/>
        <v>0</v>
      </c>
      <c r="AA96" s="1701">
        <v>134</v>
      </c>
      <c r="AB96" s="1701">
        <v>142</v>
      </c>
      <c r="AC96" s="1701">
        <v>142</v>
      </c>
      <c r="AD96" s="1701">
        <v>0.72550000000000003</v>
      </c>
      <c r="AE96" s="1700">
        <f t="shared" si="90"/>
        <v>0.35308335193795437</v>
      </c>
      <c r="AF96" s="1701">
        <v>26190</v>
      </c>
      <c r="AG96" s="1701">
        <f t="shared" si="66"/>
        <v>44505</v>
      </c>
      <c r="AH96" s="1701">
        <f t="shared" si="67"/>
        <v>0</v>
      </c>
      <c r="AI96" s="1701">
        <v>134</v>
      </c>
      <c r="AJ96" s="1701">
        <v>136</v>
      </c>
      <c r="AK96" s="1701">
        <v>136</v>
      </c>
      <c r="AL96" s="1701">
        <v>0.79659999999999997</v>
      </c>
      <c r="AM96" s="1700">
        <f t="shared" si="91"/>
        <v>0.28956675929626907</v>
      </c>
      <c r="AN96" s="1701">
        <v>23340</v>
      </c>
      <c r="AO96" s="1701">
        <f t="shared" si="68"/>
        <v>48362</v>
      </c>
      <c r="AP96" s="1701">
        <f t="shared" si="69"/>
        <v>0</v>
      </c>
      <c r="AQ96" s="1701">
        <v>134</v>
      </c>
      <c r="AR96" s="1701">
        <v>105.2</v>
      </c>
      <c r="AS96" s="1701">
        <v>107.2</v>
      </c>
      <c r="AT96" s="1701">
        <v>0.80359999999999998</v>
      </c>
      <c r="AU96" s="1700">
        <f t="shared" si="92"/>
        <v>0.3109855765576432</v>
      </c>
      <c r="AV96" s="1701">
        <v>19560</v>
      </c>
      <c r="AW96" s="1701">
        <f t="shared" si="70"/>
        <v>37738</v>
      </c>
      <c r="AX96" s="1701">
        <f t="shared" si="71"/>
        <v>0</v>
      </c>
      <c r="AY96" s="1701">
        <v>134</v>
      </c>
      <c r="AZ96" s="1701">
        <v>112</v>
      </c>
      <c r="BA96" s="1701">
        <v>112</v>
      </c>
      <c r="BB96" s="1701">
        <v>0.79069999999999996</v>
      </c>
      <c r="BC96" s="1700">
        <f t="shared" si="86"/>
        <v>0.26787094417042567</v>
      </c>
      <c r="BD96" s="1701">
        <v>17080</v>
      </c>
      <c r="BE96" s="1701">
        <f t="shared" si="72"/>
        <v>38257</v>
      </c>
      <c r="BF96" s="1701">
        <f t="shared" si="73"/>
        <v>0</v>
      </c>
      <c r="BG96" s="1701">
        <v>134</v>
      </c>
      <c r="BH96" s="1701">
        <v>102</v>
      </c>
      <c r="BI96" s="1701">
        <v>107.2</v>
      </c>
      <c r="BJ96" s="1701">
        <v>0.79510000000000003</v>
      </c>
      <c r="BK96" s="1700">
        <f t="shared" si="87"/>
        <v>0.27776604398546623</v>
      </c>
      <c r="BL96" s="1701">
        <v>16760</v>
      </c>
      <c r="BM96" s="1701">
        <f t="shared" si="74"/>
        <v>36203</v>
      </c>
      <c r="BN96" s="1701">
        <f t="shared" si="75"/>
        <v>0</v>
      </c>
      <c r="BO96" s="1701">
        <v>134</v>
      </c>
      <c r="BP96" s="1701">
        <v>108</v>
      </c>
      <c r="BQ96" s="1701">
        <v>108</v>
      </c>
      <c r="BR96" s="1701">
        <v>0.77859999999999996</v>
      </c>
      <c r="BS96" s="1700">
        <f t="shared" si="93"/>
        <v>0.23123703090595235</v>
      </c>
      <c r="BT96" s="1701">
        <v>14000</v>
      </c>
      <c r="BU96" s="1701">
        <f t="shared" si="76"/>
        <v>36326</v>
      </c>
      <c r="BV96" s="1701">
        <f t="shared" si="77"/>
        <v>0</v>
      </c>
      <c r="BW96" s="1701">
        <v>134</v>
      </c>
      <c r="BX96" s="1701">
        <v>68</v>
      </c>
      <c r="BY96" s="1701">
        <v>107.2</v>
      </c>
      <c r="BZ96" s="1701">
        <v>0.74199999999999999</v>
      </c>
      <c r="CA96" s="1700">
        <f t="shared" si="94"/>
        <v>0.29569040032324551</v>
      </c>
      <c r="CB96" s="1701">
        <v>11100</v>
      </c>
      <c r="CC96" s="1701">
        <f t="shared" si="78"/>
        <v>22524</v>
      </c>
      <c r="CD96" s="1701">
        <f t="shared" si="79"/>
        <v>0</v>
      </c>
      <c r="CE96" s="1701">
        <v>134</v>
      </c>
      <c r="CF96" s="1701">
        <v>58</v>
      </c>
      <c r="CG96" s="1701">
        <v>107.2</v>
      </c>
      <c r="CH96" s="1701">
        <v>0.77690000000000003</v>
      </c>
      <c r="CI96" s="1700">
        <f t="shared" si="95"/>
        <v>0.24101568687585587</v>
      </c>
      <c r="CJ96" s="1701">
        <v>8080</v>
      </c>
      <c r="CK96" s="1701">
        <f t="shared" si="80"/>
        <v>20115</v>
      </c>
      <c r="CL96" s="1701">
        <f t="shared" si="81"/>
        <v>0</v>
      </c>
      <c r="CM96" s="1701">
        <v>134</v>
      </c>
      <c r="CN96" s="1701">
        <v>100</v>
      </c>
      <c r="CO96" s="1701">
        <v>107.2</v>
      </c>
      <c r="CP96" s="1701">
        <v>0.85670000000000002</v>
      </c>
      <c r="CQ96" s="1700">
        <f t="shared" si="96"/>
        <v>0.20983063471682592</v>
      </c>
      <c r="CR96" s="1701">
        <v>12080</v>
      </c>
      <c r="CS96" s="1701">
        <f t="shared" si="82"/>
        <v>34542</v>
      </c>
      <c r="CT96" s="1701">
        <f t="shared" si="83"/>
        <v>0</v>
      </c>
      <c r="CU96" s="1701">
        <v>134</v>
      </c>
      <c r="CV96" s="1701">
        <v>99.12</v>
      </c>
      <c r="CW96" s="1701">
        <v>107.2</v>
      </c>
      <c r="CX96" s="1701">
        <v>0.86599999999999999</v>
      </c>
      <c r="CY96" s="1700">
        <f t="shared" si="97"/>
        <v>0.27558815472805753</v>
      </c>
      <c r="CZ96" s="1701">
        <v>17600</v>
      </c>
      <c r="DA96" s="1701">
        <f t="shared" si="84"/>
        <v>38318</v>
      </c>
      <c r="DB96" s="1701">
        <f t="shared" si="85"/>
        <v>0</v>
      </c>
    </row>
    <row r="97" spans="1:106">
      <c r="A97" s="1703" t="s">
        <v>2649</v>
      </c>
      <c r="B97" s="1347">
        <v>6130</v>
      </c>
      <c r="C97" s="1347">
        <v>19</v>
      </c>
      <c r="D97" s="1702">
        <v>91</v>
      </c>
      <c r="E97" s="1701" t="s">
        <v>3045</v>
      </c>
      <c r="F97" s="1701" t="s">
        <v>1750</v>
      </c>
      <c r="G97" s="1701" t="s">
        <v>2116</v>
      </c>
      <c r="H97" s="1701" t="s">
        <v>2115</v>
      </c>
      <c r="I97" s="1701">
        <v>11</v>
      </c>
      <c r="J97" s="1701">
        <v>134</v>
      </c>
      <c r="K97" s="1701">
        <v>134</v>
      </c>
      <c r="L97" s="1701">
        <v>65.2</v>
      </c>
      <c r="M97" s="1701">
        <v>107.2</v>
      </c>
      <c r="N97" s="1701">
        <v>0.68069999999999997</v>
      </c>
      <c r="O97" s="1700">
        <f t="shared" si="88"/>
        <v>6.2838797504753963E-2</v>
      </c>
      <c r="P97" s="1701">
        <v>2008</v>
      </c>
      <c r="Q97" s="1701">
        <f t="shared" si="62"/>
        <v>19173</v>
      </c>
      <c r="R97" s="1701">
        <f t="shared" si="63"/>
        <v>0</v>
      </c>
      <c r="S97" s="1701">
        <v>134</v>
      </c>
      <c r="T97" s="1701">
        <v>79.2</v>
      </c>
      <c r="U97" s="1701">
        <v>107.2</v>
      </c>
      <c r="V97" s="1701">
        <v>0.58579999999999999</v>
      </c>
      <c r="W97" s="1700">
        <f t="shared" si="89"/>
        <v>4.6700072306081183E-2</v>
      </c>
      <c r="X97" s="1701">
        <v>1612</v>
      </c>
      <c r="Y97" s="1701">
        <f t="shared" si="64"/>
        <v>20711</v>
      </c>
      <c r="Z97" s="1701">
        <f t="shared" si="65"/>
        <v>0</v>
      </c>
      <c r="AA97" s="1701">
        <v>134</v>
      </c>
      <c r="AB97" s="1701">
        <v>75.2</v>
      </c>
      <c r="AC97" s="1701">
        <v>107.2</v>
      </c>
      <c r="AD97" s="1701">
        <v>0.49209999999999998</v>
      </c>
      <c r="AE97" s="1700">
        <f t="shared" si="90"/>
        <v>3.2652433268334724E-2</v>
      </c>
      <c r="AF97" s="1701">
        <v>870</v>
      </c>
      <c r="AG97" s="1701">
        <f t="shared" si="66"/>
        <v>15987</v>
      </c>
      <c r="AH97" s="1701">
        <f t="shared" si="67"/>
        <v>0</v>
      </c>
      <c r="AI97" s="1701">
        <v>134</v>
      </c>
      <c r="AJ97" s="1701">
        <v>68.400000000000006</v>
      </c>
      <c r="AK97" s="1701">
        <v>107.2</v>
      </c>
      <c r="AL97" s="1701">
        <v>0.4269</v>
      </c>
      <c r="AM97" s="1700">
        <f t="shared" si="91"/>
        <v>4.7319257632802467E-2</v>
      </c>
      <c r="AN97" s="1701">
        <v>1028</v>
      </c>
      <c r="AO97" s="1701">
        <f t="shared" si="68"/>
        <v>13035</v>
      </c>
      <c r="AP97" s="1701">
        <f t="shared" si="69"/>
        <v>0</v>
      </c>
      <c r="AQ97" s="1701">
        <v>134</v>
      </c>
      <c r="AR97" s="1701">
        <v>139.6</v>
      </c>
      <c r="AS97" s="1701">
        <v>139.6</v>
      </c>
      <c r="AT97" s="1701">
        <v>0.17449999999999999</v>
      </c>
      <c r="AU97" s="1700">
        <f t="shared" si="92"/>
        <v>1.8428614345645591E-2</v>
      </c>
      <c r="AV97" s="1701">
        <v>334</v>
      </c>
      <c r="AW97" s="1701">
        <f t="shared" si="70"/>
        <v>10874</v>
      </c>
      <c r="AX97" s="1701">
        <f t="shared" si="71"/>
        <v>0</v>
      </c>
      <c r="AY97" s="1701">
        <v>134</v>
      </c>
      <c r="AZ97" s="1701">
        <v>58.4</v>
      </c>
      <c r="BA97" s="1701">
        <v>107.2</v>
      </c>
      <c r="BB97" s="1701">
        <v>0.3629</v>
      </c>
      <c r="BC97" s="1700">
        <f t="shared" si="86"/>
        <v>6.6451630762339398E-2</v>
      </c>
      <c r="BD97" s="1701">
        <v>1014</v>
      </c>
      <c r="BE97" s="1701">
        <f t="shared" si="72"/>
        <v>9156</v>
      </c>
      <c r="BF97" s="1701">
        <f t="shared" si="73"/>
        <v>0</v>
      </c>
      <c r="BG97" s="1701">
        <v>134</v>
      </c>
      <c r="BH97" s="1701">
        <v>59.6</v>
      </c>
      <c r="BI97" s="1701">
        <v>107.2</v>
      </c>
      <c r="BJ97" s="1701">
        <v>0.46500000000000002</v>
      </c>
      <c r="BK97" s="1700">
        <f t="shared" si="87"/>
        <v>8.0604422592983171E-2</v>
      </c>
      <c r="BL97" s="1701">
        <v>1662</v>
      </c>
      <c r="BM97" s="1701">
        <f t="shared" si="74"/>
        <v>12372</v>
      </c>
      <c r="BN97" s="1701">
        <f t="shared" si="75"/>
        <v>0</v>
      </c>
      <c r="BO97" s="1701">
        <v>134</v>
      </c>
      <c r="BP97" s="1701">
        <v>63.2</v>
      </c>
      <c r="BQ97" s="1701">
        <v>107.2</v>
      </c>
      <c r="BR97" s="1701">
        <v>0.49130000000000001</v>
      </c>
      <c r="BS97" s="1700">
        <f t="shared" si="93"/>
        <v>6.0744006185833213E-2</v>
      </c>
      <c r="BT97" s="1701">
        <v>1358</v>
      </c>
      <c r="BU97" s="1701">
        <f t="shared" si="76"/>
        <v>13414</v>
      </c>
      <c r="BV97" s="1701">
        <f t="shared" si="77"/>
        <v>0</v>
      </c>
      <c r="BW97" s="1701">
        <v>134</v>
      </c>
      <c r="BX97" s="1701">
        <v>76.8</v>
      </c>
      <c r="BY97" s="1701">
        <v>107.2</v>
      </c>
      <c r="BZ97" s="1701">
        <v>0.53890000000000005</v>
      </c>
      <c r="CA97" s="1700">
        <f t="shared" si="94"/>
        <v>4.6829866660547732E-2</v>
      </c>
      <c r="CB97" s="1701">
        <v>1442</v>
      </c>
      <c r="CC97" s="1701">
        <f t="shared" si="78"/>
        <v>18475</v>
      </c>
      <c r="CD97" s="1701">
        <f t="shared" si="79"/>
        <v>0</v>
      </c>
      <c r="CE97" s="1701">
        <v>134</v>
      </c>
      <c r="CF97" s="1701">
        <v>76</v>
      </c>
      <c r="CG97" s="1701">
        <v>107.2</v>
      </c>
      <c r="CH97" s="1701">
        <v>0.59299999999999997</v>
      </c>
      <c r="CI97" s="1700">
        <f t="shared" si="95"/>
        <v>7.014489932059656E-2</v>
      </c>
      <c r="CJ97" s="1701">
        <v>2352</v>
      </c>
      <c r="CK97" s="1701">
        <f t="shared" si="80"/>
        <v>20118</v>
      </c>
      <c r="CL97" s="1701">
        <f t="shared" si="81"/>
        <v>0</v>
      </c>
      <c r="CM97" s="1701">
        <v>134</v>
      </c>
      <c r="CN97" s="1701">
        <v>67.599999999999994</v>
      </c>
      <c r="CO97" s="1701">
        <v>107.2</v>
      </c>
      <c r="CP97" s="1701">
        <v>0.59319999999999995</v>
      </c>
      <c r="CQ97" s="1700">
        <f t="shared" si="96"/>
        <v>4.9355383365186786E-2</v>
      </c>
      <c r="CR97" s="1701">
        <v>1330</v>
      </c>
      <c r="CS97" s="1701">
        <f t="shared" si="82"/>
        <v>16168</v>
      </c>
      <c r="CT97" s="1701">
        <f t="shared" si="83"/>
        <v>0</v>
      </c>
      <c r="CU97" s="1701">
        <v>134</v>
      </c>
      <c r="CV97" s="1701">
        <v>72.400000000000006</v>
      </c>
      <c r="CW97" s="1701">
        <v>107.2</v>
      </c>
      <c r="CX97" s="1701">
        <v>0.53320000000000001</v>
      </c>
      <c r="CY97" s="1700">
        <f t="shared" si="97"/>
        <v>8.3840689275865563E-2</v>
      </c>
      <c r="CZ97" s="1701">
        <v>2408</v>
      </c>
      <c r="DA97" s="1701">
        <f t="shared" si="84"/>
        <v>17233</v>
      </c>
      <c r="DB97" s="1701">
        <f t="shared" si="85"/>
        <v>0</v>
      </c>
    </row>
    <row r="98" spans="1:106">
      <c r="A98" s="1703" t="s">
        <v>4146</v>
      </c>
      <c r="B98" s="1347">
        <v>6150</v>
      </c>
      <c r="C98" s="1347">
        <v>33</v>
      </c>
      <c r="D98" s="1702">
        <v>92</v>
      </c>
      <c r="E98" s="1701" t="s">
        <v>4145</v>
      </c>
      <c r="F98" s="1701" t="s">
        <v>540</v>
      </c>
      <c r="G98" s="1701" t="s">
        <v>2116</v>
      </c>
      <c r="H98" s="1701" t="s">
        <v>2115</v>
      </c>
      <c r="I98" s="1701">
        <v>11</v>
      </c>
      <c r="J98" s="1701">
        <v>134</v>
      </c>
      <c r="K98" s="1701">
        <v>0</v>
      </c>
      <c r="L98" s="1701">
        <v>0</v>
      </c>
      <c r="M98" s="1701">
        <v>0</v>
      </c>
      <c r="N98" s="1701">
        <v>0</v>
      </c>
      <c r="O98" s="1700">
        <v>0</v>
      </c>
      <c r="P98" s="1701">
        <v>0</v>
      </c>
      <c r="Q98" s="1701">
        <f t="shared" si="62"/>
        <v>0</v>
      </c>
      <c r="R98" s="1701">
        <f t="shared" si="63"/>
        <v>0</v>
      </c>
      <c r="S98" s="1701">
        <v>0</v>
      </c>
      <c r="T98" s="1701">
        <v>0</v>
      </c>
      <c r="U98" s="1701">
        <v>0</v>
      </c>
      <c r="V98" s="1701">
        <v>0</v>
      </c>
      <c r="W98" s="1700">
        <v>0</v>
      </c>
      <c r="X98" s="1701">
        <v>0</v>
      </c>
      <c r="Y98" s="1701">
        <f t="shared" si="64"/>
        <v>0</v>
      </c>
      <c r="Z98" s="1701">
        <f t="shared" si="65"/>
        <v>0</v>
      </c>
      <c r="AA98" s="1701">
        <v>0</v>
      </c>
      <c r="AB98" s="1701">
        <v>0</v>
      </c>
      <c r="AC98" s="1701">
        <v>0</v>
      </c>
      <c r="AD98" s="1701">
        <v>0</v>
      </c>
      <c r="AE98" s="1700">
        <v>0</v>
      </c>
      <c r="AF98" s="1701">
        <v>0</v>
      </c>
      <c r="AG98" s="1701">
        <f t="shared" si="66"/>
        <v>0</v>
      </c>
      <c r="AH98" s="1701">
        <f t="shared" si="67"/>
        <v>0</v>
      </c>
      <c r="AI98" s="1701">
        <v>0</v>
      </c>
      <c r="AJ98" s="1701">
        <v>0</v>
      </c>
      <c r="AK98" s="1701">
        <v>0</v>
      </c>
      <c r="AL98" s="1701">
        <v>0</v>
      </c>
      <c r="AM98" s="1700">
        <v>0</v>
      </c>
      <c r="AN98" s="1701">
        <v>0</v>
      </c>
      <c r="AO98" s="1701">
        <f t="shared" si="68"/>
        <v>0</v>
      </c>
      <c r="AP98" s="1701">
        <f t="shared" si="69"/>
        <v>0</v>
      </c>
      <c r="AQ98" s="1701">
        <v>0</v>
      </c>
      <c r="AR98" s="1701">
        <v>0</v>
      </c>
      <c r="AS98" s="1701">
        <v>0</v>
      </c>
      <c r="AT98" s="1701">
        <v>0</v>
      </c>
      <c r="AU98" s="1700">
        <v>0</v>
      </c>
      <c r="AV98" s="1701">
        <v>0</v>
      </c>
      <c r="AW98" s="1701">
        <f t="shared" si="70"/>
        <v>0</v>
      </c>
      <c r="AX98" s="1701">
        <f t="shared" si="71"/>
        <v>0</v>
      </c>
      <c r="AY98" s="1701">
        <v>0</v>
      </c>
      <c r="AZ98" s="1701">
        <v>0</v>
      </c>
      <c r="BA98" s="1701">
        <v>0</v>
      </c>
      <c r="BB98" s="1701">
        <v>0</v>
      </c>
      <c r="BC98" s="1700">
        <v>0</v>
      </c>
      <c r="BD98" s="1701">
        <v>0</v>
      </c>
      <c r="BE98" s="1701">
        <f t="shared" si="72"/>
        <v>0</v>
      </c>
      <c r="BF98" s="1701">
        <f t="shared" si="73"/>
        <v>0</v>
      </c>
      <c r="BG98" s="1701">
        <v>0</v>
      </c>
      <c r="BH98" s="1701">
        <v>0</v>
      </c>
      <c r="BI98" s="1701">
        <v>0</v>
      </c>
      <c r="BJ98" s="1701">
        <v>0</v>
      </c>
      <c r="BK98" s="1700">
        <v>0</v>
      </c>
      <c r="BL98" s="1701">
        <v>0</v>
      </c>
      <c r="BM98" s="1701">
        <f t="shared" si="74"/>
        <v>0</v>
      </c>
      <c r="BN98" s="1701">
        <f t="shared" si="75"/>
        <v>0</v>
      </c>
      <c r="BO98" s="1701">
        <v>0</v>
      </c>
      <c r="BP98" s="1701">
        <v>0</v>
      </c>
      <c r="BQ98" s="1701">
        <v>0</v>
      </c>
      <c r="BR98" s="1701">
        <v>0</v>
      </c>
      <c r="BS98" s="1700">
        <v>0</v>
      </c>
      <c r="BT98" s="1701">
        <v>0</v>
      </c>
      <c r="BU98" s="1701">
        <f t="shared" si="76"/>
        <v>0</v>
      </c>
      <c r="BV98" s="1701">
        <f t="shared" si="77"/>
        <v>0</v>
      </c>
      <c r="BW98" s="1701">
        <v>134</v>
      </c>
      <c r="BX98" s="1701">
        <v>158</v>
      </c>
      <c r="BY98" s="1701">
        <v>91.74</v>
      </c>
      <c r="BZ98" s="1701">
        <v>0.67449999999999999</v>
      </c>
      <c r="CA98" s="1700">
        <f t="shared" si="94"/>
        <v>2.2575691121361569E-2</v>
      </c>
      <c r="CB98" s="1701">
        <v>1790</v>
      </c>
      <c r="CC98" s="1701">
        <f t="shared" si="78"/>
        <v>47573</v>
      </c>
      <c r="CD98" s="1701">
        <f t="shared" si="79"/>
        <v>0</v>
      </c>
      <c r="CE98" s="1701">
        <v>134</v>
      </c>
      <c r="CF98" s="1701">
        <v>166</v>
      </c>
      <c r="CG98" s="1701">
        <v>166</v>
      </c>
      <c r="CH98" s="1701">
        <v>0.6925</v>
      </c>
      <c r="CI98" s="1700">
        <f t="shared" si="95"/>
        <v>0.12943353710638525</v>
      </c>
      <c r="CJ98" s="1701">
        <v>11070</v>
      </c>
      <c r="CK98" s="1701">
        <f t="shared" si="80"/>
        <v>51316</v>
      </c>
      <c r="CL98" s="1701">
        <f t="shared" si="81"/>
        <v>0</v>
      </c>
      <c r="CM98" s="1701">
        <v>134</v>
      </c>
      <c r="CN98" s="1701">
        <v>168</v>
      </c>
      <c r="CO98" s="1701">
        <v>168</v>
      </c>
      <c r="CP98" s="1701">
        <v>0.70389999999999997</v>
      </c>
      <c r="CQ98" s="1700">
        <f t="shared" si="96"/>
        <v>0.15332055064768721</v>
      </c>
      <c r="CR98" s="1701">
        <v>12184</v>
      </c>
      <c r="CS98" s="1701">
        <f t="shared" si="82"/>
        <v>47680</v>
      </c>
      <c r="CT98" s="1701">
        <f t="shared" si="83"/>
        <v>0</v>
      </c>
      <c r="CU98" s="1701">
        <v>134</v>
      </c>
      <c r="CV98" s="1701">
        <v>164</v>
      </c>
      <c r="CW98" s="1701">
        <v>164</v>
      </c>
      <c r="CX98" s="1701">
        <v>0.70540000000000003</v>
      </c>
      <c r="CY98" s="1700">
        <f t="shared" si="97"/>
        <v>0.13786439047887375</v>
      </c>
      <c r="CZ98" s="1701">
        <v>11866</v>
      </c>
      <c r="DA98" s="1701">
        <f t="shared" si="84"/>
        <v>51642</v>
      </c>
      <c r="DB98" s="1701">
        <f t="shared" si="85"/>
        <v>0</v>
      </c>
    </row>
    <row r="99" spans="1:106">
      <c r="A99" s="1703" t="s">
        <v>2650</v>
      </c>
      <c r="B99" s="1347">
        <v>6210</v>
      </c>
      <c r="C99" s="1347">
        <v>39</v>
      </c>
      <c r="D99" s="1702">
        <v>93</v>
      </c>
      <c r="E99" s="1701" t="s">
        <v>3046</v>
      </c>
      <c r="F99" s="1701" t="s">
        <v>2223</v>
      </c>
      <c r="G99" s="1701" t="s">
        <v>2116</v>
      </c>
      <c r="H99" s="1701" t="s">
        <v>1429</v>
      </c>
      <c r="I99" s="1701">
        <v>11</v>
      </c>
      <c r="J99" s="1701">
        <v>134</v>
      </c>
      <c r="K99" s="1701">
        <v>134</v>
      </c>
      <c r="L99" s="1701">
        <v>23.6</v>
      </c>
      <c r="M99" s="1701">
        <v>107.2</v>
      </c>
      <c r="N99" s="1701">
        <v>0.96530000000000005</v>
      </c>
      <c r="O99" s="1700">
        <f t="shared" ref="O99:O114" si="98">+P99/(24*30*L99*N99)</f>
        <v>0.48834383620091759</v>
      </c>
      <c r="P99" s="1701">
        <v>8010</v>
      </c>
      <c r="Q99" s="1701">
        <f t="shared" si="62"/>
        <v>9841</v>
      </c>
      <c r="R99" s="1701">
        <f t="shared" si="63"/>
        <v>0</v>
      </c>
      <c r="S99" s="1701">
        <v>134</v>
      </c>
      <c r="T99" s="1701">
        <v>24.4</v>
      </c>
      <c r="U99" s="1701">
        <v>107.2</v>
      </c>
      <c r="V99" s="1701">
        <v>0.96579999999999999</v>
      </c>
      <c r="W99" s="1700">
        <f t="shared" ref="W99:W116" si="99">+X99/(24*31*T99*V99)</f>
        <v>0.47328579239718088</v>
      </c>
      <c r="X99" s="1701">
        <v>8298</v>
      </c>
      <c r="Y99" s="1701">
        <f t="shared" si="64"/>
        <v>10520</v>
      </c>
      <c r="Z99" s="1701">
        <f t="shared" si="65"/>
        <v>0</v>
      </c>
      <c r="AA99" s="1701">
        <v>134</v>
      </c>
      <c r="AB99" s="1701">
        <v>20.8</v>
      </c>
      <c r="AC99" s="1701">
        <v>107.2</v>
      </c>
      <c r="AD99" s="1701">
        <v>0.97030000000000005</v>
      </c>
      <c r="AE99" s="1700">
        <f t="shared" ref="AE99:AE116" si="100">+AF99/(24*30*AB99*AD99)</f>
        <v>0.43203551461306794</v>
      </c>
      <c r="AF99" s="1701">
        <v>6278</v>
      </c>
      <c r="AG99" s="1701">
        <f t="shared" si="66"/>
        <v>8719</v>
      </c>
      <c r="AH99" s="1701">
        <f t="shared" si="67"/>
        <v>0</v>
      </c>
      <c r="AI99" s="1701">
        <v>134</v>
      </c>
      <c r="AJ99" s="1701">
        <v>10.8</v>
      </c>
      <c r="AK99" s="1701">
        <v>107.2</v>
      </c>
      <c r="AL99" s="1701">
        <v>0.95320000000000005</v>
      </c>
      <c r="AM99" s="1700">
        <f t="shared" ref="AM99:AM116" si="101">+AN99/(24*31*AJ99*AL99)</f>
        <v>0.45775298715028606</v>
      </c>
      <c r="AN99" s="1701">
        <v>3506</v>
      </c>
      <c r="AO99" s="1701">
        <f t="shared" si="68"/>
        <v>4595</v>
      </c>
      <c r="AP99" s="1701">
        <f t="shared" si="69"/>
        <v>0</v>
      </c>
      <c r="AQ99" s="1701">
        <v>134</v>
      </c>
      <c r="AR99" s="1701">
        <v>14</v>
      </c>
      <c r="AS99" s="1701">
        <v>107.2</v>
      </c>
      <c r="AT99" s="1701">
        <v>0.96489999999999998</v>
      </c>
      <c r="AU99" s="1700">
        <f t="shared" ref="AU99:AU116" si="102">+AV99/(24*31*AR99*AT99)</f>
        <v>0.51440746866313281</v>
      </c>
      <c r="AV99" s="1701">
        <v>5170</v>
      </c>
      <c r="AW99" s="1701">
        <f t="shared" si="70"/>
        <v>6030</v>
      </c>
      <c r="AX99" s="1701">
        <f t="shared" si="71"/>
        <v>0</v>
      </c>
      <c r="AY99" s="1701">
        <v>134</v>
      </c>
      <c r="AZ99" s="1701">
        <v>12.8</v>
      </c>
      <c r="BA99" s="1701">
        <v>107.2</v>
      </c>
      <c r="BB99" s="1701">
        <v>0.96150000000000002</v>
      </c>
      <c r="BC99" s="1700">
        <f t="shared" ref="BC99:BC116" si="103">+BD99/(24*30*AZ99*BB99)</f>
        <v>0.42883659790836071</v>
      </c>
      <c r="BD99" s="1701">
        <v>3800</v>
      </c>
      <c r="BE99" s="1701">
        <f t="shared" si="72"/>
        <v>5317</v>
      </c>
      <c r="BF99" s="1701">
        <f t="shared" si="73"/>
        <v>0</v>
      </c>
      <c r="BG99" s="1701">
        <v>134</v>
      </c>
      <c r="BH99" s="1701">
        <v>11.6</v>
      </c>
      <c r="BI99" s="1701">
        <v>107.2</v>
      </c>
      <c r="BJ99" s="1701">
        <v>0.94789999999999996</v>
      </c>
      <c r="BK99" s="1700">
        <f t="shared" ref="BK99:BK105" si="104">+BL99/(24*31*BH99*BJ99)</f>
        <v>0.37844912370545469</v>
      </c>
      <c r="BL99" s="1701">
        <v>3096</v>
      </c>
      <c r="BM99" s="1701">
        <f t="shared" si="74"/>
        <v>4908</v>
      </c>
      <c r="BN99" s="1701">
        <f t="shared" si="75"/>
        <v>0</v>
      </c>
      <c r="BO99" s="1701">
        <v>134</v>
      </c>
      <c r="BP99" s="1701">
        <v>9.6</v>
      </c>
      <c r="BQ99" s="1701">
        <v>107.2</v>
      </c>
      <c r="BR99" s="1701">
        <v>0.90439999999999998</v>
      </c>
      <c r="BS99" s="1700">
        <f t="shared" ref="BS99:BS105" si="105">+BT99/(24*30*BP99*BR99)</f>
        <v>0.35129183252248264</v>
      </c>
      <c r="BT99" s="1701">
        <v>2196</v>
      </c>
      <c r="BU99" s="1701">
        <f t="shared" si="76"/>
        <v>3751</v>
      </c>
      <c r="BV99" s="1701">
        <f t="shared" si="77"/>
        <v>0</v>
      </c>
      <c r="BW99" s="1701">
        <v>134</v>
      </c>
      <c r="BX99" s="1701">
        <v>10</v>
      </c>
      <c r="BY99" s="1701">
        <v>107.2</v>
      </c>
      <c r="BZ99" s="1701">
        <v>0.877</v>
      </c>
      <c r="CA99" s="1700">
        <f t="shared" si="94"/>
        <v>0.39357045646816491</v>
      </c>
      <c r="CB99" s="1701">
        <v>2568</v>
      </c>
      <c r="CC99" s="1701">
        <f t="shared" si="78"/>
        <v>3915</v>
      </c>
      <c r="CD99" s="1701">
        <f t="shared" si="79"/>
        <v>0</v>
      </c>
      <c r="CE99" s="1701">
        <v>134</v>
      </c>
      <c r="CF99" s="1701">
        <v>9.1999999999999993</v>
      </c>
      <c r="CG99" s="1701">
        <v>107.2</v>
      </c>
      <c r="CH99" s="1701">
        <v>0.9113</v>
      </c>
      <c r="CI99" s="1700">
        <f t="shared" si="95"/>
        <v>0.46748253077420188</v>
      </c>
      <c r="CJ99" s="1701">
        <v>2916</v>
      </c>
      <c r="CK99" s="1701">
        <f t="shared" si="80"/>
        <v>3743</v>
      </c>
      <c r="CL99" s="1701">
        <f t="shared" si="81"/>
        <v>0</v>
      </c>
      <c r="CM99" s="1701">
        <v>134</v>
      </c>
      <c r="CN99" s="1701">
        <v>9.6</v>
      </c>
      <c r="CO99" s="1701">
        <v>107.2</v>
      </c>
      <c r="CP99" s="1701">
        <v>0.93140000000000001</v>
      </c>
      <c r="CQ99" s="1700">
        <f t="shared" si="96"/>
        <v>0.36147900753601847</v>
      </c>
      <c r="CR99" s="1701">
        <v>2172</v>
      </c>
      <c r="CS99" s="1701">
        <f t="shared" si="82"/>
        <v>3605</v>
      </c>
      <c r="CT99" s="1701">
        <f t="shared" si="83"/>
        <v>0</v>
      </c>
      <c r="CU99" s="1701">
        <v>134</v>
      </c>
      <c r="CV99" s="1701">
        <v>9.6</v>
      </c>
      <c r="CW99" s="1701">
        <v>107.2</v>
      </c>
      <c r="CX99" s="1701">
        <v>0.97519999999999996</v>
      </c>
      <c r="CY99" s="1700">
        <f t="shared" si="97"/>
        <v>0.36064654323274559</v>
      </c>
      <c r="CZ99" s="1701">
        <v>2512</v>
      </c>
      <c r="DA99" s="1701">
        <f t="shared" si="84"/>
        <v>4179</v>
      </c>
      <c r="DB99" s="1701">
        <f t="shared" si="85"/>
        <v>0</v>
      </c>
    </row>
    <row r="100" spans="1:106">
      <c r="A100" s="1703" t="s">
        <v>3507</v>
      </c>
      <c r="B100" s="1347">
        <v>6220</v>
      </c>
      <c r="C100" s="1347">
        <v>177</v>
      </c>
      <c r="D100" s="1702">
        <v>94</v>
      </c>
      <c r="E100" s="1701" t="s">
        <v>3508</v>
      </c>
      <c r="F100" s="1701" t="s">
        <v>3509</v>
      </c>
      <c r="G100" s="1701" t="s">
        <v>2116</v>
      </c>
      <c r="H100" s="1701" t="s">
        <v>1429</v>
      </c>
      <c r="I100" s="1701">
        <v>11</v>
      </c>
      <c r="J100" s="1701">
        <v>134</v>
      </c>
      <c r="K100" s="1701">
        <v>134</v>
      </c>
      <c r="L100" s="1701">
        <v>40</v>
      </c>
      <c r="M100" s="1701">
        <v>107.2</v>
      </c>
      <c r="N100" s="1701">
        <v>0.92249999999999999</v>
      </c>
      <c r="O100" s="1700">
        <f t="shared" si="98"/>
        <v>0.31195423065341765</v>
      </c>
      <c r="P100" s="1701">
        <v>8288</v>
      </c>
      <c r="Q100" s="1701">
        <f t="shared" si="62"/>
        <v>15941</v>
      </c>
      <c r="R100" s="1701">
        <f t="shared" si="63"/>
        <v>0</v>
      </c>
      <c r="S100" s="1701">
        <v>134</v>
      </c>
      <c r="T100" s="1701">
        <v>51</v>
      </c>
      <c r="U100" s="1701">
        <v>107.2</v>
      </c>
      <c r="V100" s="1701">
        <v>0.93289999999999995</v>
      </c>
      <c r="W100" s="1700">
        <f t="shared" si="99"/>
        <v>0.25668147588266504</v>
      </c>
      <c r="X100" s="1701">
        <v>9086</v>
      </c>
      <c r="Y100" s="1701">
        <f t="shared" si="64"/>
        <v>21239</v>
      </c>
      <c r="Z100" s="1701">
        <f t="shared" si="65"/>
        <v>0</v>
      </c>
      <c r="AA100" s="1701">
        <v>134</v>
      </c>
      <c r="AB100" s="1701">
        <v>40.6</v>
      </c>
      <c r="AC100" s="1701">
        <v>107.2</v>
      </c>
      <c r="AD100" s="1701">
        <v>0.94010000000000005</v>
      </c>
      <c r="AE100" s="1700">
        <f t="shared" si="100"/>
        <v>0.2945307324151834</v>
      </c>
      <c r="AF100" s="1701">
        <v>8094</v>
      </c>
      <c r="AG100" s="1701">
        <f t="shared" si="66"/>
        <v>16489</v>
      </c>
      <c r="AH100" s="1701">
        <f t="shared" si="67"/>
        <v>0</v>
      </c>
      <c r="AI100" s="1701">
        <v>134</v>
      </c>
      <c r="AJ100" s="1701">
        <v>48.6</v>
      </c>
      <c r="AK100" s="1701">
        <v>107.2</v>
      </c>
      <c r="AL100" s="1701">
        <v>0.93179999999999996</v>
      </c>
      <c r="AM100" s="1700">
        <f t="shared" si="101"/>
        <v>0.24498108491961168</v>
      </c>
      <c r="AN100" s="1701">
        <v>8254</v>
      </c>
      <c r="AO100" s="1701">
        <f t="shared" si="68"/>
        <v>20215</v>
      </c>
      <c r="AP100" s="1701">
        <f t="shared" si="69"/>
        <v>0</v>
      </c>
      <c r="AQ100" s="1701">
        <v>134</v>
      </c>
      <c r="AR100" s="1701">
        <v>33.6</v>
      </c>
      <c r="AS100" s="1701">
        <v>107.2</v>
      </c>
      <c r="AT100" s="1701">
        <v>0.87609999999999999</v>
      </c>
      <c r="AU100" s="1700">
        <f t="shared" si="102"/>
        <v>0.33185550424707833</v>
      </c>
      <c r="AV100" s="1701">
        <v>7268</v>
      </c>
      <c r="AW100" s="1701">
        <f t="shared" si="70"/>
        <v>13141</v>
      </c>
      <c r="AX100" s="1701">
        <f t="shared" si="71"/>
        <v>0</v>
      </c>
      <c r="AY100" s="1701">
        <v>134</v>
      </c>
      <c r="AZ100" s="1701">
        <v>40.4</v>
      </c>
      <c r="BA100" s="1701">
        <v>107.2</v>
      </c>
      <c r="BB100" s="1701">
        <v>0.90600000000000003</v>
      </c>
      <c r="BC100" s="1700">
        <f t="shared" si="103"/>
        <v>0.28071929709527244</v>
      </c>
      <c r="BD100" s="1701">
        <v>7398</v>
      </c>
      <c r="BE100" s="1701">
        <f t="shared" si="72"/>
        <v>15812</v>
      </c>
      <c r="BF100" s="1701">
        <f t="shared" si="73"/>
        <v>0</v>
      </c>
      <c r="BG100" s="1701">
        <v>134</v>
      </c>
      <c r="BH100" s="1701">
        <v>55.4</v>
      </c>
      <c r="BI100" s="1701">
        <v>107.2</v>
      </c>
      <c r="BJ100" s="1701">
        <v>0.94369999999999998</v>
      </c>
      <c r="BK100" s="1700">
        <f t="shared" si="104"/>
        <v>0.25420951521270568</v>
      </c>
      <c r="BL100" s="1701">
        <v>9888</v>
      </c>
      <c r="BM100" s="1701">
        <f t="shared" si="74"/>
        <v>23338</v>
      </c>
      <c r="BN100" s="1701">
        <f t="shared" si="75"/>
        <v>0</v>
      </c>
      <c r="BO100" s="1701">
        <v>134</v>
      </c>
      <c r="BP100" s="1701">
        <v>62.8</v>
      </c>
      <c r="BQ100" s="1701">
        <v>107.2</v>
      </c>
      <c r="BR100" s="1701">
        <v>0.87770000000000004</v>
      </c>
      <c r="BS100" s="1700">
        <f t="shared" si="105"/>
        <v>0.35811042194257153</v>
      </c>
      <c r="BT100" s="1701">
        <v>14212</v>
      </c>
      <c r="BU100" s="1701">
        <f t="shared" si="76"/>
        <v>23812</v>
      </c>
      <c r="BV100" s="1701">
        <f t="shared" si="77"/>
        <v>0</v>
      </c>
      <c r="BW100" s="1701">
        <v>134</v>
      </c>
      <c r="BX100" s="1701">
        <v>57.4</v>
      </c>
      <c r="BY100" s="1701">
        <v>107.2</v>
      </c>
      <c r="BZ100" s="1701">
        <v>0.88270000000000004</v>
      </c>
      <c r="CA100" s="1700">
        <f t="shared" si="94"/>
        <v>0.34040536515018244</v>
      </c>
      <c r="CB100" s="1701">
        <v>12832</v>
      </c>
      <c r="CC100" s="1701">
        <f t="shared" si="78"/>
        <v>22618</v>
      </c>
      <c r="CD100" s="1701">
        <f t="shared" si="79"/>
        <v>0</v>
      </c>
      <c r="CE100" s="1701">
        <v>134</v>
      </c>
      <c r="CF100" s="1701">
        <v>52.4</v>
      </c>
      <c r="CG100" s="1701">
        <v>107.2</v>
      </c>
      <c r="CH100" s="1701">
        <v>0.88590000000000002</v>
      </c>
      <c r="CI100" s="1700">
        <f t="shared" si="95"/>
        <v>0.43593393917310441</v>
      </c>
      <c r="CJ100" s="1701">
        <v>15056</v>
      </c>
      <c r="CK100" s="1701">
        <f t="shared" si="80"/>
        <v>20722</v>
      </c>
      <c r="CL100" s="1701">
        <f t="shared" si="81"/>
        <v>0</v>
      </c>
      <c r="CM100" s="1701">
        <v>134</v>
      </c>
      <c r="CN100" s="1701">
        <v>45.4</v>
      </c>
      <c r="CO100" s="1701">
        <v>107.2</v>
      </c>
      <c r="CP100" s="1701">
        <v>0.88260000000000005</v>
      </c>
      <c r="CQ100" s="1700">
        <f t="shared" si="96"/>
        <v>0.43614107887565062</v>
      </c>
      <c r="CR100" s="1701">
        <v>11744</v>
      </c>
      <c r="CS100" s="1701">
        <f t="shared" si="82"/>
        <v>16156</v>
      </c>
      <c r="CT100" s="1701">
        <f t="shared" si="83"/>
        <v>0</v>
      </c>
      <c r="CU100" s="1701">
        <v>134</v>
      </c>
      <c r="CV100" s="1701">
        <v>45.8</v>
      </c>
      <c r="CW100" s="1701">
        <v>107.2</v>
      </c>
      <c r="CX100" s="1701">
        <v>0.8861</v>
      </c>
      <c r="CY100" s="1700">
        <f t="shared" si="97"/>
        <v>0.3565604961323301</v>
      </c>
      <c r="CZ100" s="1701">
        <v>10766</v>
      </c>
      <c r="DA100" s="1701">
        <f t="shared" si="84"/>
        <v>18116</v>
      </c>
      <c r="DB100" s="1701">
        <f t="shared" si="85"/>
        <v>0</v>
      </c>
    </row>
    <row r="101" spans="1:106">
      <c r="A101" s="1703" t="s">
        <v>2651</v>
      </c>
      <c r="B101" s="1347">
        <v>6220</v>
      </c>
      <c r="C101" s="1347">
        <v>20</v>
      </c>
      <c r="D101" s="1702">
        <v>95</v>
      </c>
      <c r="E101" s="1701" t="s">
        <v>3047</v>
      </c>
      <c r="F101" s="1701" t="s">
        <v>972</v>
      </c>
      <c r="G101" s="1701" t="s">
        <v>2116</v>
      </c>
      <c r="H101" s="1701" t="s">
        <v>1429</v>
      </c>
      <c r="I101" s="1701">
        <v>11</v>
      </c>
      <c r="J101" s="1701">
        <v>136</v>
      </c>
      <c r="K101" s="1701">
        <v>136</v>
      </c>
      <c r="L101" s="1701">
        <v>100</v>
      </c>
      <c r="M101" s="1701">
        <v>108.8</v>
      </c>
      <c r="N101" s="1701">
        <v>0.98180000000000001</v>
      </c>
      <c r="O101" s="1700">
        <f t="shared" si="98"/>
        <v>0.45904913877005948</v>
      </c>
      <c r="P101" s="1701">
        <v>32450</v>
      </c>
      <c r="Q101" s="1701">
        <f t="shared" si="62"/>
        <v>42414</v>
      </c>
      <c r="R101" s="1701">
        <f t="shared" si="63"/>
        <v>0</v>
      </c>
      <c r="S101" s="1701">
        <v>136</v>
      </c>
      <c r="T101" s="1701">
        <v>90</v>
      </c>
      <c r="U101" s="1701">
        <v>108.8</v>
      </c>
      <c r="V101" s="1701">
        <v>0.98089999999999999</v>
      </c>
      <c r="W101" s="1700">
        <f t="shared" si="99"/>
        <v>0.54810317932730201</v>
      </c>
      <c r="X101" s="1701">
        <v>36000</v>
      </c>
      <c r="Y101" s="1701">
        <f t="shared" si="64"/>
        <v>39409</v>
      </c>
      <c r="Z101" s="1701">
        <f t="shared" si="65"/>
        <v>0</v>
      </c>
      <c r="AA101" s="1701">
        <v>136</v>
      </c>
      <c r="AB101" s="1701">
        <v>90</v>
      </c>
      <c r="AC101" s="1701">
        <v>108.8</v>
      </c>
      <c r="AD101" s="1701">
        <v>0.98229999999999995</v>
      </c>
      <c r="AE101" s="1700">
        <f t="shared" si="100"/>
        <v>0.47994565538425193</v>
      </c>
      <c r="AF101" s="1701">
        <v>30550</v>
      </c>
      <c r="AG101" s="1701">
        <f t="shared" si="66"/>
        <v>38192</v>
      </c>
      <c r="AH101" s="1701">
        <f t="shared" si="67"/>
        <v>0</v>
      </c>
      <c r="AI101" s="1701">
        <v>136</v>
      </c>
      <c r="AJ101" s="1701">
        <v>95</v>
      </c>
      <c r="AK101" s="1701">
        <v>108.8</v>
      </c>
      <c r="AL101" s="1701">
        <v>0.98309999999999997</v>
      </c>
      <c r="AM101" s="1700">
        <f t="shared" si="101"/>
        <v>0.58717279580081649</v>
      </c>
      <c r="AN101" s="1701">
        <v>40800</v>
      </c>
      <c r="AO101" s="1701">
        <f t="shared" si="68"/>
        <v>41691</v>
      </c>
      <c r="AP101" s="1701">
        <f t="shared" si="69"/>
        <v>0</v>
      </c>
      <c r="AQ101" s="1701">
        <v>136</v>
      </c>
      <c r="AR101" s="1701">
        <v>100</v>
      </c>
      <c r="AS101" s="1701">
        <v>108.8</v>
      </c>
      <c r="AT101" s="1701">
        <v>0.98350000000000004</v>
      </c>
      <c r="AU101" s="1700">
        <f t="shared" si="102"/>
        <v>0.44688981091231117</v>
      </c>
      <c r="AV101" s="1701">
        <v>32700</v>
      </c>
      <c r="AW101" s="1701">
        <f t="shared" si="70"/>
        <v>43903</v>
      </c>
      <c r="AX101" s="1701">
        <f t="shared" si="71"/>
        <v>0</v>
      </c>
      <c r="AY101" s="1701">
        <v>136</v>
      </c>
      <c r="AZ101" s="1701">
        <v>100</v>
      </c>
      <c r="BA101" s="1701">
        <v>108.8</v>
      </c>
      <c r="BB101" s="1701">
        <v>0.98509999999999998</v>
      </c>
      <c r="BC101" s="1700">
        <f t="shared" si="103"/>
        <v>0.5576140042184099</v>
      </c>
      <c r="BD101" s="1701">
        <v>39550</v>
      </c>
      <c r="BE101" s="1701">
        <f t="shared" si="72"/>
        <v>42556</v>
      </c>
      <c r="BF101" s="1701">
        <f t="shared" si="73"/>
        <v>0</v>
      </c>
      <c r="BG101" s="1701">
        <v>136</v>
      </c>
      <c r="BH101" s="1701">
        <v>100</v>
      </c>
      <c r="BI101" s="1701">
        <v>108.8</v>
      </c>
      <c r="BJ101" s="1701">
        <v>0.98560000000000003</v>
      </c>
      <c r="BK101" s="1700">
        <f t="shared" si="104"/>
        <v>0.51207822755201793</v>
      </c>
      <c r="BL101" s="1701">
        <v>37550</v>
      </c>
      <c r="BM101" s="1701">
        <f t="shared" si="74"/>
        <v>43997</v>
      </c>
      <c r="BN101" s="1701">
        <f t="shared" si="75"/>
        <v>0</v>
      </c>
      <c r="BO101" s="1701">
        <v>136</v>
      </c>
      <c r="BP101" s="1701">
        <v>105</v>
      </c>
      <c r="BQ101" s="1701">
        <v>108.8</v>
      </c>
      <c r="BR101" s="1701">
        <v>0.98350000000000004</v>
      </c>
      <c r="BS101" s="1700">
        <f t="shared" si="105"/>
        <v>0.48148955113876307</v>
      </c>
      <c r="BT101" s="1701">
        <v>35800</v>
      </c>
      <c r="BU101" s="1701">
        <f t="shared" si="76"/>
        <v>44612</v>
      </c>
      <c r="BV101" s="1701">
        <f t="shared" si="77"/>
        <v>0</v>
      </c>
      <c r="BW101" s="1701">
        <v>136</v>
      </c>
      <c r="BX101" s="1701">
        <v>105</v>
      </c>
      <c r="BY101" s="1701">
        <v>108.8</v>
      </c>
      <c r="BZ101" s="1701">
        <v>0.98839999999999995</v>
      </c>
      <c r="CA101" s="1700">
        <f t="shared" si="94"/>
        <v>0.44033574927427493</v>
      </c>
      <c r="CB101" s="1701">
        <v>34000</v>
      </c>
      <c r="CC101" s="1701">
        <f t="shared" si="78"/>
        <v>46328</v>
      </c>
      <c r="CD101" s="1701">
        <f t="shared" si="79"/>
        <v>0</v>
      </c>
      <c r="CE101" s="1701">
        <v>136</v>
      </c>
      <c r="CF101" s="1701">
        <v>105</v>
      </c>
      <c r="CG101" s="1701">
        <v>108.8</v>
      </c>
      <c r="CH101" s="1701">
        <v>0.98709999999999998</v>
      </c>
      <c r="CI101" s="1700">
        <f t="shared" si="95"/>
        <v>0.54466052943182108</v>
      </c>
      <c r="CJ101" s="1701">
        <v>42000</v>
      </c>
      <c r="CK101" s="1701">
        <f t="shared" si="80"/>
        <v>46267</v>
      </c>
      <c r="CL101" s="1701">
        <f t="shared" si="81"/>
        <v>0</v>
      </c>
      <c r="CM101" s="1701">
        <v>136</v>
      </c>
      <c r="CN101" s="1701">
        <v>100</v>
      </c>
      <c r="CO101" s="1701">
        <v>108.8</v>
      </c>
      <c r="CP101" s="1701">
        <v>0.98960000000000004</v>
      </c>
      <c r="CQ101" s="1700">
        <f t="shared" si="96"/>
        <v>0.43006794472032955</v>
      </c>
      <c r="CR101" s="1701">
        <v>28600</v>
      </c>
      <c r="CS101" s="1701">
        <f t="shared" si="82"/>
        <v>39901</v>
      </c>
      <c r="CT101" s="1701">
        <f t="shared" si="83"/>
        <v>0</v>
      </c>
      <c r="CU101" s="1701">
        <v>136</v>
      </c>
      <c r="CV101" s="1701">
        <v>110</v>
      </c>
      <c r="CW101" s="1701">
        <v>110</v>
      </c>
      <c r="CX101" s="1701">
        <v>0.98750000000000004</v>
      </c>
      <c r="CY101" s="1700">
        <f t="shared" si="97"/>
        <v>0.389769479193734</v>
      </c>
      <c r="CZ101" s="1701">
        <v>31500</v>
      </c>
      <c r="DA101" s="1701">
        <f t="shared" si="84"/>
        <v>48490</v>
      </c>
      <c r="DB101" s="1701">
        <f t="shared" si="85"/>
        <v>0</v>
      </c>
    </row>
    <row r="102" spans="1:106">
      <c r="A102" s="1703" t="s">
        <v>2653</v>
      </c>
      <c r="B102" s="1347">
        <v>1240</v>
      </c>
      <c r="C102" s="1347">
        <v>37</v>
      </c>
      <c r="D102" s="1702">
        <v>96</v>
      </c>
      <c r="E102" s="1701" t="s">
        <v>3049</v>
      </c>
      <c r="F102" s="1701" t="s">
        <v>1075</v>
      </c>
      <c r="G102" s="1701" t="s">
        <v>2116</v>
      </c>
      <c r="H102" s="1701" t="s">
        <v>2115</v>
      </c>
      <c r="I102" s="1701">
        <v>11</v>
      </c>
      <c r="J102" s="1701">
        <v>138</v>
      </c>
      <c r="K102" s="1701">
        <v>138</v>
      </c>
      <c r="L102" s="1701">
        <v>95.6</v>
      </c>
      <c r="M102" s="1701">
        <v>110.4</v>
      </c>
      <c r="N102" s="1701">
        <v>0.91120000000000001</v>
      </c>
      <c r="O102" s="1700">
        <f t="shared" si="98"/>
        <v>5.299768692839029E-2</v>
      </c>
      <c r="P102" s="1701">
        <v>3324</v>
      </c>
      <c r="Q102" s="1701">
        <f t="shared" si="62"/>
        <v>37632</v>
      </c>
      <c r="R102" s="1701">
        <f t="shared" si="63"/>
        <v>0</v>
      </c>
      <c r="S102" s="1701">
        <v>138</v>
      </c>
      <c r="T102" s="1701">
        <v>104.8</v>
      </c>
      <c r="U102" s="1701">
        <v>110.4</v>
      </c>
      <c r="V102" s="1701">
        <v>0.88429999999999997</v>
      </c>
      <c r="W102" s="1700">
        <f t="shared" si="99"/>
        <v>8.646854047898167E-2</v>
      </c>
      <c r="X102" s="1701">
        <v>5962</v>
      </c>
      <c r="Y102" s="1701">
        <f t="shared" si="64"/>
        <v>41370</v>
      </c>
      <c r="Z102" s="1701">
        <f t="shared" si="65"/>
        <v>0</v>
      </c>
      <c r="AA102" s="1701">
        <v>138</v>
      </c>
      <c r="AB102" s="1701">
        <v>102.8</v>
      </c>
      <c r="AC102" s="1701">
        <v>110.4</v>
      </c>
      <c r="AD102" s="1701">
        <v>0.88490000000000002</v>
      </c>
      <c r="AE102" s="1700">
        <f t="shared" si="100"/>
        <v>0.11414305352858502</v>
      </c>
      <c r="AF102" s="1701">
        <v>7476</v>
      </c>
      <c r="AG102" s="1701">
        <f t="shared" si="66"/>
        <v>39298</v>
      </c>
      <c r="AH102" s="1701">
        <f t="shared" si="67"/>
        <v>0</v>
      </c>
      <c r="AI102" s="1701">
        <v>138</v>
      </c>
      <c r="AJ102" s="1701">
        <v>96</v>
      </c>
      <c r="AK102" s="1701">
        <v>110.4</v>
      </c>
      <c r="AL102" s="1701">
        <v>0.89980000000000004</v>
      </c>
      <c r="AM102" s="1700">
        <f t="shared" si="101"/>
        <v>4.6680026863795299E-2</v>
      </c>
      <c r="AN102" s="1701">
        <v>3000</v>
      </c>
      <c r="AO102" s="1701">
        <f t="shared" si="68"/>
        <v>38560</v>
      </c>
      <c r="AP102" s="1701">
        <f t="shared" si="69"/>
        <v>0</v>
      </c>
      <c r="AQ102" s="1701">
        <v>138</v>
      </c>
      <c r="AR102" s="1701">
        <v>97.6</v>
      </c>
      <c r="AS102" s="1701">
        <v>110.4</v>
      </c>
      <c r="AT102" s="1701">
        <v>0.90380000000000005</v>
      </c>
      <c r="AU102" s="1700">
        <f t="shared" si="102"/>
        <v>4.5223982708572426E-2</v>
      </c>
      <c r="AV102" s="1701">
        <v>2968</v>
      </c>
      <c r="AW102" s="1701">
        <f t="shared" si="70"/>
        <v>39377</v>
      </c>
      <c r="AX102" s="1701">
        <f t="shared" si="71"/>
        <v>0</v>
      </c>
      <c r="AY102" s="1701">
        <v>138</v>
      </c>
      <c r="AZ102" s="1701">
        <v>90</v>
      </c>
      <c r="BA102" s="1701">
        <v>110.4</v>
      </c>
      <c r="BB102" s="1701">
        <v>0.89449999999999996</v>
      </c>
      <c r="BC102" s="1700">
        <f t="shared" si="103"/>
        <v>5.2377699107715878E-2</v>
      </c>
      <c r="BD102" s="1701">
        <v>3036</v>
      </c>
      <c r="BE102" s="1701">
        <f t="shared" si="72"/>
        <v>34778</v>
      </c>
      <c r="BF102" s="1701">
        <f t="shared" si="73"/>
        <v>0</v>
      </c>
      <c r="BG102" s="1701">
        <v>138</v>
      </c>
      <c r="BH102" s="1701">
        <v>100</v>
      </c>
      <c r="BI102" s="1701">
        <v>110.4</v>
      </c>
      <c r="BJ102" s="1701">
        <v>0.88719999999999999</v>
      </c>
      <c r="BK102" s="1700">
        <f t="shared" si="104"/>
        <v>6.2204882825756043E-2</v>
      </c>
      <c r="BL102" s="1701">
        <v>4106</v>
      </c>
      <c r="BM102" s="1701">
        <f t="shared" si="74"/>
        <v>39605</v>
      </c>
      <c r="BN102" s="1701">
        <f t="shared" si="75"/>
        <v>0</v>
      </c>
      <c r="BO102" s="1701">
        <v>138</v>
      </c>
      <c r="BP102" s="1701">
        <v>82</v>
      </c>
      <c r="BQ102" s="1701">
        <v>110.4</v>
      </c>
      <c r="BR102" s="1701">
        <v>0.91080000000000005</v>
      </c>
      <c r="BS102" s="1700">
        <f t="shared" si="105"/>
        <v>3.3399268994885815E-2</v>
      </c>
      <c r="BT102" s="1701">
        <v>1796</v>
      </c>
      <c r="BU102" s="1701">
        <f t="shared" si="76"/>
        <v>32264</v>
      </c>
      <c r="BV102" s="1701">
        <f t="shared" si="77"/>
        <v>0</v>
      </c>
      <c r="BW102" s="1701">
        <v>138</v>
      </c>
      <c r="BX102" s="1701">
        <v>102</v>
      </c>
      <c r="BY102" s="1701">
        <v>110.4</v>
      </c>
      <c r="BZ102" s="1701">
        <v>0.90229999999999999</v>
      </c>
      <c r="CA102" s="1700">
        <f t="shared" si="94"/>
        <v>3.318060208726082E-2</v>
      </c>
      <c r="CB102" s="1701">
        <v>2272</v>
      </c>
      <c r="CC102" s="1701">
        <f t="shared" si="78"/>
        <v>41084</v>
      </c>
      <c r="CD102" s="1701">
        <f t="shared" si="79"/>
        <v>0</v>
      </c>
      <c r="CE102" s="1701">
        <v>138</v>
      </c>
      <c r="CF102" s="1701">
        <v>98</v>
      </c>
      <c r="CG102" s="1701">
        <v>110.4</v>
      </c>
      <c r="CH102" s="1701">
        <v>0.89790000000000003</v>
      </c>
      <c r="CI102" s="1700">
        <f t="shared" si="95"/>
        <v>6.6108951511295838E-2</v>
      </c>
      <c r="CJ102" s="1701">
        <v>4328</v>
      </c>
      <c r="CK102" s="1701">
        <f t="shared" si="80"/>
        <v>39281</v>
      </c>
      <c r="CL102" s="1701">
        <f t="shared" si="81"/>
        <v>0</v>
      </c>
      <c r="CM102" s="1701">
        <v>138</v>
      </c>
      <c r="CN102" s="1701">
        <v>112.4</v>
      </c>
      <c r="CO102" s="1701">
        <v>112.4</v>
      </c>
      <c r="CP102" s="1701">
        <v>0.89780000000000004</v>
      </c>
      <c r="CQ102" s="1700">
        <f t="shared" si="96"/>
        <v>9.1191486587428747E-2</v>
      </c>
      <c r="CR102" s="1701">
        <v>6184</v>
      </c>
      <c r="CS102" s="1701">
        <f t="shared" si="82"/>
        <v>40688</v>
      </c>
      <c r="CT102" s="1701">
        <f t="shared" si="83"/>
        <v>0</v>
      </c>
      <c r="CU102" s="1701">
        <v>138</v>
      </c>
      <c r="CV102" s="1701">
        <v>102</v>
      </c>
      <c r="CW102" s="1701">
        <v>110.4</v>
      </c>
      <c r="CX102" s="1701">
        <v>0.90810000000000002</v>
      </c>
      <c r="CY102" s="1700">
        <f t="shared" si="97"/>
        <v>2.5800312937770947E-2</v>
      </c>
      <c r="CZ102" s="1701">
        <v>1778</v>
      </c>
      <c r="DA102" s="1701">
        <f t="shared" si="84"/>
        <v>41348</v>
      </c>
      <c r="DB102" s="1701">
        <f t="shared" si="85"/>
        <v>0</v>
      </c>
    </row>
    <row r="103" spans="1:106">
      <c r="A103" s="1703" t="s">
        <v>2655</v>
      </c>
      <c r="B103" s="1347">
        <v>6110</v>
      </c>
      <c r="C103" s="1347">
        <v>9</v>
      </c>
      <c r="D103" s="1702">
        <v>97</v>
      </c>
      <c r="E103" s="1701" t="s">
        <v>3050</v>
      </c>
      <c r="F103" s="1701" t="s">
        <v>1469</v>
      </c>
      <c r="G103" s="1701" t="s">
        <v>2116</v>
      </c>
      <c r="H103" s="1701" t="s">
        <v>1429</v>
      </c>
      <c r="I103" s="1701">
        <v>11</v>
      </c>
      <c r="J103" s="1701">
        <v>139</v>
      </c>
      <c r="K103" s="1701">
        <v>139</v>
      </c>
      <c r="L103" s="1701">
        <v>60.4</v>
      </c>
      <c r="M103" s="1701">
        <v>111.2</v>
      </c>
      <c r="N103" s="1701">
        <v>0.95230000000000004</v>
      </c>
      <c r="O103" s="1700">
        <f t="shared" si="98"/>
        <v>0.42604338808092285</v>
      </c>
      <c r="P103" s="1701">
        <v>17644</v>
      </c>
      <c r="Q103" s="1701">
        <f t="shared" si="62"/>
        <v>24848</v>
      </c>
      <c r="R103" s="1701">
        <f t="shared" si="63"/>
        <v>0</v>
      </c>
      <c r="S103" s="1701">
        <v>139</v>
      </c>
      <c r="T103" s="1701">
        <v>59.2</v>
      </c>
      <c r="U103" s="1701">
        <v>111.2</v>
      </c>
      <c r="V103" s="1701">
        <v>0.94369999999999998</v>
      </c>
      <c r="W103" s="1700">
        <f t="shared" si="99"/>
        <v>0.5156732804341565</v>
      </c>
      <c r="X103" s="1701">
        <v>21434</v>
      </c>
      <c r="Y103" s="1701">
        <f t="shared" si="64"/>
        <v>24939</v>
      </c>
      <c r="Z103" s="1701">
        <f t="shared" si="65"/>
        <v>0</v>
      </c>
      <c r="AA103" s="1701">
        <v>139</v>
      </c>
      <c r="AB103" s="1701">
        <v>60</v>
      </c>
      <c r="AC103" s="1701">
        <v>111.2</v>
      </c>
      <c r="AD103" s="1701">
        <v>0.95009999999999994</v>
      </c>
      <c r="AE103" s="1700">
        <f t="shared" si="100"/>
        <v>0.56733794103544655</v>
      </c>
      <c r="AF103" s="1701">
        <v>23286</v>
      </c>
      <c r="AG103" s="1701">
        <f t="shared" si="66"/>
        <v>24627</v>
      </c>
      <c r="AH103" s="1701">
        <f t="shared" si="67"/>
        <v>0</v>
      </c>
      <c r="AI103" s="1701">
        <v>139</v>
      </c>
      <c r="AJ103" s="1701">
        <v>46.8</v>
      </c>
      <c r="AK103" s="1701">
        <v>111.2</v>
      </c>
      <c r="AL103" s="1701">
        <v>0.95389999999999997</v>
      </c>
      <c r="AM103" s="1700">
        <f t="shared" si="101"/>
        <v>0.5847528031499436</v>
      </c>
      <c r="AN103" s="1701">
        <v>19422</v>
      </c>
      <c r="AO103" s="1701">
        <f t="shared" si="68"/>
        <v>19928</v>
      </c>
      <c r="AP103" s="1701">
        <f t="shared" si="69"/>
        <v>0</v>
      </c>
      <c r="AQ103" s="1701">
        <v>139</v>
      </c>
      <c r="AR103" s="1701">
        <v>39.200000000000003</v>
      </c>
      <c r="AS103" s="1701">
        <v>111.2</v>
      </c>
      <c r="AT103" s="1701">
        <v>0.97570000000000001</v>
      </c>
      <c r="AU103" s="1700">
        <f t="shared" si="102"/>
        <v>0.5354213150907855</v>
      </c>
      <c r="AV103" s="1701">
        <v>15236</v>
      </c>
      <c r="AW103" s="1701">
        <f t="shared" si="70"/>
        <v>17074</v>
      </c>
      <c r="AX103" s="1701">
        <f t="shared" si="71"/>
        <v>0</v>
      </c>
      <c r="AY103" s="1701">
        <v>139</v>
      </c>
      <c r="AZ103" s="1701">
        <v>30.6</v>
      </c>
      <c r="BA103" s="1701">
        <v>111.2</v>
      </c>
      <c r="BB103" s="1701">
        <v>0.98770000000000002</v>
      </c>
      <c r="BC103" s="1700">
        <f t="shared" si="103"/>
        <v>0.53811849437257642</v>
      </c>
      <c r="BD103" s="1701">
        <v>11710</v>
      </c>
      <c r="BE103" s="1701">
        <f t="shared" si="72"/>
        <v>13057</v>
      </c>
      <c r="BF103" s="1701">
        <f t="shared" si="73"/>
        <v>0</v>
      </c>
      <c r="BG103" s="1701">
        <v>139</v>
      </c>
      <c r="BH103" s="1701">
        <v>34.6</v>
      </c>
      <c r="BI103" s="1701">
        <v>111.2</v>
      </c>
      <c r="BJ103" s="1701">
        <v>0.98440000000000005</v>
      </c>
      <c r="BK103" s="1700">
        <f t="shared" si="104"/>
        <v>0.4735442926434022</v>
      </c>
      <c r="BL103" s="1701">
        <v>12000</v>
      </c>
      <c r="BM103" s="1701">
        <f t="shared" si="74"/>
        <v>15204</v>
      </c>
      <c r="BN103" s="1701">
        <f t="shared" si="75"/>
        <v>0</v>
      </c>
      <c r="BO103" s="1701">
        <v>139</v>
      </c>
      <c r="BP103" s="1701">
        <v>27</v>
      </c>
      <c r="BQ103" s="1701">
        <v>111.2</v>
      </c>
      <c r="BR103" s="1701">
        <v>0.97829999999999995</v>
      </c>
      <c r="BS103" s="1700">
        <f t="shared" si="105"/>
        <v>0.54127235916507566</v>
      </c>
      <c r="BT103" s="1701">
        <v>10294</v>
      </c>
      <c r="BU103" s="1701">
        <f t="shared" si="76"/>
        <v>11411</v>
      </c>
      <c r="BV103" s="1701">
        <f t="shared" si="77"/>
        <v>0</v>
      </c>
      <c r="BW103" s="1701">
        <v>139</v>
      </c>
      <c r="BX103" s="1701">
        <v>24.6</v>
      </c>
      <c r="BY103" s="1701">
        <v>111.2</v>
      </c>
      <c r="BZ103" s="1701">
        <v>0.96779999999999999</v>
      </c>
      <c r="CA103" s="1700">
        <f t="shared" si="94"/>
        <v>0.54716680865453393</v>
      </c>
      <c r="CB103" s="1701">
        <v>9692</v>
      </c>
      <c r="CC103" s="1701">
        <f t="shared" si="78"/>
        <v>10628</v>
      </c>
      <c r="CD103" s="1701">
        <f t="shared" si="79"/>
        <v>0</v>
      </c>
      <c r="CE103" s="1701">
        <v>139</v>
      </c>
      <c r="CF103" s="1701">
        <v>21</v>
      </c>
      <c r="CG103" s="1701">
        <v>111.2</v>
      </c>
      <c r="CH103" s="1701">
        <v>0.98029999999999995</v>
      </c>
      <c r="CI103" s="1700">
        <f t="shared" si="95"/>
        <v>0.53381361934043314</v>
      </c>
      <c r="CJ103" s="1701">
        <v>8176</v>
      </c>
      <c r="CK103" s="1701">
        <f t="shared" si="80"/>
        <v>9190</v>
      </c>
      <c r="CL103" s="1701">
        <f t="shared" si="81"/>
        <v>0</v>
      </c>
      <c r="CM103" s="1701">
        <v>139</v>
      </c>
      <c r="CN103" s="1701">
        <v>29.2</v>
      </c>
      <c r="CO103" s="1701">
        <v>111.2</v>
      </c>
      <c r="CP103" s="1701">
        <v>0.99129999999999996</v>
      </c>
      <c r="CQ103" s="1700">
        <f t="shared" si="96"/>
        <v>0.51358018281554418</v>
      </c>
      <c r="CR103" s="1701">
        <v>9990</v>
      </c>
      <c r="CS103" s="1701">
        <f t="shared" si="82"/>
        <v>11671</v>
      </c>
      <c r="CT103" s="1701">
        <f t="shared" si="83"/>
        <v>0</v>
      </c>
      <c r="CU103" s="1701">
        <v>139</v>
      </c>
      <c r="CV103" s="1701">
        <v>29.6</v>
      </c>
      <c r="CW103" s="1701">
        <v>111.2</v>
      </c>
      <c r="CX103" s="1701">
        <v>0.99709999999999999</v>
      </c>
      <c r="CY103" s="1700">
        <f t="shared" si="97"/>
        <v>0.49529715803846258</v>
      </c>
      <c r="CZ103" s="1701">
        <v>10876</v>
      </c>
      <c r="DA103" s="1701">
        <f t="shared" si="84"/>
        <v>13175</v>
      </c>
      <c r="DB103" s="1701">
        <f t="shared" si="85"/>
        <v>0</v>
      </c>
    </row>
    <row r="104" spans="1:106">
      <c r="A104" s="1703" t="s">
        <v>2656</v>
      </c>
      <c r="B104" s="1347">
        <v>1210</v>
      </c>
      <c r="C104" s="1347">
        <v>4</v>
      </c>
      <c r="D104" s="1702">
        <v>98</v>
      </c>
      <c r="E104" s="1701">
        <v>63243</v>
      </c>
      <c r="F104" s="1701" t="s">
        <v>1348</v>
      </c>
      <c r="G104" s="1701" t="s">
        <v>2116</v>
      </c>
      <c r="H104" s="1701" t="s">
        <v>2115</v>
      </c>
      <c r="I104" s="1701">
        <v>11</v>
      </c>
      <c r="J104" s="1701">
        <v>140</v>
      </c>
      <c r="K104" s="1701">
        <v>140</v>
      </c>
      <c r="L104" s="1701">
        <v>135.30000000000001</v>
      </c>
      <c r="M104" s="1701">
        <v>135.30000000000001</v>
      </c>
      <c r="N104" s="1701">
        <v>0.95479999999999998</v>
      </c>
      <c r="O104" s="1700">
        <f t="shared" si="98"/>
        <v>0.29937816040383808</v>
      </c>
      <c r="P104" s="1701">
        <v>27846</v>
      </c>
      <c r="Q104" s="1701">
        <f t="shared" si="62"/>
        <v>55808</v>
      </c>
      <c r="R104" s="1701">
        <f t="shared" si="63"/>
        <v>0</v>
      </c>
      <c r="S104" s="1701">
        <v>140</v>
      </c>
      <c r="T104" s="1701">
        <v>174</v>
      </c>
      <c r="U104" s="1701">
        <v>174</v>
      </c>
      <c r="V104" s="1701">
        <v>0.91069999999999995</v>
      </c>
      <c r="W104" s="1700">
        <f t="shared" si="99"/>
        <v>0.23481796508278235</v>
      </c>
      <c r="X104" s="1701">
        <v>27684</v>
      </c>
      <c r="Y104" s="1701">
        <f t="shared" si="64"/>
        <v>70737</v>
      </c>
      <c r="Z104" s="1701">
        <f t="shared" si="65"/>
        <v>0</v>
      </c>
      <c r="AA104" s="1701">
        <v>140</v>
      </c>
      <c r="AB104" s="1701">
        <v>165.6</v>
      </c>
      <c r="AC104" s="1701">
        <v>165.6</v>
      </c>
      <c r="AD104" s="1701">
        <v>0.75929999999999997</v>
      </c>
      <c r="AE104" s="1700">
        <f t="shared" si="100"/>
        <v>0.23146292468293853</v>
      </c>
      <c r="AF104" s="1701">
        <v>20955</v>
      </c>
      <c r="AG104" s="1701">
        <f t="shared" si="66"/>
        <v>54320</v>
      </c>
      <c r="AH104" s="1701">
        <f t="shared" si="67"/>
        <v>0</v>
      </c>
      <c r="AI104" s="1701">
        <v>140</v>
      </c>
      <c r="AJ104" s="1701">
        <v>180</v>
      </c>
      <c r="AK104" s="1701">
        <v>180</v>
      </c>
      <c r="AL104" s="1701">
        <v>0.75309999999999999</v>
      </c>
      <c r="AM104" s="1700">
        <f t="shared" si="101"/>
        <v>0.21973096624751504</v>
      </c>
      <c r="AN104" s="1701">
        <v>22161</v>
      </c>
      <c r="AO104" s="1701">
        <f t="shared" si="68"/>
        <v>60513</v>
      </c>
      <c r="AP104" s="1701">
        <f t="shared" si="69"/>
        <v>0</v>
      </c>
      <c r="AQ104" s="1701">
        <v>140</v>
      </c>
      <c r="AR104" s="1701">
        <v>159</v>
      </c>
      <c r="AS104" s="1701">
        <v>159</v>
      </c>
      <c r="AT104" s="1701">
        <v>0.71379999999999999</v>
      </c>
      <c r="AU104" s="1700">
        <f t="shared" si="102"/>
        <v>8.2425698491001467E-2</v>
      </c>
      <c r="AV104" s="1701">
        <v>6960</v>
      </c>
      <c r="AW104" s="1701">
        <f t="shared" si="70"/>
        <v>50664</v>
      </c>
      <c r="AX104" s="1701">
        <f t="shared" si="71"/>
        <v>0</v>
      </c>
      <c r="AY104" s="1701">
        <v>140</v>
      </c>
      <c r="AZ104" s="1701">
        <v>36</v>
      </c>
      <c r="BA104" s="1701">
        <v>112</v>
      </c>
      <c r="BB104" s="1701">
        <v>0.97</v>
      </c>
      <c r="BC104" s="1700">
        <f t="shared" si="103"/>
        <v>4.5461053837342502E-2</v>
      </c>
      <c r="BD104" s="1701">
        <v>1143</v>
      </c>
      <c r="BE104" s="1701">
        <f t="shared" si="72"/>
        <v>15085</v>
      </c>
      <c r="BF104" s="1701">
        <f t="shared" si="73"/>
        <v>0</v>
      </c>
      <c r="BG104" s="1701">
        <v>140</v>
      </c>
      <c r="BH104" s="1701">
        <v>126</v>
      </c>
      <c r="BI104" s="1701">
        <v>126</v>
      </c>
      <c r="BJ104" s="1701">
        <v>0.97</v>
      </c>
      <c r="BK104" s="1700">
        <f t="shared" si="104"/>
        <v>3.5334220152976388E-2</v>
      </c>
      <c r="BL104" s="1701">
        <v>3213</v>
      </c>
      <c r="BM104" s="1701">
        <f t="shared" si="74"/>
        <v>54559</v>
      </c>
      <c r="BN104" s="1701">
        <f t="shared" si="75"/>
        <v>0</v>
      </c>
      <c r="BO104" s="1701">
        <v>140</v>
      </c>
      <c r="BP104" s="1701">
        <v>117</v>
      </c>
      <c r="BQ104" s="1701">
        <v>117</v>
      </c>
      <c r="BR104" s="1701">
        <v>0.97</v>
      </c>
      <c r="BS104" s="1700">
        <f t="shared" si="105"/>
        <v>5.6466061620700794E-2</v>
      </c>
      <c r="BT104" s="1701">
        <v>4614</v>
      </c>
      <c r="BU104" s="1701">
        <f t="shared" si="76"/>
        <v>49028</v>
      </c>
      <c r="BV104" s="1701">
        <f t="shared" si="77"/>
        <v>0</v>
      </c>
      <c r="BW104" s="1701">
        <v>140</v>
      </c>
      <c r="BX104" s="1701">
        <v>138</v>
      </c>
      <c r="BY104" s="1701">
        <v>138</v>
      </c>
      <c r="BZ104" s="1701">
        <v>0.97</v>
      </c>
      <c r="CA104" s="1700">
        <f t="shared" si="94"/>
        <v>8.0157169503043621E-2</v>
      </c>
      <c r="CB104" s="1701">
        <v>7983</v>
      </c>
      <c r="CC104" s="1701">
        <f t="shared" si="78"/>
        <v>59755</v>
      </c>
      <c r="CD104" s="1701">
        <f t="shared" si="79"/>
        <v>0</v>
      </c>
      <c r="CE104" s="1701">
        <v>140</v>
      </c>
      <c r="CF104" s="1701">
        <v>162</v>
      </c>
      <c r="CG104" s="1701">
        <v>162</v>
      </c>
      <c r="CH104" s="1701">
        <v>0.84940000000000004</v>
      </c>
      <c r="CI104" s="1700">
        <f t="shared" si="95"/>
        <v>0.30112384247244783</v>
      </c>
      <c r="CJ104" s="1701">
        <v>30828</v>
      </c>
      <c r="CK104" s="1701">
        <f t="shared" si="80"/>
        <v>61426</v>
      </c>
      <c r="CL104" s="1701">
        <f t="shared" si="81"/>
        <v>0</v>
      </c>
      <c r="CM104" s="1701">
        <v>140</v>
      </c>
      <c r="CN104" s="1701">
        <v>164.7</v>
      </c>
      <c r="CO104" s="1701">
        <v>164.7</v>
      </c>
      <c r="CP104" s="1701">
        <v>0.8155</v>
      </c>
      <c r="CQ104" s="1700">
        <f t="shared" si="96"/>
        <v>0.37422624013370914</v>
      </c>
      <c r="CR104" s="1701">
        <v>33777</v>
      </c>
      <c r="CS104" s="1701">
        <f t="shared" si="82"/>
        <v>54155</v>
      </c>
      <c r="CT104" s="1701">
        <f t="shared" si="83"/>
        <v>0</v>
      </c>
      <c r="CU104" s="1701">
        <v>140</v>
      </c>
      <c r="CV104" s="1701">
        <v>178.68</v>
      </c>
      <c r="CW104" s="1701">
        <v>178.68</v>
      </c>
      <c r="CX104" s="1701">
        <v>0.81579999999999997</v>
      </c>
      <c r="CY104" s="1700">
        <f t="shared" si="97"/>
        <v>0.31511998194151514</v>
      </c>
      <c r="CZ104" s="1701">
        <v>34175</v>
      </c>
      <c r="DA104" s="1701">
        <f t="shared" si="84"/>
        <v>65070</v>
      </c>
      <c r="DB104" s="1701">
        <f t="shared" si="85"/>
        <v>0</v>
      </c>
    </row>
    <row r="105" spans="1:106">
      <c r="A105" s="1703" t="s">
        <v>2657</v>
      </c>
      <c r="B105" s="1347">
        <v>1210</v>
      </c>
      <c r="C105" s="1347">
        <v>39</v>
      </c>
      <c r="D105" s="1702">
        <v>99</v>
      </c>
      <c r="E105" s="1701" t="s">
        <v>3051</v>
      </c>
      <c r="F105" s="1701" t="s">
        <v>1685</v>
      </c>
      <c r="G105" s="1701" t="s">
        <v>2116</v>
      </c>
      <c r="H105" s="1701" t="s">
        <v>2196</v>
      </c>
      <c r="I105" s="1701">
        <v>11</v>
      </c>
      <c r="J105" s="1701">
        <v>140</v>
      </c>
      <c r="K105" s="1701">
        <v>140</v>
      </c>
      <c r="L105" s="1701">
        <v>72.599999999999994</v>
      </c>
      <c r="M105" s="1701">
        <v>112</v>
      </c>
      <c r="N105" s="1701">
        <v>0.86080000000000001</v>
      </c>
      <c r="O105" s="1700">
        <f t="shared" si="98"/>
        <v>0.17695009404624143</v>
      </c>
      <c r="P105" s="1701">
        <v>7962</v>
      </c>
      <c r="Q105" s="1701">
        <f t="shared" si="62"/>
        <v>26997</v>
      </c>
      <c r="R105" s="1701">
        <f t="shared" si="63"/>
        <v>0</v>
      </c>
      <c r="S105" s="1701">
        <v>140</v>
      </c>
      <c r="T105" s="1701">
        <v>87</v>
      </c>
      <c r="U105" s="1701">
        <v>112</v>
      </c>
      <c r="V105" s="1701">
        <v>0.8518</v>
      </c>
      <c r="W105" s="1700">
        <f t="shared" si="99"/>
        <v>0.25616977391678925</v>
      </c>
      <c r="X105" s="1701">
        <v>14124</v>
      </c>
      <c r="Y105" s="1701">
        <f t="shared" si="64"/>
        <v>33081</v>
      </c>
      <c r="Z105" s="1701">
        <f t="shared" si="65"/>
        <v>0</v>
      </c>
      <c r="AA105" s="1701">
        <v>140</v>
      </c>
      <c r="AB105" s="1701">
        <v>81</v>
      </c>
      <c r="AC105" s="1701">
        <v>112</v>
      </c>
      <c r="AD105" s="1701">
        <v>0.87219999999999998</v>
      </c>
      <c r="AE105" s="1700">
        <f t="shared" si="100"/>
        <v>0.46598261998654367</v>
      </c>
      <c r="AF105" s="1701">
        <v>23703</v>
      </c>
      <c r="AG105" s="1701">
        <f t="shared" si="66"/>
        <v>30520</v>
      </c>
      <c r="AH105" s="1701">
        <f t="shared" si="67"/>
        <v>0</v>
      </c>
      <c r="AI105" s="1701">
        <v>140</v>
      </c>
      <c r="AJ105" s="1701">
        <v>84</v>
      </c>
      <c r="AK105" s="1701">
        <v>112</v>
      </c>
      <c r="AL105" s="1701">
        <v>0.86270000000000002</v>
      </c>
      <c r="AM105" s="1700">
        <f t="shared" si="101"/>
        <v>0.35144013445445182</v>
      </c>
      <c r="AN105" s="1701">
        <v>18948</v>
      </c>
      <c r="AO105" s="1701">
        <f t="shared" si="68"/>
        <v>32349</v>
      </c>
      <c r="AP105" s="1701">
        <f t="shared" si="69"/>
        <v>0</v>
      </c>
      <c r="AQ105" s="1701">
        <v>140</v>
      </c>
      <c r="AR105" s="1701">
        <v>15</v>
      </c>
      <c r="AS105" s="1701">
        <v>112</v>
      </c>
      <c r="AT105" s="1701">
        <v>0.8972</v>
      </c>
      <c r="AU105" s="1700">
        <f t="shared" si="102"/>
        <v>0.47878944769629767</v>
      </c>
      <c r="AV105" s="1701">
        <v>4794</v>
      </c>
      <c r="AW105" s="1701">
        <f t="shared" si="70"/>
        <v>6008</v>
      </c>
      <c r="AX105" s="1701">
        <f t="shared" si="71"/>
        <v>0</v>
      </c>
      <c r="AY105" s="1701">
        <v>140</v>
      </c>
      <c r="AZ105" s="1701">
        <v>18</v>
      </c>
      <c r="BA105" s="1701">
        <v>112</v>
      </c>
      <c r="BB105" s="1701">
        <v>0.89080000000000004</v>
      </c>
      <c r="BC105" s="1700">
        <f t="shared" si="103"/>
        <v>0.31806615776081426</v>
      </c>
      <c r="BD105" s="1701">
        <v>3672</v>
      </c>
      <c r="BE105" s="1701">
        <f t="shared" si="72"/>
        <v>6927</v>
      </c>
      <c r="BF105" s="1701">
        <f t="shared" si="73"/>
        <v>0</v>
      </c>
      <c r="BG105" s="1701">
        <v>140</v>
      </c>
      <c r="BH105" s="1701">
        <v>17.399999999999999</v>
      </c>
      <c r="BI105" s="1701">
        <v>112</v>
      </c>
      <c r="BJ105" s="1701">
        <v>0.85650000000000004</v>
      </c>
      <c r="BK105" s="1700">
        <f t="shared" si="104"/>
        <v>0.20346492102422509</v>
      </c>
      <c r="BL105" s="1701">
        <v>2256</v>
      </c>
      <c r="BM105" s="1701">
        <f t="shared" si="74"/>
        <v>6653</v>
      </c>
      <c r="BN105" s="1701">
        <f t="shared" si="75"/>
        <v>0</v>
      </c>
      <c r="BO105" s="1701">
        <v>140</v>
      </c>
      <c r="BP105" s="1701">
        <v>15</v>
      </c>
      <c r="BQ105" s="1701">
        <v>112</v>
      </c>
      <c r="BR105" s="1701">
        <v>0.77980000000000005</v>
      </c>
      <c r="BS105" s="1700">
        <f t="shared" si="105"/>
        <v>0.26360035336696019</v>
      </c>
      <c r="BT105" s="1701">
        <v>2220</v>
      </c>
      <c r="BU105" s="1701">
        <f t="shared" si="76"/>
        <v>5053</v>
      </c>
      <c r="BV105" s="1701">
        <f t="shared" si="77"/>
        <v>0</v>
      </c>
      <c r="BW105" s="1701">
        <v>140</v>
      </c>
      <c r="BX105" s="1701">
        <v>27</v>
      </c>
      <c r="BY105" s="1701">
        <v>112</v>
      </c>
      <c r="BZ105" s="1701">
        <v>0.81399999999999995</v>
      </c>
      <c r="CA105" s="1700">
        <f t="shared" si="94"/>
        <v>0.2054840764518184</v>
      </c>
      <c r="CB105" s="1701">
        <v>3360</v>
      </c>
      <c r="CC105" s="1701">
        <f t="shared" si="78"/>
        <v>9811</v>
      </c>
      <c r="CD105" s="1701">
        <f t="shared" si="79"/>
        <v>0</v>
      </c>
      <c r="CE105" s="1701">
        <v>140</v>
      </c>
      <c r="CF105" s="1701">
        <v>66</v>
      </c>
      <c r="CG105" s="1701">
        <v>112</v>
      </c>
      <c r="CH105" s="1701">
        <v>0.80200000000000005</v>
      </c>
      <c r="CI105" s="1700">
        <f t="shared" si="95"/>
        <v>0.20019599096101387</v>
      </c>
      <c r="CJ105" s="1701">
        <v>7884</v>
      </c>
      <c r="CK105" s="1701">
        <f t="shared" si="80"/>
        <v>23629</v>
      </c>
      <c r="CL105" s="1701">
        <f t="shared" si="81"/>
        <v>0</v>
      </c>
      <c r="CM105" s="1701">
        <v>140</v>
      </c>
      <c r="CN105" s="1701">
        <v>59.4</v>
      </c>
      <c r="CO105" s="1701">
        <v>112</v>
      </c>
      <c r="CP105" s="1701">
        <v>0.80800000000000005</v>
      </c>
      <c r="CQ105" s="1700">
        <f t="shared" si="96"/>
        <v>0.16556715195329058</v>
      </c>
      <c r="CR105" s="1701">
        <v>5340</v>
      </c>
      <c r="CS105" s="1701">
        <f t="shared" si="82"/>
        <v>19352</v>
      </c>
      <c r="CT105" s="1701">
        <f t="shared" si="83"/>
        <v>0</v>
      </c>
      <c r="CU105" s="1701">
        <v>140</v>
      </c>
      <c r="CV105" s="1701">
        <v>65.400000000000006</v>
      </c>
      <c r="CW105" s="1701">
        <v>112</v>
      </c>
      <c r="CX105" s="1701">
        <v>0.81379999999999997</v>
      </c>
      <c r="CY105" s="1700">
        <f t="shared" si="97"/>
        <v>0.18736005348015061</v>
      </c>
      <c r="CZ105" s="1701">
        <v>7419</v>
      </c>
      <c r="DA105" s="1701">
        <f t="shared" si="84"/>
        <v>23759</v>
      </c>
      <c r="DB105" s="1701">
        <f t="shared" si="85"/>
        <v>0</v>
      </c>
    </row>
    <row r="106" spans="1:106">
      <c r="A106" s="1703" t="s">
        <v>2658</v>
      </c>
      <c r="B106" s="1347">
        <v>1250</v>
      </c>
      <c r="C106" s="1347">
        <v>23</v>
      </c>
      <c r="D106" s="1702">
        <v>100</v>
      </c>
      <c r="E106" s="1701" t="s">
        <v>3052</v>
      </c>
      <c r="F106" s="1701" t="s">
        <v>1708</v>
      </c>
      <c r="G106" s="1701" t="s">
        <v>2116</v>
      </c>
      <c r="H106" s="1701" t="s">
        <v>2115</v>
      </c>
      <c r="I106" s="1701">
        <v>11</v>
      </c>
      <c r="J106" s="1701">
        <v>140</v>
      </c>
      <c r="K106" s="1701">
        <v>140</v>
      </c>
      <c r="L106" s="1701">
        <v>129.19999999999999</v>
      </c>
      <c r="M106" s="1701">
        <v>129.19999999999999</v>
      </c>
      <c r="N106" s="1701">
        <v>0.69379999999999997</v>
      </c>
      <c r="O106" s="1700">
        <f t="shared" si="98"/>
        <v>7.5488009529189853E-2</v>
      </c>
      <c r="P106" s="1701">
        <v>4872</v>
      </c>
      <c r="Q106" s="1701">
        <f t="shared" si="62"/>
        <v>38724</v>
      </c>
      <c r="R106" s="1701">
        <f t="shared" si="63"/>
        <v>0</v>
      </c>
      <c r="S106" s="1701">
        <v>140</v>
      </c>
      <c r="T106" s="1701">
        <v>118</v>
      </c>
      <c r="U106" s="1701">
        <v>118</v>
      </c>
      <c r="V106" s="1701">
        <v>0.64500000000000002</v>
      </c>
      <c r="W106" s="1700">
        <f t="shared" si="99"/>
        <v>0.12630276213121075</v>
      </c>
      <c r="X106" s="1701">
        <v>7152</v>
      </c>
      <c r="Y106" s="1701">
        <f t="shared" si="64"/>
        <v>33976</v>
      </c>
      <c r="Z106" s="1701">
        <f t="shared" si="65"/>
        <v>0</v>
      </c>
      <c r="AA106" s="1701">
        <v>140</v>
      </c>
      <c r="AB106" s="1701">
        <v>108.8</v>
      </c>
      <c r="AC106" s="1701">
        <v>112</v>
      </c>
      <c r="AD106" s="1701">
        <v>0.62470000000000003</v>
      </c>
      <c r="AE106" s="1700">
        <f t="shared" si="100"/>
        <v>0.11647747781680304</v>
      </c>
      <c r="AF106" s="1701">
        <v>5700</v>
      </c>
      <c r="AG106" s="1701">
        <f t="shared" si="66"/>
        <v>29362</v>
      </c>
      <c r="AH106" s="1701">
        <f t="shared" si="67"/>
        <v>0</v>
      </c>
      <c r="AI106" s="1701">
        <v>140</v>
      </c>
      <c r="AJ106" s="1701">
        <v>110.8</v>
      </c>
      <c r="AK106" s="1701">
        <v>112</v>
      </c>
      <c r="AL106" s="1701">
        <v>0.59619999999999995</v>
      </c>
      <c r="AM106" s="1700">
        <f t="shared" si="101"/>
        <v>0.10852963532440835</v>
      </c>
      <c r="AN106" s="1701">
        <v>5334</v>
      </c>
      <c r="AO106" s="1701">
        <f t="shared" si="68"/>
        <v>29489</v>
      </c>
      <c r="AP106" s="1701">
        <f t="shared" si="69"/>
        <v>0</v>
      </c>
      <c r="AQ106" s="1701">
        <v>140</v>
      </c>
      <c r="AR106" s="1701">
        <v>106</v>
      </c>
      <c r="AS106" s="1701">
        <v>112</v>
      </c>
      <c r="AT106" s="1701">
        <v>0.62460000000000004</v>
      </c>
      <c r="AU106" s="1700">
        <f t="shared" si="102"/>
        <v>9.3953414827404727E-2</v>
      </c>
      <c r="AV106" s="1701">
        <v>4628</v>
      </c>
      <c r="AW106" s="1701">
        <f t="shared" si="70"/>
        <v>29555</v>
      </c>
      <c r="AX106" s="1701">
        <f t="shared" si="71"/>
        <v>0</v>
      </c>
      <c r="AY106" s="1701">
        <v>140</v>
      </c>
      <c r="AZ106" s="1701">
        <v>108.53</v>
      </c>
      <c r="BA106" s="1701">
        <v>112</v>
      </c>
      <c r="BB106" s="1701">
        <v>0.61470000000000002</v>
      </c>
      <c r="BC106" s="1700">
        <f t="shared" si="103"/>
        <v>0.10869465305531971</v>
      </c>
      <c r="BD106" s="1701">
        <v>5221</v>
      </c>
      <c r="BE106" s="1701">
        <f t="shared" si="72"/>
        <v>28820</v>
      </c>
      <c r="BF106" s="1701">
        <f t="shared" si="73"/>
        <v>0</v>
      </c>
      <c r="BG106" s="1701">
        <v>140</v>
      </c>
      <c r="BH106" s="1701">
        <v>0</v>
      </c>
      <c r="BI106" s="1701">
        <v>112</v>
      </c>
      <c r="BJ106" s="1701">
        <v>0</v>
      </c>
      <c r="BK106" s="1700">
        <v>0</v>
      </c>
      <c r="BL106" s="1701">
        <v>0</v>
      </c>
      <c r="BM106" s="1701">
        <f t="shared" si="74"/>
        <v>0</v>
      </c>
      <c r="BN106" s="1701">
        <f t="shared" si="75"/>
        <v>0</v>
      </c>
      <c r="BO106" s="1701">
        <v>140</v>
      </c>
      <c r="BP106" s="1701">
        <v>0</v>
      </c>
      <c r="BQ106" s="1701">
        <v>112</v>
      </c>
      <c r="BR106" s="1701">
        <v>0</v>
      </c>
      <c r="BS106" s="1700">
        <v>0</v>
      </c>
      <c r="BT106" s="1701">
        <v>0</v>
      </c>
      <c r="BU106" s="1701">
        <f t="shared" si="76"/>
        <v>0</v>
      </c>
      <c r="BV106" s="1701">
        <f t="shared" si="77"/>
        <v>0</v>
      </c>
      <c r="BW106" s="1701">
        <v>140</v>
      </c>
      <c r="BX106" s="1701">
        <v>0</v>
      </c>
      <c r="BY106" s="1701">
        <v>112</v>
      </c>
      <c r="BZ106" s="1701">
        <v>0</v>
      </c>
      <c r="CA106" s="1700">
        <v>0</v>
      </c>
      <c r="CB106" s="1701">
        <v>0</v>
      </c>
      <c r="CC106" s="1701">
        <f t="shared" si="78"/>
        <v>0</v>
      </c>
      <c r="CD106" s="1701">
        <f t="shared" si="79"/>
        <v>0</v>
      </c>
      <c r="CE106" s="1701">
        <v>140</v>
      </c>
      <c r="CF106" s="1701">
        <v>0</v>
      </c>
      <c r="CG106" s="1701">
        <v>112</v>
      </c>
      <c r="CH106" s="1701">
        <v>0</v>
      </c>
      <c r="CI106" s="1700">
        <v>0</v>
      </c>
      <c r="CJ106" s="1701">
        <v>0</v>
      </c>
      <c r="CK106" s="1701">
        <f t="shared" si="80"/>
        <v>0</v>
      </c>
      <c r="CL106" s="1701">
        <f t="shared" si="81"/>
        <v>0</v>
      </c>
      <c r="CM106" s="1701">
        <v>140</v>
      </c>
      <c r="CN106" s="1701">
        <v>0</v>
      </c>
      <c r="CO106" s="1701">
        <v>112</v>
      </c>
      <c r="CP106" s="1701">
        <v>0</v>
      </c>
      <c r="CQ106" s="1700">
        <v>0</v>
      </c>
      <c r="CR106" s="1701">
        <v>0</v>
      </c>
      <c r="CS106" s="1701">
        <f t="shared" si="82"/>
        <v>0</v>
      </c>
      <c r="CT106" s="1701">
        <f t="shared" si="83"/>
        <v>0</v>
      </c>
      <c r="CU106" s="1701">
        <v>140</v>
      </c>
      <c r="CV106" s="1701">
        <v>0</v>
      </c>
      <c r="CW106" s="1701">
        <v>112</v>
      </c>
      <c r="CX106" s="1701">
        <v>0</v>
      </c>
      <c r="CY106" s="1700">
        <v>0</v>
      </c>
      <c r="CZ106" s="1701">
        <v>0</v>
      </c>
      <c r="DA106" s="1701">
        <f t="shared" si="84"/>
        <v>0</v>
      </c>
      <c r="DB106" s="1701">
        <f t="shared" si="85"/>
        <v>0</v>
      </c>
    </row>
    <row r="107" spans="1:106">
      <c r="A107" s="1703" t="s">
        <v>2659</v>
      </c>
      <c r="B107" s="1347">
        <v>1260</v>
      </c>
      <c r="C107" s="1347">
        <v>11</v>
      </c>
      <c r="D107" s="1702">
        <v>101</v>
      </c>
      <c r="E107" s="1701" t="s">
        <v>3053</v>
      </c>
      <c r="F107" s="1701" t="s">
        <v>532</v>
      </c>
      <c r="G107" s="1701" t="s">
        <v>2116</v>
      </c>
      <c r="H107" s="1701" t="s">
        <v>2115</v>
      </c>
      <c r="I107" s="1701">
        <v>11</v>
      </c>
      <c r="J107" s="1701">
        <v>141</v>
      </c>
      <c r="K107" s="1701">
        <v>141</v>
      </c>
      <c r="L107" s="1701">
        <v>148</v>
      </c>
      <c r="M107" s="1701">
        <v>148</v>
      </c>
      <c r="N107" s="1701">
        <v>0.93169999999999997</v>
      </c>
      <c r="O107" s="1700">
        <f t="shared" si="98"/>
        <v>0.21172025304256711</v>
      </c>
      <c r="P107" s="1701">
        <v>21020</v>
      </c>
      <c r="Q107" s="1701">
        <f t="shared" si="62"/>
        <v>59569</v>
      </c>
      <c r="R107" s="1701">
        <f t="shared" si="63"/>
        <v>0</v>
      </c>
      <c r="S107" s="1701">
        <v>141</v>
      </c>
      <c r="T107" s="1701">
        <v>154</v>
      </c>
      <c r="U107" s="1701">
        <v>154</v>
      </c>
      <c r="V107" s="1701">
        <v>0.92620000000000002</v>
      </c>
      <c r="W107" s="1700">
        <f t="shared" si="99"/>
        <v>0.23897408981101625</v>
      </c>
      <c r="X107" s="1701">
        <v>25360</v>
      </c>
      <c r="Y107" s="1701">
        <f t="shared" si="64"/>
        <v>63672</v>
      </c>
      <c r="Z107" s="1701">
        <f t="shared" si="65"/>
        <v>0</v>
      </c>
      <c r="AA107" s="1701">
        <v>141</v>
      </c>
      <c r="AB107" s="1701">
        <v>140</v>
      </c>
      <c r="AC107" s="1701">
        <v>140</v>
      </c>
      <c r="AD107" s="1701">
        <v>0.88009999999999999</v>
      </c>
      <c r="AE107" s="1700">
        <f t="shared" si="100"/>
        <v>0.27301190521279145</v>
      </c>
      <c r="AF107" s="1701">
        <v>24220</v>
      </c>
      <c r="AG107" s="1701">
        <f t="shared" si="66"/>
        <v>53228</v>
      </c>
      <c r="AH107" s="1701">
        <f t="shared" si="67"/>
        <v>0</v>
      </c>
      <c r="AI107" s="1701">
        <v>141</v>
      </c>
      <c r="AJ107" s="1701">
        <v>108</v>
      </c>
      <c r="AK107" s="1701">
        <v>112.8</v>
      </c>
      <c r="AL107" s="1701">
        <v>0.90590000000000004</v>
      </c>
      <c r="AM107" s="1700">
        <f t="shared" si="101"/>
        <v>0.27503446695671618</v>
      </c>
      <c r="AN107" s="1701">
        <v>20020</v>
      </c>
      <c r="AO107" s="1701">
        <f t="shared" si="68"/>
        <v>43675</v>
      </c>
      <c r="AP107" s="1701">
        <f t="shared" si="69"/>
        <v>0</v>
      </c>
      <c r="AQ107" s="1701">
        <v>141</v>
      </c>
      <c r="AR107" s="1701">
        <v>186</v>
      </c>
      <c r="AS107" s="1701">
        <v>186</v>
      </c>
      <c r="AT107" s="1701">
        <v>0.91769999999999996</v>
      </c>
      <c r="AU107" s="1700">
        <f t="shared" si="102"/>
        <v>0.20709477272887336</v>
      </c>
      <c r="AV107" s="1701">
        <v>26300</v>
      </c>
      <c r="AW107" s="1701">
        <f t="shared" si="70"/>
        <v>76197</v>
      </c>
      <c r="AX107" s="1701">
        <f t="shared" si="71"/>
        <v>0</v>
      </c>
      <c r="AY107" s="1701">
        <v>141</v>
      </c>
      <c r="AZ107" s="1701">
        <v>172</v>
      </c>
      <c r="BA107" s="1701">
        <v>172</v>
      </c>
      <c r="BB107" s="1701">
        <v>0.93269999999999997</v>
      </c>
      <c r="BC107" s="1700">
        <f t="shared" si="103"/>
        <v>0.13678994245541479</v>
      </c>
      <c r="BD107" s="1701">
        <v>15800</v>
      </c>
      <c r="BE107" s="1701">
        <f t="shared" si="72"/>
        <v>69303</v>
      </c>
      <c r="BF107" s="1701">
        <f t="shared" si="73"/>
        <v>0</v>
      </c>
      <c r="BG107" s="1701">
        <v>141</v>
      </c>
      <c r="BH107" s="1701">
        <v>158</v>
      </c>
      <c r="BI107" s="1701">
        <v>158</v>
      </c>
      <c r="BJ107" s="1701">
        <v>0.93989999999999996</v>
      </c>
      <c r="BK107" s="1700">
        <f t="shared" ref="BK107:BK116" si="106">+BL107/(24*31*BH107*BJ107)</f>
        <v>0.14445122025657059</v>
      </c>
      <c r="BL107" s="1701">
        <v>15960</v>
      </c>
      <c r="BM107" s="1701">
        <f t="shared" si="74"/>
        <v>66292</v>
      </c>
      <c r="BN107" s="1701">
        <f t="shared" si="75"/>
        <v>0</v>
      </c>
      <c r="BO107" s="1701">
        <v>141</v>
      </c>
      <c r="BP107" s="1701">
        <v>170</v>
      </c>
      <c r="BQ107" s="1701">
        <v>170</v>
      </c>
      <c r="BR107" s="1701">
        <v>0.9677</v>
      </c>
      <c r="BS107" s="1700">
        <f t="shared" ref="BS107:BS116" si="107">+BT107/(24*30*BP107*BR107)</f>
        <v>0.22761334908390693</v>
      </c>
      <c r="BT107" s="1701">
        <v>26960</v>
      </c>
      <c r="BU107" s="1701">
        <f t="shared" si="76"/>
        <v>71068</v>
      </c>
      <c r="BV107" s="1701">
        <f t="shared" si="77"/>
        <v>0</v>
      </c>
      <c r="BW107" s="1701">
        <v>141</v>
      </c>
      <c r="BX107" s="1701">
        <v>198</v>
      </c>
      <c r="BY107" s="1701">
        <v>198</v>
      </c>
      <c r="BZ107" s="1701">
        <v>0.96340000000000003</v>
      </c>
      <c r="CA107" s="1700">
        <f t="shared" ref="CA107:CA114" si="108">+CB107/(24*31*BX107*BZ107)</f>
        <v>0.26352804149183906</v>
      </c>
      <c r="CB107" s="1701">
        <v>37400</v>
      </c>
      <c r="CC107" s="1701">
        <f t="shared" si="78"/>
        <v>85152</v>
      </c>
      <c r="CD107" s="1701">
        <f t="shared" si="79"/>
        <v>0</v>
      </c>
      <c r="CE107" s="1701">
        <v>141</v>
      </c>
      <c r="CF107" s="1701">
        <v>176</v>
      </c>
      <c r="CG107" s="1701">
        <v>176</v>
      </c>
      <c r="CH107" s="1701">
        <v>0.9657</v>
      </c>
      <c r="CI107" s="1700">
        <f t="shared" ref="CI107:CI114" si="109">+CJ107/(24*31*CF107*CH107)</f>
        <v>0.27567637411908824</v>
      </c>
      <c r="CJ107" s="1701">
        <v>34860</v>
      </c>
      <c r="CK107" s="1701">
        <f t="shared" si="80"/>
        <v>75872</v>
      </c>
      <c r="CL107" s="1701">
        <f t="shared" si="81"/>
        <v>0</v>
      </c>
      <c r="CM107" s="1701">
        <v>141</v>
      </c>
      <c r="CN107" s="1701">
        <v>180</v>
      </c>
      <c r="CO107" s="1701">
        <v>180</v>
      </c>
      <c r="CP107" s="1701">
        <v>0.96740000000000004</v>
      </c>
      <c r="CQ107" s="1700">
        <f t="shared" ref="CQ107:CQ116" si="110">+CR107/(24*28*CN107*CP107)</f>
        <v>0.30388823804163889</v>
      </c>
      <c r="CR107" s="1701">
        <v>35560</v>
      </c>
      <c r="CS107" s="1701">
        <f t="shared" si="82"/>
        <v>70210</v>
      </c>
      <c r="CT107" s="1701">
        <f t="shared" si="83"/>
        <v>0</v>
      </c>
      <c r="CU107" s="1701">
        <v>141</v>
      </c>
      <c r="CV107" s="1701">
        <v>192</v>
      </c>
      <c r="CW107" s="1701">
        <v>192</v>
      </c>
      <c r="CX107" s="1701">
        <v>0.96689999999999998</v>
      </c>
      <c r="CY107" s="1700">
        <f t="shared" ref="CY107:CY116" si="111">+CZ107/(24*31*CV107*CX107)</f>
        <v>0.23240705524917787</v>
      </c>
      <c r="CZ107" s="1701">
        <v>32100</v>
      </c>
      <c r="DA107" s="1701">
        <f t="shared" si="84"/>
        <v>82872</v>
      </c>
      <c r="DB107" s="1701">
        <f t="shared" si="85"/>
        <v>0</v>
      </c>
    </row>
    <row r="108" spans="1:106">
      <c r="A108" s="1703" t="s">
        <v>2660</v>
      </c>
      <c r="B108" s="1347">
        <v>6210</v>
      </c>
      <c r="C108" s="1347">
        <v>34</v>
      </c>
      <c r="D108" s="1702">
        <v>102</v>
      </c>
      <c r="E108" s="1701" t="s">
        <v>3054</v>
      </c>
      <c r="F108" s="1701" t="s">
        <v>1345</v>
      </c>
      <c r="G108" s="1701" t="s">
        <v>2116</v>
      </c>
      <c r="H108" s="1701" t="s">
        <v>1429</v>
      </c>
      <c r="I108" s="1701">
        <v>11</v>
      </c>
      <c r="J108" s="1701">
        <v>141</v>
      </c>
      <c r="K108" s="1701">
        <v>141</v>
      </c>
      <c r="L108" s="1701">
        <v>102.6</v>
      </c>
      <c r="M108" s="1701">
        <v>112.8</v>
      </c>
      <c r="N108" s="1701">
        <v>0.99660000000000004</v>
      </c>
      <c r="O108" s="1700">
        <f t="shared" si="98"/>
        <v>0.55677173301071159</v>
      </c>
      <c r="P108" s="1701">
        <v>40990</v>
      </c>
      <c r="Q108" s="1701">
        <f t="shared" si="62"/>
        <v>44173</v>
      </c>
      <c r="R108" s="1701">
        <f t="shared" si="63"/>
        <v>0</v>
      </c>
      <c r="S108" s="1701">
        <v>141</v>
      </c>
      <c r="T108" s="1701">
        <v>132.4</v>
      </c>
      <c r="U108" s="1701">
        <v>132.4</v>
      </c>
      <c r="V108" s="1701">
        <v>0.99519999999999997</v>
      </c>
      <c r="W108" s="1700">
        <f t="shared" si="99"/>
        <v>0.5176024138161196</v>
      </c>
      <c r="X108" s="1701">
        <v>50742</v>
      </c>
      <c r="Y108" s="1701">
        <f t="shared" si="64"/>
        <v>58820</v>
      </c>
      <c r="Z108" s="1701">
        <f t="shared" si="65"/>
        <v>0</v>
      </c>
      <c r="AA108" s="1701">
        <v>141</v>
      </c>
      <c r="AB108" s="1701">
        <v>115.2</v>
      </c>
      <c r="AC108" s="1701">
        <v>115.2</v>
      </c>
      <c r="AD108" s="1701">
        <v>0.99519999999999997</v>
      </c>
      <c r="AE108" s="1700">
        <f t="shared" si="100"/>
        <v>0.66401869405243941</v>
      </c>
      <c r="AF108" s="1701">
        <v>54812</v>
      </c>
      <c r="AG108" s="1701">
        <f t="shared" si="66"/>
        <v>49528</v>
      </c>
      <c r="AH108" s="1701">
        <f t="shared" si="67"/>
        <v>5284</v>
      </c>
      <c r="AI108" s="1701">
        <v>141</v>
      </c>
      <c r="AJ108" s="1701">
        <v>95.2</v>
      </c>
      <c r="AK108" s="1701">
        <v>112.8</v>
      </c>
      <c r="AL108" s="1701">
        <v>0.99750000000000005</v>
      </c>
      <c r="AM108" s="1700">
        <f t="shared" si="101"/>
        <v>0.58232121371468792</v>
      </c>
      <c r="AN108" s="1701">
        <v>41142</v>
      </c>
      <c r="AO108" s="1701">
        <f t="shared" si="68"/>
        <v>42391</v>
      </c>
      <c r="AP108" s="1701">
        <f t="shared" si="69"/>
        <v>0</v>
      </c>
      <c r="AQ108" s="1701">
        <v>141</v>
      </c>
      <c r="AR108" s="1701">
        <v>89.2</v>
      </c>
      <c r="AS108" s="1701">
        <v>112.8</v>
      </c>
      <c r="AT108" s="1701">
        <v>0.99729999999999996</v>
      </c>
      <c r="AU108" s="1700">
        <f t="shared" si="102"/>
        <v>0.77548573007866695</v>
      </c>
      <c r="AV108" s="1701">
        <v>51326</v>
      </c>
      <c r="AW108" s="1701">
        <f t="shared" si="70"/>
        <v>39711</v>
      </c>
      <c r="AX108" s="1701">
        <f t="shared" si="71"/>
        <v>11615</v>
      </c>
      <c r="AY108" s="1701">
        <v>141</v>
      </c>
      <c r="AZ108" s="1701">
        <v>87.2</v>
      </c>
      <c r="BA108" s="1701">
        <v>112.8</v>
      </c>
      <c r="BB108" s="1701">
        <v>0.99719999999999998</v>
      </c>
      <c r="BC108" s="1700">
        <f t="shared" si="103"/>
        <v>0.7338654757275519</v>
      </c>
      <c r="BD108" s="1701">
        <v>45946</v>
      </c>
      <c r="BE108" s="1701">
        <f t="shared" si="72"/>
        <v>37565</v>
      </c>
      <c r="BF108" s="1701">
        <f t="shared" si="73"/>
        <v>8381</v>
      </c>
      <c r="BG108" s="1701">
        <v>141</v>
      </c>
      <c r="BH108" s="1701">
        <v>85.6</v>
      </c>
      <c r="BI108" s="1701">
        <v>112.8</v>
      </c>
      <c r="BJ108" s="1701">
        <v>0.998</v>
      </c>
      <c r="BK108" s="1700">
        <f t="shared" si="106"/>
        <v>0.68308156862413405</v>
      </c>
      <c r="BL108" s="1701">
        <v>43416</v>
      </c>
      <c r="BM108" s="1701">
        <f t="shared" si="74"/>
        <v>38135</v>
      </c>
      <c r="BN108" s="1701">
        <f t="shared" si="75"/>
        <v>5281</v>
      </c>
      <c r="BO108" s="1701">
        <v>141</v>
      </c>
      <c r="BP108" s="1701">
        <v>78</v>
      </c>
      <c r="BQ108" s="1701">
        <v>112.8</v>
      </c>
      <c r="BR108" s="1701">
        <v>0.99819999999999998</v>
      </c>
      <c r="BS108" s="1700">
        <f t="shared" si="107"/>
        <v>0.76605125693484744</v>
      </c>
      <c r="BT108" s="1701">
        <v>42944</v>
      </c>
      <c r="BU108" s="1701">
        <f t="shared" si="76"/>
        <v>33635</v>
      </c>
      <c r="BV108" s="1701">
        <f t="shared" si="77"/>
        <v>9309</v>
      </c>
      <c r="BW108" s="1701">
        <v>141</v>
      </c>
      <c r="BX108" s="1701">
        <v>74.400000000000006</v>
      </c>
      <c r="BY108" s="1701">
        <v>112.8</v>
      </c>
      <c r="BZ108" s="1701">
        <v>0.99829999999999997</v>
      </c>
      <c r="CA108" s="1700">
        <f t="shared" si="108"/>
        <v>0.87047477763880865</v>
      </c>
      <c r="CB108" s="1701">
        <v>48102</v>
      </c>
      <c r="CC108" s="1701">
        <f t="shared" si="78"/>
        <v>33156</v>
      </c>
      <c r="CD108" s="1701">
        <f t="shared" si="79"/>
        <v>14946</v>
      </c>
      <c r="CE108" s="1701">
        <v>141</v>
      </c>
      <c r="CF108" s="1701">
        <v>78.2</v>
      </c>
      <c r="CG108" s="1701">
        <v>112.8</v>
      </c>
      <c r="CH108" s="1701">
        <v>0.99839999999999995</v>
      </c>
      <c r="CI108" s="1700">
        <f t="shared" si="109"/>
        <v>0.70713752514707462</v>
      </c>
      <c r="CJ108" s="1701">
        <v>41076</v>
      </c>
      <c r="CK108" s="1701">
        <f t="shared" si="80"/>
        <v>34853</v>
      </c>
      <c r="CL108" s="1701">
        <f t="shared" si="81"/>
        <v>6223</v>
      </c>
      <c r="CM108" s="1701">
        <v>141</v>
      </c>
      <c r="CN108" s="1701">
        <v>82.8</v>
      </c>
      <c r="CO108" s="1701">
        <v>112.8</v>
      </c>
      <c r="CP108" s="1701">
        <v>0.99850000000000005</v>
      </c>
      <c r="CQ108" s="1700">
        <f t="shared" si="110"/>
        <v>0.74034159129192978</v>
      </c>
      <c r="CR108" s="1701">
        <v>41132</v>
      </c>
      <c r="CS108" s="1701">
        <f t="shared" si="82"/>
        <v>33335</v>
      </c>
      <c r="CT108" s="1701">
        <f t="shared" si="83"/>
        <v>7797</v>
      </c>
      <c r="CU108" s="1701">
        <v>141</v>
      </c>
      <c r="CV108" s="1701">
        <v>86.56</v>
      </c>
      <c r="CW108" s="1701">
        <v>112.8</v>
      </c>
      <c r="CX108" s="1701">
        <v>0.99850000000000005</v>
      </c>
      <c r="CY108" s="1700">
        <f t="shared" si="111"/>
        <v>0.76363787925443505</v>
      </c>
      <c r="CZ108" s="1701">
        <v>49105</v>
      </c>
      <c r="DA108" s="1701">
        <f t="shared" si="84"/>
        <v>38582</v>
      </c>
      <c r="DB108" s="1701">
        <f t="shared" si="85"/>
        <v>10523</v>
      </c>
    </row>
    <row r="109" spans="1:106">
      <c r="A109" s="1703" t="s">
        <v>2662</v>
      </c>
      <c r="B109" s="1347">
        <v>1210</v>
      </c>
      <c r="C109" s="1347">
        <v>12</v>
      </c>
      <c r="D109" s="1702">
        <v>103</v>
      </c>
      <c r="E109" s="1701" t="s">
        <v>3055</v>
      </c>
      <c r="F109" s="1701" t="s">
        <v>1152</v>
      </c>
      <c r="G109" s="1701" t="s">
        <v>2116</v>
      </c>
      <c r="H109" s="1701" t="s">
        <v>2115</v>
      </c>
      <c r="I109" s="1701">
        <v>11</v>
      </c>
      <c r="J109" s="1701">
        <v>142</v>
      </c>
      <c r="K109" s="1701">
        <v>142</v>
      </c>
      <c r="L109" s="1701">
        <v>164.6</v>
      </c>
      <c r="M109" s="1701">
        <v>164.6</v>
      </c>
      <c r="N109" s="1701">
        <v>0.63949999999999996</v>
      </c>
      <c r="O109" s="1700">
        <f t="shared" si="98"/>
        <v>0.20154793032772392</v>
      </c>
      <c r="P109" s="1701">
        <v>15275</v>
      </c>
      <c r="Q109" s="1701">
        <f t="shared" si="62"/>
        <v>45473</v>
      </c>
      <c r="R109" s="1701">
        <f t="shared" si="63"/>
        <v>0</v>
      </c>
      <c r="S109" s="1701">
        <v>142</v>
      </c>
      <c r="T109" s="1701">
        <v>157.44</v>
      </c>
      <c r="U109" s="1701">
        <v>157.44</v>
      </c>
      <c r="V109" s="1701">
        <v>0.7843</v>
      </c>
      <c r="W109" s="1700">
        <f t="shared" si="99"/>
        <v>0.18343458385947928</v>
      </c>
      <c r="X109" s="1701">
        <v>16852</v>
      </c>
      <c r="Y109" s="1701">
        <f t="shared" si="64"/>
        <v>55122</v>
      </c>
      <c r="Z109" s="1701">
        <f t="shared" si="65"/>
        <v>0</v>
      </c>
      <c r="AA109" s="1701">
        <v>142</v>
      </c>
      <c r="AB109" s="1701">
        <v>14.8</v>
      </c>
      <c r="AC109" s="1701">
        <v>113.6</v>
      </c>
      <c r="AD109" s="1701">
        <v>0.8165</v>
      </c>
      <c r="AE109" s="1700">
        <f t="shared" si="100"/>
        <v>0.24848792454426258</v>
      </c>
      <c r="AF109" s="1701">
        <v>2162</v>
      </c>
      <c r="AG109" s="1701">
        <f t="shared" si="66"/>
        <v>5220</v>
      </c>
      <c r="AH109" s="1701">
        <f t="shared" si="67"/>
        <v>0</v>
      </c>
      <c r="AI109" s="1701">
        <v>142</v>
      </c>
      <c r="AJ109" s="1701">
        <v>12</v>
      </c>
      <c r="AK109" s="1701">
        <v>113.6</v>
      </c>
      <c r="AL109" s="1701">
        <v>0.90869999999999995</v>
      </c>
      <c r="AM109" s="1700">
        <f t="shared" si="101"/>
        <v>0.30174265256641003</v>
      </c>
      <c r="AN109" s="1701">
        <v>2448</v>
      </c>
      <c r="AO109" s="1701">
        <f t="shared" si="68"/>
        <v>4868</v>
      </c>
      <c r="AP109" s="1701">
        <f t="shared" si="69"/>
        <v>0</v>
      </c>
      <c r="AQ109" s="1701">
        <v>142</v>
      </c>
      <c r="AR109" s="1701">
        <v>8.6</v>
      </c>
      <c r="AS109" s="1701">
        <v>113.6</v>
      </c>
      <c r="AT109" s="1701">
        <v>0.9355</v>
      </c>
      <c r="AU109" s="1700">
        <f t="shared" si="102"/>
        <v>0.43136118075483598</v>
      </c>
      <c r="AV109" s="1701">
        <v>2582</v>
      </c>
      <c r="AW109" s="1701">
        <f t="shared" si="70"/>
        <v>3591</v>
      </c>
      <c r="AX109" s="1701">
        <f t="shared" si="71"/>
        <v>0</v>
      </c>
      <c r="AY109" s="1701">
        <v>142</v>
      </c>
      <c r="AZ109" s="1701">
        <v>10</v>
      </c>
      <c r="BA109" s="1701">
        <v>113.6</v>
      </c>
      <c r="BB109" s="1701">
        <v>0.89980000000000004</v>
      </c>
      <c r="BC109" s="1700">
        <f t="shared" si="103"/>
        <v>0.3408164777357931</v>
      </c>
      <c r="BD109" s="1701">
        <v>2208</v>
      </c>
      <c r="BE109" s="1701">
        <f t="shared" si="72"/>
        <v>3887</v>
      </c>
      <c r="BF109" s="1701">
        <f t="shared" si="73"/>
        <v>0</v>
      </c>
      <c r="BG109" s="1701">
        <v>142</v>
      </c>
      <c r="BH109" s="1701">
        <v>11</v>
      </c>
      <c r="BI109" s="1701">
        <v>113.6</v>
      </c>
      <c r="BJ109" s="1701">
        <v>0.7671</v>
      </c>
      <c r="BK109" s="1700">
        <f t="shared" si="106"/>
        <v>0.3000981340012715</v>
      </c>
      <c r="BL109" s="1701">
        <v>1884</v>
      </c>
      <c r="BM109" s="1701">
        <f t="shared" si="74"/>
        <v>3767</v>
      </c>
      <c r="BN109" s="1701">
        <f t="shared" si="75"/>
        <v>0</v>
      </c>
      <c r="BO109" s="1701">
        <v>142</v>
      </c>
      <c r="BP109" s="1701">
        <v>14</v>
      </c>
      <c r="BQ109" s="1701">
        <v>113.6</v>
      </c>
      <c r="BR109" s="1701">
        <v>0.46760000000000002</v>
      </c>
      <c r="BS109" s="1700">
        <f t="shared" si="107"/>
        <v>0.34624628294431542</v>
      </c>
      <c r="BT109" s="1701">
        <v>1632</v>
      </c>
      <c r="BU109" s="1701">
        <f t="shared" si="76"/>
        <v>2828</v>
      </c>
      <c r="BV109" s="1701">
        <f t="shared" si="77"/>
        <v>0</v>
      </c>
      <c r="BW109" s="1701">
        <v>142</v>
      </c>
      <c r="BX109" s="1701">
        <v>20</v>
      </c>
      <c r="BY109" s="1701">
        <v>113.6</v>
      </c>
      <c r="BZ109" s="1701">
        <v>0.79830000000000001</v>
      </c>
      <c r="CA109" s="1700">
        <f t="shared" si="108"/>
        <v>0.19059318255594213</v>
      </c>
      <c r="CB109" s="1701">
        <v>2264</v>
      </c>
      <c r="CC109" s="1701">
        <f t="shared" si="78"/>
        <v>7127</v>
      </c>
      <c r="CD109" s="1701">
        <f t="shared" si="79"/>
        <v>0</v>
      </c>
      <c r="CE109" s="1701">
        <v>142</v>
      </c>
      <c r="CF109" s="1701">
        <v>162</v>
      </c>
      <c r="CG109" s="1701">
        <v>162</v>
      </c>
      <c r="CH109" s="1701">
        <v>0.73370000000000002</v>
      </c>
      <c r="CI109" s="1700">
        <f t="shared" si="109"/>
        <v>0.13409265100623724</v>
      </c>
      <c r="CJ109" s="1701">
        <v>11858</v>
      </c>
      <c r="CK109" s="1701">
        <f t="shared" si="80"/>
        <v>53059</v>
      </c>
      <c r="CL109" s="1701">
        <f t="shared" si="81"/>
        <v>0</v>
      </c>
      <c r="CM109" s="1701">
        <v>142</v>
      </c>
      <c r="CN109" s="1701">
        <v>98</v>
      </c>
      <c r="CO109" s="1701">
        <v>113.6</v>
      </c>
      <c r="CP109" s="1701">
        <v>0.7339</v>
      </c>
      <c r="CQ109" s="1700">
        <f t="shared" si="110"/>
        <v>0.25515335287561386</v>
      </c>
      <c r="CR109" s="1701">
        <v>12332</v>
      </c>
      <c r="CS109" s="1701">
        <f t="shared" si="82"/>
        <v>28999</v>
      </c>
      <c r="CT109" s="1701">
        <f t="shared" si="83"/>
        <v>0</v>
      </c>
      <c r="CU109" s="1701">
        <v>142</v>
      </c>
      <c r="CV109" s="1701">
        <v>150.4</v>
      </c>
      <c r="CW109" s="1701">
        <v>150.4</v>
      </c>
      <c r="CX109" s="1701">
        <v>0.74670000000000003</v>
      </c>
      <c r="CY109" s="1700">
        <f t="shared" si="111"/>
        <v>0.20444278779960581</v>
      </c>
      <c r="CZ109" s="1701">
        <v>17082</v>
      </c>
      <c r="DA109" s="1701">
        <f t="shared" si="84"/>
        <v>50132</v>
      </c>
      <c r="DB109" s="1701">
        <f t="shared" si="85"/>
        <v>0</v>
      </c>
    </row>
    <row r="110" spans="1:106">
      <c r="A110" s="1703" t="s">
        <v>2663</v>
      </c>
      <c r="B110" s="1347">
        <v>1260</v>
      </c>
      <c r="C110" s="1347">
        <v>30</v>
      </c>
      <c r="D110" s="1702">
        <v>104</v>
      </c>
      <c r="E110" s="1701" t="s">
        <v>3056</v>
      </c>
      <c r="F110" s="1701" t="s">
        <v>2222</v>
      </c>
      <c r="G110" s="1701" t="s">
        <v>2116</v>
      </c>
      <c r="H110" s="1701" t="s">
        <v>2196</v>
      </c>
      <c r="I110" s="1701">
        <v>11</v>
      </c>
      <c r="J110" s="1701">
        <v>142</v>
      </c>
      <c r="K110" s="1701">
        <v>142</v>
      </c>
      <c r="L110" s="1701">
        <v>68</v>
      </c>
      <c r="M110" s="1701">
        <v>113.6</v>
      </c>
      <c r="N110" s="1701">
        <v>0.80859999999999999</v>
      </c>
      <c r="O110" s="1700">
        <f t="shared" si="98"/>
        <v>0.2475431594024369</v>
      </c>
      <c r="P110" s="1701">
        <v>9800</v>
      </c>
      <c r="Q110" s="1701">
        <f t="shared" si="62"/>
        <v>23753</v>
      </c>
      <c r="R110" s="1701">
        <f t="shared" si="63"/>
        <v>0</v>
      </c>
      <c r="S110" s="1701">
        <v>142</v>
      </c>
      <c r="T110" s="1701">
        <v>80</v>
      </c>
      <c r="U110" s="1701">
        <v>113.6</v>
      </c>
      <c r="V110" s="1701">
        <v>0.82920000000000005</v>
      </c>
      <c r="W110" s="1700">
        <f t="shared" si="99"/>
        <v>0.28123362847465361</v>
      </c>
      <c r="X110" s="1701">
        <v>13880</v>
      </c>
      <c r="Y110" s="1701">
        <f t="shared" si="64"/>
        <v>29612</v>
      </c>
      <c r="Z110" s="1701">
        <f t="shared" si="65"/>
        <v>0</v>
      </c>
      <c r="AA110" s="1701">
        <v>142</v>
      </c>
      <c r="AB110" s="1701">
        <v>60</v>
      </c>
      <c r="AC110" s="1701">
        <v>113.6</v>
      </c>
      <c r="AD110" s="1701">
        <v>0.83379999999999999</v>
      </c>
      <c r="AE110" s="1700">
        <f t="shared" si="100"/>
        <v>0.30094258326448303</v>
      </c>
      <c r="AF110" s="1701">
        <v>10840</v>
      </c>
      <c r="AG110" s="1701">
        <f t="shared" si="66"/>
        <v>21612</v>
      </c>
      <c r="AH110" s="1701">
        <f t="shared" si="67"/>
        <v>0</v>
      </c>
      <c r="AI110" s="1701">
        <v>142</v>
      </c>
      <c r="AJ110" s="1701">
        <v>76.400000000000006</v>
      </c>
      <c r="AK110" s="1701">
        <v>113.6</v>
      </c>
      <c r="AL110" s="1701">
        <v>0.83150000000000002</v>
      </c>
      <c r="AM110" s="1700">
        <f t="shared" si="101"/>
        <v>0.38211069927222763</v>
      </c>
      <c r="AN110" s="1701">
        <v>18060</v>
      </c>
      <c r="AO110" s="1701">
        <f t="shared" si="68"/>
        <v>28358</v>
      </c>
      <c r="AP110" s="1701">
        <f t="shared" si="69"/>
        <v>0</v>
      </c>
      <c r="AQ110" s="1701">
        <v>142</v>
      </c>
      <c r="AR110" s="1701">
        <v>84</v>
      </c>
      <c r="AS110" s="1701">
        <v>113.6</v>
      </c>
      <c r="AT110" s="1701">
        <v>0.81279999999999997</v>
      </c>
      <c r="AU110" s="1700">
        <f t="shared" si="102"/>
        <v>0.18465748737053028</v>
      </c>
      <c r="AV110" s="1701">
        <v>9380</v>
      </c>
      <c r="AW110" s="1701">
        <f t="shared" si="70"/>
        <v>30478</v>
      </c>
      <c r="AX110" s="1701">
        <f t="shared" si="71"/>
        <v>0</v>
      </c>
      <c r="AY110" s="1701">
        <v>142</v>
      </c>
      <c r="AZ110" s="1701">
        <v>123.76</v>
      </c>
      <c r="BA110" s="1701">
        <v>123.76</v>
      </c>
      <c r="BB110" s="1701">
        <v>1</v>
      </c>
      <c r="BC110" s="1700">
        <f t="shared" si="103"/>
        <v>0.37303382891618186</v>
      </c>
      <c r="BD110" s="1701">
        <v>33240</v>
      </c>
      <c r="BE110" s="1701">
        <f t="shared" si="72"/>
        <v>53464</v>
      </c>
      <c r="BF110" s="1701">
        <f t="shared" si="73"/>
        <v>0</v>
      </c>
      <c r="BG110" s="1701">
        <v>142</v>
      </c>
      <c r="BH110" s="1701">
        <v>120</v>
      </c>
      <c r="BI110" s="1701">
        <v>120</v>
      </c>
      <c r="BJ110" s="1701">
        <v>0.29859999999999998</v>
      </c>
      <c r="BK110" s="1700">
        <f t="shared" si="106"/>
        <v>0.30758833937106739</v>
      </c>
      <c r="BL110" s="1701">
        <v>8200</v>
      </c>
      <c r="BM110" s="1701">
        <f t="shared" si="74"/>
        <v>15995</v>
      </c>
      <c r="BN110" s="1701">
        <f t="shared" si="75"/>
        <v>0</v>
      </c>
      <c r="BO110" s="1701">
        <v>142</v>
      </c>
      <c r="BP110" s="1701">
        <v>28</v>
      </c>
      <c r="BQ110" s="1701">
        <v>113.6</v>
      </c>
      <c r="BR110" s="1701">
        <v>0.80310000000000004</v>
      </c>
      <c r="BS110" s="1700">
        <f t="shared" si="107"/>
        <v>1.2093514614993881</v>
      </c>
      <c r="BT110" s="1701">
        <v>19580</v>
      </c>
      <c r="BU110" s="1701">
        <f t="shared" si="76"/>
        <v>9714</v>
      </c>
      <c r="BV110" s="1701">
        <f t="shared" si="77"/>
        <v>9866</v>
      </c>
      <c r="BW110" s="1701">
        <v>142</v>
      </c>
      <c r="BX110" s="1701">
        <v>14</v>
      </c>
      <c r="BY110" s="1701">
        <v>113.6</v>
      </c>
      <c r="BZ110" s="1701">
        <v>0.60609999999999997</v>
      </c>
      <c r="CA110" s="1700">
        <f t="shared" si="108"/>
        <v>6.3359936903640432E-2</v>
      </c>
      <c r="CB110" s="1701">
        <v>400</v>
      </c>
      <c r="CC110" s="1701">
        <f t="shared" si="78"/>
        <v>3788</v>
      </c>
      <c r="CD110" s="1701">
        <f t="shared" si="79"/>
        <v>0</v>
      </c>
      <c r="CE110" s="1701">
        <v>142</v>
      </c>
      <c r="CF110" s="1701">
        <v>12</v>
      </c>
      <c r="CG110" s="1701">
        <v>113.6</v>
      </c>
      <c r="CH110" s="1701">
        <v>0.46810000000000002</v>
      </c>
      <c r="CI110" s="1700">
        <f t="shared" si="109"/>
        <v>0.10528338842525914</v>
      </c>
      <c r="CJ110" s="1701">
        <v>440</v>
      </c>
      <c r="CK110" s="1701">
        <f t="shared" si="80"/>
        <v>2508</v>
      </c>
      <c r="CL110" s="1701">
        <f t="shared" si="81"/>
        <v>0</v>
      </c>
      <c r="CM110" s="1701">
        <v>142</v>
      </c>
      <c r="CN110" s="1701">
        <v>74</v>
      </c>
      <c r="CO110" s="1701">
        <v>113.6</v>
      </c>
      <c r="CP110" s="1701">
        <v>0.79249999999999998</v>
      </c>
      <c r="CQ110" s="1700">
        <f t="shared" si="110"/>
        <v>8.5258760337624681E-2</v>
      </c>
      <c r="CR110" s="1701">
        <v>3360</v>
      </c>
      <c r="CS110" s="1701">
        <f t="shared" si="82"/>
        <v>23646</v>
      </c>
      <c r="CT110" s="1701">
        <f t="shared" si="83"/>
        <v>0</v>
      </c>
      <c r="CU110" s="1701">
        <v>142</v>
      </c>
      <c r="CV110" s="1701">
        <v>42</v>
      </c>
      <c r="CW110" s="1701">
        <v>113.6</v>
      </c>
      <c r="CX110" s="1701">
        <v>0.79490000000000005</v>
      </c>
      <c r="CY110" s="1700">
        <f t="shared" si="111"/>
        <v>0.19968569471651618</v>
      </c>
      <c r="CZ110" s="1701">
        <v>4960</v>
      </c>
      <c r="DA110" s="1701">
        <f t="shared" si="84"/>
        <v>14903</v>
      </c>
      <c r="DB110" s="1701">
        <f t="shared" si="85"/>
        <v>0</v>
      </c>
    </row>
    <row r="111" spans="1:106">
      <c r="A111" s="1703" t="s">
        <v>2664</v>
      </c>
      <c r="B111" s="1347">
        <v>6220</v>
      </c>
      <c r="C111" s="1347">
        <v>162</v>
      </c>
      <c r="D111" s="1702">
        <v>105</v>
      </c>
      <c r="E111" s="1701" t="s">
        <v>3057</v>
      </c>
      <c r="F111" s="1701" t="s">
        <v>1761</v>
      </c>
      <c r="G111" s="1701" t="s">
        <v>2116</v>
      </c>
      <c r="H111" s="1701" t="s">
        <v>2115</v>
      </c>
      <c r="I111" s="1701">
        <v>11</v>
      </c>
      <c r="J111" s="1701">
        <v>142</v>
      </c>
      <c r="K111" s="1701">
        <v>142</v>
      </c>
      <c r="L111" s="1701">
        <v>133.6</v>
      </c>
      <c r="M111" s="1701">
        <v>133.6</v>
      </c>
      <c r="N111" s="1701">
        <v>0.65690000000000004</v>
      </c>
      <c r="O111" s="1700">
        <f t="shared" si="98"/>
        <v>0.10188558793510558</v>
      </c>
      <c r="P111" s="1701">
        <v>6438</v>
      </c>
      <c r="Q111" s="1701">
        <f t="shared" si="62"/>
        <v>37913</v>
      </c>
      <c r="R111" s="1701">
        <f t="shared" si="63"/>
        <v>0</v>
      </c>
      <c r="S111" s="1701">
        <v>142</v>
      </c>
      <c r="T111" s="1701">
        <v>138.80000000000001</v>
      </c>
      <c r="U111" s="1701">
        <v>138.80000000000001</v>
      </c>
      <c r="V111" s="1701">
        <v>0.6149</v>
      </c>
      <c r="W111" s="1700">
        <f t="shared" si="99"/>
        <v>9.7261372234294138E-2</v>
      </c>
      <c r="X111" s="1701">
        <v>6176</v>
      </c>
      <c r="Y111" s="1701">
        <f t="shared" si="64"/>
        <v>38099</v>
      </c>
      <c r="Z111" s="1701">
        <f t="shared" si="65"/>
        <v>0</v>
      </c>
      <c r="AA111" s="1701">
        <v>142</v>
      </c>
      <c r="AB111" s="1701">
        <v>137.6</v>
      </c>
      <c r="AC111" s="1701">
        <v>137.6</v>
      </c>
      <c r="AD111" s="1701">
        <v>0.60189999999999999</v>
      </c>
      <c r="AE111" s="1700">
        <f t="shared" si="100"/>
        <v>0.12463224766705605</v>
      </c>
      <c r="AF111" s="1701">
        <v>7432</v>
      </c>
      <c r="AG111" s="1701">
        <f t="shared" si="66"/>
        <v>35779</v>
      </c>
      <c r="AH111" s="1701">
        <f t="shared" si="67"/>
        <v>0</v>
      </c>
      <c r="AI111" s="1701">
        <v>142</v>
      </c>
      <c r="AJ111" s="1701">
        <v>141.19999999999999</v>
      </c>
      <c r="AK111" s="1701">
        <v>141.19999999999999</v>
      </c>
      <c r="AL111" s="1701">
        <v>0.42959999999999998</v>
      </c>
      <c r="AM111" s="1700">
        <f t="shared" si="101"/>
        <v>3.1109655569209065E-2</v>
      </c>
      <c r="AN111" s="1701">
        <v>1404</v>
      </c>
      <c r="AO111" s="1701">
        <f t="shared" si="68"/>
        <v>27078</v>
      </c>
      <c r="AP111" s="1701">
        <f t="shared" si="69"/>
        <v>0</v>
      </c>
      <c r="AQ111" s="1701">
        <v>142</v>
      </c>
      <c r="AR111" s="1701">
        <v>135.19999999999999</v>
      </c>
      <c r="AS111" s="1701">
        <v>135.19999999999999</v>
      </c>
      <c r="AT111" s="1701">
        <v>0.3931</v>
      </c>
      <c r="AU111" s="1700">
        <f t="shared" si="102"/>
        <v>2.9943256557690534E-2</v>
      </c>
      <c r="AV111" s="1701">
        <v>1184</v>
      </c>
      <c r="AW111" s="1701">
        <f t="shared" si="70"/>
        <v>23725</v>
      </c>
      <c r="AX111" s="1701">
        <f t="shared" si="71"/>
        <v>0</v>
      </c>
      <c r="AY111" s="1701">
        <v>142</v>
      </c>
      <c r="AZ111" s="1701">
        <v>136.4</v>
      </c>
      <c r="BA111" s="1701">
        <v>136.4</v>
      </c>
      <c r="BB111" s="1701">
        <v>0.41880000000000001</v>
      </c>
      <c r="BC111" s="1700">
        <f t="shared" si="103"/>
        <v>3.2482759629446016E-2</v>
      </c>
      <c r="BD111" s="1701">
        <v>1336</v>
      </c>
      <c r="BE111" s="1701">
        <f t="shared" si="72"/>
        <v>24678</v>
      </c>
      <c r="BF111" s="1701">
        <f t="shared" si="73"/>
        <v>0</v>
      </c>
      <c r="BG111" s="1701">
        <v>142</v>
      </c>
      <c r="BH111" s="1701">
        <v>135.19999999999999</v>
      </c>
      <c r="BI111" s="1701">
        <v>135.19999999999999</v>
      </c>
      <c r="BJ111" s="1701">
        <v>0.57389999999999997</v>
      </c>
      <c r="BK111" s="1700">
        <f t="shared" si="106"/>
        <v>8.8102960865916194E-2</v>
      </c>
      <c r="BL111" s="1701">
        <v>5086</v>
      </c>
      <c r="BM111" s="1701">
        <f t="shared" si="74"/>
        <v>34637</v>
      </c>
      <c r="BN111" s="1701">
        <f t="shared" si="75"/>
        <v>0</v>
      </c>
      <c r="BO111" s="1701">
        <v>142</v>
      </c>
      <c r="BP111" s="1701">
        <v>142.80000000000001</v>
      </c>
      <c r="BQ111" s="1701">
        <v>142.80000000000001</v>
      </c>
      <c r="BR111" s="1701">
        <v>0.60050000000000003</v>
      </c>
      <c r="BS111" s="1700">
        <f t="shared" si="107"/>
        <v>9.9285712989979027E-2</v>
      </c>
      <c r="BT111" s="1701">
        <v>6130</v>
      </c>
      <c r="BU111" s="1701">
        <f t="shared" si="76"/>
        <v>37045</v>
      </c>
      <c r="BV111" s="1701">
        <f t="shared" si="77"/>
        <v>0</v>
      </c>
      <c r="BW111" s="1701">
        <v>142</v>
      </c>
      <c r="BX111" s="1701">
        <v>140.80000000000001</v>
      </c>
      <c r="BY111" s="1701">
        <v>140.80000000000001</v>
      </c>
      <c r="BZ111" s="1701">
        <v>0.58509999999999995</v>
      </c>
      <c r="CA111" s="1700">
        <f t="shared" si="108"/>
        <v>0.10634294118541365</v>
      </c>
      <c r="CB111" s="1701">
        <v>6518</v>
      </c>
      <c r="CC111" s="1701">
        <f t="shared" si="78"/>
        <v>36775</v>
      </c>
      <c r="CD111" s="1701">
        <f t="shared" si="79"/>
        <v>0</v>
      </c>
      <c r="CE111" s="1701">
        <v>142</v>
      </c>
      <c r="CF111" s="1701">
        <v>140.4</v>
      </c>
      <c r="CG111" s="1701">
        <v>140.4</v>
      </c>
      <c r="CH111" s="1701">
        <v>0.58860000000000001</v>
      </c>
      <c r="CI111" s="1700">
        <f t="shared" si="109"/>
        <v>8.0606673067734294E-2</v>
      </c>
      <c r="CJ111" s="1701">
        <v>4956</v>
      </c>
      <c r="CK111" s="1701">
        <f t="shared" si="80"/>
        <v>36890</v>
      </c>
      <c r="CL111" s="1701">
        <f t="shared" si="81"/>
        <v>0</v>
      </c>
      <c r="CM111" s="1701">
        <v>142</v>
      </c>
      <c r="CN111" s="1701">
        <v>150.4</v>
      </c>
      <c r="CO111" s="1701">
        <v>150.4</v>
      </c>
      <c r="CP111" s="1701">
        <v>0.628</v>
      </c>
      <c r="CQ111" s="1700">
        <f t="shared" si="110"/>
        <v>0.11762814075013391</v>
      </c>
      <c r="CR111" s="1701">
        <v>7466</v>
      </c>
      <c r="CS111" s="1701">
        <f t="shared" si="82"/>
        <v>38083</v>
      </c>
      <c r="CT111" s="1701">
        <f t="shared" si="83"/>
        <v>0</v>
      </c>
      <c r="CU111" s="1701">
        <v>142</v>
      </c>
      <c r="CV111" s="1701">
        <v>137.6</v>
      </c>
      <c r="CW111" s="1701">
        <v>137.6</v>
      </c>
      <c r="CX111" s="1701">
        <v>0.62129999999999996</v>
      </c>
      <c r="CY111" s="1700">
        <f t="shared" si="111"/>
        <v>0.10618626208137422</v>
      </c>
      <c r="CZ111" s="1701">
        <v>6754</v>
      </c>
      <c r="DA111" s="1701">
        <f t="shared" si="84"/>
        <v>38163</v>
      </c>
      <c r="DB111" s="1701">
        <f t="shared" si="85"/>
        <v>0</v>
      </c>
    </row>
    <row r="112" spans="1:106">
      <c r="A112" s="1703" t="s">
        <v>2665</v>
      </c>
      <c r="B112" s="1347">
        <v>1230</v>
      </c>
      <c r="C112" s="1347">
        <v>16</v>
      </c>
      <c r="D112" s="1702">
        <v>106</v>
      </c>
      <c r="E112" s="1701" t="s">
        <v>3058</v>
      </c>
      <c r="F112" s="1701" t="s">
        <v>1081</v>
      </c>
      <c r="G112" s="1701" t="s">
        <v>2116</v>
      </c>
      <c r="H112" s="1701" t="s">
        <v>2196</v>
      </c>
      <c r="I112" s="1701">
        <v>11</v>
      </c>
      <c r="J112" s="1701">
        <v>144</v>
      </c>
      <c r="K112" s="1701">
        <v>144</v>
      </c>
      <c r="L112" s="1701">
        <v>179.2</v>
      </c>
      <c r="M112" s="1701">
        <v>181.7</v>
      </c>
      <c r="N112" s="1701">
        <v>0.81</v>
      </c>
      <c r="O112" s="1700">
        <f t="shared" si="98"/>
        <v>0.23386404137272193</v>
      </c>
      <c r="P112" s="1701">
        <v>24441</v>
      </c>
      <c r="Q112" s="1701">
        <f t="shared" si="62"/>
        <v>62706</v>
      </c>
      <c r="R112" s="1701">
        <f t="shared" si="63"/>
        <v>0</v>
      </c>
      <c r="S112" s="1701">
        <v>144</v>
      </c>
      <c r="T112" s="1701">
        <v>180.8</v>
      </c>
      <c r="U112" s="1701">
        <v>183.3</v>
      </c>
      <c r="V112" s="1701">
        <v>0.80910000000000004</v>
      </c>
      <c r="W112" s="1700">
        <f t="shared" si="99"/>
        <v>0.20119216104930873</v>
      </c>
      <c r="X112" s="1701">
        <v>21897</v>
      </c>
      <c r="Y112" s="1701">
        <f t="shared" si="64"/>
        <v>65302</v>
      </c>
      <c r="Z112" s="1701">
        <f t="shared" si="65"/>
        <v>0</v>
      </c>
      <c r="AA112" s="1701">
        <v>144</v>
      </c>
      <c r="AB112" s="1701">
        <v>210.4</v>
      </c>
      <c r="AC112" s="1701">
        <v>212.9</v>
      </c>
      <c r="AD112" s="1701">
        <v>0.85029999999999994</v>
      </c>
      <c r="AE112" s="1700">
        <f t="shared" si="100"/>
        <v>0.49232884628656376</v>
      </c>
      <c r="AF112" s="1701">
        <v>63417</v>
      </c>
      <c r="AG112" s="1701">
        <f t="shared" si="66"/>
        <v>77286</v>
      </c>
      <c r="AH112" s="1701">
        <f t="shared" si="67"/>
        <v>0</v>
      </c>
      <c r="AI112" s="1701">
        <v>144</v>
      </c>
      <c r="AJ112" s="1701">
        <v>199.2</v>
      </c>
      <c r="AK112" s="1701">
        <v>201.7</v>
      </c>
      <c r="AL112" s="1701">
        <v>0.80230000000000001</v>
      </c>
      <c r="AM112" s="1700">
        <f t="shared" si="101"/>
        <v>0.52311636314456333</v>
      </c>
      <c r="AN112" s="1701">
        <v>62201</v>
      </c>
      <c r="AO112" s="1701">
        <f t="shared" si="68"/>
        <v>71343</v>
      </c>
      <c r="AP112" s="1701">
        <f t="shared" si="69"/>
        <v>0</v>
      </c>
      <c r="AQ112" s="1701">
        <v>144</v>
      </c>
      <c r="AR112" s="1701">
        <v>174.4</v>
      </c>
      <c r="AS112" s="1701">
        <v>176.9</v>
      </c>
      <c r="AT112" s="1701">
        <v>0.74929999999999997</v>
      </c>
      <c r="AU112" s="1700">
        <f t="shared" si="102"/>
        <v>0.32527852012113084</v>
      </c>
      <c r="AV112" s="1701">
        <v>31625</v>
      </c>
      <c r="AW112" s="1701">
        <f t="shared" si="70"/>
        <v>58335</v>
      </c>
      <c r="AX112" s="1701">
        <f t="shared" si="71"/>
        <v>0</v>
      </c>
      <c r="AY112" s="1701">
        <v>144</v>
      </c>
      <c r="AZ112" s="1701">
        <v>196.8</v>
      </c>
      <c r="BA112" s="1701">
        <v>199.3</v>
      </c>
      <c r="BB112" s="1701">
        <v>0.77700000000000002</v>
      </c>
      <c r="BC112" s="1700">
        <f t="shared" si="103"/>
        <v>0.4425974319267002</v>
      </c>
      <c r="BD112" s="1701">
        <v>48729</v>
      </c>
      <c r="BE112" s="1701">
        <f t="shared" si="72"/>
        <v>66059</v>
      </c>
      <c r="BF112" s="1701">
        <f t="shared" si="73"/>
        <v>0</v>
      </c>
      <c r="BG112" s="1701">
        <v>144</v>
      </c>
      <c r="BH112" s="1701">
        <v>228.8</v>
      </c>
      <c r="BI112" s="1701">
        <v>231.3</v>
      </c>
      <c r="BJ112" s="1701">
        <v>0.80049999999999999</v>
      </c>
      <c r="BK112" s="1700">
        <f t="shared" si="106"/>
        <v>0.24165080719955695</v>
      </c>
      <c r="BL112" s="1701">
        <v>32929</v>
      </c>
      <c r="BM112" s="1701">
        <f t="shared" si="74"/>
        <v>81760</v>
      </c>
      <c r="BN112" s="1701">
        <f t="shared" si="75"/>
        <v>0</v>
      </c>
      <c r="BO112" s="1701">
        <v>144</v>
      </c>
      <c r="BP112" s="1701">
        <v>162.4</v>
      </c>
      <c r="BQ112" s="1701">
        <v>164.9</v>
      </c>
      <c r="BR112" s="1701">
        <v>0.73480000000000001</v>
      </c>
      <c r="BS112" s="1700">
        <f t="shared" si="107"/>
        <v>0.50241685236781253</v>
      </c>
      <c r="BT112" s="1701">
        <v>43167</v>
      </c>
      <c r="BU112" s="1701">
        <f t="shared" si="76"/>
        <v>51551</v>
      </c>
      <c r="BV112" s="1701">
        <f t="shared" si="77"/>
        <v>0</v>
      </c>
      <c r="BW112" s="1701">
        <v>144</v>
      </c>
      <c r="BX112" s="1701">
        <v>67.2</v>
      </c>
      <c r="BY112" s="1701">
        <v>115.2</v>
      </c>
      <c r="BZ112" s="1701">
        <v>0.70720000000000005</v>
      </c>
      <c r="CA112" s="1700">
        <f t="shared" si="108"/>
        <v>0.26081985989184753</v>
      </c>
      <c r="CB112" s="1701">
        <v>9222</v>
      </c>
      <c r="CC112" s="1701">
        <f t="shared" si="78"/>
        <v>21215</v>
      </c>
      <c r="CD112" s="1701">
        <f t="shared" si="79"/>
        <v>0</v>
      </c>
      <c r="CE112" s="1701">
        <v>144</v>
      </c>
      <c r="CF112" s="1701">
        <v>16.8</v>
      </c>
      <c r="CG112" s="1701">
        <v>115.2</v>
      </c>
      <c r="CH112" s="1701">
        <v>0.70409999999999995</v>
      </c>
      <c r="CI112" s="1700">
        <f t="shared" si="109"/>
        <v>0.56041081303255391</v>
      </c>
      <c r="CJ112" s="1701">
        <v>4932</v>
      </c>
      <c r="CK112" s="1701">
        <f t="shared" si="80"/>
        <v>5280</v>
      </c>
      <c r="CL112" s="1701">
        <f t="shared" si="81"/>
        <v>0</v>
      </c>
      <c r="CM112" s="1701">
        <v>144</v>
      </c>
      <c r="CN112" s="1701">
        <v>12.8</v>
      </c>
      <c r="CO112" s="1701">
        <v>115.2</v>
      </c>
      <c r="CP112" s="1701">
        <v>0.76639999999999997</v>
      </c>
      <c r="CQ112" s="1700">
        <f t="shared" si="110"/>
        <v>0.62330613637352128</v>
      </c>
      <c r="CR112" s="1701">
        <v>4109</v>
      </c>
      <c r="CS112" s="1701">
        <f t="shared" si="82"/>
        <v>3955</v>
      </c>
      <c r="CT112" s="1701">
        <f t="shared" si="83"/>
        <v>154</v>
      </c>
      <c r="CU112" s="1701">
        <v>144</v>
      </c>
      <c r="CV112" s="1701">
        <v>96</v>
      </c>
      <c r="CW112" s="1701">
        <v>115.2</v>
      </c>
      <c r="CX112" s="1701">
        <v>0.82269999999999999</v>
      </c>
      <c r="CY112" s="1700">
        <f t="shared" si="111"/>
        <v>0.17326257780461485</v>
      </c>
      <c r="CZ112" s="1701">
        <v>10181</v>
      </c>
      <c r="DA112" s="1701">
        <f t="shared" si="84"/>
        <v>35256</v>
      </c>
      <c r="DB112" s="1701">
        <f t="shared" si="85"/>
        <v>0</v>
      </c>
    </row>
    <row r="113" spans="1:106">
      <c r="A113" s="1703" t="s">
        <v>2666</v>
      </c>
      <c r="B113" s="1347">
        <v>1240</v>
      </c>
      <c r="C113" s="1347">
        <v>33</v>
      </c>
      <c r="D113" s="1702">
        <v>107</v>
      </c>
      <c r="E113" s="1701">
        <v>74060</v>
      </c>
      <c r="F113" s="1701" t="s">
        <v>480</v>
      </c>
      <c r="G113" s="1701" t="s">
        <v>2116</v>
      </c>
      <c r="H113" s="1701" t="s">
        <v>1429</v>
      </c>
      <c r="I113" s="1701">
        <v>11</v>
      </c>
      <c r="J113" s="1701">
        <v>144</v>
      </c>
      <c r="K113" s="1701">
        <v>144</v>
      </c>
      <c r="L113" s="1701">
        <v>108</v>
      </c>
      <c r="M113" s="1701">
        <v>115.2</v>
      </c>
      <c r="N113" s="1701">
        <v>0.87919999999999998</v>
      </c>
      <c r="O113" s="1700">
        <f t="shared" si="98"/>
        <v>0.2298783593015723</v>
      </c>
      <c r="P113" s="1701">
        <v>15716</v>
      </c>
      <c r="Q113" s="1701">
        <f t="shared" si="62"/>
        <v>41020</v>
      </c>
      <c r="R113" s="1701">
        <f t="shared" si="63"/>
        <v>0</v>
      </c>
      <c r="S113" s="1701">
        <v>144</v>
      </c>
      <c r="T113" s="1701">
        <v>102</v>
      </c>
      <c r="U113" s="1701">
        <v>115.2</v>
      </c>
      <c r="V113" s="1701">
        <v>0.88470000000000004</v>
      </c>
      <c r="W113" s="1700">
        <f t="shared" si="99"/>
        <v>0.25606915473418962</v>
      </c>
      <c r="X113" s="1701">
        <v>17192</v>
      </c>
      <c r="Y113" s="1701">
        <f t="shared" si="64"/>
        <v>40283</v>
      </c>
      <c r="Z113" s="1701">
        <f t="shared" si="65"/>
        <v>0</v>
      </c>
      <c r="AA113" s="1701">
        <v>144</v>
      </c>
      <c r="AB113" s="1701">
        <v>112</v>
      </c>
      <c r="AC113" s="1701">
        <v>115.2</v>
      </c>
      <c r="AD113" s="1701">
        <v>0.90310000000000001</v>
      </c>
      <c r="AE113" s="1700">
        <f t="shared" si="100"/>
        <v>0.25996215856142774</v>
      </c>
      <c r="AF113" s="1701">
        <v>18932</v>
      </c>
      <c r="AG113" s="1701">
        <f t="shared" si="66"/>
        <v>43696</v>
      </c>
      <c r="AH113" s="1701">
        <f t="shared" si="67"/>
        <v>0</v>
      </c>
      <c r="AI113" s="1701">
        <v>144</v>
      </c>
      <c r="AJ113" s="1701">
        <v>90</v>
      </c>
      <c r="AK113" s="1701">
        <v>115.2</v>
      </c>
      <c r="AL113" s="1701">
        <v>0.89039999999999997</v>
      </c>
      <c r="AM113" s="1700">
        <f t="shared" si="101"/>
        <v>0.27141359688529498</v>
      </c>
      <c r="AN113" s="1701">
        <v>16182</v>
      </c>
      <c r="AO113" s="1701">
        <f t="shared" si="68"/>
        <v>35773</v>
      </c>
      <c r="AP113" s="1701">
        <f t="shared" si="69"/>
        <v>0</v>
      </c>
      <c r="AQ113" s="1701">
        <v>144</v>
      </c>
      <c r="AR113" s="1701">
        <v>88</v>
      </c>
      <c r="AS113" s="1701">
        <v>115.2</v>
      </c>
      <c r="AT113" s="1701">
        <v>0.89370000000000005</v>
      </c>
      <c r="AU113" s="1700">
        <f t="shared" si="102"/>
        <v>0.26233788578264422</v>
      </c>
      <c r="AV113" s="1701">
        <v>15350</v>
      </c>
      <c r="AW113" s="1701">
        <f t="shared" si="70"/>
        <v>35107</v>
      </c>
      <c r="AX113" s="1701">
        <f t="shared" si="71"/>
        <v>0</v>
      </c>
      <c r="AY113" s="1701">
        <v>144</v>
      </c>
      <c r="AZ113" s="1701">
        <v>76</v>
      </c>
      <c r="BA113" s="1701">
        <v>115.2</v>
      </c>
      <c r="BB113" s="1701">
        <v>0.88939999999999997</v>
      </c>
      <c r="BC113" s="1700">
        <f t="shared" si="103"/>
        <v>0.28133494293412864</v>
      </c>
      <c r="BD113" s="1701">
        <v>13692</v>
      </c>
      <c r="BE113" s="1701">
        <f t="shared" si="72"/>
        <v>29201</v>
      </c>
      <c r="BF113" s="1701">
        <f t="shared" si="73"/>
        <v>0</v>
      </c>
      <c r="BG113" s="1701">
        <v>144</v>
      </c>
      <c r="BH113" s="1701">
        <v>88</v>
      </c>
      <c r="BI113" s="1701">
        <v>115.2</v>
      </c>
      <c r="BJ113" s="1701">
        <v>0.88490000000000002</v>
      </c>
      <c r="BK113" s="1700">
        <f t="shared" si="106"/>
        <v>0.26249576499468047</v>
      </c>
      <c r="BL113" s="1701">
        <v>15208</v>
      </c>
      <c r="BM113" s="1701">
        <f t="shared" si="74"/>
        <v>34762</v>
      </c>
      <c r="BN113" s="1701">
        <f t="shared" si="75"/>
        <v>0</v>
      </c>
      <c r="BO113" s="1701">
        <v>144</v>
      </c>
      <c r="BP113" s="1701">
        <v>86</v>
      </c>
      <c r="BQ113" s="1701">
        <v>115.2</v>
      </c>
      <c r="BR113" s="1701">
        <v>0.84289999999999998</v>
      </c>
      <c r="BS113" s="1700">
        <f t="shared" si="107"/>
        <v>0.18355174074493036</v>
      </c>
      <c r="BT113" s="1701">
        <v>9580</v>
      </c>
      <c r="BU113" s="1701">
        <f t="shared" si="76"/>
        <v>31315</v>
      </c>
      <c r="BV113" s="1701">
        <f t="shared" si="77"/>
        <v>0</v>
      </c>
      <c r="BW113" s="1701">
        <v>144</v>
      </c>
      <c r="BX113" s="1701">
        <v>32</v>
      </c>
      <c r="BY113" s="1701">
        <v>115.2</v>
      </c>
      <c r="BZ113" s="1701">
        <v>0.76539999999999997</v>
      </c>
      <c r="CA113" s="1700">
        <f t="shared" si="108"/>
        <v>0.28535926116360555</v>
      </c>
      <c r="CB113" s="1701">
        <v>5200</v>
      </c>
      <c r="CC113" s="1701">
        <f t="shared" si="78"/>
        <v>10934</v>
      </c>
      <c r="CD113" s="1701">
        <f t="shared" si="79"/>
        <v>0</v>
      </c>
      <c r="CE113" s="1701">
        <v>144</v>
      </c>
      <c r="CF113" s="1701">
        <v>62</v>
      </c>
      <c r="CG113" s="1701">
        <v>115.2</v>
      </c>
      <c r="CH113" s="1701">
        <v>0.76300000000000001</v>
      </c>
      <c r="CI113" s="1700">
        <f t="shared" si="109"/>
        <v>0.1354144078656962</v>
      </c>
      <c r="CJ113" s="1701">
        <v>4766</v>
      </c>
      <c r="CK113" s="1701">
        <f t="shared" si="80"/>
        <v>21117</v>
      </c>
      <c r="CL113" s="1701">
        <f t="shared" si="81"/>
        <v>0</v>
      </c>
      <c r="CM113" s="1701">
        <v>144</v>
      </c>
      <c r="CN113" s="1701">
        <v>58</v>
      </c>
      <c r="CO113" s="1701">
        <v>115.2</v>
      </c>
      <c r="CP113" s="1701">
        <v>0.82589999999999997</v>
      </c>
      <c r="CQ113" s="1700">
        <f t="shared" si="110"/>
        <v>0.19366095323984522</v>
      </c>
      <c r="CR113" s="1701">
        <v>6234</v>
      </c>
      <c r="CS113" s="1701">
        <f t="shared" si="82"/>
        <v>19314</v>
      </c>
      <c r="CT113" s="1701">
        <f t="shared" si="83"/>
        <v>0</v>
      </c>
      <c r="CU113" s="1701">
        <v>144</v>
      </c>
      <c r="CV113" s="1701">
        <v>82</v>
      </c>
      <c r="CW113" s="1701">
        <v>115.2</v>
      </c>
      <c r="CX113" s="1701">
        <v>0.84909999999999997</v>
      </c>
      <c r="CY113" s="1700">
        <f t="shared" si="111"/>
        <v>0.18165359393971797</v>
      </c>
      <c r="CZ113" s="1701">
        <v>9410</v>
      </c>
      <c r="DA113" s="1701">
        <f t="shared" si="84"/>
        <v>31081</v>
      </c>
      <c r="DB113" s="1701">
        <f t="shared" si="85"/>
        <v>0</v>
      </c>
    </row>
    <row r="114" spans="1:106">
      <c r="A114" s="1703" t="s">
        <v>2667</v>
      </c>
      <c r="B114" s="1347">
        <v>1210</v>
      </c>
      <c r="C114" s="1347">
        <v>17</v>
      </c>
      <c r="D114" s="1702">
        <v>108</v>
      </c>
      <c r="E114" s="1701" t="s">
        <v>3059</v>
      </c>
      <c r="F114" s="1701" t="s">
        <v>1153</v>
      </c>
      <c r="G114" s="1701" t="s">
        <v>2116</v>
      </c>
      <c r="H114" s="1701" t="s">
        <v>2115</v>
      </c>
      <c r="I114" s="1701">
        <v>11</v>
      </c>
      <c r="J114" s="1701">
        <v>144.5</v>
      </c>
      <c r="K114" s="1701">
        <v>144.5</v>
      </c>
      <c r="L114" s="1701">
        <v>183.6</v>
      </c>
      <c r="M114" s="1701">
        <v>183.6</v>
      </c>
      <c r="N114" s="1701">
        <v>0.91920000000000002</v>
      </c>
      <c r="O114" s="1700">
        <f t="shared" si="98"/>
        <v>0.47561170617878068</v>
      </c>
      <c r="P114" s="1701">
        <v>57792</v>
      </c>
      <c r="Q114" s="1701">
        <f t="shared" si="62"/>
        <v>72907</v>
      </c>
      <c r="R114" s="1701">
        <f t="shared" si="63"/>
        <v>0</v>
      </c>
      <c r="S114" s="1701">
        <v>144.5</v>
      </c>
      <c r="T114" s="1701">
        <v>188.7</v>
      </c>
      <c r="U114" s="1701">
        <v>188.7</v>
      </c>
      <c r="V114" s="1701">
        <v>0.91239999999999999</v>
      </c>
      <c r="W114" s="1700">
        <f t="shared" si="99"/>
        <v>0.51566660826223576</v>
      </c>
      <c r="X114" s="1701">
        <v>66054</v>
      </c>
      <c r="Y114" s="1701">
        <f t="shared" si="64"/>
        <v>76857</v>
      </c>
      <c r="Z114" s="1701">
        <f t="shared" si="65"/>
        <v>0</v>
      </c>
      <c r="AA114" s="1701">
        <v>144.5</v>
      </c>
      <c r="AB114" s="1701">
        <v>187.2</v>
      </c>
      <c r="AC114" s="1701">
        <v>187.2</v>
      </c>
      <c r="AD114" s="1701">
        <v>0.9194</v>
      </c>
      <c r="AE114" s="1700">
        <f t="shared" si="100"/>
        <v>0.29087218252706615</v>
      </c>
      <c r="AF114" s="1701">
        <v>36045</v>
      </c>
      <c r="AG114" s="1701">
        <f t="shared" si="66"/>
        <v>74352</v>
      </c>
      <c r="AH114" s="1701">
        <f t="shared" si="67"/>
        <v>0</v>
      </c>
      <c r="AI114" s="1701">
        <v>144.5</v>
      </c>
      <c r="AJ114" s="1701">
        <v>12.9</v>
      </c>
      <c r="AK114" s="1701">
        <v>115.6</v>
      </c>
      <c r="AL114" s="1701">
        <v>0.86929999999999996</v>
      </c>
      <c r="AM114" s="1700">
        <f t="shared" si="101"/>
        <v>0.26069153892637431</v>
      </c>
      <c r="AN114" s="1701">
        <v>2175</v>
      </c>
      <c r="AO114" s="1701">
        <f t="shared" si="68"/>
        <v>5006</v>
      </c>
      <c r="AP114" s="1701">
        <f t="shared" si="69"/>
        <v>0</v>
      </c>
      <c r="AQ114" s="1701">
        <v>144.5</v>
      </c>
      <c r="AR114" s="1701">
        <v>12.6</v>
      </c>
      <c r="AS114" s="1701">
        <v>115.6</v>
      </c>
      <c r="AT114" s="1701">
        <v>0.93069999999999997</v>
      </c>
      <c r="AU114" s="1700">
        <f t="shared" si="102"/>
        <v>0.26785855263899888</v>
      </c>
      <c r="AV114" s="1701">
        <v>2337</v>
      </c>
      <c r="AW114" s="1701">
        <f t="shared" si="70"/>
        <v>5235</v>
      </c>
      <c r="AX114" s="1701">
        <f t="shared" si="71"/>
        <v>0</v>
      </c>
      <c r="AY114" s="1701">
        <v>144.5</v>
      </c>
      <c r="AZ114" s="1701">
        <v>13.2</v>
      </c>
      <c r="BA114" s="1701">
        <v>115.6</v>
      </c>
      <c r="BB114" s="1701">
        <v>0.94540000000000002</v>
      </c>
      <c r="BC114" s="1700">
        <f t="shared" si="103"/>
        <v>0.30049810565994195</v>
      </c>
      <c r="BD114" s="1701">
        <v>2700</v>
      </c>
      <c r="BE114" s="1701">
        <f t="shared" si="72"/>
        <v>5391</v>
      </c>
      <c r="BF114" s="1701">
        <f t="shared" si="73"/>
        <v>0</v>
      </c>
      <c r="BG114" s="1701">
        <v>144.5</v>
      </c>
      <c r="BH114" s="1701">
        <v>12</v>
      </c>
      <c r="BI114" s="1701">
        <v>115.6</v>
      </c>
      <c r="BJ114" s="1701">
        <v>0.9415</v>
      </c>
      <c r="BK114" s="1700">
        <f t="shared" si="106"/>
        <v>0.27552692740365126</v>
      </c>
      <c r="BL114" s="1701">
        <v>2316</v>
      </c>
      <c r="BM114" s="1701">
        <f t="shared" si="74"/>
        <v>5043</v>
      </c>
      <c r="BN114" s="1701">
        <f t="shared" si="75"/>
        <v>0</v>
      </c>
      <c r="BO114" s="1701">
        <v>144.5</v>
      </c>
      <c r="BP114" s="1701">
        <v>15</v>
      </c>
      <c r="BQ114" s="1701">
        <v>115.6</v>
      </c>
      <c r="BR114" s="1701">
        <v>0.92490000000000006</v>
      </c>
      <c r="BS114" s="1700">
        <f t="shared" si="107"/>
        <v>0.22554990929950386</v>
      </c>
      <c r="BT114" s="1701">
        <v>2253</v>
      </c>
      <c r="BU114" s="1701">
        <f t="shared" si="76"/>
        <v>5993</v>
      </c>
      <c r="BV114" s="1701">
        <f t="shared" si="77"/>
        <v>0</v>
      </c>
      <c r="BW114" s="1701">
        <v>144.5</v>
      </c>
      <c r="BX114" s="1701">
        <v>195</v>
      </c>
      <c r="BY114" s="1701">
        <v>195</v>
      </c>
      <c r="BZ114" s="1701">
        <v>0.8931</v>
      </c>
      <c r="CA114" s="1700">
        <f t="shared" si="108"/>
        <v>0.15452538018013112</v>
      </c>
      <c r="CB114" s="1701">
        <v>20022</v>
      </c>
      <c r="CC114" s="1701">
        <f t="shared" si="78"/>
        <v>77743</v>
      </c>
      <c r="CD114" s="1701">
        <f t="shared" si="79"/>
        <v>0</v>
      </c>
      <c r="CE114" s="1701">
        <v>144.5</v>
      </c>
      <c r="CF114" s="1701">
        <v>204</v>
      </c>
      <c r="CG114" s="1701">
        <v>204</v>
      </c>
      <c r="CH114" s="1701">
        <v>0.89019999999999999</v>
      </c>
      <c r="CI114" s="1700">
        <f t="shared" si="109"/>
        <v>0.45453739652418751</v>
      </c>
      <c r="CJ114" s="1701">
        <v>61413</v>
      </c>
      <c r="CK114" s="1701">
        <f t="shared" si="80"/>
        <v>81067</v>
      </c>
      <c r="CL114" s="1701">
        <f t="shared" si="81"/>
        <v>0</v>
      </c>
      <c r="CM114" s="1701">
        <v>144.5</v>
      </c>
      <c r="CN114" s="1701">
        <v>215.4</v>
      </c>
      <c r="CO114" s="1701">
        <v>215.4</v>
      </c>
      <c r="CP114" s="1701">
        <v>0.91500000000000004</v>
      </c>
      <c r="CQ114" s="1700">
        <f t="shared" si="110"/>
        <v>0.43892886317197921</v>
      </c>
      <c r="CR114" s="1701">
        <v>58134</v>
      </c>
      <c r="CS114" s="1701">
        <f t="shared" si="82"/>
        <v>79467</v>
      </c>
      <c r="CT114" s="1701">
        <f t="shared" si="83"/>
        <v>0</v>
      </c>
      <c r="CU114" s="1701">
        <v>144.5</v>
      </c>
      <c r="CV114" s="1701">
        <v>199.56</v>
      </c>
      <c r="CW114" s="1701">
        <v>199.56</v>
      </c>
      <c r="CX114" s="1701">
        <v>0.91039999999999999</v>
      </c>
      <c r="CY114" s="1700">
        <f t="shared" si="111"/>
        <v>0.37066796257282203</v>
      </c>
      <c r="CZ114" s="1701">
        <v>50103</v>
      </c>
      <c r="DA114" s="1701">
        <f t="shared" si="84"/>
        <v>81102</v>
      </c>
      <c r="DB114" s="1701">
        <f t="shared" si="85"/>
        <v>0</v>
      </c>
    </row>
    <row r="115" spans="1:106">
      <c r="A115" s="1703" t="s">
        <v>2668</v>
      </c>
      <c r="B115" s="1347">
        <v>1230</v>
      </c>
      <c r="C115" s="1347">
        <v>59</v>
      </c>
      <c r="D115" s="1702">
        <v>109</v>
      </c>
      <c r="E115" s="1701" t="s">
        <v>3060</v>
      </c>
      <c r="F115" s="1701" t="s">
        <v>1171</v>
      </c>
      <c r="G115" s="1701" t="s">
        <v>2116</v>
      </c>
      <c r="H115" s="1701" t="s">
        <v>2196</v>
      </c>
      <c r="I115" s="1701">
        <v>11</v>
      </c>
      <c r="J115" s="1701">
        <v>144.9</v>
      </c>
      <c r="K115" s="1701">
        <v>144.9</v>
      </c>
      <c r="L115" s="1701">
        <v>0</v>
      </c>
      <c r="M115" s="1701">
        <v>116</v>
      </c>
      <c r="N115" s="1701">
        <v>0</v>
      </c>
      <c r="O115" s="1700">
        <v>0</v>
      </c>
      <c r="P115" s="1701">
        <v>0</v>
      </c>
      <c r="Q115" s="1701">
        <f t="shared" si="62"/>
        <v>0</v>
      </c>
      <c r="R115" s="1701">
        <f t="shared" si="63"/>
        <v>0</v>
      </c>
      <c r="S115" s="1701">
        <v>144.9</v>
      </c>
      <c r="T115" s="1701">
        <v>100</v>
      </c>
      <c r="U115" s="1701">
        <v>116</v>
      </c>
      <c r="V115" s="1701">
        <v>0.76</v>
      </c>
      <c r="W115" s="1700">
        <f t="shared" si="99"/>
        <v>8.7365591397849468E-2</v>
      </c>
      <c r="X115" s="1701">
        <v>4940</v>
      </c>
      <c r="Y115" s="1701">
        <f t="shared" si="64"/>
        <v>33926</v>
      </c>
      <c r="Z115" s="1701">
        <f t="shared" si="65"/>
        <v>0</v>
      </c>
      <c r="AA115" s="1701">
        <v>144.9</v>
      </c>
      <c r="AB115" s="1701">
        <v>160</v>
      </c>
      <c r="AC115" s="1701">
        <v>160</v>
      </c>
      <c r="AD115" s="1701">
        <v>0.74009999999999998</v>
      </c>
      <c r="AE115" s="1700">
        <f t="shared" si="100"/>
        <v>0.24044235763935803</v>
      </c>
      <c r="AF115" s="1701">
        <v>20500</v>
      </c>
      <c r="AG115" s="1701">
        <f t="shared" si="66"/>
        <v>51156</v>
      </c>
      <c r="AH115" s="1701">
        <f t="shared" si="67"/>
        <v>0</v>
      </c>
      <c r="AI115" s="1701">
        <v>144.9</v>
      </c>
      <c r="AJ115" s="1701">
        <v>116</v>
      </c>
      <c r="AK115" s="1701">
        <v>116</v>
      </c>
      <c r="AL115" s="1701">
        <v>0.73299999999999998</v>
      </c>
      <c r="AM115" s="1700">
        <f t="shared" si="101"/>
        <v>0.22826130392973648</v>
      </c>
      <c r="AN115" s="1701">
        <v>14440</v>
      </c>
      <c r="AO115" s="1701">
        <f t="shared" si="68"/>
        <v>37956</v>
      </c>
      <c r="AP115" s="1701">
        <f t="shared" si="69"/>
        <v>0</v>
      </c>
      <c r="AQ115" s="1701">
        <v>144.9</v>
      </c>
      <c r="AR115" s="1701">
        <v>134</v>
      </c>
      <c r="AS115" s="1701">
        <v>134</v>
      </c>
      <c r="AT115" s="1701">
        <v>0.7228</v>
      </c>
      <c r="AU115" s="1700">
        <f t="shared" si="102"/>
        <v>0.26783136284942638</v>
      </c>
      <c r="AV115" s="1701">
        <v>19300</v>
      </c>
      <c r="AW115" s="1701">
        <f t="shared" si="70"/>
        <v>43236</v>
      </c>
      <c r="AX115" s="1701">
        <f t="shared" si="71"/>
        <v>0</v>
      </c>
      <c r="AY115" s="1701">
        <v>144.9</v>
      </c>
      <c r="AZ115" s="1701">
        <v>148</v>
      </c>
      <c r="BA115" s="1701">
        <v>148</v>
      </c>
      <c r="BB115" s="1701">
        <v>0.72109999999999996</v>
      </c>
      <c r="BC115" s="1700">
        <f t="shared" si="103"/>
        <v>0.38157003210393864</v>
      </c>
      <c r="BD115" s="1701">
        <v>29320</v>
      </c>
      <c r="BE115" s="1701">
        <f t="shared" si="72"/>
        <v>46104</v>
      </c>
      <c r="BF115" s="1701">
        <f t="shared" si="73"/>
        <v>0</v>
      </c>
      <c r="BG115" s="1701">
        <v>144.9</v>
      </c>
      <c r="BH115" s="1701">
        <v>158</v>
      </c>
      <c r="BI115" s="1701">
        <v>158</v>
      </c>
      <c r="BJ115" s="1701">
        <v>0.75090000000000001</v>
      </c>
      <c r="BK115" s="1700">
        <f t="shared" si="106"/>
        <v>0.34689102173168251</v>
      </c>
      <c r="BL115" s="1701">
        <v>30620</v>
      </c>
      <c r="BM115" s="1701">
        <f t="shared" si="74"/>
        <v>52962</v>
      </c>
      <c r="BN115" s="1701">
        <f t="shared" si="75"/>
        <v>0</v>
      </c>
      <c r="BO115" s="1701">
        <v>144.9</v>
      </c>
      <c r="BP115" s="1701">
        <v>54</v>
      </c>
      <c r="BQ115" s="1701">
        <v>116</v>
      </c>
      <c r="BR115" s="1701">
        <v>0.7248</v>
      </c>
      <c r="BS115" s="1700">
        <f t="shared" si="107"/>
        <v>0.32150205761316875</v>
      </c>
      <c r="BT115" s="1701">
        <v>9060</v>
      </c>
      <c r="BU115" s="1701">
        <f t="shared" si="76"/>
        <v>16908</v>
      </c>
      <c r="BV115" s="1701">
        <f t="shared" si="77"/>
        <v>0</v>
      </c>
      <c r="BW115" s="1701">
        <v>144.9</v>
      </c>
      <c r="BX115" s="1701">
        <v>0</v>
      </c>
      <c r="BY115" s="1701">
        <v>116</v>
      </c>
      <c r="BZ115" s="1701">
        <v>0</v>
      </c>
      <c r="CA115" s="1700">
        <v>0</v>
      </c>
      <c r="CB115" s="1701">
        <v>0</v>
      </c>
      <c r="CC115" s="1701">
        <f t="shared" si="78"/>
        <v>0</v>
      </c>
      <c r="CD115" s="1701">
        <f t="shared" si="79"/>
        <v>0</v>
      </c>
      <c r="CE115" s="1701">
        <v>144.9</v>
      </c>
      <c r="CF115" s="1701">
        <v>0</v>
      </c>
      <c r="CG115" s="1701">
        <v>116</v>
      </c>
      <c r="CH115" s="1701">
        <v>0</v>
      </c>
      <c r="CI115" s="1700">
        <v>0</v>
      </c>
      <c r="CJ115" s="1701">
        <v>0</v>
      </c>
      <c r="CK115" s="1701">
        <f t="shared" si="80"/>
        <v>0</v>
      </c>
      <c r="CL115" s="1701">
        <f t="shared" si="81"/>
        <v>0</v>
      </c>
      <c r="CM115" s="1701">
        <v>144.9</v>
      </c>
      <c r="CN115" s="1701">
        <v>116</v>
      </c>
      <c r="CO115" s="1701">
        <v>116</v>
      </c>
      <c r="CP115" s="1701">
        <v>3.5700000000000003E-2</v>
      </c>
      <c r="CQ115" s="1700">
        <f t="shared" si="110"/>
        <v>7.186782759080643E-3</v>
      </c>
      <c r="CR115" s="1701">
        <v>20</v>
      </c>
      <c r="CS115" s="1701">
        <f t="shared" si="82"/>
        <v>1670</v>
      </c>
      <c r="CT115" s="1701">
        <f t="shared" si="83"/>
        <v>0</v>
      </c>
      <c r="CU115" s="1701">
        <v>144.9</v>
      </c>
      <c r="CV115" s="1701">
        <v>90</v>
      </c>
      <c r="CW115" s="1701">
        <v>116</v>
      </c>
      <c r="CX115" s="1701">
        <v>0.78110000000000002</v>
      </c>
      <c r="CY115" s="1700">
        <f t="shared" si="111"/>
        <v>0.24970146717393157</v>
      </c>
      <c r="CZ115" s="1701">
        <v>13060</v>
      </c>
      <c r="DA115" s="1701">
        <f t="shared" si="84"/>
        <v>31381</v>
      </c>
      <c r="DB115" s="1701">
        <f t="shared" si="85"/>
        <v>0</v>
      </c>
    </row>
    <row r="116" spans="1:106">
      <c r="A116" s="1703" t="s">
        <v>3655</v>
      </c>
      <c r="B116" s="1347">
        <v>1220</v>
      </c>
      <c r="C116" s="1347">
        <v>75</v>
      </c>
      <c r="D116" s="1702">
        <v>110</v>
      </c>
      <c r="E116" s="1701" t="s">
        <v>3656</v>
      </c>
      <c r="F116" s="1701" t="s">
        <v>3657</v>
      </c>
      <c r="G116" s="1701" t="s">
        <v>2116</v>
      </c>
      <c r="H116" s="1701" t="s">
        <v>2196</v>
      </c>
      <c r="I116" s="1701">
        <v>11</v>
      </c>
      <c r="J116" s="1701">
        <v>145</v>
      </c>
      <c r="K116" s="1701">
        <v>145</v>
      </c>
      <c r="L116" s="1701">
        <v>76</v>
      </c>
      <c r="M116" s="1701">
        <v>116</v>
      </c>
      <c r="N116" s="1701">
        <v>0.69579999999999997</v>
      </c>
      <c r="O116" s="1700">
        <f>+P116/(24*30*L116*N116)</f>
        <v>0.27997979522918631</v>
      </c>
      <c r="P116" s="1701">
        <v>10660</v>
      </c>
      <c r="Q116" s="1701">
        <f t="shared" si="62"/>
        <v>22845</v>
      </c>
      <c r="R116" s="1701">
        <f t="shared" si="63"/>
        <v>0</v>
      </c>
      <c r="S116" s="1701">
        <v>145</v>
      </c>
      <c r="T116" s="1701">
        <v>92</v>
      </c>
      <c r="U116" s="1701">
        <v>116</v>
      </c>
      <c r="V116" s="1701">
        <v>0.74139999999999995</v>
      </c>
      <c r="W116" s="1700">
        <f t="shared" si="99"/>
        <v>0.27114717831004181</v>
      </c>
      <c r="X116" s="1701">
        <v>13760</v>
      </c>
      <c r="Y116" s="1701">
        <f t="shared" si="64"/>
        <v>30448</v>
      </c>
      <c r="Z116" s="1701">
        <f t="shared" si="65"/>
        <v>0</v>
      </c>
      <c r="AA116" s="1701">
        <v>145</v>
      </c>
      <c r="AB116" s="1701">
        <v>88</v>
      </c>
      <c r="AC116" s="1701">
        <v>116</v>
      </c>
      <c r="AD116" s="1701">
        <v>0.80589999999999995</v>
      </c>
      <c r="AE116" s="1700">
        <f t="shared" si="100"/>
        <v>0.3487928672504923</v>
      </c>
      <c r="AF116" s="1701">
        <v>17810</v>
      </c>
      <c r="AG116" s="1701">
        <f t="shared" si="66"/>
        <v>30637</v>
      </c>
      <c r="AH116" s="1701">
        <f t="shared" si="67"/>
        <v>0</v>
      </c>
      <c r="AI116" s="1701">
        <v>145</v>
      </c>
      <c r="AJ116" s="1701">
        <v>88</v>
      </c>
      <c r="AK116" s="1701">
        <v>116</v>
      </c>
      <c r="AL116" s="1701">
        <v>0.8145</v>
      </c>
      <c r="AM116" s="1700">
        <f t="shared" si="101"/>
        <v>0.19183548189073049</v>
      </c>
      <c r="AN116" s="1701">
        <v>10230</v>
      </c>
      <c r="AO116" s="1701">
        <f t="shared" si="68"/>
        <v>31996</v>
      </c>
      <c r="AP116" s="1701">
        <f t="shared" si="69"/>
        <v>0</v>
      </c>
      <c r="AQ116" s="1701">
        <v>145</v>
      </c>
      <c r="AR116" s="1701">
        <v>42</v>
      </c>
      <c r="AS116" s="1701">
        <v>116</v>
      </c>
      <c r="AT116" s="1701">
        <v>0.74339999999999995</v>
      </c>
      <c r="AU116" s="1700">
        <f t="shared" si="102"/>
        <v>0.29186694421405041</v>
      </c>
      <c r="AV116" s="1701">
        <v>6780</v>
      </c>
      <c r="AW116" s="1701">
        <f t="shared" si="70"/>
        <v>13938</v>
      </c>
      <c r="AX116" s="1701">
        <f t="shared" si="71"/>
        <v>0</v>
      </c>
      <c r="AY116" s="1701">
        <v>145</v>
      </c>
      <c r="AZ116" s="1701">
        <v>62</v>
      </c>
      <c r="BA116" s="1701">
        <v>116</v>
      </c>
      <c r="BB116" s="1701">
        <v>0.77459999999999996</v>
      </c>
      <c r="BC116" s="1700">
        <f t="shared" si="103"/>
        <v>0.37364642821777827</v>
      </c>
      <c r="BD116" s="1701">
        <v>12920</v>
      </c>
      <c r="BE116" s="1701">
        <f t="shared" si="72"/>
        <v>20747</v>
      </c>
      <c r="BF116" s="1701">
        <f t="shared" si="73"/>
        <v>0</v>
      </c>
      <c r="BG116" s="1701">
        <v>145</v>
      </c>
      <c r="BH116" s="1701">
        <v>100</v>
      </c>
      <c r="BI116" s="1701">
        <v>116</v>
      </c>
      <c r="BJ116" s="1701">
        <v>0.75560000000000005</v>
      </c>
      <c r="BK116" s="1700">
        <f t="shared" si="106"/>
        <v>0.2903055038508171</v>
      </c>
      <c r="BL116" s="1701">
        <v>16320</v>
      </c>
      <c r="BM116" s="1701">
        <f t="shared" si="74"/>
        <v>33730</v>
      </c>
      <c r="BN116" s="1701">
        <f t="shared" si="75"/>
        <v>0</v>
      </c>
      <c r="BO116" s="1701">
        <v>145</v>
      </c>
      <c r="BP116" s="1701">
        <v>196</v>
      </c>
      <c r="BQ116" s="1701">
        <v>196</v>
      </c>
      <c r="BR116" s="1701">
        <v>0.74170000000000003</v>
      </c>
      <c r="BS116" s="1700">
        <f t="shared" si="107"/>
        <v>0.20846727977065618</v>
      </c>
      <c r="BT116" s="1701">
        <v>21820</v>
      </c>
      <c r="BU116" s="1701">
        <f t="shared" si="76"/>
        <v>62801</v>
      </c>
      <c r="BV116" s="1701">
        <f t="shared" si="77"/>
        <v>0</v>
      </c>
      <c r="BW116" s="1701">
        <v>145</v>
      </c>
      <c r="BX116" s="1701">
        <v>34</v>
      </c>
      <c r="BY116" s="1701">
        <v>116</v>
      </c>
      <c r="BZ116" s="1701">
        <v>0.56920000000000004</v>
      </c>
      <c r="CA116" s="1700">
        <f>+CB116/(24*31*BX116*BZ116)</f>
        <v>0.35976011695454141</v>
      </c>
      <c r="CB116" s="1701">
        <v>5180</v>
      </c>
      <c r="CC116" s="1701">
        <f t="shared" si="78"/>
        <v>8639</v>
      </c>
      <c r="CD116" s="1701">
        <f t="shared" si="79"/>
        <v>0</v>
      </c>
      <c r="CE116" s="1701">
        <v>145</v>
      </c>
      <c r="CF116" s="1701">
        <v>16</v>
      </c>
      <c r="CG116" s="1701">
        <v>116</v>
      </c>
      <c r="CH116" s="1701">
        <v>0.27629999999999999</v>
      </c>
      <c r="CI116" s="1700">
        <f>+CJ116/(24*31*CF116*CH116)</f>
        <v>0.4317322997054005</v>
      </c>
      <c r="CJ116" s="1701">
        <v>1420</v>
      </c>
      <c r="CK116" s="1701">
        <f t="shared" si="80"/>
        <v>1973</v>
      </c>
      <c r="CL116" s="1701">
        <f t="shared" si="81"/>
        <v>0</v>
      </c>
      <c r="CM116" s="1701">
        <v>145</v>
      </c>
      <c r="CN116" s="1701">
        <v>10</v>
      </c>
      <c r="CO116" s="1701">
        <v>116</v>
      </c>
      <c r="CP116" s="1701">
        <v>0.20300000000000001</v>
      </c>
      <c r="CQ116" s="1700">
        <f t="shared" si="110"/>
        <v>0.5864414731409805</v>
      </c>
      <c r="CR116" s="1701">
        <v>800</v>
      </c>
      <c r="CS116" s="1701">
        <f t="shared" si="82"/>
        <v>818</v>
      </c>
      <c r="CT116" s="1701">
        <f t="shared" si="83"/>
        <v>0</v>
      </c>
      <c r="CU116" s="1701">
        <v>145</v>
      </c>
      <c r="CV116" s="1701">
        <v>56</v>
      </c>
      <c r="CW116" s="1701">
        <v>116</v>
      </c>
      <c r="CX116" s="1701">
        <v>0.53280000000000005</v>
      </c>
      <c r="CY116" s="1700">
        <f t="shared" si="111"/>
        <v>0.12433228159034608</v>
      </c>
      <c r="CZ116" s="1701">
        <v>2760</v>
      </c>
      <c r="DA116" s="1701">
        <f t="shared" si="84"/>
        <v>13319</v>
      </c>
      <c r="DB116" s="1701">
        <f t="shared" si="85"/>
        <v>0</v>
      </c>
    </row>
    <row r="117" spans="1:106">
      <c r="A117" s="1703" t="s">
        <v>2670</v>
      </c>
      <c r="B117" s="1347">
        <v>4210</v>
      </c>
      <c r="C117" s="1347">
        <v>11</v>
      </c>
      <c r="D117" s="1702">
        <v>111</v>
      </c>
      <c r="E117" s="1701" t="s">
        <v>3062</v>
      </c>
      <c r="F117" s="1701" t="s">
        <v>2671</v>
      </c>
      <c r="G117" s="1701" t="s">
        <v>571</v>
      </c>
      <c r="H117" s="1701" t="s">
        <v>2115</v>
      </c>
      <c r="I117" s="1701">
        <v>11</v>
      </c>
      <c r="J117" s="1701">
        <v>145</v>
      </c>
      <c r="K117" s="1701">
        <v>145</v>
      </c>
      <c r="L117" s="1701">
        <v>0</v>
      </c>
      <c r="M117" s="1701">
        <v>116</v>
      </c>
      <c r="N117" s="1701">
        <v>0</v>
      </c>
      <c r="O117" s="1700">
        <v>0</v>
      </c>
      <c r="P117" s="1701">
        <v>0</v>
      </c>
      <c r="Q117" s="1701">
        <f t="shared" si="62"/>
        <v>0</v>
      </c>
      <c r="R117" s="1701">
        <f t="shared" si="63"/>
        <v>0</v>
      </c>
      <c r="S117" s="1701">
        <v>145</v>
      </c>
      <c r="T117" s="1701">
        <v>0</v>
      </c>
      <c r="U117" s="1701">
        <v>116</v>
      </c>
      <c r="V117" s="1701">
        <v>0</v>
      </c>
      <c r="W117" s="1700">
        <v>0</v>
      </c>
      <c r="X117" s="1701">
        <v>0</v>
      </c>
      <c r="Y117" s="1701">
        <f t="shared" si="64"/>
        <v>0</v>
      </c>
      <c r="Z117" s="1701">
        <f t="shared" si="65"/>
        <v>0</v>
      </c>
      <c r="AA117" s="1701">
        <v>145</v>
      </c>
      <c r="AB117" s="1701">
        <v>0</v>
      </c>
      <c r="AC117" s="1701">
        <v>116</v>
      </c>
      <c r="AD117" s="1701">
        <v>0</v>
      </c>
      <c r="AE117" s="1700">
        <v>0</v>
      </c>
      <c r="AF117" s="1701">
        <v>0</v>
      </c>
      <c r="AG117" s="1701">
        <f t="shared" si="66"/>
        <v>0</v>
      </c>
      <c r="AH117" s="1701">
        <f t="shared" si="67"/>
        <v>0</v>
      </c>
      <c r="AI117" s="1701">
        <v>145</v>
      </c>
      <c r="AJ117" s="1701">
        <v>0</v>
      </c>
      <c r="AK117" s="1701">
        <v>116</v>
      </c>
      <c r="AL117" s="1701">
        <v>0</v>
      </c>
      <c r="AM117" s="1700">
        <v>0</v>
      </c>
      <c r="AN117" s="1701">
        <v>0</v>
      </c>
      <c r="AO117" s="1701">
        <f t="shared" si="68"/>
        <v>0</v>
      </c>
      <c r="AP117" s="1701">
        <f t="shared" si="69"/>
        <v>0</v>
      </c>
      <c r="AQ117" s="1701">
        <v>145</v>
      </c>
      <c r="AR117" s="1701">
        <v>0</v>
      </c>
      <c r="AS117" s="1701">
        <v>116</v>
      </c>
      <c r="AT117" s="1701">
        <v>0</v>
      </c>
      <c r="AU117" s="1700">
        <v>0</v>
      </c>
      <c r="AV117" s="1701">
        <v>0</v>
      </c>
      <c r="AW117" s="1701">
        <f t="shared" si="70"/>
        <v>0</v>
      </c>
      <c r="AX117" s="1701">
        <f t="shared" si="71"/>
        <v>0</v>
      </c>
      <c r="AY117" s="1701">
        <v>145</v>
      </c>
      <c r="AZ117" s="1701">
        <v>0</v>
      </c>
      <c r="BA117" s="1701">
        <v>116</v>
      </c>
      <c r="BB117" s="1701">
        <v>0</v>
      </c>
      <c r="BC117" s="1700">
        <v>0</v>
      </c>
      <c r="BD117" s="1701">
        <v>0</v>
      </c>
      <c r="BE117" s="1701">
        <f t="shared" si="72"/>
        <v>0</v>
      </c>
      <c r="BF117" s="1701">
        <f t="shared" si="73"/>
        <v>0</v>
      </c>
      <c r="BG117" s="1701">
        <v>145</v>
      </c>
      <c r="BH117" s="1701">
        <v>0</v>
      </c>
      <c r="BI117" s="1701">
        <v>116</v>
      </c>
      <c r="BJ117" s="1701">
        <v>0</v>
      </c>
      <c r="BK117" s="1700">
        <v>0</v>
      </c>
      <c r="BL117" s="1701">
        <v>0</v>
      </c>
      <c r="BM117" s="1701">
        <f t="shared" si="74"/>
        <v>0</v>
      </c>
      <c r="BN117" s="1701">
        <f t="shared" si="75"/>
        <v>0</v>
      </c>
      <c r="BO117" s="1701">
        <v>145</v>
      </c>
      <c r="BP117" s="1701">
        <v>0</v>
      </c>
      <c r="BQ117" s="1701">
        <v>116</v>
      </c>
      <c r="BR117" s="1701">
        <v>0</v>
      </c>
      <c r="BS117" s="1700">
        <v>0</v>
      </c>
      <c r="BT117" s="1701">
        <v>0</v>
      </c>
      <c r="BU117" s="1701">
        <f t="shared" si="76"/>
        <v>0</v>
      </c>
      <c r="BV117" s="1701">
        <f t="shared" si="77"/>
        <v>0</v>
      </c>
      <c r="BW117" s="1701">
        <v>145</v>
      </c>
      <c r="BX117" s="1701">
        <v>0</v>
      </c>
      <c r="BY117" s="1701">
        <v>116</v>
      </c>
      <c r="BZ117" s="1701">
        <v>0</v>
      </c>
      <c r="CA117" s="1700">
        <v>0</v>
      </c>
      <c r="CB117" s="1701">
        <v>0</v>
      </c>
      <c r="CC117" s="1701">
        <f t="shared" si="78"/>
        <v>0</v>
      </c>
      <c r="CD117" s="1701">
        <f t="shared" si="79"/>
        <v>0</v>
      </c>
      <c r="CE117" s="1701">
        <v>145</v>
      </c>
      <c r="CF117" s="1701">
        <v>0</v>
      </c>
      <c r="CG117" s="1701">
        <v>116</v>
      </c>
      <c r="CH117" s="1701">
        <v>0</v>
      </c>
      <c r="CI117" s="1700">
        <v>0</v>
      </c>
      <c r="CJ117" s="1701">
        <v>0</v>
      </c>
      <c r="CK117" s="1701">
        <f t="shared" si="80"/>
        <v>0</v>
      </c>
      <c r="CL117" s="1701">
        <f t="shared" si="81"/>
        <v>0</v>
      </c>
      <c r="CM117" s="1701">
        <v>145</v>
      </c>
      <c r="CN117" s="1701">
        <v>0</v>
      </c>
      <c r="CO117" s="1701">
        <v>116</v>
      </c>
      <c r="CP117" s="1701">
        <v>0</v>
      </c>
      <c r="CQ117" s="1700">
        <v>0</v>
      </c>
      <c r="CR117" s="1701">
        <v>0</v>
      </c>
      <c r="CS117" s="1701">
        <f t="shared" si="82"/>
        <v>0</v>
      </c>
      <c r="CT117" s="1701">
        <f t="shared" si="83"/>
        <v>0</v>
      </c>
      <c r="CU117" s="1701">
        <v>145</v>
      </c>
      <c r="CV117" s="1701">
        <v>0</v>
      </c>
      <c r="CW117" s="1701">
        <v>116</v>
      </c>
      <c r="CX117" s="1701">
        <v>0</v>
      </c>
      <c r="CY117" s="1700">
        <v>0</v>
      </c>
      <c r="CZ117" s="1701">
        <v>0</v>
      </c>
      <c r="DA117" s="1701">
        <f t="shared" si="84"/>
        <v>0</v>
      </c>
      <c r="DB117" s="1701">
        <f t="shared" si="85"/>
        <v>0</v>
      </c>
    </row>
    <row r="118" spans="1:106">
      <c r="A118" s="1703" t="s">
        <v>2672</v>
      </c>
      <c r="B118" s="1347">
        <v>6220</v>
      </c>
      <c r="C118" s="1347">
        <v>145</v>
      </c>
      <c r="D118" s="1702">
        <v>112</v>
      </c>
      <c r="E118" s="1701" t="s">
        <v>3063</v>
      </c>
      <c r="F118" s="1701" t="s">
        <v>511</v>
      </c>
      <c r="G118" s="1701" t="s">
        <v>2116</v>
      </c>
      <c r="H118" s="1701" t="s">
        <v>795</v>
      </c>
      <c r="I118" s="1701">
        <v>11</v>
      </c>
      <c r="J118" s="1701">
        <v>145</v>
      </c>
      <c r="K118" s="1701">
        <v>145</v>
      </c>
      <c r="L118" s="1701">
        <v>136</v>
      </c>
      <c r="M118" s="1701">
        <v>136</v>
      </c>
      <c r="N118" s="1701">
        <v>0.93640000000000001</v>
      </c>
      <c r="O118" s="1700">
        <f t="shared" ref="O118:O125" si="112">+P118/(24*30*L118*N118)</f>
        <v>0.56574005438712582</v>
      </c>
      <c r="P118" s="1701">
        <v>51874</v>
      </c>
      <c r="Q118" s="1701">
        <f t="shared" si="62"/>
        <v>55015</v>
      </c>
      <c r="R118" s="1701">
        <f t="shared" si="63"/>
        <v>0</v>
      </c>
      <c r="S118" s="1701">
        <v>145</v>
      </c>
      <c r="T118" s="1701">
        <v>132.19999999999999</v>
      </c>
      <c r="U118" s="1701">
        <v>132.19999999999999</v>
      </c>
      <c r="V118" s="1701">
        <v>0.94179999999999997</v>
      </c>
      <c r="W118" s="1700">
        <f t="shared" ref="W118:W125" si="113">+X118/(24*31*T118*V118)</f>
        <v>0.53152009233002762</v>
      </c>
      <c r="X118" s="1701">
        <v>49236</v>
      </c>
      <c r="Y118" s="1701">
        <f t="shared" si="64"/>
        <v>55579</v>
      </c>
      <c r="Z118" s="1701">
        <f t="shared" si="65"/>
        <v>0</v>
      </c>
      <c r="AA118" s="1701">
        <v>145</v>
      </c>
      <c r="AB118" s="1701">
        <v>129.19999999999999</v>
      </c>
      <c r="AC118" s="1701">
        <v>129.19999999999999</v>
      </c>
      <c r="AD118" s="1701">
        <v>0.94189999999999996</v>
      </c>
      <c r="AE118" s="1700">
        <f t="shared" ref="AE118:AE125" si="114">+AF118/(24*30*AB118*AD118)</f>
        <v>0.67916539160520362</v>
      </c>
      <c r="AF118" s="1701">
        <v>59508</v>
      </c>
      <c r="AG118" s="1701">
        <f t="shared" si="66"/>
        <v>52572</v>
      </c>
      <c r="AH118" s="1701">
        <f t="shared" si="67"/>
        <v>6936</v>
      </c>
      <c r="AI118" s="1701">
        <v>145</v>
      </c>
      <c r="AJ118" s="1701">
        <v>135.4</v>
      </c>
      <c r="AK118" s="1701">
        <v>135.4</v>
      </c>
      <c r="AL118" s="1701">
        <v>0.93969999999999998</v>
      </c>
      <c r="AM118" s="1700">
        <f t="shared" ref="AM118:AM125" si="115">+AN118/(24*31*AJ118*AL118)</f>
        <v>0.4817293016509101</v>
      </c>
      <c r="AN118" s="1701">
        <v>45602</v>
      </c>
      <c r="AO118" s="1701">
        <f t="shared" si="68"/>
        <v>56798</v>
      </c>
      <c r="AP118" s="1701">
        <f t="shared" si="69"/>
        <v>0</v>
      </c>
      <c r="AQ118" s="1701">
        <v>145</v>
      </c>
      <c r="AR118" s="1701">
        <v>142</v>
      </c>
      <c r="AS118" s="1701">
        <v>142</v>
      </c>
      <c r="AT118" s="1701">
        <v>0.95309999999999995</v>
      </c>
      <c r="AU118" s="1700">
        <f t="shared" ref="AU118:AU125" si="116">+AV118/(24*31*AR118*AT118)</f>
        <v>0.45492686188669951</v>
      </c>
      <c r="AV118" s="1701">
        <v>45808</v>
      </c>
      <c r="AW118" s="1701">
        <f t="shared" si="70"/>
        <v>60416</v>
      </c>
      <c r="AX118" s="1701">
        <f t="shared" si="71"/>
        <v>0</v>
      </c>
      <c r="AY118" s="1701">
        <v>145</v>
      </c>
      <c r="AZ118" s="1701">
        <v>143.4</v>
      </c>
      <c r="BA118" s="1701">
        <v>143.4</v>
      </c>
      <c r="BB118" s="1701">
        <v>0.94269999999999998</v>
      </c>
      <c r="BC118" s="1700">
        <f t="shared" ref="BC118:BC125" si="117">+BD118/(24*30*AZ118*BB118)</f>
        <v>0.48308935738570108</v>
      </c>
      <c r="BD118" s="1701">
        <v>47020</v>
      </c>
      <c r="BE118" s="1701">
        <f t="shared" si="72"/>
        <v>58399</v>
      </c>
      <c r="BF118" s="1701">
        <f t="shared" si="73"/>
        <v>0</v>
      </c>
      <c r="BG118" s="1701">
        <v>145</v>
      </c>
      <c r="BH118" s="1701">
        <v>140</v>
      </c>
      <c r="BI118" s="1701">
        <v>140</v>
      </c>
      <c r="BJ118" s="1701">
        <v>0.93810000000000004</v>
      </c>
      <c r="BK118" s="1700">
        <f t="shared" ref="BK118:BK125" si="118">+BL118/(24*31*BH118*BJ118)</f>
        <v>0.4852398817035643</v>
      </c>
      <c r="BL118" s="1701">
        <v>47414</v>
      </c>
      <c r="BM118" s="1701">
        <f t="shared" si="74"/>
        <v>58627</v>
      </c>
      <c r="BN118" s="1701">
        <f t="shared" si="75"/>
        <v>0</v>
      </c>
      <c r="BO118" s="1701">
        <v>145</v>
      </c>
      <c r="BP118" s="1701">
        <v>141.6</v>
      </c>
      <c r="BQ118" s="1701">
        <v>141.6</v>
      </c>
      <c r="BR118" s="1701">
        <v>0.92589999999999995</v>
      </c>
      <c r="BS118" s="1700">
        <f t="shared" ref="BS118:BS125" si="119">+BT118/(24*30*BP118*BR118)</f>
        <v>0.66768818679465403</v>
      </c>
      <c r="BT118" s="1701">
        <v>63028</v>
      </c>
      <c r="BU118" s="1701">
        <f t="shared" si="76"/>
        <v>56638</v>
      </c>
      <c r="BV118" s="1701">
        <f t="shared" si="77"/>
        <v>6390</v>
      </c>
      <c r="BW118" s="1701">
        <v>145</v>
      </c>
      <c r="BX118" s="1701">
        <v>149.4</v>
      </c>
      <c r="BY118" s="1701">
        <v>149.4</v>
      </c>
      <c r="BZ118" s="1701">
        <v>0.93210000000000004</v>
      </c>
      <c r="CA118" s="1700">
        <f t="shared" ref="CA118:CA141" si="120">+CB118/(24*31*BX118*BZ118)</f>
        <v>0.53209134642168709</v>
      </c>
      <c r="CB118" s="1701">
        <v>55128</v>
      </c>
      <c r="CC118" s="1701">
        <f t="shared" si="78"/>
        <v>62164</v>
      </c>
      <c r="CD118" s="1701">
        <f t="shared" si="79"/>
        <v>0</v>
      </c>
      <c r="CE118" s="1701">
        <v>145</v>
      </c>
      <c r="CF118" s="1701">
        <v>156</v>
      </c>
      <c r="CG118" s="1701">
        <v>156</v>
      </c>
      <c r="CH118" s="1701">
        <v>0.94189999999999996</v>
      </c>
      <c r="CI118" s="1700">
        <f t="shared" ref="CI118:CI141" si="121">+CJ118/(24*31*CF118*CH118)</f>
        <v>0.54209321724536341</v>
      </c>
      <c r="CJ118" s="1701">
        <v>59262</v>
      </c>
      <c r="CK118" s="1701">
        <f t="shared" si="80"/>
        <v>65592</v>
      </c>
      <c r="CL118" s="1701">
        <f t="shared" si="81"/>
        <v>0</v>
      </c>
      <c r="CM118" s="1701">
        <v>145</v>
      </c>
      <c r="CN118" s="1701">
        <v>149.4</v>
      </c>
      <c r="CO118" s="1701">
        <v>149.4</v>
      </c>
      <c r="CP118" s="1701">
        <v>0.93889999999999996</v>
      </c>
      <c r="CQ118" s="1700">
        <f t="shared" ref="CQ118:CQ141" si="122">+CR118/(24*28*CN118*CP118)</f>
        <v>0.57817231560666271</v>
      </c>
      <c r="CR118" s="1701">
        <v>54500</v>
      </c>
      <c r="CS118" s="1701">
        <f t="shared" si="82"/>
        <v>56558</v>
      </c>
      <c r="CT118" s="1701">
        <f t="shared" si="83"/>
        <v>0</v>
      </c>
      <c r="CU118" s="1701">
        <v>145</v>
      </c>
      <c r="CV118" s="1701">
        <v>140</v>
      </c>
      <c r="CW118" s="1701">
        <v>140</v>
      </c>
      <c r="CX118" s="1701">
        <v>0.94279999999999997</v>
      </c>
      <c r="CY118" s="1700">
        <f t="shared" ref="CY118:CY141" si="123">+CZ118/(24*31*CV118*CX118)</f>
        <v>0.53239215540596463</v>
      </c>
      <c r="CZ118" s="1701">
        <v>52282</v>
      </c>
      <c r="DA118" s="1701">
        <f t="shared" si="84"/>
        <v>58921</v>
      </c>
      <c r="DB118" s="1701">
        <f t="shared" si="85"/>
        <v>0</v>
      </c>
    </row>
    <row r="119" spans="1:106">
      <c r="A119" s="1703" t="s">
        <v>2673</v>
      </c>
      <c r="B119" s="1347">
        <v>6110</v>
      </c>
      <c r="C119" s="1347">
        <v>27</v>
      </c>
      <c r="D119" s="1702">
        <v>113</v>
      </c>
      <c r="E119" s="1701" t="s">
        <v>3064</v>
      </c>
      <c r="F119" s="1701" t="s">
        <v>1073</v>
      </c>
      <c r="G119" s="1701" t="s">
        <v>2116</v>
      </c>
      <c r="H119" s="1701" t="s">
        <v>1429</v>
      </c>
      <c r="I119" s="1701">
        <v>11</v>
      </c>
      <c r="J119" s="1701">
        <v>148</v>
      </c>
      <c r="K119" s="1701">
        <v>148</v>
      </c>
      <c r="L119" s="1701">
        <v>151</v>
      </c>
      <c r="M119" s="1701">
        <v>151</v>
      </c>
      <c r="N119" s="1701">
        <v>0.84230000000000005</v>
      </c>
      <c r="O119" s="1700">
        <f t="shared" si="112"/>
        <v>0.42599029585151627</v>
      </c>
      <c r="P119" s="1701">
        <v>39010</v>
      </c>
      <c r="Q119" s="1701">
        <f t="shared" si="62"/>
        <v>54945</v>
      </c>
      <c r="R119" s="1701">
        <f t="shared" si="63"/>
        <v>0</v>
      </c>
      <c r="S119" s="1701">
        <v>148</v>
      </c>
      <c r="T119" s="1701">
        <v>176</v>
      </c>
      <c r="U119" s="1701">
        <v>176</v>
      </c>
      <c r="V119" s="1701">
        <v>0.83530000000000004</v>
      </c>
      <c r="W119" s="1700">
        <f t="shared" si="113"/>
        <v>0.38856246472401373</v>
      </c>
      <c r="X119" s="1701">
        <v>42500</v>
      </c>
      <c r="Y119" s="1701">
        <f t="shared" si="64"/>
        <v>65627</v>
      </c>
      <c r="Z119" s="1701">
        <f t="shared" si="65"/>
        <v>0</v>
      </c>
      <c r="AA119" s="1701">
        <v>148</v>
      </c>
      <c r="AB119" s="1701">
        <v>167</v>
      </c>
      <c r="AC119" s="1701">
        <v>167</v>
      </c>
      <c r="AD119" s="1701">
        <v>0.84589999999999999</v>
      </c>
      <c r="AE119" s="1700">
        <f t="shared" si="114"/>
        <v>0.47615294689416926</v>
      </c>
      <c r="AF119" s="1701">
        <v>48430</v>
      </c>
      <c r="AG119" s="1701">
        <f t="shared" si="66"/>
        <v>61027</v>
      </c>
      <c r="AH119" s="1701">
        <f t="shared" si="67"/>
        <v>0</v>
      </c>
      <c r="AI119" s="1701">
        <v>148</v>
      </c>
      <c r="AJ119" s="1701">
        <v>148</v>
      </c>
      <c r="AK119" s="1701">
        <v>148</v>
      </c>
      <c r="AL119" s="1701">
        <v>0.82040000000000002</v>
      </c>
      <c r="AM119" s="1700">
        <f t="shared" si="115"/>
        <v>0.42823513696298021</v>
      </c>
      <c r="AN119" s="1701">
        <v>38685</v>
      </c>
      <c r="AO119" s="1701">
        <f t="shared" si="68"/>
        <v>54202</v>
      </c>
      <c r="AP119" s="1701">
        <f t="shared" si="69"/>
        <v>0</v>
      </c>
      <c r="AQ119" s="1701">
        <v>148</v>
      </c>
      <c r="AR119" s="1701">
        <v>124</v>
      </c>
      <c r="AS119" s="1701">
        <v>124</v>
      </c>
      <c r="AT119" s="1701">
        <v>0.82240000000000002</v>
      </c>
      <c r="AU119" s="1700">
        <f t="shared" si="116"/>
        <v>0.46420694032237814</v>
      </c>
      <c r="AV119" s="1701">
        <v>35220</v>
      </c>
      <c r="AW119" s="1701">
        <f t="shared" si="70"/>
        <v>45523</v>
      </c>
      <c r="AX119" s="1701">
        <f t="shared" si="71"/>
        <v>0</v>
      </c>
      <c r="AY119" s="1701">
        <v>148</v>
      </c>
      <c r="AZ119" s="1701">
        <v>131</v>
      </c>
      <c r="BA119" s="1701">
        <v>131</v>
      </c>
      <c r="BB119" s="1701">
        <v>0.81779999999999997</v>
      </c>
      <c r="BC119" s="1700">
        <f t="shared" si="117"/>
        <v>0.47365073260745699</v>
      </c>
      <c r="BD119" s="1701">
        <v>36535</v>
      </c>
      <c r="BE119" s="1701">
        <f t="shared" si="72"/>
        <v>46281</v>
      </c>
      <c r="BF119" s="1701">
        <f t="shared" si="73"/>
        <v>0</v>
      </c>
      <c r="BG119" s="1701">
        <v>148</v>
      </c>
      <c r="BH119" s="1701">
        <v>103</v>
      </c>
      <c r="BI119" s="1701">
        <v>118.4</v>
      </c>
      <c r="BJ119" s="1701">
        <v>0.80649999999999999</v>
      </c>
      <c r="BK119" s="1700">
        <f t="shared" si="118"/>
        <v>0.46849939812672731</v>
      </c>
      <c r="BL119" s="1701">
        <v>28955</v>
      </c>
      <c r="BM119" s="1701">
        <f t="shared" si="74"/>
        <v>37082</v>
      </c>
      <c r="BN119" s="1701">
        <f t="shared" si="75"/>
        <v>0</v>
      </c>
      <c r="BO119" s="1701">
        <v>148</v>
      </c>
      <c r="BP119" s="1701">
        <v>111</v>
      </c>
      <c r="BQ119" s="1701">
        <v>118.4</v>
      </c>
      <c r="BR119" s="1701">
        <v>0.7923</v>
      </c>
      <c r="BS119" s="1700">
        <f t="shared" si="119"/>
        <v>0.41242492018713145</v>
      </c>
      <c r="BT119" s="1701">
        <v>26115</v>
      </c>
      <c r="BU119" s="1701">
        <f t="shared" si="76"/>
        <v>37992</v>
      </c>
      <c r="BV119" s="1701">
        <f t="shared" si="77"/>
        <v>0</v>
      </c>
      <c r="BW119" s="1701">
        <v>148</v>
      </c>
      <c r="BX119" s="1701">
        <v>100</v>
      </c>
      <c r="BY119" s="1701">
        <v>118.4</v>
      </c>
      <c r="BZ119" s="1701">
        <v>0.77710000000000001</v>
      </c>
      <c r="CA119" s="1700">
        <f t="shared" si="120"/>
        <v>0.40308743702461453</v>
      </c>
      <c r="CB119" s="1701">
        <v>23305</v>
      </c>
      <c r="CC119" s="1701">
        <f t="shared" si="78"/>
        <v>34690</v>
      </c>
      <c r="CD119" s="1701">
        <f t="shared" si="79"/>
        <v>0</v>
      </c>
      <c r="CE119" s="1701">
        <v>148</v>
      </c>
      <c r="CF119" s="1701">
        <v>90</v>
      </c>
      <c r="CG119" s="1701">
        <v>118.4</v>
      </c>
      <c r="CH119" s="1701">
        <v>0.77200000000000002</v>
      </c>
      <c r="CI119" s="1700">
        <f t="shared" si="121"/>
        <v>0.35004658260132099</v>
      </c>
      <c r="CJ119" s="1701">
        <v>18095</v>
      </c>
      <c r="CK119" s="1701">
        <f t="shared" si="80"/>
        <v>31016</v>
      </c>
      <c r="CL119" s="1701">
        <f t="shared" si="81"/>
        <v>0</v>
      </c>
      <c r="CM119" s="1701">
        <v>148</v>
      </c>
      <c r="CN119" s="1701">
        <v>88</v>
      </c>
      <c r="CO119" s="1701">
        <v>118.4</v>
      </c>
      <c r="CP119" s="1701">
        <v>0.80700000000000005</v>
      </c>
      <c r="CQ119" s="1700">
        <f t="shared" si="122"/>
        <v>0.5577004444337158</v>
      </c>
      <c r="CR119" s="1701">
        <v>26615</v>
      </c>
      <c r="CS119" s="1701">
        <f t="shared" si="82"/>
        <v>28634</v>
      </c>
      <c r="CT119" s="1701">
        <f t="shared" si="83"/>
        <v>0</v>
      </c>
      <c r="CU119" s="1701">
        <v>148</v>
      </c>
      <c r="CV119" s="1701">
        <v>120</v>
      </c>
      <c r="CW119" s="1701">
        <v>120</v>
      </c>
      <c r="CX119" s="1701">
        <v>0.81</v>
      </c>
      <c r="CY119" s="1700">
        <f t="shared" si="123"/>
        <v>0.36215651135005972</v>
      </c>
      <c r="CZ119" s="1701">
        <v>26190</v>
      </c>
      <c r="DA119" s="1701">
        <f t="shared" si="84"/>
        <v>43390</v>
      </c>
      <c r="DB119" s="1701">
        <f t="shared" si="85"/>
        <v>0</v>
      </c>
    </row>
    <row r="120" spans="1:106">
      <c r="A120" s="1703" t="s">
        <v>2676</v>
      </c>
      <c r="B120" s="1347">
        <v>1210</v>
      </c>
      <c r="C120" s="1347">
        <v>45</v>
      </c>
      <c r="D120" s="1702">
        <v>114</v>
      </c>
      <c r="E120" s="1701" t="s">
        <v>3066</v>
      </c>
      <c r="F120" s="1701" t="s">
        <v>1770</v>
      </c>
      <c r="G120" s="1701" t="s">
        <v>2116</v>
      </c>
      <c r="H120" s="1701" t="s">
        <v>1043</v>
      </c>
      <c r="I120" s="1701">
        <v>11</v>
      </c>
      <c r="J120" s="1701">
        <v>149</v>
      </c>
      <c r="K120" s="1701">
        <v>149</v>
      </c>
      <c r="L120" s="1701">
        <v>43.6</v>
      </c>
      <c r="M120" s="1701">
        <v>149</v>
      </c>
      <c r="N120" s="1701">
        <v>0.99560000000000004</v>
      </c>
      <c r="O120" s="1700">
        <f t="shared" si="112"/>
        <v>0.18756074126769404</v>
      </c>
      <c r="P120" s="1701">
        <v>5862</v>
      </c>
      <c r="Q120" s="1701">
        <f t="shared" si="62"/>
        <v>18752</v>
      </c>
      <c r="R120" s="1701">
        <f t="shared" si="63"/>
        <v>0</v>
      </c>
      <c r="S120" s="1701">
        <v>149</v>
      </c>
      <c r="T120" s="1701">
        <v>43.2</v>
      </c>
      <c r="U120" s="1701">
        <v>149</v>
      </c>
      <c r="V120" s="1701">
        <v>0.99580000000000002</v>
      </c>
      <c r="W120" s="1700">
        <f t="shared" si="113"/>
        <v>0.2346449072564348</v>
      </c>
      <c r="X120" s="1701">
        <v>7510</v>
      </c>
      <c r="Y120" s="1701">
        <f t="shared" si="64"/>
        <v>19203</v>
      </c>
      <c r="Z120" s="1701">
        <f t="shared" si="65"/>
        <v>0</v>
      </c>
      <c r="AA120" s="1701">
        <v>149</v>
      </c>
      <c r="AB120" s="1701">
        <v>45.6</v>
      </c>
      <c r="AC120" s="1701">
        <v>149</v>
      </c>
      <c r="AD120" s="1701">
        <v>0.99460000000000004</v>
      </c>
      <c r="AE120" s="1700">
        <f t="shared" si="114"/>
        <v>0.20376847843853887</v>
      </c>
      <c r="AF120" s="1701">
        <v>6654</v>
      </c>
      <c r="AG120" s="1701">
        <f t="shared" si="66"/>
        <v>19593</v>
      </c>
      <c r="AH120" s="1701">
        <f t="shared" si="67"/>
        <v>0</v>
      </c>
      <c r="AI120" s="1701">
        <v>149</v>
      </c>
      <c r="AJ120" s="1701">
        <v>42</v>
      </c>
      <c r="AK120" s="1701">
        <v>149</v>
      </c>
      <c r="AL120" s="1701">
        <v>0.99050000000000005</v>
      </c>
      <c r="AM120" s="1700">
        <f t="shared" si="115"/>
        <v>0.22151039069832121</v>
      </c>
      <c r="AN120" s="1701">
        <v>6856</v>
      </c>
      <c r="AO120" s="1701">
        <f t="shared" si="68"/>
        <v>18571</v>
      </c>
      <c r="AP120" s="1701">
        <f t="shared" si="69"/>
        <v>0</v>
      </c>
      <c r="AQ120" s="1701">
        <v>149</v>
      </c>
      <c r="AR120" s="1701">
        <v>44</v>
      </c>
      <c r="AS120" s="1701">
        <v>149</v>
      </c>
      <c r="AT120" s="1701">
        <v>0.9919</v>
      </c>
      <c r="AU120" s="1700">
        <f t="shared" si="116"/>
        <v>0.21169764437003263</v>
      </c>
      <c r="AV120" s="1701">
        <v>6874</v>
      </c>
      <c r="AW120" s="1701">
        <f t="shared" si="70"/>
        <v>19483</v>
      </c>
      <c r="AX120" s="1701">
        <f t="shared" si="71"/>
        <v>0</v>
      </c>
      <c r="AY120" s="1701">
        <v>149</v>
      </c>
      <c r="AZ120" s="1701">
        <v>47.6</v>
      </c>
      <c r="BA120" s="1701">
        <v>149</v>
      </c>
      <c r="BB120" s="1701">
        <v>0.99180000000000001</v>
      </c>
      <c r="BC120" s="1700">
        <f t="shared" si="117"/>
        <v>0.20552517572196585</v>
      </c>
      <c r="BD120" s="1701">
        <v>6986</v>
      </c>
      <c r="BE120" s="1701">
        <f t="shared" si="72"/>
        <v>20395</v>
      </c>
      <c r="BF120" s="1701">
        <f t="shared" si="73"/>
        <v>0</v>
      </c>
      <c r="BG120" s="1701">
        <v>149</v>
      </c>
      <c r="BH120" s="1701">
        <v>46.8</v>
      </c>
      <c r="BI120" s="1701">
        <v>149</v>
      </c>
      <c r="BJ120" s="1701">
        <v>0.98440000000000005</v>
      </c>
      <c r="BK120" s="1700">
        <f t="shared" si="118"/>
        <v>0.16542177068975775</v>
      </c>
      <c r="BL120" s="1701">
        <v>5670</v>
      </c>
      <c r="BM120" s="1701">
        <f t="shared" si="74"/>
        <v>20566</v>
      </c>
      <c r="BN120" s="1701">
        <f t="shared" si="75"/>
        <v>0</v>
      </c>
      <c r="BO120" s="1701">
        <v>149</v>
      </c>
      <c r="BP120" s="1701">
        <v>30.8</v>
      </c>
      <c r="BQ120" s="1701">
        <v>149</v>
      </c>
      <c r="BR120" s="1701">
        <v>0.97799999999999998</v>
      </c>
      <c r="BS120" s="1700">
        <f t="shared" si="119"/>
        <v>0.16396067009563942</v>
      </c>
      <c r="BT120" s="1701">
        <v>3556</v>
      </c>
      <c r="BU120" s="1701">
        <f t="shared" si="76"/>
        <v>13013</v>
      </c>
      <c r="BV120" s="1701">
        <f t="shared" si="77"/>
        <v>0</v>
      </c>
      <c r="BW120" s="1701">
        <v>149</v>
      </c>
      <c r="BX120" s="1701">
        <v>14</v>
      </c>
      <c r="BY120" s="1701">
        <v>149</v>
      </c>
      <c r="BZ120" s="1701">
        <v>0.94350000000000001</v>
      </c>
      <c r="CA120" s="1700">
        <f t="shared" si="120"/>
        <v>0.27860606608234695</v>
      </c>
      <c r="CB120" s="1701">
        <v>2738</v>
      </c>
      <c r="CC120" s="1701">
        <f t="shared" si="78"/>
        <v>5896</v>
      </c>
      <c r="CD120" s="1701">
        <f t="shared" si="79"/>
        <v>0</v>
      </c>
      <c r="CE120" s="1701">
        <v>149</v>
      </c>
      <c r="CF120" s="1701">
        <v>12</v>
      </c>
      <c r="CG120" s="1701">
        <v>149</v>
      </c>
      <c r="CH120" s="1701">
        <v>0.94140000000000001</v>
      </c>
      <c r="CI120" s="1700">
        <f t="shared" si="121"/>
        <v>0.41262041662954513</v>
      </c>
      <c r="CJ120" s="1701">
        <v>3468</v>
      </c>
      <c r="CK120" s="1701">
        <f t="shared" si="80"/>
        <v>5043</v>
      </c>
      <c r="CL120" s="1701">
        <f t="shared" si="81"/>
        <v>0</v>
      </c>
      <c r="CM120" s="1701">
        <v>149</v>
      </c>
      <c r="CN120" s="1701">
        <v>21.6</v>
      </c>
      <c r="CO120" s="1701">
        <v>149</v>
      </c>
      <c r="CP120" s="1701">
        <v>0.93920000000000003</v>
      </c>
      <c r="CQ120" s="1700">
        <f t="shared" si="122"/>
        <v>0.22886189304417581</v>
      </c>
      <c r="CR120" s="1701">
        <v>3120</v>
      </c>
      <c r="CS120" s="1701">
        <f t="shared" si="82"/>
        <v>8180</v>
      </c>
      <c r="CT120" s="1701">
        <f t="shared" si="83"/>
        <v>0</v>
      </c>
      <c r="CU120" s="1701">
        <v>149</v>
      </c>
      <c r="CV120" s="1701">
        <v>31.6</v>
      </c>
      <c r="CW120" s="1701">
        <v>149</v>
      </c>
      <c r="CX120" s="1701">
        <v>0.98229999999999995</v>
      </c>
      <c r="CY120" s="1700">
        <f t="shared" si="123"/>
        <v>0.16333058660822763</v>
      </c>
      <c r="CZ120" s="1701">
        <v>3772</v>
      </c>
      <c r="DA120" s="1701">
        <f t="shared" si="84"/>
        <v>13857</v>
      </c>
      <c r="DB120" s="1701">
        <f t="shared" si="85"/>
        <v>0</v>
      </c>
    </row>
    <row r="121" spans="1:106">
      <c r="A121" s="1703" t="s">
        <v>2677</v>
      </c>
      <c r="B121" s="1347">
        <v>1220</v>
      </c>
      <c r="C121" s="1347">
        <v>62</v>
      </c>
      <c r="D121" s="1702">
        <v>115</v>
      </c>
      <c r="E121" s="1701" t="s">
        <v>3067</v>
      </c>
      <c r="F121" s="1701" t="s">
        <v>2221</v>
      </c>
      <c r="G121" s="1701" t="s">
        <v>2116</v>
      </c>
      <c r="H121" s="1701" t="s">
        <v>1043</v>
      </c>
      <c r="I121" s="1701">
        <v>11</v>
      </c>
      <c r="J121" s="1701">
        <v>150</v>
      </c>
      <c r="K121" s="1701">
        <v>150</v>
      </c>
      <c r="L121" s="1701">
        <v>32</v>
      </c>
      <c r="M121" s="1701">
        <v>150</v>
      </c>
      <c r="N121" s="1701">
        <v>0.88700000000000001</v>
      </c>
      <c r="O121" s="1700">
        <f t="shared" si="112"/>
        <v>0.36111894024802704</v>
      </c>
      <c r="P121" s="1701">
        <v>7380</v>
      </c>
      <c r="Q121" s="1701">
        <f t="shared" si="62"/>
        <v>12262</v>
      </c>
      <c r="R121" s="1701">
        <f t="shared" si="63"/>
        <v>0</v>
      </c>
      <c r="S121" s="1701">
        <v>150</v>
      </c>
      <c r="T121" s="1701">
        <v>38</v>
      </c>
      <c r="U121" s="1701">
        <v>150</v>
      </c>
      <c r="V121" s="1701">
        <v>0.91569999999999996</v>
      </c>
      <c r="W121" s="1700">
        <f t="shared" si="113"/>
        <v>0.29356470929461098</v>
      </c>
      <c r="X121" s="1701">
        <v>7600</v>
      </c>
      <c r="Y121" s="1701">
        <f t="shared" si="64"/>
        <v>15533</v>
      </c>
      <c r="Z121" s="1701">
        <f t="shared" si="65"/>
        <v>0</v>
      </c>
      <c r="AA121" s="1701">
        <v>150</v>
      </c>
      <c r="AB121" s="1701">
        <v>42</v>
      </c>
      <c r="AC121" s="1701">
        <v>150</v>
      </c>
      <c r="AD121" s="1701">
        <v>0.94530000000000003</v>
      </c>
      <c r="AE121" s="1700">
        <f t="shared" si="114"/>
        <v>0.32673482900923928</v>
      </c>
      <c r="AF121" s="1701">
        <v>9340</v>
      </c>
      <c r="AG121" s="1701">
        <f t="shared" si="66"/>
        <v>17152</v>
      </c>
      <c r="AH121" s="1701">
        <f t="shared" si="67"/>
        <v>0</v>
      </c>
      <c r="AI121" s="1701">
        <v>150</v>
      </c>
      <c r="AJ121" s="1701">
        <v>38</v>
      </c>
      <c r="AK121" s="1701">
        <v>150</v>
      </c>
      <c r="AL121" s="1701">
        <v>0.92569999999999997</v>
      </c>
      <c r="AM121" s="1700">
        <f t="shared" si="115"/>
        <v>0.35229309024407046</v>
      </c>
      <c r="AN121" s="1701">
        <v>9220</v>
      </c>
      <c r="AO121" s="1701">
        <f t="shared" si="68"/>
        <v>15703</v>
      </c>
      <c r="AP121" s="1701">
        <f t="shared" si="69"/>
        <v>0</v>
      </c>
      <c r="AQ121" s="1701">
        <v>150</v>
      </c>
      <c r="AR121" s="1701">
        <v>44</v>
      </c>
      <c r="AS121" s="1701">
        <v>150</v>
      </c>
      <c r="AT121" s="1701">
        <v>0.92869999999999997</v>
      </c>
      <c r="AU121" s="1700">
        <f t="shared" si="116"/>
        <v>0.29998102225322382</v>
      </c>
      <c r="AV121" s="1701">
        <v>9120</v>
      </c>
      <c r="AW121" s="1701">
        <f t="shared" si="70"/>
        <v>18241</v>
      </c>
      <c r="AX121" s="1701">
        <f t="shared" si="71"/>
        <v>0</v>
      </c>
      <c r="AY121" s="1701">
        <v>150</v>
      </c>
      <c r="AZ121" s="1701">
        <v>38</v>
      </c>
      <c r="BA121" s="1701">
        <v>150</v>
      </c>
      <c r="BB121" s="1701">
        <v>0.90739999999999998</v>
      </c>
      <c r="BC121" s="1700">
        <f t="shared" si="117"/>
        <v>0.31579205157850915</v>
      </c>
      <c r="BD121" s="1701">
        <v>7840</v>
      </c>
      <c r="BE121" s="1701">
        <f t="shared" si="72"/>
        <v>14896</v>
      </c>
      <c r="BF121" s="1701">
        <f t="shared" si="73"/>
        <v>0</v>
      </c>
      <c r="BG121" s="1701">
        <v>150</v>
      </c>
      <c r="BH121" s="1701">
        <v>46</v>
      </c>
      <c r="BI121" s="1701">
        <v>150</v>
      </c>
      <c r="BJ121" s="1701">
        <v>0.85470000000000002</v>
      </c>
      <c r="BK121" s="1700">
        <f t="shared" si="118"/>
        <v>0.20922180809978844</v>
      </c>
      <c r="BL121" s="1701">
        <v>6120</v>
      </c>
      <c r="BM121" s="1701">
        <f t="shared" si="74"/>
        <v>17551</v>
      </c>
      <c r="BN121" s="1701">
        <f t="shared" si="75"/>
        <v>0</v>
      </c>
      <c r="BO121" s="1701">
        <v>150</v>
      </c>
      <c r="BP121" s="1701">
        <v>40</v>
      </c>
      <c r="BQ121" s="1701">
        <v>150</v>
      </c>
      <c r="BR121" s="1701">
        <v>0.81240000000000001</v>
      </c>
      <c r="BS121" s="1700">
        <f t="shared" si="119"/>
        <v>0.3701310246731222</v>
      </c>
      <c r="BT121" s="1701">
        <v>8660</v>
      </c>
      <c r="BU121" s="1701">
        <f t="shared" si="76"/>
        <v>14038</v>
      </c>
      <c r="BV121" s="1701">
        <f t="shared" si="77"/>
        <v>0</v>
      </c>
      <c r="BW121" s="1701">
        <v>150</v>
      </c>
      <c r="BX121" s="1701">
        <v>28</v>
      </c>
      <c r="BY121" s="1701">
        <v>150</v>
      </c>
      <c r="BZ121" s="1701">
        <v>0.74360000000000004</v>
      </c>
      <c r="CA121" s="1700">
        <f t="shared" si="120"/>
        <v>0.41573397652802113</v>
      </c>
      <c r="CB121" s="1701">
        <v>6440</v>
      </c>
      <c r="CC121" s="1701">
        <f t="shared" si="78"/>
        <v>9294</v>
      </c>
      <c r="CD121" s="1701">
        <f t="shared" si="79"/>
        <v>0</v>
      </c>
      <c r="CE121" s="1701">
        <v>150</v>
      </c>
      <c r="CF121" s="1701">
        <v>32</v>
      </c>
      <c r="CG121" s="1701">
        <v>150</v>
      </c>
      <c r="CH121" s="1701">
        <v>0.76800000000000002</v>
      </c>
      <c r="CI121" s="1700">
        <f t="shared" si="121"/>
        <v>0.3259583613351254</v>
      </c>
      <c r="CJ121" s="1701">
        <v>5960</v>
      </c>
      <c r="CK121" s="1701">
        <f t="shared" si="80"/>
        <v>10971</v>
      </c>
      <c r="CL121" s="1701">
        <f t="shared" si="81"/>
        <v>0</v>
      </c>
      <c r="CM121" s="1701">
        <v>150</v>
      </c>
      <c r="CN121" s="1701">
        <v>32</v>
      </c>
      <c r="CO121" s="1701">
        <v>150</v>
      </c>
      <c r="CP121" s="1701">
        <v>0.84730000000000005</v>
      </c>
      <c r="CQ121" s="1700">
        <f t="shared" si="122"/>
        <v>0.43248371578065897</v>
      </c>
      <c r="CR121" s="1701">
        <v>7880</v>
      </c>
      <c r="CS121" s="1701">
        <f t="shared" si="82"/>
        <v>10932</v>
      </c>
      <c r="CT121" s="1701">
        <f t="shared" si="83"/>
        <v>0</v>
      </c>
      <c r="CU121" s="1701">
        <v>150</v>
      </c>
      <c r="CV121" s="1701">
        <v>38</v>
      </c>
      <c r="CW121" s="1701">
        <v>150</v>
      </c>
      <c r="CX121" s="1701">
        <v>0.91239999999999999</v>
      </c>
      <c r="CY121" s="1700">
        <f t="shared" si="123"/>
        <v>0.33106712844250885</v>
      </c>
      <c r="CZ121" s="1701">
        <v>8540</v>
      </c>
      <c r="DA121" s="1701">
        <f t="shared" si="84"/>
        <v>15477</v>
      </c>
      <c r="DB121" s="1701">
        <f t="shared" si="85"/>
        <v>0</v>
      </c>
    </row>
    <row r="122" spans="1:106">
      <c r="A122" s="1703" t="s">
        <v>2679</v>
      </c>
      <c r="B122" s="1347">
        <v>1230</v>
      </c>
      <c r="C122" s="1347">
        <v>69</v>
      </c>
      <c r="D122" s="1702">
        <v>116</v>
      </c>
      <c r="E122" s="1701" t="s">
        <v>3069</v>
      </c>
      <c r="F122" s="1701" t="s">
        <v>1360</v>
      </c>
      <c r="G122" s="1701" t="s">
        <v>2116</v>
      </c>
      <c r="H122" s="1701" t="s">
        <v>2115</v>
      </c>
      <c r="I122" s="1701">
        <v>11</v>
      </c>
      <c r="J122" s="1701">
        <v>150</v>
      </c>
      <c r="K122" s="1701">
        <v>150</v>
      </c>
      <c r="L122" s="1701">
        <v>158.80000000000001</v>
      </c>
      <c r="M122" s="1701">
        <v>158.80000000000001</v>
      </c>
      <c r="N122" s="1701">
        <v>0.83730000000000004</v>
      </c>
      <c r="O122" s="1700">
        <f t="shared" si="112"/>
        <v>0.19048706828878248</v>
      </c>
      <c r="P122" s="1701">
        <v>18236</v>
      </c>
      <c r="Q122" s="1701">
        <f t="shared" si="62"/>
        <v>57440</v>
      </c>
      <c r="R122" s="1701">
        <f t="shared" si="63"/>
        <v>0</v>
      </c>
      <c r="S122" s="1701">
        <v>150</v>
      </c>
      <c r="T122" s="1701">
        <v>122</v>
      </c>
      <c r="U122" s="1701">
        <v>122</v>
      </c>
      <c r="V122" s="1701">
        <v>0.80649999999999999</v>
      </c>
      <c r="W122" s="1700">
        <f t="shared" si="113"/>
        <v>0.23004084235820171</v>
      </c>
      <c r="X122" s="1701">
        <v>16840</v>
      </c>
      <c r="Y122" s="1701">
        <f t="shared" si="64"/>
        <v>43923</v>
      </c>
      <c r="Z122" s="1701">
        <f t="shared" si="65"/>
        <v>0</v>
      </c>
      <c r="AA122" s="1701">
        <v>150</v>
      </c>
      <c r="AB122" s="1701">
        <v>142</v>
      </c>
      <c r="AC122" s="1701">
        <v>142</v>
      </c>
      <c r="AD122" s="1701">
        <v>0.81620000000000004</v>
      </c>
      <c r="AE122" s="1700">
        <f t="shared" si="114"/>
        <v>0.5255949648721373</v>
      </c>
      <c r="AF122" s="1701">
        <v>43860</v>
      </c>
      <c r="AG122" s="1701">
        <f t="shared" si="66"/>
        <v>50069</v>
      </c>
      <c r="AH122" s="1701">
        <f t="shared" si="67"/>
        <v>0</v>
      </c>
      <c r="AI122" s="1701">
        <v>150</v>
      </c>
      <c r="AJ122" s="1701">
        <v>140</v>
      </c>
      <c r="AK122" s="1701">
        <v>140</v>
      </c>
      <c r="AL122" s="1701">
        <v>0.78500000000000003</v>
      </c>
      <c r="AM122" s="1700">
        <f t="shared" si="115"/>
        <v>0.62251117829502867</v>
      </c>
      <c r="AN122" s="1701">
        <v>50900</v>
      </c>
      <c r="AO122" s="1701">
        <f t="shared" si="68"/>
        <v>49059</v>
      </c>
      <c r="AP122" s="1701">
        <f t="shared" si="69"/>
        <v>1841</v>
      </c>
      <c r="AQ122" s="1701">
        <v>150</v>
      </c>
      <c r="AR122" s="1701">
        <v>142</v>
      </c>
      <c r="AS122" s="1701">
        <v>142</v>
      </c>
      <c r="AT122" s="1701">
        <v>0.78200000000000003</v>
      </c>
      <c r="AU122" s="1700">
        <f t="shared" si="116"/>
        <v>0.64079026312537934</v>
      </c>
      <c r="AV122" s="1701">
        <v>52940</v>
      </c>
      <c r="AW122" s="1701">
        <f t="shared" si="70"/>
        <v>49570</v>
      </c>
      <c r="AX122" s="1701">
        <f t="shared" si="71"/>
        <v>3370</v>
      </c>
      <c r="AY122" s="1701">
        <v>150</v>
      </c>
      <c r="AZ122" s="1701">
        <v>142</v>
      </c>
      <c r="BA122" s="1701">
        <v>142</v>
      </c>
      <c r="BB122" s="1701">
        <v>0.77939999999999998</v>
      </c>
      <c r="BC122" s="1700">
        <f t="shared" si="117"/>
        <v>0.55768993684399903</v>
      </c>
      <c r="BD122" s="1701">
        <v>44440</v>
      </c>
      <c r="BE122" s="1701">
        <f t="shared" si="72"/>
        <v>47812</v>
      </c>
      <c r="BF122" s="1701">
        <f t="shared" si="73"/>
        <v>0</v>
      </c>
      <c r="BG122" s="1701">
        <v>150</v>
      </c>
      <c r="BH122" s="1701">
        <v>136</v>
      </c>
      <c r="BI122" s="1701">
        <v>136</v>
      </c>
      <c r="BJ122" s="1701">
        <v>0.77370000000000005</v>
      </c>
      <c r="BK122" s="1700">
        <f t="shared" si="118"/>
        <v>0.43762580017310049</v>
      </c>
      <c r="BL122" s="1701">
        <v>34260</v>
      </c>
      <c r="BM122" s="1701">
        <f t="shared" si="74"/>
        <v>46972</v>
      </c>
      <c r="BN122" s="1701">
        <f t="shared" si="75"/>
        <v>0</v>
      </c>
      <c r="BO122" s="1701">
        <v>150</v>
      </c>
      <c r="BP122" s="1701">
        <v>128</v>
      </c>
      <c r="BQ122" s="1701">
        <v>128</v>
      </c>
      <c r="BR122" s="1701">
        <v>0.75039999999999996</v>
      </c>
      <c r="BS122" s="1700">
        <f t="shared" si="119"/>
        <v>0.53559397950722576</v>
      </c>
      <c r="BT122" s="1701">
        <v>37040</v>
      </c>
      <c r="BU122" s="1701">
        <f t="shared" si="76"/>
        <v>41494</v>
      </c>
      <c r="BV122" s="1701">
        <f t="shared" si="77"/>
        <v>0</v>
      </c>
      <c r="BW122" s="1701">
        <v>150</v>
      </c>
      <c r="BX122" s="1701">
        <v>126</v>
      </c>
      <c r="BY122" s="1701">
        <v>126</v>
      </c>
      <c r="BZ122" s="1701">
        <v>0.69410000000000005</v>
      </c>
      <c r="CA122" s="1700">
        <f t="shared" si="120"/>
        <v>0.31874488701849263</v>
      </c>
      <c r="CB122" s="1701">
        <v>20740</v>
      </c>
      <c r="CC122" s="1701">
        <f t="shared" si="78"/>
        <v>39041</v>
      </c>
      <c r="CD122" s="1701">
        <f t="shared" si="79"/>
        <v>0</v>
      </c>
      <c r="CE122" s="1701">
        <v>150</v>
      </c>
      <c r="CF122" s="1701">
        <v>120</v>
      </c>
      <c r="CG122" s="1701">
        <v>120</v>
      </c>
      <c r="CH122" s="1701">
        <v>0.65029999999999999</v>
      </c>
      <c r="CI122" s="1700">
        <f t="shared" si="121"/>
        <v>0.26524840754501505</v>
      </c>
      <c r="CJ122" s="1701">
        <v>15400</v>
      </c>
      <c r="CK122" s="1701">
        <f t="shared" si="80"/>
        <v>34835</v>
      </c>
      <c r="CL122" s="1701">
        <f t="shared" si="81"/>
        <v>0</v>
      </c>
      <c r="CM122" s="1701">
        <v>150</v>
      </c>
      <c r="CN122" s="1701">
        <v>122</v>
      </c>
      <c r="CO122" s="1701">
        <v>122</v>
      </c>
      <c r="CP122" s="1701">
        <v>0.70720000000000005</v>
      </c>
      <c r="CQ122" s="1700">
        <f t="shared" si="122"/>
        <v>0.35909500937827837</v>
      </c>
      <c r="CR122" s="1701">
        <v>20820</v>
      </c>
      <c r="CS122" s="1701">
        <f t="shared" si="82"/>
        <v>34787</v>
      </c>
      <c r="CT122" s="1701">
        <f t="shared" si="83"/>
        <v>0</v>
      </c>
      <c r="CU122" s="1701">
        <v>150</v>
      </c>
      <c r="CV122" s="1701">
        <v>124</v>
      </c>
      <c r="CW122" s="1701">
        <v>124</v>
      </c>
      <c r="CX122" s="1701">
        <v>0.74039999999999995</v>
      </c>
      <c r="CY122" s="1700">
        <f t="shared" si="123"/>
        <v>0.34579512194756312</v>
      </c>
      <c r="CZ122" s="1701">
        <v>23620</v>
      </c>
      <c r="DA122" s="1701">
        <f t="shared" si="84"/>
        <v>40984</v>
      </c>
      <c r="DB122" s="1701">
        <f t="shared" si="85"/>
        <v>0</v>
      </c>
    </row>
    <row r="123" spans="1:106">
      <c r="A123" s="1703" t="s">
        <v>3510</v>
      </c>
      <c r="B123" s="1347">
        <v>1230</v>
      </c>
      <c r="C123" s="1347">
        <v>99</v>
      </c>
      <c r="D123" s="1702">
        <v>117</v>
      </c>
      <c r="E123" s="1701" t="s">
        <v>3511</v>
      </c>
      <c r="F123" s="1701" t="s">
        <v>3512</v>
      </c>
      <c r="G123" s="1701" t="s">
        <v>2116</v>
      </c>
      <c r="H123" s="1701" t="s">
        <v>2196</v>
      </c>
      <c r="I123" s="1701">
        <v>11</v>
      </c>
      <c r="J123" s="1701">
        <v>150</v>
      </c>
      <c r="K123" s="1701">
        <v>150</v>
      </c>
      <c r="L123" s="1701">
        <v>74.400000000000006</v>
      </c>
      <c r="M123" s="1701">
        <v>120</v>
      </c>
      <c r="N123" s="1701">
        <v>0.625</v>
      </c>
      <c r="O123" s="1700">
        <f t="shared" si="112"/>
        <v>0.15848267622461168</v>
      </c>
      <c r="P123" s="1701">
        <v>5306</v>
      </c>
      <c r="Q123" s="1701">
        <f t="shared" si="62"/>
        <v>20088</v>
      </c>
      <c r="R123" s="1701">
        <f t="shared" si="63"/>
        <v>0</v>
      </c>
      <c r="S123" s="1701">
        <v>150</v>
      </c>
      <c r="T123" s="1701">
        <v>76</v>
      </c>
      <c r="U123" s="1701">
        <v>120</v>
      </c>
      <c r="V123" s="1701">
        <v>0.43640000000000001</v>
      </c>
      <c r="W123" s="1700">
        <f t="shared" si="113"/>
        <v>7.9754247983579191E-2</v>
      </c>
      <c r="X123" s="1701">
        <v>1968</v>
      </c>
      <c r="Y123" s="1701">
        <f t="shared" si="64"/>
        <v>14805</v>
      </c>
      <c r="Z123" s="1701">
        <f t="shared" si="65"/>
        <v>0</v>
      </c>
      <c r="AA123" s="1701">
        <v>150</v>
      </c>
      <c r="AB123" s="1701">
        <v>151.6</v>
      </c>
      <c r="AC123" s="1701">
        <v>151.6</v>
      </c>
      <c r="AD123" s="1701">
        <v>0.3513</v>
      </c>
      <c r="AE123" s="1700">
        <f t="shared" si="114"/>
        <v>3.4737165462319752E-2</v>
      </c>
      <c r="AF123" s="1701">
        <v>1332</v>
      </c>
      <c r="AG123" s="1701">
        <f t="shared" si="66"/>
        <v>23007</v>
      </c>
      <c r="AH123" s="1701">
        <f t="shared" si="67"/>
        <v>0</v>
      </c>
      <c r="AI123" s="1701">
        <v>150</v>
      </c>
      <c r="AJ123" s="1701">
        <v>16</v>
      </c>
      <c r="AK123" s="1701">
        <v>120</v>
      </c>
      <c r="AL123" s="1701">
        <v>0.36930000000000002</v>
      </c>
      <c r="AM123" s="1700">
        <f t="shared" si="115"/>
        <v>0.26614213464007752</v>
      </c>
      <c r="AN123" s="1701">
        <v>1170</v>
      </c>
      <c r="AO123" s="1701">
        <f t="shared" si="68"/>
        <v>2638</v>
      </c>
      <c r="AP123" s="1701">
        <f t="shared" si="69"/>
        <v>0</v>
      </c>
      <c r="AQ123" s="1701">
        <v>150</v>
      </c>
      <c r="AR123" s="1701">
        <v>118.4</v>
      </c>
      <c r="AS123" s="1701">
        <v>120</v>
      </c>
      <c r="AT123" s="1701">
        <v>0.54320000000000002</v>
      </c>
      <c r="AU123" s="1700">
        <f t="shared" si="116"/>
        <v>0.11653016620592276</v>
      </c>
      <c r="AV123" s="1701">
        <v>5576</v>
      </c>
      <c r="AW123" s="1701">
        <f t="shared" si="70"/>
        <v>28710</v>
      </c>
      <c r="AX123" s="1701">
        <f t="shared" si="71"/>
        <v>0</v>
      </c>
      <c r="AY123" s="1701">
        <v>150</v>
      </c>
      <c r="AZ123" s="1701">
        <v>146.4</v>
      </c>
      <c r="BA123" s="1701">
        <v>146.4</v>
      </c>
      <c r="BB123" s="1701">
        <v>0.68859999999999999</v>
      </c>
      <c r="BC123" s="1700">
        <f t="shared" si="117"/>
        <v>0.42698145405944077</v>
      </c>
      <c r="BD123" s="1701">
        <v>30992</v>
      </c>
      <c r="BE123" s="1701">
        <f t="shared" si="72"/>
        <v>43550</v>
      </c>
      <c r="BF123" s="1701">
        <f t="shared" si="73"/>
        <v>0</v>
      </c>
      <c r="BG123" s="1701">
        <v>150</v>
      </c>
      <c r="BH123" s="1701">
        <v>172.4</v>
      </c>
      <c r="BI123" s="1701">
        <v>172.4</v>
      </c>
      <c r="BJ123" s="1701">
        <v>0.68259999999999998</v>
      </c>
      <c r="BK123" s="1700">
        <f t="shared" si="118"/>
        <v>0.25415143740816332</v>
      </c>
      <c r="BL123" s="1701">
        <v>22252</v>
      </c>
      <c r="BM123" s="1701">
        <f t="shared" si="74"/>
        <v>52532</v>
      </c>
      <c r="BN123" s="1701">
        <f t="shared" si="75"/>
        <v>0</v>
      </c>
      <c r="BO123" s="1701">
        <v>150</v>
      </c>
      <c r="BP123" s="1701">
        <v>73.599999999999994</v>
      </c>
      <c r="BQ123" s="1701">
        <v>120</v>
      </c>
      <c r="BR123" s="1701">
        <v>0.39229999999999998</v>
      </c>
      <c r="BS123" s="1700">
        <f t="shared" si="119"/>
        <v>0.12795374977988108</v>
      </c>
      <c r="BT123" s="1701">
        <v>2660</v>
      </c>
      <c r="BU123" s="1701">
        <f t="shared" si="76"/>
        <v>12473</v>
      </c>
      <c r="BV123" s="1701">
        <f t="shared" si="77"/>
        <v>0</v>
      </c>
      <c r="BW123" s="1701">
        <v>150</v>
      </c>
      <c r="BX123" s="1701">
        <v>14.4</v>
      </c>
      <c r="BY123" s="1701">
        <v>120</v>
      </c>
      <c r="BZ123" s="1701">
        <v>0.64939999999999998</v>
      </c>
      <c r="CA123" s="1700">
        <f t="shared" si="120"/>
        <v>0.33805674496336846</v>
      </c>
      <c r="CB123" s="1701">
        <v>2352</v>
      </c>
      <c r="CC123" s="1701">
        <f t="shared" si="78"/>
        <v>4174</v>
      </c>
      <c r="CD123" s="1701">
        <f t="shared" si="79"/>
        <v>0</v>
      </c>
      <c r="CE123" s="1701">
        <v>150</v>
      </c>
      <c r="CF123" s="1701">
        <v>9.6</v>
      </c>
      <c r="CG123" s="1701">
        <v>120</v>
      </c>
      <c r="CH123" s="1701">
        <v>0.1313</v>
      </c>
      <c r="CI123" s="1700">
        <f t="shared" si="121"/>
        <v>0.37534770846811732</v>
      </c>
      <c r="CJ123" s="1701">
        <v>352</v>
      </c>
      <c r="CK123" s="1701">
        <f t="shared" si="80"/>
        <v>563</v>
      </c>
      <c r="CL123" s="1701">
        <f t="shared" si="81"/>
        <v>0</v>
      </c>
      <c r="CM123" s="1701">
        <v>150</v>
      </c>
      <c r="CN123" s="1701">
        <v>8.8000000000000007</v>
      </c>
      <c r="CO123" s="1701">
        <v>120</v>
      </c>
      <c r="CP123" s="1701">
        <v>0.22500000000000001</v>
      </c>
      <c r="CQ123" s="1700">
        <f t="shared" si="122"/>
        <v>0.40283790283790277</v>
      </c>
      <c r="CR123" s="1701">
        <v>536</v>
      </c>
      <c r="CS123" s="1701">
        <f t="shared" si="82"/>
        <v>798</v>
      </c>
      <c r="CT123" s="1701">
        <f t="shared" si="83"/>
        <v>0</v>
      </c>
      <c r="CU123" s="1701">
        <v>150</v>
      </c>
      <c r="CV123" s="1701">
        <v>9.1999999999999993</v>
      </c>
      <c r="CW123" s="1701">
        <v>120</v>
      </c>
      <c r="CX123" s="1701">
        <v>0.47910000000000003</v>
      </c>
      <c r="CY123" s="1700">
        <f t="shared" si="123"/>
        <v>0.265906865851889</v>
      </c>
      <c r="CZ123" s="1701">
        <v>872</v>
      </c>
      <c r="DA123" s="1701">
        <f t="shared" si="84"/>
        <v>1968</v>
      </c>
      <c r="DB123" s="1701">
        <f t="shared" si="85"/>
        <v>0</v>
      </c>
    </row>
    <row r="124" spans="1:106">
      <c r="A124" s="1703" t="s">
        <v>2680</v>
      </c>
      <c r="B124" s="1347">
        <v>1260</v>
      </c>
      <c r="C124" s="1347">
        <v>4</v>
      </c>
      <c r="D124" s="1702">
        <v>118</v>
      </c>
      <c r="E124" s="1701" t="s">
        <v>3070</v>
      </c>
      <c r="F124" s="1701" t="s">
        <v>1218</v>
      </c>
      <c r="G124" s="1701" t="s">
        <v>2116</v>
      </c>
      <c r="H124" s="1701" t="s">
        <v>2115</v>
      </c>
      <c r="I124" s="1701">
        <v>11</v>
      </c>
      <c r="J124" s="1701">
        <v>150</v>
      </c>
      <c r="K124" s="1701">
        <v>150</v>
      </c>
      <c r="L124" s="1701">
        <v>79.400000000000006</v>
      </c>
      <c r="M124" s="1701">
        <v>120</v>
      </c>
      <c r="N124" s="1701">
        <v>0.87029999999999996</v>
      </c>
      <c r="O124" s="1700">
        <f t="shared" si="112"/>
        <v>0.5563046916371619</v>
      </c>
      <c r="P124" s="1701">
        <v>27678</v>
      </c>
      <c r="Q124" s="1701">
        <f t="shared" si="62"/>
        <v>29852</v>
      </c>
      <c r="R124" s="1701">
        <f t="shared" si="63"/>
        <v>0</v>
      </c>
      <c r="S124" s="1701">
        <v>150</v>
      </c>
      <c r="T124" s="1701">
        <v>85</v>
      </c>
      <c r="U124" s="1701">
        <v>120</v>
      </c>
      <c r="V124" s="1701">
        <v>0.88719999999999999</v>
      </c>
      <c r="W124" s="1700">
        <f t="shared" si="113"/>
        <v>0.57939781980449767</v>
      </c>
      <c r="X124" s="1701">
        <v>32508</v>
      </c>
      <c r="Y124" s="1701">
        <f t="shared" si="64"/>
        <v>33664</v>
      </c>
      <c r="Z124" s="1701">
        <f t="shared" si="65"/>
        <v>0</v>
      </c>
      <c r="AA124" s="1701">
        <v>150</v>
      </c>
      <c r="AB124" s="1701">
        <v>81.12</v>
      </c>
      <c r="AC124" s="1701">
        <v>120</v>
      </c>
      <c r="AD124" s="1701">
        <v>0.88249999999999995</v>
      </c>
      <c r="AE124" s="1700">
        <f t="shared" si="114"/>
        <v>0.56057343865145126</v>
      </c>
      <c r="AF124" s="1701">
        <v>28894</v>
      </c>
      <c r="AG124" s="1701">
        <f t="shared" si="66"/>
        <v>30926</v>
      </c>
      <c r="AH124" s="1701">
        <f t="shared" si="67"/>
        <v>0</v>
      </c>
      <c r="AI124" s="1701">
        <v>150</v>
      </c>
      <c r="AJ124" s="1701">
        <v>81.319999999999993</v>
      </c>
      <c r="AK124" s="1701">
        <v>120</v>
      </c>
      <c r="AL124" s="1701">
        <v>0.86499999999999999</v>
      </c>
      <c r="AM124" s="1700">
        <f t="shared" si="115"/>
        <v>0.57128881932176523</v>
      </c>
      <c r="AN124" s="1701">
        <v>29898</v>
      </c>
      <c r="AO124" s="1701">
        <f t="shared" si="68"/>
        <v>31401</v>
      </c>
      <c r="AP124" s="1701">
        <f t="shared" si="69"/>
        <v>0</v>
      </c>
      <c r="AQ124" s="1701">
        <v>150</v>
      </c>
      <c r="AR124" s="1701">
        <v>74.680000000000007</v>
      </c>
      <c r="AS124" s="1701">
        <v>120</v>
      </c>
      <c r="AT124" s="1701">
        <v>0.87790000000000001</v>
      </c>
      <c r="AU124" s="1700">
        <f t="shared" si="116"/>
        <v>0.25298388979105541</v>
      </c>
      <c r="AV124" s="1701">
        <v>12340</v>
      </c>
      <c r="AW124" s="1701">
        <f t="shared" si="70"/>
        <v>29267</v>
      </c>
      <c r="AX124" s="1701">
        <f t="shared" si="71"/>
        <v>0</v>
      </c>
      <c r="AY124" s="1701">
        <v>150</v>
      </c>
      <c r="AZ124" s="1701">
        <v>12.82</v>
      </c>
      <c r="BA124" s="1701">
        <v>120</v>
      </c>
      <c r="BB124" s="1701">
        <v>0.99890000000000001</v>
      </c>
      <c r="BC124" s="1700">
        <f t="shared" si="117"/>
        <v>0.38740829507708957</v>
      </c>
      <c r="BD124" s="1701">
        <v>3572</v>
      </c>
      <c r="BE124" s="1701">
        <f t="shared" si="72"/>
        <v>5532</v>
      </c>
      <c r="BF124" s="1701">
        <f t="shared" si="73"/>
        <v>0</v>
      </c>
      <c r="BG124" s="1701">
        <v>150</v>
      </c>
      <c r="BH124" s="1701">
        <v>11.26</v>
      </c>
      <c r="BI124" s="1701">
        <v>120</v>
      </c>
      <c r="BJ124" s="1701">
        <v>0.99870000000000003</v>
      </c>
      <c r="BK124" s="1700">
        <f t="shared" si="118"/>
        <v>0.36550313398211998</v>
      </c>
      <c r="BL124" s="1701">
        <v>3058</v>
      </c>
      <c r="BM124" s="1701">
        <f t="shared" si="74"/>
        <v>5020</v>
      </c>
      <c r="BN124" s="1701">
        <f t="shared" si="75"/>
        <v>0</v>
      </c>
      <c r="BO124" s="1701">
        <v>150</v>
      </c>
      <c r="BP124" s="1701">
        <v>8.6</v>
      </c>
      <c r="BQ124" s="1701">
        <v>120</v>
      </c>
      <c r="BR124" s="1701">
        <v>0.997</v>
      </c>
      <c r="BS124" s="1700">
        <f t="shared" si="119"/>
        <v>0.21381975383514887</v>
      </c>
      <c r="BT124" s="1701">
        <v>1320</v>
      </c>
      <c r="BU124" s="1701">
        <f t="shared" si="76"/>
        <v>3704</v>
      </c>
      <c r="BV124" s="1701">
        <f t="shared" si="77"/>
        <v>0</v>
      </c>
      <c r="BW124" s="1701">
        <v>150</v>
      </c>
      <c r="BX124" s="1701">
        <v>83.8</v>
      </c>
      <c r="BY124" s="1701">
        <v>120</v>
      </c>
      <c r="BZ124" s="1701">
        <v>0.77969999999999995</v>
      </c>
      <c r="CA124" s="1700">
        <f t="shared" si="120"/>
        <v>0.25557416721355097</v>
      </c>
      <c r="CB124" s="1701">
        <v>12424</v>
      </c>
      <c r="CC124" s="1701">
        <f t="shared" si="78"/>
        <v>29167</v>
      </c>
      <c r="CD124" s="1701">
        <f t="shared" si="79"/>
        <v>0</v>
      </c>
      <c r="CE124" s="1701">
        <v>150</v>
      </c>
      <c r="CF124" s="1701">
        <v>91.2</v>
      </c>
      <c r="CG124" s="1701">
        <v>120</v>
      </c>
      <c r="CH124" s="1701">
        <v>0.749</v>
      </c>
      <c r="CI124" s="1700">
        <f t="shared" si="121"/>
        <v>0.59690982052659525</v>
      </c>
      <c r="CJ124" s="1701">
        <v>30336</v>
      </c>
      <c r="CK124" s="1701">
        <f t="shared" si="80"/>
        <v>30493</v>
      </c>
      <c r="CL124" s="1701">
        <f t="shared" si="81"/>
        <v>0</v>
      </c>
      <c r="CM124" s="1701">
        <v>150</v>
      </c>
      <c r="CN124" s="1701">
        <v>87.8</v>
      </c>
      <c r="CO124" s="1701">
        <v>120</v>
      </c>
      <c r="CP124" s="1701">
        <v>0.7399</v>
      </c>
      <c r="CQ124" s="1700">
        <f t="shared" si="122"/>
        <v>0.61518326391896394</v>
      </c>
      <c r="CR124" s="1701">
        <v>26856</v>
      </c>
      <c r="CS124" s="1701">
        <f t="shared" si="82"/>
        <v>26193</v>
      </c>
      <c r="CT124" s="1701">
        <f t="shared" si="83"/>
        <v>663</v>
      </c>
      <c r="CU124" s="1701">
        <v>150</v>
      </c>
      <c r="CV124" s="1701">
        <v>86.2</v>
      </c>
      <c r="CW124" s="1701">
        <v>120</v>
      </c>
      <c r="CX124" s="1701">
        <v>0.76160000000000005</v>
      </c>
      <c r="CY124" s="1700">
        <f t="shared" si="123"/>
        <v>0.66882948449194812</v>
      </c>
      <c r="CZ124" s="1701">
        <v>32668</v>
      </c>
      <c r="DA124" s="1701">
        <f t="shared" si="84"/>
        <v>29306</v>
      </c>
      <c r="DB124" s="1701">
        <f t="shared" si="85"/>
        <v>3362</v>
      </c>
    </row>
    <row r="125" spans="1:106">
      <c r="A125" s="1703" t="s">
        <v>2681</v>
      </c>
      <c r="B125" s="1347">
        <v>1260</v>
      </c>
      <c r="C125" s="1347">
        <v>20</v>
      </c>
      <c r="D125" s="1702">
        <v>119</v>
      </c>
      <c r="E125" s="1701" t="s">
        <v>3071</v>
      </c>
      <c r="F125" s="1701" t="s">
        <v>1712</v>
      </c>
      <c r="G125" s="1701" t="s">
        <v>2116</v>
      </c>
      <c r="H125" s="1701" t="s">
        <v>2115</v>
      </c>
      <c r="I125" s="1701">
        <v>11</v>
      </c>
      <c r="J125" s="1701">
        <v>150</v>
      </c>
      <c r="K125" s="1701">
        <v>150</v>
      </c>
      <c r="L125" s="1701">
        <v>97.6</v>
      </c>
      <c r="M125" s="1701">
        <v>120</v>
      </c>
      <c r="N125" s="1701">
        <v>0.92710000000000004</v>
      </c>
      <c r="O125" s="1700">
        <f t="shared" si="112"/>
        <v>0.42876984442742994</v>
      </c>
      <c r="P125" s="1701">
        <v>27934</v>
      </c>
      <c r="Q125" s="1701">
        <f t="shared" si="62"/>
        <v>39090</v>
      </c>
      <c r="R125" s="1701">
        <f t="shared" si="63"/>
        <v>0</v>
      </c>
      <c r="S125" s="1701">
        <v>150</v>
      </c>
      <c r="T125" s="1701">
        <v>101.6</v>
      </c>
      <c r="U125" s="1701">
        <v>120</v>
      </c>
      <c r="V125" s="1701">
        <v>0.91290000000000004</v>
      </c>
      <c r="W125" s="1700">
        <f t="shared" si="113"/>
        <v>0.26887331497670264</v>
      </c>
      <c r="X125" s="1701">
        <v>18554</v>
      </c>
      <c r="Y125" s="1701">
        <f t="shared" si="64"/>
        <v>41404</v>
      </c>
      <c r="Z125" s="1701">
        <f t="shared" si="65"/>
        <v>0</v>
      </c>
      <c r="AA125" s="1701">
        <v>150</v>
      </c>
      <c r="AB125" s="1701">
        <v>115.6</v>
      </c>
      <c r="AC125" s="1701">
        <v>120</v>
      </c>
      <c r="AD125" s="1701">
        <v>0.88780000000000003</v>
      </c>
      <c r="AE125" s="1700">
        <f t="shared" si="114"/>
        <v>0.53517656880543718</v>
      </c>
      <c r="AF125" s="1701">
        <v>39546</v>
      </c>
      <c r="AG125" s="1701">
        <f t="shared" si="66"/>
        <v>44336</v>
      </c>
      <c r="AH125" s="1701">
        <f t="shared" si="67"/>
        <v>0</v>
      </c>
      <c r="AI125" s="1701">
        <v>150</v>
      </c>
      <c r="AJ125" s="1701">
        <v>123.6</v>
      </c>
      <c r="AK125" s="1701">
        <v>123.6</v>
      </c>
      <c r="AL125" s="1701">
        <v>0.87809999999999999</v>
      </c>
      <c r="AM125" s="1700">
        <f t="shared" si="115"/>
        <v>0.38432830658757056</v>
      </c>
      <c r="AN125" s="1701">
        <v>31034</v>
      </c>
      <c r="AO125" s="1701">
        <f t="shared" si="68"/>
        <v>48449</v>
      </c>
      <c r="AP125" s="1701">
        <f t="shared" si="69"/>
        <v>0</v>
      </c>
      <c r="AQ125" s="1701">
        <v>150</v>
      </c>
      <c r="AR125" s="1701">
        <v>124.8</v>
      </c>
      <c r="AS125" s="1701">
        <v>124.8</v>
      </c>
      <c r="AT125" s="1701">
        <v>0.82379999999999998</v>
      </c>
      <c r="AU125" s="1700">
        <f t="shared" si="116"/>
        <v>0.44039272469775487</v>
      </c>
      <c r="AV125" s="1701">
        <v>33686</v>
      </c>
      <c r="AW125" s="1701">
        <f t="shared" si="70"/>
        <v>45894</v>
      </c>
      <c r="AX125" s="1701">
        <f t="shared" si="71"/>
        <v>0</v>
      </c>
      <c r="AY125" s="1701">
        <v>150</v>
      </c>
      <c r="AZ125" s="1701">
        <v>92.8</v>
      </c>
      <c r="BA125" s="1701">
        <v>120</v>
      </c>
      <c r="BB125" s="1701">
        <v>0.91180000000000005</v>
      </c>
      <c r="BC125" s="1700">
        <f t="shared" si="117"/>
        <v>4.5467356893316151E-2</v>
      </c>
      <c r="BD125" s="1701">
        <v>2770</v>
      </c>
      <c r="BE125" s="1701">
        <f t="shared" si="72"/>
        <v>36554</v>
      </c>
      <c r="BF125" s="1701">
        <f t="shared" si="73"/>
        <v>0</v>
      </c>
      <c r="BG125" s="1701">
        <v>150</v>
      </c>
      <c r="BH125" s="1701">
        <v>12</v>
      </c>
      <c r="BI125" s="1701">
        <v>120</v>
      </c>
      <c r="BJ125" s="1701">
        <v>0.94099999999999995</v>
      </c>
      <c r="BK125" s="1700">
        <f t="shared" si="118"/>
        <v>0.1785449019002891</v>
      </c>
      <c r="BL125" s="1701">
        <v>1500</v>
      </c>
      <c r="BM125" s="1701">
        <f t="shared" si="74"/>
        <v>5041</v>
      </c>
      <c r="BN125" s="1701">
        <f t="shared" si="75"/>
        <v>0</v>
      </c>
      <c r="BO125" s="1701">
        <v>150</v>
      </c>
      <c r="BP125" s="1701">
        <v>6.8</v>
      </c>
      <c r="BQ125" s="1701">
        <v>120</v>
      </c>
      <c r="BR125" s="1701">
        <v>0.97989999999999999</v>
      </c>
      <c r="BS125" s="1700">
        <f t="shared" si="119"/>
        <v>0.22344550297582719</v>
      </c>
      <c r="BT125" s="1701">
        <v>1072</v>
      </c>
      <c r="BU125" s="1701">
        <f t="shared" si="76"/>
        <v>2879</v>
      </c>
      <c r="BV125" s="1701">
        <f t="shared" si="77"/>
        <v>0</v>
      </c>
      <c r="BW125" s="1701">
        <v>150</v>
      </c>
      <c r="BX125" s="1701">
        <v>149.6</v>
      </c>
      <c r="BY125" s="1701">
        <v>149.6</v>
      </c>
      <c r="BZ125" s="1701">
        <v>0.7883</v>
      </c>
      <c r="CA125" s="1700">
        <f t="shared" si="120"/>
        <v>0.17016245868788304</v>
      </c>
      <c r="CB125" s="1701">
        <v>14930</v>
      </c>
      <c r="CC125" s="1701">
        <f t="shared" si="78"/>
        <v>52644</v>
      </c>
      <c r="CD125" s="1701">
        <f t="shared" si="79"/>
        <v>0</v>
      </c>
      <c r="CE125" s="1701">
        <v>150</v>
      </c>
      <c r="CF125" s="1701">
        <v>125.2</v>
      </c>
      <c r="CG125" s="1701">
        <v>125.2</v>
      </c>
      <c r="CH125" s="1701">
        <v>0.88660000000000005</v>
      </c>
      <c r="CI125" s="1700">
        <f t="shared" si="121"/>
        <v>0.51507690274217421</v>
      </c>
      <c r="CJ125" s="1701">
        <v>42538</v>
      </c>
      <c r="CK125" s="1701">
        <f t="shared" si="80"/>
        <v>49551</v>
      </c>
      <c r="CL125" s="1701">
        <f t="shared" si="81"/>
        <v>0</v>
      </c>
      <c r="CM125" s="1701">
        <v>150</v>
      </c>
      <c r="CN125" s="1701">
        <v>125.6</v>
      </c>
      <c r="CO125" s="1701">
        <v>125.6</v>
      </c>
      <c r="CP125" s="1701">
        <v>0.82640000000000002</v>
      </c>
      <c r="CQ125" s="1700">
        <f t="shared" si="122"/>
        <v>0.51414460761212999</v>
      </c>
      <c r="CR125" s="1701">
        <v>35862</v>
      </c>
      <c r="CS125" s="1701">
        <f t="shared" si="82"/>
        <v>41850</v>
      </c>
      <c r="CT125" s="1701">
        <f t="shared" si="83"/>
        <v>0</v>
      </c>
      <c r="CU125" s="1701">
        <v>150</v>
      </c>
      <c r="CV125" s="1701">
        <v>116.8</v>
      </c>
      <c r="CW125" s="1701">
        <v>120</v>
      </c>
      <c r="CX125" s="1701">
        <v>0.85289999999999999</v>
      </c>
      <c r="CY125" s="1700">
        <f t="shared" si="123"/>
        <v>0.45827958647181588</v>
      </c>
      <c r="CZ125" s="1701">
        <v>33966</v>
      </c>
      <c r="DA125" s="1701">
        <f t="shared" si="84"/>
        <v>44470</v>
      </c>
      <c r="DB125" s="1701">
        <f t="shared" si="85"/>
        <v>0</v>
      </c>
    </row>
    <row r="126" spans="1:106">
      <c r="A126" s="1703" t="s">
        <v>4144</v>
      </c>
      <c r="B126" s="1347">
        <v>1290</v>
      </c>
      <c r="C126" s="1347">
        <v>4</v>
      </c>
      <c r="D126" s="1702">
        <v>120</v>
      </c>
      <c r="E126" s="1701" t="s">
        <v>4143</v>
      </c>
      <c r="F126" s="1701" t="s">
        <v>4142</v>
      </c>
      <c r="G126" s="1701" t="s">
        <v>2116</v>
      </c>
      <c r="H126" s="1701" t="s">
        <v>2115</v>
      </c>
      <c r="I126" s="1701">
        <v>11</v>
      </c>
      <c r="J126" s="1701">
        <v>150</v>
      </c>
      <c r="K126" s="1701">
        <v>0</v>
      </c>
      <c r="L126" s="1701">
        <v>0</v>
      </c>
      <c r="M126" s="1701">
        <v>0</v>
      </c>
      <c r="N126" s="1701">
        <v>0</v>
      </c>
      <c r="O126" s="1700">
        <v>0</v>
      </c>
      <c r="P126" s="1701">
        <v>0</v>
      </c>
      <c r="Q126" s="1701">
        <f t="shared" si="62"/>
        <v>0</v>
      </c>
      <c r="R126" s="1701">
        <f t="shared" si="63"/>
        <v>0</v>
      </c>
      <c r="S126" s="1701">
        <v>0</v>
      </c>
      <c r="T126" s="1701">
        <v>0</v>
      </c>
      <c r="U126" s="1701">
        <v>0</v>
      </c>
      <c r="V126" s="1701">
        <v>0</v>
      </c>
      <c r="W126" s="1700">
        <v>0</v>
      </c>
      <c r="X126" s="1701">
        <v>0</v>
      </c>
      <c r="Y126" s="1701">
        <f t="shared" si="64"/>
        <v>0</v>
      </c>
      <c r="Z126" s="1701">
        <f t="shared" si="65"/>
        <v>0</v>
      </c>
      <c r="AA126" s="1701">
        <v>0</v>
      </c>
      <c r="AB126" s="1701">
        <v>0</v>
      </c>
      <c r="AC126" s="1701">
        <v>0</v>
      </c>
      <c r="AD126" s="1701">
        <v>0</v>
      </c>
      <c r="AE126" s="1700">
        <v>0</v>
      </c>
      <c r="AF126" s="1701">
        <v>0</v>
      </c>
      <c r="AG126" s="1701">
        <f t="shared" si="66"/>
        <v>0</v>
      </c>
      <c r="AH126" s="1701">
        <f t="shared" si="67"/>
        <v>0</v>
      </c>
      <c r="AI126" s="1701">
        <v>0</v>
      </c>
      <c r="AJ126" s="1701">
        <v>0</v>
      </c>
      <c r="AK126" s="1701">
        <v>0</v>
      </c>
      <c r="AL126" s="1701">
        <v>0</v>
      </c>
      <c r="AM126" s="1700">
        <v>0</v>
      </c>
      <c r="AN126" s="1701">
        <v>0</v>
      </c>
      <c r="AO126" s="1701">
        <f t="shared" si="68"/>
        <v>0</v>
      </c>
      <c r="AP126" s="1701">
        <f t="shared" si="69"/>
        <v>0</v>
      </c>
      <c r="AQ126" s="1701">
        <v>0</v>
      </c>
      <c r="AR126" s="1701">
        <v>0</v>
      </c>
      <c r="AS126" s="1701">
        <v>0</v>
      </c>
      <c r="AT126" s="1701">
        <v>0</v>
      </c>
      <c r="AU126" s="1700">
        <v>0</v>
      </c>
      <c r="AV126" s="1701">
        <v>0</v>
      </c>
      <c r="AW126" s="1701">
        <f t="shared" si="70"/>
        <v>0</v>
      </c>
      <c r="AX126" s="1701">
        <f t="shared" si="71"/>
        <v>0</v>
      </c>
      <c r="AY126" s="1701">
        <v>0</v>
      </c>
      <c r="AZ126" s="1701">
        <v>0</v>
      </c>
      <c r="BA126" s="1701">
        <v>0</v>
      </c>
      <c r="BB126" s="1701">
        <v>0</v>
      </c>
      <c r="BC126" s="1700">
        <v>0</v>
      </c>
      <c r="BD126" s="1701">
        <v>0</v>
      </c>
      <c r="BE126" s="1701">
        <f t="shared" si="72"/>
        <v>0</v>
      </c>
      <c r="BF126" s="1701">
        <f t="shared" si="73"/>
        <v>0</v>
      </c>
      <c r="BG126" s="1701">
        <v>0</v>
      </c>
      <c r="BH126" s="1701">
        <v>0</v>
      </c>
      <c r="BI126" s="1701">
        <v>0</v>
      </c>
      <c r="BJ126" s="1701">
        <v>0</v>
      </c>
      <c r="BK126" s="1700">
        <v>0</v>
      </c>
      <c r="BL126" s="1701">
        <v>0</v>
      </c>
      <c r="BM126" s="1701">
        <f t="shared" si="74"/>
        <v>0</v>
      </c>
      <c r="BN126" s="1701">
        <f t="shared" si="75"/>
        <v>0</v>
      </c>
      <c r="BO126" s="1701">
        <v>0</v>
      </c>
      <c r="BP126" s="1701">
        <v>0</v>
      </c>
      <c r="BQ126" s="1701">
        <v>0</v>
      </c>
      <c r="BR126" s="1701">
        <v>0</v>
      </c>
      <c r="BS126" s="1700">
        <v>0</v>
      </c>
      <c r="BT126" s="1701">
        <v>0</v>
      </c>
      <c r="BU126" s="1701">
        <f t="shared" si="76"/>
        <v>0</v>
      </c>
      <c r="BV126" s="1701">
        <f t="shared" si="77"/>
        <v>0</v>
      </c>
      <c r="BW126" s="1701">
        <v>150</v>
      </c>
      <c r="BX126" s="1701">
        <v>162</v>
      </c>
      <c r="BY126" s="1701">
        <v>109.74</v>
      </c>
      <c r="BZ126" s="1701">
        <v>0.61909999999999998</v>
      </c>
      <c r="CA126" s="1700">
        <f t="shared" si="120"/>
        <v>8.6144412600494935E-2</v>
      </c>
      <c r="CB126" s="1701">
        <v>6428</v>
      </c>
      <c r="CC126" s="1701">
        <f t="shared" si="78"/>
        <v>44771</v>
      </c>
      <c r="CD126" s="1701">
        <f t="shared" si="79"/>
        <v>0</v>
      </c>
      <c r="CE126" s="1701">
        <v>150</v>
      </c>
      <c r="CF126" s="1701">
        <v>174</v>
      </c>
      <c r="CG126" s="1701">
        <v>174</v>
      </c>
      <c r="CH126" s="1701">
        <v>0.5585</v>
      </c>
      <c r="CI126" s="1700">
        <f t="shared" si="121"/>
        <v>0.11891922753787572</v>
      </c>
      <c r="CJ126" s="1701">
        <v>8598</v>
      </c>
      <c r="CK126" s="1701">
        <f t="shared" si="80"/>
        <v>43381</v>
      </c>
      <c r="CL126" s="1701">
        <f t="shared" si="81"/>
        <v>0</v>
      </c>
      <c r="CM126" s="1701">
        <v>150</v>
      </c>
      <c r="CN126" s="1701">
        <v>178</v>
      </c>
      <c r="CO126" s="1701">
        <v>178</v>
      </c>
      <c r="CP126" s="1701">
        <v>0.61260000000000003</v>
      </c>
      <c r="CQ126" s="1700">
        <f t="shared" si="122"/>
        <v>0.24507087387442625</v>
      </c>
      <c r="CR126" s="1701">
        <v>17958</v>
      </c>
      <c r="CS126" s="1701">
        <f t="shared" si="82"/>
        <v>43966</v>
      </c>
      <c r="CT126" s="1701">
        <f t="shared" si="83"/>
        <v>0</v>
      </c>
      <c r="CU126" s="1701">
        <v>150</v>
      </c>
      <c r="CV126" s="1701">
        <v>168</v>
      </c>
      <c r="CW126" s="1701">
        <v>168</v>
      </c>
      <c r="CX126" s="1701">
        <v>0.62980000000000003</v>
      </c>
      <c r="CY126" s="1700">
        <f t="shared" si="123"/>
        <v>0.11582830853413423</v>
      </c>
      <c r="CZ126" s="1701">
        <v>9118</v>
      </c>
      <c r="DA126" s="1701">
        <f t="shared" si="84"/>
        <v>47232</v>
      </c>
      <c r="DB126" s="1701">
        <f t="shared" si="85"/>
        <v>0</v>
      </c>
    </row>
    <row r="127" spans="1:106">
      <c r="A127" s="1703" t="s">
        <v>2682</v>
      </c>
      <c r="B127" s="1347">
        <v>6110</v>
      </c>
      <c r="C127" s="1347">
        <v>55</v>
      </c>
      <c r="D127" s="1702">
        <v>121</v>
      </c>
      <c r="E127" s="1701" t="s">
        <v>3072</v>
      </c>
      <c r="F127" s="1701" t="s">
        <v>1087</v>
      </c>
      <c r="G127" s="1701" t="s">
        <v>2116</v>
      </c>
      <c r="H127" s="1701" t="s">
        <v>1429</v>
      </c>
      <c r="I127" s="1701">
        <v>11</v>
      </c>
      <c r="J127" s="1701">
        <v>150</v>
      </c>
      <c r="K127" s="1701">
        <v>150</v>
      </c>
      <c r="L127" s="1701">
        <v>114</v>
      </c>
      <c r="M127" s="1701">
        <v>120</v>
      </c>
      <c r="N127" s="1701">
        <v>0.99129999999999996</v>
      </c>
      <c r="O127" s="1700">
        <f>+P127/(24*30*L127*N127)</f>
        <v>0.57348345813253676</v>
      </c>
      <c r="P127" s="1701">
        <v>46662</v>
      </c>
      <c r="Q127" s="1701">
        <f t="shared" si="62"/>
        <v>48820</v>
      </c>
      <c r="R127" s="1701">
        <f t="shared" si="63"/>
        <v>0</v>
      </c>
      <c r="S127" s="1701">
        <v>150</v>
      </c>
      <c r="T127" s="1701">
        <v>112.8</v>
      </c>
      <c r="U127" s="1701">
        <v>120</v>
      </c>
      <c r="V127" s="1701">
        <v>0.99119999999999997</v>
      </c>
      <c r="W127" s="1700">
        <f>+X127/(24*31*T127*V127)</f>
        <v>0.62041475162163717</v>
      </c>
      <c r="X127" s="1701">
        <v>51609</v>
      </c>
      <c r="Y127" s="1701">
        <f t="shared" si="64"/>
        <v>49911</v>
      </c>
      <c r="Z127" s="1701">
        <f t="shared" si="65"/>
        <v>1698</v>
      </c>
      <c r="AA127" s="1701">
        <v>150</v>
      </c>
      <c r="AB127" s="1701">
        <v>111.6</v>
      </c>
      <c r="AC127" s="1701">
        <v>120</v>
      </c>
      <c r="AD127" s="1701">
        <v>0.98980000000000001</v>
      </c>
      <c r="AE127" s="1700">
        <f>+AF127/(24*30*AB127*AD127)</f>
        <v>0.67629033585825116</v>
      </c>
      <c r="AF127" s="1701">
        <v>53787</v>
      </c>
      <c r="AG127" s="1701">
        <f t="shared" si="66"/>
        <v>47719</v>
      </c>
      <c r="AH127" s="1701">
        <f t="shared" si="67"/>
        <v>6068</v>
      </c>
      <c r="AI127" s="1701">
        <v>150</v>
      </c>
      <c r="AJ127" s="1701">
        <v>115.8</v>
      </c>
      <c r="AK127" s="1701">
        <v>120</v>
      </c>
      <c r="AL127" s="1701">
        <v>0.98540000000000005</v>
      </c>
      <c r="AM127" s="1700">
        <f>+AN127/(24*31*AJ127*AL127)</f>
        <v>0.58542474317469173</v>
      </c>
      <c r="AN127" s="1701">
        <v>49701</v>
      </c>
      <c r="AO127" s="1701">
        <f t="shared" si="68"/>
        <v>50938</v>
      </c>
      <c r="AP127" s="1701">
        <f t="shared" si="69"/>
        <v>0</v>
      </c>
      <c r="AQ127" s="1701">
        <v>150</v>
      </c>
      <c r="AR127" s="1701">
        <v>116.4</v>
      </c>
      <c r="AS127" s="1701">
        <v>120</v>
      </c>
      <c r="AT127" s="1701">
        <v>0.98919999999999997</v>
      </c>
      <c r="AU127" s="1700">
        <f t="shared" ref="AU127:AU141" si="124">+AV127/(24*31*AR127*AT127)</f>
        <v>0.57908417224615805</v>
      </c>
      <c r="AV127" s="1701">
        <v>49608</v>
      </c>
      <c r="AW127" s="1701">
        <f t="shared" si="70"/>
        <v>51400</v>
      </c>
      <c r="AX127" s="1701">
        <f t="shared" si="71"/>
        <v>0</v>
      </c>
      <c r="AY127" s="1701">
        <v>150</v>
      </c>
      <c r="AZ127" s="1701">
        <v>135.6</v>
      </c>
      <c r="BA127" s="1701">
        <v>135.6</v>
      </c>
      <c r="BB127" s="1701">
        <v>0.99029999999999996</v>
      </c>
      <c r="BC127" s="1700">
        <f t="shared" ref="BC127:BC141" si="125">+BD127/(24*30*AZ127*BB127)</f>
        <v>0.47358964055567127</v>
      </c>
      <c r="BD127" s="1701">
        <v>45789</v>
      </c>
      <c r="BE127" s="1701">
        <f t="shared" si="72"/>
        <v>58011</v>
      </c>
      <c r="BF127" s="1701">
        <f t="shared" si="73"/>
        <v>0</v>
      </c>
      <c r="BG127" s="1701">
        <v>150</v>
      </c>
      <c r="BH127" s="1701">
        <v>114</v>
      </c>
      <c r="BI127" s="1701">
        <v>120</v>
      </c>
      <c r="BJ127" s="1701">
        <v>0.96030000000000004</v>
      </c>
      <c r="BK127" s="1700">
        <f t="shared" ref="BK127:BK141" si="126">+BL127/(24*31*BH127*BJ127)</f>
        <v>0.6993227235177305</v>
      </c>
      <c r="BL127" s="1701">
        <v>56959</v>
      </c>
      <c r="BM127" s="1701">
        <f t="shared" si="74"/>
        <v>48869</v>
      </c>
      <c r="BN127" s="1701">
        <f t="shared" si="75"/>
        <v>8090</v>
      </c>
      <c r="BO127" s="1701">
        <v>150</v>
      </c>
      <c r="BP127" s="1701">
        <v>114</v>
      </c>
      <c r="BQ127" s="1701">
        <v>120</v>
      </c>
      <c r="BR127" s="1701">
        <v>0.96030000000000004</v>
      </c>
      <c r="BS127" s="1700">
        <f t="shared" ref="BS127:BS141" si="127">+BT127/(24*30*BP127*BR127)</f>
        <v>0.72263348096832147</v>
      </c>
      <c r="BT127" s="1701">
        <v>56959</v>
      </c>
      <c r="BU127" s="1701">
        <f t="shared" si="76"/>
        <v>47293</v>
      </c>
      <c r="BV127" s="1701">
        <f t="shared" si="77"/>
        <v>9666</v>
      </c>
      <c r="BW127" s="1701">
        <v>150</v>
      </c>
      <c r="BX127" s="1701">
        <v>94</v>
      </c>
      <c r="BY127" s="1701">
        <v>120</v>
      </c>
      <c r="BZ127" s="1701">
        <v>0.91390000000000005</v>
      </c>
      <c r="CA127" s="1700">
        <f t="shared" si="120"/>
        <v>0.52061730257735017</v>
      </c>
      <c r="CB127" s="1701">
        <v>33275</v>
      </c>
      <c r="CC127" s="1701">
        <f t="shared" si="78"/>
        <v>38349</v>
      </c>
      <c r="CD127" s="1701">
        <f t="shared" si="79"/>
        <v>0</v>
      </c>
      <c r="CE127" s="1701">
        <v>150</v>
      </c>
      <c r="CF127" s="1701">
        <v>92</v>
      </c>
      <c r="CG127" s="1701">
        <v>120</v>
      </c>
      <c r="CH127" s="1701">
        <v>0.91069999999999995</v>
      </c>
      <c r="CI127" s="1700">
        <f t="shared" si="121"/>
        <v>0.52040893695764856</v>
      </c>
      <c r="CJ127" s="1701">
        <v>32440</v>
      </c>
      <c r="CK127" s="1701">
        <f t="shared" si="80"/>
        <v>37401</v>
      </c>
      <c r="CL127" s="1701">
        <f t="shared" si="81"/>
        <v>0</v>
      </c>
      <c r="CM127" s="1701">
        <v>150</v>
      </c>
      <c r="CN127" s="1701">
        <v>94</v>
      </c>
      <c r="CO127" s="1701">
        <v>120</v>
      </c>
      <c r="CP127" s="1701">
        <v>0.96199999999999997</v>
      </c>
      <c r="CQ127" s="1700">
        <f t="shared" si="122"/>
        <v>0.61578851472468499</v>
      </c>
      <c r="CR127" s="1701">
        <v>37420</v>
      </c>
      <c r="CS127" s="1701">
        <f t="shared" si="82"/>
        <v>36461</v>
      </c>
      <c r="CT127" s="1701">
        <f t="shared" si="83"/>
        <v>959</v>
      </c>
      <c r="CU127" s="1701">
        <v>150</v>
      </c>
      <c r="CV127" s="1701">
        <v>102</v>
      </c>
      <c r="CW127" s="1701">
        <v>120</v>
      </c>
      <c r="CX127" s="1701">
        <v>0.97860000000000003</v>
      </c>
      <c r="CY127" s="1700">
        <f t="shared" si="123"/>
        <v>0.60406121314494077</v>
      </c>
      <c r="CZ127" s="1701">
        <v>44860</v>
      </c>
      <c r="DA127" s="1701">
        <f t="shared" si="84"/>
        <v>44558</v>
      </c>
      <c r="DB127" s="1701">
        <f t="shared" si="85"/>
        <v>302</v>
      </c>
    </row>
    <row r="128" spans="1:106">
      <c r="A128" s="1703" t="s">
        <v>3471</v>
      </c>
      <c r="B128" s="1347">
        <v>6110</v>
      </c>
      <c r="C128" s="1347">
        <v>83</v>
      </c>
      <c r="D128" s="1702">
        <v>122</v>
      </c>
      <c r="E128" s="1701" t="s">
        <v>3513</v>
      </c>
      <c r="F128" s="1701" t="s">
        <v>3472</v>
      </c>
      <c r="G128" s="1701" t="s">
        <v>2116</v>
      </c>
      <c r="H128" s="1701" t="s">
        <v>1429</v>
      </c>
      <c r="I128" s="1701">
        <v>11</v>
      </c>
      <c r="J128" s="1701">
        <v>150</v>
      </c>
      <c r="K128" s="1701">
        <v>150</v>
      </c>
      <c r="L128" s="1701">
        <v>28</v>
      </c>
      <c r="M128" s="1701">
        <v>120</v>
      </c>
      <c r="N128" s="1701">
        <v>0.93200000000000005</v>
      </c>
      <c r="O128" s="1700">
        <f>+P128/(24*30*L128*N128)</f>
        <v>0.20437359493153481</v>
      </c>
      <c r="P128" s="1701">
        <v>3840</v>
      </c>
      <c r="Q128" s="1701">
        <f t="shared" si="62"/>
        <v>11273</v>
      </c>
      <c r="R128" s="1701">
        <f t="shared" si="63"/>
        <v>0</v>
      </c>
      <c r="S128" s="1701">
        <v>150</v>
      </c>
      <c r="T128" s="1701">
        <v>34</v>
      </c>
      <c r="U128" s="1701">
        <v>120</v>
      </c>
      <c r="V128" s="1701">
        <v>0.93359999999999999</v>
      </c>
      <c r="W128" s="1700">
        <f>+X128/(24*31*T128*V128)</f>
        <v>0.20240218706826513</v>
      </c>
      <c r="X128" s="1701">
        <v>4780</v>
      </c>
      <c r="Y128" s="1701">
        <f t="shared" si="64"/>
        <v>14170</v>
      </c>
      <c r="Z128" s="1701">
        <f t="shared" si="65"/>
        <v>0</v>
      </c>
      <c r="AA128" s="1701">
        <v>150</v>
      </c>
      <c r="AB128" s="1701">
        <v>36</v>
      </c>
      <c r="AC128" s="1701">
        <v>120</v>
      </c>
      <c r="AD128" s="1701">
        <v>0.94350000000000001</v>
      </c>
      <c r="AE128" s="1700">
        <f>+AF128/(24*30*AB128*AD128)</f>
        <v>0.21835561051247326</v>
      </c>
      <c r="AF128" s="1701">
        <v>5340</v>
      </c>
      <c r="AG128" s="1701">
        <f t="shared" si="66"/>
        <v>14673</v>
      </c>
      <c r="AH128" s="1701">
        <f t="shared" si="67"/>
        <v>0</v>
      </c>
      <c r="AI128" s="1701">
        <v>150</v>
      </c>
      <c r="AJ128" s="1701">
        <v>28</v>
      </c>
      <c r="AK128" s="1701">
        <v>120</v>
      </c>
      <c r="AL128" s="1701">
        <v>0.92059999999999997</v>
      </c>
      <c r="AM128" s="1700">
        <f>+AN128/(24*31*AJ128*AL128)</f>
        <v>0.18145849581168763</v>
      </c>
      <c r="AN128" s="1701">
        <v>3480</v>
      </c>
      <c r="AO128" s="1701">
        <f t="shared" si="68"/>
        <v>11507</v>
      </c>
      <c r="AP128" s="1701">
        <f t="shared" si="69"/>
        <v>0</v>
      </c>
      <c r="AQ128" s="1701">
        <v>150</v>
      </c>
      <c r="AR128" s="1701">
        <v>26</v>
      </c>
      <c r="AS128" s="1701">
        <v>120</v>
      </c>
      <c r="AT128" s="1701">
        <v>0.93049999999999999</v>
      </c>
      <c r="AU128" s="1700">
        <f t="shared" si="124"/>
        <v>0.2677838475449888</v>
      </c>
      <c r="AV128" s="1701">
        <v>4820</v>
      </c>
      <c r="AW128" s="1701">
        <f t="shared" si="70"/>
        <v>10800</v>
      </c>
      <c r="AX128" s="1701">
        <f t="shared" si="71"/>
        <v>0</v>
      </c>
      <c r="AY128" s="1701">
        <v>150</v>
      </c>
      <c r="AZ128" s="1701">
        <v>28</v>
      </c>
      <c r="BA128" s="1701">
        <v>120</v>
      </c>
      <c r="BB128" s="1701">
        <v>0.92589999999999995</v>
      </c>
      <c r="BC128" s="1700">
        <f t="shared" si="125"/>
        <v>0.18750525014700412</v>
      </c>
      <c r="BD128" s="1701">
        <v>3500</v>
      </c>
      <c r="BE128" s="1701">
        <f t="shared" si="72"/>
        <v>11200</v>
      </c>
      <c r="BF128" s="1701">
        <f t="shared" si="73"/>
        <v>0</v>
      </c>
      <c r="BG128" s="1701">
        <v>150</v>
      </c>
      <c r="BH128" s="1701">
        <v>26</v>
      </c>
      <c r="BI128" s="1701">
        <v>120</v>
      </c>
      <c r="BJ128" s="1701">
        <v>0.93259999999999998</v>
      </c>
      <c r="BK128" s="1700">
        <f t="shared" si="126"/>
        <v>0.18403328953784495</v>
      </c>
      <c r="BL128" s="1701">
        <v>3320</v>
      </c>
      <c r="BM128" s="1701">
        <f t="shared" si="74"/>
        <v>10824</v>
      </c>
      <c r="BN128" s="1701">
        <f t="shared" si="75"/>
        <v>0</v>
      </c>
      <c r="BO128" s="1701">
        <v>150</v>
      </c>
      <c r="BP128" s="1701">
        <v>26</v>
      </c>
      <c r="BQ128" s="1701">
        <v>120</v>
      </c>
      <c r="BR128" s="1701">
        <v>0.91459999999999997</v>
      </c>
      <c r="BS128" s="1700">
        <f t="shared" si="127"/>
        <v>0.17522021676843458</v>
      </c>
      <c r="BT128" s="1701">
        <v>3000</v>
      </c>
      <c r="BU128" s="1701">
        <f t="shared" si="76"/>
        <v>10273</v>
      </c>
      <c r="BV128" s="1701">
        <f t="shared" si="77"/>
        <v>0</v>
      </c>
      <c r="BW128" s="1701">
        <v>150</v>
      </c>
      <c r="BX128" s="1701">
        <v>16</v>
      </c>
      <c r="BY128" s="1701">
        <v>120</v>
      </c>
      <c r="BZ128" s="1701">
        <v>0.85270000000000001</v>
      </c>
      <c r="CA128" s="1700">
        <f t="shared" si="120"/>
        <v>0.21673722054296848</v>
      </c>
      <c r="CB128" s="1701">
        <v>2200</v>
      </c>
      <c r="CC128" s="1701">
        <f t="shared" si="78"/>
        <v>6090</v>
      </c>
      <c r="CD128" s="1701">
        <f t="shared" si="79"/>
        <v>0</v>
      </c>
      <c r="CE128" s="1701">
        <v>150</v>
      </c>
      <c r="CF128" s="1701">
        <v>14</v>
      </c>
      <c r="CG128" s="1701">
        <v>120</v>
      </c>
      <c r="CH128" s="1701">
        <v>0.85960000000000003</v>
      </c>
      <c r="CI128" s="1700">
        <f t="shared" si="121"/>
        <v>0.21890651816048473</v>
      </c>
      <c r="CJ128" s="1701">
        <v>1960</v>
      </c>
      <c r="CK128" s="1701">
        <f t="shared" si="80"/>
        <v>5372</v>
      </c>
      <c r="CL128" s="1701">
        <f t="shared" si="81"/>
        <v>0</v>
      </c>
      <c r="CM128" s="1701">
        <v>150</v>
      </c>
      <c r="CN128" s="1701">
        <v>18</v>
      </c>
      <c r="CO128" s="1701">
        <v>120</v>
      </c>
      <c r="CP128" s="1701">
        <v>0.88980000000000004</v>
      </c>
      <c r="CQ128" s="1700">
        <f t="shared" si="122"/>
        <v>0.19511250967758048</v>
      </c>
      <c r="CR128" s="1701">
        <v>2100</v>
      </c>
      <c r="CS128" s="1701">
        <f t="shared" si="82"/>
        <v>6458</v>
      </c>
      <c r="CT128" s="1701">
        <f t="shared" si="83"/>
        <v>0</v>
      </c>
      <c r="CU128" s="1701">
        <v>150</v>
      </c>
      <c r="CV128" s="1701">
        <v>26.8</v>
      </c>
      <c r="CW128" s="1701">
        <v>120</v>
      </c>
      <c r="CX128" s="1701">
        <v>0.93189999999999995</v>
      </c>
      <c r="CY128" s="1700">
        <f t="shared" si="123"/>
        <v>0.22178163111728311</v>
      </c>
      <c r="CZ128" s="1701">
        <v>4121</v>
      </c>
      <c r="DA128" s="1701">
        <f t="shared" si="84"/>
        <v>11149</v>
      </c>
      <c r="DB128" s="1701">
        <f t="shared" si="85"/>
        <v>0</v>
      </c>
    </row>
    <row r="129" spans="1:106">
      <c r="A129" s="1703" t="s">
        <v>3812</v>
      </c>
      <c r="B129" s="1347">
        <v>6210</v>
      </c>
      <c r="C129" s="1347">
        <v>49</v>
      </c>
      <c r="D129" s="1702">
        <v>123</v>
      </c>
      <c r="E129" s="1701" t="s">
        <v>3813</v>
      </c>
      <c r="F129" s="1701" t="s">
        <v>3814</v>
      </c>
      <c r="G129" s="1701" t="s">
        <v>2116</v>
      </c>
      <c r="H129" s="1701" t="s">
        <v>2115</v>
      </c>
      <c r="I129" s="1701">
        <v>11</v>
      </c>
      <c r="J129" s="1701">
        <v>150</v>
      </c>
      <c r="K129" s="1701">
        <v>0</v>
      </c>
      <c r="L129" s="1701">
        <v>0</v>
      </c>
      <c r="M129" s="1701">
        <v>0</v>
      </c>
      <c r="N129" s="1701">
        <v>0</v>
      </c>
      <c r="O129" s="1700">
        <v>0</v>
      </c>
      <c r="P129" s="1701">
        <v>0</v>
      </c>
      <c r="Q129" s="1701">
        <f t="shared" si="62"/>
        <v>0</v>
      </c>
      <c r="R129" s="1701">
        <f t="shared" si="63"/>
        <v>0</v>
      </c>
      <c r="S129" s="1701">
        <v>0</v>
      </c>
      <c r="T129" s="1701">
        <v>0</v>
      </c>
      <c r="U129" s="1701">
        <v>0</v>
      </c>
      <c r="V129" s="1701">
        <v>0</v>
      </c>
      <c r="W129" s="1700">
        <v>0</v>
      </c>
      <c r="X129" s="1701">
        <v>0</v>
      </c>
      <c r="Y129" s="1701">
        <f t="shared" si="64"/>
        <v>0</v>
      </c>
      <c r="Z129" s="1701">
        <f t="shared" si="65"/>
        <v>0</v>
      </c>
      <c r="AA129" s="1701">
        <v>0</v>
      </c>
      <c r="AB129" s="1701">
        <v>0</v>
      </c>
      <c r="AC129" s="1701">
        <v>0</v>
      </c>
      <c r="AD129" s="1701">
        <v>0</v>
      </c>
      <c r="AE129" s="1700">
        <v>0</v>
      </c>
      <c r="AF129" s="1701">
        <v>0</v>
      </c>
      <c r="AG129" s="1701">
        <f t="shared" si="66"/>
        <v>0</v>
      </c>
      <c r="AH129" s="1701">
        <f t="shared" si="67"/>
        <v>0</v>
      </c>
      <c r="AI129" s="1701">
        <v>0</v>
      </c>
      <c r="AJ129" s="1701">
        <v>0</v>
      </c>
      <c r="AK129" s="1701">
        <v>0</v>
      </c>
      <c r="AL129" s="1701">
        <v>0</v>
      </c>
      <c r="AM129" s="1700">
        <v>0</v>
      </c>
      <c r="AN129" s="1701">
        <v>0</v>
      </c>
      <c r="AO129" s="1701">
        <f t="shared" si="68"/>
        <v>0</v>
      </c>
      <c r="AP129" s="1701">
        <f t="shared" si="69"/>
        <v>0</v>
      </c>
      <c r="AQ129" s="1701">
        <v>150</v>
      </c>
      <c r="AR129" s="1701">
        <v>15.8</v>
      </c>
      <c r="AS129" s="1701">
        <v>58.06</v>
      </c>
      <c r="AT129" s="1701">
        <v>0.55559999999999998</v>
      </c>
      <c r="AU129" s="1700">
        <f t="shared" si="124"/>
        <v>0.107178032535674</v>
      </c>
      <c r="AV129" s="1701">
        <v>700</v>
      </c>
      <c r="AW129" s="1701">
        <f t="shared" si="70"/>
        <v>3919</v>
      </c>
      <c r="AX129" s="1701">
        <f t="shared" si="71"/>
        <v>0</v>
      </c>
      <c r="AY129" s="1701">
        <v>150</v>
      </c>
      <c r="AZ129" s="1701">
        <v>17.2</v>
      </c>
      <c r="BA129" s="1701">
        <v>120</v>
      </c>
      <c r="BB129" s="1701">
        <v>0.53259999999999996</v>
      </c>
      <c r="BC129" s="1700">
        <f t="shared" si="125"/>
        <v>0.24288483874629943</v>
      </c>
      <c r="BD129" s="1701">
        <v>1602</v>
      </c>
      <c r="BE129" s="1701">
        <f t="shared" si="72"/>
        <v>3957</v>
      </c>
      <c r="BF129" s="1701">
        <f t="shared" si="73"/>
        <v>0</v>
      </c>
      <c r="BG129" s="1701">
        <v>150</v>
      </c>
      <c r="BH129" s="1701">
        <v>18.8</v>
      </c>
      <c r="BI129" s="1701">
        <v>120</v>
      </c>
      <c r="BJ129" s="1701">
        <v>0.49230000000000002</v>
      </c>
      <c r="BK129" s="1700">
        <f t="shared" si="126"/>
        <v>0.26053244676320064</v>
      </c>
      <c r="BL129" s="1701">
        <v>1794</v>
      </c>
      <c r="BM129" s="1701">
        <f t="shared" si="74"/>
        <v>4132</v>
      </c>
      <c r="BN129" s="1701">
        <f t="shared" si="75"/>
        <v>0</v>
      </c>
      <c r="BO129" s="1701">
        <v>150</v>
      </c>
      <c r="BP129" s="1701">
        <v>16.399999999999999</v>
      </c>
      <c r="BQ129" s="1701">
        <v>120</v>
      </c>
      <c r="BR129" s="1701">
        <v>0.42299999999999999</v>
      </c>
      <c r="BS129" s="1700">
        <f t="shared" si="127"/>
        <v>0.26627778098111959</v>
      </c>
      <c r="BT129" s="1701">
        <v>1330</v>
      </c>
      <c r="BU129" s="1701">
        <f t="shared" si="76"/>
        <v>2997</v>
      </c>
      <c r="BV129" s="1701">
        <f t="shared" si="77"/>
        <v>0</v>
      </c>
      <c r="BW129" s="1701">
        <v>150</v>
      </c>
      <c r="BX129" s="1701">
        <v>79.8</v>
      </c>
      <c r="BY129" s="1701">
        <v>120</v>
      </c>
      <c r="BZ129" s="1701">
        <v>0.66049999999999998</v>
      </c>
      <c r="CA129" s="1700">
        <f t="shared" si="120"/>
        <v>0.11720101455073548</v>
      </c>
      <c r="CB129" s="1701">
        <v>4596</v>
      </c>
      <c r="CC129" s="1701">
        <f t="shared" si="78"/>
        <v>23529</v>
      </c>
      <c r="CD129" s="1701">
        <f t="shared" si="79"/>
        <v>0</v>
      </c>
      <c r="CE129" s="1701">
        <v>150</v>
      </c>
      <c r="CF129" s="1701">
        <v>45.2</v>
      </c>
      <c r="CG129" s="1701">
        <v>120</v>
      </c>
      <c r="CH129" s="1701">
        <v>0.70140000000000002</v>
      </c>
      <c r="CI129" s="1700">
        <f t="shared" si="121"/>
        <v>0.19340965446185776</v>
      </c>
      <c r="CJ129" s="1701">
        <v>4562</v>
      </c>
      <c r="CK129" s="1701">
        <f t="shared" si="80"/>
        <v>14152</v>
      </c>
      <c r="CL129" s="1701">
        <f t="shared" si="81"/>
        <v>0</v>
      </c>
      <c r="CM129" s="1701">
        <v>150</v>
      </c>
      <c r="CN129" s="1701">
        <v>76</v>
      </c>
      <c r="CO129" s="1701">
        <v>120</v>
      </c>
      <c r="CP129" s="1701">
        <v>0.70389999999999997</v>
      </c>
      <c r="CQ129" s="1700">
        <f t="shared" si="122"/>
        <v>0.18409115913807819</v>
      </c>
      <c r="CR129" s="1701">
        <v>6618</v>
      </c>
      <c r="CS129" s="1701">
        <f t="shared" si="82"/>
        <v>21570</v>
      </c>
      <c r="CT129" s="1701">
        <f t="shared" si="83"/>
        <v>0</v>
      </c>
      <c r="CU129" s="1701">
        <v>150</v>
      </c>
      <c r="CV129" s="1701">
        <v>90.8</v>
      </c>
      <c r="CW129" s="1701">
        <v>120</v>
      </c>
      <c r="CX129" s="1701">
        <v>0.71150000000000002</v>
      </c>
      <c r="CY129" s="1700">
        <f t="shared" si="123"/>
        <v>0.16244491311577233</v>
      </c>
      <c r="CZ129" s="1701">
        <v>7808</v>
      </c>
      <c r="DA129" s="1701">
        <f t="shared" si="84"/>
        <v>28839</v>
      </c>
      <c r="DB129" s="1701">
        <f t="shared" si="85"/>
        <v>0</v>
      </c>
    </row>
    <row r="130" spans="1:106">
      <c r="A130" s="1703" t="s">
        <v>2683</v>
      </c>
      <c r="B130" s="1347">
        <v>1220</v>
      </c>
      <c r="C130" s="1347">
        <v>52</v>
      </c>
      <c r="D130" s="1702">
        <v>124</v>
      </c>
      <c r="E130" s="1701">
        <v>40116</v>
      </c>
      <c r="F130" s="1701" t="s">
        <v>1342</v>
      </c>
      <c r="G130" s="1701" t="s">
        <v>2116</v>
      </c>
      <c r="H130" s="1701" t="s">
        <v>1429</v>
      </c>
      <c r="I130" s="1701">
        <v>11</v>
      </c>
      <c r="J130" s="1701">
        <v>151</v>
      </c>
      <c r="K130" s="1701">
        <v>151</v>
      </c>
      <c r="L130" s="1701">
        <v>208</v>
      </c>
      <c r="M130" s="1701">
        <v>208</v>
      </c>
      <c r="N130" s="1701">
        <v>0.95650000000000002</v>
      </c>
      <c r="O130" s="1700">
        <f>+P130/(24*30*L130*N130)</f>
        <v>0.12962367248828305</v>
      </c>
      <c r="P130" s="1701">
        <v>18568</v>
      </c>
      <c r="Q130" s="1701">
        <f t="shared" si="62"/>
        <v>85947</v>
      </c>
      <c r="R130" s="1701">
        <f t="shared" si="63"/>
        <v>0</v>
      </c>
      <c r="S130" s="1701">
        <v>151</v>
      </c>
      <c r="T130" s="1701">
        <v>201.6</v>
      </c>
      <c r="U130" s="1701">
        <v>201.6</v>
      </c>
      <c r="V130" s="1701">
        <v>0.96260000000000001</v>
      </c>
      <c r="W130" s="1700">
        <f>+X130/(24*31*T130*V130)</f>
        <v>0.1265127023950573</v>
      </c>
      <c r="X130" s="1701">
        <v>18266</v>
      </c>
      <c r="Y130" s="1701">
        <f t="shared" si="64"/>
        <v>86628</v>
      </c>
      <c r="Z130" s="1701">
        <f t="shared" si="65"/>
        <v>0</v>
      </c>
      <c r="AA130" s="1701">
        <v>151</v>
      </c>
      <c r="AB130" s="1701">
        <v>202.8</v>
      </c>
      <c r="AC130" s="1701">
        <v>202.8</v>
      </c>
      <c r="AD130" s="1701">
        <v>0.9667</v>
      </c>
      <c r="AE130" s="1700">
        <f t="shared" ref="AE130:AE147" si="128">+AF130/(24*30*AB130*AD130)</f>
        <v>0.12998599585799497</v>
      </c>
      <c r="AF130" s="1701">
        <v>18348</v>
      </c>
      <c r="AG130" s="1701">
        <f t="shared" si="66"/>
        <v>84692</v>
      </c>
      <c r="AH130" s="1701">
        <f t="shared" si="67"/>
        <v>0</v>
      </c>
      <c r="AI130" s="1701">
        <v>151</v>
      </c>
      <c r="AJ130" s="1701">
        <v>183.2</v>
      </c>
      <c r="AK130" s="1701">
        <v>183.2</v>
      </c>
      <c r="AL130" s="1701">
        <v>0.96530000000000005</v>
      </c>
      <c r="AM130" s="1700">
        <f t="shared" ref="AM130:AM147" si="129">+AN130/(24*31*AJ130*AL130)</f>
        <v>0.12773315758466922</v>
      </c>
      <c r="AN130" s="1701">
        <v>16806</v>
      </c>
      <c r="AO130" s="1701">
        <f t="shared" si="68"/>
        <v>78943</v>
      </c>
      <c r="AP130" s="1701">
        <f t="shared" si="69"/>
        <v>0</v>
      </c>
      <c r="AQ130" s="1701">
        <v>151</v>
      </c>
      <c r="AR130" s="1701">
        <v>196.4</v>
      </c>
      <c r="AS130" s="1701">
        <v>196.4</v>
      </c>
      <c r="AT130" s="1701">
        <v>0.96530000000000005</v>
      </c>
      <c r="AU130" s="1700">
        <f t="shared" si="124"/>
        <v>0.10692572687924802</v>
      </c>
      <c r="AV130" s="1701">
        <v>15082</v>
      </c>
      <c r="AW130" s="1701">
        <f t="shared" si="70"/>
        <v>84631</v>
      </c>
      <c r="AX130" s="1701">
        <f t="shared" si="71"/>
        <v>0</v>
      </c>
      <c r="AY130" s="1701">
        <v>151</v>
      </c>
      <c r="AZ130" s="1701">
        <v>196.4</v>
      </c>
      <c r="BA130" s="1701">
        <v>196.4</v>
      </c>
      <c r="BB130" s="1701">
        <v>0.95550000000000002</v>
      </c>
      <c r="BC130" s="1700">
        <f t="shared" si="125"/>
        <v>0.12883806890207819</v>
      </c>
      <c r="BD130" s="1701">
        <v>17408</v>
      </c>
      <c r="BE130" s="1701">
        <f t="shared" si="72"/>
        <v>81069</v>
      </c>
      <c r="BF130" s="1701">
        <f t="shared" si="73"/>
        <v>0</v>
      </c>
      <c r="BG130" s="1701">
        <v>151</v>
      </c>
      <c r="BH130" s="1701">
        <v>202</v>
      </c>
      <c r="BI130" s="1701">
        <v>202</v>
      </c>
      <c r="BJ130" s="1701">
        <v>0.93059999999999998</v>
      </c>
      <c r="BK130" s="1700">
        <f t="shared" si="126"/>
        <v>0.11568875945018432</v>
      </c>
      <c r="BL130" s="1701">
        <v>16180</v>
      </c>
      <c r="BM130" s="1701">
        <f t="shared" si="74"/>
        <v>83915</v>
      </c>
      <c r="BN130" s="1701">
        <f t="shared" si="75"/>
        <v>0</v>
      </c>
      <c r="BO130" s="1701">
        <v>151</v>
      </c>
      <c r="BP130" s="1701">
        <v>206.4</v>
      </c>
      <c r="BQ130" s="1701">
        <v>206.4</v>
      </c>
      <c r="BR130" s="1701">
        <v>0.92549999999999999</v>
      </c>
      <c r="BS130" s="1700">
        <f t="shared" si="127"/>
        <v>0.11730686813608679</v>
      </c>
      <c r="BT130" s="1701">
        <v>16134</v>
      </c>
      <c r="BU130" s="1701">
        <f t="shared" si="76"/>
        <v>82522</v>
      </c>
      <c r="BV130" s="1701">
        <f t="shared" si="77"/>
        <v>0</v>
      </c>
      <c r="BW130" s="1701">
        <v>151</v>
      </c>
      <c r="BX130" s="1701">
        <v>222</v>
      </c>
      <c r="BY130" s="1701">
        <v>222</v>
      </c>
      <c r="BZ130" s="1701">
        <v>0.9264</v>
      </c>
      <c r="CA130" s="1700">
        <f t="shared" si="120"/>
        <v>0.10186153477562471</v>
      </c>
      <c r="CB130" s="1701">
        <v>15586</v>
      </c>
      <c r="CC130" s="1701">
        <f t="shared" si="78"/>
        <v>91807</v>
      </c>
      <c r="CD130" s="1701">
        <f t="shared" si="79"/>
        <v>0</v>
      </c>
      <c r="CE130" s="1701">
        <v>151</v>
      </c>
      <c r="CF130" s="1701">
        <v>226</v>
      </c>
      <c r="CG130" s="1701">
        <v>226</v>
      </c>
      <c r="CH130" s="1701">
        <v>0.91710000000000003</v>
      </c>
      <c r="CI130" s="1700">
        <f t="shared" si="121"/>
        <v>0.10567760151251883</v>
      </c>
      <c r="CJ130" s="1701">
        <v>16296</v>
      </c>
      <c r="CK130" s="1701">
        <f t="shared" si="80"/>
        <v>92523</v>
      </c>
      <c r="CL130" s="1701">
        <f t="shared" si="81"/>
        <v>0</v>
      </c>
      <c r="CM130" s="1701">
        <v>151</v>
      </c>
      <c r="CN130" s="1701">
        <v>213.2</v>
      </c>
      <c r="CO130" s="1701">
        <v>213.2</v>
      </c>
      <c r="CP130" s="1701">
        <v>0.92530000000000001</v>
      </c>
      <c r="CQ130" s="1700">
        <f t="shared" si="122"/>
        <v>0.11533694660195491</v>
      </c>
      <c r="CR130" s="1701">
        <v>15290</v>
      </c>
      <c r="CS130" s="1701">
        <f t="shared" si="82"/>
        <v>79541</v>
      </c>
      <c r="CT130" s="1701">
        <f t="shared" si="83"/>
        <v>0</v>
      </c>
      <c r="CU130" s="1701">
        <v>151</v>
      </c>
      <c r="CV130" s="1701">
        <v>214</v>
      </c>
      <c r="CW130" s="1701">
        <v>214</v>
      </c>
      <c r="CX130" s="1701">
        <v>0.93740000000000001</v>
      </c>
      <c r="CY130" s="1700">
        <f t="shared" si="123"/>
        <v>0.10851658297408957</v>
      </c>
      <c r="CZ130" s="1701">
        <v>16196</v>
      </c>
      <c r="DA130" s="1701">
        <f t="shared" si="84"/>
        <v>89549</v>
      </c>
      <c r="DB130" s="1701">
        <f t="shared" si="85"/>
        <v>0</v>
      </c>
    </row>
    <row r="131" spans="1:106">
      <c r="A131" s="1703" t="s">
        <v>2684</v>
      </c>
      <c r="B131" s="1347">
        <v>6110</v>
      </c>
      <c r="C131" s="1347">
        <v>63</v>
      </c>
      <c r="D131" s="1702">
        <v>125</v>
      </c>
      <c r="E131" s="1701" t="s">
        <v>3073</v>
      </c>
      <c r="F131" s="1701" t="s">
        <v>1369</v>
      </c>
      <c r="G131" s="1701" t="s">
        <v>2116</v>
      </c>
      <c r="H131" s="1701" t="s">
        <v>2115</v>
      </c>
      <c r="I131" s="1701">
        <v>11</v>
      </c>
      <c r="J131" s="1701">
        <v>151.19999999999999</v>
      </c>
      <c r="K131" s="1701">
        <v>151.19999999999999</v>
      </c>
      <c r="L131" s="1701">
        <v>62.8</v>
      </c>
      <c r="M131" s="1701">
        <v>120.96</v>
      </c>
      <c r="N131" s="1701">
        <v>0.94799999999999995</v>
      </c>
      <c r="O131" s="1700">
        <f>+P131/(24*30*L131*N131)</f>
        <v>0.27605421776690825</v>
      </c>
      <c r="P131" s="1701">
        <v>11833</v>
      </c>
      <c r="Q131" s="1701">
        <f t="shared" si="62"/>
        <v>25719</v>
      </c>
      <c r="R131" s="1701">
        <f t="shared" si="63"/>
        <v>0</v>
      </c>
      <c r="S131" s="1701">
        <v>151.19999999999999</v>
      </c>
      <c r="T131" s="1701">
        <v>62.6</v>
      </c>
      <c r="U131" s="1701">
        <v>120.96</v>
      </c>
      <c r="V131" s="1701">
        <v>0.91879999999999995</v>
      </c>
      <c r="W131" s="1700">
        <f>+X131/(24*31*T131*V131)</f>
        <v>0.18033509168016396</v>
      </c>
      <c r="X131" s="1701">
        <v>7717</v>
      </c>
      <c r="Y131" s="1701">
        <f t="shared" si="64"/>
        <v>25676</v>
      </c>
      <c r="Z131" s="1701">
        <f t="shared" si="65"/>
        <v>0</v>
      </c>
      <c r="AA131" s="1701">
        <v>151.19999999999999</v>
      </c>
      <c r="AB131" s="1701">
        <v>94.8</v>
      </c>
      <c r="AC131" s="1701">
        <v>120.96</v>
      </c>
      <c r="AD131" s="1701">
        <v>0.78979999999999995</v>
      </c>
      <c r="AE131" s="1700">
        <f t="shared" si="128"/>
        <v>0.18180776418320935</v>
      </c>
      <c r="AF131" s="1701">
        <v>9801</v>
      </c>
      <c r="AG131" s="1701">
        <f t="shared" si="66"/>
        <v>32345</v>
      </c>
      <c r="AH131" s="1701">
        <f t="shared" si="67"/>
        <v>0</v>
      </c>
      <c r="AI131" s="1701">
        <v>151.19999999999999</v>
      </c>
      <c r="AJ131" s="1701">
        <v>96.4</v>
      </c>
      <c r="AK131" s="1701">
        <v>120.96</v>
      </c>
      <c r="AL131" s="1701">
        <v>0.67579999999999996</v>
      </c>
      <c r="AM131" s="1700">
        <f t="shared" si="129"/>
        <v>0.20579970479917037</v>
      </c>
      <c r="AN131" s="1701">
        <v>9975</v>
      </c>
      <c r="AO131" s="1701">
        <f t="shared" si="68"/>
        <v>29082</v>
      </c>
      <c r="AP131" s="1701">
        <f t="shared" si="69"/>
        <v>0</v>
      </c>
      <c r="AQ131" s="1701">
        <v>151.19999999999999</v>
      </c>
      <c r="AR131" s="1701">
        <v>95</v>
      </c>
      <c r="AS131" s="1701">
        <v>120.96</v>
      </c>
      <c r="AT131" s="1701">
        <v>0.67069999999999996</v>
      </c>
      <c r="AU131" s="1700">
        <f t="shared" si="124"/>
        <v>0.24758951973835039</v>
      </c>
      <c r="AV131" s="1701">
        <v>11737</v>
      </c>
      <c r="AW131" s="1701">
        <f t="shared" si="70"/>
        <v>28443</v>
      </c>
      <c r="AX131" s="1701">
        <f t="shared" si="71"/>
        <v>0</v>
      </c>
      <c r="AY131" s="1701">
        <v>151.19999999999999</v>
      </c>
      <c r="AZ131" s="1701">
        <v>88.2</v>
      </c>
      <c r="BA131" s="1701">
        <v>120.96</v>
      </c>
      <c r="BB131" s="1701">
        <v>0.67110000000000003</v>
      </c>
      <c r="BC131" s="1700">
        <f t="shared" si="125"/>
        <v>0.1926202469376079</v>
      </c>
      <c r="BD131" s="1701">
        <v>8209</v>
      </c>
      <c r="BE131" s="1701">
        <f t="shared" si="72"/>
        <v>25571</v>
      </c>
      <c r="BF131" s="1701">
        <f t="shared" si="73"/>
        <v>0</v>
      </c>
      <c r="BG131" s="1701">
        <v>151.19999999999999</v>
      </c>
      <c r="BH131" s="1701">
        <v>96.1</v>
      </c>
      <c r="BI131" s="1701">
        <v>120.96</v>
      </c>
      <c r="BJ131" s="1701">
        <v>0.68679999999999997</v>
      </c>
      <c r="BK131" s="1700">
        <f t="shared" si="126"/>
        <v>0.2834125107693089</v>
      </c>
      <c r="BL131" s="1701">
        <v>13917</v>
      </c>
      <c r="BM131" s="1701">
        <f t="shared" si="74"/>
        <v>29463</v>
      </c>
      <c r="BN131" s="1701">
        <f t="shared" si="75"/>
        <v>0</v>
      </c>
      <c r="BO131" s="1701">
        <v>151.19999999999999</v>
      </c>
      <c r="BP131" s="1701">
        <v>94.7</v>
      </c>
      <c r="BQ131" s="1701">
        <v>120.96</v>
      </c>
      <c r="BR131" s="1701">
        <v>0.69520000000000004</v>
      </c>
      <c r="BS131" s="1700">
        <f t="shared" si="127"/>
        <v>0.21874827431682523</v>
      </c>
      <c r="BT131" s="1701">
        <v>10369</v>
      </c>
      <c r="BU131" s="1701">
        <f t="shared" si="76"/>
        <v>28441</v>
      </c>
      <c r="BV131" s="1701">
        <f t="shared" si="77"/>
        <v>0</v>
      </c>
      <c r="BW131" s="1701">
        <v>151.19999999999999</v>
      </c>
      <c r="BX131" s="1701">
        <v>91.6</v>
      </c>
      <c r="BY131" s="1701">
        <v>120.96</v>
      </c>
      <c r="BZ131" s="1701">
        <v>0.65869999999999995</v>
      </c>
      <c r="CA131" s="1700">
        <f t="shared" si="120"/>
        <v>0.19545264744518237</v>
      </c>
      <c r="CB131" s="1701">
        <v>8774</v>
      </c>
      <c r="CC131" s="1701">
        <f t="shared" si="78"/>
        <v>26934</v>
      </c>
      <c r="CD131" s="1701">
        <f t="shared" si="79"/>
        <v>0</v>
      </c>
      <c r="CE131" s="1701">
        <v>151.19999999999999</v>
      </c>
      <c r="CF131" s="1701">
        <v>86.7</v>
      </c>
      <c r="CG131" s="1701">
        <v>120.96</v>
      </c>
      <c r="CH131" s="1701">
        <v>0.65639999999999998</v>
      </c>
      <c r="CI131" s="1700">
        <f t="shared" si="121"/>
        <v>0.18081785764870986</v>
      </c>
      <c r="CJ131" s="1701">
        <v>7656</v>
      </c>
      <c r="CK131" s="1701">
        <f t="shared" si="80"/>
        <v>25405</v>
      </c>
      <c r="CL131" s="1701">
        <f t="shared" si="81"/>
        <v>0</v>
      </c>
      <c r="CM131" s="1701">
        <v>151.19999999999999</v>
      </c>
      <c r="CN131" s="1701">
        <v>94.7</v>
      </c>
      <c r="CO131" s="1701">
        <v>120.96</v>
      </c>
      <c r="CP131" s="1701">
        <v>0.74450000000000005</v>
      </c>
      <c r="CQ131" s="1700">
        <f t="shared" si="122"/>
        <v>0.20650591219841397</v>
      </c>
      <c r="CR131" s="1701">
        <v>9784</v>
      </c>
      <c r="CS131" s="1701">
        <f t="shared" si="82"/>
        <v>28427</v>
      </c>
      <c r="CT131" s="1701">
        <f t="shared" si="83"/>
        <v>0</v>
      </c>
      <c r="CU131" s="1701">
        <v>151.19999999999999</v>
      </c>
      <c r="CV131" s="1701">
        <v>93.2</v>
      </c>
      <c r="CW131" s="1701">
        <v>120.96</v>
      </c>
      <c r="CX131" s="1701">
        <v>0.69130000000000003</v>
      </c>
      <c r="CY131" s="1700">
        <f t="shared" si="123"/>
        <v>0.18030555549491825</v>
      </c>
      <c r="CZ131" s="1701">
        <v>8643</v>
      </c>
      <c r="DA131" s="1701">
        <f t="shared" si="84"/>
        <v>28761</v>
      </c>
      <c r="DB131" s="1701">
        <f t="shared" si="85"/>
        <v>0</v>
      </c>
    </row>
    <row r="132" spans="1:106">
      <c r="A132" s="1703" t="s">
        <v>2685</v>
      </c>
      <c r="B132" s="1347">
        <v>1240</v>
      </c>
      <c r="C132" s="1347">
        <v>24</v>
      </c>
      <c r="D132" s="1702">
        <v>126</v>
      </c>
      <c r="E132" s="1701" t="s">
        <v>3074</v>
      </c>
      <c r="F132" s="1701" t="s">
        <v>46</v>
      </c>
      <c r="G132" s="1701" t="s">
        <v>2116</v>
      </c>
      <c r="H132" s="1701" t="s">
        <v>1429</v>
      </c>
      <c r="I132" s="1701">
        <v>11</v>
      </c>
      <c r="J132" s="1701">
        <v>152</v>
      </c>
      <c r="K132" s="1701">
        <v>152</v>
      </c>
      <c r="L132" s="1701">
        <v>136</v>
      </c>
      <c r="M132" s="1701">
        <v>136</v>
      </c>
      <c r="N132" s="1701">
        <v>0.95730000000000004</v>
      </c>
      <c r="O132" s="1700">
        <f>+P132/(24*30*L132*N132)</f>
        <v>0.40399486163768056</v>
      </c>
      <c r="P132" s="1701">
        <v>37870</v>
      </c>
      <c r="Q132" s="1701">
        <f t="shared" si="62"/>
        <v>56243</v>
      </c>
      <c r="R132" s="1701">
        <f t="shared" si="63"/>
        <v>0</v>
      </c>
      <c r="S132" s="1701">
        <v>152</v>
      </c>
      <c r="T132" s="1701">
        <v>106</v>
      </c>
      <c r="U132" s="1701">
        <v>121.6</v>
      </c>
      <c r="V132" s="1701">
        <v>0.9647</v>
      </c>
      <c r="W132" s="1700">
        <f>+X132/(24*31*T132*V132)</f>
        <v>0.48880061420738813</v>
      </c>
      <c r="X132" s="1701">
        <v>37188</v>
      </c>
      <c r="Y132" s="1701">
        <f t="shared" si="64"/>
        <v>45648</v>
      </c>
      <c r="Z132" s="1701">
        <f t="shared" si="65"/>
        <v>0</v>
      </c>
      <c r="AA132" s="1701">
        <v>152</v>
      </c>
      <c r="AB132" s="1701">
        <v>108.82</v>
      </c>
      <c r="AC132" s="1701">
        <v>121.6</v>
      </c>
      <c r="AD132" s="1701">
        <v>0.95799999999999996</v>
      </c>
      <c r="AE132" s="1700">
        <f t="shared" si="128"/>
        <v>0.54753761603939211</v>
      </c>
      <c r="AF132" s="1701">
        <v>41098</v>
      </c>
      <c r="AG132" s="1701">
        <f t="shared" si="66"/>
        <v>45036</v>
      </c>
      <c r="AH132" s="1701">
        <f t="shared" si="67"/>
        <v>0</v>
      </c>
      <c r="AI132" s="1701">
        <v>152</v>
      </c>
      <c r="AJ132" s="1701">
        <v>104.82</v>
      </c>
      <c r="AK132" s="1701">
        <v>121.6</v>
      </c>
      <c r="AL132" s="1701">
        <v>0.94410000000000005</v>
      </c>
      <c r="AM132" s="1700">
        <f t="shared" si="129"/>
        <v>0.45198302959977033</v>
      </c>
      <c r="AN132" s="1701">
        <v>33278</v>
      </c>
      <c r="AO132" s="1701">
        <f t="shared" si="68"/>
        <v>44176</v>
      </c>
      <c r="AP132" s="1701">
        <f t="shared" si="69"/>
        <v>0</v>
      </c>
      <c r="AQ132" s="1701">
        <v>152</v>
      </c>
      <c r="AR132" s="1701">
        <v>82.38</v>
      </c>
      <c r="AS132" s="1701">
        <v>121.6</v>
      </c>
      <c r="AT132" s="1701">
        <v>0.91849999999999998</v>
      </c>
      <c r="AU132" s="1700">
        <f t="shared" si="124"/>
        <v>0.56221163685533881</v>
      </c>
      <c r="AV132" s="1701">
        <v>31650</v>
      </c>
      <c r="AW132" s="1701">
        <f t="shared" si="70"/>
        <v>33777</v>
      </c>
      <c r="AX132" s="1701">
        <f t="shared" si="71"/>
        <v>0</v>
      </c>
      <c r="AY132" s="1701">
        <v>152</v>
      </c>
      <c r="AZ132" s="1701">
        <v>82</v>
      </c>
      <c r="BA132" s="1701">
        <v>121.6</v>
      </c>
      <c r="BB132" s="1701">
        <v>0.91259999999999997</v>
      </c>
      <c r="BC132" s="1700">
        <f t="shared" si="125"/>
        <v>0.46974842419912261</v>
      </c>
      <c r="BD132" s="1701">
        <v>25310</v>
      </c>
      <c r="BE132" s="1701">
        <f t="shared" si="72"/>
        <v>32328</v>
      </c>
      <c r="BF132" s="1701">
        <f t="shared" si="73"/>
        <v>0</v>
      </c>
      <c r="BG132" s="1701">
        <v>152</v>
      </c>
      <c r="BH132" s="1701">
        <v>82</v>
      </c>
      <c r="BI132" s="1701">
        <v>121.6</v>
      </c>
      <c r="BJ132" s="1701">
        <v>0.87949999999999995</v>
      </c>
      <c r="BK132" s="1700">
        <f t="shared" si="126"/>
        <v>0.44192193100203114</v>
      </c>
      <c r="BL132" s="1701">
        <v>23712</v>
      </c>
      <c r="BM132" s="1701">
        <f t="shared" si="74"/>
        <v>32194</v>
      </c>
      <c r="BN132" s="1701">
        <f t="shared" si="75"/>
        <v>0</v>
      </c>
      <c r="BO132" s="1701">
        <v>152</v>
      </c>
      <c r="BP132" s="1701">
        <v>78</v>
      </c>
      <c r="BQ132" s="1701">
        <v>121.6</v>
      </c>
      <c r="BR132" s="1701">
        <v>0.83940000000000003</v>
      </c>
      <c r="BS132" s="1700">
        <f t="shared" si="127"/>
        <v>0.40419421822805185</v>
      </c>
      <c r="BT132" s="1701">
        <v>19054</v>
      </c>
      <c r="BU132" s="1701">
        <f t="shared" si="76"/>
        <v>28284</v>
      </c>
      <c r="BV132" s="1701">
        <f t="shared" si="77"/>
        <v>0</v>
      </c>
      <c r="BW132" s="1701">
        <v>152</v>
      </c>
      <c r="BX132" s="1701">
        <v>76</v>
      </c>
      <c r="BY132" s="1701">
        <v>121.6</v>
      </c>
      <c r="BZ132" s="1701">
        <v>0.80700000000000005</v>
      </c>
      <c r="CA132" s="1700">
        <f t="shared" si="120"/>
        <v>0.38947200114448488</v>
      </c>
      <c r="CB132" s="1701">
        <v>17772</v>
      </c>
      <c r="CC132" s="1701">
        <f t="shared" si="78"/>
        <v>27379</v>
      </c>
      <c r="CD132" s="1701">
        <f t="shared" si="79"/>
        <v>0</v>
      </c>
      <c r="CE132" s="1701">
        <v>152</v>
      </c>
      <c r="CF132" s="1701">
        <v>72</v>
      </c>
      <c r="CG132" s="1701">
        <v>121.6</v>
      </c>
      <c r="CH132" s="1701">
        <v>0.82320000000000004</v>
      </c>
      <c r="CI132" s="1700">
        <f t="shared" si="121"/>
        <v>0.3907733088114918</v>
      </c>
      <c r="CJ132" s="1701">
        <v>17232</v>
      </c>
      <c r="CK132" s="1701">
        <f t="shared" si="80"/>
        <v>26458</v>
      </c>
      <c r="CL132" s="1701">
        <f t="shared" si="81"/>
        <v>0</v>
      </c>
      <c r="CM132" s="1701">
        <v>152</v>
      </c>
      <c r="CN132" s="1701">
        <v>60.82</v>
      </c>
      <c r="CO132" s="1701">
        <v>121.6</v>
      </c>
      <c r="CP132" s="1701">
        <v>0.71150000000000002</v>
      </c>
      <c r="CQ132" s="1700">
        <f t="shared" si="122"/>
        <v>0.23198277733450934</v>
      </c>
      <c r="CR132" s="1701">
        <v>6746</v>
      </c>
      <c r="CS132" s="1701">
        <f t="shared" si="82"/>
        <v>17448</v>
      </c>
      <c r="CT132" s="1701">
        <f t="shared" si="83"/>
        <v>0</v>
      </c>
      <c r="CU132" s="1701">
        <v>152</v>
      </c>
      <c r="CV132" s="1701">
        <v>82</v>
      </c>
      <c r="CW132" s="1701">
        <v>121.6</v>
      </c>
      <c r="CX132" s="1701">
        <v>0.83050000000000002</v>
      </c>
      <c r="CY132" s="1700">
        <f t="shared" si="123"/>
        <v>0.31069444135236829</v>
      </c>
      <c r="CZ132" s="1701">
        <v>15742</v>
      </c>
      <c r="DA132" s="1701">
        <f t="shared" si="84"/>
        <v>30400</v>
      </c>
      <c r="DB132" s="1701">
        <f t="shared" si="85"/>
        <v>0</v>
      </c>
    </row>
    <row r="133" spans="1:106">
      <c r="A133" s="1703" t="s">
        <v>2686</v>
      </c>
      <c r="B133" s="1347">
        <v>6150</v>
      </c>
      <c r="C133" s="1347">
        <v>1</v>
      </c>
      <c r="D133" s="1702">
        <v>127</v>
      </c>
      <c r="E133" s="1701" t="s">
        <v>3075</v>
      </c>
      <c r="F133" s="1701" t="s">
        <v>653</v>
      </c>
      <c r="G133" s="1701" t="s">
        <v>2116</v>
      </c>
      <c r="H133" s="1701" t="s">
        <v>2115</v>
      </c>
      <c r="I133" s="1701">
        <v>11</v>
      </c>
      <c r="J133" s="1701">
        <v>152</v>
      </c>
      <c r="K133" s="1701">
        <v>152</v>
      </c>
      <c r="L133" s="1701">
        <v>238.4</v>
      </c>
      <c r="M133" s="1701">
        <v>238.4</v>
      </c>
      <c r="N133" s="1701">
        <v>0.92589999999999995</v>
      </c>
      <c r="O133" s="1700">
        <f>+P133/(24*30*L133*N133)</f>
        <v>0.12143796402138188</v>
      </c>
      <c r="P133" s="1701">
        <v>19300</v>
      </c>
      <c r="Q133" s="1701">
        <f t="shared" si="62"/>
        <v>95357</v>
      </c>
      <c r="R133" s="1701">
        <f t="shared" si="63"/>
        <v>0</v>
      </c>
      <c r="S133" s="1701">
        <v>152</v>
      </c>
      <c r="T133" s="1701">
        <v>250</v>
      </c>
      <c r="U133" s="1701">
        <v>250</v>
      </c>
      <c r="V133" s="1701">
        <v>0.93759999999999999</v>
      </c>
      <c r="W133" s="1700">
        <f>+X133/(24*31*T133*V133)</f>
        <v>0.14681731439685861</v>
      </c>
      <c r="X133" s="1701">
        <v>25604</v>
      </c>
      <c r="Y133" s="1701">
        <f t="shared" si="64"/>
        <v>104636</v>
      </c>
      <c r="Z133" s="1701">
        <f t="shared" si="65"/>
        <v>0</v>
      </c>
      <c r="AA133" s="1701">
        <v>152</v>
      </c>
      <c r="AB133" s="1701">
        <v>247.2</v>
      </c>
      <c r="AC133" s="1701">
        <v>247.2</v>
      </c>
      <c r="AD133" s="1701">
        <v>0.93049999999999999</v>
      </c>
      <c r="AE133" s="1700">
        <f t="shared" si="128"/>
        <v>0.22703379286905212</v>
      </c>
      <c r="AF133" s="1701">
        <v>37600</v>
      </c>
      <c r="AG133" s="1701">
        <f t="shared" si="66"/>
        <v>99368</v>
      </c>
      <c r="AH133" s="1701">
        <f t="shared" si="67"/>
        <v>0</v>
      </c>
      <c r="AI133" s="1701">
        <v>152</v>
      </c>
      <c r="AJ133" s="1701">
        <v>244.4</v>
      </c>
      <c r="AK133" s="1701">
        <v>244.4</v>
      </c>
      <c r="AL133" s="1701">
        <v>0.93420000000000003</v>
      </c>
      <c r="AM133" s="1700">
        <f t="shared" si="129"/>
        <v>0.18840406187119879</v>
      </c>
      <c r="AN133" s="1701">
        <v>32004</v>
      </c>
      <c r="AO133" s="1701">
        <f t="shared" si="68"/>
        <v>101921</v>
      </c>
      <c r="AP133" s="1701">
        <f t="shared" si="69"/>
        <v>0</v>
      </c>
      <c r="AQ133" s="1701">
        <v>152</v>
      </c>
      <c r="AR133" s="1701">
        <v>250.4</v>
      </c>
      <c r="AS133" s="1701">
        <v>250.4</v>
      </c>
      <c r="AT133" s="1701">
        <v>0.93130000000000002</v>
      </c>
      <c r="AU133" s="1700">
        <f t="shared" si="124"/>
        <v>0.16959179967597507</v>
      </c>
      <c r="AV133" s="1701">
        <v>29424</v>
      </c>
      <c r="AW133" s="1701">
        <f t="shared" si="70"/>
        <v>104099</v>
      </c>
      <c r="AX133" s="1701">
        <f t="shared" si="71"/>
        <v>0</v>
      </c>
      <c r="AY133" s="1701">
        <v>152</v>
      </c>
      <c r="AZ133" s="1701">
        <v>238.4</v>
      </c>
      <c r="BA133" s="1701">
        <v>238.4</v>
      </c>
      <c r="BB133" s="1701">
        <v>0.93889999999999996</v>
      </c>
      <c r="BC133" s="1700">
        <f t="shared" si="125"/>
        <v>0.2078675610764783</v>
      </c>
      <c r="BD133" s="1701">
        <v>33500</v>
      </c>
      <c r="BE133" s="1701">
        <f t="shared" si="72"/>
        <v>96696</v>
      </c>
      <c r="BF133" s="1701">
        <f t="shared" si="73"/>
        <v>0</v>
      </c>
      <c r="BG133" s="1701">
        <v>152</v>
      </c>
      <c r="BH133" s="1701">
        <v>210.8</v>
      </c>
      <c r="BI133" s="1701">
        <v>210.8</v>
      </c>
      <c r="BJ133" s="1701">
        <v>0.93730000000000002</v>
      </c>
      <c r="BK133" s="1700">
        <f t="shared" si="126"/>
        <v>0.19022917934258027</v>
      </c>
      <c r="BL133" s="1701">
        <v>27964</v>
      </c>
      <c r="BM133" s="1701">
        <f t="shared" si="74"/>
        <v>88201</v>
      </c>
      <c r="BN133" s="1701">
        <f t="shared" si="75"/>
        <v>0</v>
      </c>
      <c r="BO133" s="1701">
        <v>152</v>
      </c>
      <c r="BP133" s="1701">
        <v>222.4</v>
      </c>
      <c r="BQ133" s="1701">
        <v>222.4</v>
      </c>
      <c r="BR133" s="1701">
        <v>0.93989999999999996</v>
      </c>
      <c r="BS133" s="1700">
        <f t="shared" si="127"/>
        <v>0.22152189940780648</v>
      </c>
      <c r="BT133" s="1701">
        <v>33340</v>
      </c>
      <c r="BU133" s="1701">
        <f t="shared" si="76"/>
        <v>90303</v>
      </c>
      <c r="BV133" s="1701">
        <f t="shared" si="77"/>
        <v>0</v>
      </c>
      <c r="BW133" s="1701">
        <v>152</v>
      </c>
      <c r="BX133" s="1701">
        <v>226</v>
      </c>
      <c r="BY133" s="1701">
        <v>226</v>
      </c>
      <c r="BZ133" s="1701">
        <v>0.88719999999999999</v>
      </c>
      <c r="CA133" s="1700">
        <f t="shared" si="120"/>
        <v>0.19439947604702432</v>
      </c>
      <c r="CB133" s="1701">
        <v>29000</v>
      </c>
      <c r="CC133" s="1701">
        <f t="shared" si="78"/>
        <v>89506</v>
      </c>
      <c r="CD133" s="1701">
        <f t="shared" si="79"/>
        <v>0</v>
      </c>
      <c r="CE133" s="1701">
        <v>152</v>
      </c>
      <c r="CF133" s="1701">
        <v>152</v>
      </c>
      <c r="CG133" s="1701">
        <v>152</v>
      </c>
      <c r="CH133" s="1701">
        <v>0.91720000000000002</v>
      </c>
      <c r="CI133" s="1700">
        <f t="shared" si="121"/>
        <v>0.24484134065168689</v>
      </c>
      <c r="CJ133" s="1701">
        <v>25396</v>
      </c>
      <c r="CK133" s="1701">
        <f t="shared" si="80"/>
        <v>62235</v>
      </c>
      <c r="CL133" s="1701">
        <f t="shared" si="81"/>
        <v>0</v>
      </c>
      <c r="CM133" s="1701">
        <v>152</v>
      </c>
      <c r="CN133" s="1701">
        <v>174.8</v>
      </c>
      <c r="CO133" s="1701">
        <v>174.8</v>
      </c>
      <c r="CP133" s="1701">
        <v>0.93059999999999998</v>
      </c>
      <c r="CQ133" s="1700">
        <f t="shared" si="122"/>
        <v>0.24029971629660027</v>
      </c>
      <c r="CR133" s="1701">
        <v>26268</v>
      </c>
      <c r="CS133" s="1701">
        <f t="shared" si="82"/>
        <v>65588</v>
      </c>
      <c r="CT133" s="1701">
        <f t="shared" si="83"/>
        <v>0</v>
      </c>
      <c r="CU133" s="1701">
        <v>152</v>
      </c>
      <c r="CV133" s="1701">
        <v>176.4</v>
      </c>
      <c r="CW133" s="1701">
        <v>176.4</v>
      </c>
      <c r="CX133" s="1701">
        <v>0.93330000000000002</v>
      </c>
      <c r="CY133" s="1700">
        <f t="shared" si="123"/>
        <v>0.22496937092142349</v>
      </c>
      <c r="CZ133" s="1701">
        <v>27556</v>
      </c>
      <c r="DA133" s="1701">
        <f t="shared" si="84"/>
        <v>73493</v>
      </c>
      <c r="DB133" s="1701">
        <f t="shared" si="85"/>
        <v>0</v>
      </c>
    </row>
    <row r="134" spans="1:106">
      <c r="A134" s="1703" t="s">
        <v>2687</v>
      </c>
      <c r="B134" s="1347">
        <v>1210</v>
      </c>
      <c r="C134" s="1347">
        <v>19</v>
      </c>
      <c r="D134" s="1702">
        <v>128</v>
      </c>
      <c r="E134" s="1701" t="s">
        <v>3076</v>
      </c>
      <c r="F134" s="1701" t="s">
        <v>1351</v>
      </c>
      <c r="G134" s="1701" t="s">
        <v>2116</v>
      </c>
      <c r="H134" s="1701" t="s">
        <v>2115</v>
      </c>
      <c r="I134" s="1701">
        <v>11</v>
      </c>
      <c r="J134" s="1701">
        <v>153</v>
      </c>
      <c r="K134" s="1701">
        <v>153</v>
      </c>
      <c r="L134" s="1701">
        <v>4</v>
      </c>
      <c r="M134" s="1701">
        <v>122.4</v>
      </c>
      <c r="N134" s="1701">
        <v>0.97</v>
      </c>
      <c r="O134" s="1700">
        <f>+P134/(24*30*L134*N134)</f>
        <v>0.22909507445589922</v>
      </c>
      <c r="P134" s="1701">
        <v>640</v>
      </c>
      <c r="Q134" s="1701">
        <f t="shared" si="62"/>
        <v>1676</v>
      </c>
      <c r="R134" s="1701">
        <f t="shared" si="63"/>
        <v>0</v>
      </c>
      <c r="S134" s="1701">
        <v>153</v>
      </c>
      <c r="T134" s="1701">
        <v>92</v>
      </c>
      <c r="U134" s="1701">
        <v>122.4</v>
      </c>
      <c r="V134" s="1701">
        <v>0.87660000000000005</v>
      </c>
      <c r="W134" s="1700">
        <f>+X134/(24*31*T134*V134)</f>
        <v>0.3906567908629936</v>
      </c>
      <c r="X134" s="1701">
        <v>23440</v>
      </c>
      <c r="Y134" s="1701">
        <f t="shared" si="64"/>
        <v>36001</v>
      </c>
      <c r="Z134" s="1701">
        <f t="shared" si="65"/>
        <v>0</v>
      </c>
      <c r="AA134" s="1701">
        <v>153</v>
      </c>
      <c r="AB134" s="1701">
        <v>84</v>
      </c>
      <c r="AC134" s="1701">
        <v>122.4</v>
      </c>
      <c r="AD134" s="1701">
        <v>0.88300000000000001</v>
      </c>
      <c r="AE134" s="1700">
        <f t="shared" si="128"/>
        <v>0.5914555957024813</v>
      </c>
      <c r="AF134" s="1701">
        <v>31586</v>
      </c>
      <c r="AG134" s="1701">
        <f t="shared" si="66"/>
        <v>32042</v>
      </c>
      <c r="AH134" s="1701">
        <f t="shared" si="67"/>
        <v>0</v>
      </c>
      <c r="AI134" s="1701">
        <v>153</v>
      </c>
      <c r="AJ134" s="1701">
        <v>86.4</v>
      </c>
      <c r="AK134" s="1701">
        <v>122.4</v>
      </c>
      <c r="AL134" s="1701">
        <v>0.87839999999999996</v>
      </c>
      <c r="AM134" s="1700">
        <f t="shared" si="129"/>
        <v>0.6678478424440657</v>
      </c>
      <c r="AN134" s="1701">
        <v>37710</v>
      </c>
      <c r="AO134" s="1701">
        <f t="shared" si="68"/>
        <v>33879</v>
      </c>
      <c r="AP134" s="1701">
        <f t="shared" si="69"/>
        <v>3831</v>
      </c>
      <c r="AQ134" s="1701">
        <v>153</v>
      </c>
      <c r="AR134" s="1701">
        <v>86.4</v>
      </c>
      <c r="AS134" s="1701">
        <v>122.4</v>
      </c>
      <c r="AT134" s="1701">
        <v>0.8831</v>
      </c>
      <c r="AU134" s="1700">
        <f t="shared" si="124"/>
        <v>0.49363115957548076</v>
      </c>
      <c r="AV134" s="1701">
        <v>28022</v>
      </c>
      <c r="AW134" s="1701">
        <f t="shared" si="70"/>
        <v>34060</v>
      </c>
      <c r="AX134" s="1701">
        <f t="shared" si="71"/>
        <v>0</v>
      </c>
      <c r="AY134" s="1701">
        <v>153</v>
      </c>
      <c r="AZ134" s="1701">
        <v>82</v>
      </c>
      <c r="BA134" s="1701">
        <v>122.4</v>
      </c>
      <c r="BB134" s="1701">
        <v>0.88219999999999998</v>
      </c>
      <c r="BC134" s="1700">
        <f t="shared" si="125"/>
        <v>0.41455243389432311</v>
      </c>
      <c r="BD134" s="1701">
        <v>21592</v>
      </c>
      <c r="BE134" s="1701">
        <f t="shared" si="72"/>
        <v>31251</v>
      </c>
      <c r="BF134" s="1701">
        <f t="shared" si="73"/>
        <v>0</v>
      </c>
      <c r="BG134" s="1701">
        <v>153</v>
      </c>
      <c r="BH134" s="1701">
        <v>82</v>
      </c>
      <c r="BI134" s="1701">
        <v>122.4</v>
      </c>
      <c r="BJ134" s="1701">
        <v>0.87980000000000003</v>
      </c>
      <c r="BK134" s="1700">
        <f t="shared" si="126"/>
        <v>0.4657303262602836</v>
      </c>
      <c r="BL134" s="1701">
        <v>24998</v>
      </c>
      <c r="BM134" s="1701">
        <f t="shared" si="74"/>
        <v>32205</v>
      </c>
      <c r="BN134" s="1701">
        <f t="shared" si="75"/>
        <v>0</v>
      </c>
      <c r="BO134" s="1701">
        <v>153</v>
      </c>
      <c r="BP134" s="1701">
        <v>74</v>
      </c>
      <c r="BQ134" s="1701">
        <v>122.4</v>
      </c>
      <c r="BR134" s="1701">
        <v>0.87709999999999999</v>
      </c>
      <c r="BS134" s="1700">
        <f t="shared" si="127"/>
        <v>0.4209973284195152</v>
      </c>
      <c r="BT134" s="1701">
        <v>19674</v>
      </c>
      <c r="BU134" s="1701">
        <f t="shared" si="76"/>
        <v>28039</v>
      </c>
      <c r="BV134" s="1701">
        <f t="shared" si="77"/>
        <v>0</v>
      </c>
      <c r="BW134" s="1701">
        <v>153</v>
      </c>
      <c r="BX134" s="1701">
        <v>72</v>
      </c>
      <c r="BY134" s="1701">
        <v>122.4</v>
      </c>
      <c r="BZ134" s="1701">
        <v>0.86309999999999998</v>
      </c>
      <c r="CA134" s="1700">
        <f t="shared" si="120"/>
        <v>0.38724295062102143</v>
      </c>
      <c r="CB134" s="1701">
        <v>17904</v>
      </c>
      <c r="CC134" s="1701">
        <f t="shared" si="78"/>
        <v>27741</v>
      </c>
      <c r="CD134" s="1701">
        <f t="shared" si="79"/>
        <v>0</v>
      </c>
      <c r="CE134" s="1701">
        <v>153</v>
      </c>
      <c r="CF134" s="1701">
        <v>74</v>
      </c>
      <c r="CG134" s="1701">
        <v>122.4</v>
      </c>
      <c r="CH134" s="1701">
        <v>0.86219999999999997</v>
      </c>
      <c r="CI134" s="1700">
        <f t="shared" si="121"/>
        <v>0.32564216179274436</v>
      </c>
      <c r="CJ134" s="1701">
        <v>15458</v>
      </c>
      <c r="CK134" s="1701">
        <f t="shared" si="80"/>
        <v>28482</v>
      </c>
      <c r="CL134" s="1701">
        <f t="shared" si="81"/>
        <v>0</v>
      </c>
      <c r="CM134" s="1701">
        <v>153</v>
      </c>
      <c r="CN134" s="1701">
        <v>73.36</v>
      </c>
      <c r="CO134" s="1701">
        <v>122.4</v>
      </c>
      <c r="CP134" s="1701">
        <v>0.87070000000000003</v>
      </c>
      <c r="CQ134" s="1700">
        <f t="shared" si="122"/>
        <v>0.38931873093700164</v>
      </c>
      <c r="CR134" s="1701">
        <v>16711</v>
      </c>
      <c r="CS134" s="1701">
        <f t="shared" si="82"/>
        <v>25754</v>
      </c>
      <c r="CT134" s="1701">
        <f t="shared" si="83"/>
        <v>0</v>
      </c>
      <c r="CU134" s="1701">
        <v>153</v>
      </c>
      <c r="CV134" s="1701">
        <v>78.08</v>
      </c>
      <c r="CW134" s="1701">
        <v>122.4</v>
      </c>
      <c r="CX134" s="1701">
        <v>0.87590000000000001</v>
      </c>
      <c r="CY134" s="1700">
        <f t="shared" si="123"/>
        <v>0.39428200787739026</v>
      </c>
      <c r="CZ134" s="1701">
        <v>20062</v>
      </c>
      <c r="DA134" s="1701">
        <f t="shared" si="84"/>
        <v>30529</v>
      </c>
      <c r="DB134" s="1701">
        <f t="shared" si="85"/>
        <v>0</v>
      </c>
    </row>
    <row r="135" spans="1:106">
      <c r="A135" s="1703" t="s">
        <v>3815</v>
      </c>
      <c r="B135" s="1347">
        <v>1230</v>
      </c>
      <c r="C135" s="1347">
        <v>111</v>
      </c>
      <c r="D135" s="1702">
        <v>129</v>
      </c>
      <c r="E135" s="1701" t="s">
        <v>3816</v>
      </c>
      <c r="F135" s="1701" t="s">
        <v>3817</v>
      </c>
      <c r="G135" s="1701" t="s">
        <v>2116</v>
      </c>
      <c r="H135" s="1701" t="s">
        <v>2115</v>
      </c>
      <c r="I135" s="1701">
        <v>11</v>
      </c>
      <c r="J135" s="1701">
        <v>154</v>
      </c>
      <c r="K135" s="1701">
        <v>0</v>
      </c>
      <c r="L135" s="1701">
        <v>0</v>
      </c>
      <c r="M135" s="1701">
        <v>0</v>
      </c>
      <c r="N135" s="1701">
        <v>0</v>
      </c>
      <c r="O135" s="1700">
        <v>0</v>
      </c>
      <c r="P135" s="1701">
        <v>0</v>
      </c>
      <c r="Q135" s="1701">
        <f t="shared" ref="Q135:Q198" si="130">+ROUND(24*30*L135*N135*0.6,0)</f>
        <v>0</v>
      </c>
      <c r="R135" s="1701">
        <f t="shared" ref="R135:R198" si="131">+MAX((P135-Q135),0)</f>
        <v>0</v>
      </c>
      <c r="S135" s="1701">
        <v>0</v>
      </c>
      <c r="T135" s="1701">
        <v>0</v>
      </c>
      <c r="U135" s="1701">
        <v>0</v>
      </c>
      <c r="V135" s="1701">
        <v>0</v>
      </c>
      <c r="W135" s="1700">
        <v>0</v>
      </c>
      <c r="X135" s="1701">
        <v>0</v>
      </c>
      <c r="Y135" s="1701">
        <f t="shared" ref="Y135:Y198" si="132">+ROUND(24*31*T135*V135*0.6,0)</f>
        <v>0</v>
      </c>
      <c r="Z135" s="1701">
        <f t="shared" ref="Z135:Z198" si="133">+MAX((X135-Y135),0)</f>
        <v>0</v>
      </c>
      <c r="AA135" s="1701">
        <v>154</v>
      </c>
      <c r="AB135" s="1701">
        <v>8</v>
      </c>
      <c r="AC135" s="1701">
        <v>110.88</v>
      </c>
      <c r="AD135" s="1701">
        <v>0.39389999999999997</v>
      </c>
      <c r="AE135" s="1700">
        <f t="shared" si="128"/>
        <v>0.22918958562522918</v>
      </c>
      <c r="AF135" s="1701">
        <v>520</v>
      </c>
      <c r="AG135" s="1701">
        <f t="shared" ref="AG135:AG198" si="134">+ROUND(24*30*AB135*AD135*0.6,0)</f>
        <v>1361</v>
      </c>
      <c r="AH135" s="1701">
        <f t="shared" ref="AH135:AH198" si="135">+MAX((AF135-AG135),0)</f>
        <v>0</v>
      </c>
      <c r="AI135" s="1701">
        <v>154</v>
      </c>
      <c r="AJ135" s="1701">
        <v>123.2</v>
      </c>
      <c r="AK135" s="1701">
        <v>123.2</v>
      </c>
      <c r="AL135" s="1701">
        <v>0.38640000000000002</v>
      </c>
      <c r="AM135" s="1700">
        <f t="shared" si="129"/>
        <v>1.9199421874236539E-2</v>
      </c>
      <c r="AN135" s="1701">
        <v>680</v>
      </c>
      <c r="AO135" s="1701">
        <f t="shared" ref="AO135:AO198" si="136">+ROUND(24*31*AJ135*AL135*0.6,0)</f>
        <v>21251</v>
      </c>
      <c r="AP135" s="1701">
        <f t="shared" ref="AP135:AP198" si="137">+MAX((AN135-AO135),0)</f>
        <v>0</v>
      </c>
      <c r="AQ135" s="1701">
        <v>154</v>
      </c>
      <c r="AR135" s="1701">
        <v>123.2</v>
      </c>
      <c r="AS135" s="1701">
        <v>123.2</v>
      </c>
      <c r="AT135" s="1701">
        <v>0.3659</v>
      </c>
      <c r="AU135" s="1700">
        <f t="shared" si="124"/>
        <v>1.7889788142545375E-2</v>
      </c>
      <c r="AV135" s="1701">
        <v>600</v>
      </c>
      <c r="AW135" s="1701">
        <f t="shared" ref="AW135:AW198" si="138">+ROUND(24*31*AR135*AT135*0.6,0)</f>
        <v>20123</v>
      </c>
      <c r="AX135" s="1701">
        <f t="shared" ref="AX135:AX198" si="139">+MAX((AV135-AW135),0)</f>
        <v>0</v>
      </c>
      <c r="AY135" s="1701">
        <v>154</v>
      </c>
      <c r="AZ135" s="1701">
        <v>123.2</v>
      </c>
      <c r="BA135" s="1701">
        <v>123.2</v>
      </c>
      <c r="BB135" s="1701">
        <v>0.36170000000000002</v>
      </c>
      <c r="BC135" s="1700">
        <f t="shared" si="125"/>
        <v>2.119420836589761E-2</v>
      </c>
      <c r="BD135" s="1701">
        <v>680</v>
      </c>
      <c r="BE135" s="1701">
        <f t="shared" ref="BE135:BE198" si="140">+ROUND(24*30*AZ135*BB135*0.6,0)</f>
        <v>19251</v>
      </c>
      <c r="BF135" s="1701">
        <f t="shared" ref="BF135:BF198" si="141">+MAX((BD135-BE135),0)</f>
        <v>0</v>
      </c>
      <c r="BG135" s="1701">
        <v>154</v>
      </c>
      <c r="BH135" s="1701">
        <v>123.2</v>
      </c>
      <c r="BI135" s="1701">
        <v>123.2</v>
      </c>
      <c r="BJ135" s="1701">
        <v>0.3659</v>
      </c>
      <c r="BK135" s="1700">
        <f t="shared" si="126"/>
        <v>1.7889788142545375E-2</v>
      </c>
      <c r="BL135" s="1701">
        <v>600</v>
      </c>
      <c r="BM135" s="1701">
        <f t="shared" ref="BM135:BM198" si="142">+ROUND(24*31*BH135*BJ135*0.6,0)</f>
        <v>20123</v>
      </c>
      <c r="BN135" s="1701">
        <f t="shared" ref="BN135:BN198" si="143">+MAX((BL135-BM135),0)</f>
        <v>0</v>
      </c>
      <c r="BO135" s="1701">
        <v>154</v>
      </c>
      <c r="BP135" s="1701">
        <v>108</v>
      </c>
      <c r="BQ135" s="1701">
        <v>123.2</v>
      </c>
      <c r="BR135" s="1701">
        <v>0.40260000000000001</v>
      </c>
      <c r="BS135" s="1700">
        <f t="shared" si="127"/>
        <v>3.9608797957310406E-2</v>
      </c>
      <c r="BT135" s="1701">
        <v>1240</v>
      </c>
      <c r="BU135" s="1701">
        <f t="shared" ref="BU135:BU198" si="144">+ROUND(24*30*BP135*BR135*0.6,0)</f>
        <v>18784</v>
      </c>
      <c r="BV135" s="1701">
        <f t="shared" ref="BV135:BV198" si="145">+MAX((BT135-BU135),0)</f>
        <v>0</v>
      </c>
      <c r="BW135" s="1701">
        <v>154</v>
      </c>
      <c r="BX135" s="1701">
        <v>132</v>
      </c>
      <c r="BY135" s="1701">
        <v>132</v>
      </c>
      <c r="BZ135" s="1701">
        <v>0.47389999999999999</v>
      </c>
      <c r="CA135" s="1700">
        <f t="shared" si="120"/>
        <v>0.10141645439687086</v>
      </c>
      <c r="CB135" s="1701">
        <v>4720</v>
      </c>
      <c r="CC135" s="1701">
        <f t="shared" ref="CC135:CC198" si="146">+ROUND(24*31*BX135*BZ135*0.6,0)</f>
        <v>27924</v>
      </c>
      <c r="CD135" s="1701">
        <f t="shared" ref="CD135:CD198" si="147">+MAX((CB135-CC135),0)</f>
        <v>0</v>
      </c>
      <c r="CE135" s="1701">
        <v>154</v>
      </c>
      <c r="CF135" s="1701">
        <v>152</v>
      </c>
      <c r="CG135" s="1701">
        <v>152</v>
      </c>
      <c r="CH135" s="1701">
        <v>0.50760000000000005</v>
      </c>
      <c r="CI135" s="1700">
        <f t="shared" si="121"/>
        <v>6.9682200111223933E-2</v>
      </c>
      <c r="CJ135" s="1701">
        <v>4000</v>
      </c>
      <c r="CK135" s="1701">
        <f t="shared" ref="CK135:CK198" si="148">+ROUND(24*31*CF135*CH135*0.6,0)</f>
        <v>34442</v>
      </c>
      <c r="CL135" s="1701">
        <f t="shared" ref="CL135:CL198" si="149">+MAX((CJ135-CK135),0)</f>
        <v>0</v>
      </c>
      <c r="CM135" s="1701">
        <v>154</v>
      </c>
      <c r="CN135" s="1701">
        <v>120</v>
      </c>
      <c r="CO135" s="1701">
        <v>123.2</v>
      </c>
      <c r="CP135" s="1701">
        <v>0.48010000000000003</v>
      </c>
      <c r="CQ135" s="1700">
        <f t="shared" si="122"/>
        <v>0.13741350181675113</v>
      </c>
      <c r="CR135" s="1701">
        <v>5320</v>
      </c>
      <c r="CS135" s="1701">
        <f t="shared" ref="CS135:CS198" si="150">+ROUND(24*28*CN135*CP135*0.6,0)</f>
        <v>23229</v>
      </c>
      <c r="CT135" s="1701">
        <f t="shared" ref="CT135:CT198" si="151">+MAX((CR135-CS135),0)</f>
        <v>0</v>
      </c>
      <c r="CU135" s="1701">
        <v>154</v>
      </c>
      <c r="CV135" s="1701">
        <v>108</v>
      </c>
      <c r="CW135" s="1701">
        <v>123.2</v>
      </c>
      <c r="CX135" s="1701">
        <v>0.47389999999999999</v>
      </c>
      <c r="CY135" s="1700">
        <f t="shared" si="123"/>
        <v>0.10504529174817132</v>
      </c>
      <c r="CZ135" s="1701">
        <v>4000</v>
      </c>
      <c r="DA135" s="1701">
        <f t="shared" ref="DA135:DA198" si="152">+ROUND(24*31*CV135*CX135*0.6,0)</f>
        <v>22847</v>
      </c>
      <c r="DB135" s="1701">
        <f t="shared" ref="DB135:DB198" si="153">+MAX((CZ135-DA135),0)</f>
        <v>0</v>
      </c>
    </row>
    <row r="136" spans="1:106">
      <c r="A136" s="1703" t="s">
        <v>2688</v>
      </c>
      <c r="B136" s="1347">
        <v>6220</v>
      </c>
      <c r="C136" s="1347">
        <v>157</v>
      </c>
      <c r="D136" s="1702">
        <v>130</v>
      </c>
      <c r="E136" s="1701" t="s">
        <v>3077</v>
      </c>
      <c r="F136" s="1701" t="s">
        <v>1695</v>
      </c>
      <c r="G136" s="1701" t="s">
        <v>2116</v>
      </c>
      <c r="H136" s="1701" t="s">
        <v>1429</v>
      </c>
      <c r="I136" s="1701">
        <v>11</v>
      </c>
      <c r="J136" s="1701">
        <v>154</v>
      </c>
      <c r="K136" s="1701">
        <v>154</v>
      </c>
      <c r="L136" s="1701">
        <v>139.19999999999999</v>
      </c>
      <c r="M136" s="1701">
        <v>139.19999999999999</v>
      </c>
      <c r="N136" s="1701">
        <v>0.98360000000000003</v>
      </c>
      <c r="O136" s="1700">
        <f t="shared" ref="O136:O147" si="154">+P136/(24*30*L136*N136)</f>
        <v>0.38088735725671125</v>
      </c>
      <c r="P136" s="1701">
        <v>37548</v>
      </c>
      <c r="Q136" s="1701">
        <f t="shared" si="130"/>
        <v>59148</v>
      </c>
      <c r="R136" s="1701">
        <f t="shared" si="131"/>
        <v>0</v>
      </c>
      <c r="S136" s="1701">
        <v>154</v>
      </c>
      <c r="T136" s="1701">
        <v>135.80000000000001</v>
      </c>
      <c r="U136" s="1701">
        <v>135.80000000000001</v>
      </c>
      <c r="V136" s="1701">
        <v>0.98319999999999996</v>
      </c>
      <c r="W136" s="1700">
        <f t="shared" ref="W136:W147" si="155">+X136/(24*31*T136*V136)</f>
        <v>0.37834537035344046</v>
      </c>
      <c r="X136" s="1701">
        <v>37584</v>
      </c>
      <c r="Y136" s="1701">
        <f t="shared" si="132"/>
        <v>59603</v>
      </c>
      <c r="Z136" s="1701">
        <f t="shared" si="133"/>
        <v>0</v>
      </c>
      <c r="AA136" s="1701">
        <v>154</v>
      </c>
      <c r="AB136" s="1701">
        <v>137.4</v>
      </c>
      <c r="AC136" s="1701">
        <v>137.4</v>
      </c>
      <c r="AD136" s="1701">
        <v>0.98429999999999995</v>
      </c>
      <c r="AE136" s="1700">
        <f t="shared" si="128"/>
        <v>0.48240392108554575</v>
      </c>
      <c r="AF136" s="1701">
        <v>46974</v>
      </c>
      <c r="AG136" s="1701">
        <f t="shared" si="134"/>
        <v>58425</v>
      </c>
      <c r="AH136" s="1701">
        <f t="shared" si="135"/>
        <v>0</v>
      </c>
      <c r="AI136" s="1701">
        <v>154</v>
      </c>
      <c r="AJ136" s="1701">
        <v>147.4</v>
      </c>
      <c r="AK136" s="1701">
        <v>147.4</v>
      </c>
      <c r="AL136" s="1701">
        <v>0.98829999999999996</v>
      </c>
      <c r="AM136" s="1700">
        <f t="shared" si="129"/>
        <v>0.45023868595964472</v>
      </c>
      <c r="AN136" s="1701">
        <v>48798</v>
      </c>
      <c r="AO136" s="1701">
        <f t="shared" si="136"/>
        <v>65030</v>
      </c>
      <c r="AP136" s="1701">
        <f t="shared" si="137"/>
        <v>0</v>
      </c>
      <c r="AQ136" s="1701">
        <v>154</v>
      </c>
      <c r="AR136" s="1701">
        <v>157</v>
      </c>
      <c r="AS136" s="1701">
        <v>157</v>
      </c>
      <c r="AT136" s="1701">
        <v>0.98760000000000003</v>
      </c>
      <c r="AU136" s="1700">
        <f t="shared" si="124"/>
        <v>0.35409282624577632</v>
      </c>
      <c r="AV136" s="1701">
        <v>40848</v>
      </c>
      <c r="AW136" s="1701">
        <f t="shared" si="138"/>
        <v>69216</v>
      </c>
      <c r="AX136" s="1701">
        <f t="shared" si="139"/>
        <v>0</v>
      </c>
      <c r="AY136" s="1701">
        <v>154</v>
      </c>
      <c r="AZ136" s="1701">
        <v>148.19999999999999</v>
      </c>
      <c r="BA136" s="1701">
        <v>148.19999999999999</v>
      </c>
      <c r="BB136" s="1701">
        <v>0.98780000000000001</v>
      </c>
      <c r="BC136" s="1700">
        <f t="shared" si="125"/>
        <v>0.43964922056587752</v>
      </c>
      <c r="BD136" s="1701">
        <v>46340</v>
      </c>
      <c r="BE136" s="1701">
        <f t="shared" si="140"/>
        <v>63241</v>
      </c>
      <c r="BF136" s="1701">
        <f t="shared" si="141"/>
        <v>0</v>
      </c>
      <c r="BG136" s="1701">
        <v>154</v>
      </c>
      <c r="BH136" s="1701">
        <v>145.4</v>
      </c>
      <c r="BI136" s="1701">
        <v>145.4</v>
      </c>
      <c r="BJ136" s="1701">
        <v>0.98770000000000002</v>
      </c>
      <c r="BK136" s="1700">
        <f t="shared" si="126"/>
        <v>0.38290259958025635</v>
      </c>
      <c r="BL136" s="1701">
        <v>40912</v>
      </c>
      <c r="BM136" s="1701">
        <f t="shared" si="142"/>
        <v>64108</v>
      </c>
      <c r="BN136" s="1701">
        <f t="shared" si="143"/>
        <v>0</v>
      </c>
      <c r="BO136" s="1701">
        <v>154</v>
      </c>
      <c r="BP136" s="1701">
        <v>141.80000000000001</v>
      </c>
      <c r="BQ136" s="1701">
        <v>141.80000000000001</v>
      </c>
      <c r="BR136" s="1701">
        <v>0.99119999999999997</v>
      </c>
      <c r="BS136" s="1700">
        <f t="shared" si="127"/>
        <v>0.39044421500016624</v>
      </c>
      <c r="BT136" s="1701">
        <v>39512</v>
      </c>
      <c r="BU136" s="1701">
        <f t="shared" si="144"/>
        <v>60719</v>
      </c>
      <c r="BV136" s="1701">
        <f t="shared" si="145"/>
        <v>0</v>
      </c>
      <c r="BW136" s="1701">
        <v>154</v>
      </c>
      <c r="BX136" s="1701">
        <v>148</v>
      </c>
      <c r="BY136" s="1701">
        <v>148</v>
      </c>
      <c r="BZ136" s="1701">
        <v>0.99339999999999995</v>
      </c>
      <c r="CA136" s="1700">
        <f t="shared" si="120"/>
        <v>0.38070942735275726</v>
      </c>
      <c r="CB136" s="1701">
        <v>41644</v>
      </c>
      <c r="CC136" s="1701">
        <f t="shared" si="146"/>
        <v>65631</v>
      </c>
      <c r="CD136" s="1701">
        <f t="shared" si="147"/>
        <v>0</v>
      </c>
      <c r="CE136" s="1701">
        <v>154</v>
      </c>
      <c r="CF136" s="1701">
        <v>138.4</v>
      </c>
      <c r="CG136" s="1701">
        <v>138.4</v>
      </c>
      <c r="CH136" s="1701">
        <v>0.99470000000000003</v>
      </c>
      <c r="CI136" s="1700">
        <f t="shared" si="121"/>
        <v>0.47112068879599756</v>
      </c>
      <c r="CJ136" s="1701">
        <v>48254</v>
      </c>
      <c r="CK136" s="1701">
        <f t="shared" si="148"/>
        <v>61454</v>
      </c>
      <c r="CL136" s="1701">
        <f t="shared" si="149"/>
        <v>0</v>
      </c>
      <c r="CM136" s="1701">
        <v>154</v>
      </c>
      <c r="CN136" s="1701">
        <v>141.80000000000001</v>
      </c>
      <c r="CO136" s="1701">
        <v>141.80000000000001</v>
      </c>
      <c r="CP136" s="1701">
        <v>0.99250000000000005</v>
      </c>
      <c r="CQ136" s="1700">
        <f t="shared" si="122"/>
        <v>0.37612505504630145</v>
      </c>
      <c r="CR136" s="1701">
        <v>35572</v>
      </c>
      <c r="CS136" s="1701">
        <f t="shared" si="150"/>
        <v>56745</v>
      </c>
      <c r="CT136" s="1701">
        <f t="shared" si="151"/>
        <v>0</v>
      </c>
      <c r="CU136" s="1701">
        <v>154</v>
      </c>
      <c r="CV136" s="1701">
        <v>138.4</v>
      </c>
      <c r="CW136" s="1701">
        <v>138.4</v>
      </c>
      <c r="CX136" s="1701">
        <v>0.99170000000000003</v>
      </c>
      <c r="CY136" s="1700">
        <f t="shared" si="123"/>
        <v>0.38448825669490355</v>
      </c>
      <c r="CZ136" s="1701">
        <v>39262</v>
      </c>
      <c r="DA136" s="1701">
        <f t="shared" si="152"/>
        <v>61269</v>
      </c>
      <c r="DB136" s="1701">
        <f t="shared" si="153"/>
        <v>0</v>
      </c>
    </row>
    <row r="137" spans="1:106">
      <c r="A137" s="1703" t="s">
        <v>3658</v>
      </c>
      <c r="B137" s="1347">
        <v>1220</v>
      </c>
      <c r="C137" s="1347">
        <v>78</v>
      </c>
      <c r="D137" s="1702">
        <v>131</v>
      </c>
      <c r="E137" s="1701" t="s">
        <v>3659</v>
      </c>
      <c r="F137" s="1701" t="s">
        <v>3660</v>
      </c>
      <c r="G137" s="1701" t="s">
        <v>2116</v>
      </c>
      <c r="H137" s="1701" t="s">
        <v>2196</v>
      </c>
      <c r="I137" s="1701">
        <v>11</v>
      </c>
      <c r="J137" s="1701">
        <v>156</v>
      </c>
      <c r="K137" s="1701">
        <v>156</v>
      </c>
      <c r="L137" s="1701">
        <v>102</v>
      </c>
      <c r="M137" s="1701">
        <v>124.8</v>
      </c>
      <c r="N137" s="1701">
        <v>0.83730000000000004</v>
      </c>
      <c r="O137" s="1700">
        <f t="shared" si="154"/>
        <v>0.15904685852206241</v>
      </c>
      <c r="P137" s="1701">
        <v>9780</v>
      </c>
      <c r="Q137" s="1701">
        <f t="shared" si="130"/>
        <v>36895</v>
      </c>
      <c r="R137" s="1701">
        <f t="shared" si="131"/>
        <v>0</v>
      </c>
      <c r="S137" s="1701">
        <v>156</v>
      </c>
      <c r="T137" s="1701">
        <v>112</v>
      </c>
      <c r="U137" s="1701">
        <v>124.8</v>
      </c>
      <c r="V137" s="1701">
        <v>0.85340000000000005</v>
      </c>
      <c r="W137" s="1700">
        <f t="shared" si="155"/>
        <v>0.29305836201592833</v>
      </c>
      <c r="X137" s="1701">
        <v>20840</v>
      </c>
      <c r="Y137" s="1701">
        <f t="shared" si="132"/>
        <v>42667</v>
      </c>
      <c r="Z137" s="1701">
        <f t="shared" si="133"/>
        <v>0</v>
      </c>
      <c r="AA137" s="1701">
        <v>156</v>
      </c>
      <c r="AB137" s="1701">
        <v>158</v>
      </c>
      <c r="AC137" s="1701">
        <v>158</v>
      </c>
      <c r="AD137" s="1701">
        <v>0.86150000000000004</v>
      </c>
      <c r="AE137" s="1700">
        <f t="shared" si="128"/>
        <v>0.32121059252130313</v>
      </c>
      <c r="AF137" s="1701">
        <v>31480</v>
      </c>
      <c r="AG137" s="1701">
        <f t="shared" si="134"/>
        <v>58803</v>
      </c>
      <c r="AH137" s="1701">
        <f t="shared" si="135"/>
        <v>0</v>
      </c>
      <c r="AI137" s="1701">
        <v>156</v>
      </c>
      <c r="AJ137" s="1701">
        <v>158</v>
      </c>
      <c r="AK137" s="1701">
        <v>158</v>
      </c>
      <c r="AL137" s="1701">
        <v>0.82799999999999996</v>
      </c>
      <c r="AM137" s="1700">
        <f t="shared" si="129"/>
        <v>0.12164418221903975</v>
      </c>
      <c r="AN137" s="1701">
        <v>11840</v>
      </c>
      <c r="AO137" s="1701">
        <f t="shared" si="136"/>
        <v>58400</v>
      </c>
      <c r="AP137" s="1701">
        <f t="shared" si="137"/>
        <v>0</v>
      </c>
      <c r="AQ137" s="1701">
        <v>156</v>
      </c>
      <c r="AR137" s="1701">
        <v>130</v>
      </c>
      <c r="AS137" s="1701">
        <v>130</v>
      </c>
      <c r="AT137" s="1701">
        <v>0.86719999999999997</v>
      </c>
      <c r="AU137" s="1700">
        <f t="shared" si="124"/>
        <v>0.16667544156831146</v>
      </c>
      <c r="AV137" s="1701">
        <v>13980</v>
      </c>
      <c r="AW137" s="1701">
        <f t="shared" si="138"/>
        <v>50325</v>
      </c>
      <c r="AX137" s="1701">
        <f t="shared" si="139"/>
        <v>0</v>
      </c>
      <c r="AY137" s="1701">
        <v>156</v>
      </c>
      <c r="AZ137" s="1701">
        <v>118</v>
      </c>
      <c r="BA137" s="1701">
        <v>124.8</v>
      </c>
      <c r="BB137" s="1701">
        <v>0.86019999999999996</v>
      </c>
      <c r="BC137" s="1700">
        <f t="shared" si="125"/>
        <v>0.30130294229301552</v>
      </c>
      <c r="BD137" s="1701">
        <v>22020</v>
      </c>
      <c r="BE137" s="1701">
        <f t="shared" si="140"/>
        <v>43850</v>
      </c>
      <c r="BF137" s="1701">
        <f t="shared" si="141"/>
        <v>0</v>
      </c>
      <c r="BG137" s="1701">
        <v>156</v>
      </c>
      <c r="BH137" s="1701">
        <v>108</v>
      </c>
      <c r="BI137" s="1701">
        <v>124.8</v>
      </c>
      <c r="BJ137" s="1701">
        <v>0.83789999999999998</v>
      </c>
      <c r="BK137" s="1700">
        <f t="shared" si="126"/>
        <v>0.28279912578472599</v>
      </c>
      <c r="BL137" s="1701">
        <v>19040</v>
      </c>
      <c r="BM137" s="1701">
        <f t="shared" si="142"/>
        <v>40396</v>
      </c>
      <c r="BN137" s="1701">
        <f t="shared" si="143"/>
        <v>0</v>
      </c>
      <c r="BO137" s="1701">
        <v>156</v>
      </c>
      <c r="BP137" s="1701">
        <v>70</v>
      </c>
      <c r="BQ137" s="1701">
        <v>124.8</v>
      </c>
      <c r="BR137" s="1701">
        <v>1</v>
      </c>
      <c r="BS137" s="1700">
        <f t="shared" si="127"/>
        <v>0.14365079365079364</v>
      </c>
      <c r="BT137" s="1701">
        <v>7240</v>
      </c>
      <c r="BU137" s="1701">
        <f t="shared" si="144"/>
        <v>30240</v>
      </c>
      <c r="BV137" s="1701">
        <f t="shared" si="145"/>
        <v>0</v>
      </c>
      <c r="BW137" s="1701">
        <v>156</v>
      </c>
      <c r="BX137" s="1701">
        <v>16</v>
      </c>
      <c r="BY137" s="1701">
        <v>124.8</v>
      </c>
      <c r="BZ137" s="1701">
        <v>0.18060000000000001</v>
      </c>
      <c r="CA137" s="1700">
        <f t="shared" si="120"/>
        <v>0.38141975970183023</v>
      </c>
      <c r="CB137" s="1701">
        <v>820</v>
      </c>
      <c r="CC137" s="1701">
        <f t="shared" si="146"/>
        <v>1290</v>
      </c>
      <c r="CD137" s="1701">
        <f t="shared" si="147"/>
        <v>0</v>
      </c>
      <c r="CE137" s="1701">
        <v>156</v>
      </c>
      <c r="CF137" s="1701">
        <v>74</v>
      </c>
      <c r="CG137" s="1701">
        <v>124.8</v>
      </c>
      <c r="CH137" s="1701">
        <v>0.74299999999999999</v>
      </c>
      <c r="CI137" s="1700">
        <f t="shared" si="121"/>
        <v>0.19507850663149581</v>
      </c>
      <c r="CJ137" s="1701">
        <v>7980</v>
      </c>
      <c r="CK137" s="1701">
        <f t="shared" si="148"/>
        <v>24544</v>
      </c>
      <c r="CL137" s="1701">
        <f t="shared" si="149"/>
        <v>0</v>
      </c>
      <c r="CM137" s="1701">
        <v>156</v>
      </c>
      <c r="CN137" s="1701">
        <v>102</v>
      </c>
      <c r="CO137" s="1701">
        <v>124.8</v>
      </c>
      <c r="CP137" s="1701">
        <v>0.80169999999999997</v>
      </c>
      <c r="CQ137" s="1700">
        <f t="shared" si="122"/>
        <v>7.0607428868183594E-2</v>
      </c>
      <c r="CR137" s="1701">
        <v>3880</v>
      </c>
      <c r="CS137" s="1701">
        <f t="shared" si="150"/>
        <v>32971</v>
      </c>
      <c r="CT137" s="1701">
        <f t="shared" si="151"/>
        <v>0</v>
      </c>
      <c r="CU137" s="1701">
        <v>156</v>
      </c>
      <c r="CV137" s="1701">
        <v>134</v>
      </c>
      <c r="CW137" s="1701">
        <v>134</v>
      </c>
      <c r="CX137" s="1701">
        <v>0.82869999999999999</v>
      </c>
      <c r="CY137" s="1700">
        <f t="shared" si="123"/>
        <v>0.27282165489132582</v>
      </c>
      <c r="CZ137" s="1701">
        <v>22540</v>
      </c>
      <c r="DA137" s="1701">
        <f t="shared" si="152"/>
        <v>49571</v>
      </c>
      <c r="DB137" s="1701">
        <f t="shared" si="153"/>
        <v>0</v>
      </c>
    </row>
    <row r="138" spans="1:106">
      <c r="A138" s="1703" t="s">
        <v>2689</v>
      </c>
      <c r="B138" s="1347">
        <v>1240</v>
      </c>
      <c r="C138" s="1347">
        <v>44</v>
      </c>
      <c r="D138" s="1702">
        <v>132</v>
      </c>
      <c r="E138" s="1701" t="s">
        <v>3078</v>
      </c>
      <c r="F138" s="1701" t="s">
        <v>1707</v>
      </c>
      <c r="G138" s="1701" t="s">
        <v>2116</v>
      </c>
      <c r="H138" s="1701" t="s">
        <v>2115</v>
      </c>
      <c r="I138" s="1701">
        <v>11</v>
      </c>
      <c r="J138" s="1701">
        <v>156</v>
      </c>
      <c r="K138" s="1701">
        <v>156</v>
      </c>
      <c r="L138" s="1701">
        <v>141</v>
      </c>
      <c r="M138" s="1701">
        <v>141</v>
      </c>
      <c r="N138" s="1701">
        <v>0.86899999999999999</v>
      </c>
      <c r="O138" s="1700">
        <f t="shared" si="154"/>
        <v>8.8006376721701252E-2</v>
      </c>
      <c r="P138" s="1701">
        <v>7764</v>
      </c>
      <c r="Q138" s="1701">
        <f t="shared" si="130"/>
        <v>52933</v>
      </c>
      <c r="R138" s="1701">
        <f t="shared" si="131"/>
        <v>0</v>
      </c>
      <c r="S138" s="1701">
        <v>156</v>
      </c>
      <c r="T138" s="1701">
        <v>150</v>
      </c>
      <c r="U138" s="1701">
        <v>150</v>
      </c>
      <c r="V138" s="1701">
        <v>0.94299999999999995</v>
      </c>
      <c r="W138" s="1700">
        <f t="shared" si="155"/>
        <v>6.596426413071986E-2</v>
      </c>
      <c r="X138" s="1701">
        <v>6942</v>
      </c>
      <c r="Y138" s="1701">
        <f t="shared" si="132"/>
        <v>63143</v>
      </c>
      <c r="Z138" s="1701">
        <f t="shared" si="133"/>
        <v>0</v>
      </c>
      <c r="AA138" s="1701">
        <v>156</v>
      </c>
      <c r="AB138" s="1701">
        <v>111</v>
      </c>
      <c r="AC138" s="1701">
        <v>124.8</v>
      </c>
      <c r="AD138" s="1701">
        <v>0.99550000000000005</v>
      </c>
      <c r="AE138" s="1700">
        <f t="shared" si="128"/>
        <v>9.0949814706720783E-2</v>
      </c>
      <c r="AF138" s="1701">
        <v>7236</v>
      </c>
      <c r="AG138" s="1701">
        <f t="shared" si="134"/>
        <v>47736</v>
      </c>
      <c r="AH138" s="1701">
        <f t="shared" si="135"/>
        <v>0</v>
      </c>
      <c r="AI138" s="1701">
        <v>156</v>
      </c>
      <c r="AJ138" s="1701">
        <v>96</v>
      </c>
      <c r="AK138" s="1701">
        <v>124.8</v>
      </c>
      <c r="AL138" s="1701">
        <v>0.99609999999999999</v>
      </c>
      <c r="AM138" s="1700">
        <f t="shared" si="129"/>
        <v>0.12873627847530097</v>
      </c>
      <c r="AN138" s="1701">
        <v>9159</v>
      </c>
      <c r="AO138" s="1701">
        <f t="shared" si="136"/>
        <v>42687</v>
      </c>
      <c r="AP138" s="1701">
        <f t="shared" si="137"/>
        <v>0</v>
      </c>
      <c r="AQ138" s="1701">
        <v>156</v>
      </c>
      <c r="AR138" s="1701">
        <v>120</v>
      </c>
      <c r="AS138" s="1701">
        <v>124.8</v>
      </c>
      <c r="AT138" s="1701">
        <v>0.98919999999999997</v>
      </c>
      <c r="AU138" s="1700">
        <f t="shared" si="124"/>
        <v>0.1212354177808504</v>
      </c>
      <c r="AV138" s="1701">
        <v>10707</v>
      </c>
      <c r="AW138" s="1701">
        <f t="shared" si="138"/>
        <v>52989</v>
      </c>
      <c r="AX138" s="1701">
        <f t="shared" si="139"/>
        <v>0</v>
      </c>
      <c r="AY138" s="1701">
        <v>156</v>
      </c>
      <c r="AZ138" s="1701">
        <v>108.6</v>
      </c>
      <c r="BA138" s="1701">
        <v>124.8</v>
      </c>
      <c r="BB138" s="1701">
        <v>0.99709999999999999</v>
      </c>
      <c r="BC138" s="1700">
        <f t="shared" si="125"/>
        <v>0.11724455186461857</v>
      </c>
      <c r="BD138" s="1701">
        <v>9141</v>
      </c>
      <c r="BE138" s="1701">
        <f t="shared" si="140"/>
        <v>46779</v>
      </c>
      <c r="BF138" s="1701">
        <f t="shared" si="141"/>
        <v>0</v>
      </c>
      <c r="BG138" s="1701">
        <v>156</v>
      </c>
      <c r="BH138" s="1701">
        <v>118</v>
      </c>
      <c r="BI138" s="1701">
        <v>124.8</v>
      </c>
      <c r="BJ138" s="1701">
        <v>0.99819999999999998</v>
      </c>
      <c r="BK138" s="1700">
        <f t="shared" si="126"/>
        <v>0.12465485075614693</v>
      </c>
      <c r="BL138" s="1701">
        <v>10924</v>
      </c>
      <c r="BM138" s="1701">
        <f t="shared" si="142"/>
        <v>52580</v>
      </c>
      <c r="BN138" s="1701">
        <f t="shared" si="143"/>
        <v>0</v>
      </c>
      <c r="BO138" s="1701">
        <v>156</v>
      </c>
      <c r="BP138" s="1701">
        <v>148</v>
      </c>
      <c r="BQ138" s="1701">
        <v>148</v>
      </c>
      <c r="BR138" s="1701">
        <v>0.95189999999999997</v>
      </c>
      <c r="BS138" s="1700">
        <f t="shared" si="127"/>
        <v>9.2512935248516726E-2</v>
      </c>
      <c r="BT138" s="1701">
        <v>9384</v>
      </c>
      <c r="BU138" s="1701">
        <f t="shared" si="144"/>
        <v>60861</v>
      </c>
      <c r="BV138" s="1701">
        <f t="shared" si="145"/>
        <v>0</v>
      </c>
      <c r="BW138" s="1701">
        <v>156</v>
      </c>
      <c r="BX138" s="1701">
        <v>98</v>
      </c>
      <c r="BY138" s="1701">
        <v>124.8</v>
      </c>
      <c r="BZ138" s="1701">
        <v>0.99880000000000002</v>
      </c>
      <c r="CA138" s="1700">
        <f t="shared" si="120"/>
        <v>0.16609793503356099</v>
      </c>
      <c r="CB138" s="1701">
        <v>12096</v>
      </c>
      <c r="CC138" s="1701">
        <f t="shared" si="146"/>
        <v>43695</v>
      </c>
      <c r="CD138" s="1701">
        <f t="shared" si="147"/>
        <v>0</v>
      </c>
      <c r="CE138" s="1701">
        <v>156</v>
      </c>
      <c r="CF138" s="1701">
        <v>126</v>
      </c>
      <c r="CG138" s="1701">
        <v>126</v>
      </c>
      <c r="CH138" s="1701">
        <v>0.98709999999999998</v>
      </c>
      <c r="CI138" s="1700">
        <f t="shared" si="121"/>
        <v>0.12555289743926384</v>
      </c>
      <c r="CJ138" s="1701">
        <v>11618</v>
      </c>
      <c r="CK138" s="1701">
        <f t="shared" si="148"/>
        <v>55521</v>
      </c>
      <c r="CL138" s="1701">
        <f t="shared" si="149"/>
        <v>0</v>
      </c>
      <c r="CM138" s="1701">
        <v>156</v>
      </c>
      <c r="CN138" s="1701">
        <v>120</v>
      </c>
      <c r="CO138" s="1701">
        <v>124.8</v>
      </c>
      <c r="CP138" s="1701">
        <v>0.99270000000000003</v>
      </c>
      <c r="CQ138" s="1700">
        <f t="shared" si="122"/>
        <v>0.11140352349932282</v>
      </c>
      <c r="CR138" s="1701">
        <v>8918</v>
      </c>
      <c r="CS138" s="1701">
        <f t="shared" si="150"/>
        <v>48031</v>
      </c>
      <c r="CT138" s="1701">
        <f t="shared" si="151"/>
        <v>0</v>
      </c>
      <c r="CU138" s="1701">
        <v>156</v>
      </c>
      <c r="CV138" s="1701">
        <v>140</v>
      </c>
      <c r="CW138" s="1701">
        <v>140</v>
      </c>
      <c r="CX138" s="1701">
        <v>0.95469999999999999</v>
      </c>
      <c r="CY138" s="1700">
        <f t="shared" si="123"/>
        <v>7.7231296631412191E-2</v>
      </c>
      <c r="CZ138" s="1701">
        <v>7680</v>
      </c>
      <c r="DA138" s="1701">
        <f t="shared" si="152"/>
        <v>59665</v>
      </c>
      <c r="DB138" s="1701">
        <f t="shared" si="153"/>
        <v>0</v>
      </c>
    </row>
    <row r="139" spans="1:106">
      <c r="A139" s="1703" t="s">
        <v>2690</v>
      </c>
      <c r="B139" s="1347">
        <v>1210</v>
      </c>
      <c r="C139" s="1347">
        <v>20</v>
      </c>
      <c r="D139" s="1702">
        <v>133</v>
      </c>
      <c r="E139" s="1701" t="s">
        <v>3079</v>
      </c>
      <c r="F139" s="1701" t="s">
        <v>544</v>
      </c>
      <c r="G139" s="1701" t="s">
        <v>2116</v>
      </c>
      <c r="H139" s="1701" t="s">
        <v>1043</v>
      </c>
      <c r="I139" s="1701">
        <v>11</v>
      </c>
      <c r="J139" s="1701">
        <v>157</v>
      </c>
      <c r="K139" s="1701">
        <v>157</v>
      </c>
      <c r="L139" s="1701">
        <v>35.200000000000003</v>
      </c>
      <c r="M139" s="1701">
        <v>157</v>
      </c>
      <c r="N139" s="1701">
        <v>0.98699999999999999</v>
      </c>
      <c r="O139" s="1700">
        <f t="shared" si="154"/>
        <v>0.49043499841372179</v>
      </c>
      <c r="P139" s="1701">
        <v>12268</v>
      </c>
      <c r="Q139" s="1701">
        <f t="shared" si="130"/>
        <v>15009</v>
      </c>
      <c r="R139" s="1701">
        <f t="shared" si="131"/>
        <v>0</v>
      </c>
      <c r="S139" s="1701">
        <v>157</v>
      </c>
      <c r="T139" s="1701">
        <v>17.3</v>
      </c>
      <c r="U139" s="1701">
        <v>157</v>
      </c>
      <c r="V139" s="1701">
        <v>0.98799999999999999</v>
      </c>
      <c r="W139" s="1700">
        <f t="shared" si="155"/>
        <v>0.42801831311306565</v>
      </c>
      <c r="X139" s="1701">
        <v>5443</v>
      </c>
      <c r="Y139" s="1701">
        <f t="shared" si="132"/>
        <v>7630</v>
      </c>
      <c r="Z139" s="1701">
        <f t="shared" si="133"/>
        <v>0</v>
      </c>
      <c r="AA139" s="1701">
        <v>157</v>
      </c>
      <c r="AB139" s="1701">
        <v>15</v>
      </c>
      <c r="AC139" s="1701">
        <v>157</v>
      </c>
      <c r="AD139" s="1701">
        <v>0.99250000000000005</v>
      </c>
      <c r="AE139" s="1700">
        <f t="shared" si="128"/>
        <v>0.45433342662561804</v>
      </c>
      <c r="AF139" s="1701">
        <v>4870</v>
      </c>
      <c r="AG139" s="1701">
        <f t="shared" si="134"/>
        <v>6431</v>
      </c>
      <c r="AH139" s="1701">
        <f t="shared" si="135"/>
        <v>0</v>
      </c>
      <c r="AI139" s="1701">
        <v>157</v>
      </c>
      <c r="AJ139" s="1701">
        <v>13.5</v>
      </c>
      <c r="AK139" s="1701">
        <v>157</v>
      </c>
      <c r="AL139" s="1701">
        <v>0.9869</v>
      </c>
      <c r="AM139" s="1700">
        <f t="shared" si="129"/>
        <v>1.1326190700728327</v>
      </c>
      <c r="AN139" s="1701">
        <v>11227</v>
      </c>
      <c r="AO139" s="1701">
        <f t="shared" si="136"/>
        <v>5947</v>
      </c>
      <c r="AP139" s="1701">
        <f t="shared" si="137"/>
        <v>5280</v>
      </c>
      <c r="AQ139" s="1701">
        <v>157</v>
      </c>
      <c r="AR139" s="1701">
        <v>42.3</v>
      </c>
      <c r="AS139" s="1701">
        <v>157</v>
      </c>
      <c r="AT139" s="1701">
        <v>0.98660000000000003</v>
      </c>
      <c r="AU139" s="1700">
        <f t="shared" si="124"/>
        <v>0.52992825847082492</v>
      </c>
      <c r="AV139" s="1701">
        <v>16454</v>
      </c>
      <c r="AW139" s="1701">
        <f t="shared" si="138"/>
        <v>18630</v>
      </c>
      <c r="AX139" s="1701">
        <f t="shared" si="139"/>
        <v>0</v>
      </c>
      <c r="AY139" s="1701">
        <v>157</v>
      </c>
      <c r="AZ139" s="1701">
        <v>45.2</v>
      </c>
      <c r="BA139" s="1701">
        <v>157</v>
      </c>
      <c r="BB139" s="1701">
        <v>0.9839</v>
      </c>
      <c r="BC139" s="1700">
        <f t="shared" si="125"/>
        <v>0.50096749405847107</v>
      </c>
      <c r="BD139" s="1701">
        <v>16041</v>
      </c>
      <c r="BE139" s="1701">
        <f t="shared" si="140"/>
        <v>19212</v>
      </c>
      <c r="BF139" s="1701">
        <f t="shared" si="141"/>
        <v>0</v>
      </c>
      <c r="BG139" s="1701">
        <v>157</v>
      </c>
      <c r="BH139" s="1701">
        <v>41.8</v>
      </c>
      <c r="BI139" s="1701">
        <v>157</v>
      </c>
      <c r="BJ139" s="1701">
        <v>0.98629999999999995</v>
      </c>
      <c r="BK139" s="1700">
        <f t="shared" si="126"/>
        <v>0.3765835398162628</v>
      </c>
      <c r="BL139" s="1701">
        <v>11551</v>
      </c>
      <c r="BM139" s="1701">
        <f t="shared" si="142"/>
        <v>18404</v>
      </c>
      <c r="BN139" s="1701">
        <f t="shared" si="143"/>
        <v>0</v>
      </c>
      <c r="BO139" s="1701">
        <v>157</v>
      </c>
      <c r="BP139" s="1701">
        <v>37.1</v>
      </c>
      <c r="BQ139" s="1701">
        <v>157</v>
      </c>
      <c r="BR139" s="1701">
        <v>0.95479999999999998</v>
      </c>
      <c r="BS139" s="1700">
        <f t="shared" si="127"/>
        <v>0.36671790758391926</v>
      </c>
      <c r="BT139" s="1701">
        <v>9353</v>
      </c>
      <c r="BU139" s="1701">
        <f t="shared" si="144"/>
        <v>15303</v>
      </c>
      <c r="BV139" s="1701">
        <f t="shared" si="145"/>
        <v>0</v>
      </c>
      <c r="BW139" s="1701">
        <v>157</v>
      </c>
      <c r="BX139" s="1701">
        <v>40.6</v>
      </c>
      <c r="BY139" s="1701">
        <v>157</v>
      </c>
      <c r="BZ139" s="1701">
        <v>0.92020000000000002</v>
      </c>
      <c r="CA139" s="1700">
        <f t="shared" si="120"/>
        <v>0.39959088570540496</v>
      </c>
      <c r="CB139" s="1701">
        <v>11107</v>
      </c>
      <c r="CC139" s="1701">
        <f t="shared" si="146"/>
        <v>16678</v>
      </c>
      <c r="CD139" s="1701">
        <f t="shared" si="147"/>
        <v>0</v>
      </c>
      <c r="CE139" s="1701">
        <v>157</v>
      </c>
      <c r="CF139" s="1701">
        <v>35.799999999999997</v>
      </c>
      <c r="CG139" s="1701">
        <v>157</v>
      </c>
      <c r="CH139" s="1701">
        <v>0.94199999999999995</v>
      </c>
      <c r="CI139" s="1700">
        <f t="shared" si="121"/>
        <v>0.37639956550002895</v>
      </c>
      <c r="CJ139" s="1701">
        <v>9444</v>
      </c>
      <c r="CK139" s="1701">
        <f t="shared" si="148"/>
        <v>15054</v>
      </c>
      <c r="CL139" s="1701">
        <f t="shared" si="149"/>
        <v>0</v>
      </c>
      <c r="CM139" s="1701">
        <v>157</v>
      </c>
      <c r="CN139" s="1701">
        <v>34.5</v>
      </c>
      <c r="CO139" s="1701">
        <v>157</v>
      </c>
      <c r="CP139" s="1701">
        <v>0.96460000000000001</v>
      </c>
      <c r="CQ139" s="1700">
        <f t="shared" si="122"/>
        <v>0.53355306490194565</v>
      </c>
      <c r="CR139" s="1701">
        <v>11932</v>
      </c>
      <c r="CS139" s="1701">
        <f t="shared" si="150"/>
        <v>13418</v>
      </c>
      <c r="CT139" s="1701">
        <f t="shared" si="151"/>
        <v>0</v>
      </c>
      <c r="CU139" s="1701">
        <v>157</v>
      </c>
      <c r="CV139" s="1701">
        <v>39.6</v>
      </c>
      <c r="CW139" s="1701">
        <v>157</v>
      </c>
      <c r="CX139" s="1701">
        <v>0.97929999999999995</v>
      </c>
      <c r="CY139" s="1700">
        <f t="shared" si="123"/>
        <v>0.50040675256843481</v>
      </c>
      <c r="CZ139" s="1701">
        <v>14438</v>
      </c>
      <c r="DA139" s="1701">
        <f t="shared" si="152"/>
        <v>17312</v>
      </c>
      <c r="DB139" s="1701">
        <f t="shared" si="153"/>
        <v>0</v>
      </c>
    </row>
    <row r="140" spans="1:106">
      <c r="A140" s="1703" t="s">
        <v>2691</v>
      </c>
      <c r="B140" s="1347">
        <v>1210</v>
      </c>
      <c r="C140" s="1347">
        <v>31</v>
      </c>
      <c r="D140" s="1702">
        <v>134</v>
      </c>
      <c r="E140" s="1701" t="s">
        <v>3080</v>
      </c>
      <c r="F140" s="1701" t="s">
        <v>1354</v>
      </c>
      <c r="G140" s="1701" t="s">
        <v>2116</v>
      </c>
      <c r="H140" s="1701" t="s">
        <v>2115</v>
      </c>
      <c r="I140" s="1701">
        <v>11</v>
      </c>
      <c r="J140" s="1701">
        <v>159</v>
      </c>
      <c r="K140" s="1701">
        <v>159</v>
      </c>
      <c r="L140" s="1701">
        <v>0.8</v>
      </c>
      <c r="M140" s="1701">
        <v>127.2</v>
      </c>
      <c r="N140" s="1701">
        <v>1</v>
      </c>
      <c r="O140" s="1700">
        <f t="shared" si="154"/>
        <v>0.35416666666666669</v>
      </c>
      <c r="P140" s="1701">
        <v>204</v>
      </c>
      <c r="Q140" s="1701">
        <f t="shared" si="130"/>
        <v>346</v>
      </c>
      <c r="R140" s="1701">
        <f t="shared" si="131"/>
        <v>0</v>
      </c>
      <c r="S140" s="1701">
        <v>159</v>
      </c>
      <c r="T140" s="1701">
        <v>1.6</v>
      </c>
      <c r="U140" s="1701">
        <v>127.2</v>
      </c>
      <c r="V140" s="1701">
        <v>1</v>
      </c>
      <c r="W140" s="1700">
        <f t="shared" si="155"/>
        <v>0.17977150537634407</v>
      </c>
      <c r="X140" s="1701">
        <v>214</v>
      </c>
      <c r="Y140" s="1701">
        <f t="shared" si="132"/>
        <v>714</v>
      </c>
      <c r="Z140" s="1701">
        <f t="shared" si="133"/>
        <v>0</v>
      </c>
      <c r="AA140" s="1701">
        <v>159</v>
      </c>
      <c r="AB140" s="1701">
        <v>93.2</v>
      </c>
      <c r="AC140" s="1701">
        <v>127.2</v>
      </c>
      <c r="AD140" s="1701">
        <v>0.83289999999999997</v>
      </c>
      <c r="AE140" s="1700">
        <f t="shared" si="128"/>
        <v>0.38059848345746367</v>
      </c>
      <c r="AF140" s="1701">
        <v>21272</v>
      </c>
      <c r="AG140" s="1701">
        <f t="shared" si="134"/>
        <v>33535</v>
      </c>
      <c r="AH140" s="1701">
        <f t="shared" si="135"/>
        <v>0</v>
      </c>
      <c r="AI140" s="1701">
        <v>159</v>
      </c>
      <c r="AJ140" s="1701">
        <v>124.8</v>
      </c>
      <c r="AK140" s="1701">
        <v>127.2</v>
      </c>
      <c r="AL140" s="1701">
        <v>0.83430000000000004</v>
      </c>
      <c r="AM140" s="1700">
        <f t="shared" si="129"/>
        <v>0.54217504716860943</v>
      </c>
      <c r="AN140" s="1701">
        <v>42000</v>
      </c>
      <c r="AO140" s="1701">
        <f t="shared" si="136"/>
        <v>46479</v>
      </c>
      <c r="AP140" s="1701">
        <f t="shared" si="137"/>
        <v>0</v>
      </c>
      <c r="AQ140" s="1701">
        <v>159</v>
      </c>
      <c r="AR140" s="1701">
        <v>86.4</v>
      </c>
      <c r="AS140" s="1701">
        <v>127.2</v>
      </c>
      <c r="AT140" s="1701">
        <v>0.83079999999999998</v>
      </c>
      <c r="AU140" s="1700">
        <f t="shared" si="124"/>
        <v>0.53575354142303466</v>
      </c>
      <c r="AV140" s="1701">
        <v>28612</v>
      </c>
      <c r="AW140" s="1701">
        <f t="shared" si="138"/>
        <v>32043</v>
      </c>
      <c r="AX140" s="1701">
        <f t="shared" si="139"/>
        <v>0</v>
      </c>
      <c r="AY140" s="1701">
        <v>159</v>
      </c>
      <c r="AZ140" s="1701">
        <v>103.2</v>
      </c>
      <c r="BA140" s="1701">
        <v>127.2</v>
      </c>
      <c r="BB140" s="1701">
        <v>0.82350000000000001</v>
      </c>
      <c r="BC140" s="1700">
        <f t="shared" si="125"/>
        <v>0.35388514706090002</v>
      </c>
      <c r="BD140" s="1701">
        <v>21654</v>
      </c>
      <c r="BE140" s="1701">
        <f t="shared" si="140"/>
        <v>36714</v>
      </c>
      <c r="BF140" s="1701">
        <f t="shared" si="141"/>
        <v>0</v>
      </c>
      <c r="BG140" s="1701">
        <v>159</v>
      </c>
      <c r="BH140" s="1701">
        <v>85.2</v>
      </c>
      <c r="BI140" s="1701">
        <v>127.2</v>
      </c>
      <c r="BJ140" s="1701">
        <v>0.81620000000000004</v>
      </c>
      <c r="BK140" s="1700">
        <f t="shared" si="126"/>
        <v>0.45703405775585659</v>
      </c>
      <c r="BL140" s="1701">
        <v>23646</v>
      </c>
      <c r="BM140" s="1701">
        <f t="shared" si="142"/>
        <v>31043</v>
      </c>
      <c r="BN140" s="1701">
        <f t="shared" si="143"/>
        <v>0</v>
      </c>
      <c r="BO140" s="1701">
        <v>159</v>
      </c>
      <c r="BP140" s="1701">
        <v>82.8</v>
      </c>
      <c r="BQ140" s="1701">
        <v>127.2</v>
      </c>
      <c r="BR140" s="1701">
        <v>0.81320000000000003</v>
      </c>
      <c r="BS140" s="1700">
        <f t="shared" si="127"/>
        <v>0.46576165834846872</v>
      </c>
      <c r="BT140" s="1701">
        <v>22580</v>
      </c>
      <c r="BU140" s="1701">
        <f t="shared" si="144"/>
        <v>29088</v>
      </c>
      <c r="BV140" s="1701">
        <f t="shared" si="145"/>
        <v>0</v>
      </c>
      <c r="BW140" s="1701">
        <v>159</v>
      </c>
      <c r="BX140" s="1701">
        <v>84</v>
      </c>
      <c r="BY140" s="1701">
        <v>127.2</v>
      </c>
      <c r="BZ140" s="1701">
        <v>0.75309999999999999</v>
      </c>
      <c r="CA140" s="1700">
        <f t="shared" si="120"/>
        <v>0.3537605240887588</v>
      </c>
      <c r="CB140" s="1701">
        <v>16650</v>
      </c>
      <c r="CC140" s="1701">
        <f t="shared" si="146"/>
        <v>28239</v>
      </c>
      <c r="CD140" s="1701">
        <f t="shared" si="147"/>
        <v>0</v>
      </c>
      <c r="CE140" s="1701">
        <v>159</v>
      </c>
      <c r="CF140" s="1701">
        <v>82</v>
      </c>
      <c r="CG140" s="1701">
        <v>127.2</v>
      </c>
      <c r="CH140" s="1701">
        <v>0.72250000000000003</v>
      </c>
      <c r="CI140" s="1700">
        <f t="shared" si="121"/>
        <v>0.33930543569304428</v>
      </c>
      <c r="CJ140" s="1701">
        <v>14956</v>
      </c>
      <c r="CK140" s="1701">
        <f t="shared" si="148"/>
        <v>26447</v>
      </c>
      <c r="CL140" s="1701">
        <f t="shared" si="149"/>
        <v>0</v>
      </c>
      <c r="CM140" s="1701">
        <v>159</v>
      </c>
      <c r="CN140" s="1701">
        <v>74</v>
      </c>
      <c r="CO140" s="1701">
        <v>127.2</v>
      </c>
      <c r="CP140" s="1701">
        <v>0.61650000000000005</v>
      </c>
      <c r="CQ140" s="1700">
        <f t="shared" si="122"/>
        <v>7.9915682105463126E-2</v>
      </c>
      <c r="CR140" s="1701">
        <v>2450</v>
      </c>
      <c r="CS140" s="1701">
        <f t="shared" si="150"/>
        <v>18394</v>
      </c>
      <c r="CT140" s="1701">
        <f t="shared" si="151"/>
        <v>0</v>
      </c>
      <c r="CU140" s="1701">
        <v>159</v>
      </c>
      <c r="CV140" s="1701">
        <v>61.6</v>
      </c>
      <c r="CW140" s="1701">
        <v>127.2</v>
      </c>
      <c r="CX140" s="1701">
        <v>0.41920000000000002</v>
      </c>
      <c r="CY140" s="1700">
        <f t="shared" si="123"/>
        <v>3.1854918659277191E-2</v>
      </c>
      <c r="CZ140" s="1701">
        <v>612</v>
      </c>
      <c r="DA140" s="1701">
        <f t="shared" si="152"/>
        <v>11527</v>
      </c>
      <c r="DB140" s="1701">
        <f t="shared" si="153"/>
        <v>0</v>
      </c>
    </row>
    <row r="141" spans="1:106">
      <c r="A141" s="1703" t="s">
        <v>2692</v>
      </c>
      <c r="B141" s="1347">
        <v>1230</v>
      </c>
      <c r="C141" s="1347">
        <v>33</v>
      </c>
      <c r="D141" s="1702">
        <v>135</v>
      </c>
      <c r="E141" s="1701" t="s">
        <v>3081</v>
      </c>
      <c r="F141" s="1701" t="s">
        <v>705</v>
      </c>
      <c r="G141" s="1701" t="s">
        <v>2116</v>
      </c>
      <c r="H141" s="1701" t="s">
        <v>2115</v>
      </c>
      <c r="I141" s="1701">
        <v>11</v>
      </c>
      <c r="J141" s="1701">
        <v>159</v>
      </c>
      <c r="K141" s="1701">
        <v>159</v>
      </c>
      <c r="L141" s="1701">
        <v>9</v>
      </c>
      <c r="M141" s="1701">
        <v>127.2</v>
      </c>
      <c r="N141" s="1701">
        <v>0.74350000000000005</v>
      </c>
      <c r="O141" s="1700">
        <f t="shared" si="154"/>
        <v>0.20756017169377403</v>
      </c>
      <c r="P141" s="1701">
        <v>1000</v>
      </c>
      <c r="Q141" s="1701">
        <f t="shared" si="130"/>
        <v>2891</v>
      </c>
      <c r="R141" s="1701">
        <f t="shared" si="131"/>
        <v>0</v>
      </c>
      <c r="S141" s="1701">
        <v>159</v>
      </c>
      <c r="T141" s="1701">
        <v>10</v>
      </c>
      <c r="U141" s="1701">
        <v>127.2</v>
      </c>
      <c r="V141" s="1701">
        <v>0.71830000000000005</v>
      </c>
      <c r="W141" s="1700">
        <f t="shared" si="155"/>
        <v>0.19086283473973045</v>
      </c>
      <c r="X141" s="1701">
        <v>1020</v>
      </c>
      <c r="Y141" s="1701">
        <f t="shared" si="132"/>
        <v>3206</v>
      </c>
      <c r="Z141" s="1701">
        <f t="shared" si="133"/>
        <v>0</v>
      </c>
      <c r="AA141" s="1701">
        <v>159</v>
      </c>
      <c r="AB141" s="1701">
        <v>7</v>
      </c>
      <c r="AC141" s="1701">
        <v>127.2</v>
      </c>
      <c r="AD141" s="1701">
        <v>0.81040000000000001</v>
      </c>
      <c r="AE141" s="1700">
        <f t="shared" si="128"/>
        <v>0.20933225215061343</v>
      </c>
      <c r="AF141" s="1701">
        <v>855</v>
      </c>
      <c r="AG141" s="1701">
        <f t="shared" si="134"/>
        <v>2451</v>
      </c>
      <c r="AH141" s="1701">
        <f t="shared" si="135"/>
        <v>0</v>
      </c>
      <c r="AI141" s="1701">
        <v>159</v>
      </c>
      <c r="AJ141" s="1701">
        <v>8</v>
      </c>
      <c r="AK141" s="1701">
        <v>127.2</v>
      </c>
      <c r="AL141" s="1701">
        <v>0.82369999999999999</v>
      </c>
      <c r="AM141" s="1700">
        <f t="shared" si="129"/>
        <v>0.24782452897429771</v>
      </c>
      <c r="AN141" s="1701">
        <v>1215</v>
      </c>
      <c r="AO141" s="1701">
        <f t="shared" si="136"/>
        <v>2942</v>
      </c>
      <c r="AP141" s="1701">
        <f t="shared" si="137"/>
        <v>0</v>
      </c>
      <c r="AQ141" s="1701">
        <v>159</v>
      </c>
      <c r="AR141" s="1701">
        <v>8</v>
      </c>
      <c r="AS141" s="1701">
        <v>127.2</v>
      </c>
      <c r="AT141" s="1701">
        <v>0.83499999999999996</v>
      </c>
      <c r="AU141" s="1700">
        <f t="shared" si="124"/>
        <v>0.25453126006052412</v>
      </c>
      <c r="AV141" s="1701">
        <v>1265</v>
      </c>
      <c r="AW141" s="1701">
        <f t="shared" si="138"/>
        <v>2982</v>
      </c>
      <c r="AX141" s="1701">
        <f t="shared" si="139"/>
        <v>0</v>
      </c>
      <c r="AY141" s="1701">
        <v>159</v>
      </c>
      <c r="AZ141" s="1701">
        <v>8</v>
      </c>
      <c r="BA141" s="1701">
        <v>127.2</v>
      </c>
      <c r="BB141" s="1701">
        <v>0.82750000000000001</v>
      </c>
      <c r="BC141" s="1700">
        <f t="shared" si="125"/>
        <v>0.24651728768042969</v>
      </c>
      <c r="BD141" s="1701">
        <v>1175</v>
      </c>
      <c r="BE141" s="1701">
        <f t="shared" si="140"/>
        <v>2860</v>
      </c>
      <c r="BF141" s="1701">
        <f t="shared" si="141"/>
        <v>0</v>
      </c>
      <c r="BG141" s="1701">
        <v>159</v>
      </c>
      <c r="BH141" s="1701">
        <v>12</v>
      </c>
      <c r="BI141" s="1701">
        <v>127.2</v>
      </c>
      <c r="BJ141" s="1701">
        <v>0.60950000000000004</v>
      </c>
      <c r="BK141" s="1700">
        <f t="shared" si="126"/>
        <v>0.22511695055292399</v>
      </c>
      <c r="BL141" s="1701">
        <v>1225</v>
      </c>
      <c r="BM141" s="1701">
        <f t="shared" si="142"/>
        <v>3265</v>
      </c>
      <c r="BN141" s="1701">
        <f t="shared" si="143"/>
        <v>0</v>
      </c>
      <c r="BO141" s="1701">
        <v>159</v>
      </c>
      <c r="BP141" s="1701">
        <v>11</v>
      </c>
      <c r="BQ141" s="1701">
        <v>127.2</v>
      </c>
      <c r="BR141" s="1701">
        <v>0.58550000000000002</v>
      </c>
      <c r="BS141" s="1700">
        <f t="shared" si="127"/>
        <v>0.26201381880288799</v>
      </c>
      <c r="BT141" s="1701">
        <v>1215</v>
      </c>
      <c r="BU141" s="1701">
        <f t="shared" si="144"/>
        <v>2782</v>
      </c>
      <c r="BV141" s="1701">
        <f t="shared" si="145"/>
        <v>0</v>
      </c>
      <c r="BW141" s="1701">
        <v>159</v>
      </c>
      <c r="BX141" s="1701">
        <v>18</v>
      </c>
      <c r="BY141" s="1701">
        <v>127.2</v>
      </c>
      <c r="BZ141" s="1701">
        <v>0.50170000000000003</v>
      </c>
      <c r="CA141" s="1700">
        <f t="shared" si="120"/>
        <v>0.22102271631292314</v>
      </c>
      <c r="CB141" s="1701">
        <v>1485</v>
      </c>
      <c r="CC141" s="1701">
        <f t="shared" si="146"/>
        <v>4031</v>
      </c>
      <c r="CD141" s="1701">
        <f t="shared" si="147"/>
        <v>0</v>
      </c>
      <c r="CE141" s="1701">
        <v>159</v>
      </c>
      <c r="CF141" s="1701">
        <v>23</v>
      </c>
      <c r="CG141" s="1701">
        <v>127.2</v>
      </c>
      <c r="CH141" s="1701">
        <v>0.49440000000000001</v>
      </c>
      <c r="CI141" s="1700">
        <f t="shared" si="121"/>
        <v>0.2080335758626585</v>
      </c>
      <c r="CJ141" s="1701">
        <v>1760</v>
      </c>
      <c r="CK141" s="1701">
        <f t="shared" si="148"/>
        <v>5076</v>
      </c>
      <c r="CL141" s="1701">
        <f t="shared" si="149"/>
        <v>0</v>
      </c>
      <c r="CM141" s="1701">
        <v>159</v>
      </c>
      <c r="CN141" s="1701">
        <v>18</v>
      </c>
      <c r="CO141" s="1701">
        <v>127.2</v>
      </c>
      <c r="CP141" s="1701">
        <v>0.5171</v>
      </c>
      <c r="CQ141" s="1700">
        <f t="shared" si="122"/>
        <v>0.26619379138234295</v>
      </c>
      <c r="CR141" s="1701">
        <v>1665</v>
      </c>
      <c r="CS141" s="1701">
        <f t="shared" si="150"/>
        <v>3753</v>
      </c>
      <c r="CT141" s="1701">
        <f t="shared" si="151"/>
        <v>0</v>
      </c>
      <c r="CU141" s="1701">
        <v>159</v>
      </c>
      <c r="CV141" s="1701">
        <v>11</v>
      </c>
      <c r="CW141" s="1701">
        <v>127.2</v>
      </c>
      <c r="CX141" s="1701">
        <v>0.57999999999999996</v>
      </c>
      <c r="CY141" s="1700">
        <f t="shared" si="123"/>
        <v>0.24437927663734119</v>
      </c>
      <c r="CZ141" s="1701">
        <v>1160</v>
      </c>
      <c r="DA141" s="1701">
        <f t="shared" si="152"/>
        <v>2848</v>
      </c>
      <c r="DB141" s="1701">
        <f t="shared" si="153"/>
        <v>0</v>
      </c>
    </row>
    <row r="142" spans="1:106">
      <c r="A142" s="1703" t="s">
        <v>2693</v>
      </c>
      <c r="B142" s="1347">
        <v>1210</v>
      </c>
      <c r="C142" s="1347">
        <v>28</v>
      </c>
      <c r="D142" s="1702">
        <v>136</v>
      </c>
      <c r="E142" s="1701">
        <v>53209</v>
      </c>
      <c r="F142" s="1701" t="s">
        <v>1352</v>
      </c>
      <c r="G142" s="1701" t="s">
        <v>2118</v>
      </c>
      <c r="H142" s="1701" t="s">
        <v>2115</v>
      </c>
      <c r="I142" s="1701">
        <v>11</v>
      </c>
      <c r="J142" s="1701">
        <v>160</v>
      </c>
      <c r="K142" s="1701">
        <v>160</v>
      </c>
      <c r="L142" s="1701">
        <v>100</v>
      </c>
      <c r="M142" s="1701">
        <v>128</v>
      </c>
      <c r="N142" s="1701">
        <v>0.95099999999999996</v>
      </c>
      <c r="O142" s="1700">
        <f t="shared" si="154"/>
        <v>0.17788293024886084</v>
      </c>
      <c r="P142" s="1701">
        <v>12180</v>
      </c>
      <c r="Q142" s="1701">
        <f t="shared" si="130"/>
        <v>41083</v>
      </c>
      <c r="R142" s="1701">
        <f t="shared" si="131"/>
        <v>0</v>
      </c>
      <c r="S142" s="1701">
        <v>160</v>
      </c>
      <c r="T142" s="1701">
        <v>89.6</v>
      </c>
      <c r="U142" s="1701">
        <v>128</v>
      </c>
      <c r="V142" s="1701">
        <v>0.94510000000000005</v>
      </c>
      <c r="W142" s="1700">
        <f t="shared" si="155"/>
        <v>0.15300947517968416</v>
      </c>
      <c r="X142" s="1701">
        <v>9640</v>
      </c>
      <c r="Y142" s="1701">
        <f t="shared" si="132"/>
        <v>37802</v>
      </c>
      <c r="Z142" s="1701">
        <f t="shared" si="133"/>
        <v>0</v>
      </c>
      <c r="AA142" s="1701">
        <v>160</v>
      </c>
      <c r="AB142" s="1701">
        <v>92.8</v>
      </c>
      <c r="AC142" s="1701">
        <v>128</v>
      </c>
      <c r="AD142" s="1701">
        <v>0.95079999999999998</v>
      </c>
      <c r="AE142" s="1700">
        <f t="shared" si="128"/>
        <v>0.12290517201082533</v>
      </c>
      <c r="AF142" s="1701">
        <v>7808</v>
      </c>
      <c r="AG142" s="1701">
        <f t="shared" si="134"/>
        <v>38117</v>
      </c>
      <c r="AH142" s="1701">
        <f t="shared" si="135"/>
        <v>0</v>
      </c>
      <c r="AI142" s="1701">
        <v>160</v>
      </c>
      <c r="AJ142" s="1701">
        <v>12</v>
      </c>
      <c r="AK142" s="1701">
        <v>128</v>
      </c>
      <c r="AL142" s="1701">
        <v>0.99529999999999996</v>
      </c>
      <c r="AM142" s="1700">
        <f t="shared" si="129"/>
        <v>9.5430602685669247E-2</v>
      </c>
      <c r="AN142" s="1701">
        <v>848</v>
      </c>
      <c r="AO142" s="1701">
        <f t="shared" si="136"/>
        <v>5332</v>
      </c>
      <c r="AP142" s="1701">
        <f t="shared" si="137"/>
        <v>0</v>
      </c>
      <c r="AQ142" s="1701">
        <v>160</v>
      </c>
      <c r="AR142" s="1701">
        <v>0</v>
      </c>
      <c r="AS142" s="1701">
        <v>128</v>
      </c>
      <c r="AT142" s="1701">
        <v>0</v>
      </c>
      <c r="AU142" s="1700">
        <v>0</v>
      </c>
      <c r="AV142" s="1701">
        <v>0</v>
      </c>
      <c r="AW142" s="1701">
        <f t="shared" si="138"/>
        <v>0</v>
      </c>
      <c r="AX142" s="1701">
        <f t="shared" si="139"/>
        <v>0</v>
      </c>
      <c r="AY142" s="1701">
        <v>160</v>
      </c>
      <c r="AZ142" s="1701">
        <v>0</v>
      </c>
      <c r="BA142" s="1701">
        <v>0</v>
      </c>
      <c r="BB142" s="1701">
        <v>0</v>
      </c>
      <c r="BC142" s="1700">
        <v>0</v>
      </c>
      <c r="BD142" s="1701">
        <v>0</v>
      </c>
      <c r="BE142" s="1701">
        <f t="shared" si="140"/>
        <v>0</v>
      </c>
      <c r="BF142" s="1701">
        <f t="shared" si="141"/>
        <v>0</v>
      </c>
      <c r="BG142" s="1701">
        <v>160</v>
      </c>
      <c r="BH142" s="1701">
        <v>0</v>
      </c>
      <c r="BI142" s="1701">
        <v>0</v>
      </c>
      <c r="BJ142" s="1701">
        <v>0</v>
      </c>
      <c r="BK142" s="1700">
        <v>0</v>
      </c>
      <c r="BL142" s="1701">
        <v>0</v>
      </c>
      <c r="BM142" s="1701">
        <f t="shared" si="142"/>
        <v>0</v>
      </c>
      <c r="BN142" s="1701">
        <f t="shared" si="143"/>
        <v>0</v>
      </c>
      <c r="BO142" s="1701">
        <v>160</v>
      </c>
      <c r="BP142" s="1701">
        <v>0</v>
      </c>
      <c r="BQ142" s="1701">
        <v>0</v>
      </c>
      <c r="BR142" s="1701">
        <v>0</v>
      </c>
      <c r="BS142" s="1700">
        <v>0</v>
      </c>
      <c r="BT142" s="1701">
        <v>0</v>
      </c>
      <c r="BU142" s="1701">
        <f t="shared" si="144"/>
        <v>0</v>
      </c>
      <c r="BV142" s="1701">
        <f t="shared" si="145"/>
        <v>0</v>
      </c>
      <c r="BW142" s="1701">
        <v>160</v>
      </c>
      <c r="BX142" s="1701">
        <v>0</v>
      </c>
      <c r="BY142" s="1701">
        <v>0</v>
      </c>
      <c r="BZ142" s="1701">
        <v>0</v>
      </c>
      <c r="CA142" s="1700">
        <v>0</v>
      </c>
      <c r="CB142" s="1701">
        <v>0</v>
      </c>
      <c r="CC142" s="1701">
        <f t="shared" si="146"/>
        <v>0</v>
      </c>
      <c r="CD142" s="1701">
        <f t="shared" si="147"/>
        <v>0</v>
      </c>
      <c r="CE142" s="1701">
        <v>160</v>
      </c>
      <c r="CF142" s="1701">
        <v>0</v>
      </c>
      <c r="CG142" s="1701">
        <v>0</v>
      </c>
      <c r="CH142" s="1701">
        <v>0</v>
      </c>
      <c r="CI142" s="1700">
        <v>0</v>
      </c>
      <c r="CJ142" s="1701">
        <v>0</v>
      </c>
      <c r="CK142" s="1701">
        <f t="shared" si="148"/>
        <v>0</v>
      </c>
      <c r="CL142" s="1701">
        <f t="shared" si="149"/>
        <v>0</v>
      </c>
      <c r="CM142" s="1701">
        <v>160</v>
      </c>
      <c r="CN142" s="1701">
        <v>0</v>
      </c>
      <c r="CO142" s="1701">
        <v>0</v>
      </c>
      <c r="CP142" s="1701">
        <v>0</v>
      </c>
      <c r="CQ142" s="1700">
        <v>0</v>
      </c>
      <c r="CR142" s="1701">
        <v>0</v>
      </c>
      <c r="CS142" s="1701">
        <f t="shared" si="150"/>
        <v>0</v>
      </c>
      <c r="CT142" s="1701">
        <f t="shared" si="151"/>
        <v>0</v>
      </c>
      <c r="CU142" s="1701">
        <v>160</v>
      </c>
      <c r="CV142" s="1701">
        <v>0</v>
      </c>
      <c r="CW142" s="1701">
        <v>0</v>
      </c>
      <c r="CX142" s="1701">
        <v>0</v>
      </c>
      <c r="CY142" s="1700">
        <v>0</v>
      </c>
      <c r="CZ142" s="1701">
        <v>0</v>
      </c>
      <c r="DA142" s="1701">
        <f t="shared" si="152"/>
        <v>0</v>
      </c>
      <c r="DB142" s="1701">
        <f t="shared" si="153"/>
        <v>0</v>
      </c>
    </row>
    <row r="143" spans="1:106">
      <c r="A143" s="1703" t="s">
        <v>2694</v>
      </c>
      <c r="B143" s="1347">
        <v>1210</v>
      </c>
      <c r="C143" s="1347">
        <v>32</v>
      </c>
      <c r="D143" s="1702">
        <v>137</v>
      </c>
      <c r="E143" s="1701" t="s">
        <v>3082</v>
      </c>
      <c r="F143" s="1701" t="s">
        <v>1355</v>
      </c>
      <c r="G143" s="1701" t="s">
        <v>2116</v>
      </c>
      <c r="H143" s="1701" t="s">
        <v>2115</v>
      </c>
      <c r="I143" s="1701">
        <v>11</v>
      </c>
      <c r="J143" s="1701">
        <v>160</v>
      </c>
      <c r="K143" s="1701">
        <v>160</v>
      </c>
      <c r="L143" s="1701">
        <v>108.4</v>
      </c>
      <c r="M143" s="1701">
        <v>128</v>
      </c>
      <c r="N143" s="1701">
        <v>0.97</v>
      </c>
      <c r="O143" s="1700">
        <f t="shared" si="154"/>
        <v>9.9700739275433992E-2</v>
      </c>
      <c r="P143" s="1701">
        <v>7548</v>
      </c>
      <c r="Q143" s="1701">
        <f t="shared" si="130"/>
        <v>45424</v>
      </c>
      <c r="R143" s="1701">
        <f t="shared" si="131"/>
        <v>0</v>
      </c>
      <c r="S143" s="1701">
        <v>160</v>
      </c>
      <c r="T143" s="1701">
        <v>112.8</v>
      </c>
      <c r="U143" s="1701">
        <v>128</v>
      </c>
      <c r="V143" s="1701">
        <v>0.97</v>
      </c>
      <c r="W143" s="1700">
        <f t="shared" si="155"/>
        <v>8.8028445840713662E-2</v>
      </c>
      <c r="X143" s="1701">
        <v>7166</v>
      </c>
      <c r="Y143" s="1701">
        <f t="shared" si="132"/>
        <v>48843</v>
      </c>
      <c r="Z143" s="1701">
        <f t="shared" si="133"/>
        <v>0</v>
      </c>
      <c r="AA143" s="1701">
        <v>160</v>
      </c>
      <c r="AB143" s="1701">
        <v>96</v>
      </c>
      <c r="AC143" s="1701">
        <v>128</v>
      </c>
      <c r="AD143" s="1701">
        <v>0.97</v>
      </c>
      <c r="AE143" s="1700">
        <f t="shared" si="128"/>
        <v>9.6291523482245137E-2</v>
      </c>
      <c r="AF143" s="1701">
        <v>6456</v>
      </c>
      <c r="AG143" s="1701">
        <f t="shared" si="134"/>
        <v>40228</v>
      </c>
      <c r="AH143" s="1701">
        <f t="shared" si="135"/>
        <v>0</v>
      </c>
      <c r="AI143" s="1701">
        <v>160</v>
      </c>
      <c r="AJ143" s="1701">
        <v>70</v>
      </c>
      <c r="AK143" s="1701">
        <v>128</v>
      </c>
      <c r="AL143" s="1701">
        <v>0.97</v>
      </c>
      <c r="AM143" s="1700">
        <f t="shared" si="129"/>
        <v>0.10420130805897351</v>
      </c>
      <c r="AN143" s="1701">
        <v>5264</v>
      </c>
      <c r="AO143" s="1701">
        <f t="shared" si="136"/>
        <v>30311</v>
      </c>
      <c r="AP143" s="1701">
        <f t="shared" si="137"/>
        <v>0</v>
      </c>
      <c r="AQ143" s="1701">
        <v>160</v>
      </c>
      <c r="AR143" s="1701">
        <v>78.400000000000006</v>
      </c>
      <c r="AS143" s="1701">
        <v>128</v>
      </c>
      <c r="AT143" s="1701">
        <v>0.97</v>
      </c>
      <c r="AU143" s="1700">
        <f>+AV143/(24*31*AR143*AT143)</f>
        <v>7.7448255657434226E-2</v>
      </c>
      <c r="AV143" s="1701">
        <v>4382</v>
      </c>
      <c r="AW143" s="1701">
        <f t="shared" si="138"/>
        <v>33948</v>
      </c>
      <c r="AX143" s="1701">
        <f t="shared" si="139"/>
        <v>0</v>
      </c>
      <c r="AY143" s="1701">
        <v>160</v>
      </c>
      <c r="AZ143" s="1701">
        <v>83.2</v>
      </c>
      <c r="BA143" s="1701">
        <v>128</v>
      </c>
      <c r="BB143" s="1701">
        <v>0.97</v>
      </c>
      <c r="BC143" s="1700">
        <f>+BD143/(24*30*AZ143*BB143)</f>
        <v>7.4930885981143711E-2</v>
      </c>
      <c r="BD143" s="1701">
        <v>4354</v>
      </c>
      <c r="BE143" s="1701">
        <f t="shared" si="140"/>
        <v>34864</v>
      </c>
      <c r="BF143" s="1701">
        <f t="shared" si="141"/>
        <v>0</v>
      </c>
      <c r="BG143" s="1701">
        <v>160</v>
      </c>
      <c r="BH143" s="1701">
        <v>95.8</v>
      </c>
      <c r="BI143" s="1701">
        <v>128</v>
      </c>
      <c r="BJ143" s="1701">
        <v>0.97</v>
      </c>
      <c r="BK143" s="1700">
        <f>+BL143/(24*31*BH143*BJ143)</f>
        <v>7.3332717743497616E-2</v>
      </c>
      <c r="BL143" s="1701">
        <v>5070</v>
      </c>
      <c r="BM143" s="1701">
        <f t="shared" si="142"/>
        <v>41482</v>
      </c>
      <c r="BN143" s="1701">
        <f t="shared" si="143"/>
        <v>0</v>
      </c>
      <c r="BO143" s="1701">
        <v>160</v>
      </c>
      <c r="BP143" s="1701">
        <v>102</v>
      </c>
      <c r="BQ143" s="1701">
        <v>128</v>
      </c>
      <c r="BR143" s="1701">
        <v>0.59860000000000002</v>
      </c>
      <c r="BS143" s="1700">
        <f>+BT143/(24*30*BP143*BR143)</f>
        <v>0.10081621095555569</v>
      </c>
      <c r="BT143" s="1701">
        <v>4432</v>
      </c>
      <c r="BU143" s="1701">
        <f t="shared" si="144"/>
        <v>26377</v>
      </c>
      <c r="BV143" s="1701">
        <f t="shared" si="145"/>
        <v>0</v>
      </c>
      <c r="BW143" s="1701">
        <v>160</v>
      </c>
      <c r="BX143" s="1701">
        <v>66</v>
      </c>
      <c r="BY143" s="1701">
        <v>128</v>
      </c>
      <c r="BZ143" s="1701">
        <v>0.97</v>
      </c>
      <c r="CA143" s="1700">
        <f>+CB143/(24*31*BX143*BZ143)</f>
        <v>0.10094291770380896</v>
      </c>
      <c r="CB143" s="1701">
        <v>4808</v>
      </c>
      <c r="CC143" s="1701">
        <f t="shared" si="146"/>
        <v>28579</v>
      </c>
      <c r="CD143" s="1701">
        <f t="shared" si="147"/>
        <v>0</v>
      </c>
      <c r="CE143" s="1701">
        <v>160</v>
      </c>
      <c r="CF143" s="1701">
        <v>98</v>
      </c>
      <c r="CG143" s="1701">
        <v>128</v>
      </c>
      <c r="CH143" s="1701">
        <v>0.97</v>
      </c>
      <c r="CI143" s="1700">
        <f>+CJ143/(24*31*CF143*CH143)</f>
        <v>9.0491800311744253E-2</v>
      </c>
      <c r="CJ143" s="1701">
        <v>6400</v>
      </c>
      <c r="CK143" s="1701">
        <f t="shared" si="148"/>
        <v>42435</v>
      </c>
      <c r="CL143" s="1701">
        <f t="shared" si="149"/>
        <v>0</v>
      </c>
      <c r="CM143" s="1701">
        <v>160</v>
      </c>
      <c r="CN143" s="1701">
        <v>85.8</v>
      </c>
      <c r="CO143" s="1701">
        <v>128</v>
      </c>
      <c r="CP143" s="1701">
        <v>0.97</v>
      </c>
      <c r="CQ143" s="1700">
        <f>+CR143/(24*28*CN143*CP143)</f>
        <v>0.1401090318616092</v>
      </c>
      <c r="CR143" s="1701">
        <v>7836</v>
      </c>
      <c r="CS143" s="1701">
        <f t="shared" si="150"/>
        <v>33557</v>
      </c>
      <c r="CT143" s="1701">
        <f t="shared" si="151"/>
        <v>0</v>
      </c>
      <c r="CU143" s="1701">
        <v>160</v>
      </c>
      <c r="CV143" s="1701">
        <v>90.2</v>
      </c>
      <c r="CW143" s="1701">
        <v>128</v>
      </c>
      <c r="CX143" s="1701">
        <v>0.97</v>
      </c>
      <c r="CY143" s="1700">
        <f>+CZ143/(24*31*CV143*CX143)</f>
        <v>0.10372447044602259</v>
      </c>
      <c r="CZ143" s="1701">
        <v>6752</v>
      </c>
      <c r="DA143" s="1701">
        <f t="shared" si="152"/>
        <v>39057</v>
      </c>
      <c r="DB143" s="1701">
        <f t="shared" si="153"/>
        <v>0</v>
      </c>
    </row>
    <row r="144" spans="1:106">
      <c r="A144" s="1703" t="s">
        <v>2697</v>
      </c>
      <c r="B144" s="1347">
        <v>1230</v>
      </c>
      <c r="C144" s="1347">
        <v>48</v>
      </c>
      <c r="D144" s="1702">
        <v>138</v>
      </c>
      <c r="E144" s="1701" t="s">
        <v>3083</v>
      </c>
      <c r="F144" s="1701" t="s">
        <v>409</v>
      </c>
      <c r="G144" s="1701" t="s">
        <v>2116</v>
      </c>
      <c r="H144" s="1701" t="s">
        <v>2115</v>
      </c>
      <c r="I144" s="1701">
        <v>11</v>
      </c>
      <c r="J144" s="1701">
        <v>160</v>
      </c>
      <c r="K144" s="1701">
        <v>160</v>
      </c>
      <c r="L144" s="1701">
        <v>96</v>
      </c>
      <c r="M144" s="1701">
        <v>128</v>
      </c>
      <c r="N144" s="1701">
        <v>0.8135</v>
      </c>
      <c r="O144" s="1700">
        <f t="shared" si="154"/>
        <v>0.2962877597942134</v>
      </c>
      <c r="P144" s="1701">
        <v>16660</v>
      </c>
      <c r="Q144" s="1701">
        <f t="shared" si="130"/>
        <v>33737</v>
      </c>
      <c r="R144" s="1701">
        <f t="shared" si="131"/>
        <v>0</v>
      </c>
      <c r="S144" s="1701">
        <v>160</v>
      </c>
      <c r="T144" s="1701">
        <v>36</v>
      </c>
      <c r="U144" s="1701">
        <v>128</v>
      </c>
      <c r="V144" s="1701">
        <v>0.9153</v>
      </c>
      <c r="W144" s="1700">
        <f t="shared" si="155"/>
        <v>4.4053950229609187E-2</v>
      </c>
      <c r="X144" s="1701">
        <v>1080</v>
      </c>
      <c r="Y144" s="1701">
        <f t="shared" si="132"/>
        <v>14709</v>
      </c>
      <c r="Z144" s="1701">
        <f t="shared" si="133"/>
        <v>0</v>
      </c>
      <c r="AA144" s="1701">
        <v>160</v>
      </c>
      <c r="AB144" s="1701">
        <v>190</v>
      </c>
      <c r="AC144" s="1701">
        <v>190</v>
      </c>
      <c r="AD144" s="1701">
        <v>0.81850000000000001</v>
      </c>
      <c r="AE144" s="1700">
        <f t="shared" si="128"/>
        <v>0.50834681899209433</v>
      </c>
      <c r="AF144" s="1701">
        <v>56920</v>
      </c>
      <c r="AG144" s="1701">
        <f t="shared" si="134"/>
        <v>67182</v>
      </c>
      <c r="AH144" s="1701">
        <f t="shared" si="135"/>
        <v>0</v>
      </c>
      <c r="AI144" s="1701">
        <v>160</v>
      </c>
      <c r="AJ144" s="1701">
        <v>194</v>
      </c>
      <c r="AK144" s="1701">
        <v>194</v>
      </c>
      <c r="AL144" s="1701">
        <v>0.9607</v>
      </c>
      <c r="AM144" s="1700">
        <f t="shared" si="129"/>
        <v>0.53655034612862829</v>
      </c>
      <c r="AN144" s="1701">
        <v>74400</v>
      </c>
      <c r="AO144" s="1701">
        <f t="shared" si="136"/>
        <v>83198</v>
      </c>
      <c r="AP144" s="1701">
        <f t="shared" si="137"/>
        <v>0</v>
      </c>
      <c r="AQ144" s="1701">
        <v>160</v>
      </c>
      <c r="AR144" s="1701">
        <v>198</v>
      </c>
      <c r="AS144" s="1701">
        <v>198</v>
      </c>
      <c r="AT144" s="1701">
        <v>0.95330000000000004</v>
      </c>
      <c r="AU144" s="1700">
        <f>+AV144/(24*31*AR144*AT144)</f>
        <v>0.61979941718574583</v>
      </c>
      <c r="AV144" s="1701">
        <v>87040</v>
      </c>
      <c r="AW144" s="1701">
        <f t="shared" si="138"/>
        <v>84260</v>
      </c>
      <c r="AX144" s="1701">
        <f t="shared" si="139"/>
        <v>2780</v>
      </c>
      <c r="AY144" s="1701">
        <v>160</v>
      </c>
      <c r="AZ144" s="1701">
        <v>184</v>
      </c>
      <c r="BA144" s="1701">
        <v>184</v>
      </c>
      <c r="BB144" s="1701">
        <v>0.92830000000000001</v>
      </c>
      <c r="BC144" s="1700">
        <f>+BD144/(24*30*AZ144*BB144)</f>
        <v>0.59407461876444445</v>
      </c>
      <c r="BD144" s="1701">
        <v>73060</v>
      </c>
      <c r="BE144" s="1701">
        <f t="shared" si="140"/>
        <v>73789</v>
      </c>
      <c r="BF144" s="1701">
        <f t="shared" si="141"/>
        <v>0</v>
      </c>
      <c r="BG144" s="1701">
        <v>160</v>
      </c>
      <c r="BH144" s="1701">
        <v>184</v>
      </c>
      <c r="BI144" s="1701">
        <v>184</v>
      </c>
      <c r="BJ144" s="1701">
        <v>0.86729999999999996</v>
      </c>
      <c r="BK144" s="1700">
        <f>+BL144/(24*31*BH144*BJ144)</f>
        <v>0.37547407771438146</v>
      </c>
      <c r="BL144" s="1701">
        <v>44580</v>
      </c>
      <c r="BM144" s="1701">
        <f t="shared" si="142"/>
        <v>71238</v>
      </c>
      <c r="BN144" s="1701">
        <f t="shared" si="143"/>
        <v>0</v>
      </c>
      <c r="BO144" s="1701">
        <v>160</v>
      </c>
      <c r="BP144" s="1701">
        <v>174</v>
      </c>
      <c r="BQ144" s="1701">
        <v>174</v>
      </c>
      <c r="BR144" s="1701">
        <v>0.87609999999999999</v>
      </c>
      <c r="BS144" s="1700">
        <f>+BT144/(24*30*BP144*BR144)</f>
        <v>0.42511781940834675</v>
      </c>
      <c r="BT144" s="1701">
        <v>46660</v>
      </c>
      <c r="BU144" s="1701">
        <f t="shared" si="144"/>
        <v>65855</v>
      </c>
      <c r="BV144" s="1701">
        <f t="shared" si="145"/>
        <v>0</v>
      </c>
      <c r="BW144" s="1701">
        <v>160</v>
      </c>
      <c r="BX144" s="1701">
        <v>132</v>
      </c>
      <c r="BY144" s="1701">
        <v>132</v>
      </c>
      <c r="BZ144" s="1701">
        <v>0.85929999999999995</v>
      </c>
      <c r="CA144" s="1700">
        <f>+CB144/(24*31*BX144*BZ144)</f>
        <v>0.29956108234376744</v>
      </c>
      <c r="CB144" s="1701">
        <v>25280</v>
      </c>
      <c r="CC144" s="1701">
        <f t="shared" si="146"/>
        <v>50634</v>
      </c>
      <c r="CD144" s="1701">
        <f t="shared" si="147"/>
        <v>0</v>
      </c>
      <c r="CE144" s="1701">
        <v>160</v>
      </c>
      <c r="CF144" s="1701">
        <v>86</v>
      </c>
      <c r="CG144" s="1701">
        <v>128</v>
      </c>
      <c r="CH144" s="1701">
        <v>0.78469999999999995</v>
      </c>
      <c r="CI144" s="1700">
        <f>+CJ144/(24*31*CF144*CH144)</f>
        <v>0.37165210762356704</v>
      </c>
      <c r="CJ144" s="1701">
        <v>18660</v>
      </c>
      <c r="CK144" s="1701">
        <f t="shared" si="148"/>
        <v>30125</v>
      </c>
      <c r="CL144" s="1701">
        <f t="shared" si="149"/>
        <v>0</v>
      </c>
      <c r="CM144" s="1701">
        <v>160</v>
      </c>
      <c r="CN144" s="1701">
        <v>92</v>
      </c>
      <c r="CO144" s="1701">
        <v>128</v>
      </c>
      <c r="CP144" s="1701">
        <v>0.88829999999999998</v>
      </c>
      <c r="CQ144" s="1700">
        <f>+CR144/(24*28*CN144*CP144)</f>
        <v>0.42572361798387082</v>
      </c>
      <c r="CR144" s="1701">
        <v>23380</v>
      </c>
      <c r="CS144" s="1701">
        <f t="shared" si="150"/>
        <v>32951</v>
      </c>
      <c r="CT144" s="1701">
        <f t="shared" si="151"/>
        <v>0</v>
      </c>
      <c r="CU144" s="1701">
        <v>160</v>
      </c>
      <c r="CV144" s="1701">
        <v>94</v>
      </c>
      <c r="CW144" s="1701">
        <v>128</v>
      </c>
      <c r="CX144" s="1701">
        <v>0.9476</v>
      </c>
      <c r="CY144" s="1700">
        <f>+CZ144/(24*31*CV144*CX144)</f>
        <v>0.47501670465351714</v>
      </c>
      <c r="CZ144" s="1701">
        <v>31480</v>
      </c>
      <c r="DA144" s="1701">
        <f t="shared" si="152"/>
        <v>39763</v>
      </c>
      <c r="DB144" s="1701">
        <f t="shared" si="153"/>
        <v>0</v>
      </c>
    </row>
    <row r="145" spans="1:106">
      <c r="A145" s="1703" t="s">
        <v>2698</v>
      </c>
      <c r="B145" s="1347">
        <v>1240</v>
      </c>
      <c r="C145" s="1347">
        <v>3</v>
      </c>
      <c r="D145" s="1702">
        <v>139</v>
      </c>
      <c r="E145" s="1701">
        <v>21020</v>
      </c>
      <c r="F145" s="1701" t="s">
        <v>497</v>
      </c>
      <c r="G145" s="1701" t="s">
        <v>2116</v>
      </c>
      <c r="H145" s="1701" t="s">
        <v>1429</v>
      </c>
      <c r="I145" s="1701">
        <v>11</v>
      </c>
      <c r="J145" s="1701">
        <v>160</v>
      </c>
      <c r="K145" s="1701">
        <v>160</v>
      </c>
      <c r="L145" s="1701">
        <v>84</v>
      </c>
      <c r="M145" s="1701">
        <v>128</v>
      </c>
      <c r="N145" s="1701">
        <v>0.99</v>
      </c>
      <c r="O145" s="1700">
        <f t="shared" si="154"/>
        <v>0.66583493666826998</v>
      </c>
      <c r="P145" s="1701">
        <v>39867</v>
      </c>
      <c r="Q145" s="1701">
        <f t="shared" si="130"/>
        <v>35925</v>
      </c>
      <c r="R145" s="1701">
        <f t="shared" si="131"/>
        <v>3942</v>
      </c>
      <c r="S145" s="1701">
        <v>160</v>
      </c>
      <c r="T145" s="1701">
        <v>96</v>
      </c>
      <c r="U145" s="1701">
        <v>128</v>
      </c>
      <c r="V145" s="1701">
        <v>0.9869</v>
      </c>
      <c r="W145" s="1700">
        <f t="shared" si="155"/>
        <v>0.62091115385746831</v>
      </c>
      <c r="X145" s="1701">
        <v>43767</v>
      </c>
      <c r="Y145" s="1701">
        <f t="shared" si="132"/>
        <v>42293</v>
      </c>
      <c r="Z145" s="1701">
        <f t="shared" si="133"/>
        <v>1474</v>
      </c>
      <c r="AA145" s="1701">
        <v>160</v>
      </c>
      <c r="AB145" s="1701">
        <v>87</v>
      </c>
      <c r="AC145" s="1701">
        <v>128</v>
      </c>
      <c r="AD145" s="1701">
        <v>0.98699999999999999</v>
      </c>
      <c r="AE145" s="1700">
        <f t="shared" si="128"/>
        <v>0.73804283268699999</v>
      </c>
      <c r="AF145" s="1701">
        <v>45630</v>
      </c>
      <c r="AG145" s="1701">
        <f t="shared" si="134"/>
        <v>37095</v>
      </c>
      <c r="AH145" s="1701">
        <f t="shared" si="135"/>
        <v>8535</v>
      </c>
      <c r="AI145" s="1701">
        <v>160</v>
      </c>
      <c r="AJ145" s="1701">
        <v>99</v>
      </c>
      <c r="AK145" s="1701">
        <v>128</v>
      </c>
      <c r="AL145" s="1701">
        <v>0.98970000000000002</v>
      </c>
      <c r="AM145" s="1700">
        <f t="shared" si="129"/>
        <v>0.60063917391162203</v>
      </c>
      <c r="AN145" s="1701">
        <v>43785</v>
      </c>
      <c r="AO145" s="1701">
        <f t="shared" si="136"/>
        <v>43738</v>
      </c>
      <c r="AP145" s="1701">
        <f t="shared" si="137"/>
        <v>47</v>
      </c>
      <c r="AQ145" s="1701">
        <v>160</v>
      </c>
      <c r="AR145" s="1701">
        <v>80.760000000000005</v>
      </c>
      <c r="AS145" s="1701">
        <v>128</v>
      </c>
      <c r="AT145" s="1701">
        <v>0.99119999999999997</v>
      </c>
      <c r="AU145" s="1700">
        <f>+AV145/(24*31*AR145*AT145)</f>
        <v>0.69473305686632825</v>
      </c>
      <c r="AV145" s="1701">
        <v>41376</v>
      </c>
      <c r="AW145" s="1701">
        <f t="shared" si="138"/>
        <v>35734</v>
      </c>
      <c r="AX145" s="1701">
        <f t="shared" si="139"/>
        <v>5642</v>
      </c>
      <c r="AY145" s="1701">
        <v>160</v>
      </c>
      <c r="AZ145" s="1701">
        <v>81</v>
      </c>
      <c r="BA145" s="1701">
        <v>128</v>
      </c>
      <c r="BB145" s="1701">
        <v>0.9899</v>
      </c>
      <c r="BC145" s="1700">
        <f>+BD145/(24*30*AZ145*BB145)</f>
        <v>0.68988969663560806</v>
      </c>
      <c r="BD145" s="1701">
        <v>39828</v>
      </c>
      <c r="BE145" s="1701">
        <f t="shared" si="140"/>
        <v>34639</v>
      </c>
      <c r="BF145" s="1701">
        <f t="shared" si="141"/>
        <v>5189</v>
      </c>
      <c r="BG145" s="1701">
        <v>160</v>
      </c>
      <c r="BH145" s="1701">
        <v>90</v>
      </c>
      <c r="BI145" s="1701">
        <v>128</v>
      </c>
      <c r="BJ145" s="1701">
        <v>0.9869</v>
      </c>
      <c r="BK145" s="1700">
        <f>+BL145/(24*31*BH145*BJ145)</f>
        <v>0.56238516683245865</v>
      </c>
      <c r="BL145" s="1701">
        <v>37164</v>
      </c>
      <c r="BM145" s="1701">
        <f t="shared" si="142"/>
        <v>39650</v>
      </c>
      <c r="BN145" s="1701">
        <f t="shared" si="143"/>
        <v>0</v>
      </c>
      <c r="BO145" s="1701">
        <v>160</v>
      </c>
      <c r="BP145" s="1701">
        <v>60</v>
      </c>
      <c r="BQ145" s="1701">
        <v>128</v>
      </c>
      <c r="BR145" s="1701">
        <v>0.98850000000000005</v>
      </c>
      <c r="BS145" s="1700">
        <f>+BT145/(24*30*BP145*BR145)</f>
        <v>0.60002529084471412</v>
      </c>
      <c r="BT145" s="1701">
        <v>25623</v>
      </c>
      <c r="BU145" s="1701">
        <f t="shared" si="144"/>
        <v>25622</v>
      </c>
      <c r="BV145" s="1701">
        <f t="shared" si="145"/>
        <v>1</v>
      </c>
      <c r="BW145" s="1701">
        <v>160</v>
      </c>
      <c r="BX145" s="1701">
        <v>48</v>
      </c>
      <c r="BY145" s="1701">
        <v>128</v>
      </c>
      <c r="BZ145" s="1701">
        <v>0.99350000000000005</v>
      </c>
      <c r="CA145" s="1700">
        <f>+CB145/(24*31*BX145*BZ145)</f>
        <v>0.63103384363957116</v>
      </c>
      <c r="CB145" s="1701">
        <v>22389</v>
      </c>
      <c r="CC145" s="1701">
        <f t="shared" si="146"/>
        <v>21288</v>
      </c>
      <c r="CD145" s="1701">
        <f t="shared" si="147"/>
        <v>1101</v>
      </c>
      <c r="CE145" s="1701">
        <v>160</v>
      </c>
      <c r="CF145" s="1701">
        <v>45</v>
      </c>
      <c r="CG145" s="1701">
        <v>128</v>
      </c>
      <c r="CH145" s="1701">
        <v>0.99339999999999995</v>
      </c>
      <c r="CI145" s="1700">
        <f>+CJ145/(24*31*CF145*CH145)</f>
        <v>0.62608556977845897</v>
      </c>
      <c r="CJ145" s="1701">
        <v>20823</v>
      </c>
      <c r="CK145" s="1701">
        <f t="shared" si="148"/>
        <v>19955</v>
      </c>
      <c r="CL145" s="1701">
        <f t="shared" si="149"/>
        <v>868</v>
      </c>
      <c r="CM145" s="1701">
        <v>160</v>
      </c>
      <c r="CN145" s="1701">
        <v>45</v>
      </c>
      <c r="CO145" s="1701">
        <v>128</v>
      </c>
      <c r="CP145" s="1701">
        <v>0.9879</v>
      </c>
      <c r="CQ145" s="1700">
        <f>+CR145/(24*28*CN145*CP145)</f>
        <v>0.75252486301175436</v>
      </c>
      <c r="CR145" s="1701">
        <v>22481</v>
      </c>
      <c r="CS145" s="1701">
        <f t="shared" si="150"/>
        <v>17924</v>
      </c>
      <c r="CT145" s="1701">
        <f t="shared" si="151"/>
        <v>4557</v>
      </c>
      <c r="CU145" s="1701">
        <v>160</v>
      </c>
      <c r="CV145" s="1701">
        <v>51</v>
      </c>
      <c r="CW145" s="1701">
        <v>128</v>
      </c>
      <c r="CX145" s="1701">
        <v>1</v>
      </c>
      <c r="CY145" s="1700">
        <f>+CZ145/(24*31*CV145*CX145)</f>
        <v>0.63817731393632726</v>
      </c>
      <c r="CZ145" s="1701">
        <v>24215</v>
      </c>
      <c r="DA145" s="1701">
        <f t="shared" si="152"/>
        <v>22766</v>
      </c>
      <c r="DB145" s="1701">
        <f t="shared" si="153"/>
        <v>1449</v>
      </c>
    </row>
    <row r="146" spans="1:106">
      <c r="A146" s="1703" t="s">
        <v>2699</v>
      </c>
      <c r="B146" s="1347">
        <v>6220</v>
      </c>
      <c r="C146" s="1347">
        <v>8</v>
      </c>
      <c r="D146" s="1702">
        <v>140</v>
      </c>
      <c r="E146" s="1701" t="s">
        <v>3084</v>
      </c>
      <c r="F146" s="1701" t="s">
        <v>1281</v>
      </c>
      <c r="G146" s="1701" t="s">
        <v>2116</v>
      </c>
      <c r="H146" s="1701" t="s">
        <v>1475</v>
      </c>
      <c r="I146" s="1701">
        <v>11</v>
      </c>
      <c r="J146" s="1701">
        <v>160</v>
      </c>
      <c r="K146" s="1701">
        <v>160</v>
      </c>
      <c r="L146" s="1701">
        <v>78</v>
      </c>
      <c r="M146" s="1701">
        <v>160</v>
      </c>
      <c r="N146" s="1701">
        <v>0.97909999999999997</v>
      </c>
      <c r="O146" s="1700">
        <f t="shared" si="154"/>
        <v>0.40604692197992165</v>
      </c>
      <c r="P146" s="1701">
        <v>22327</v>
      </c>
      <c r="Q146" s="1701">
        <f t="shared" si="130"/>
        <v>32992</v>
      </c>
      <c r="R146" s="1701">
        <f t="shared" si="131"/>
        <v>0</v>
      </c>
      <c r="S146" s="1701">
        <v>160</v>
      </c>
      <c r="T146" s="1701">
        <v>67.2</v>
      </c>
      <c r="U146" s="1701">
        <v>160</v>
      </c>
      <c r="V146" s="1701">
        <v>0.98240000000000005</v>
      </c>
      <c r="W146" s="1700">
        <f t="shared" si="155"/>
        <v>0.39247218662385269</v>
      </c>
      <c r="X146" s="1701">
        <v>19277</v>
      </c>
      <c r="Y146" s="1701">
        <f t="shared" si="132"/>
        <v>29470</v>
      </c>
      <c r="Z146" s="1701">
        <f t="shared" si="133"/>
        <v>0</v>
      </c>
      <c r="AA146" s="1701">
        <v>160</v>
      </c>
      <c r="AB146" s="1701">
        <v>67.599999999999994</v>
      </c>
      <c r="AC146" s="1701">
        <v>160</v>
      </c>
      <c r="AD146" s="1701">
        <v>0.9839</v>
      </c>
      <c r="AE146" s="1700">
        <f t="shared" si="128"/>
        <v>0.41584199898443847</v>
      </c>
      <c r="AF146" s="1701">
        <v>19914</v>
      </c>
      <c r="AG146" s="1701">
        <f t="shared" si="134"/>
        <v>28733</v>
      </c>
      <c r="AH146" s="1701">
        <f t="shared" si="135"/>
        <v>0</v>
      </c>
      <c r="AI146" s="1701">
        <v>160</v>
      </c>
      <c r="AJ146" s="1701">
        <v>70</v>
      </c>
      <c r="AK146" s="1701">
        <v>160</v>
      </c>
      <c r="AL146" s="1701">
        <v>0.98380000000000001</v>
      </c>
      <c r="AM146" s="1700">
        <f t="shared" si="129"/>
        <v>0.41888267350431829</v>
      </c>
      <c r="AN146" s="1701">
        <v>21462</v>
      </c>
      <c r="AO146" s="1701">
        <f t="shared" si="136"/>
        <v>30742</v>
      </c>
      <c r="AP146" s="1701">
        <f t="shared" si="137"/>
        <v>0</v>
      </c>
      <c r="AQ146" s="1701">
        <v>160</v>
      </c>
      <c r="AR146" s="1701">
        <v>75.2</v>
      </c>
      <c r="AS146" s="1701">
        <v>160</v>
      </c>
      <c r="AT146" s="1701">
        <v>0.98240000000000005</v>
      </c>
      <c r="AU146" s="1700">
        <f>+AV146/(24*31*AR146*AT146)</f>
        <v>0.35932544329035682</v>
      </c>
      <c r="AV146" s="1701">
        <v>19750</v>
      </c>
      <c r="AW146" s="1701">
        <f t="shared" si="138"/>
        <v>32978</v>
      </c>
      <c r="AX146" s="1701">
        <f t="shared" si="139"/>
        <v>0</v>
      </c>
      <c r="AY146" s="1701">
        <v>160</v>
      </c>
      <c r="AZ146" s="1701">
        <v>70.400000000000006</v>
      </c>
      <c r="BA146" s="1701">
        <v>160</v>
      </c>
      <c r="BB146" s="1701">
        <v>0.97970000000000002</v>
      </c>
      <c r="BC146" s="1700">
        <f>+BD146/(24*30*AZ146*BB146)</f>
        <v>0.44112819787133345</v>
      </c>
      <c r="BD146" s="1701">
        <v>21906</v>
      </c>
      <c r="BE146" s="1701">
        <f t="shared" si="140"/>
        <v>29795</v>
      </c>
      <c r="BF146" s="1701">
        <f t="shared" si="141"/>
        <v>0</v>
      </c>
      <c r="BG146" s="1701">
        <v>160</v>
      </c>
      <c r="BH146" s="1701">
        <v>64.8</v>
      </c>
      <c r="BI146" s="1701">
        <v>160</v>
      </c>
      <c r="BJ146" s="1701">
        <v>0.97499999999999998</v>
      </c>
      <c r="BK146" s="1700">
        <f>+BL146/(24*31*BH146*BJ146)</f>
        <v>0.42732915343429084</v>
      </c>
      <c r="BL146" s="1701">
        <v>20087</v>
      </c>
      <c r="BM146" s="1701">
        <f t="shared" si="142"/>
        <v>28204</v>
      </c>
      <c r="BN146" s="1701">
        <f t="shared" si="143"/>
        <v>0</v>
      </c>
      <c r="BO146" s="1701">
        <v>160</v>
      </c>
      <c r="BP146" s="1701">
        <v>71.599999999999994</v>
      </c>
      <c r="BQ146" s="1701">
        <v>160</v>
      </c>
      <c r="BR146" s="1701">
        <v>0.97409999999999997</v>
      </c>
      <c r="BS146" s="1700">
        <f>+BT146/(24*30*BP146*BR146)</f>
        <v>0.43692546322821291</v>
      </c>
      <c r="BT146" s="1701">
        <v>21941</v>
      </c>
      <c r="BU146" s="1701">
        <f t="shared" si="144"/>
        <v>30130</v>
      </c>
      <c r="BV146" s="1701">
        <f t="shared" si="145"/>
        <v>0</v>
      </c>
      <c r="BW146" s="1701">
        <v>160</v>
      </c>
      <c r="BX146" s="1701">
        <v>76.400000000000006</v>
      </c>
      <c r="BY146" s="1701">
        <v>160</v>
      </c>
      <c r="BZ146" s="1701">
        <v>0.97330000000000005</v>
      </c>
      <c r="CA146" s="1700">
        <f>+CB146/(24*31*BX146*BZ146)</f>
        <v>0.4244275543257291</v>
      </c>
      <c r="CB146" s="1701">
        <v>23481</v>
      </c>
      <c r="CC146" s="1701">
        <f t="shared" si="146"/>
        <v>33194</v>
      </c>
      <c r="CD146" s="1701">
        <f t="shared" si="147"/>
        <v>0</v>
      </c>
      <c r="CE146" s="1701">
        <v>160</v>
      </c>
      <c r="CF146" s="1701">
        <v>76.8</v>
      </c>
      <c r="CG146" s="1701">
        <v>160</v>
      </c>
      <c r="CH146" s="1701">
        <v>0.97660000000000002</v>
      </c>
      <c r="CI146" s="1700">
        <f>+CJ146/(24*31*CF146*CH146)</f>
        <v>0.46349474660459777</v>
      </c>
      <c r="CJ146" s="1701">
        <v>25864</v>
      </c>
      <c r="CK146" s="1701">
        <f t="shared" si="148"/>
        <v>33481</v>
      </c>
      <c r="CL146" s="1701">
        <f t="shared" si="149"/>
        <v>0</v>
      </c>
      <c r="CM146" s="1701">
        <v>160</v>
      </c>
      <c r="CN146" s="1701">
        <v>79.2</v>
      </c>
      <c r="CO146" s="1701">
        <v>160</v>
      </c>
      <c r="CP146" s="1701">
        <v>0.97750000000000004</v>
      </c>
      <c r="CQ146" s="1700">
        <f>+CR146/(24*28*CN146*CP146)</f>
        <v>0.34960185215939693</v>
      </c>
      <c r="CR146" s="1701">
        <v>18188</v>
      </c>
      <c r="CS146" s="1701">
        <f t="shared" si="150"/>
        <v>31215</v>
      </c>
      <c r="CT146" s="1701">
        <f t="shared" si="151"/>
        <v>0</v>
      </c>
      <c r="CU146" s="1701">
        <v>160</v>
      </c>
      <c r="CV146" s="1701">
        <v>72.400000000000006</v>
      </c>
      <c r="CW146" s="1701">
        <v>160</v>
      </c>
      <c r="CX146" s="1701">
        <v>0.98160000000000003</v>
      </c>
      <c r="CY146" s="1700">
        <f>+CZ146/(24*31*CV146*CX146)</f>
        <v>0.3656584910950571</v>
      </c>
      <c r="CZ146" s="1701">
        <v>19334</v>
      </c>
      <c r="DA146" s="1701">
        <f t="shared" si="152"/>
        <v>31725</v>
      </c>
      <c r="DB146" s="1701">
        <f t="shared" si="153"/>
        <v>0</v>
      </c>
    </row>
    <row r="147" spans="1:106">
      <c r="A147" s="1703" t="s">
        <v>2701</v>
      </c>
      <c r="B147" s="1347">
        <v>1260</v>
      </c>
      <c r="C147" s="1347">
        <v>18</v>
      </c>
      <c r="D147" s="1702">
        <v>141</v>
      </c>
      <c r="E147" s="1701" t="s">
        <v>3086</v>
      </c>
      <c r="F147" s="1701" t="s">
        <v>1368</v>
      </c>
      <c r="G147" s="1701" t="s">
        <v>2116</v>
      </c>
      <c r="H147" s="1701" t="s">
        <v>2115</v>
      </c>
      <c r="I147" s="1701">
        <v>11</v>
      </c>
      <c r="J147" s="1701">
        <v>161</v>
      </c>
      <c r="K147" s="1701">
        <v>161</v>
      </c>
      <c r="L147" s="1701">
        <v>141.6</v>
      </c>
      <c r="M147" s="1701">
        <v>141.6</v>
      </c>
      <c r="N147" s="1701">
        <v>0.77390000000000003</v>
      </c>
      <c r="O147" s="1700">
        <f t="shared" si="154"/>
        <v>0.25046687573160359</v>
      </c>
      <c r="P147" s="1701">
        <v>19762</v>
      </c>
      <c r="Q147" s="1701">
        <f t="shared" si="130"/>
        <v>47340</v>
      </c>
      <c r="R147" s="1701">
        <f t="shared" si="131"/>
        <v>0</v>
      </c>
      <c r="S147" s="1701">
        <v>161</v>
      </c>
      <c r="T147" s="1701">
        <v>144.80000000000001</v>
      </c>
      <c r="U147" s="1701">
        <v>144.80000000000001</v>
      </c>
      <c r="V147" s="1701">
        <v>0.97430000000000005</v>
      </c>
      <c r="W147" s="1700">
        <f t="shared" si="155"/>
        <v>0.20089077871364766</v>
      </c>
      <c r="X147" s="1701">
        <v>21086</v>
      </c>
      <c r="Y147" s="1701">
        <f t="shared" si="132"/>
        <v>62978</v>
      </c>
      <c r="Z147" s="1701">
        <f t="shared" si="133"/>
        <v>0</v>
      </c>
      <c r="AA147" s="1701">
        <v>161</v>
      </c>
      <c r="AB147" s="1701">
        <v>168.8</v>
      </c>
      <c r="AC147" s="1701">
        <v>168.8</v>
      </c>
      <c r="AD147" s="1701">
        <v>0.92930000000000001</v>
      </c>
      <c r="AE147" s="1700">
        <f t="shared" si="128"/>
        <v>0.182392234734542</v>
      </c>
      <c r="AF147" s="1701">
        <v>20600</v>
      </c>
      <c r="AG147" s="1701">
        <f t="shared" si="134"/>
        <v>67766</v>
      </c>
      <c r="AH147" s="1701">
        <f t="shared" si="135"/>
        <v>0</v>
      </c>
      <c r="AI147" s="1701">
        <v>161</v>
      </c>
      <c r="AJ147" s="1701">
        <v>128.80000000000001</v>
      </c>
      <c r="AK147" s="1701">
        <v>128.80000000000001</v>
      </c>
      <c r="AL147" s="1701">
        <v>0.96120000000000005</v>
      </c>
      <c r="AM147" s="1700">
        <f t="shared" si="129"/>
        <v>0.1418317988331278</v>
      </c>
      <c r="AN147" s="1701">
        <v>13064</v>
      </c>
      <c r="AO147" s="1701">
        <f t="shared" si="136"/>
        <v>55265</v>
      </c>
      <c r="AP147" s="1701">
        <f t="shared" si="137"/>
        <v>0</v>
      </c>
      <c r="AQ147" s="1701">
        <v>161</v>
      </c>
      <c r="AR147" s="1701">
        <v>116.8</v>
      </c>
      <c r="AS147" s="1701">
        <v>128.80000000000001</v>
      </c>
      <c r="AT147" s="1701">
        <v>0.88859999999999995</v>
      </c>
      <c r="AU147" s="1700">
        <f>+AV147/(24*31*AR147*AT147)</f>
        <v>5.6799765160088875E-2</v>
      </c>
      <c r="AV147" s="1701">
        <v>4386</v>
      </c>
      <c r="AW147" s="1701">
        <f t="shared" si="138"/>
        <v>46331</v>
      </c>
      <c r="AX147" s="1701">
        <f t="shared" si="139"/>
        <v>0</v>
      </c>
      <c r="AY147" s="1701">
        <v>161</v>
      </c>
      <c r="AZ147" s="1701">
        <v>137.6</v>
      </c>
      <c r="BA147" s="1701">
        <v>137.6</v>
      </c>
      <c r="BB147" s="1701">
        <v>0.71079999999999999</v>
      </c>
      <c r="BC147" s="1700">
        <f>+BD147/(24*30*AZ147*BB147)</f>
        <v>0.14657689083450756</v>
      </c>
      <c r="BD147" s="1701">
        <v>10322</v>
      </c>
      <c r="BE147" s="1701">
        <f t="shared" si="140"/>
        <v>42252</v>
      </c>
      <c r="BF147" s="1701">
        <f t="shared" si="141"/>
        <v>0</v>
      </c>
      <c r="BG147" s="1701">
        <v>161</v>
      </c>
      <c r="BH147" s="1701">
        <v>141.6</v>
      </c>
      <c r="BI147" s="1701">
        <v>141.6</v>
      </c>
      <c r="BJ147" s="1701">
        <v>0.74750000000000005</v>
      </c>
      <c r="BK147" s="1700">
        <f>+BL147/(24*31*BH147*BJ147)</f>
        <v>0.11502306353377265</v>
      </c>
      <c r="BL147" s="1701">
        <v>9058</v>
      </c>
      <c r="BM147" s="1701">
        <f t="shared" si="142"/>
        <v>47250</v>
      </c>
      <c r="BN147" s="1701">
        <f t="shared" si="143"/>
        <v>0</v>
      </c>
      <c r="BO147" s="1701">
        <v>161</v>
      </c>
      <c r="BP147" s="1701">
        <v>157.6</v>
      </c>
      <c r="BQ147" s="1701">
        <v>157.6</v>
      </c>
      <c r="BR147" s="1701">
        <v>0.80679999999999996</v>
      </c>
      <c r="BS147" s="1700">
        <f>+BT147/(24*30*BP147*BR147)</f>
        <v>0.15554476179770316</v>
      </c>
      <c r="BT147" s="1701">
        <v>14240</v>
      </c>
      <c r="BU147" s="1701">
        <f t="shared" si="144"/>
        <v>54930</v>
      </c>
      <c r="BV147" s="1701">
        <f t="shared" si="145"/>
        <v>0</v>
      </c>
      <c r="BW147" s="1701">
        <v>161</v>
      </c>
      <c r="BX147" s="1701">
        <v>156.4</v>
      </c>
      <c r="BY147" s="1701">
        <v>156.4</v>
      </c>
      <c r="BZ147" s="1701">
        <v>0.84350000000000003</v>
      </c>
      <c r="CA147" s="1700">
        <f>+CB147/(24*31*BX147*BZ147)</f>
        <v>0.15914253010393895</v>
      </c>
      <c r="CB147" s="1701">
        <v>15620</v>
      </c>
      <c r="CC147" s="1701">
        <f t="shared" si="146"/>
        <v>58891</v>
      </c>
      <c r="CD147" s="1701">
        <f t="shared" si="147"/>
        <v>0</v>
      </c>
      <c r="CE147" s="1701">
        <v>161</v>
      </c>
      <c r="CF147" s="1701">
        <v>150.4</v>
      </c>
      <c r="CG147" s="1701">
        <v>150.4</v>
      </c>
      <c r="CH147" s="1701">
        <v>0.92749999999999999</v>
      </c>
      <c r="CI147" s="1700">
        <f>+CJ147/(24*31*CF147*CH147)</f>
        <v>0.18353322344464648</v>
      </c>
      <c r="CJ147" s="1701">
        <v>19048</v>
      </c>
      <c r="CK147" s="1701">
        <f t="shared" si="148"/>
        <v>62271</v>
      </c>
      <c r="CL147" s="1701">
        <f t="shared" si="149"/>
        <v>0</v>
      </c>
      <c r="CM147" s="1701">
        <v>161</v>
      </c>
      <c r="CN147" s="1701">
        <v>170.8</v>
      </c>
      <c r="CO147" s="1701">
        <v>170.8</v>
      </c>
      <c r="CP147" s="1701">
        <v>0.87129999999999996</v>
      </c>
      <c r="CQ147" s="1700">
        <f>+CR147/(24*28*CN147*CP147)</f>
        <v>0.2407462223825885</v>
      </c>
      <c r="CR147" s="1701">
        <v>24076</v>
      </c>
      <c r="CS147" s="1701">
        <f t="shared" si="150"/>
        <v>60003</v>
      </c>
      <c r="CT147" s="1701">
        <f t="shared" si="151"/>
        <v>0</v>
      </c>
      <c r="CU147" s="1701">
        <v>161</v>
      </c>
      <c r="CV147" s="1701">
        <v>157.19999999999999</v>
      </c>
      <c r="CW147" s="1701">
        <v>157.19999999999999</v>
      </c>
      <c r="CX147" s="1701">
        <v>0.97950000000000004</v>
      </c>
      <c r="CY147" s="1700">
        <f>+CZ147/(24*31*CV147*CX147)</f>
        <v>0.24169166230525299</v>
      </c>
      <c r="CZ147" s="1701">
        <v>27688</v>
      </c>
      <c r="DA147" s="1701">
        <f t="shared" si="152"/>
        <v>68736</v>
      </c>
      <c r="DB147" s="1701">
        <f t="shared" si="153"/>
        <v>0</v>
      </c>
    </row>
    <row r="148" spans="1:106">
      <c r="A148" s="1703" t="s">
        <v>2702</v>
      </c>
      <c r="B148" s="1347">
        <v>6110</v>
      </c>
      <c r="C148" s="1347">
        <v>77</v>
      </c>
      <c r="D148" s="1702">
        <v>142</v>
      </c>
      <c r="E148" s="1701" t="s">
        <v>3087</v>
      </c>
      <c r="F148" s="1701" t="s">
        <v>2220</v>
      </c>
      <c r="G148" s="1701" t="s">
        <v>571</v>
      </c>
      <c r="H148" s="1701" t="s">
        <v>2115</v>
      </c>
      <c r="I148" s="1701">
        <v>11</v>
      </c>
      <c r="J148" s="1701">
        <v>161</v>
      </c>
      <c r="K148" s="1701">
        <v>161</v>
      </c>
      <c r="L148" s="1701">
        <v>0</v>
      </c>
      <c r="M148" s="1701">
        <v>128.80000000000001</v>
      </c>
      <c r="N148" s="1701">
        <v>0</v>
      </c>
      <c r="O148" s="1700">
        <v>0</v>
      </c>
      <c r="P148" s="1701">
        <v>0</v>
      </c>
      <c r="Q148" s="1701">
        <f t="shared" si="130"/>
        <v>0</v>
      </c>
      <c r="R148" s="1701">
        <f t="shared" si="131"/>
        <v>0</v>
      </c>
      <c r="S148" s="1701">
        <v>161</v>
      </c>
      <c r="T148" s="1701">
        <v>0</v>
      </c>
      <c r="U148" s="1701">
        <v>128.80000000000001</v>
      </c>
      <c r="V148" s="1701">
        <v>0</v>
      </c>
      <c r="W148" s="1700">
        <v>0</v>
      </c>
      <c r="X148" s="1701">
        <v>0</v>
      </c>
      <c r="Y148" s="1701">
        <f t="shared" si="132"/>
        <v>0</v>
      </c>
      <c r="Z148" s="1701">
        <f t="shared" si="133"/>
        <v>0</v>
      </c>
      <c r="AA148" s="1701">
        <v>161</v>
      </c>
      <c r="AB148" s="1701">
        <v>0</v>
      </c>
      <c r="AC148" s="1701">
        <v>128.80000000000001</v>
      </c>
      <c r="AD148" s="1701">
        <v>0</v>
      </c>
      <c r="AE148" s="1700">
        <v>0</v>
      </c>
      <c r="AF148" s="1701">
        <v>0</v>
      </c>
      <c r="AG148" s="1701">
        <f t="shared" si="134"/>
        <v>0</v>
      </c>
      <c r="AH148" s="1701">
        <f t="shared" si="135"/>
        <v>0</v>
      </c>
      <c r="AI148" s="1701">
        <v>161</v>
      </c>
      <c r="AJ148" s="1701">
        <v>0</v>
      </c>
      <c r="AK148" s="1701">
        <v>128.80000000000001</v>
      </c>
      <c r="AL148" s="1701">
        <v>0</v>
      </c>
      <c r="AM148" s="1700">
        <v>0</v>
      </c>
      <c r="AN148" s="1701">
        <v>0</v>
      </c>
      <c r="AO148" s="1701">
        <f t="shared" si="136"/>
        <v>0</v>
      </c>
      <c r="AP148" s="1701">
        <f t="shared" si="137"/>
        <v>0</v>
      </c>
      <c r="AQ148" s="1701">
        <v>161</v>
      </c>
      <c r="AR148" s="1701">
        <v>0</v>
      </c>
      <c r="AS148" s="1701">
        <v>128.80000000000001</v>
      </c>
      <c r="AT148" s="1701">
        <v>0</v>
      </c>
      <c r="AU148" s="1700">
        <v>0</v>
      </c>
      <c r="AV148" s="1701">
        <v>0</v>
      </c>
      <c r="AW148" s="1701">
        <f t="shared" si="138"/>
        <v>0</v>
      </c>
      <c r="AX148" s="1701">
        <f t="shared" si="139"/>
        <v>0</v>
      </c>
      <c r="AY148" s="1701">
        <v>161</v>
      </c>
      <c r="AZ148" s="1701">
        <v>0</v>
      </c>
      <c r="BA148" s="1701">
        <v>128.80000000000001</v>
      </c>
      <c r="BB148" s="1701">
        <v>0</v>
      </c>
      <c r="BC148" s="1700">
        <v>0</v>
      </c>
      <c r="BD148" s="1701">
        <v>0</v>
      </c>
      <c r="BE148" s="1701">
        <f t="shared" si="140"/>
        <v>0</v>
      </c>
      <c r="BF148" s="1701">
        <f t="shared" si="141"/>
        <v>0</v>
      </c>
      <c r="BG148" s="1701">
        <v>161</v>
      </c>
      <c r="BH148" s="1701">
        <v>0</v>
      </c>
      <c r="BI148" s="1701">
        <v>128.80000000000001</v>
      </c>
      <c r="BJ148" s="1701">
        <v>0</v>
      </c>
      <c r="BK148" s="1700">
        <v>0</v>
      </c>
      <c r="BL148" s="1701">
        <v>0</v>
      </c>
      <c r="BM148" s="1701">
        <f t="shared" si="142"/>
        <v>0</v>
      </c>
      <c r="BN148" s="1701">
        <f t="shared" si="143"/>
        <v>0</v>
      </c>
      <c r="BO148" s="1701">
        <v>161</v>
      </c>
      <c r="BP148" s="1701">
        <v>0</v>
      </c>
      <c r="BQ148" s="1701">
        <v>128.80000000000001</v>
      </c>
      <c r="BR148" s="1701">
        <v>0</v>
      </c>
      <c r="BS148" s="1700">
        <v>0</v>
      </c>
      <c r="BT148" s="1701">
        <v>0</v>
      </c>
      <c r="BU148" s="1701">
        <f t="shared" si="144"/>
        <v>0</v>
      </c>
      <c r="BV148" s="1701">
        <f t="shared" si="145"/>
        <v>0</v>
      </c>
      <c r="BW148" s="1701">
        <v>161</v>
      </c>
      <c r="BX148" s="1701">
        <v>0</v>
      </c>
      <c r="BY148" s="1701">
        <v>128.80000000000001</v>
      </c>
      <c r="BZ148" s="1701">
        <v>0</v>
      </c>
      <c r="CA148" s="1700">
        <v>0</v>
      </c>
      <c r="CB148" s="1701">
        <v>0</v>
      </c>
      <c r="CC148" s="1701">
        <f t="shared" si="146"/>
        <v>0</v>
      </c>
      <c r="CD148" s="1701">
        <f t="shared" si="147"/>
        <v>0</v>
      </c>
      <c r="CE148" s="1701">
        <v>161</v>
      </c>
      <c r="CF148" s="1701">
        <v>0</v>
      </c>
      <c r="CG148" s="1701">
        <v>128.80000000000001</v>
      </c>
      <c r="CH148" s="1701">
        <v>0</v>
      </c>
      <c r="CI148" s="1700">
        <v>0</v>
      </c>
      <c r="CJ148" s="1701">
        <v>0</v>
      </c>
      <c r="CK148" s="1701">
        <f t="shared" si="148"/>
        <v>0</v>
      </c>
      <c r="CL148" s="1701">
        <f t="shared" si="149"/>
        <v>0</v>
      </c>
      <c r="CM148" s="1701">
        <v>161</v>
      </c>
      <c r="CN148" s="1701">
        <v>0</v>
      </c>
      <c r="CO148" s="1701">
        <v>128.80000000000001</v>
      </c>
      <c r="CP148" s="1701">
        <v>0</v>
      </c>
      <c r="CQ148" s="1700">
        <v>0</v>
      </c>
      <c r="CR148" s="1701">
        <v>0</v>
      </c>
      <c r="CS148" s="1701">
        <f t="shared" si="150"/>
        <v>0</v>
      </c>
      <c r="CT148" s="1701">
        <f t="shared" si="151"/>
        <v>0</v>
      </c>
      <c r="CU148" s="1701">
        <v>161</v>
      </c>
      <c r="CV148" s="1701">
        <v>0</v>
      </c>
      <c r="CW148" s="1701">
        <v>128.80000000000001</v>
      </c>
      <c r="CX148" s="1701">
        <v>0</v>
      </c>
      <c r="CY148" s="1700">
        <v>0</v>
      </c>
      <c r="CZ148" s="1701">
        <v>0</v>
      </c>
      <c r="DA148" s="1701">
        <f t="shared" si="152"/>
        <v>0</v>
      </c>
      <c r="DB148" s="1701">
        <f t="shared" si="153"/>
        <v>0</v>
      </c>
    </row>
    <row r="149" spans="1:106">
      <c r="A149" s="1703" t="s">
        <v>2703</v>
      </c>
      <c r="B149" s="1347">
        <v>1210</v>
      </c>
      <c r="C149" s="1347">
        <v>25</v>
      </c>
      <c r="D149" s="1702">
        <v>143</v>
      </c>
      <c r="E149" s="1701" t="s">
        <v>3088</v>
      </c>
      <c r="F149" s="1701" t="s">
        <v>1752</v>
      </c>
      <c r="G149" s="1701" t="s">
        <v>2116</v>
      </c>
      <c r="H149" s="1701" t="s">
        <v>2115</v>
      </c>
      <c r="I149" s="1701">
        <v>11</v>
      </c>
      <c r="J149" s="1701">
        <v>162</v>
      </c>
      <c r="K149" s="1701">
        <v>162</v>
      </c>
      <c r="L149" s="1701">
        <v>134.4</v>
      </c>
      <c r="M149" s="1701">
        <v>134.4</v>
      </c>
      <c r="N149" s="1701">
        <v>0.98560000000000003</v>
      </c>
      <c r="O149" s="1700">
        <f>+P149/(24*30*L149*N149)</f>
        <v>0.38383408919123202</v>
      </c>
      <c r="P149" s="1701">
        <v>36608</v>
      </c>
      <c r="Q149" s="1701">
        <f t="shared" si="130"/>
        <v>57225</v>
      </c>
      <c r="R149" s="1701">
        <f t="shared" si="131"/>
        <v>0</v>
      </c>
      <c r="S149" s="1701">
        <v>162</v>
      </c>
      <c r="T149" s="1701">
        <v>140</v>
      </c>
      <c r="U149" s="1701">
        <v>140</v>
      </c>
      <c r="V149" s="1701">
        <v>0.98770000000000002</v>
      </c>
      <c r="W149" s="1700">
        <f>+X149/(24*31*T149*V149)</f>
        <v>0.47006754509032522</v>
      </c>
      <c r="X149" s="1701">
        <v>48360</v>
      </c>
      <c r="Y149" s="1701">
        <f t="shared" si="132"/>
        <v>61727</v>
      </c>
      <c r="Z149" s="1701">
        <f t="shared" si="133"/>
        <v>0</v>
      </c>
      <c r="AA149" s="1701">
        <v>162</v>
      </c>
      <c r="AB149" s="1701">
        <v>132</v>
      </c>
      <c r="AC149" s="1701">
        <v>132</v>
      </c>
      <c r="AD149" s="1701">
        <v>0.98629999999999995</v>
      </c>
      <c r="AE149" s="1700">
        <f>+AF149/(24*30*AB149*AD149)</f>
        <v>0.33608585773241562</v>
      </c>
      <c r="AF149" s="1701">
        <v>31504</v>
      </c>
      <c r="AG149" s="1701">
        <f t="shared" si="134"/>
        <v>56243</v>
      </c>
      <c r="AH149" s="1701">
        <f t="shared" si="135"/>
        <v>0</v>
      </c>
      <c r="AI149" s="1701">
        <v>162</v>
      </c>
      <c r="AJ149" s="1701">
        <v>132</v>
      </c>
      <c r="AK149" s="1701">
        <v>132</v>
      </c>
      <c r="AL149" s="1701">
        <v>0.97719999999999996</v>
      </c>
      <c r="AM149" s="1700">
        <f>+AN149/(24*31*AJ149*AL149)</f>
        <v>0.4792804785872537</v>
      </c>
      <c r="AN149" s="1701">
        <v>45996</v>
      </c>
      <c r="AO149" s="1701">
        <f t="shared" si="136"/>
        <v>57581</v>
      </c>
      <c r="AP149" s="1701">
        <f t="shared" si="137"/>
        <v>0</v>
      </c>
      <c r="AQ149" s="1701">
        <v>162</v>
      </c>
      <c r="AR149" s="1701">
        <v>140.80000000000001</v>
      </c>
      <c r="AS149" s="1701">
        <v>140.80000000000001</v>
      </c>
      <c r="AT149" s="1701">
        <v>0.96660000000000001</v>
      </c>
      <c r="AU149" s="1700">
        <f>+AV149/(24*31*AR149*AT149)</f>
        <v>0.25163847380312809</v>
      </c>
      <c r="AV149" s="1701">
        <v>25480</v>
      </c>
      <c r="AW149" s="1701">
        <f t="shared" si="138"/>
        <v>60754</v>
      </c>
      <c r="AX149" s="1701">
        <f t="shared" si="139"/>
        <v>0</v>
      </c>
      <c r="AY149" s="1701">
        <v>162</v>
      </c>
      <c r="AZ149" s="1701">
        <v>17.600000000000001</v>
      </c>
      <c r="BA149" s="1701">
        <v>129.6</v>
      </c>
      <c r="BB149" s="1701">
        <v>0.85860000000000003</v>
      </c>
      <c r="BC149" s="1700">
        <f>+BD149/(24*30*AZ149*BB149)</f>
        <v>0.39741992484829652</v>
      </c>
      <c r="BD149" s="1701">
        <v>4324</v>
      </c>
      <c r="BE149" s="1701">
        <f t="shared" si="140"/>
        <v>6528</v>
      </c>
      <c r="BF149" s="1701">
        <f t="shared" si="141"/>
        <v>0</v>
      </c>
      <c r="BG149" s="1701">
        <v>162</v>
      </c>
      <c r="BH149" s="1701">
        <v>20</v>
      </c>
      <c r="BI149" s="1701">
        <v>129.6</v>
      </c>
      <c r="BJ149" s="1701">
        <v>0.97199999999999998</v>
      </c>
      <c r="BK149" s="1700">
        <f>+BL149/(24*31*BH149*BJ149)</f>
        <v>0.23037523784238242</v>
      </c>
      <c r="BL149" s="1701">
        <v>3332</v>
      </c>
      <c r="BM149" s="1701">
        <f t="shared" si="142"/>
        <v>8678</v>
      </c>
      <c r="BN149" s="1701">
        <f t="shared" si="143"/>
        <v>0</v>
      </c>
      <c r="BO149" s="1701">
        <v>162</v>
      </c>
      <c r="BP149" s="1701">
        <v>13.6</v>
      </c>
      <c r="BQ149" s="1701">
        <v>129.6</v>
      </c>
      <c r="BR149" s="1701">
        <v>0.99590000000000001</v>
      </c>
      <c r="BS149" s="1700">
        <f>+BT149/(24*30*BP149*BR149)</f>
        <v>0.29696920773865659</v>
      </c>
      <c r="BT149" s="1701">
        <v>2896</v>
      </c>
      <c r="BU149" s="1701">
        <f t="shared" si="144"/>
        <v>5851</v>
      </c>
      <c r="BV149" s="1701">
        <f t="shared" si="145"/>
        <v>0</v>
      </c>
      <c r="BW149" s="1701">
        <v>162</v>
      </c>
      <c r="BX149" s="1701">
        <v>116</v>
      </c>
      <c r="BY149" s="1701">
        <v>129.6</v>
      </c>
      <c r="BZ149" s="1701">
        <v>0.98309999999999997</v>
      </c>
      <c r="CA149" s="1700">
        <f>+CB149/(24*31*BX149*BZ149)</f>
        <v>9.3440471366916605E-2</v>
      </c>
      <c r="CB149" s="1701">
        <v>7928</v>
      </c>
      <c r="CC149" s="1701">
        <f t="shared" si="146"/>
        <v>50907</v>
      </c>
      <c r="CD149" s="1701">
        <f t="shared" si="147"/>
        <v>0</v>
      </c>
      <c r="CE149" s="1701">
        <v>162</v>
      </c>
      <c r="CF149" s="1701">
        <v>140</v>
      </c>
      <c r="CG149" s="1701">
        <v>140</v>
      </c>
      <c r="CH149" s="1701">
        <v>0.97550000000000003</v>
      </c>
      <c r="CI149" s="1700">
        <f>+CJ149/(24*31*CF149*CH149)</f>
        <v>0.45960911770008839</v>
      </c>
      <c r="CJ149" s="1701">
        <v>46700</v>
      </c>
      <c r="CK149" s="1701">
        <f t="shared" si="148"/>
        <v>60965</v>
      </c>
      <c r="CL149" s="1701">
        <f t="shared" si="149"/>
        <v>0</v>
      </c>
      <c r="CM149" s="1701">
        <v>162</v>
      </c>
      <c r="CN149" s="1701">
        <v>137.6</v>
      </c>
      <c r="CO149" s="1701">
        <v>137.6</v>
      </c>
      <c r="CP149" s="1701">
        <v>0.97919999999999996</v>
      </c>
      <c r="CQ149" s="1700">
        <f>+CR149/(24*28*CN149*CP149)</f>
        <v>0.55230677946243101</v>
      </c>
      <c r="CR149" s="1701">
        <v>50008</v>
      </c>
      <c r="CS149" s="1701">
        <f t="shared" si="150"/>
        <v>54326</v>
      </c>
      <c r="CT149" s="1701">
        <f t="shared" si="151"/>
        <v>0</v>
      </c>
      <c r="CU149" s="1701">
        <v>162</v>
      </c>
      <c r="CV149" s="1701">
        <v>141.6</v>
      </c>
      <c r="CW149" s="1701">
        <v>141.6</v>
      </c>
      <c r="CX149" s="1701">
        <v>0.96930000000000005</v>
      </c>
      <c r="CY149" s="1700">
        <f>+CZ149/(24*31*CV149*CX149)</f>
        <v>0.45841919556594862</v>
      </c>
      <c r="CZ149" s="1701">
        <v>46812</v>
      </c>
      <c r="DA149" s="1701">
        <f t="shared" si="152"/>
        <v>61270</v>
      </c>
      <c r="DB149" s="1701">
        <f t="shared" si="153"/>
        <v>0</v>
      </c>
    </row>
    <row r="150" spans="1:106">
      <c r="A150" s="1703" t="s">
        <v>2704</v>
      </c>
      <c r="B150" s="1347">
        <v>1210</v>
      </c>
      <c r="C150" s="1347">
        <v>27</v>
      </c>
      <c r="D150" s="1702">
        <v>144</v>
      </c>
      <c r="E150" s="1701" t="s">
        <v>3089</v>
      </c>
      <c r="F150" s="1701" t="s">
        <v>1340</v>
      </c>
      <c r="G150" s="1701" t="s">
        <v>2116</v>
      </c>
      <c r="H150" s="1701" t="s">
        <v>1429</v>
      </c>
      <c r="I150" s="1701">
        <v>11</v>
      </c>
      <c r="J150" s="1701">
        <v>167</v>
      </c>
      <c r="K150" s="1701">
        <v>167</v>
      </c>
      <c r="L150" s="1701">
        <v>0</v>
      </c>
      <c r="M150" s="1701">
        <v>133.6</v>
      </c>
      <c r="N150" s="1701">
        <v>0</v>
      </c>
      <c r="O150" s="1700">
        <v>0</v>
      </c>
      <c r="P150" s="1701">
        <v>0</v>
      </c>
      <c r="Q150" s="1701">
        <f t="shared" si="130"/>
        <v>0</v>
      </c>
      <c r="R150" s="1701">
        <f t="shared" si="131"/>
        <v>0</v>
      </c>
      <c r="S150" s="1701">
        <v>167</v>
      </c>
      <c r="T150" s="1701">
        <v>0</v>
      </c>
      <c r="U150" s="1701">
        <v>133.6</v>
      </c>
      <c r="V150" s="1701">
        <v>0</v>
      </c>
      <c r="W150" s="1700">
        <v>0</v>
      </c>
      <c r="X150" s="1701">
        <v>0</v>
      </c>
      <c r="Y150" s="1701">
        <f t="shared" si="132"/>
        <v>0</v>
      </c>
      <c r="Z150" s="1701">
        <f t="shared" si="133"/>
        <v>0</v>
      </c>
      <c r="AA150" s="1701">
        <v>167</v>
      </c>
      <c r="AB150" s="1701">
        <v>0</v>
      </c>
      <c r="AC150" s="1701">
        <v>133.6</v>
      </c>
      <c r="AD150" s="1701">
        <v>0</v>
      </c>
      <c r="AE150" s="1700">
        <v>0</v>
      </c>
      <c r="AF150" s="1701">
        <v>0</v>
      </c>
      <c r="AG150" s="1701">
        <f t="shared" si="134"/>
        <v>0</v>
      </c>
      <c r="AH150" s="1701">
        <f t="shared" si="135"/>
        <v>0</v>
      </c>
      <c r="AI150" s="1701">
        <v>167</v>
      </c>
      <c r="AJ150" s="1701">
        <v>0</v>
      </c>
      <c r="AK150" s="1701">
        <v>133.6</v>
      </c>
      <c r="AL150" s="1701">
        <v>0</v>
      </c>
      <c r="AM150" s="1700">
        <v>0</v>
      </c>
      <c r="AN150" s="1701">
        <v>0</v>
      </c>
      <c r="AO150" s="1701">
        <f t="shared" si="136"/>
        <v>0</v>
      </c>
      <c r="AP150" s="1701">
        <f t="shared" si="137"/>
        <v>0</v>
      </c>
      <c r="AQ150" s="1701">
        <v>167</v>
      </c>
      <c r="AR150" s="1701">
        <v>0</v>
      </c>
      <c r="AS150" s="1701">
        <v>133.6</v>
      </c>
      <c r="AT150" s="1701">
        <v>0</v>
      </c>
      <c r="AU150" s="1700">
        <v>0</v>
      </c>
      <c r="AV150" s="1701">
        <v>0</v>
      </c>
      <c r="AW150" s="1701">
        <f t="shared" si="138"/>
        <v>0</v>
      </c>
      <c r="AX150" s="1701">
        <f t="shared" si="139"/>
        <v>0</v>
      </c>
      <c r="AY150" s="1701">
        <v>167</v>
      </c>
      <c r="AZ150" s="1701">
        <v>0</v>
      </c>
      <c r="BA150" s="1701">
        <v>133.6</v>
      </c>
      <c r="BB150" s="1701">
        <v>0</v>
      </c>
      <c r="BC150" s="1700">
        <v>0</v>
      </c>
      <c r="BD150" s="1701">
        <v>0</v>
      </c>
      <c r="BE150" s="1701">
        <f t="shared" si="140"/>
        <v>0</v>
      </c>
      <c r="BF150" s="1701">
        <f t="shared" si="141"/>
        <v>0</v>
      </c>
      <c r="BG150" s="1701">
        <v>167</v>
      </c>
      <c r="BH150" s="1701">
        <v>0</v>
      </c>
      <c r="BI150" s="1701">
        <v>133.6</v>
      </c>
      <c r="BJ150" s="1701">
        <v>0</v>
      </c>
      <c r="BK150" s="1700">
        <v>0</v>
      </c>
      <c r="BL150" s="1701">
        <v>0</v>
      </c>
      <c r="BM150" s="1701">
        <f t="shared" si="142"/>
        <v>0</v>
      </c>
      <c r="BN150" s="1701">
        <f t="shared" si="143"/>
        <v>0</v>
      </c>
      <c r="BO150" s="1701">
        <v>167</v>
      </c>
      <c r="BP150" s="1701">
        <v>0</v>
      </c>
      <c r="BQ150" s="1701">
        <v>133.6</v>
      </c>
      <c r="BR150" s="1701">
        <v>0</v>
      </c>
      <c r="BS150" s="1700">
        <v>0</v>
      </c>
      <c r="BT150" s="1701">
        <v>0</v>
      </c>
      <c r="BU150" s="1701">
        <f t="shared" si="144"/>
        <v>0</v>
      </c>
      <c r="BV150" s="1701">
        <f t="shared" si="145"/>
        <v>0</v>
      </c>
      <c r="BW150" s="1701">
        <v>167</v>
      </c>
      <c r="BX150" s="1701">
        <v>0</v>
      </c>
      <c r="BY150" s="1701">
        <v>133.6</v>
      </c>
      <c r="BZ150" s="1701">
        <v>0</v>
      </c>
      <c r="CA150" s="1700">
        <v>0</v>
      </c>
      <c r="CB150" s="1701">
        <v>0</v>
      </c>
      <c r="CC150" s="1701">
        <f t="shared" si="146"/>
        <v>0</v>
      </c>
      <c r="CD150" s="1701">
        <f t="shared" si="147"/>
        <v>0</v>
      </c>
      <c r="CE150" s="1701">
        <v>167</v>
      </c>
      <c r="CF150" s="1701">
        <v>0</v>
      </c>
      <c r="CG150" s="1701">
        <v>133.6</v>
      </c>
      <c r="CH150" s="1701">
        <v>0</v>
      </c>
      <c r="CI150" s="1700">
        <v>0</v>
      </c>
      <c r="CJ150" s="1701">
        <v>0</v>
      </c>
      <c r="CK150" s="1701">
        <f t="shared" si="148"/>
        <v>0</v>
      </c>
      <c r="CL150" s="1701">
        <f t="shared" si="149"/>
        <v>0</v>
      </c>
      <c r="CM150" s="1701">
        <v>167</v>
      </c>
      <c r="CN150" s="1701">
        <v>0</v>
      </c>
      <c r="CO150" s="1701">
        <v>133.6</v>
      </c>
      <c r="CP150" s="1701">
        <v>0</v>
      </c>
      <c r="CQ150" s="1700">
        <v>0</v>
      </c>
      <c r="CR150" s="1701">
        <v>0</v>
      </c>
      <c r="CS150" s="1701">
        <f t="shared" si="150"/>
        <v>0</v>
      </c>
      <c r="CT150" s="1701">
        <f t="shared" si="151"/>
        <v>0</v>
      </c>
      <c r="CU150" s="1701">
        <v>167</v>
      </c>
      <c r="CV150" s="1701">
        <v>0</v>
      </c>
      <c r="CW150" s="1701">
        <v>133.6</v>
      </c>
      <c r="CX150" s="1701">
        <v>0</v>
      </c>
      <c r="CY150" s="1700">
        <v>0</v>
      </c>
      <c r="CZ150" s="1701">
        <v>0</v>
      </c>
      <c r="DA150" s="1701">
        <f t="shared" si="152"/>
        <v>0</v>
      </c>
      <c r="DB150" s="1701">
        <f t="shared" si="153"/>
        <v>0</v>
      </c>
    </row>
    <row r="151" spans="1:106">
      <c r="A151" s="1703" t="s">
        <v>3661</v>
      </c>
      <c r="B151" s="1347">
        <v>1210</v>
      </c>
      <c r="C151" s="1347">
        <v>58</v>
      </c>
      <c r="D151" s="1702">
        <v>145</v>
      </c>
      <c r="E151" s="1701" t="s">
        <v>3662</v>
      </c>
      <c r="F151" s="1701" t="s">
        <v>3663</v>
      </c>
      <c r="G151" s="1701" t="s">
        <v>2116</v>
      </c>
      <c r="H151" s="1701" t="s">
        <v>1429</v>
      </c>
      <c r="I151" s="1701">
        <v>11</v>
      </c>
      <c r="J151" s="1701">
        <v>167</v>
      </c>
      <c r="K151" s="1701">
        <v>167</v>
      </c>
      <c r="L151" s="1701">
        <v>169.2</v>
      </c>
      <c r="M151" s="1701">
        <v>169.2</v>
      </c>
      <c r="N151" s="1701">
        <v>0.94950000000000001</v>
      </c>
      <c r="O151" s="1700">
        <f t="shared" ref="O151:O156" si="156">+P151/(24*30*L151*N151)</f>
        <v>0.24562579976216867</v>
      </c>
      <c r="P151" s="1701">
        <v>28412</v>
      </c>
      <c r="Q151" s="1701">
        <f t="shared" si="130"/>
        <v>69403</v>
      </c>
      <c r="R151" s="1701">
        <f t="shared" si="131"/>
        <v>0</v>
      </c>
      <c r="S151" s="1701">
        <v>167</v>
      </c>
      <c r="T151" s="1701">
        <v>182.6</v>
      </c>
      <c r="U151" s="1701">
        <v>182.6</v>
      </c>
      <c r="V151" s="1701">
        <v>0.94730000000000003</v>
      </c>
      <c r="W151" s="1700">
        <f t="shared" ref="W151:W156" si="157">+X151/(24*31*T151*V151)</f>
        <v>0.25514613911140394</v>
      </c>
      <c r="X151" s="1701">
        <v>32836</v>
      </c>
      <c r="Y151" s="1701">
        <f t="shared" si="132"/>
        <v>77217</v>
      </c>
      <c r="Z151" s="1701">
        <f t="shared" si="133"/>
        <v>0</v>
      </c>
      <c r="AA151" s="1701">
        <v>167</v>
      </c>
      <c r="AB151" s="1701">
        <v>168.8</v>
      </c>
      <c r="AC151" s="1701">
        <v>168.8</v>
      </c>
      <c r="AD151" s="1701">
        <v>0.92820000000000003</v>
      </c>
      <c r="AE151" s="1700">
        <f t="shared" ref="AE151:AE156" si="158">+AF151/(24*30*AB151*AD151)</f>
        <v>0.26903711215113496</v>
      </c>
      <c r="AF151" s="1701">
        <v>30350</v>
      </c>
      <c r="AG151" s="1701">
        <f t="shared" si="134"/>
        <v>67686</v>
      </c>
      <c r="AH151" s="1701">
        <f t="shared" si="135"/>
        <v>0</v>
      </c>
      <c r="AI151" s="1701">
        <v>167</v>
      </c>
      <c r="AJ151" s="1701">
        <v>159.6</v>
      </c>
      <c r="AK151" s="1701">
        <v>159.6</v>
      </c>
      <c r="AL151" s="1701">
        <v>0.91979999999999995</v>
      </c>
      <c r="AM151" s="1700">
        <f t="shared" ref="AM151:AM156" si="159">+AN151/(24*31*AJ151*AL151)</f>
        <v>0.23765039347521849</v>
      </c>
      <c r="AN151" s="1701">
        <v>25956</v>
      </c>
      <c r="AO151" s="1701">
        <f t="shared" si="136"/>
        <v>65532</v>
      </c>
      <c r="AP151" s="1701">
        <f t="shared" si="137"/>
        <v>0</v>
      </c>
      <c r="AQ151" s="1701">
        <v>167</v>
      </c>
      <c r="AR151" s="1701">
        <v>150.19999999999999</v>
      </c>
      <c r="AS151" s="1701">
        <v>150.19999999999999</v>
      </c>
      <c r="AT151" s="1701">
        <v>0.91590000000000005</v>
      </c>
      <c r="AU151" s="1700">
        <f t="shared" ref="AU151:AU156" si="160">+AV151/(24*31*AR151*AT151)</f>
        <v>0.26397467880313791</v>
      </c>
      <c r="AV151" s="1701">
        <v>27018</v>
      </c>
      <c r="AW151" s="1701">
        <f t="shared" si="138"/>
        <v>61410</v>
      </c>
      <c r="AX151" s="1701">
        <f t="shared" si="139"/>
        <v>0</v>
      </c>
      <c r="AY151" s="1701">
        <v>167</v>
      </c>
      <c r="AZ151" s="1701">
        <v>166</v>
      </c>
      <c r="BA151" s="1701">
        <v>166</v>
      </c>
      <c r="BB151" s="1701">
        <v>0.92020000000000002</v>
      </c>
      <c r="BC151" s="1700">
        <f t="shared" ref="BC151:BC156" si="161">+BD151/(24*30*AZ151*BB151)</f>
        <v>0.24209349169480937</v>
      </c>
      <c r="BD151" s="1701">
        <v>26626</v>
      </c>
      <c r="BE151" s="1701">
        <f t="shared" si="140"/>
        <v>65989</v>
      </c>
      <c r="BF151" s="1701">
        <f t="shared" si="141"/>
        <v>0</v>
      </c>
      <c r="BG151" s="1701">
        <v>167</v>
      </c>
      <c r="BH151" s="1701">
        <v>134.6</v>
      </c>
      <c r="BI151" s="1701">
        <v>134.6</v>
      </c>
      <c r="BJ151" s="1701">
        <v>0.92249999999999999</v>
      </c>
      <c r="BK151" s="1700">
        <f t="shared" ref="BK151:BK156" si="162">+BL151/(24*31*BH151*BJ151)</f>
        <v>0.28715748340758429</v>
      </c>
      <c r="BL151" s="1701">
        <v>26528</v>
      </c>
      <c r="BM151" s="1701">
        <f t="shared" si="142"/>
        <v>55429</v>
      </c>
      <c r="BN151" s="1701">
        <f t="shared" si="143"/>
        <v>0</v>
      </c>
      <c r="BO151" s="1701">
        <v>167</v>
      </c>
      <c r="BP151" s="1701">
        <v>154</v>
      </c>
      <c r="BQ151" s="1701">
        <v>154</v>
      </c>
      <c r="BR151" s="1701">
        <v>0.92490000000000006</v>
      </c>
      <c r="BS151" s="1700">
        <f t="shared" ref="BS151:BS156" si="163">+BT151/(24*30*BP151*BR151)</f>
        <v>0.19874618479873099</v>
      </c>
      <c r="BT151" s="1701">
        <v>20382</v>
      </c>
      <c r="BU151" s="1701">
        <f t="shared" si="144"/>
        <v>61532</v>
      </c>
      <c r="BV151" s="1701">
        <f t="shared" si="145"/>
        <v>0</v>
      </c>
      <c r="BW151" s="1701">
        <v>167</v>
      </c>
      <c r="BX151" s="1701">
        <v>94</v>
      </c>
      <c r="BY151" s="1701">
        <v>133.6</v>
      </c>
      <c r="BZ151" s="1701">
        <v>0.9496</v>
      </c>
      <c r="CA151" s="1700">
        <f t="shared" ref="CA151:CA156" si="164">+CB151/(24*31*BX151*BZ151)</f>
        <v>0.21710185092563627</v>
      </c>
      <c r="CB151" s="1701">
        <v>14418</v>
      </c>
      <c r="CC151" s="1701">
        <f t="shared" si="146"/>
        <v>39847</v>
      </c>
      <c r="CD151" s="1701">
        <f t="shared" si="147"/>
        <v>0</v>
      </c>
      <c r="CE151" s="1701">
        <v>167</v>
      </c>
      <c r="CF151" s="1701">
        <v>76</v>
      </c>
      <c r="CG151" s="1701">
        <v>133.6</v>
      </c>
      <c r="CH151" s="1701">
        <v>0.96130000000000004</v>
      </c>
      <c r="CI151" s="1700">
        <f t="shared" ref="CI151:CI156" si="165">+CJ151/(24*31*CF151*CH151)</f>
        <v>0.2747455562527894</v>
      </c>
      <c r="CJ151" s="1701">
        <v>14934</v>
      </c>
      <c r="CK151" s="1701">
        <f t="shared" si="148"/>
        <v>32613</v>
      </c>
      <c r="CL151" s="1701">
        <f t="shared" si="149"/>
        <v>0</v>
      </c>
      <c r="CM151" s="1701">
        <v>167</v>
      </c>
      <c r="CN151" s="1701">
        <v>108.08</v>
      </c>
      <c r="CO151" s="1701">
        <v>133.6</v>
      </c>
      <c r="CP151" s="1701">
        <v>0.94189999999999996</v>
      </c>
      <c r="CQ151" s="1700">
        <f t="shared" ref="CQ151:CQ156" si="166">+CR151/(24*28*CN151*CP151)</f>
        <v>0.20038014650263908</v>
      </c>
      <c r="CR151" s="1701">
        <v>13708</v>
      </c>
      <c r="CS151" s="1701">
        <f t="shared" si="150"/>
        <v>41046</v>
      </c>
      <c r="CT151" s="1701">
        <f t="shared" si="151"/>
        <v>0</v>
      </c>
      <c r="CU151" s="1701">
        <v>167</v>
      </c>
      <c r="CV151" s="1701">
        <v>121.36</v>
      </c>
      <c r="CW151" s="1701">
        <v>133.6</v>
      </c>
      <c r="CX151" s="1701">
        <v>0.92220000000000002</v>
      </c>
      <c r="CY151" s="1700">
        <f t="shared" ref="CY151:CY156" si="167">+CZ151/(24*31*CV151*CX151)</f>
        <v>0.21107967785950738</v>
      </c>
      <c r="CZ151" s="1701">
        <v>17576</v>
      </c>
      <c r="DA151" s="1701">
        <f t="shared" si="152"/>
        <v>49960</v>
      </c>
      <c r="DB151" s="1701">
        <f t="shared" si="153"/>
        <v>0</v>
      </c>
    </row>
    <row r="152" spans="1:106">
      <c r="A152" s="1703" t="s">
        <v>2705</v>
      </c>
      <c r="B152" s="1347">
        <v>1220</v>
      </c>
      <c r="C152" s="1347">
        <v>44</v>
      </c>
      <c r="D152" s="1702">
        <v>146</v>
      </c>
      <c r="E152" s="1701" t="s">
        <v>3090</v>
      </c>
      <c r="F152" s="1701" t="s">
        <v>1431</v>
      </c>
      <c r="G152" s="1701" t="s">
        <v>2116</v>
      </c>
      <c r="H152" s="1701" t="s">
        <v>2115</v>
      </c>
      <c r="I152" s="1701">
        <v>11</v>
      </c>
      <c r="J152" s="1701">
        <v>167</v>
      </c>
      <c r="K152" s="1701">
        <v>167</v>
      </c>
      <c r="L152" s="1701">
        <v>117.56</v>
      </c>
      <c r="M152" s="1701">
        <v>133.6</v>
      </c>
      <c r="N152" s="1701">
        <v>0.9536</v>
      </c>
      <c r="O152" s="1700">
        <f t="shared" si="156"/>
        <v>0.22020483963128989</v>
      </c>
      <c r="P152" s="1701">
        <v>17774</v>
      </c>
      <c r="Q152" s="1701">
        <f t="shared" si="130"/>
        <v>48429</v>
      </c>
      <c r="R152" s="1701">
        <f t="shared" si="131"/>
        <v>0</v>
      </c>
      <c r="S152" s="1701">
        <v>167</v>
      </c>
      <c r="T152" s="1701">
        <v>137.82</v>
      </c>
      <c r="U152" s="1701">
        <v>137.82</v>
      </c>
      <c r="V152" s="1701">
        <v>0.95720000000000005</v>
      </c>
      <c r="W152" s="1700">
        <f t="shared" si="157"/>
        <v>0.30178467578662838</v>
      </c>
      <c r="X152" s="1701">
        <v>29620</v>
      </c>
      <c r="Y152" s="1701">
        <f t="shared" si="132"/>
        <v>58890</v>
      </c>
      <c r="Z152" s="1701">
        <f t="shared" si="133"/>
        <v>0</v>
      </c>
      <c r="AA152" s="1701">
        <v>167</v>
      </c>
      <c r="AB152" s="1701">
        <v>148.76</v>
      </c>
      <c r="AC152" s="1701">
        <v>148.76</v>
      </c>
      <c r="AD152" s="1701">
        <v>0.95589999999999997</v>
      </c>
      <c r="AE152" s="1700">
        <f t="shared" si="158"/>
        <v>0.20850960540812455</v>
      </c>
      <c r="AF152" s="1701">
        <v>21348</v>
      </c>
      <c r="AG152" s="1701">
        <f t="shared" si="134"/>
        <v>61430</v>
      </c>
      <c r="AH152" s="1701">
        <f t="shared" si="135"/>
        <v>0</v>
      </c>
      <c r="AI152" s="1701">
        <v>167</v>
      </c>
      <c r="AJ152" s="1701">
        <v>127.24</v>
      </c>
      <c r="AK152" s="1701">
        <v>133.6</v>
      </c>
      <c r="AL152" s="1701">
        <v>0.93320000000000003</v>
      </c>
      <c r="AM152" s="1700">
        <f t="shared" si="159"/>
        <v>0.33100590896652948</v>
      </c>
      <c r="AN152" s="1701">
        <v>29242</v>
      </c>
      <c r="AO152" s="1701">
        <f t="shared" si="136"/>
        <v>53006</v>
      </c>
      <c r="AP152" s="1701">
        <f t="shared" si="137"/>
        <v>0</v>
      </c>
      <c r="AQ152" s="1701">
        <v>167</v>
      </c>
      <c r="AR152" s="1701">
        <v>128</v>
      </c>
      <c r="AS152" s="1701">
        <v>133.6</v>
      </c>
      <c r="AT152" s="1701">
        <v>0.93459999999999999</v>
      </c>
      <c r="AU152" s="1700">
        <f t="shared" si="160"/>
        <v>0.21549635115016716</v>
      </c>
      <c r="AV152" s="1701">
        <v>19180</v>
      </c>
      <c r="AW152" s="1701">
        <f t="shared" si="138"/>
        <v>53402</v>
      </c>
      <c r="AX152" s="1701">
        <f t="shared" si="139"/>
        <v>0</v>
      </c>
      <c r="AY152" s="1701">
        <v>167</v>
      </c>
      <c r="AZ152" s="1701">
        <v>131.4</v>
      </c>
      <c r="BA152" s="1701">
        <v>133.6</v>
      </c>
      <c r="BB152" s="1701">
        <v>0.92869999999999997</v>
      </c>
      <c r="BC152" s="1700">
        <f t="shared" si="161"/>
        <v>0.30299633257664149</v>
      </c>
      <c r="BD152" s="1701">
        <v>26622</v>
      </c>
      <c r="BE152" s="1701">
        <f t="shared" si="140"/>
        <v>52717</v>
      </c>
      <c r="BF152" s="1701">
        <f t="shared" si="141"/>
        <v>0</v>
      </c>
      <c r="BG152" s="1701">
        <v>167</v>
      </c>
      <c r="BH152" s="1701">
        <v>128.4</v>
      </c>
      <c r="BI152" s="1701">
        <v>133.6</v>
      </c>
      <c r="BJ152" s="1701">
        <v>0.91320000000000001</v>
      </c>
      <c r="BK152" s="1700">
        <f t="shared" si="162"/>
        <v>0.25647188965748197</v>
      </c>
      <c r="BL152" s="1701">
        <v>22374</v>
      </c>
      <c r="BM152" s="1701">
        <f t="shared" si="142"/>
        <v>52343</v>
      </c>
      <c r="BN152" s="1701">
        <f t="shared" si="143"/>
        <v>0</v>
      </c>
      <c r="BO152" s="1701">
        <v>167</v>
      </c>
      <c r="BP152" s="1701">
        <v>96.2</v>
      </c>
      <c r="BQ152" s="1701">
        <v>133.6</v>
      </c>
      <c r="BR152" s="1701">
        <v>0.89749999999999996</v>
      </c>
      <c r="BS152" s="1700">
        <f t="shared" si="163"/>
        <v>0.2543898087073575</v>
      </c>
      <c r="BT152" s="1701">
        <v>15814</v>
      </c>
      <c r="BU152" s="1701">
        <f t="shared" si="144"/>
        <v>37299</v>
      </c>
      <c r="BV152" s="1701">
        <f t="shared" si="145"/>
        <v>0</v>
      </c>
      <c r="BW152" s="1701">
        <v>167</v>
      </c>
      <c r="BX152" s="1701">
        <v>130.80000000000001</v>
      </c>
      <c r="BY152" s="1701">
        <v>133.6</v>
      </c>
      <c r="BZ152" s="1701">
        <v>0.93430000000000002</v>
      </c>
      <c r="CA152" s="1700">
        <f t="shared" si="164"/>
        <v>0.12263313733535602</v>
      </c>
      <c r="CB152" s="1701">
        <v>11150</v>
      </c>
      <c r="CC152" s="1701">
        <f t="shared" si="146"/>
        <v>54553</v>
      </c>
      <c r="CD152" s="1701">
        <f t="shared" si="147"/>
        <v>0</v>
      </c>
      <c r="CE152" s="1701">
        <v>167</v>
      </c>
      <c r="CF152" s="1701">
        <v>131.19999999999999</v>
      </c>
      <c r="CG152" s="1701">
        <v>133.6</v>
      </c>
      <c r="CH152" s="1701">
        <v>0.91949999999999998</v>
      </c>
      <c r="CI152" s="1700">
        <f t="shared" si="165"/>
        <v>0.20502485914718646</v>
      </c>
      <c r="CJ152" s="1701">
        <v>18402</v>
      </c>
      <c r="CK152" s="1701">
        <f t="shared" si="148"/>
        <v>53853</v>
      </c>
      <c r="CL152" s="1701">
        <f t="shared" si="149"/>
        <v>0</v>
      </c>
      <c r="CM152" s="1701">
        <v>167</v>
      </c>
      <c r="CN152" s="1701">
        <v>141.80000000000001</v>
      </c>
      <c r="CO152" s="1701">
        <v>141.80000000000001</v>
      </c>
      <c r="CP152" s="1701">
        <v>0.95699999999999996</v>
      </c>
      <c r="CQ152" s="1700">
        <f t="shared" si="166"/>
        <v>0.27164619718483829</v>
      </c>
      <c r="CR152" s="1701">
        <v>24772</v>
      </c>
      <c r="CS152" s="1701">
        <f t="shared" si="150"/>
        <v>54715</v>
      </c>
      <c r="CT152" s="1701">
        <f t="shared" si="151"/>
        <v>0</v>
      </c>
      <c r="CU152" s="1701">
        <v>167</v>
      </c>
      <c r="CV152" s="1701">
        <v>122</v>
      </c>
      <c r="CW152" s="1701">
        <v>133.6</v>
      </c>
      <c r="CX152" s="1701">
        <v>0.97619999999999996</v>
      </c>
      <c r="CY152" s="1700">
        <f t="shared" si="167"/>
        <v>0.29591100557087346</v>
      </c>
      <c r="CZ152" s="1701">
        <v>26220</v>
      </c>
      <c r="DA152" s="1701">
        <f t="shared" si="152"/>
        <v>53165</v>
      </c>
      <c r="DB152" s="1701">
        <f t="shared" si="153"/>
        <v>0</v>
      </c>
    </row>
    <row r="153" spans="1:106">
      <c r="A153" s="1703" t="s">
        <v>3473</v>
      </c>
      <c r="B153" s="1347">
        <v>1230</v>
      </c>
      <c r="C153" s="1347">
        <v>97</v>
      </c>
      <c r="D153" s="1702">
        <v>147</v>
      </c>
      <c r="E153" s="1701" t="s">
        <v>3514</v>
      </c>
      <c r="F153" s="1701" t="s">
        <v>3474</v>
      </c>
      <c r="G153" s="1701" t="s">
        <v>2116</v>
      </c>
      <c r="H153" s="1701" t="s">
        <v>2196</v>
      </c>
      <c r="I153" s="1701">
        <v>11</v>
      </c>
      <c r="J153" s="1701">
        <v>167</v>
      </c>
      <c r="K153" s="1701">
        <v>167</v>
      </c>
      <c r="L153" s="1701">
        <v>146</v>
      </c>
      <c r="M153" s="1701">
        <v>146</v>
      </c>
      <c r="N153" s="1701">
        <v>0.8044</v>
      </c>
      <c r="O153" s="1700">
        <f t="shared" si="156"/>
        <v>0.28311751122252266</v>
      </c>
      <c r="P153" s="1701">
        <v>23940</v>
      </c>
      <c r="Q153" s="1701">
        <f t="shared" si="130"/>
        <v>50735</v>
      </c>
      <c r="R153" s="1701">
        <f t="shared" si="131"/>
        <v>0</v>
      </c>
      <c r="S153" s="1701">
        <v>167</v>
      </c>
      <c r="T153" s="1701">
        <v>168</v>
      </c>
      <c r="U153" s="1701">
        <v>168</v>
      </c>
      <c r="V153" s="1701">
        <v>0.80330000000000001</v>
      </c>
      <c r="W153" s="1700">
        <f t="shared" si="157"/>
        <v>0.23106171935798114</v>
      </c>
      <c r="X153" s="1701">
        <v>23200</v>
      </c>
      <c r="Y153" s="1701">
        <f t="shared" si="132"/>
        <v>60244</v>
      </c>
      <c r="Z153" s="1701">
        <f t="shared" si="133"/>
        <v>0</v>
      </c>
      <c r="AA153" s="1701">
        <v>167</v>
      </c>
      <c r="AB153" s="1701">
        <v>164</v>
      </c>
      <c r="AC153" s="1701">
        <v>164</v>
      </c>
      <c r="AD153" s="1701">
        <v>0.60140000000000005</v>
      </c>
      <c r="AE153" s="1700">
        <f t="shared" si="158"/>
        <v>0.12448370243596017</v>
      </c>
      <c r="AF153" s="1701">
        <v>8840</v>
      </c>
      <c r="AG153" s="1701">
        <f t="shared" si="134"/>
        <v>42608</v>
      </c>
      <c r="AH153" s="1701">
        <f t="shared" si="135"/>
        <v>0</v>
      </c>
      <c r="AI153" s="1701">
        <v>167</v>
      </c>
      <c r="AJ153" s="1701">
        <v>160</v>
      </c>
      <c r="AK153" s="1701">
        <v>160</v>
      </c>
      <c r="AL153" s="1701">
        <v>0.94679999999999997</v>
      </c>
      <c r="AM153" s="1700">
        <f t="shared" si="159"/>
        <v>0.17993547024271911</v>
      </c>
      <c r="AN153" s="1701">
        <v>20280</v>
      </c>
      <c r="AO153" s="1701">
        <f t="shared" si="136"/>
        <v>67624</v>
      </c>
      <c r="AP153" s="1701">
        <f t="shared" si="137"/>
        <v>0</v>
      </c>
      <c r="AQ153" s="1701">
        <v>167</v>
      </c>
      <c r="AR153" s="1701">
        <v>156</v>
      </c>
      <c r="AS153" s="1701">
        <v>156</v>
      </c>
      <c r="AT153" s="1701">
        <v>0.80400000000000005</v>
      </c>
      <c r="AU153" s="1700">
        <f t="shared" si="160"/>
        <v>0.24004597909268105</v>
      </c>
      <c r="AV153" s="1701">
        <v>22400</v>
      </c>
      <c r="AW153" s="1701">
        <f t="shared" si="138"/>
        <v>55989</v>
      </c>
      <c r="AX153" s="1701">
        <f t="shared" si="139"/>
        <v>0</v>
      </c>
      <c r="AY153" s="1701">
        <v>167</v>
      </c>
      <c r="AZ153" s="1701">
        <v>152</v>
      </c>
      <c r="BA153" s="1701">
        <v>152</v>
      </c>
      <c r="BB153" s="1701">
        <v>0.81659999999999999</v>
      </c>
      <c r="BC153" s="1700">
        <f t="shared" si="161"/>
        <v>0.27504035417141104</v>
      </c>
      <c r="BD153" s="1701">
        <v>24580</v>
      </c>
      <c r="BE153" s="1701">
        <f t="shared" si="140"/>
        <v>53621</v>
      </c>
      <c r="BF153" s="1701">
        <f t="shared" si="141"/>
        <v>0</v>
      </c>
      <c r="BG153" s="1701">
        <v>167</v>
      </c>
      <c r="BH153" s="1701">
        <v>168</v>
      </c>
      <c r="BI153" s="1701">
        <v>168</v>
      </c>
      <c r="BJ153" s="1701">
        <v>0.80720000000000003</v>
      </c>
      <c r="BK153" s="1700">
        <f t="shared" si="162"/>
        <v>0.24897530012783056</v>
      </c>
      <c r="BL153" s="1701">
        <v>25120</v>
      </c>
      <c r="BM153" s="1701">
        <f t="shared" si="142"/>
        <v>60536</v>
      </c>
      <c r="BN153" s="1701">
        <f t="shared" si="143"/>
        <v>0</v>
      </c>
      <c r="BO153" s="1701">
        <v>167</v>
      </c>
      <c r="BP153" s="1701">
        <v>152</v>
      </c>
      <c r="BQ153" s="1701">
        <v>152</v>
      </c>
      <c r="BR153" s="1701">
        <v>0.78939999999999999</v>
      </c>
      <c r="BS153" s="1700">
        <f t="shared" si="163"/>
        <v>0.13797584070809571</v>
      </c>
      <c r="BT153" s="1701">
        <v>11920</v>
      </c>
      <c r="BU153" s="1701">
        <f t="shared" si="144"/>
        <v>51835</v>
      </c>
      <c r="BV153" s="1701">
        <f t="shared" si="145"/>
        <v>0</v>
      </c>
      <c r="BW153" s="1701">
        <v>167</v>
      </c>
      <c r="BX153" s="1701">
        <v>10</v>
      </c>
      <c r="BY153" s="1701">
        <v>133.6</v>
      </c>
      <c r="BZ153" s="1701">
        <v>0.7</v>
      </c>
      <c r="CA153" s="1700">
        <f t="shared" si="164"/>
        <v>0.16129032258064516</v>
      </c>
      <c r="CB153" s="1701">
        <v>840</v>
      </c>
      <c r="CC153" s="1701">
        <f t="shared" si="146"/>
        <v>3125</v>
      </c>
      <c r="CD153" s="1701">
        <f t="shared" si="147"/>
        <v>0</v>
      </c>
      <c r="CE153" s="1701">
        <v>167</v>
      </c>
      <c r="CF153" s="1701">
        <v>10</v>
      </c>
      <c r="CG153" s="1701">
        <v>133.6</v>
      </c>
      <c r="CH153" s="1701">
        <v>0.69879999999999998</v>
      </c>
      <c r="CI153" s="1700">
        <f t="shared" si="165"/>
        <v>0.23119510558807418</v>
      </c>
      <c r="CJ153" s="1701">
        <v>1202</v>
      </c>
      <c r="CK153" s="1701">
        <f t="shared" si="148"/>
        <v>3119</v>
      </c>
      <c r="CL153" s="1701">
        <f t="shared" si="149"/>
        <v>0</v>
      </c>
      <c r="CM153" s="1701">
        <v>167</v>
      </c>
      <c r="CN153" s="1701">
        <v>132</v>
      </c>
      <c r="CO153" s="1701">
        <v>133.6</v>
      </c>
      <c r="CP153" s="1701">
        <v>0.80289999999999995</v>
      </c>
      <c r="CQ153" s="1700">
        <f t="shared" si="166"/>
        <v>8.4779030631565208E-2</v>
      </c>
      <c r="CR153" s="1701">
        <v>6038</v>
      </c>
      <c r="CS153" s="1701">
        <f t="shared" si="150"/>
        <v>42732</v>
      </c>
      <c r="CT153" s="1701">
        <f t="shared" si="151"/>
        <v>0</v>
      </c>
      <c r="CU153" s="1701">
        <v>167</v>
      </c>
      <c r="CV153" s="1701">
        <v>140</v>
      </c>
      <c r="CW153" s="1701">
        <v>140</v>
      </c>
      <c r="CX153" s="1701">
        <v>0.81020000000000003</v>
      </c>
      <c r="CY153" s="1700">
        <f t="shared" si="167"/>
        <v>0.34103392194982485</v>
      </c>
      <c r="CZ153" s="1701">
        <v>28780</v>
      </c>
      <c r="DA153" s="1701">
        <f t="shared" si="152"/>
        <v>50634</v>
      </c>
      <c r="DB153" s="1701">
        <f t="shared" si="153"/>
        <v>0</v>
      </c>
    </row>
    <row r="154" spans="1:106">
      <c r="A154" s="1703" t="s">
        <v>2706</v>
      </c>
      <c r="B154" s="1347">
        <v>1240</v>
      </c>
      <c r="C154" s="1347">
        <v>46</v>
      </c>
      <c r="D154" s="1702">
        <v>148</v>
      </c>
      <c r="E154" s="1701" t="s">
        <v>3091</v>
      </c>
      <c r="F154" s="1701" t="s">
        <v>2202</v>
      </c>
      <c r="G154" s="1701" t="s">
        <v>2116</v>
      </c>
      <c r="H154" s="1701" t="s">
        <v>2196</v>
      </c>
      <c r="I154" s="1701">
        <v>11</v>
      </c>
      <c r="J154" s="1701">
        <v>167</v>
      </c>
      <c r="K154" s="1701">
        <v>167</v>
      </c>
      <c r="L154" s="1701">
        <v>88.8</v>
      </c>
      <c r="M154" s="1701">
        <v>133.6</v>
      </c>
      <c r="N154" s="1701">
        <v>0.96099999999999997</v>
      </c>
      <c r="O154" s="1700">
        <f t="shared" si="156"/>
        <v>0.46860075476100449</v>
      </c>
      <c r="P154" s="1701">
        <v>28792</v>
      </c>
      <c r="Q154" s="1701">
        <f t="shared" si="130"/>
        <v>36865</v>
      </c>
      <c r="R154" s="1701">
        <f t="shared" si="131"/>
        <v>0</v>
      </c>
      <c r="S154" s="1701">
        <v>167</v>
      </c>
      <c r="T154" s="1701">
        <v>88</v>
      </c>
      <c r="U154" s="1701">
        <v>133.6</v>
      </c>
      <c r="V154" s="1701">
        <v>0.93189999999999995</v>
      </c>
      <c r="W154" s="1700">
        <f t="shared" si="157"/>
        <v>0.18114066459624789</v>
      </c>
      <c r="X154" s="1701">
        <v>11052</v>
      </c>
      <c r="Y154" s="1701">
        <f t="shared" si="132"/>
        <v>36608</v>
      </c>
      <c r="Z154" s="1701">
        <f t="shared" si="133"/>
        <v>0</v>
      </c>
      <c r="AA154" s="1701">
        <v>167</v>
      </c>
      <c r="AB154" s="1701">
        <v>99.36</v>
      </c>
      <c r="AC154" s="1701">
        <v>133.6</v>
      </c>
      <c r="AD154" s="1701">
        <v>0.95860000000000001</v>
      </c>
      <c r="AE154" s="1700">
        <f t="shared" si="158"/>
        <v>0.39464852217648921</v>
      </c>
      <c r="AF154" s="1701">
        <v>27064</v>
      </c>
      <c r="AG154" s="1701">
        <f t="shared" si="134"/>
        <v>41146</v>
      </c>
      <c r="AH154" s="1701">
        <f t="shared" si="135"/>
        <v>0</v>
      </c>
      <c r="AI154" s="1701">
        <v>167</v>
      </c>
      <c r="AJ154" s="1701">
        <v>96</v>
      </c>
      <c r="AK154" s="1701">
        <v>133.6</v>
      </c>
      <c r="AL154" s="1701">
        <v>0.9204</v>
      </c>
      <c r="AM154" s="1700">
        <f t="shared" si="159"/>
        <v>0.43414338708898575</v>
      </c>
      <c r="AN154" s="1701">
        <v>28540</v>
      </c>
      <c r="AO154" s="1701">
        <f t="shared" si="136"/>
        <v>39443</v>
      </c>
      <c r="AP154" s="1701">
        <f t="shared" si="137"/>
        <v>0</v>
      </c>
      <c r="AQ154" s="1701">
        <v>167</v>
      </c>
      <c r="AR154" s="1701">
        <v>96.16</v>
      </c>
      <c r="AS154" s="1701">
        <v>133.6</v>
      </c>
      <c r="AT154" s="1701">
        <v>0.94340000000000002</v>
      </c>
      <c r="AU154" s="1700">
        <f t="shared" si="160"/>
        <v>0.26278006637208601</v>
      </c>
      <c r="AV154" s="1701">
        <v>17736</v>
      </c>
      <c r="AW154" s="1701">
        <f t="shared" si="138"/>
        <v>40496</v>
      </c>
      <c r="AX154" s="1701">
        <f t="shared" si="139"/>
        <v>0</v>
      </c>
      <c r="AY154" s="1701">
        <v>167</v>
      </c>
      <c r="AZ154" s="1701">
        <v>104</v>
      </c>
      <c r="BA154" s="1701">
        <v>133.6</v>
      </c>
      <c r="BB154" s="1701">
        <v>0.95130000000000003</v>
      </c>
      <c r="BC154" s="1700">
        <f t="shared" si="161"/>
        <v>0.45731392309758756</v>
      </c>
      <c r="BD154" s="1701">
        <v>32576</v>
      </c>
      <c r="BE154" s="1701">
        <f t="shared" si="140"/>
        <v>42740</v>
      </c>
      <c r="BF154" s="1701">
        <f t="shared" si="141"/>
        <v>0</v>
      </c>
      <c r="BG154" s="1701">
        <v>167</v>
      </c>
      <c r="BH154" s="1701">
        <v>108</v>
      </c>
      <c r="BI154" s="1701">
        <v>133.6</v>
      </c>
      <c r="BJ154" s="1701">
        <v>0.95579999999999998</v>
      </c>
      <c r="BK154" s="1700">
        <f t="shared" si="162"/>
        <v>0.44395578058759494</v>
      </c>
      <c r="BL154" s="1701">
        <v>34096</v>
      </c>
      <c r="BM154" s="1701">
        <f t="shared" si="142"/>
        <v>46080</v>
      </c>
      <c r="BN154" s="1701">
        <f t="shared" si="143"/>
        <v>0</v>
      </c>
      <c r="BO154" s="1701">
        <v>167</v>
      </c>
      <c r="BP154" s="1701">
        <v>100</v>
      </c>
      <c r="BQ154" s="1701">
        <v>133.6</v>
      </c>
      <c r="BR154" s="1701">
        <v>0.95960000000000001</v>
      </c>
      <c r="BS154" s="1700">
        <f t="shared" si="163"/>
        <v>0.39067203927562411</v>
      </c>
      <c r="BT154" s="1701">
        <v>26992</v>
      </c>
      <c r="BU154" s="1701">
        <f t="shared" si="144"/>
        <v>41455</v>
      </c>
      <c r="BV154" s="1701">
        <f t="shared" si="145"/>
        <v>0</v>
      </c>
      <c r="BW154" s="1701">
        <v>167</v>
      </c>
      <c r="BX154" s="1701">
        <v>96</v>
      </c>
      <c r="BY154" s="1701">
        <v>133.6</v>
      </c>
      <c r="BZ154" s="1701">
        <v>0.96699999999999997</v>
      </c>
      <c r="CA154" s="1700">
        <f t="shared" si="164"/>
        <v>0.28169744952611814</v>
      </c>
      <c r="CB154" s="1701">
        <v>19456</v>
      </c>
      <c r="CC154" s="1701">
        <f t="shared" si="146"/>
        <v>41440</v>
      </c>
      <c r="CD154" s="1701">
        <f t="shared" si="147"/>
        <v>0</v>
      </c>
      <c r="CE154" s="1701">
        <v>167</v>
      </c>
      <c r="CF154" s="1701">
        <v>24</v>
      </c>
      <c r="CG154" s="1701">
        <v>133.6</v>
      </c>
      <c r="CH154" s="1701">
        <v>0.97189999999999999</v>
      </c>
      <c r="CI154" s="1700">
        <f t="shared" si="165"/>
        <v>0.7650000866646679</v>
      </c>
      <c r="CJ154" s="1701">
        <v>13276</v>
      </c>
      <c r="CK154" s="1701">
        <f t="shared" si="148"/>
        <v>10413</v>
      </c>
      <c r="CL154" s="1701">
        <f t="shared" si="149"/>
        <v>2863</v>
      </c>
      <c r="CM154" s="1701">
        <v>167</v>
      </c>
      <c r="CN154" s="1701">
        <v>24</v>
      </c>
      <c r="CO154" s="1701">
        <v>133.6</v>
      </c>
      <c r="CP154" s="1701">
        <v>0.98950000000000005</v>
      </c>
      <c r="CQ154" s="1700">
        <f t="shared" si="166"/>
        <v>0.42534910207977411</v>
      </c>
      <c r="CR154" s="1701">
        <v>6788</v>
      </c>
      <c r="CS154" s="1701">
        <f t="shared" si="150"/>
        <v>9575</v>
      </c>
      <c r="CT154" s="1701">
        <f t="shared" si="151"/>
        <v>0</v>
      </c>
      <c r="CU154" s="1701">
        <v>167</v>
      </c>
      <c r="CV154" s="1701">
        <v>20.16</v>
      </c>
      <c r="CW154" s="1701">
        <v>133.6</v>
      </c>
      <c r="CX154" s="1701">
        <v>0.98450000000000004</v>
      </c>
      <c r="CY154" s="1700">
        <f t="shared" si="167"/>
        <v>0.53336746885133979</v>
      </c>
      <c r="CZ154" s="1701">
        <v>7876</v>
      </c>
      <c r="DA154" s="1701">
        <f t="shared" si="152"/>
        <v>8860</v>
      </c>
      <c r="DB154" s="1701">
        <f t="shared" si="153"/>
        <v>0</v>
      </c>
    </row>
    <row r="155" spans="1:106">
      <c r="A155" s="1703" t="s">
        <v>3092</v>
      </c>
      <c r="B155" s="1347">
        <v>1240</v>
      </c>
      <c r="C155" s="1347">
        <v>50</v>
      </c>
      <c r="D155" s="1702">
        <v>149</v>
      </c>
      <c r="E155" s="1701" t="s">
        <v>3093</v>
      </c>
      <c r="F155" s="1701" t="s">
        <v>3094</v>
      </c>
      <c r="G155" s="1701" t="s">
        <v>2116</v>
      </c>
      <c r="H155" s="1701" t="s">
        <v>2115</v>
      </c>
      <c r="I155" s="1701">
        <v>11</v>
      </c>
      <c r="J155" s="1701">
        <v>167</v>
      </c>
      <c r="K155" s="1701">
        <v>167</v>
      </c>
      <c r="L155" s="1701">
        <v>87</v>
      </c>
      <c r="M155" s="1701">
        <v>133.6</v>
      </c>
      <c r="N155" s="1701">
        <v>0.98839999999999995</v>
      </c>
      <c r="O155" s="1700">
        <f t="shared" si="156"/>
        <v>0.13635179577350137</v>
      </c>
      <c r="P155" s="1701">
        <v>8442</v>
      </c>
      <c r="Q155" s="1701">
        <f t="shared" si="130"/>
        <v>37148</v>
      </c>
      <c r="R155" s="1701">
        <f t="shared" si="131"/>
        <v>0</v>
      </c>
      <c r="S155" s="1701">
        <v>167</v>
      </c>
      <c r="T155" s="1701">
        <v>81</v>
      </c>
      <c r="U155" s="1701">
        <v>133.6</v>
      </c>
      <c r="V155" s="1701">
        <v>0.98580000000000001</v>
      </c>
      <c r="W155" s="1700">
        <f t="shared" si="157"/>
        <v>0.11917536465035686</v>
      </c>
      <c r="X155" s="1701">
        <v>7080</v>
      </c>
      <c r="Y155" s="1701">
        <f t="shared" si="132"/>
        <v>35645</v>
      </c>
      <c r="Z155" s="1701">
        <f t="shared" si="133"/>
        <v>0</v>
      </c>
      <c r="AA155" s="1701">
        <v>167</v>
      </c>
      <c r="AB155" s="1701">
        <v>69</v>
      </c>
      <c r="AC155" s="1701">
        <v>133.6</v>
      </c>
      <c r="AD155" s="1701">
        <v>0.99390000000000001</v>
      </c>
      <c r="AE155" s="1700">
        <f t="shared" si="158"/>
        <v>0.10960579340741811</v>
      </c>
      <c r="AF155" s="1701">
        <v>5412</v>
      </c>
      <c r="AG155" s="1701">
        <f t="shared" si="134"/>
        <v>29626</v>
      </c>
      <c r="AH155" s="1701">
        <f t="shared" si="135"/>
        <v>0</v>
      </c>
      <c r="AI155" s="1701">
        <v>167</v>
      </c>
      <c r="AJ155" s="1701">
        <v>54</v>
      </c>
      <c r="AK155" s="1701">
        <v>133.6</v>
      </c>
      <c r="AL155" s="1701">
        <v>0.99760000000000004</v>
      </c>
      <c r="AM155" s="1700">
        <f t="shared" si="159"/>
        <v>0.1577860940330868</v>
      </c>
      <c r="AN155" s="1701">
        <v>6324</v>
      </c>
      <c r="AO155" s="1701">
        <f t="shared" si="136"/>
        <v>24048</v>
      </c>
      <c r="AP155" s="1701">
        <f t="shared" si="137"/>
        <v>0</v>
      </c>
      <c r="AQ155" s="1701">
        <v>167</v>
      </c>
      <c r="AR155" s="1701">
        <v>45</v>
      </c>
      <c r="AS155" s="1701">
        <v>133.6</v>
      </c>
      <c r="AT155" s="1701">
        <v>0.99560000000000004</v>
      </c>
      <c r="AU155" s="1700">
        <f t="shared" si="160"/>
        <v>0.12159235402797397</v>
      </c>
      <c r="AV155" s="1701">
        <v>4053</v>
      </c>
      <c r="AW155" s="1701">
        <f t="shared" si="138"/>
        <v>20000</v>
      </c>
      <c r="AX155" s="1701">
        <f t="shared" si="139"/>
        <v>0</v>
      </c>
      <c r="AY155" s="1701">
        <v>167</v>
      </c>
      <c r="AZ155" s="1701">
        <v>63</v>
      </c>
      <c r="BA155" s="1701">
        <v>133.6</v>
      </c>
      <c r="BB155" s="1701">
        <v>0.997</v>
      </c>
      <c r="BC155" s="1700">
        <f t="shared" si="161"/>
        <v>0.10912366729819087</v>
      </c>
      <c r="BD155" s="1701">
        <v>4935</v>
      </c>
      <c r="BE155" s="1701">
        <f t="shared" si="140"/>
        <v>27134</v>
      </c>
      <c r="BF155" s="1701">
        <f t="shared" si="141"/>
        <v>0</v>
      </c>
      <c r="BG155" s="1701">
        <v>167</v>
      </c>
      <c r="BH155" s="1701">
        <v>48</v>
      </c>
      <c r="BI155" s="1701">
        <v>133.6</v>
      </c>
      <c r="BJ155" s="1701">
        <v>0.99629999999999996</v>
      </c>
      <c r="BK155" s="1700">
        <f t="shared" si="162"/>
        <v>0.13684705992818591</v>
      </c>
      <c r="BL155" s="1701">
        <v>4869</v>
      </c>
      <c r="BM155" s="1701">
        <f t="shared" si="142"/>
        <v>21348</v>
      </c>
      <c r="BN155" s="1701">
        <f t="shared" si="143"/>
        <v>0</v>
      </c>
      <c r="BO155" s="1701">
        <v>167</v>
      </c>
      <c r="BP155" s="1701">
        <v>42</v>
      </c>
      <c r="BQ155" s="1701">
        <v>133.6</v>
      </c>
      <c r="BR155" s="1701">
        <v>0.99580000000000002</v>
      </c>
      <c r="BS155" s="1700">
        <f t="shared" si="163"/>
        <v>0.16418162632261848</v>
      </c>
      <c r="BT155" s="1701">
        <v>4944</v>
      </c>
      <c r="BU155" s="1701">
        <f t="shared" si="144"/>
        <v>18068</v>
      </c>
      <c r="BV155" s="1701">
        <f t="shared" si="145"/>
        <v>0</v>
      </c>
      <c r="BW155" s="1701">
        <v>167</v>
      </c>
      <c r="BX155" s="1701">
        <v>36</v>
      </c>
      <c r="BY155" s="1701">
        <v>133.6</v>
      </c>
      <c r="BZ155" s="1701">
        <v>1</v>
      </c>
      <c r="CA155" s="1700">
        <f t="shared" si="164"/>
        <v>0.11133512544802868</v>
      </c>
      <c r="CB155" s="1701">
        <v>2982</v>
      </c>
      <c r="CC155" s="1701">
        <f t="shared" si="146"/>
        <v>16070</v>
      </c>
      <c r="CD155" s="1701">
        <f t="shared" si="147"/>
        <v>0</v>
      </c>
      <c r="CE155" s="1701">
        <v>167</v>
      </c>
      <c r="CF155" s="1701">
        <v>45</v>
      </c>
      <c r="CG155" s="1701">
        <v>133.6</v>
      </c>
      <c r="CH155" s="1701">
        <v>0.99950000000000006</v>
      </c>
      <c r="CI155" s="1700">
        <f t="shared" si="165"/>
        <v>0.16728794504779271</v>
      </c>
      <c r="CJ155" s="1701">
        <v>5598</v>
      </c>
      <c r="CK155" s="1701">
        <f t="shared" si="148"/>
        <v>20078</v>
      </c>
      <c r="CL155" s="1701">
        <f t="shared" si="149"/>
        <v>0</v>
      </c>
      <c r="CM155" s="1701">
        <v>167</v>
      </c>
      <c r="CN155" s="1701">
        <v>45</v>
      </c>
      <c r="CO155" s="1701">
        <v>133.6</v>
      </c>
      <c r="CP155" s="1701">
        <v>0.999</v>
      </c>
      <c r="CQ155" s="1700">
        <f t="shared" si="166"/>
        <v>9.5035511702178374E-2</v>
      </c>
      <c r="CR155" s="1701">
        <v>2871</v>
      </c>
      <c r="CS155" s="1701">
        <f t="shared" si="150"/>
        <v>18126</v>
      </c>
      <c r="CT155" s="1701">
        <f t="shared" si="151"/>
        <v>0</v>
      </c>
      <c r="CU155" s="1701">
        <v>167</v>
      </c>
      <c r="CV155" s="1701">
        <v>45</v>
      </c>
      <c r="CW155" s="1701">
        <v>133.6</v>
      </c>
      <c r="CX155" s="1701">
        <v>0.99850000000000005</v>
      </c>
      <c r="CY155" s="1700">
        <f t="shared" si="167"/>
        <v>0.18405744817943762</v>
      </c>
      <c r="CZ155" s="1701">
        <v>6153</v>
      </c>
      <c r="DA155" s="1701">
        <f t="shared" si="152"/>
        <v>20058</v>
      </c>
      <c r="DB155" s="1701">
        <f t="shared" si="153"/>
        <v>0</v>
      </c>
    </row>
    <row r="156" spans="1:106">
      <c r="A156" s="1703" t="s">
        <v>3475</v>
      </c>
      <c r="B156" s="1347">
        <v>1240</v>
      </c>
      <c r="C156" s="1347">
        <v>51</v>
      </c>
      <c r="D156" s="1702">
        <v>150</v>
      </c>
      <c r="E156" s="1701" t="s">
        <v>3515</v>
      </c>
      <c r="F156" s="1701" t="s">
        <v>3476</v>
      </c>
      <c r="G156" s="1701" t="s">
        <v>2116</v>
      </c>
      <c r="H156" s="1701" t="s">
        <v>1429</v>
      </c>
      <c r="I156" s="1701">
        <v>11</v>
      </c>
      <c r="J156" s="1701">
        <v>167</v>
      </c>
      <c r="K156" s="1701">
        <v>167</v>
      </c>
      <c r="L156" s="1701">
        <v>69</v>
      </c>
      <c r="M156" s="1701">
        <v>133.6</v>
      </c>
      <c r="N156" s="1701">
        <v>0.94369999999999998</v>
      </c>
      <c r="O156" s="1700">
        <f t="shared" si="156"/>
        <v>0.31098681876609646</v>
      </c>
      <c r="P156" s="1701">
        <v>14580</v>
      </c>
      <c r="Q156" s="1701">
        <f t="shared" si="130"/>
        <v>28130</v>
      </c>
      <c r="R156" s="1701">
        <f t="shared" si="131"/>
        <v>0</v>
      </c>
      <c r="S156" s="1701">
        <v>167</v>
      </c>
      <c r="T156" s="1701">
        <v>72</v>
      </c>
      <c r="U156" s="1701">
        <v>133.6</v>
      </c>
      <c r="V156" s="1701">
        <v>0.95</v>
      </c>
      <c r="W156" s="1700">
        <f t="shared" si="157"/>
        <v>0.34722222222222221</v>
      </c>
      <c r="X156" s="1701">
        <v>17670</v>
      </c>
      <c r="Y156" s="1701">
        <f t="shared" si="132"/>
        <v>30534</v>
      </c>
      <c r="Z156" s="1701">
        <f t="shared" si="133"/>
        <v>0</v>
      </c>
      <c r="AA156" s="1701">
        <v>167</v>
      </c>
      <c r="AB156" s="1701">
        <v>78</v>
      </c>
      <c r="AC156" s="1701">
        <v>133.6</v>
      </c>
      <c r="AD156" s="1701">
        <v>0.96130000000000004</v>
      </c>
      <c r="AE156" s="1700">
        <f t="shared" si="158"/>
        <v>0.35897791541191104</v>
      </c>
      <c r="AF156" s="1701">
        <v>19380</v>
      </c>
      <c r="AG156" s="1701">
        <f t="shared" si="134"/>
        <v>32392</v>
      </c>
      <c r="AH156" s="1701">
        <f t="shared" si="135"/>
        <v>0</v>
      </c>
      <c r="AI156" s="1701">
        <v>167</v>
      </c>
      <c r="AJ156" s="1701">
        <v>63</v>
      </c>
      <c r="AK156" s="1701">
        <v>133.6</v>
      </c>
      <c r="AL156" s="1701">
        <v>0.95640000000000003</v>
      </c>
      <c r="AM156" s="1700">
        <f t="shared" si="159"/>
        <v>0.36740117992394677</v>
      </c>
      <c r="AN156" s="1701">
        <v>16470</v>
      </c>
      <c r="AO156" s="1701">
        <f t="shared" si="136"/>
        <v>26897</v>
      </c>
      <c r="AP156" s="1701">
        <f t="shared" si="137"/>
        <v>0</v>
      </c>
      <c r="AQ156" s="1701">
        <v>167</v>
      </c>
      <c r="AR156" s="1701">
        <v>66</v>
      </c>
      <c r="AS156" s="1701">
        <v>133.6</v>
      </c>
      <c r="AT156" s="1701">
        <v>0.95209999999999995</v>
      </c>
      <c r="AU156" s="1700">
        <f t="shared" si="160"/>
        <v>0.33175109237870337</v>
      </c>
      <c r="AV156" s="1701">
        <v>15510</v>
      </c>
      <c r="AW156" s="1701">
        <f t="shared" si="138"/>
        <v>28051</v>
      </c>
      <c r="AX156" s="1701">
        <f t="shared" si="139"/>
        <v>0</v>
      </c>
      <c r="AY156" s="1701">
        <v>167</v>
      </c>
      <c r="AZ156" s="1701">
        <v>111</v>
      </c>
      <c r="BA156" s="1701">
        <v>133.6</v>
      </c>
      <c r="BB156" s="1701">
        <v>0.96030000000000004</v>
      </c>
      <c r="BC156" s="1700">
        <f t="shared" si="161"/>
        <v>0.27401659704065201</v>
      </c>
      <c r="BD156" s="1701">
        <v>21030</v>
      </c>
      <c r="BE156" s="1701">
        <f t="shared" si="140"/>
        <v>46048</v>
      </c>
      <c r="BF156" s="1701">
        <f t="shared" si="141"/>
        <v>0</v>
      </c>
      <c r="BG156" s="1701">
        <v>167</v>
      </c>
      <c r="BH156" s="1701">
        <v>102</v>
      </c>
      <c r="BI156" s="1701">
        <v>133.6</v>
      </c>
      <c r="BJ156" s="1701">
        <v>0.95989999999999998</v>
      </c>
      <c r="BK156" s="1700">
        <f t="shared" si="162"/>
        <v>0.32534882830602679</v>
      </c>
      <c r="BL156" s="1701">
        <v>23700</v>
      </c>
      <c r="BM156" s="1701">
        <f t="shared" si="142"/>
        <v>43707</v>
      </c>
      <c r="BN156" s="1701">
        <f t="shared" si="143"/>
        <v>0</v>
      </c>
      <c r="BO156" s="1701">
        <v>167</v>
      </c>
      <c r="BP156" s="1701">
        <v>84</v>
      </c>
      <c r="BQ156" s="1701">
        <v>133.6</v>
      </c>
      <c r="BR156" s="1701">
        <v>0.94410000000000005</v>
      </c>
      <c r="BS156" s="1700">
        <f t="shared" si="163"/>
        <v>0.29264874752640879</v>
      </c>
      <c r="BT156" s="1701">
        <v>16710</v>
      </c>
      <c r="BU156" s="1701">
        <f t="shared" si="144"/>
        <v>34260</v>
      </c>
      <c r="BV156" s="1701">
        <f t="shared" si="145"/>
        <v>0</v>
      </c>
      <c r="BW156" s="1701">
        <v>167</v>
      </c>
      <c r="BX156" s="1701">
        <v>66</v>
      </c>
      <c r="BY156" s="1701">
        <v>133.6</v>
      </c>
      <c r="BZ156" s="1701">
        <v>0.93830000000000002</v>
      </c>
      <c r="CA156" s="1700">
        <f t="shared" si="164"/>
        <v>0.29691183562460721</v>
      </c>
      <c r="CB156" s="1701">
        <v>13680</v>
      </c>
      <c r="CC156" s="1701">
        <f t="shared" si="146"/>
        <v>27645</v>
      </c>
      <c r="CD156" s="1701">
        <f t="shared" si="147"/>
        <v>0</v>
      </c>
      <c r="CE156" s="1701">
        <v>167</v>
      </c>
      <c r="CF156" s="1701">
        <v>75</v>
      </c>
      <c r="CG156" s="1701">
        <v>133.6</v>
      </c>
      <c r="CH156" s="1701">
        <v>0.95369999999999999</v>
      </c>
      <c r="CI156" s="1700">
        <f t="shared" si="165"/>
        <v>0.29032370811587244</v>
      </c>
      <c r="CJ156" s="1701">
        <v>15450</v>
      </c>
      <c r="CK156" s="1701">
        <f t="shared" si="148"/>
        <v>31930</v>
      </c>
      <c r="CL156" s="1701">
        <f t="shared" si="149"/>
        <v>0</v>
      </c>
      <c r="CM156" s="1701">
        <v>167</v>
      </c>
      <c r="CN156" s="1701">
        <v>87.36</v>
      </c>
      <c r="CO156" s="1701">
        <v>133.6</v>
      </c>
      <c r="CP156" s="1701">
        <v>0.94720000000000004</v>
      </c>
      <c r="CQ156" s="1700">
        <f t="shared" si="166"/>
        <v>0.25200405798201558</v>
      </c>
      <c r="CR156" s="1701">
        <v>14013</v>
      </c>
      <c r="CS156" s="1701">
        <f t="shared" si="150"/>
        <v>33364</v>
      </c>
      <c r="CT156" s="1701">
        <f t="shared" si="151"/>
        <v>0</v>
      </c>
      <c r="CU156" s="1701">
        <v>167</v>
      </c>
      <c r="CV156" s="1701">
        <v>74.88</v>
      </c>
      <c r="CW156" s="1701">
        <v>133.6</v>
      </c>
      <c r="CX156" s="1701">
        <v>0.94920000000000004</v>
      </c>
      <c r="CY156" s="1700">
        <f t="shared" si="167"/>
        <v>0.27407018401344696</v>
      </c>
      <c r="CZ156" s="1701">
        <v>14493</v>
      </c>
      <c r="DA156" s="1701">
        <f t="shared" si="152"/>
        <v>31728</v>
      </c>
      <c r="DB156" s="1701">
        <f t="shared" si="153"/>
        <v>0</v>
      </c>
    </row>
    <row r="157" spans="1:106">
      <c r="A157" s="1703" t="s">
        <v>3477</v>
      </c>
      <c r="B157" s="1347">
        <v>1250</v>
      </c>
      <c r="C157" s="1347">
        <v>29</v>
      </c>
      <c r="D157" s="1702">
        <v>151</v>
      </c>
      <c r="E157" s="1701" t="s">
        <v>3516</v>
      </c>
      <c r="F157" s="1701" t="s">
        <v>3478</v>
      </c>
      <c r="G157" s="1701" t="s">
        <v>571</v>
      </c>
      <c r="H157" s="1701" t="s">
        <v>2115</v>
      </c>
      <c r="I157" s="1701">
        <v>33</v>
      </c>
      <c r="J157" s="1701">
        <v>167</v>
      </c>
      <c r="K157" s="1701">
        <v>167</v>
      </c>
      <c r="L157" s="1701">
        <v>0</v>
      </c>
      <c r="M157" s="1701">
        <v>133.6</v>
      </c>
      <c r="N157" s="1701">
        <v>0</v>
      </c>
      <c r="O157" s="1700">
        <v>0</v>
      </c>
      <c r="P157" s="1701">
        <v>0</v>
      </c>
      <c r="Q157" s="1701">
        <f t="shared" si="130"/>
        <v>0</v>
      </c>
      <c r="R157" s="1701">
        <f t="shared" si="131"/>
        <v>0</v>
      </c>
      <c r="S157" s="1701">
        <v>167</v>
      </c>
      <c r="T157" s="1701">
        <v>0</v>
      </c>
      <c r="U157" s="1701">
        <v>133.6</v>
      </c>
      <c r="V157" s="1701">
        <v>0</v>
      </c>
      <c r="W157" s="1700">
        <v>0</v>
      </c>
      <c r="X157" s="1701">
        <v>0</v>
      </c>
      <c r="Y157" s="1701">
        <f t="shared" si="132"/>
        <v>0</v>
      </c>
      <c r="Z157" s="1701">
        <f t="shared" si="133"/>
        <v>0</v>
      </c>
      <c r="AA157" s="1701">
        <v>167</v>
      </c>
      <c r="AB157" s="1701">
        <v>0</v>
      </c>
      <c r="AC157" s="1701">
        <v>133.6</v>
      </c>
      <c r="AD157" s="1701">
        <v>0</v>
      </c>
      <c r="AE157" s="1700">
        <v>0</v>
      </c>
      <c r="AF157" s="1701">
        <v>0</v>
      </c>
      <c r="AG157" s="1701">
        <f t="shared" si="134"/>
        <v>0</v>
      </c>
      <c r="AH157" s="1701">
        <f t="shared" si="135"/>
        <v>0</v>
      </c>
      <c r="AI157" s="1701">
        <v>167</v>
      </c>
      <c r="AJ157" s="1701">
        <v>0</v>
      </c>
      <c r="AK157" s="1701">
        <v>133.6</v>
      </c>
      <c r="AL157" s="1701">
        <v>0</v>
      </c>
      <c r="AM157" s="1700">
        <v>0</v>
      </c>
      <c r="AN157" s="1701">
        <v>0</v>
      </c>
      <c r="AO157" s="1701">
        <f t="shared" si="136"/>
        <v>0</v>
      </c>
      <c r="AP157" s="1701">
        <f t="shared" si="137"/>
        <v>0</v>
      </c>
      <c r="AQ157" s="1701">
        <v>167</v>
      </c>
      <c r="AR157" s="1701">
        <v>0</v>
      </c>
      <c r="AS157" s="1701">
        <v>133.6</v>
      </c>
      <c r="AT157" s="1701">
        <v>0</v>
      </c>
      <c r="AU157" s="1700">
        <v>0</v>
      </c>
      <c r="AV157" s="1701">
        <v>0</v>
      </c>
      <c r="AW157" s="1701">
        <f t="shared" si="138"/>
        <v>0</v>
      </c>
      <c r="AX157" s="1701">
        <f t="shared" si="139"/>
        <v>0</v>
      </c>
      <c r="AY157" s="1701">
        <v>167</v>
      </c>
      <c r="AZ157" s="1701">
        <v>0</v>
      </c>
      <c r="BA157" s="1701">
        <v>133.6</v>
      </c>
      <c r="BB157" s="1701">
        <v>0</v>
      </c>
      <c r="BC157" s="1700">
        <v>0</v>
      </c>
      <c r="BD157" s="1701">
        <v>0</v>
      </c>
      <c r="BE157" s="1701">
        <f t="shared" si="140"/>
        <v>0</v>
      </c>
      <c r="BF157" s="1701">
        <f t="shared" si="141"/>
        <v>0</v>
      </c>
      <c r="BG157" s="1701">
        <v>167</v>
      </c>
      <c r="BH157" s="1701">
        <v>0</v>
      </c>
      <c r="BI157" s="1701">
        <v>133.6</v>
      </c>
      <c r="BJ157" s="1701">
        <v>0</v>
      </c>
      <c r="BK157" s="1700">
        <v>0</v>
      </c>
      <c r="BL157" s="1701">
        <v>0</v>
      </c>
      <c r="BM157" s="1701">
        <f t="shared" si="142"/>
        <v>0</v>
      </c>
      <c r="BN157" s="1701">
        <f t="shared" si="143"/>
        <v>0</v>
      </c>
      <c r="BO157" s="1701">
        <v>167</v>
      </c>
      <c r="BP157" s="1701">
        <v>0</v>
      </c>
      <c r="BQ157" s="1701">
        <v>133.6</v>
      </c>
      <c r="BR157" s="1701">
        <v>0</v>
      </c>
      <c r="BS157" s="1700">
        <v>0</v>
      </c>
      <c r="BT157" s="1701">
        <v>0</v>
      </c>
      <c r="BU157" s="1701">
        <f t="shared" si="144"/>
        <v>0</v>
      </c>
      <c r="BV157" s="1701">
        <f t="shared" si="145"/>
        <v>0</v>
      </c>
      <c r="BW157" s="1701">
        <v>167</v>
      </c>
      <c r="BX157" s="1701">
        <v>0</v>
      </c>
      <c r="BY157" s="1701">
        <v>133.6</v>
      </c>
      <c r="BZ157" s="1701">
        <v>0</v>
      </c>
      <c r="CA157" s="1700">
        <v>0</v>
      </c>
      <c r="CB157" s="1701">
        <v>0</v>
      </c>
      <c r="CC157" s="1701">
        <f t="shared" si="146"/>
        <v>0</v>
      </c>
      <c r="CD157" s="1701">
        <f t="shared" si="147"/>
        <v>0</v>
      </c>
      <c r="CE157" s="1701">
        <v>167</v>
      </c>
      <c r="CF157" s="1701">
        <v>0</v>
      </c>
      <c r="CG157" s="1701">
        <v>133.6</v>
      </c>
      <c r="CH157" s="1701">
        <v>0</v>
      </c>
      <c r="CI157" s="1700">
        <v>0</v>
      </c>
      <c r="CJ157" s="1701">
        <v>0</v>
      </c>
      <c r="CK157" s="1701">
        <f t="shared" si="148"/>
        <v>0</v>
      </c>
      <c r="CL157" s="1701">
        <f t="shared" si="149"/>
        <v>0</v>
      </c>
      <c r="CM157" s="1701">
        <v>167</v>
      </c>
      <c r="CN157" s="1701">
        <v>0</v>
      </c>
      <c r="CO157" s="1701">
        <v>133.6</v>
      </c>
      <c r="CP157" s="1701">
        <v>0</v>
      </c>
      <c r="CQ157" s="1700">
        <v>0</v>
      </c>
      <c r="CR157" s="1701">
        <v>0</v>
      </c>
      <c r="CS157" s="1701">
        <f t="shared" si="150"/>
        <v>0</v>
      </c>
      <c r="CT157" s="1701">
        <f t="shared" si="151"/>
        <v>0</v>
      </c>
      <c r="CU157" s="1701">
        <v>167</v>
      </c>
      <c r="CV157" s="1701">
        <v>0</v>
      </c>
      <c r="CW157" s="1701">
        <v>133.6</v>
      </c>
      <c r="CX157" s="1701">
        <v>0</v>
      </c>
      <c r="CY157" s="1700">
        <v>0</v>
      </c>
      <c r="CZ157" s="1701">
        <v>0</v>
      </c>
      <c r="DA157" s="1701">
        <f t="shared" si="152"/>
        <v>0</v>
      </c>
      <c r="DB157" s="1701">
        <f t="shared" si="153"/>
        <v>0</v>
      </c>
    </row>
    <row r="158" spans="1:106">
      <c r="A158" s="1703" t="s">
        <v>2707</v>
      </c>
      <c r="B158" s="1347">
        <v>1260</v>
      </c>
      <c r="C158" s="1347">
        <v>13</v>
      </c>
      <c r="D158" s="1702">
        <v>152</v>
      </c>
      <c r="E158" s="1701" t="s">
        <v>3095</v>
      </c>
      <c r="F158" s="1701" t="s">
        <v>533</v>
      </c>
      <c r="G158" s="1701" t="s">
        <v>2116</v>
      </c>
      <c r="H158" s="1701" t="s">
        <v>2115</v>
      </c>
      <c r="I158" s="1701">
        <v>11</v>
      </c>
      <c r="J158" s="1701">
        <v>167</v>
      </c>
      <c r="K158" s="1701">
        <v>167</v>
      </c>
      <c r="L158" s="1701">
        <v>7.2</v>
      </c>
      <c r="M158" s="1701">
        <v>133.6</v>
      </c>
      <c r="N158" s="1701">
        <v>1</v>
      </c>
      <c r="O158" s="1700">
        <f t="shared" ref="O158:O193" si="168">+P158/(24*30*L158*N158)</f>
        <v>0.15277777777777779</v>
      </c>
      <c r="P158" s="1701">
        <v>792</v>
      </c>
      <c r="Q158" s="1701">
        <f t="shared" si="130"/>
        <v>3110</v>
      </c>
      <c r="R158" s="1701">
        <f t="shared" si="131"/>
        <v>0</v>
      </c>
      <c r="S158" s="1701">
        <v>167</v>
      </c>
      <c r="T158" s="1701">
        <v>9</v>
      </c>
      <c r="U158" s="1701">
        <v>133.6</v>
      </c>
      <c r="V158" s="1701">
        <v>1</v>
      </c>
      <c r="W158" s="1700">
        <f t="shared" ref="W158:W193" si="169">+X158/(24*31*T158*V158)</f>
        <v>0.18413978494623656</v>
      </c>
      <c r="X158" s="1701">
        <v>1233</v>
      </c>
      <c r="Y158" s="1701">
        <f t="shared" si="132"/>
        <v>4018</v>
      </c>
      <c r="Z158" s="1701">
        <f t="shared" si="133"/>
        <v>0</v>
      </c>
      <c r="AA158" s="1701">
        <v>167</v>
      </c>
      <c r="AB158" s="1701">
        <v>11.4</v>
      </c>
      <c r="AC158" s="1701">
        <v>133.6</v>
      </c>
      <c r="AD158" s="1701">
        <v>1</v>
      </c>
      <c r="AE158" s="1700">
        <f t="shared" ref="AE158:AE193" si="170">+AF158/(24*30*AB158*AD158)</f>
        <v>0.2412280701754386</v>
      </c>
      <c r="AF158" s="1701">
        <v>1980</v>
      </c>
      <c r="AG158" s="1701">
        <f t="shared" si="134"/>
        <v>4925</v>
      </c>
      <c r="AH158" s="1701">
        <f t="shared" si="135"/>
        <v>0</v>
      </c>
      <c r="AI158" s="1701">
        <v>167</v>
      </c>
      <c r="AJ158" s="1701">
        <v>27.6</v>
      </c>
      <c r="AK158" s="1701">
        <v>133.6</v>
      </c>
      <c r="AL158" s="1701">
        <v>1</v>
      </c>
      <c r="AM158" s="1700">
        <f t="shared" ref="AM158:AM193" si="171">+AN158/(24*31*AJ158*AL158)</f>
        <v>0.13791491351098642</v>
      </c>
      <c r="AN158" s="1701">
        <v>2832</v>
      </c>
      <c r="AO158" s="1701">
        <f t="shared" si="136"/>
        <v>12321</v>
      </c>
      <c r="AP158" s="1701">
        <f t="shared" si="137"/>
        <v>0</v>
      </c>
      <c r="AQ158" s="1701">
        <v>167</v>
      </c>
      <c r="AR158" s="1701">
        <v>32.4</v>
      </c>
      <c r="AS158" s="1701">
        <v>133.6</v>
      </c>
      <c r="AT158" s="1701">
        <v>0.99850000000000005</v>
      </c>
      <c r="AU158" s="1700">
        <f t="shared" ref="AU158:AU193" si="172">+AV158/(24*31*AR158*AT158)</f>
        <v>0.16327757267123308</v>
      </c>
      <c r="AV158" s="1701">
        <v>3930</v>
      </c>
      <c r="AW158" s="1701">
        <f t="shared" si="138"/>
        <v>14442</v>
      </c>
      <c r="AX158" s="1701">
        <f t="shared" si="139"/>
        <v>0</v>
      </c>
      <c r="AY158" s="1701">
        <v>167</v>
      </c>
      <c r="AZ158" s="1701">
        <v>15</v>
      </c>
      <c r="BA158" s="1701">
        <v>133.6</v>
      </c>
      <c r="BB158" s="1701">
        <v>1</v>
      </c>
      <c r="BC158" s="1700">
        <f t="shared" ref="BC158:BC193" si="173">+BD158/(24*30*AZ158*BB158)</f>
        <v>0.21666666666666667</v>
      </c>
      <c r="BD158" s="1701">
        <v>2340</v>
      </c>
      <c r="BE158" s="1701">
        <f t="shared" si="140"/>
        <v>6480</v>
      </c>
      <c r="BF158" s="1701">
        <f t="shared" si="141"/>
        <v>0</v>
      </c>
      <c r="BG158" s="1701">
        <v>167</v>
      </c>
      <c r="BH158" s="1701">
        <v>12</v>
      </c>
      <c r="BI158" s="1701">
        <v>133.6</v>
      </c>
      <c r="BJ158" s="1701">
        <v>0.99839999999999995</v>
      </c>
      <c r="BK158" s="1700">
        <f t="shared" ref="BK158:BK193" si="174">+BL158/(24*31*BH158*BJ158)</f>
        <v>0.21371560087537914</v>
      </c>
      <c r="BL158" s="1701">
        <v>1905</v>
      </c>
      <c r="BM158" s="1701">
        <f t="shared" si="142"/>
        <v>5348</v>
      </c>
      <c r="BN158" s="1701">
        <f t="shared" si="143"/>
        <v>0</v>
      </c>
      <c r="BO158" s="1701">
        <v>167</v>
      </c>
      <c r="BP158" s="1701">
        <v>16.8</v>
      </c>
      <c r="BQ158" s="1701">
        <v>133.6</v>
      </c>
      <c r="BR158" s="1701">
        <v>0.99490000000000001</v>
      </c>
      <c r="BS158" s="1700">
        <f t="shared" ref="BS158:BS193" si="175">+BT158/(24*30*BP158*BR158)</f>
        <v>0.14683018314036506</v>
      </c>
      <c r="BT158" s="1701">
        <v>1767</v>
      </c>
      <c r="BU158" s="1701">
        <f t="shared" si="144"/>
        <v>7221</v>
      </c>
      <c r="BV158" s="1701">
        <f t="shared" si="145"/>
        <v>0</v>
      </c>
      <c r="BW158" s="1701">
        <v>167</v>
      </c>
      <c r="BX158" s="1701">
        <v>18.600000000000001</v>
      </c>
      <c r="BY158" s="1701">
        <v>133.6</v>
      </c>
      <c r="BZ158" s="1701">
        <v>0.99870000000000003</v>
      </c>
      <c r="CA158" s="1700">
        <f t="shared" ref="CA158:CA193" si="176">+CB158/(24*31*BX158*BZ158)</f>
        <v>0.16410511604732353</v>
      </c>
      <c r="CB158" s="1701">
        <v>2268</v>
      </c>
      <c r="CC158" s="1701">
        <f t="shared" si="146"/>
        <v>8292</v>
      </c>
      <c r="CD158" s="1701">
        <f t="shared" si="147"/>
        <v>0</v>
      </c>
      <c r="CE158" s="1701">
        <v>167</v>
      </c>
      <c r="CF158" s="1701">
        <v>22.8</v>
      </c>
      <c r="CG158" s="1701">
        <v>133.6</v>
      </c>
      <c r="CH158" s="1701">
        <v>0.999</v>
      </c>
      <c r="CI158" s="1700">
        <f t="shared" ref="CI158:CI193" si="177">+CJ158/(24*31*CF158*CH158)</f>
        <v>0.17437499752157362</v>
      </c>
      <c r="CJ158" s="1701">
        <v>2955</v>
      </c>
      <c r="CK158" s="1701">
        <f t="shared" si="148"/>
        <v>10168</v>
      </c>
      <c r="CL158" s="1701">
        <f t="shared" si="149"/>
        <v>0</v>
      </c>
      <c r="CM158" s="1701">
        <v>167</v>
      </c>
      <c r="CN158" s="1701">
        <v>12</v>
      </c>
      <c r="CO158" s="1701">
        <v>133.6</v>
      </c>
      <c r="CP158" s="1701">
        <v>0.99850000000000005</v>
      </c>
      <c r="CQ158" s="1700">
        <f t="shared" ref="CQ158:CQ193" si="178">+CR158/(24*28*CN158*CP158)</f>
        <v>0.24776748456017358</v>
      </c>
      <c r="CR158" s="1701">
        <v>1995</v>
      </c>
      <c r="CS158" s="1701">
        <f t="shared" si="150"/>
        <v>4831</v>
      </c>
      <c r="CT158" s="1701">
        <f t="shared" si="151"/>
        <v>0</v>
      </c>
      <c r="CU158" s="1701">
        <v>167</v>
      </c>
      <c r="CV158" s="1701">
        <v>16.2</v>
      </c>
      <c r="CW158" s="1701">
        <v>133.6</v>
      </c>
      <c r="CX158" s="1701">
        <v>0.99739999999999995</v>
      </c>
      <c r="CY158" s="1700">
        <f t="shared" ref="CY158:CY193" si="179">+CZ158/(24*31*CV158*CX158)</f>
        <v>0.19315453153108478</v>
      </c>
      <c r="CZ158" s="1701">
        <v>2322</v>
      </c>
      <c r="DA158" s="1701">
        <f t="shared" si="152"/>
        <v>7213</v>
      </c>
      <c r="DB158" s="1701">
        <f t="shared" si="153"/>
        <v>0</v>
      </c>
    </row>
    <row r="159" spans="1:106">
      <c r="A159" s="1703" t="s">
        <v>2708</v>
      </c>
      <c r="B159" s="1347">
        <v>1260</v>
      </c>
      <c r="C159" s="1347">
        <v>21</v>
      </c>
      <c r="D159" s="1702">
        <v>153</v>
      </c>
      <c r="E159" s="1701" t="s">
        <v>3096</v>
      </c>
      <c r="F159" s="1701" t="s">
        <v>1713</v>
      </c>
      <c r="G159" s="1701" t="s">
        <v>2116</v>
      </c>
      <c r="H159" s="1701" t="s">
        <v>2115</v>
      </c>
      <c r="I159" s="1701">
        <v>11</v>
      </c>
      <c r="J159" s="1701">
        <v>167</v>
      </c>
      <c r="K159" s="1701">
        <v>167</v>
      </c>
      <c r="L159" s="1701">
        <v>93</v>
      </c>
      <c r="M159" s="1701">
        <v>133.6</v>
      </c>
      <c r="N159" s="1701">
        <v>0.74609999999999999</v>
      </c>
      <c r="O159" s="1700">
        <f t="shared" si="168"/>
        <v>0.20296701749935989</v>
      </c>
      <c r="P159" s="1701">
        <v>10140</v>
      </c>
      <c r="Q159" s="1701">
        <f t="shared" si="130"/>
        <v>29975</v>
      </c>
      <c r="R159" s="1701">
        <f t="shared" si="131"/>
        <v>0</v>
      </c>
      <c r="S159" s="1701">
        <v>167</v>
      </c>
      <c r="T159" s="1701">
        <v>72</v>
      </c>
      <c r="U159" s="1701">
        <v>133.6</v>
      </c>
      <c r="V159" s="1701">
        <v>0.75239999999999996</v>
      </c>
      <c r="W159" s="1700">
        <f t="shared" si="169"/>
        <v>0.17194082877444508</v>
      </c>
      <c r="X159" s="1701">
        <v>6930</v>
      </c>
      <c r="Y159" s="1701">
        <f t="shared" si="132"/>
        <v>24183</v>
      </c>
      <c r="Z159" s="1701">
        <f t="shared" si="133"/>
        <v>0</v>
      </c>
      <c r="AA159" s="1701">
        <v>167</v>
      </c>
      <c r="AB159" s="1701">
        <v>42</v>
      </c>
      <c r="AC159" s="1701">
        <v>133.6</v>
      </c>
      <c r="AD159" s="1701">
        <v>0.59619999999999995</v>
      </c>
      <c r="AE159" s="1700">
        <f t="shared" si="170"/>
        <v>0.25791654020436311</v>
      </c>
      <c r="AF159" s="1701">
        <v>4650</v>
      </c>
      <c r="AG159" s="1701">
        <f t="shared" si="134"/>
        <v>10817</v>
      </c>
      <c r="AH159" s="1701">
        <f t="shared" si="135"/>
        <v>0</v>
      </c>
      <c r="AI159" s="1701">
        <v>167</v>
      </c>
      <c r="AJ159" s="1701">
        <v>42</v>
      </c>
      <c r="AK159" s="1701">
        <v>133.6</v>
      </c>
      <c r="AL159" s="1701">
        <v>0.34670000000000001</v>
      </c>
      <c r="AM159" s="1700">
        <f t="shared" si="171"/>
        <v>0.14399537088112319</v>
      </c>
      <c r="AN159" s="1701">
        <v>1560</v>
      </c>
      <c r="AO159" s="1701">
        <f t="shared" si="136"/>
        <v>6500</v>
      </c>
      <c r="AP159" s="1701">
        <f t="shared" si="137"/>
        <v>0</v>
      </c>
      <c r="AQ159" s="1701">
        <v>167</v>
      </c>
      <c r="AR159" s="1701">
        <v>9</v>
      </c>
      <c r="AS159" s="1701">
        <v>133.6</v>
      </c>
      <c r="AT159" s="1701">
        <v>0.1915</v>
      </c>
      <c r="AU159" s="1700">
        <f t="shared" si="172"/>
        <v>0.63168533647772251</v>
      </c>
      <c r="AV159" s="1701">
        <v>810</v>
      </c>
      <c r="AW159" s="1701">
        <f t="shared" si="138"/>
        <v>769</v>
      </c>
      <c r="AX159" s="1701">
        <f t="shared" si="139"/>
        <v>41</v>
      </c>
      <c r="AY159" s="1701">
        <v>167</v>
      </c>
      <c r="AZ159" s="1701">
        <v>12</v>
      </c>
      <c r="BA159" s="1701">
        <v>133.6</v>
      </c>
      <c r="BB159" s="1701">
        <v>0.36109999999999998</v>
      </c>
      <c r="BC159" s="1700">
        <f t="shared" si="173"/>
        <v>0.50001538508877197</v>
      </c>
      <c r="BD159" s="1701">
        <v>1560</v>
      </c>
      <c r="BE159" s="1701">
        <f t="shared" si="140"/>
        <v>1872</v>
      </c>
      <c r="BF159" s="1701">
        <f t="shared" si="141"/>
        <v>0</v>
      </c>
      <c r="BG159" s="1701">
        <v>167</v>
      </c>
      <c r="BH159" s="1701">
        <v>9</v>
      </c>
      <c r="BI159" s="1701">
        <v>133.6</v>
      </c>
      <c r="BJ159" s="1701">
        <v>0.45</v>
      </c>
      <c r="BK159" s="1700">
        <f t="shared" si="174"/>
        <v>0.62724014336917555</v>
      </c>
      <c r="BL159" s="1701">
        <v>1890</v>
      </c>
      <c r="BM159" s="1701">
        <f t="shared" si="142"/>
        <v>1808</v>
      </c>
      <c r="BN159" s="1701">
        <f t="shared" si="143"/>
        <v>82</v>
      </c>
      <c r="BO159" s="1701">
        <v>167</v>
      </c>
      <c r="BP159" s="1701">
        <v>9</v>
      </c>
      <c r="BQ159" s="1701">
        <v>133.6</v>
      </c>
      <c r="BR159" s="1701">
        <v>0.38929999999999998</v>
      </c>
      <c r="BS159" s="1700">
        <f t="shared" si="175"/>
        <v>0.68974702933089793</v>
      </c>
      <c r="BT159" s="1701">
        <v>1740</v>
      </c>
      <c r="BU159" s="1701">
        <f t="shared" si="144"/>
        <v>1514</v>
      </c>
      <c r="BV159" s="1701">
        <f t="shared" si="145"/>
        <v>226</v>
      </c>
      <c r="BW159" s="1701">
        <v>167</v>
      </c>
      <c r="BX159" s="1701">
        <v>12</v>
      </c>
      <c r="BY159" s="1701">
        <v>133.6</v>
      </c>
      <c r="BZ159" s="1701">
        <v>0.71430000000000005</v>
      </c>
      <c r="CA159" s="1700">
        <f t="shared" si="176"/>
        <v>0.30577345442338466</v>
      </c>
      <c r="CB159" s="1701">
        <v>1950</v>
      </c>
      <c r="CC159" s="1701">
        <f t="shared" si="146"/>
        <v>3826</v>
      </c>
      <c r="CD159" s="1701">
        <f t="shared" si="147"/>
        <v>0</v>
      </c>
      <c r="CE159" s="1701">
        <v>167</v>
      </c>
      <c r="CF159" s="1701">
        <v>9</v>
      </c>
      <c r="CG159" s="1701">
        <v>133.6</v>
      </c>
      <c r="CH159" s="1701">
        <v>0.79790000000000005</v>
      </c>
      <c r="CI159" s="1700">
        <f t="shared" si="177"/>
        <v>0.42113235415007405</v>
      </c>
      <c r="CJ159" s="1701">
        <v>2250</v>
      </c>
      <c r="CK159" s="1701">
        <f t="shared" si="148"/>
        <v>3206</v>
      </c>
      <c r="CL159" s="1701">
        <f t="shared" si="149"/>
        <v>0</v>
      </c>
      <c r="CM159" s="1701">
        <v>167</v>
      </c>
      <c r="CN159" s="1701">
        <v>12</v>
      </c>
      <c r="CO159" s="1701">
        <v>133.6</v>
      </c>
      <c r="CP159" s="1701">
        <v>0.78080000000000005</v>
      </c>
      <c r="CQ159" s="1700">
        <f t="shared" si="178"/>
        <v>0.27158500439110067</v>
      </c>
      <c r="CR159" s="1701">
        <v>1710</v>
      </c>
      <c r="CS159" s="1701">
        <f t="shared" si="150"/>
        <v>3778</v>
      </c>
      <c r="CT159" s="1701">
        <f t="shared" si="151"/>
        <v>0</v>
      </c>
      <c r="CU159" s="1701">
        <v>167</v>
      </c>
      <c r="CV159" s="1701">
        <v>12</v>
      </c>
      <c r="CW159" s="1701">
        <v>133.6</v>
      </c>
      <c r="CX159" s="1701">
        <v>0.78790000000000004</v>
      </c>
      <c r="CY159" s="1700">
        <f t="shared" si="179"/>
        <v>0.33265233429819568</v>
      </c>
      <c r="CZ159" s="1701">
        <v>2340</v>
      </c>
      <c r="DA159" s="1701">
        <f t="shared" si="152"/>
        <v>4221</v>
      </c>
      <c r="DB159" s="1701">
        <f t="shared" si="153"/>
        <v>0</v>
      </c>
    </row>
    <row r="160" spans="1:106">
      <c r="A160" s="1703" t="s">
        <v>2709</v>
      </c>
      <c r="B160" s="1347">
        <v>1270</v>
      </c>
      <c r="C160" s="1347">
        <v>11</v>
      </c>
      <c r="D160" s="1702">
        <v>154</v>
      </c>
      <c r="E160" s="1701">
        <v>35077</v>
      </c>
      <c r="F160" s="1701" t="s">
        <v>2219</v>
      </c>
      <c r="G160" s="1701" t="s">
        <v>2116</v>
      </c>
      <c r="H160" s="1701" t="s">
        <v>2196</v>
      </c>
      <c r="I160" s="1701">
        <v>11</v>
      </c>
      <c r="J160" s="1701">
        <v>167</v>
      </c>
      <c r="K160" s="1701">
        <v>167</v>
      </c>
      <c r="L160" s="1701">
        <v>122</v>
      </c>
      <c r="M160" s="1701">
        <v>133.6</v>
      </c>
      <c r="N160" s="1701">
        <v>0.57809999999999995</v>
      </c>
      <c r="O160" s="1700">
        <f t="shared" si="168"/>
        <v>0.16506399804144536</v>
      </c>
      <c r="P160" s="1701">
        <v>8382</v>
      </c>
      <c r="Q160" s="1701">
        <f t="shared" si="130"/>
        <v>30468</v>
      </c>
      <c r="R160" s="1701">
        <f t="shared" si="131"/>
        <v>0</v>
      </c>
      <c r="S160" s="1701">
        <v>167</v>
      </c>
      <c r="T160" s="1701">
        <v>148.24</v>
      </c>
      <c r="U160" s="1701">
        <v>148.24</v>
      </c>
      <c r="V160" s="1701">
        <v>0.94989999999999997</v>
      </c>
      <c r="W160" s="1700">
        <f t="shared" si="169"/>
        <v>0.33404284843772108</v>
      </c>
      <c r="X160" s="1701">
        <v>34996</v>
      </c>
      <c r="Y160" s="1701">
        <f t="shared" si="132"/>
        <v>62859</v>
      </c>
      <c r="Z160" s="1701">
        <f t="shared" si="133"/>
        <v>0</v>
      </c>
      <c r="AA160" s="1701">
        <v>167</v>
      </c>
      <c r="AB160" s="1701">
        <v>171.92</v>
      </c>
      <c r="AC160" s="1701">
        <v>171.92</v>
      </c>
      <c r="AD160" s="1701">
        <v>0.70569999999999999</v>
      </c>
      <c r="AE160" s="1700">
        <f t="shared" si="170"/>
        <v>0.50328986264336339</v>
      </c>
      <c r="AF160" s="1701">
        <v>43964</v>
      </c>
      <c r="AG160" s="1701">
        <f t="shared" si="134"/>
        <v>52412</v>
      </c>
      <c r="AH160" s="1701">
        <f t="shared" si="135"/>
        <v>0</v>
      </c>
      <c r="AI160" s="1701">
        <v>167</v>
      </c>
      <c r="AJ160" s="1701">
        <v>172</v>
      </c>
      <c r="AK160" s="1701">
        <v>172</v>
      </c>
      <c r="AL160" s="1701">
        <v>0.92090000000000005</v>
      </c>
      <c r="AM160" s="1700">
        <f t="shared" si="171"/>
        <v>0.29275561913607945</v>
      </c>
      <c r="AN160" s="1701">
        <v>34500</v>
      </c>
      <c r="AO160" s="1701">
        <f t="shared" si="136"/>
        <v>70707</v>
      </c>
      <c r="AP160" s="1701">
        <f t="shared" si="137"/>
        <v>0</v>
      </c>
      <c r="AQ160" s="1701">
        <v>167</v>
      </c>
      <c r="AR160" s="1701">
        <v>124</v>
      </c>
      <c r="AS160" s="1701">
        <v>133.6</v>
      </c>
      <c r="AT160" s="1701">
        <v>0.80689999999999995</v>
      </c>
      <c r="AU160" s="1700">
        <f t="shared" si="172"/>
        <v>0.23347233991664076</v>
      </c>
      <c r="AV160" s="1701">
        <v>17380</v>
      </c>
      <c r="AW160" s="1701">
        <f t="shared" si="138"/>
        <v>44665</v>
      </c>
      <c r="AX160" s="1701">
        <f t="shared" si="139"/>
        <v>0</v>
      </c>
      <c r="AY160" s="1701">
        <v>167</v>
      </c>
      <c r="AZ160" s="1701">
        <v>140</v>
      </c>
      <c r="BA160" s="1701">
        <v>140</v>
      </c>
      <c r="BB160" s="1701">
        <v>0.8417</v>
      </c>
      <c r="BC160" s="1700">
        <f t="shared" si="173"/>
        <v>0.2932462835040951</v>
      </c>
      <c r="BD160" s="1701">
        <v>24880</v>
      </c>
      <c r="BE160" s="1701">
        <f t="shared" si="140"/>
        <v>50906</v>
      </c>
      <c r="BF160" s="1701">
        <f t="shared" si="141"/>
        <v>0</v>
      </c>
      <c r="BG160" s="1701">
        <v>167</v>
      </c>
      <c r="BH160" s="1701">
        <v>154</v>
      </c>
      <c r="BI160" s="1701">
        <v>154</v>
      </c>
      <c r="BJ160" s="1701">
        <v>0.82669999999999999</v>
      </c>
      <c r="BK160" s="1700">
        <f t="shared" si="174"/>
        <v>0.41807441613120622</v>
      </c>
      <c r="BL160" s="1701">
        <v>39600</v>
      </c>
      <c r="BM160" s="1701">
        <f t="shared" si="142"/>
        <v>56832</v>
      </c>
      <c r="BN160" s="1701">
        <f t="shared" si="143"/>
        <v>0</v>
      </c>
      <c r="BO160" s="1701">
        <v>167</v>
      </c>
      <c r="BP160" s="1701">
        <v>134</v>
      </c>
      <c r="BQ160" s="1701">
        <v>134</v>
      </c>
      <c r="BR160" s="1701">
        <v>0.78979999999999995</v>
      </c>
      <c r="BS160" s="1700">
        <f t="shared" si="175"/>
        <v>0.30078778052003846</v>
      </c>
      <c r="BT160" s="1701">
        <v>22920</v>
      </c>
      <c r="BU160" s="1701">
        <f t="shared" si="144"/>
        <v>45720</v>
      </c>
      <c r="BV160" s="1701">
        <f t="shared" si="145"/>
        <v>0</v>
      </c>
      <c r="BW160" s="1701">
        <v>167</v>
      </c>
      <c r="BX160" s="1701">
        <v>10</v>
      </c>
      <c r="BY160" s="1701">
        <v>133.6</v>
      </c>
      <c r="BZ160" s="1701">
        <v>0.42859999999999998</v>
      </c>
      <c r="CA160" s="1700">
        <f t="shared" si="176"/>
        <v>0.26342329866180969</v>
      </c>
      <c r="CB160" s="1701">
        <v>840</v>
      </c>
      <c r="CC160" s="1701">
        <f t="shared" si="146"/>
        <v>1913</v>
      </c>
      <c r="CD160" s="1701">
        <f t="shared" si="147"/>
        <v>0</v>
      </c>
      <c r="CE160" s="1701">
        <v>167</v>
      </c>
      <c r="CF160" s="1701">
        <v>4</v>
      </c>
      <c r="CG160" s="1701">
        <v>133.6</v>
      </c>
      <c r="CH160" s="1701">
        <v>0.34379999999999999</v>
      </c>
      <c r="CI160" s="1700">
        <f t="shared" si="177"/>
        <v>0.43004497488537347</v>
      </c>
      <c r="CJ160" s="1701">
        <v>440</v>
      </c>
      <c r="CK160" s="1701">
        <f t="shared" si="148"/>
        <v>614</v>
      </c>
      <c r="CL160" s="1701">
        <f t="shared" si="149"/>
        <v>0</v>
      </c>
      <c r="CM160" s="1701">
        <v>167</v>
      </c>
      <c r="CN160" s="1701">
        <v>12</v>
      </c>
      <c r="CO160" s="1701">
        <v>133.6</v>
      </c>
      <c r="CP160" s="1701">
        <v>0.46810000000000002</v>
      </c>
      <c r="CQ160" s="1700">
        <f t="shared" si="178"/>
        <v>0.11656375147082261</v>
      </c>
      <c r="CR160" s="1701">
        <v>440</v>
      </c>
      <c r="CS160" s="1701">
        <f t="shared" si="150"/>
        <v>2265</v>
      </c>
      <c r="CT160" s="1701">
        <f t="shared" si="151"/>
        <v>0</v>
      </c>
      <c r="CU160" s="1701">
        <v>167</v>
      </c>
      <c r="CV160" s="1701">
        <v>36</v>
      </c>
      <c r="CW160" s="1701">
        <v>133.6</v>
      </c>
      <c r="CX160" s="1701">
        <v>0.73299999999999998</v>
      </c>
      <c r="CY160" s="1700">
        <f t="shared" si="179"/>
        <v>0.16503102583285659</v>
      </c>
      <c r="CZ160" s="1701">
        <v>3240</v>
      </c>
      <c r="DA160" s="1701">
        <f t="shared" si="152"/>
        <v>11780</v>
      </c>
      <c r="DB160" s="1701">
        <f t="shared" si="153"/>
        <v>0</v>
      </c>
    </row>
    <row r="161" spans="1:106">
      <c r="A161" s="1703" t="s">
        <v>2710</v>
      </c>
      <c r="B161" s="1347">
        <v>6130</v>
      </c>
      <c r="C161" s="1347">
        <v>2</v>
      </c>
      <c r="D161" s="1702">
        <v>155</v>
      </c>
      <c r="E161" s="1701" t="s">
        <v>3097</v>
      </c>
      <c r="F161" s="1701" t="s">
        <v>790</v>
      </c>
      <c r="G161" s="1701" t="s">
        <v>2116</v>
      </c>
      <c r="H161" s="1701" t="s">
        <v>2115</v>
      </c>
      <c r="I161" s="1701">
        <v>11</v>
      </c>
      <c r="J161" s="1701">
        <v>167</v>
      </c>
      <c r="K161" s="1701">
        <v>167</v>
      </c>
      <c r="L161" s="1701">
        <v>160</v>
      </c>
      <c r="M161" s="1701">
        <v>160</v>
      </c>
      <c r="N161" s="1701">
        <v>0.67100000000000004</v>
      </c>
      <c r="O161" s="1700">
        <f t="shared" si="168"/>
        <v>0.25640627587348896</v>
      </c>
      <c r="P161" s="1701">
        <v>19820</v>
      </c>
      <c r="Q161" s="1701">
        <f t="shared" si="130"/>
        <v>46380</v>
      </c>
      <c r="R161" s="1701">
        <f t="shared" si="131"/>
        <v>0</v>
      </c>
      <c r="S161" s="1701">
        <v>167</v>
      </c>
      <c r="T161" s="1701">
        <v>104</v>
      </c>
      <c r="U161" s="1701">
        <v>133.6</v>
      </c>
      <c r="V161" s="1701">
        <v>0.93140000000000001</v>
      </c>
      <c r="W161" s="1700">
        <f t="shared" si="169"/>
        <v>0.29777429780546838</v>
      </c>
      <c r="X161" s="1701">
        <v>21460</v>
      </c>
      <c r="Y161" s="1701">
        <f t="shared" si="132"/>
        <v>43241</v>
      </c>
      <c r="Z161" s="1701">
        <f t="shared" si="133"/>
        <v>0</v>
      </c>
      <c r="AA161" s="1701">
        <v>167</v>
      </c>
      <c r="AB161" s="1701">
        <v>114</v>
      </c>
      <c r="AC161" s="1701">
        <v>133.6</v>
      </c>
      <c r="AD161" s="1701">
        <v>0.92930000000000001</v>
      </c>
      <c r="AE161" s="1700">
        <f t="shared" si="170"/>
        <v>0.27557475296860345</v>
      </c>
      <c r="AF161" s="1701">
        <v>21020</v>
      </c>
      <c r="AG161" s="1701">
        <f t="shared" si="134"/>
        <v>45766</v>
      </c>
      <c r="AH161" s="1701">
        <f t="shared" si="135"/>
        <v>0</v>
      </c>
      <c r="AI161" s="1701">
        <v>167</v>
      </c>
      <c r="AJ161" s="1701">
        <v>110</v>
      </c>
      <c r="AK161" s="1701">
        <v>133.6</v>
      </c>
      <c r="AL161" s="1701">
        <v>0.92620000000000002</v>
      </c>
      <c r="AM161" s="1700">
        <f t="shared" si="171"/>
        <v>0.32137114979948339</v>
      </c>
      <c r="AN161" s="1701">
        <v>24360</v>
      </c>
      <c r="AO161" s="1701">
        <f t="shared" si="136"/>
        <v>45480</v>
      </c>
      <c r="AP161" s="1701">
        <f t="shared" si="137"/>
        <v>0</v>
      </c>
      <c r="AQ161" s="1701">
        <v>167</v>
      </c>
      <c r="AR161" s="1701">
        <v>106</v>
      </c>
      <c r="AS161" s="1701">
        <v>133.6</v>
      </c>
      <c r="AT161" s="1701">
        <v>0.82899999999999996</v>
      </c>
      <c r="AU161" s="1700">
        <f t="shared" si="172"/>
        <v>0.13796635994695242</v>
      </c>
      <c r="AV161" s="1701">
        <v>9020</v>
      </c>
      <c r="AW161" s="1701">
        <f t="shared" si="138"/>
        <v>39227</v>
      </c>
      <c r="AX161" s="1701">
        <f t="shared" si="139"/>
        <v>0</v>
      </c>
      <c r="AY161" s="1701">
        <v>167</v>
      </c>
      <c r="AZ161" s="1701">
        <v>18</v>
      </c>
      <c r="BA161" s="1701">
        <v>133.6</v>
      </c>
      <c r="BB161" s="1701">
        <v>0.66669999999999996</v>
      </c>
      <c r="BC161" s="1700">
        <f t="shared" si="173"/>
        <v>0.14351134295137097</v>
      </c>
      <c r="BD161" s="1701">
        <v>1240</v>
      </c>
      <c r="BE161" s="1701">
        <f t="shared" si="140"/>
        <v>5184</v>
      </c>
      <c r="BF161" s="1701">
        <f t="shared" si="141"/>
        <v>0</v>
      </c>
      <c r="BG161" s="1701">
        <v>167</v>
      </c>
      <c r="BH161" s="1701">
        <v>10</v>
      </c>
      <c r="BI161" s="1701">
        <v>133.6</v>
      </c>
      <c r="BJ161" s="1701">
        <v>0.63790000000000002</v>
      </c>
      <c r="BK161" s="1700">
        <f t="shared" si="174"/>
        <v>0.31184312773600198</v>
      </c>
      <c r="BL161" s="1701">
        <v>1480</v>
      </c>
      <c r="BM161" s="1701">
        <f t="shared" si="142"/>
        <v>2848</v>
      </c>
      <c r="BN161" s="1701">
        <f t="shared" si="143"/>
        <v>0</v>
      </c>
      <c r="BO161" s="1701">
        <v>167</v>
      </c>
      <c r="BP161" s="1701">
        <v>10</v>
      </c>
      <c r="BQ161" s="1701">
        <v>133.6</v>
      </c>
      <c r="BR161" s="1701">
        <v>0.3014</v>
      </c>
      <c r="BS161" s="1700">
        <f t="shared" si="175"/>
        <v>0.5806237558062376</v>
      </c>
      <c r="BT161" s="1701">
        <v>1260</v>
      </c>
      <c r="BU161" s="1701">
        <f t="shared" si="144"/>
        <v>1302</v>
      </c>
      <c r="BV161" s="1701">
        <f t="shared" si="145"/>
        <v>0</v>
      </c>
      <c r="BW161" s="1701">
        <v>167</v>
      </c>
      <c r="BX161" s="1701">
        <v>20</v>
      </c>
      <c r="BY161" s="1701">
        <v>133.6</v>
      </c>
      <c r="BZ161" s="1701">
        <v>1</v>
      </c>
      <c r="CA161" s="1700">
        <f t="shared" si="176"/>
        <v>9.9462365591397844E-2</v>
      </c>
      <c r="CB161" s="1701">
        <v>1480</v>
      </c>
      <c r="CC161" s="1701">
        <f t="shared" si="146"/>
        <v>8928</v>
      </c>
      <c r="CD161" s="1701">
        <f t="shared" si="147"/>
        <v>0</v>
      </c>
      <c r="CE161" s="1701">
        <v>167</v>
      </c>
      <c r="CF161" s="1701">
        <v>96</v>
      </c>
      <c r="CG161" s="1701">
        <v>133.6</v>
      </c>
      <c r="CH161" s="1701">
        <v>0.85350000000000004</v>
      </c>
      <c r="CI161" s="1700">
        <f t="shared" si="177"/>
        <v>0.19684915370611836</v>
      </c>
      <c r="CJ161" s="1701">
        <v>12000</v>
      </c>
      <c r="CK161" s="1701">
        <f t="shared" si="148"/>
        <v>36576</v>
      </c>
      <c r="CL161" s="1701">
        <f t="shared" si="149"/>
        <v>0</v>
      </c>
      <c r="CM161" s="1701">
        <v>167</v>
      </c>
      <c r="CN161" s="1701">
        <v>108</v>
      </c>
      <c r="CO161" s="1701">
        <v>133.6</v>
      </c>
      <c r="CP161" s="1701">
        <v>0.96319999999999995</v>
      </c>
      <c r="CQ161" s="1700">
        <f t="shared" si="178"/>
        <v>0.42686379030509713</v>
      </c>
      <c r="CR161" s="1701">
        <v>29840</v>
      </c>
      <c r="CS161" s="1701">
        <f t="shared" si="150"/>
        <v>41943</v>
      </c>
      <c r="CT161" s="1701">
        <f t="shared" si="151"/>
        <v>0</v>
      </c>
      <c r="CU161" s="1701">
        <v>167</v>
      </c>
      <c r="CV161" s="1701">
        <v>162</v>
      </c>
      <c r="CW161" s="1701">
        <v>162</v>
      </c>
      <c r="CX161" s="1701">
        <v>0.88970000000000005</v>
      </c>
      <c r="CY161" s="1700">
        <f t="shared" si="179"/>
        <v>0.28293328096773579</v>
      </c>
      <c r="CZ161" s="1701">
        <v>30340</v>
      </c>
      <c r="DA161" s="1701">
        <f t="shared" si="152"/>
        <v>64340</v>
      </c>
      <c r="DB161" s="1701">
        <f t="shared" si="153"/>
        <v>0</v>
      </c>
    </row>
    <row r="162" spans="1:106">
      <c r="A162" s="1703" t="s">
        <v>2711</v>
      </c>
      <c r="B162" s="1347">
        <v>6130</v>
      </c>
      <c r="C162" s="1347">
        <v>14</v>
      </c>
      <c r="D162" s="1702">
        <v>156</v>
      </c>
      <c r="E162" s="1701" t="s">
        <v>3098</v>
      </c>
      <c r="F162" s="1701" t="s">
        <v>541</v>
      </c>
      <c r="G162" s="1701" t="s">
        <v>2116</v>
      </c>
      <c r="H162" s="1701" t="s">
        <v>2115</v>
      </c>
      <c r="I162" s="1701">
        <v>11</v>
      </c>
      <c r="J162" s="1701">
        <v>167</v>
      </c>
      <c r="K162" s="1701">
        <v>167</v>
      </c>
      <c r="L162" s="1701">
        <v>108</v>
      </c>
      <c r="M162" s="1701">
        <v>133.6</v>
      </c>
      <c r="N162" s="1701">
        <v>0.89239999999999997</v>
      </c>
      <c r="O162" s="1700">
        <f t="shared" si="168"/>
        <v>0.33000435317532778</v>
      </c>
      <c r="P162" s="1701">
        <v>22900</v>
      </c>
      <c r="Q162" s="1701">
        <f t="shared" si="130"/>
        <v>41636</v>
      </c>
      <c r="R162" s="1701">
        <f t="shared" si="131"/>
        <v>0</v>
      </c>
      <c r="S162" s="1701">
        <v>167</v>
      </c>
      <c r="T162" s="1701">
        <v>98</v>
      </c>
      <c r="U162" s="1701">
        <v>133.6</v>
      </c>
      <c r="V162" s="1701">
        <v>0.94430000000000003</v>
      </c>
      <c r="W162" s="1700">
        <f t="shared" si="169"/>
        <v>0.33492710998443914</v>
      </c>
      <c r="X162" s="1701">
        <v>23060</v>
      </c>
      <c r="Y162" s="1701">
        <f t="shared" si="132"/>
        <v>41310</v>
      </c>
      <c r="Z162" s="1701">
        <f t="shared" si="133"/>
        <v>0</v>
      </c>
      <c r="AA162" s="1701">
        <v>167</v>
      </c>
      <c r="AB162" s="1701">
        <v>102</v>
      </c>
      <c r="AC162" s="1701">
        <v>133.6</v>
      </c>
      <c r="AD162" s="1701">
        <v>0.97499999999999998</v>
      </c>
      <c r="AE162" s="1700">
        <f t="shared" si="170"/>
        <v>0.31562482542874698</v>
      </c>
      <c r="AF162" s="1701">
        <v>22600</v>
      </c>
      <c r="AG162" s="1701">
        <f t="shared" si="134"/>
        <v>42962</v>
      </c>
      <c r="AH162" s="1701">
        <f t="shared" si="135"/>
        <v>0</v>
      </c>
      <c r="AI162" s="1701">
        <v>167</v>
      </c>
      <c r="AJ162" s="1701">
        <v>110</v>
      </c>
      <c r="AK162" s="1701">
        <v>133.6</v>
      </c>
      <c r="AL162" s="1701">
        <v>0.97050000000000003</v>
      </c>
      <c r="AM162" s="1700">
        <f t="shared" si="171"/>
        <v>0.24853410205157725</v>
      </c>
      <c r="AN162" s="1701">
        <v>19740</v>
      </c>
      <c r="AO162" s="1701">
        <f t="shared" si="136"/>
        <v>47655</v>
      </c>
      <c r="AP162" s="1701">
        <f t="shared" si="137"/>
        <v>0</v>
      </c>
      <c r="AQ162" s="1701">
        <v>167</v>
      </c>
      <c r="AR162" s="1701">
        <v>108</v>
      </c>
      <c r="AS162" s="1701">
        <v>133.6</v>
      </c>
      <c r="AT162" s="1701">
        <v>0.97699999999999998</v>
      </c>
      <c r="AU162" s="1700">
        <f t="shared" si="172"/>
        <v>0.3469891127962248</v>
      </c>
      <c r="AV162" s="1701">
        <v>27240</v>
      </c>
      <c r="AW162" s="1701">
        <f t="shared" si="138"/>
        <v>47102</v>
      </c>
      <c r="AX162" s="1701">
        <f t="shared" si="139"/>
        <v>0</v>
      </c>
      <c r="AY162" s="1701">
        <v>167</v>
      </c>
      <c r="AZ162" s="1701">
        <v>4</v>
      </c>
      <c r="BA162" s="1701">
        <v>133.6</v>
      </c>
      <c r="BB162" s="1701">
        <v>0.70550000000000002</v>
      </c>
      <c r="BC162" s="1700">
        <f t="shared" si="173"/>
        <v>1.0138593590046459</v>
      </c>
      <c r="BD162" s="1701">
        <v>2060</v>
      </c>
      <c r="BE162" s="1701">
        <f t="shared" si="140"/>
        <v>1219</v>
      </c>
      <c r="BF162" s="1701">
        <f t="shared" si="141"/>
        <v>841</v>
      </c>
      <c r="BG162" s="1701">
        <v>167</v>
      </c>
      <c r="BH162" s="1701">
        <v>4</v>
      </c>
      <c r="BI162" s="1701">
        <v>133.6</v>
      </c>
      <c r="BJ162" s="1701">
        <v>0.48530000000000001</v>
      </c>
      <c r="BK162" s="1700">
        <f t="shared" si="174"/>
        <v>0.45698370811536598</v>
      </c>
      <c r="BL162" s="1701">
        <v>660</v>
      </c>
      <c r="BM162" s="1701">
        <f t="shared" si="142"/>
        <v>867</v>
      </c>
      <c r="BN162" s="1701">
        <f t="shared" si="143"/>
        <v>0</v>
      </c>
      <c r="BO162" s="1701">
        <v>167</v>
      </c>
      <c r="BP162" s="1701">
        <v>4</v>
      </c>
      <c r="BQ162" s="1701">
        <v>133.6</v>
      </c>
      <c r="BR162" s="1701">
        <v>0.56720000000000004</v>
      </c>
      <c r="BS162" s="1700">
        <f t="shared" si="175"/>
        <v>0.46524839366870396</v>
      </c>
      <c r="BT162" s="1701">
        <v>760</v>
      </c>
      <c r="BU162" s="1701">
        <f t="shared" si="144"/>
        <v>980</v>
      </c>
      <c r="BV162" s="1701">
        <f t="shared" si="145"/>
        <v>0</v>
      </c>
      <c r="BW162" s="1701">
        <v>167</v>
      </c>
      <c r="BX162" s="1701">
        <v>20</v>
      </c>
      <c r="BY162" s="1701">
        <v>133.6</v>
      </c>
      <c r="BZ162" s="1701">
        <v>0.8</v>
      </c>
      <c r="CA162" s="1700">
        <f t="shared" si="176"/>
        <v>7.3924731182795703E-2</v>
      </c>
      <c r="CB162" s="1701">
        <v>880</v>
      </c>
      <c r="CC162" s="1701">
        <f t="shared" si="146"/>
        <v>7142</v>
      </c>
      <c r="CD162" s="1701">
        <f t="shared" si="147"/>
        <v>0</v>
      </c>
      <c r="CE162" s="1701">
        <v>167</v>
      </c>
      <c r="CF162" s="1701">
        <v>150</v>
      </c>
      <c r="CG162" s="1701">
        <v>150</v>
      </c>
      <c r="CH162" s="1701">
        <v>0.65449999999999997</v>
      </c>
      <c r="CI162" s="1700">
        <f t="shared" si="177"/>
        <v>0.21111083729679556</v>
      </c>
      <c r="CJ162" s="1701">
        <v>15420</v>
      </c>
      <c r="CK162" s="1701">
        <f t="shared" si="148"/>
        <v>43825</v>
      </c>
      <c r="CL162" s="1701">
        <f t="shared" si="149"/>
        <v>0</v>
      </c>
      <c r="CM162" s="1701">
        <v>167</v>
      </c>
      <c r="CN162" s="1701">
        <v>140</v>
      </c>
      <c r="CO162" s="1701">
        <v>140</v>
      </c>
      <c r="CP162" s="1701">
        <v>0.62760000000000005</v>
      </c>
      <c r="CQ162" s="1700">
        <f t="shared" si="178"/>
        <v>0.45389411341337038</v>
      </c>
      <c r="CR162" s="1701">
        <v>26800</v>
      </c>
      <c r="CS162" s="1701">
        <f t="shared" si="150"/>
        <v>35427</v>
      </c>
      <c r="CT162" s="1701">
        <f t="shared" si="151"/>
        <v>0</v>
      </c>
      <c r="CU162" s="1701">
        <v>167</v>
      </c>
      <c r="CV162" s="1701">
        <v>146</v>
      </c>
      <c r="CW162" s="1701">
        <v>146</v>
      </c>
      <c r="CX162" s="1701">
        <v>0.72360000000000002</v>
      </c>
      <c r="CY162" s="1700">
        <f t="shared" si="179"/>
        <v>0.42569797776310503</v>
      </c>
      <c r="CZ162" s="1701">
        <v>33460</v>
      </c>
      <c r="DA162" s="1701">
        <f t="shared" si="152"/>
        <v>47160</v>
      </c>
      <c r="DB162" s="1701">
        <f t="shared" si="153"/>
        <v>0</v>
      </c>
    </row>
    <row r="163" spans="1:106">
      <c r="A163" s="1703" t="s">
        <v>3664</v>
      </c>
      <c r="B163" s="1347">
        <v>6130</v>
      </c>
      <c r="C163" s="1347">
        <v>26</v>
      </c>
      <c r="D163" s="1702">
        <v>157</v>
      </c>
      <c r="E163" s="1701" t="s">
        <v>3665</v>
      </c>
      <c r="F163" s="1701" t="s">
        <v>3666</v>
      </c>
      <c r="G163" s="1701" t="s">
        <v>2116</v>
      </c>
      <c r="H163" s="1701" t="s">
        <v>795</v>
      </c>
      <c r="I163" s="1701">
        <v>11</v>
      </c>
      <c r="J163" s="1701">
        <v>167</v>
      </c>
      <c r="K163" s="1701">
        <v>167</v>
      </c>
      <c r="L163" s="1701">
        <v>127</v>
      </c>
      <c r="M163" s="1701">
        <v>133.6</v>
      </c>
      <c r="N163" s="1701">
        <v>0.93420000000000003</v>
      </c>
      <c r="O163" s="1700">
        <f t="shared" si="168"/>
        <v>0.15150442418204466</v>
      </c>
      <c r="P163" s="1701">
        <v>12942</v>
      </c>
      <c r="Q163" s="1701">
        <f t="shared" si="130"/>
        <v>51254</v>
      </c>
      <c r="R163" s="1701">
        <f t="shared" si="131"/>
        <v>0</v>
      </c>
      <c r="S163" s="1701">
        <v>167</v>
      </c>
      <c r="T163" s="1701">
        <v>127.2</v>
      </c>
      <c r="U163" s="1701">
        <v>133.6</v>
      </c>
      <c r="V163" s="1701">
        <v>0.93030000000000002</v>
      </c>
      <c r="W163" s="1700">
        <f t="shared" si="169"/>
        <v>0.18348349784540532</v>
      </c>
      <c r="X163" s="1701">
        <v>16154</v>
      </c>
      <c r="Y163" s="1701">
        <f t="shared" si="132"/>
        <v>52824</v>
      </c>
      <c r="Z163" s="1701">
        <f t="shared" si="133"/>
        <v>0</v>
      </c>
      <c r="AA163" s="1701">
        <v>167</v>
      </c>
      <c r="AB163" s="1701">
        <v>134</v>
      </c>
      <c r="AC163" s="1701">
        <v>134</v>
      </c>
      <c r="AD163" s="1701">
        <v>0.93420000000000003</v>
      </c>
      <c r="AE163" s="1700">
        <f t="shared" si="170"/>
        <v>0.13793162212913168</v>
      </c>
      <c r="AF163" s="1701">
        <v>12432</v>
      </c>
      <c r="AG163" s="1701">
        <f t="shared" si="134"/>
        <v>54079</v>
      </c>
      <c r="AH163" s="1701">
        <f t="shared" si="135"/>
        <v>0</v>
      </c>
      <c r="AI163" s="1701">
        <v>167</v>
      </c>
      <c r="AJ163" s="1701">
        <v>137.80000000000001</v>
      </c>
      <c r="AK163" s="1701">
        <v>137.80000000000001</v>
      </c>
      <c r="AL163" s="1701">
        <v>0.81679999999999997</v>
      </c>
      <c r="AM163" s="1700">
        <f t="shared" si="171"/>
        <v>0.29488559743796244</v>
      </c>
      <c r="AN163" s="1701">
        <v>24694</v>
      </c>
      <c r="AO163" s="1701">
        <f t="shared" si="136"/>
        <v>50245</v>
      </c>
      <c r="AP163" s="1701">
        <f t="shared" si="137"/>
        <v>0</v>
      </c>
      <c r="AQ163" s="1701">
        <v>167</v>
      </c>
      <c r="AR163" s="1701">
        <v>137.80000000000001</v>
      </c>
      <c r="AS163" s="1701">
        <v>137.80000000000001</v>
      </c>
      <c r="AT163" s="1701">
        <v>0.78420000000000001</v>
      </c>
      <c r="AU163" s="1700">
        <f t="shared" si="172"/>
        <v>0.22042646766673624</v>
      </c>
      <c r="AV163" s="1701">
        <v>17722</v>
      </c>
      <c r="AW163" s="1701">
        <f t="shared" si="138"/>
        <v>48239</v>
      </c>
      <c r="AX163" s="1701">
        <f t="shared" si="139"/>
        <v>0</v>
      </c>
      <c r="AY163" s="1701">
        <v>167</v>
      </c>
      <c r="AZ163" s="1701">
        <v>138.19999999999999</v>
      </c>
      <c r="BA163" s="1701">
        <v>138.19999999999999</v>
      </c>
      <c r="BB163" s="1701">
        <v>0.83479999999999999</v>
      </c>
      <c r="BC163" s="1700">
        <f t="shared" si="173"/>
        <v>0.24411931286512201</v>
      </c>
      <c r="BD163" s="1701">
        <v>20278</v>
      </c>
      <c r="BE163" s="1701">
        <f t="shared" si="140"/>
        <v>49840</v>
      </c>
      <c r="BF163" s="1701">
        <f t="shared" si="141"/>
        <v>0</v>
      </c>
      <c r="BG163" s="1701">
        <v>167</v>
      </c>
      <c r="BH163" s="1701">
        <v>137.19999999999999</v>
      </c>
      <c r="BI163" s="1701">
        <v>137.19999999999999</v>
      </c>
      <c r="BJ163" s="1701">
        <v>0.81889999999999996</v>
      </c>
      <c r="BK163" s="1700">
        <f t="shared" si="174"/>
        <v>0.25634433224987874</v>
      </c>
      <c r="BL163" s="1701">
        <v>21428</v>
      </c>
      <c r="BM163" s="1701">
        <f t="shared" si="142"/>
        <v>50154</v>
      </c>
      <c r="BN163" s="1701">
        <f t="shared" si="143"/>
        <v>0</v>
      </c>
      <c r="BO163" s="1701">
        <v>167</v>
      </c>
      <c r="BP163" s="1701">
        <v>137.19999999999999</v>
      </c>
      <c r="BQ163" s="1701">
        <v>137.19999999999999</v>
      </c>
      <c r="BR163" s="1701">
        <v>0.83909999999999996</v>
      </c>
      <c r="BS163" s="1700">
        <f t="shared" si="175"/>
        <v>0.21940011852673383</v>
      </c>
      <c r="BT163" s="1701">
        <v>18186</v>
      </c>
      <c r="BU163" s="1701">
        <f t="shared" si="144"/>
        <v>49734</v>
      </c>
      <c r="BV163" s="1701">
        <f t="shared" si="145"/>
        <v>0</v>
      </c>
      <c r="BW163" s="1701">
        <v>167</v>
      </c>
      <c r="BX163" s="1701">
        <v>137.19999999999999</v>
      </c>
      <c r="BY163" s="1701">
        <v>137.19999999999999</v>
      </c>
      <c r="BZ163" s="1701">
        <v>0.8518</v>
      </c>
      <c r="CA163" s="1700">
        <f t="shared" si="176"/>
        <v>0.22098006842313947</v>
      </c>
      <c r="CB163" s="1701">
        <v>19214</v>
      </c>
      <c r="CC163" s="1701">
        <f t="shared" si="146"/>
        <v>52169</v>
      </c>
      <c r="CD163" s="1701">
        <f t="shared" si="147"/>
        <v>0</v>
      </c>
      <c r="CE163" s="1701">
        <v>167</v>
      </c>
      <c r="CF163" s="1701">
        <v>136.80000000000001</v>
      </c>
      <c r="CG163" s="1701">
        <v>136.80000000000001</v>
      </c>
      <c r="CH163" s="1701">
        <v>0.85589999999999999</v>
      </c>
      <c r="CI163" s="1700">
        <f t="shared" si="177"/>
        <v>0.29095603599332931</v>
      </c>
      <c r="CJ163" s="1701">
        <v>25346</v>
      </c>
      <c r="CK163" s="1701">
        <f t="shared" si="148"/>
        <v>52268</v>
      </c>
      <c r="CL163" s="1701">
        <f t="shared" si="149"/>
        <v>0</v>
      </c>
      <c r="CM163" s="1701">
        <v>167</v>
      </c>
      <c r="CN163" s="1701">
        <v>136.63999999999999</v>
      </c>
      <c r="CO163" s="1701">
        <v>136.63999999999999</v>
      </c>
      <c r="CP163" s="1701">
        <v>0.87180000000000002</v>
      </c>
      <c r="CQ163" s="1700">
        <f t="shared" si="178"/>
        <v>0.26285910520267369</v>
      </c>
      <c r="CR163" s="1701">
        <v>21042</v>
      </c>
      <c r="CS163" s="1701">
        <f t="shared" si="150"/>
        <v>48030</v>
      </c>
      <c r="CT163" s="1701">
        <f t="shared" si="151"/>
        <v>0</v>
      </c>
      <c r="CU163" s="1701">
        <v>167</v>
      </c>
      <c r="CV163" s="1701">
        <v>136.4</v>
      </c>
      <c r="CW163" s="1701">
        <v>136.4</v>
      </c>
      <c r="CX163" s="1701">
        <v>0.8236</v>
      </c>
      <c r="CY163" s="1700">
        <f t="shared" si="179"/>
        <v>0.2870295460590902</v>
      </c>
      <c r="CZ163" s="1701">
        <v>23990</v>
      </c>
      <c r="DA163" s="1701">
        <f t="shared" si="152"/>
        <v>50148</v>
      </c>
      <c r="DB163" s="1701">
        <f t="shared" si="153"/>
        <v>0</v>
      </c>
    </row>
    <row r="164" spans="1:106">
      <c r="A164" s="1703" t="s">
        <v>2712</v>
      </c>
      <c r="B164" s="1347">
        <v>6150</v>
      </c>
      <c r="C164" s="1347">
        <v>15</v>
      </c>
      <c r="D164" s="1702">
        <v>158</v>
      </c>
      <c r="E164" s="1701" t="s">
        <v>3099</v>
      </c>
      <c r="F164" s="1701" t="s">
        <v>1373</v>
      </c>
      <c r="G164" s="1701" t="s">
        <v>2116</v>
      </c>
      <c r="H164" s="1701" t="s">
        <v>2115</v>
      </c>
      <c r="I164" s="1701">
        <v>11</v>
      </c>
      <c r="J164" s="1701">
        <v>167</v>
      </c>
      <c r="K164" s="1701">
        <v>167</v>
      </c>
      <c r="L164" s="1701">
        <v>166.4</v>
      </c>
      <c r="M164" s="1701">
        <v>166.4</v>
      </c>
      <c r="N164" s="1701">
        <v>0.97219999999999995</v>
      </c>
      <c r="O164" s="1700">
        <f t="shared" si="168"/>
        <v>4.7957826948132443E-2</v>
      </c>
      <c r="P164" s="1701">
        <v>5586</v>
      </c>
      <c r="Q164" s="1701">
        <f t="shared" si="130"/>
        <v>69886</v>
      </c>
      <c r="R164" s="1701">
        <f t="shared" si="131"/>
        <v>0</v>
      </c>
      <c r="S164" s="1701">
        <v>167</v>
      </c>
      <c r="T164" s="1701">
        <v>167.6</v>
      </c>
      <c r="U164" s="1701">
        <v>167.6</v>
      </c>
      <c r="V164" s="1701">
        <v>0.97230000000000005</v>
      </c>
      <c r="W164" s="1700">
        <f t="shared" si="169"/>
        <v>6.0309947044144961E-2</v>
      </c>
      <c r="X164" s="1701">
        <v>7312</v>
      </c>
      <c r="Y164" s="1701">
        <f t="shared" si="132"/>
        <v>72744</v>
      </c>
      <c r="Z164" s="1701">
        <f t="shared" si="133"/>
        <v>0</v>
      </c>
      <c r="AA164" s="1701">
        <v>167</v>
      </c>
      <c r="AB164" s="1701">
        <v>152.68</v>
      </c>
      <c r="AC164" s="1701">
        <v>152.68</v>
      </c>
      <c r="AD164" s="1701">
        <v>0.94850000000000001</v>
      </c>
      <c r="AE164" s="1700">
        <f t="shared" si="170"/>
        <v>8.6258301109902069E-2</v>
      </c>
      <c r="AF164" s="1701">
        <v>8994</v>
      </c>
      <c r="AG164" s="1701">
        <f t="shared" si="134"/>
        <v>62561</v>
      </c>
      <c r="AH164" s="1701">
        <f t="shared" si="135"/>
        <v>0</v>
      </c>
      <c r="AI164" s="1701">
        <v>167</v>
      </c>
      <c r="AJ164" s="1701">
        <v>159</v>
      </c>
      <c r="AK164" s="1701">
        <v>159</v>
      </c>
      <c r="AL164" s="1701">
        <v>0.91320000000000001</v>
      </c>
      <c r="AM164" s="1700">
        <f t="shared" si="171"/>
        <v>2.8622233644455902E-2</v>
      </c>
      <c r="AN164" s="1701">
        <v>3092</v>
      </c>
      <c r="AO164" s="1701">
        <f t="shared" si="136"/>
        <v>64817</v>
      </c>
      <c r="AP164" s="1701">
        <f t="shared" si="137"/>
        <v>0</v>
      </c>
      <c r="AQ164" s="1701">
        <v>167</v>
      </c>
      <c r="AR164" s="1701">
        <v>171.8</v>
      </c>
      <c r="AS164" s="1701">
        <v>171.8</v>
      </c>
      <c r="AT164" s="1701">
        <v>0.95720000000000005</v>
      </c>
      <c r="AU164" s="1700">
        <f t="shared" si="172"/>
        <v>5.3355766189822511E-2</v>
      </c>
      <c r="AV164" s="1701">
        <v>6528</v>
      </c>
      <c r="AW164" s="1701">
        <f t="shared" si="138"/>
        <v>73409</v>
      </c>
      <c r="AX164" s="1701">
        <f t="shared" si="139"/>
        <v>0</v>
      </c>
      <c r="AY164" s="1701">
        <v>167</v>
      </c>
      <c r="AZ164" s="1701">
        <v>181.6</v>
      </c>
      <c r="BA164" s="1701">
        <v>181.6</v>
      </c>
      <c r="BB164" s="1701">
        <v>0.97299999999999998</v>
      </c>
      <c r="BC164" s="1700">
        <f t="shared" si="173"/>
        <v>3.3406251713544208E-2</v>
      </c>
      <c r="BD164" s="1701">
        <v>4250</v>
      </c>
      <c r="BE164" s="1701">
        <f t="shared" si="140"/>
        <v>76333</v>
      </c>
      <c r="BF164" s="1701">
        <f t="shared" si="141"/>
        <v>0</v>
      </c>
      <c r="BG164" s="1701">
        <v>167</v>
      </c>
      <c r="BH164" s="1701">
        <v>162.26</v>
      </c>
      <c r="BI164" s="1701">
        <v>162.26</v>
      </c>
      <c r="BJ164" s="1701">
        <v>0.97219999999999995</v>
      </c>
      <c r="BK164" s="1700">
        <f t="shared" si="174"/>
        <v>4.6470260783938212E-2</v>
      </c>
      <c r="BL164" s="1701">
        <v>5454</v>
      </c>
      <c r="BM164" s="1701">
        <f t="shared" si="142"/>
        <v>70419</v>
      </c>
      <c r="BN164" s="1701">
        <f t="shared" si="143"/>
        <v>0</v>
      </c>
      <c r="BO164" s="1701">
        <v>167</v>
      </c>
      <c r="BP164" s="1701">
        <v>153.80000000000001</v>
      </c>
      <c r="BQ164" s="1701">
        <v>153.80000000000001</v>
      </c>
      <c r="BR164" s="1701">
        <v>0.9718</v>
      </c>
      <c r="BS164" s="1700">
        <f t="shared" si="175"/>
        <v>4.2318211001477014E-2</v>
      </c>
      <c r="BT164" s="1701">
        <v>4554</v>
      </c>
      <c r="BU164" s="1701">
        <f t="shared" si="144"/>
        <v>64568</v>
      </c>
      <c r="BV164" s="1701">
        <f t="shared" si="145"/>
        <v>0</v>
      </c>
      <c r="BW164" s="1701">
        <v>167</v>
      </c>
      <c r="BX164" s="1701">
        <v>190.6</v>
      </c>
      <c r="BY164" s="1701">
        <v>190.6</v>
      </c>
      <c r="BZ164" s="1701">
        <v>0.96819999999999995</v>
      </c>
      <c r="CA164" s="1700">
        <f t="shared" si="176"/>
        <v>6.4254883911320337E-2</v>
      </c>
      <c r="CB164" s="1701">
        <v>8822</v>
      </c>
      <c r="CC164" s="1701">
        <f t="shared" si="146"/>
        <v>82378</v>
      </c>
      <c r="CD164" s="1701">
        <f t="shared" si="147"/>
        <v>0</v>
      </c>
      <c r="CE164" s="1701">
        <v>167</v>
      </c>
      <c r="CF164" s="1701">
        <v>187.2</v>
      </c>
      <c r="CG164" s="1701">
        <v>187.2</v>
      </c>
      <c r="CH164" s="1701">
        <v>0.97440000000000004</v>
      </c>
      <c r="CI164" s="1700">
        <f t="shared" si="177"/>
        <v>7.4098464671323416E-2</v>
      </c>
      <c r="CJ164" s="1701">
        <v>10056</v>
      </c>
      <c r="CK164" s="1701">
        <f t="shared" si="148"/>
        <v>81427</v>
      </c>
      <c r="CL164" s="1701">
        <f t="shared" si="149"/>
        <v>0</v>
      </c>
      <c r="CM164" s="1701">
        <v>167</v>
      </c>
      <c r="CN164" s="1701">
        <v>176.06</v>
      </c>
      <c r="CO164" s="1701">
        <v>176.06</v>
      </c>
      <c r="CP164" s="1701">
        <v>0.96830000000000005</v>
      </c>
      <c r="CQ164" s="1700">
        <f t="shared" si="178"/>
        <v>0.10870986563532394</v>
      </c>
      <c r="CR164" s="1701">
        <v>12454</v>
      </c>
      <c r="CS164" s="1701">
        <f t="shared" si="150"/>
        <v>68737</v>
      </c>
      <c r="CT164" s="1701">
        <f t="shared" si="151"/>
        <v>0</v>
      </c>
      <c r="CU164" s="1701">
        <v>167</v>
      </c>
      <c r="CV164" s="1701">
        <v>173.8</v>
      </c>
      <c r="CW164" s="1701">
        <v>173.8</v>
      </c>
      <c r="CX164" s="1701">
        <v>0.9708</v>
      </c>
      <c r="CY164" s="1700">
        <f t="shared" si="179"/>
        <v>7.2587399167053021E-2</v>
      </c>
      <c r="CZ164" s="1701">
        <v>9112</v>
      </c>
      <c r="DA164" s="1701">
        <f t="shared" si="152"/>
        <v>75319</v>
      </c>
      <c r="DB164" s="1701">
        <f t="shared" si="153"/>
        <v>0</v>
      </c>
    </row>
    <row r="165" spans="1:106">
      <c r="A165" s="1703" t="s">
        <v>2713</v>
      </c>
      <c r="B165" s="1347">
        <v>6210</v>
      </c>
      <c r="C165" s="1347">
        <v>37</v>
      </c>
      <c r="D165" s="1702">
        <v>159</v>
      </c>
      <c r="E165" s="1701" t="s">
        <v>3100</v>
      </c>
      <c r="F165" s="1701" t="s">
        <v>1744</v>
      </c>
      <c r="G165" s="1701" t="s">
        <v>2116</v>
      </c>
      <c r="H165" s="1701" t="s">
        <v>1475</v>
      </c>
      <c r="I165" s="1701">
        <v>11</v>
      </c>
      <c r="J165" s="1701">
        <v>167</v>
      </c>
      <c r="K165" s="1701">
        <v>167</v>
      </c>
      <c r="L165" s="1701">
        <v>80.8</v>
      </c>
      <c r="M165" s="1701">
        <v>167</v>
      </c>
      <c r="N165" s="1701">
        <v>0.98809999999999998</v>
      </c>
      <c r="O165" s="1700">
        <f t="shared" si="168"/>
        <v>0.59843045330744993</v>
      </c>
      <c r="P165" s="1701">
        <v>34400</v>
      </c>
      <c r="Q165" s="1701">
        <f t="shared" si="130"/>
        <v>34490</v>
      </c>
      <c r="R165" s="1701">
        <f t="shared" si="131"/>
        <v>0</v>
      </c>
      <c r="S165" s="1701">
        <v>167</v>
      </c>
      <c r="T165" s="1701">
        <v>75.8</v>
      </c>
      <c r="U165" s="1701">
        <v>167</v>
      </c>
      <c r="V165" s="1701">
        <v>0.98660000000000003</v>
      </c>
      <c r="W165" s="1700">
        <f t="shared" si="169"/>
        <v>0.35115337993722801</v>
      </c>
      <c r="X165" s="1701">
        <v>19538</v>
      </c>
      <c r="Y165" s="1701">
        <f t="shared" si="132"/>
        <v>33384</v>
      </c>
      <c r="Z165" s="1701">
        <f t="shared" si="133"/>
        <v>0</v>
      </c>
      <c r="AA165" s="1701">
        <v>167</v>
      </c>
      <c r="AB165" s="1701">
        <v>81.8</v>
      </c>
      <c r="AC165" s="1701">
        <v>167</v>
      </c>
      <c r="AD165" s="1701">
        <v>0.98619999999999997</v>
      </c>
      <c r="AE165" s="1700">
        <f t="shared" si="170"/>
        <v>0.59693644612963992</v>
      </c>
      <c r="AF165" s="1701">
        <v>34672</v>
      </c>
      <c r="AG165" s="1701">
        <f t="shared" si="134"/>
        <v>34850</v>
      </c>
      <c r="AH165" s="1701">
        <f t="shared" si="135"/>
        <v>0</v>
      </c>
      <c r="AI165" s="1701">
        <v>167</v>
      </c>
      <c r="AJ165" s="1701">
        <v>89.8</v>
      </c>
      <c r="AK165" s="1701">
        <v>167</v>
      </c>
      <c r="AL165" s="1701">
        <v>0.98560000000000003</v>
      </c>
      <c r="AM165" s="1700">
        <f t="shared" si="171"/>
        <v>0.47654396307765806</v>
      </c>
      <c r="AN165" s="1701">
        <v>31380</v>
      </c>
      <c r="AO165" s="1701">
        <f t="shared" si="136"/>
        <v>39509</v>
      </c>
      <c r="AP165" s="1701">
        <f t="shared" si="137"/>
        <v>0</v>
      </c>
      <c r="AQ165" s="1701">
        <v>167</v>
      </c>
      <c r="AR165" s="1701">
        <v>83.4</v>
      </c>
      <c r="AS165" s="1701">
        <v>167</v>
      </c>
      <c r="AT165" s="1701">
        <v>0.98619999999999997</v>
      </c>
      <c r="AU165" s="1700">
        <f t="shared" si="172"/>
        <v>0.48975937560050675</v>
      </c>
      <c r="AV165" s="1701">
        <v>29970</v>
      </c>
      <c r="AW165" s="1701">
        <f t="shared" si="138"/>
        <v>36716</v>
      </c>
      <c r="AX165" s="1701">
        <f t="shared" si="139"/>
        <v>0</v>
      </c>
      <c r="AY165" s="1701">
        <v>167</v>
      </c>
      <c r="AZ165" s="1701">
        <v>88.4</v>
      </c>
      <c r="BA165" s="1701">
        <v>167</v>
      </c>
      <c r="BB165" s="1701">
        <v>0.98780000000000001</v>
      </c>
      <c r="BC165" s="1700">
        <f t="shared" si="173"/>
        <v>0.6681565374084697</v>
      </c>
      <c r="BD165" s="1701">
        <v>42008</v>
      </c>
      <c r="BE165" s="1701">
        <f t="shared" si="140"/>
        <v>37723</v>
      </c>
      <c r="BF165" s="1701">
        <f t="shared" si="141"/>
        <v>4285</v>
      </c>
      <c r="BG165" s="1701">
        <v>167</v>
      </c>
      <c r="BH165" s="1701">
        <v>88.8</v>
      </c>
      <c r="BI165" s="1701">
        <v>167</v>
      </c>
      <c r="BJ165" s="1701">
        <v>0.98699999999999999</v>
      </c>
      <c r="BK165" s="1700">
        <f t="shared" si="174"/>
        <v>0.49420069152395851</v>
      </c>
      <c r="BL165" s="1701">
        <v>32226</v>
      </c>
      <c r="BM165" s="1701">
        <f t="shared" si="142"/>
        <v>39125</v>
      </c>
      <c r="BN165" s="1701">
        <f t="shared" si="143"/>
        <v>0</v>
      </c>
      <c r="BO165" s="1701">
        <v>167</v>
      </c>
      <c r="BP165" s="1701">
        <v>90.2</v>
      </c>
      <c r="BQ165" s="1701">
        <v>167</v>
      </c>
      <c r="BR165" s="1701">
        <v>0.99109999999999998</v>
      </c>
      <c r="BS165" s="1700">
        <f t="shared" si="175"/>
        <v>0.43442191055953544</v>
      </c>
      <c r="BT165" s="1701">
        <v>27962</v>
      </c>
      <c r="BU165" s="1701">
        <f t="shared" si="144"/>
        <v>38620</v>
      </c>
      <c r="BV165" s="1701">
        <f t="shared" si="145"/>
        <v>0</v>
      </c>
      <c r="BW165" s="1701">
        <v>167</v>
      </c>
      <c r="BX165" s="1701">
        <v>107.4</v>
      </c>
      <c r="BY165" s="1701">
        <v>167</v>
      </c>
      <c r="BZ165" s="1701">
        <v>0.99270000000000003</v>
      </c>
      <c r="CA165" s="1700">
        <f t="shared" si="176"/>
        <v>0.34477068555885365</v>
      </c>
      <c r="CB165" s="1701">
        <v>27348</v>
      </c>
      <c r="CC165" s="1701">
        <f t="shared" si="146"/>
        <v>47593</v>
      </c>
      <c r="CD165" s="1701">
        <f t="shared" si="147"/>
        <v>0</v>
      </c>
      <c r="CE165" s="1701">
        <v>167</v>
      </c>
      <c r="CF165" s="1701">
        <v>105.4</v>
      </c>
      <c r="CG165" s="1701">
        <v>167</v>
      </c>
      <c r="CH165" s="1701">
        <v>0.99009999999999998</v>
      </c>
      <c r="CI165" s="1700">
        <f t="shared" si="177"/>
        <v>0.45810690554615185</v>
      </c>
      <c r="CJ165" s="1701">
        <v>35568</v>
      </c>
      <c r="CK165" s="1701">
        <f t="shared" si="148"/>
        <v>46585</v>
      </c>
      <c r="CL165" s="1701">
        <f t="shared" si="149"/>
        <v>0</v>
      </c>
      <c r="CM165" s="1701">
        <v>167</v>
      </c>
      <c r="CN165" s="1701">
        <v>100.8</v>
      </c>
      <c r="CO165" s="1701">
        <v>167</v>
      </c>
      <c r="CP165" s="1701">
        <v>0.99070000000000003</v>
      </c>
      <c r="CQ165" s="1700">
        <f t="shared" si="178"/>
        <v>0.53734567074701767</v>
      </c>
      <c r="CR165" s="1701">
        <v>36060</v>
      </c>
      <c r="CS165" s="1701">
        <f t="shared" si="150"/>
        <v>40265</v>
      </c>
      <c r="CT165" s="1701">
        <f t="shared" si="151"/>
        <v>0</v>
      </c>
      <c r="CU165" s="1701">
        <v>167</v>
      </c>
      <c r="CV165" s="1701">
        <v>84.4</v>
      </c>
      <c r="CW165" s="1701">
        <v>167</v>
      </c>
      <c r="CX165" s="1701">
        <v>0.98929999999999996</v>
      </c>
      <c r="CY165" s="1700">
        <f t="shared" si="179"/>
        <v>0.52455093070228453</v>
      </c>
      <c r="CZ165" s="1701">
        <v>32586</v>
      </c>
      <c r="DA165" s="1701">
        <f t="shared" si="152"/>
        <v>37273</v>
      </c>
      <c r="DB165" s="1701">
        <f t="shared" si="153"/>
        <v>0</v>
      </c>
    </row>
    <row r="166" spans="1:106">
      <c r="A166" s="1703" t="s">
        <v>2714</v>
      </c>
      <c r="B166" s="1347">
        <v>6220</v>
      </c>
      <c r="C166" s="1347">
        <v>169</v>
      </c>
      <c r="D166" s="1702">
        <v>160</v>
      </c>
      <c r="E166" s="1701" t="s">
        <v>3101</v>
      </c>
      <c r="F166" s="1701" t="s">
        <v>2218</v>
      </c>
      <c r="G166" s="1701" t="s">
        <v>2116</v>
      </c>
      <c r="H166" s="1701" t="s">
        <v>2115</v>
      </c>
      <c r="I166" s="1701">
        <v>11</v>
      </c>
      <c r="J166" s="1701">
        <v>167</v>
      </c>
      <c r="K166" s="1701">
        <v>167</v>
      </c>
      <c r="L166" s="1701">
        <v>162</v>
      </c>
      <c r="M166" s="1701">
        <v>162</v>
      </c>
      <c r="N166" s="1701">
        <v>0.97950000000000004</v>
      </c>
      <c r="O166" s="1700">
        <f t="shared" si="168"/>
        <v>0.18839571994053683</v>
      </c>
      <c r="P166" s="1701">
        <v>21524</v>
      </c>
      <c r="Q166" s="1701">
        <f t="shared" si="130"/>
        <v>68549</v>
      </c>
      <c r="R166" s="1701">
        <f t="shared" si="131"/>
        <v>0</v>
      </c>
      <c r="S166" s="1701">
        <v>167</v>
      </c>
      <c r="T166" s="1701">
        <v>190</v>
      </c>
      <c r="U166" s="1701">
        <v>190</v>
      </c>
      <c r="V166" s="1701">
        <v>0.97509999999999997</v>
      </c>
      <c r="W166" s="1700">
        <f t="shared" si="169"/>
        <v>0.21568463919681566</v>
      </c>
      <c r="X166" s="1701">
        <v>29730</v>
      </c>
      <c r="Y166" s="1701">
        <f t="shared" si="132"/>
        <v>82704</v>
      </c>
      <c r="Z166" s="1701">
        <f t="shared" si="133"/>
        <v>0</v>
      </c>
      <c r="AA166" s="1701">
        <v>167</v>
      </c>
      <c r="AB166" s="1701">
        <v>164.4</v>
      </c>
      <c r="AC166" s="1701">
        <v>164.4</v>
      </c>
      <c r="AD166" s="1701">
        <v>0.96889999999999998</v>
      </c>
      <c r="AE166" s="1700">
        <f t="shared" si="170"/>
        <v>0.1956982736224453</v>
      </c>
      <c r="AF166" s="1701">
        <v>22444</v>
      </c>
      <c r="AG166" s="1701">
        <f t="shared" si="134"/>
        <v>68812</v>
      </c>
      <c r="AH166" s="1701">
        <f t="shared" si="135"/>
        <v>0</v>
      </c>
      <c r="AI166" s="1701">
        <v>167</v>
      </c>
      <c r="AJ166" s="1701">
        <v>143.6</v>
      </c>
      <c r="AK166" s="1701">
        <v>143.6</v>
      </c>
      <c r="AL166" s="1701">
        <v>0.97289999999999999</v>
      </c>
      <c r="AM166" s="1700">
        <f t="shared" si="171"/>
        <v>0.24009294465451175</v>
      </c>
      <c r="AN166" s="1701">
        <v>24956</v>
      </c>
      <c r="AO166" s="1701">
        <f t="shared" si="136"/>
        <v>62366</v>
      </c>
      <c r="AP166" s="1701">
        <f t="shared" si="137"/>
        <v>0</v>
      </c>
      <c r="AQ166" s="1701">
        <v>167</v>
      </c>
      <c r="AR166" s="1701">
        <v>175.6</v>
      </c>
      <c r="AS166" s="1701">
        <v>175.6</v>
      </c>
      <c r="AT166" s="1701">
        <v>0.95299999999999996</v>
      </c>
      <c r="AU166" s="1700">
        <f t="shared" si="172"/>
        <v>0.18736443546979936</v>
      </c>
      <c r="AV166" s="1701">
        <v>23328</v>
      </c>
      <c r="AW166" s="1701">
        <f t="shared" si="138"/>
        <v>74704</v>
      </c>
      <c r="AX166" s="1701">
        <f t="shared" si="139"/>
        <v>0</v>
      </c>
      <c r="AY166" s="1701">
        <v>167</v>
      </c>
      <c r="AZ166" s="1701">
        <v>164.8</v>
      </c>
      <c r="BA166" s="1701">
        <v>164.8</v>
      </c>
      <c r="BB166" s="1701">
        <v>0.94620000000000004</v>
      </c>
      <c r="BC166" s="1700">
        <f t="shared" si="173"/>
        <v>0.14769447973008251</v>
      </c>
      <c r="BD166" s="1701">
        <v>16582</v>
      </c>
      <c r="BE166" s="1701">
        <f t="shared" si="140"/>
        <v>67363</v>
      </c>
      <c r="BF166" s="1701">
        <f t="shared" si="141"/>
        <v>0</v>
      </c>
      <c r="BG166" s="1701">
        <v>167</v>
      </c>
      <c r="BH166" s="1701">
        <v>169.6</v>
      </c>
      <c r="BI166" s="1701">
        <v>169.6</v>
      </c>
      <c r="BJ166" s="1701">
        <v>0.94879999999999998</v>
      </c>
      <c r="BK166" s="1700">
        <f t="shared" si="174"/>
        <v>0.15146774223484441</v>
      </c>
      <c r="BL166" s="1701">
        <v>18134</v>
      </c>
      <c r="BM166" s="1701">
        <f t="shared" si="142"/>
        <v>71833</v>
      </c>
      <c r="BN166" s="1701">
        <f t="shared" si="143"/>
        <v>0</v>
      </c>
      <c r="BO166" s="1701">
        <v>167</v>
      </c>
      <c r="BP166" s="1701">
        <v>174.4</v>
      </c>
      <c r="BQ166" s="1701">
        <v>174.4</v>
      </c>
      <c r="BR166" s="1701">
        <v>0.95430000000000004</v>
      </c>
      <c r="BS166" s="1700">
        <f t="shared" si="175"/>
        <v>0.15900920272562102</v>
      </c>
      <c r="BT166" s="1701">
        <v>19054</v>
      </c>
      <c r="BU166" s="1701">
        <f t="shared" si="144"/>
        <v>71898</v>
      </c>
      <c r="BV166" s="1701">
        <f t="shared" si="145"/>
        <v>0</v>
      </c>
      <c r="BW166" s="1701">
        <v>167</v>
      </c>
      <c r="BX166" s="1701">
        <v>184.8</v>
      </c>
      <c r="BY166" s="1701">
        <v>184.8</v>
      </c>
      <c r="BZ166" s="1701">
        <v>0.93989999999999996</v>
      </c>
      <c r="CA166" s="1700">
        <f t="shared" si="176"/>
        <v>0.22406912381480712</v>
      </c>
      <c r="CB166" s="1701">
        <v>28956</v>
      </c>
      <c r="CC166" s="1701">
        <f t="shared" si="146"/>
        <v>77537</v>
      </c>
      <c r="CD166" s="1701">
        <f t="shared" si="147"/>
        <v>0</v>
      </c>
      <c r="CE166" s="1701">
        <v>167</v>
      </c>
      <c r="CF166" s="1701">
        <v>188.4</v>
      </c>
      <c r="CG166" s="1701">
        <v>188.4</v>
      </c>
      <c r="CH166" s="1701">
        <v>0.96579999999999999</v>
      </c>
      <c r="CI166" s="1700">
        <f t="shared" si="177"/>
        <v>0.16406181941306927</v>
      </c>
      <c r="CJ166" s="1701">
        <v>22210</v>
      </c>
      <c r="CK166" s="1701">
        <f t="shared" si="148"/>
        <v>81225</v>
      </c>
      <c r="CL166" s="1701">
        <f t="shared" si="149"/>
        <v>0</v>
      </c>
      <c r="CM166" s="1701">
        <v>167</v>
      </c>
      <c r="CN166" s="1701">
        <v>154.4</v>
      </c>
      <c r="CO166" s="1701">
        <v>154.4</v>
      </c>
      <c r="CP166" s="1701">
        <v>0.98450000000000004</v>
      </c>
      <c r="CQ166" s="1700">
        <f t="shared" si="178"/>
        <v>0.22831450397519809</v>
      </c>
      <c r="CR166" s="1701">
        <v>23322</v>
      </c>
      <c r="CS166" s="1701">
        <f t="shared" si="150"/>
        <v>61289</v>
      </c>
      <c r="CT166" s="1701">
        <f t="shared" si="151"/>
        <v>0</v>
      </c>
      <c r="CU166" s="1701">
        <v>167</v>
      </c>
      <c r="CV166" s="1701">
        <v>144</v>
      </c>
      <c r="CW166" s="1701">
        <v>144</v>
      </c>
      <c r="CX166" s="1701">
        <v>0.97929999999999995</v>
      </c>
      <c r="CY166" s="1700">
        <f t="shared" si="179"/>
        <v>0.22055259523266627</v>
      </c>
      <c r="CZ166" s="1701">
        <v>23140</v>
      </c>
      <c r="DA166" s="1701">
        <f t="shared" si="152"/>
        <v>62951</v>
      </c>
      <c r="DB166" s="1701">
        <f t="shared" si="153"/>
        <v>0</v>
      </c>
    </row>
    <row r="167" spans="1:106">
      <c r="A167" s="1703" t="s">
        <v>2715</v>
      </c>
      <c r="B167" s="1347">
        <v>1240</v>
      </c>
      <c r="C167" s="1347">
        <v>9</v>
      </c>
      <c r="D167" s="1702">
        <v>161</v>
      </c>
      <c r="E167" s="1701">
        <v>20866</v>
      </c>
      <c r="F167" s="1701" t="s">
        <v>543</v>
      </c>
      <c r="G167" s="1701" t="s">
        <v>2116</v>
      </c>
      <c r="H167" s="1701" t="s">
        <v>795</v>
      </c>
      <c r="I167" s="1701">
        <v>11</v>
      </c>
      <c r="J167" s="1701">
        <v>167.55</v>
      </c>
      <c r="K167" s="1701">
        <v>167.55</v>
      </c>
      <c r="L167" s="1701">
        <v>132</v>
      </c>
      <c r="M167" s="1701">
        <v>134.04</v>
      </c>
      <c r="N167" s="1701">
        <v>0.87429999999999997</v>
      </c>
      <c r="O167" s="1700">
        <f t="shared" si="168"/>
        <v>0.52072682677166271</v>
      </c>
      <c r="P167" s="1701">
        <v>43269</v>
      </c>
      <c r="Q167" s="1701">
        <f t="shared" si="130"/>
        <v>49856</v>
      </c>
      <c r="R167" s="1701">
        <f t="shared" si="131"/>
        <v>0</v>
      </c>
      <c r="S167" s="1701">
        <v>167.55</v>
      </c>
      <c r="T167" s="1701">
        <v>135</v>
      </c>
      <c r="U167" s="1701">
        <v>135</v>
      </c>
      <c r="V167" s="1701">
        <v>0.87239999999999995</v>
      </c>
      <c r="W167" s="1700">
        <f t="shared" si="169"/>
        <v>0.42156327838391405</v>
      </c>
      <c r="X167" s="1701">
        <v>36939</v>
      </c>
      <c r="Y167" s="1701">
        <f t="shared" si="132"/>
        <v>52574</v>
      </c>
      <c r="Z167" s="1701">
        <f t="shared" si="133"/>
        <v>0</v>
      </c>
      <c r="AA167" s="1701">
        <v>167.55</v>
      </c>
      <c r="AB167" s="1701">
        <v>93</v>
      </c>
      <c r="AC167" s="1701">
        <v>134.04</v>
      </c>
      <c r="AD167" s="1701">
        <v>0.87629999999999997</v>
      </c>
      <c r="AE167" s="1700">
        <f t="shared" si="170"/>
        <v>0.5277872874586329</v>
      </c>
      <c r="AF167" s="1701">
        <v>30969</v>
      </c>
      <c r="AG167" s="1701">
        <f t="shared" si="134"/>
        <v>35206</v>
      </c>
      <c r="AH167" s="1701">
        <f t="shared" si="135"/>
        <v>0</v>
      </c>
      <c r="AI167" s="1701">
        <v>167.55</v>
      </c>
      <c r="AJ167" s="1701">
        <v>84</v>
      </c>
      <c r="AK167" s="1701">
        <v>134.04</v>
      </c>
      <c r="AL167" s="1701">
        <v>0.88060000000000005</v>
      </c>
      <c r="AM167" s="1700">
        <f t="shared" si="171"/>
        <v>0.56648640275639461</v>
      </c>
      <c r="AN167" s="1701">
        <v>31176</v>
      </c>
      <c r="AO167" s="1701">
        <f t="shared" si="136"/>
        <v>33020</v>
      </c>
      <c r="AP167" s="1701">
        <f t="shared" si="137"/>
        <v>0</v>
      </c>
      <c r="AQ167" s="1701">
        <v>167.55</v>
      </c>
      <c r="AR167" s="1701">
        <v>90</v>
      </c>
      <c r="AS167" s="1701">
        <v>134.04</v>
      </c>
      <c r="AT167" s="1701">
        <v>0.90780000000000005</v>
      </c>
      <c r="AU167" s="1700">
        <f t="shared" si="172"/>
        <v>0.50271205900909754</v>
      </c>
      <c r="AV167" s="1701">
        <v>30558</v>
      </c>
      <c r="AW167" s="1701">
        <f t="shared" si="138"/>
        <v>36472</v>
      </c>
      <c r="AX167" s="1701">
        <f t="shared" si="139"/>
        <v>0</v>
      </c>
      <c r="AY167" s="1701">
        <v>167.55</v>
      </c>
      <c r="AZ167" s="1701">
        <v>84</v>
      </c>
      <c r="BA167" s="1701">
        <v>134.04</v>
      </c>
      <c r="BB167" s="1701">
        <v>0.90790000000000004</v>
      </c>
      <c r="BC167" s="1700">
        <f t="shared" si="173"/>
        <v>0.54968337887712271</v>
      </c>
      <c r="BD167" s="1701">
        <v>30183</v>
      </c>
      <c r="BE167" s="1701">
        <f t="shared" si="140"/>
        <v>32946</v>
      </c>
      <c r="BF167" s="1701">
        <f t="shared" si="141"/>
        <v>0</v>
      </c>
      <c r="BG167" s="1701">
        <v>167.55</v>
      </c>
      <c r="BH167" s="1701">
        <v>84</v>
      </c>
      <c r="BI167" s="1701">
        <v>134.04</v>
      </c>
      <c r="BJ167" s="1701">
        <v>0.90180000000000005</v>
      </c>
      <c r="BK167" s="1700">
        <f t="shared" si="174"/>
        <v>0.53666774660271532</v>
      </c>
      <c r="BL167" s="1701">
        <v>30246</v>
      </c>
      <c r="BM167" s="1701">
        <f t="shared" si="142"/>
        <v>33815</v>
      </c>
      <c r="BN167" s="1701">
        <f t="shared" si="143"/>
        <v>0</v>
      </c>
      <c r="BO167" s="1701">
        <v>167.55</v>
      </c>
      <c r="BP167" s="1701">
        <v>84</v>
      </c>
      <c r="BQ167" s="1701">
        <v>134.04</v>
      </c>
      <c r="BR167" s="1701">
        <v>0.88070000000000004</v>
      </c>
      <c r="BS167" s="1700">
        <f t="shared" si="175"/>
        <v>0.57893838054505697</v>
      </c>
      <c r="BT167" s="1701">
        <v>30837</v>
      </c>
      <c r="BU167" s="1701">
        <f t="shared" si="144"/>
        <v>31959</v>
      </c>
      <c r="BV167" s="1701">
        <f t="shared" si="145"/>
        <v>0</v>
      </c>
      <c r="BW167" s="1701">
        <v>167.55</v>
      </c>
      <c r="BX167" s="1701">
        <v>84</v>
      </c>
      <c r="BY167" s="1701">
        <v>134.04</v>
      </c>
      <c r="BZ167" s="1701">
        <v>0.87580000000000002</v>
      </c>
      <c r="CA167" s="1700">
        <f t="shared" si="176"/>
        <v>0.57063254697307253</v>
      </c>
      <c r="CB167" s="1701">
        <v>31233</v>
      </c>
      <c r="CC167" s="1701">
        <f t="shared" si="146"/>
        <v>32840</v>
      </c>
      <c r="CD167" s="1701">
        <f t="shared" si="147"/>
        <v>0</v>
      </c>
      <c r="CE167" s="1701">
        <v>167.55</v>
      </c>
      <c r="CF167" s="1701">
        <v>87</v>
      </c>
      <c r="CG167" s="1701">
        <v>134.04</v>
      </c>
      <c r="CH167" s="1701">
        <v>0.87929999999999997</v>
      </c>
      <c r="CI167" s="1700">
        <f t="shared" si="177"/>
        <v>0.57116421483516511</v>
      </c>
      <c r="CJ167" s="1701">
        <v>32508</v>
      </c>
      <c r="CK167" s="1701">
        <f t="shared" si="148"/>
        <v>34149</v>
      </c>
      <c r="CL167" s="1701">
        <f t="shared" si="149"/>
        <v>0</v>
      </c>
      <c r="CM167" s="1701">
        <v>167.55</v>
      </c>
      <c r="CN167" s="1701">
        <v>84.12</v>
      </c>
      <c r="CO167" s="1701">
        <v>134.04</v>
      </c>
      <c r="CP167" s="1701">
        <v>0.88260000000000005</v>
      </c>
      <c r="CQ167" s="1700">
        <f t="shared" si="178"/>
        <v>0.65262735612149048</v>
      </c>
      <c r="CR167" s="1701">
        <v>32561</v>
      </c>
      <c r="CS167" s="1701">
        <f t="shared" si="150"/>
        <v>29935</v>
      </c>
      <c r="CT167" s="1701">
        <f t="shared" si="151"/>
        <v>2626</v>
      </c>
      <c r="CU167" s="1701">
        <v>167.55</v>
      </c>
      <c r="CV167" s="1701">
        <v>96</v>
      </c>
      <c r="CW167" s="1701">
        <v>134.04</v>
      </c>
      <c r="CX167" s="1701">
        <v>0.88470000000000004</v>
      </c>
      <c r="CY167" s="1700">
        <f t="shared" si="179"/>
        <v>0.46441765084087794</v>
      </c>
      <c r="CZ167" s="1701">
        <v>29346</v>
      </c>
      <c r="DA167" s="1701">
        <f t="shared" si="152"/>
        <v>37913</v>
      </c>
      <c r="DB167" s="1701">
        <f t="shared" si="153"/>
        <v>0</v>
      </c>
    </row>
    <row r="168" spans="1:106">
      <c r="A168" s="1703" t="s">
        <v>2716</v>
      </c>
      <c r="B168" s="1347">
        <v>6210</v>
      </c>
      <c r="C168" s="1347">
        <v>1</v>
      </c>
      <c r="D168" s="1702">
        <v>162</v>
      </c>
      <c r="E168" s="1701" t="s">
        <v>3102</v>
      </c>
      <c r="F168" s="1701" t="s">
        <v>1222</v>
      </c>
      <c r="G168" s="1701" t="s">
        <v>2116</v>
      </c>
      <c r="H168" s="1701" t="s">
        <v>2115</v>
      </c>
      <c r="I168" s="1701">
        <v>11</v>
      </c>
      <c r="J168" s="1701">
        <v>170</v>
      </c>
      <c r="K168" s="1701">
        <v>170</v>
      </c>
      <c r="L168" s="1701">
        <v>169.2</v>
      </c>
      <c r="M168" s="1701">
        <v>169.2</v>
      </c>
      <c r="N168" s="1701">
        <v>0.97</v>
      </c>
      <c r="O168" s="1700">
        <f t="shared" si="168"/>
        <v>0.12716502969299637</v>
      </c>
      <c r="P168" s="1701">
        <v>15027</v>
      </c>
      <c r="Q168" s="1701">
        <f t="shared" si="130"/>
        <v>70902</v>
      </c>
      <c r="R168" s="1701">
        <f t="shared" si="131"/>
        <v>0</v>
      </c>
      <c r="S168" s="1701">
        <v>170</v>
      </c>
      <c r="T168" s="1701">
        <v>181.8</v>
      </c>
      <c r="U168" s="1701">
        <v>181.8</v>
      </c>
      <c r="V168" s="1701">
        <v>0.77880000000000005</v>
      </c>
      <c r="W168" s="1700">
        <f t="shared" si="169"/>
        <v>8.4526404162194951E-2</v>
      </c>
      <c r="X168" s="1701">
        <v>8904</v>
      </c>
      <c r="Y168" s="1701">
        <f t="shared" si="132"/>
        <v>63204</v>
      </c>
      <c r="Z168" s="1701">
        <f t="shared" si="133"/>
        <v>0</v>
      </c>
      <c r="AA168" s="1701">
        <v>170</v>
      </c>
      <c r="AB168" s="1701">
        <v>168.6</v>
      </c>
      <c r="AC168" s="1701">
        <v>168.6</v>
      </c>
      <c r="AD168" s="1701">
        <v>0.22359999999999999</v>
      </c>
      <c r="AE168" s="1700">
        <f t="shared" si="170"/>
        <v>0.1074300192896568</v>
      </c>
      <c r="AF168" s="1701">
        <v>2916</v>
      </c>
      <c r="AG168" s="1701">
        <f t="shared" si="134"/>
        <v>16286</v>
      </c>
      <c r="AH168" s="1701">
        <f t="shared" si="135"/>
        <v>0</v>
      </c>
      <c r="AI168" s="1701">
        <v>170</v>
      </c>
      <c r="AJ168" s="1701">
        <v>211.8</v>
      </c>
      <c r="AK168" s="1701">
        <v>211.8</v>
      </c>
      <c r="AL168" s="1701">
        <v>0.44579999999999997</v>
      </c>
      <c r="AM168" s="1700">
        <f t="shared" si="171"/>
        <v>4.8299752373191035E-2</v>
      </c>
      <c r="AN168" s="1701">
        <v>3393</v>
      </c>
      <c r="AO168" s="1701">
        <f t="shared" si="136"/>
        <v>42149</v>
      </c>
      <c r="AP168" s="1701">
        <f t="shared" si="137"/>
        <v>0</v>
      </c>
      <c r="AQ168" s="1701">
        <v>170</v>
      </c>
      <c r="AR168" s="1701">
        <v>196.2</v>
      </c>
      <c r="AS168" s="1701">
        <v>196.2</v>
      </c>
      <c r="AT168" s="1701">
        <v>0.57589999999999997</v>
      </c>
      <c r="AU168" s="1700">
        <f t="shared" si="172"/>
        <v>7.7546457658115325E-2</v>
      </c>
      <c r="AV168" s="1701">
        <v>6519</v>
      </c>
      <c r="AW168" s="1701">
        <f t="shared" si="138"/>
        <v>50439</v>
      </c>
      <c r="AX168" s="1701">
        <f t="shared" si="139"/>
        <v>0</v>
      </c>
      <c r="AY168" s="1701">
        <v>170</v>
      </c>
      <c r="AZ168" s="1701">
        <v>84.6</v>
      </c>
      <c r="BA168" s="1701">
        <v>136</v>
      </c>
      <c r="BB168" s="1701">
        <v>0.30299999999999999</v>
      </c>
      <c r="BC168" s="1700">
        <f t="shared" si="173"/>
        <v>8.2898360758061646E-2</v>
      </c>
      <c r="BD168" s="1701">
        <v>1530</v>
      </c>
      <c r="BE168" s="1701">
        <f t="shared" si="140"/>
        <v>11074</v>
      </c>
      <c r="BF168" s="1701">
        <f t="shared" si="141"/>
        <v>0</v>
      </c>
      <c r="BG168" s="1701">
        <v>170</v>
      </c>
      <c r="BH168" s="1701">
        <v>81.599999999999994</v>
      </c>
      <c r="BI168" s="1701">
        <v>136</v>
      </c>
      <c r="BJ168" s="1701">
        <v>0.47970000000000002</v>
      </c>
      <c r="BK168" s="1700">
        <f t="shared" si="174"/>
        <v>1.8233150146418995E-2</v>
      </c>
      <c r="BL168" s="1701">
        <v>531</v>
      </c>
      <c r="BM168" s="1701">
        <f t="shared" si="142"/>
        <v>17474</v>
      </c>
      <c r="BN168" s="1701">
        <f t="shared" si="143"/>
        <v>0</v>
      </c>
      <c r="BO168" s="1701">
        <v>170</v>
      </c>
      <c r="BP168" s="1701">
        <v>35.4</v>
      </c>
      <c r="BQ168" s="1701">
        <v>136</v>
      </c>
      <c r="BR168" s="1701">
        <v>0.75409999999999999</v>
      </c>
      <c r="BS168" s="1700">
        <f t="shared" si="175"/>
        <v>4.2610752369157831E-2</v>
      </c>
      <c r="BT168" s="1701">
        <v>819</v>
      </c>
      <c r="BU168" s="1701">
        <f t="shared" si="144"/>
        <v>11532</v>
      </c>
      <c r="BV168" s="1701">
        <f t="shared" si="145"/>
        <v>0</v>
      </c>
      <c r="BW168" s="1701">
        <v>170</v>
      </c>
      <c r="BX168" s="1701">
        <v>58.8</v>
      </c>
      <c r="BY168" s="1701">
        <v>136</v>
      </c>
      <c r="BZ168" s="1701">
        <v>0.1704</v>
      </c>
      <c r="CA168" s="1700">
        <f t="shared" si="176"/>
        <v>2.1329332884145635E-2</v>
      </c>
      <c r="CB168" s="1701">
        <v>159</v>
      </c>
      <c r="CC168" s="1701">
        <f t="shared" si="146"/>
        <v>4473</v>
      </c>
      <c r="CD168" s="1701">
        <f t="shared" si="147"/>
        <v>0</v>
      </c>
      <c r="CE168" s="1701">
        <v>170</v>
      </c>
      <c r="CF168" s="1701">
        <v>52.2</v>
      </c>
      <c r="CG168" s="1701">
        <v>136</v>
      </c>
      <c r="CH168" s="1701">
        <v>0.13</v>
      </c>
      <c r="CI168" s="1700">
        <f t="shared" si="177"/>
        <v>7.7246323075021621E-3</v>
      </c>
      <c r="CJ168" s="1701">
        <v>39</v>
      </c>
      <c r="CK168" s="1701">
        <f t="shared" si="148"/>
        <v>3029</v>
      </c>
      <c r="CL168" s="1701">
        <f t="shared" si="149"/>
        <v>0</v>
      </c>
      <c r="CM168" s="1701">
        <v>170</v>
      </c>
      <c r="CN168" s="1701">
        <v>52.8</v>
      </c>
      <c r="CO168" s="1701">
        <v>136</v>
      </c>
      <c r="CP168" s="1701">
        <v>0.10199999999999999</v>
      </c>
      <c r="CQ168" s="1700">
        <f t="shared" si="178"/>
        <v>4.1446502843561668E-3</v>
      </c>
      <c r="CR168" s="1701">
        <v>15</v>
      </c>
      <c r="CS168" s="1701">
        <f t="shared" si="150"/>
        <v>2171</v>
      </c>
      <c r="CT168" s="1701">
        <f t="shared" si="151"/>
        <v>0</v>
      </c>
      <c r="CU168" s="1701">
        <v>170</v>
      </c>
      <c r="CV168" s="1701">
        <v>50.4</v>
      </c>
      <c r="CW168" s="1701">
        <v>136</v>
      </c>
      <c r="CX168" s="1701">
        <v>0.14349999999999999</v>
      </c>
      <c r="CY168" s="1700">
        <f t="shared" si="179"/>
        <v>1.8955917011441347E-2</v>
      </c>
      <c r="CZ168" s="1701">
        <v>102</v>
      </c>
      <c r="DA168" s="1701">
        <f t="shared" si="152"/>
        <v>3229</v>
      </c>
      <c r="DB168" s="1701">
        <f t="shared" si="153"/>
        <v>0</v>
      </c>
    </row>
    <row r="169" spans="1:106">
      <c r="A169" s="1703" t="s">
        <v>2717</v>
      </c>
      <c r="B169" s="1347">
        <v>6220</v>
      </c>
      <c r="C169" s="1347">
        <v>17</v>
      </c>
      <c r="D169" s="1702">
        <v>163</v>
      </c>
      <c r="E169" s="1701" t="s">
        <v>3103</v>
      </c>
      <c r="F169" s="1701" t="s">
        <v>32</v>
      </c>
      <c r="G169" s="1701" t="s">
        <v>2116</v>
      </c>
      <c r="H169" s="1701" t="s">
        <v>1475</v>
      </c>
      <c r="I169" s="1701">
        <v>11</v>
      </c>
      <c r="J169" s="1701">
        <v>170</v>
      </c>
      <c r="K169" s="1701">
        <v>170</v>
      </c>
      <c r="L169" s="1701">
        <v>37.6</v>
      </c>
      <c r="M169" s="1701">
        <v>170</v>
      </c>
      <c r="N169" s="1701">
        <v>0.97099999999999997</v>
      </c>
      <c r="O169" s="1700">
        <f t="shared" si="168"/>
        <v>0.42218728468372396</v>
      </c>
      <c r="P169" s="1701">
        <v>11098</v>
      </c>
      <c r="Q169" s="1701">
        <f t="shared" si="130"/>
        <v>15772</v>
      </c>
      <c r="R169" s="1701">
        <f t="shared" si="131"/>
        <v>0</v>
      </c>
      <c r="S169" s="1701">
        <v>170</v>
      </c>
      <c r="T169" s="1701">
        <v>35.6</v>
      </c>
      <c r="U169" s="1701">
        <v>170</v>
      </c>
      <c r="V169" s="1701">
        <v>0.97330000000000005</v>
      </c>
      <c r="W169" s="1700">
        <f t="shared" si="169"/>
        <v>0.39559004196633907</v>
      </c>
      <c r="X169" s="1701">
        <v>10198</v>
      </c>
      <c r="Y169" s="1701">
        <f t="shared" si="132"/>
        <v>15468</v>
      </c>
      <c r="Z169" s="1701">
        <f t="shared" si="133"/>
        <v>0</v>
      </c>
      <c r="AA169" s="1701">
        <v>170</v>
      </c>
      <c r="AB169" s="1701">
        <v>44.8</v>
      </c>
      <c r="AC169" s="1701">
        <v>170</v>
      </c>
      <c r="AD169" s="1701">
        <v>0.97760000000000002</v>
      </c>
      <c r="AE169" s="1700">
        <f t="shared" si="170"/>
        <v>0.45469153888369318</v>
      </c>
      <c r="AF169" s="1701">
        <v>14338</v>
      </c>
      <c r="AG169" s="1701">
        <f t="shared" si="134"/>
        <v>18920</v>
      </c>
      <c r="AH169" s="1701">
        <f t="shared" si="135"/>
        <v>0</v>
      </c>
      <c r="AI169" s="1701">
        <v>170</v>
      </c>
      <c r="AJ169" s="1701">
        <v>375.2</v>
      </c>
      <c r="AK169" s="1701">
        <v>170</v>
      </c>
      <c r="AL169" s="1701">
        <v>0.98070000000000002</v>
      </c>
      <c r="AM169" s="1700">
        <f t="shared" si="171"/>
        <v>5.6377596286131447E-2</v>
      </c>
      <c r="AN169" s="1701">
        <v>15434</v>
      </c>
      <c r="AO169" s="1701">
        <f t="shared" si="136"/>
        <v>164257</v>
      </c>
      <c r="AP169" s="1701">
        <f t="shared" si="137"/>
        <v>0</v>
      </c>
      <c r="AQ169" s="1701">
        <v>170</v>
      </c>
      <c r="AR169" s="1701">
        <v>29</v>
      </c>
      <c r="AS169" s="1701">
        <v>170</v>
      </c>
      <c r="AT169" s="1701">
        <v>0.97199999999999998</v>
      </c>
      <c r="AU169" s="1700">
        <f t="shared" si="172"/>
        <v>0.36076893850963804</v>
      </c>
      <c r="AV169" s="1701">
        <v>7566</v>
      </c>
      <c r="AW169" s="1701">
        <f t="shared" si="138"/>
        <v>12583</v>
      </c>
      <c r="AX169" s="1701">
        <f t="shared" si="139"/>
        <v>0</v>
      </c>
      <c r="AY169" s="1701">
        <v>170</v>
      </c>
      <c r="AZ169" s="1701">
        <v>26.6</v>
      </c>
      <c r="BA169" s="1701">
        <v>170</v>
      </c>
      <c r="BB169" s="1701">
        <v>0.9738</v>
      </c>
      <c r="BC169" s="1700">
        <f t="shared" si="173"/>
        <v>0.45886864076052392</v>
      </c>
      <c r="BD169" s="1701">
        <v>8558</v>
      </c>
      <c r="BE169" s="1701">
        <f t="shared" si="140"/>
        <v>11190</v>
      </c>
      <c r="BF169" s="1701">
        <f t="shared" si="141"/>
        <v>0</v>
      </c>
      <c r="BG169" s="1701">
        <v>170</v>
      </c>
      <c r="BH169" s="1701">
        <v>27</v>
      </c>
      <c r="BI169" s="1701">
        <v>170</v>
      </c>
      <c r="BJ169" s="1701">
        <v>0.97540000000000004</v>
      </c>
      <c r="BK169" s="1700">
        <f t="shared" si="174"/>
        <v>0.41758032138598367</v>
      </c>
      <c r="BL169" s="1701">
        <v>8182</v>
      </c>
      <c r="BM169" s="1701">
        <f t="shared" si="142"/>
        <v>11756</v>
      </c>
      <c r="BN169" s="1701">
        <f t="shared" si="143"/>
        <v>0</v>
      </c>
      <c r="BO169" s="1701">
        <v>170</v>
      </c>
      <c r="BP169" s="1701">
        <v>27.8</v>
      </c>
      <c r="BQ169" s="1701">
        <v>170</v>
      </c>
      <c r="BR169" s="1701">
        <v>0.98219999999999996</v>
      </c>
      <c r="BS169" s="1700">
        <f t="shared" si="175"/>
        <v>0.45402488841750877</v>
      </c>
      <c r="BT169" s="1701">
        <v>8926</v>
      </c>
      <c r="BU169" s="1701">
        <f t="shared" si="144"/>
        <v>11796</v>
      </c>
      <c r="BV169" s="1701">
        <f t="shared" si="145"/>
        <v>0</v>
      </c>
      <c r="BW169" s="1701">
        <v>170</v>
      </c>
      <c r="BX169" s="1701">
        <v>33.799999999999997</v>
      </c>
      <c r="BY169" s="1701">
        <v>170</v>
      </c>
      <c r="BZ169" s="1701">
        <v>0.98429999999999995</v>
      </c>
      <c r="CA169" s="1700">
        <f t="shared" si="176"/>
        <v>0.39107336328800163</v>
      </c>
      <c r="CB169" s="1701">
        <v>9680</v>
      </c>
      <c r="CC169" s="1701">
        <f t="shared" si="146"/>
        <v>14851</v>
      </c>
      <c r="CD169" s="1701">
        <f t="shared" si="147"/>
        <v>0</v>
      </c>
      <c r="CE169" s="1701">
        <v>170</v>
      </c>
      <c r="CF169" s="1701">
        <v>31.4</v>
      </c>
      <c r="CG169" s="1701">
        <v>170</v>
      </c>
      <c r="CH169" s="1701">
        <v>0.97099999999999997</v>
      </c>
      <c r="CI169" s="1700">
        <f t="shared" si="177"/>
        <v>0.47839647567273696</v>
      </c>
      <c r="CJ169" s="1701">
        <v>10852</v>
      </c>
      <c r="CK169" s="1701">
        <f t="shared" si="148"/>
        <v>13610</v>
      </c>
      <c r="CL169" s="1701">
        <f t="shared" si="149"/>
        <v>0</v>
      </c>
      <c r="CM169" s="1701">
        <v>170</v>
      </c>
      <c r="CN169" s="1701">
        <v>36</v>
      </c>
      <c r="CO169" s="1701">
        <v>170</v>
      </c>
      <c r="CP169" s="1701">
        <v>0.99250000000000005</v>
      </c>
      <c r="CQ169" s="1700">
        <f t="shared" si="178"/>
        <v>0.29870190449535539</v>
      </c>
      <c r="CR169" s="1701">
        <v>7172</v>
      </c>
      <c r="CS169" s="1701">
        <f t="shared" si="150"/>
        <v>14406</v>
      </c>
      <c r="CT169" s="1701">
        <f t="shared" si="151"/>
        <v>0</v>
      </c>
      <c r="CU169" s="1701">
        <v>170</v>
      </c>
      <c r="CV169" s="1701">
        <v>29.6</v>
      </c>
      <c r="CW169" s="1701">
        <v>170</v>
      </c>
      <c r="CX169" s="1701">
        <v>0.97150000000000003</v>
      </c>
      <c r="CY169" s="1700">
        <f t="shared" si="179"/>
        <v>0.30596274557226194</v>
      </c>
      <c r="CZ169" s="1701">
        <v>6546</v>
      </c>
      <c r="DA169" s="1701">
        <f t="shared" si="152"/>
        <v>12837</v>
      </c>
      <c r="DB169" s="1701">
        <f t="shared" si="153"/>
        <v>0</v>
      </c>
    </row>
    <row r="170" spans="1:106">
      <c r="A170" s="1703" t="s">
        <v>2718</v>
      </c>
      <c r="B170" s="1347">
        <v>6110</v>
      </c>
      <c r="C170" s="1347">
        <v>76</v>
      </c>
      <c r="D170" s="1702">
        <v>164</v>
      </c>
      <c r="E170" s="1701" t="s">
        <v>3104</v>
      </c>
      <c r="F170" s="1701" t="s">
        <v>2217</v>
      </c>
      <c r="G170" s="1701" t="s">
        <v>2116</v>
      </c>
      <c r="H170" s="1701" t="s">
        <v>2115</v>
      </c>
      <c r="I170" s="1701">
        <v>11</v>
      </c>
      <c r="J170" s="1701">
        <v>172</v>
      </c>
      <c r="K170" s="1701">
        <v>172</v>
      </c>
      <c r="L170" s="1701">
        <v>3.6</v>
      </c>
      <c r="M170" s="1701">
        <v>137.6</v>
      </c>
      <c r="N170" s="1701">
        <v>0.42430000000000001</v>
      </c>
      <c r="O170" s="1700">
        <f t="shared" si="168"/>
        <v>0.54010527142744913</v>
      </c>
      <c r="P170" s="1701">
        <v>594</v>
      </c>
      <c r="Q170" s="1701">
        <f t="shared" si="130"/>
        <v>660</v>
      </c>
      <c r="R170" s="1701">
        <f t="shared" si="131"/>
        <v>0</v>
      </c>
      <c r="S170" s="1701">
        <v>172</v>
      </c>
      <c r="T170" s="1701">
        <v>4.4800000000000004</v>
      </c>
      <c r="U170" s="1701">
        <v>137.6</v>
      </c>
      <c r="V170" s="1701">
        <v>0.65859999999999996</v>
      </c>
      <c r="W170" s="1700">
        <f t="shared" si="169"/>
        <v>0.42000866008658683</v>
      </c>
      <c r="X170" s="1701">
        <v>922</v>
      </c>
      <c r="Y170" s="1701">
        <f t="shared" si="132"/>
        <v>1317</v>
      </c>
      <c r="Z170" s="1701">
        <f t="shared" si="133"/>
        <v>0</v>
      </c>
      <c r="AA170" s="1701">
        <v>172</v>
      </c>
      <c r="AB170" s="1701">
        <v>3.2</v>
      </c>
      <c r="AC170" s="1701">
        <v>137.6</v>
      </c>
      <c r="AD170" s="1701">
        <v>0.49630000000000002</v>
      </c>
      <c r="AE170" s="1700">
        <f t="shared" si="170"/>
        <v>0.69437448227998289</v>
      </c>
      <c r="AF170" s="1701">
        <v>794</v>
      </c>
      <c r="AG170" s="1701">
        <f t="shared" si="134"/>
        <v>686</v>
      </c>
      <c r="AH170" s="1701">
        <f t="shared" si="135"/>
        <v>108</v>
      </c>
      <c r="AI170" s="1701">
        <v>172</v>
      </c>
      <c r="AJ170" s="1701">
        <v>137.6</v>
      </c>
      <c r="AK170" s="1701">
        <v>137.6</v>
      </c>
      <c r="AL170" s="1701">
        <v>0.40250000000000002</v>
      </c>
      <c r="AM170" s="1700">
        <f t="shared" si="171"/>
        <v>1.5628907226806699E-2</v>
      </c>
      <c r="AN170" s="1701">
        <v>644</v>
      </c>
      <c r="AO170" s="1701">
        <f t="shared" si="136"/>
        <v>24723</v>
      </c>
      <c r="AP170" s="1701">
        <f t="shared" si="137"/>
        <v>0</v>
      </c>
      <c r="AQ170" s="1701">
        <v>172</v>
      </c>
      <c r="AR170" s="1701">
        <v>4</v>
      </c>
      <c r="AS170" s="1701">
        <v>137.6</v>
      </c>
      <c r="AT170" s="1701">
        <v>0.5</v>
      </c>
      <c r="AU170" s="1700">
        <f t="shared" si="172"/>
        <v>0.45698924731182794</v>
      </c>
      <c r="AV170" s="1701">
        <v>680</v>
      </c>
      <c r="AW170" s="1701">
        <f t="shared" si="138"/>
        <v>893</v>
      </c>
      <c r="AX170" s="1701">
        <f t="shared" si="139"/>
        <v>0</v>
      </c>
      <c r="AY170" s="1701">
        <v>172</v>
      </c>
      <c r="AZ170" s="1701">
        <v>4</v>
      </c>
      <c r="BA170" s="1701">
        <v>137.6</v>
      </c>
      <c r="BB170" s="1701">
        <v>0.47370000000000001</v>
      </c>
      <c r="BC170" s="1700">
        <f t="shared" si="173"/>
        <v>0.52776018577158534</v>
      </c>
      <c r="BD170" s="1701">
        <v>720</v>
      </c>
      <c r="BE170" s="1701">
        <f t="shared" si="140"/>
        <v>819</v>
      </c>
      <c r="BF170" s="1701">
        <f t="shared" si="141"/>
        <v>0</v>
      </c>
      <c r="BG170" s="1701">
        <v>172</v>
      </c>
      <c r="BH170" s="1701">
        <v>137.6</v>
      </c>
      <c r="BI170" s="1701">
        <v>137.6</v>
      </c>
      <c r="BJ170" s="1701">
        <v>0.5</v>
      </c>
      <c r="BK170" s="1700">
        <f t="shared" si="174"/>
        <v>1.6410352588147038E-2</v>
      </c>
      <c r="BL170" s="1701">
        <v>840</v>
      </c>
      <c r="BM170" s="1701">
        <f t="shared" si="142"/>
        <v>30712</v>
      </c>
      <c r="BN170" s="1701">
        <f t="shared" si="143"/>
        <v>0</v>
      </c>
      <c r="BO170" s="1701">
        <v>172</v>
      </c>
      <c r="BP170" s="1701">
        <v>137.6</v>
      </c>
      <c r="BQ170" s="1701">
        <v>137.6</v>
      </c>
      <c r="BR170" s="1701">
        <v>0.5</v>
      </c>
      <c r="BS170" s="1700">
        <f t="shared" si="175"/>
        <v>1.857235142118863E-2</v>
      </c>
      <c r="BT170" s="1701">
        <v>920</v>
      </c>
      <c r="BU170" s="1701">
        <f t="shared" si="144"/>
        <v>29722</v>
      </c>
      <c r="BV170" s="1701">
        <f t="shared" si="145"/>
        <v>0</v>
      </c>
      <c r="BW170" s="1701">
        <v>172</v>
      </c>
      <c r="BX170" s="1701">
        <v>137.6</v>
      </c>
      <c r="BY170" s="1701">
        <v>137.6</v>
      </c>
      <c r="BZ170" s="1701">
        <v>0.5</v>
      </c>
      <c r="CA170" s="1700">
        <f t="shared" si="176"/>
        <v>1.7191797949487372E-2</v>
      </c>
      <c r="CB170" s="1701">
        <v>880</v>
      </c>
      <c r="CC170" s="1701">
        <f t="shared" si="146"/>
        <v>30712</v>
      </c>
      <c r="CD170" s="1701">
        <f t="shared" si="147"/>
        <v>0</v>
      </c>
      <c r="CE170" s="1701">
        <v>172</v>
      </c>
      <c r="CF170" s="1701">
        <v>137.6</v>
      </c>
      <c r="CG170" s="1701">
        <v>137.6</v>
      </c>
      <c r="CH170" s="1701">
        <v>0.52</v>
      </c>
      <c r="CI170" s="1700">
        <f t="shared" si="177"/>
        <v>1.9536134033508377E-2</v>
      </c>
      <c r="CJ170" s="1701">
        <v>1040</v>
      </c>
      <c r="CK170" s="1701">
        <f t="shared" si="148"/>
        <v>31941</v>
      </c>
      <c r="CL170" s="1701">
        <f t="shared" si="149"/>
        <v>0</v>
      </c>
      <c r="CM170" s="1701">
        <v>172</v>
      </c>
      <c r="CN170" s="1701">
        <v>137.6</v>
      </c>
      <c r="CO170" s="1701">
        <v>137.6</v>
      </c>
      <c r="CP170" s="1701">
        <v>0.52500000000000002</v>
      </c>
      <c r="CQ170" s="1700">
        <f t="shared" si="178"/>
        <v>1.730343300110742E-2</v>
      </c>
      <c r="CR170" s="1701">
        <v>840</v>
      </c>
      <c r="CS170" s="1701">
        <f t="shared" si="150"/>
        <v>29127</v>
      </c>
      <c r="CT170" s="1701">
        <f t="shared" si="151"/>
        <v>0</v>
      </c>
      <c r="CU170" s="1701">
        <v>172</v>
      </c>
      <c r="CV170" s="1701">
        <v>3.2</v>
      </c>
      <c r="CW170" s="1701">
        <v>137.6</v>
      </c>
      <c r="CX170" s="1701">
        <v>0.52049999999999996</v>
      </c>
      <c r="CY170" s="1700">
        <f t="shared" si="179"/>
        <v>0.81987956162912001</v>
      </c>
      <c r="CZ170" s="1701">
        <v>1016</v>
      </c>
      <c r="DA170" s="1701">
        <f t="shared" si="152"/>
        <v>744</v>
      </c>
      <c r="DB170" s="1701">
        <f t="shared" si="153"/>
        <v>272</v>
      </c>
    </row>
    <row r="171" spans="1:106">
      <c r="A171" s="1703" t="s">
        <v>2654</v>
      </c>
      <c r="B171" s="1347">
        <v>1220</v>
      </c>
      <c r="C171" s="1347">
        <v>55</v>
      </c>
      <c r="D171" s="1702">
        <v>165</v>
      </c>
      <c r="E171" s="1701" t="s">
        <v>3105</v>
      </c>
      <c r="F171" s="1701" t="s">
        <v>1698</v>
      </c>
      <c r="G171" s="1701" t="s">
        <v>2116</v>
      </c>
      <c r="H171" s="1701" t="s">
        <v>2115</v>
      </c>
      <c r="I171" s="1701">
        <v>11</v>
      </c>
      <c r="J171" s="1701">
        <v>173</v>
      </c>
      <c r="K171" s="1701">
        <v>173</v>
      </c>
      <c r="L171" s="1701">
        <v>165</v>
      </c>
      <c r="M171" s="1701">
        <v>165</v>
      </c>
      <c r="N171" s="1701">
        <v>0.99050000000000005</v>
      </c>
      <c r="O171" s="1700">
        <f t="shared" si="168"/>
        <v>0.56310199419740048</v>
      </c>
      <c r="P171" s="1701">
        <v>66261</v>
      </c>
      <c r="Q171" s="1701">
        <f t="shared" si="130"/>
        <v>70603</v>
      </c>
      <c r="R171" s="1701">
        <f t="shared" si="131"/>
        <v>0</v>
      </c>
      <c r="S171" s="1701">
        <v>173</v>
      </c>
      <c r="T171" s="1701">
        <v>175.2</v>
      </c>
      <c r="U171" s="1701">
        <v>175.2</v>
      </c>
      <c r="V171" s="1701">
        <v>0.9909</v>
      </c>
      <c r="W171" s="1700">
        <f t="shared" si="169"/>
        <v>0.49323865588997157</v>
      </c>
      <c r="X171" s="1701">
        <v>63708</v>
      </c>
      <c r="Y171" s="1701">
        <f t="shared" si="132"/>
        <v>77498</v>
      </c>
      <c r="Z171" s="1701">
        <f t="shared" si="133"/>
        <v>0</v>
      </c>
      <c r="AA171" s="1701">
        <v>173</v>
      </c>
      <c r="AB171" s="1701">
        <v>190.2</v>
      </c>
      <c r="AC171" s="1701">
        <v>190.2</v>
      </c>
      <c r="AD171" s="1701">
        <v>0.99050000000000005</v>
      </c>
      <c r="AE171" s="1700">
        <f t="shared" si="170"/>
        <v>0.36656508828260342</v>
      </c>
      <c r="AF171" s="1701">
        <v>49722</v>
      </c>
      <c r="AG171" s="1701">
        <f t="shared" si="134"/>
        <v>81386</v>
      </c>
      <c r="AH171" s="1701">
        <f t="shared" si="135"/>
        <v>0</v>
      </c>
      <c r="AI171" s="1701">
        <v>173</v>
      </c>
      <c r="AJ171" s="1701">
        <v>170.4</v>
      </c>
      <c r="AK171" s="1701">
        <v>170.4</v>
      </c>
      <c r="AL171" s="1701">
        <v>0.99219999999999997</v>
      </c>
      <c r="AM171" s="1700">
        <f t="shared" si="171"/>
        <v>0.38931944191194418</v>
      </c>
      <c r="AN171" s="1701">
        <v>48972</v>
      </c>
      <c r="AO171" s="1701">
        <f t="shared" si="136"/>
        <v>75473</v>
      </c>
      <c r="AP171" s="1701">
        <f t="shared" si="137"/>
        <v>0</v>
      </c>
      <c r="AQ171" s="1701">
        <v>173</v>
      </c>
      <c r="AR171" s="1701">
        <v>167.4</v>
      </c>
      <c r="AS171" s="1701">
        <v>167.4</v>
      </c>
      <c r="AT171" s="1701">
        <v>0.99429999999999996</v>
      </c>
      <c r="AU171" s="1700">
        <f t="shared" si="172"/>
        <v>0.36658252536626074</v>
      </c>
      <c r="AV171" s="1701">
        <v>45396</v>
      </c>
      <c r="AW171" s="1701">
        <f t="shared" si="138"/>
        <v>74301</v>
      </c>
      <c r="AX171" s="1701">
        <f t="shared" si="139"/>
        <v>0</v>
      </c>
      <c r="AY171" s="1701">
        <v>173</v>
      </c>
      <c r="AZ171" s="1701">
        <v>169.8</v>
      </c>
      <c r="BA171" s="1701">
        <v>169.8</v>
      </c>
      <c r="BB171" s="1701">
        <v>0.99150000000000005</v>
      </c>
      <c r="BC171" s="1700">
        <f t="shared" si="173"/>
        <v>0.34230396929059942</v>
      </c>
      <c r="BD171" s="1701">
        <v>41493</v>
      </c>
      <c r="BE171" s="1701">
        <f t="shared" si="140"/>
        <v>72730</v>
      </c>
      <c r="BF171" s="1701">
        <f t="shared" si="141"/>
        <v>0</v>
      </c>
      <c r="BG171" s="1701">
        <v>173</v>
      </c>
      <c r="BH171" s="1701">
        <v>174.6</v>
      </c>
      <c r="BI171" s="1701">
        <v>174.6</v>
      </c>
      <c r="BJ171" s="1701">
        <v>0.86950000000000005</v>
      </c>
      <c r="BK171" s="1700">
        <f t="shared" si="174"/>
        <v>0.2665601021210981</v>
      </c>
      <c r="BL171" s="1701">
        <v>30108</v>
      </c>
      <c r="BM171" s="1701">
        <f t="shared" si="142"/>
        <v>67770</v>
      </c>
      <c r="BN171" s="1701">
        <f t="shared" si="143"/>
        <v>0</v>
      </c>
      <c r="BO171" s="1701">
        <v>173</v>
      </c>
      <c r="BP171" s="1701">
        <v>162.6</v>
      </c>
      <c r="BQ171" s="1701">
        <v>162.6</v>
      </c>
      <c r="BR171" s="1701">
        <v>0.91779999999999995</v>
      </c>
      <c r="BS171" s="1700">
        <f t="shared" si="175"/>
        <v>0.31748179216374861</v>
      </c>
      <c r="BT171" s="1701">
        <v>34113</v>
      </c>
      <c r="BU171" s="1701">
        <f t="shared" si="144"/>
        <v>64469</v>
      </c>
      <c r="BV171" s="1701">
        <f t="shared" si="145"/>
        <v>0</v>
      </c>
      <c r="BW171" s="1701">
        <v>173</v>
      </c>
      <c r="BX171" s="1701">
        <v>161.4</v>
      </c>
      <c r="BY171" s="1701">
        <v>161.4</v>
      </c>
      <c r="BZ171" s="1701">
        <v>0.97740000000000005</v>
      </c>
      <c r="CA171" s="1700">
        <f t="shared" si="176"/>
        <v>0.30077255671586328</v>
      </c>
      <c r="CB171" s="1701">
        <v>35301</v>
      </c>
      <c r="CC171" s="1701">
        <f t="shared" si="146"/>
        <v>70421</v>
      </c>
      <c r="CD171" s="1701">
        <f t="shared" si="147"/>
        <v>0</v>
      </c>
      <c r="CE171" s="1701">
        <v>173</v>
      </c>
      <c r="CF171" s="1701">
        <v>169.8</v>
      </c>
      <c r="CG171" s="1701">
        <v>169.8</v>
      </c>
      <c r="CH171" s="1701">
        <v>0.97619999999999996</v>
      </c>
      <c r="CI171" s="1700">
        <f t="shared" si="177"/>
        <v>0.32090942516158283</v>
      </c>
      <c r="CJ171" s="1701">
        <v>39576</v>
      </c>
      <c r="CK171" s="1701">
        <f t="shared" si="148"/>
        <v>73995</v>
      </c>
      <c r="CL171" s="1701">
        <f t="shared" si="149"/>
        <v>0</v>
      </c>
      <c r="CM171" s="1701">
        <v>173</v>
      </c>
      <c r="CN171" s="1701">
        <v>163.80000000000001</v>
      </c>
      <c r="CO171" s="1701">
        <v>163.80000000000001</v>
      </c>
      <c r="CP171" s="1701">
        <v>0.99019999999999997</v>
      </c>
      <c r="CQ171" s="1700">
        <f t="shared" si="178"/>
        <v>0.49862893227869998</v>
      </c>
      <c r="CR171" s="1701">
        <v>54348</v>
      </c>
      <c r="CS171" s="1701">
        <f t="shared" si="150"/>
        <v>65397</v>
      </c>
      <c r="CT171" s="1701">
        <f t="shared" si="151"/>
        <v>0</v>
      </c>
      <c r="CU171" s="1701">
        <v>173</v>
      </c>
      <c r="CV171" s="1701">
        <v>155.4</v>
      </c>
      <c r="CW171" s="1701">
        <v>155.4</v>
      </c>
      <c r="CX171" s="1701">
        <v>0.98850000000000005</v>
      </c>
      <c r="CY171" s="1700">
        <f t="shared" si="179"/>
        <v>0.42306279762836613</v>
      </c>
      <c r="CZ171" s="1701">
        <v>48351</v>
      </c>
      <c r="DA171" s="1701">
        <f t="shared" si="152"/>
        <v>68573</v>
      </c>
      <c r="DB171" s="1701">
        <f t="shared" si="153"/>
        <v>0</v>
      </c>
    </row>
    <row r="172" spans="1:106">
      <c r="A172" s="1703" t="s">
        <v>2720</v>
      </c>
      <c r="B172" s="1347">
        <v>1220</v>
      </c>
      <c r="C172" s="1347">
        <v>53</v>
      </c>
      <c r="D172" s="1702">
        <v>166</v>
      </c>
      <c r="E172" s="1701" t="s">
        <v>3106</v>
      </c>
      <c r="F172" s="1701" t="s">
        <v>1358</v>
      </c>
      <c r="G172" s="1701" t="s">
        <v>2116</v>
      </c>
      <c r="H172" s="1701" t="s">
        <v>2115</v>
      </c>
      <c r="I172" s="1701">
        <v>11</v>
      </c>
      <c r="J172" s="1701">
        <v>174</v>
      </c>
      <c r="K172" s="1701">
        <v>174</v>
      </c>
      <c r="L172" s="1701">
        <v>162.6</v>
      </c>
      <c r="M172" s="1701">
        <v>162.6</v>
      </c>
      <c r="N172" s="1701">
        <v>1</v>
      </c>
      <c r="O172" s="1700">
        <f t="shared" si="168"/>
        <v>0.49162908295749624</v>
      </c>
      <c r="P172" s="1701">
        <v>57556</v>
      </c>
      <c r="Q172" s="1701">
        <f t="shared" si="130"/>
        <v>70243</v>
      </c>
      <c r="R172" s="1701">
        <f t="shared" si="131"/>
        <v>0</v>
      </c>
      <c r="S172" s="1701">
        <v>174</v>
      </c>
      <c r="T172" s="1701">
        <v>249.4</v>
      </c>
      <c r="U172" s="1701">
        <v>249.4</v>
      </c>
      <c r="V172" s="1701">
        <v>0.99960000000000004</v>
      </c>
      <c r="W172" s="1700">
        <f t="shared" si="169"/>
        <v>0.42209544051644676</v>
      </c>
      <c r="X172" s="1701">
        <v>78290</v>
      </c>
      <c r="Y172" s="1701">
        <f t="shared" si="132"/>
        <v>111288</v>
      </c>
      <c r="Z172" s="1701">
        <f t="shared" si="133"/>
        <v>0</v>
      </c>
      <c r="AA172" s="1701">
        <v>174</v>
      </c>
      <c r="AB172" s="1701">
        <v>253.4</v>
      </c>
      <c r="AC172" s="1701">
        <v>253.4</v>
      </c>
      <c r="AD172" s="1701">
        <v>0.99860000000000004</v>
      </c>
      <c r="AE172" s="1700">
        <f t="shared" si="170"/>
        <v>0.605699773070003</v>
      </c>
      <c r="AF172" s="1701">
        <v>110354</v>
      </c>
      <c r="AG172" s="1701">
        <f t="shared" si="134"/>
        <v>109316</v>
      </c>
      <c r="AH172" s="1701">
        <f t="shared" si="135"/>
        <v>1038</v>
      </c>
      <c r="AI172" s="1701">
        <v>174</v>
      </c>
      <c r="AJ172" s="1701">
        <v>251.4</v>
      </c>
      <c r="AK172" s="1701">
        <v>251.4</v>
      </c>
      <c r="AL172" s="1701">
        <v>0.99929999999999997</v>
      </c>
      <c r="AM172" s="1700">
        <f t="shared" si="171"/>
        <v>0.49173222463584154</v>
      </c>
      <c r="AN172" s="1701">
        <v>91910</v>
      </c>
      <c r="AO172" s="1701">
        <f t="shared" si="136"/>
        <v>112146</v>
      </c>
      <c r="AP172" s="1701">
        <f t="shared" si="137"/>
        <v>0</v>
      </c>
      <c r="AQ172" s="1701">
        <v>174</v>
      </c>
      <c r="AR172" s="1701">
        <v>234.4</v>
      </c>
      <c r="AS172" s="1701">
        <v>234.4</v>
      </c>
      <c r="AT172" s="1701">
        <v>1</v>
      </c>
      <c r="AU172" s="1700">
        <f t="shared" si="172"/>
        <v>0.36572443025432122</v>
      </c>
      <c r="AV172" s="1701">
        <v>63780</v>
      </c>
      <c r="AW172" s="1701">
        <f t="shared" si="138"/>
        <v>104636</v>
      </c>
      <c r="AX172" s="1701">
        <f t="shared" si="139"/>
        <v>0</v>
      </c>
      <c r="AY172" s="1701">
        <v>174</v>
      </c>
      <c r="AZ172" s="1701">
        <v>252</v>
      </c>
      <c r="BA172" s="1701">
        <v>252</v>
      </c>
      <c r="BB172" s="1701">
        <v>0.99839999999999995</v>
      </c>
      <c r="BC172" s="1700">
        <f t="shared" si="173"/>
        <v>0.34223629058698501</v>
      </c>
      <c r="BD172" s="1701">
        <v>61996</v>
      </c>
      <c r="BE172" s="1701">
        <f t="shared" si="140"/>
        <v>108690</v>
      </c>
      <c r="BF172" s="1701">
        <f t="shared" si="141"/>
        <v>0</v>
      </c>
      <c r="BG172" s="1701">
        <v>174</v>
      </c>
      <c r="BH172" s="1701">
        <v>260.39999999999998</v>
      </c>
      <c r="BI172" s="1701">
        <v>260.39999999999998</v>
      </c>
      <c r="BJ172" s="1701">
        <v>0.99770000000000003</v>
      </c>
      <c r="BK172" s="1700">
        <f t="shared" si="174"/>
        <v>0.36098751489623965</v>
      </c>
      <c r="BL172" s="1701">
        <v>69776</v>
      </c>
      <c r="BM172" s="1701">
        <f t="shared" si="142"/>
        <v>115975</v>
      </c>
      <c r="BN172" s="1701">
        <f t="shared" si="143"/>
        <v>0</v>
      </c>
      <c r="BO172" s="1701">
        <v>174</v>
      </c>
      <c r="BP172" s="1701">
        <v>181.2</v>
      </c>
      <c r="BQ172" s="1701">
        <v>181.2</v>
      </c>
      <c r="BR172" s="1701">
        <v>1</v>
      </c>
      <c r="BS172" s="1700">
        <f t="shared" si="175"/>
        <v>0.49561564876134417</v>
      </c>
      <c r="BT172" s="1701">
        <v>64660</v>
      </c>
      <c r="BU172" s="1701">
        <f t="shared" si="144"/>
        <v>78278</v>
      </c>
      <c r="BV172" s="1701">
        <f t="shared" si="145"/>
        <v>0</v>
      </c>
      <c r="BW172" s="1701">
        <v>174</v>
      </c>
      <c r="BX172" s="1701">
        <v>146.19999999999999</v>
      </c>
      <c r="BY172" s="1701">
        <v>146.19999999999999</v>
      </c>
      <c r="BZ172" s="1701">
        <v>0.99990000000000001</v>
      </c>
      <c r="CA172" s="1700">
        <f t="shared" si="176"/>
        <v>0.25816020255806676</v>
      </c>
      <c r="CB172" s="1701">
        <v>28078</v>
      </c>
      <c r="CC172" s="1701">
        <f t="shared" si="146"/>
        <v>65257</v>
      </c>
      <c r="CD172" s="1701">
        <f t="shared" si="147"/>
        <v>0</v>
      </c>
      <c r="CE172" s="1701">
        <v>174</v>
      </c>
      <c r="CF172" s="1701">
        <v>88.6</v>
      </c>
      <c r="CG172" s="1701">
        <v>139.19999999999999</v>
      </c>
      <c r="CH172" s="1701">
        <v>1</v>
      </c>
      <c r="CI172" s="1700">
        <f t="shared" si="177"/>
        <v>0.19296584868564773</v>
      </c>
      <c r="CJ172" s="1701">
        <v>12720</v>
      </c>
      <c r="CK172" s="1701">
        <f t="shared" si="148"/>
        <v>39551</v>
      </c>
      <c r="CL172" s="1701">
        <f t="shared" si="149"/>
        <v>0</v>
      </c>
      <c r="CM172" s="1701">
        <v>174</v>
      </c>
      <c r="CN172" s="1701">
        <v>99.4</v>
      </c>
      <c r="CO172" s="1701">
        <v>139.19999999999999</v>
      </c>
      <c r="CP172" s="1701">
        <v>1</v>
      </c>
      <c r="CQ172" s="1700">
        <f t="shared" si="178"/>
        <v>0.25294624892210404</v>
      </c>
      <c r="CR172" s="1701">
        <v>16896</v>
      </c>
      <c r="CS172" s="1701">
        <f t="shared" si="150"/>
        <v>40078</v>
      </c>
      <c r="CT172" s="1701">
        <f t="shared" si="151"/>
        <v>0</v>
      </c>
      <c r="CU172" s="1701">
        <v>174</v>
      </c>
      <c r="CV172" s="1701">
        <v>98.4</v>
      </c>
      <c r="CW172" s="1701">
        <v>139.19999999999999</v>
      </c>
      <c r="CX172" s="1701">
        <v>0.99990000000000001</v>
      </c>
      <c r="CY172" s="1700">
        <f t="shared" si="179"/>
        <v>0.25971868976389723</v>
      </c>
      <c r="CZ172" s="1701">
        <v>19012</v>
      </c>
      <c r="DA172" s="1701">
        <f t="shared" si="152"/>
        <v>43921</v>
      </c>
      <c r="DB172" s="1701">
        <f t="shared" si="153"/>
        <v>0</v>
      </c>
    </row>
    <row r="173" spans="1:106">
      <c r="A173" s="1703" t="s">
        <v>2591</v>
      </c>
      <c r="B173" s="1347">
        <v>1220</v>
      </c>
      <c r="C173" s="1347">
        <v>59</v>
      </c>
      <c r="D173" s="1702">
        <v>167</v>
      </c>
      <c r="E173" s="1701" t="s">
        <v>3107</v>
      </c>
      <c r="F173" s="1701" t="s">
        <v>1751</v>
      </c>
      <c r="G173" s="1701" t="s">
        <v>2116</v>
      </c>
      <c r="H173" s="1701" t="s">
        <v>2115</v>
      </c>
      <c r="I173" s="1701">
        <v>11</v>
      </c>
      <c r="J173" s="1701">
        <v>174</v>
      </c>
      <c r="K173" s="1701">
        <v>174</v>
      </c>
      <c r="L173" s="1701">
        <v>22.4</v>
      </c>
      <c r="M173" s="1701">
        <v>139.19999999999999</v>
      </c>
      <c r="N173" s="1701">
        <v>0.96050000000000002</v>
      </c>
      <c r="O173" s="1700">
        <f t="shared" si="168"/>
        <v>4.3896614693074876E-2</v>
      </c>
      <c r="P173" s="1701">
        <v>680</v>
      </c>
      <c r="Q173" s="1701">
        <f t="shared" si="130"/>
        <v>9295</v>
      </c>
      <c r="R173" s="1701">
        <f t="shared" si="131"/>
        <v>0</v>
      </c>
      <c r="S173" s="1701">
        <v>174</v>
      </c>
      <c r="T173" s="1701">
        <v>88.8</v>
      </c>
      <c r="U173" s="1701">
        <v>139.19999999999999</v>
      </c>
      <c r="V173" s="1701">
        <v>0.96689999999999998</v>
      </c>
      <c r="W173" s="1700">
        <f t="shared" si="169"/>
        <v>0.11158356418732947</v>
      </c>
      <c r="X173" s="1701">
        <v>7128</v>
      </c>
      <c r="Y173" s="1701">
        <f t="shared" si="132"/>
        <v>38328</v>
      </c>
      <c r="Z173" s="1701">
        <f t="shared" si="133"/>
        <v>0</v>
      </c>
      <c r="AA173" s="1701">
        <v>174</v>
      </c>
      <c r="AB173" s="1701">
        <v>205.6</v>
      </c>
      <c r="AC173" s="1701">
        <v>205.6</v>
      </c>
      <c r="AD173" s="1701">
        <v>0.96970000000000001</v>
      </c>
      <c r="AE173" s="1700">
        <f t="shared" si="170"/>
        <v>0.54571813898879229</v>
      </c>
      <c r="AF173" s="1701">
        <v>78336</v>
      </c>
      <c r="AG173" s="1701">
        <f t="shared" si="134"/>
        <v>86128</v>
      </c>
      <c r="AH173" s="1701">
        <f t="shared" si="135"/>
        <v>0</v>
      </c>
      <c r="AI173" s="1701">
        <v>174</v>
      </c>
      <c r="AJ173" s="1701">
        <v>206.4</v>
      </c>
      <c r="AK173" s="1701">
        <v>206.4</v>
      </c>
      <c r="AL173" s="1701">
        <v>0.96619999999999995</v>
      </c>
      <c r="AM173" s="1700">
        <f t="shared" si="171"/>
        <v>0.67970056061935169</v>
      </c>
      <c r="AN173" s="1701">
        <v>100848</v>
      </c>
      <c r="AO173" s="1701">
        <f t="shared" si="136"/>
        <v>89023</v>
      </c>
      <c r="AP173" s="1701">
        <f t="shared" si="137"/>
        <v>11825</v>
      </c>
      <c r="AQ173" s="1701">
        <v>174</v>
      </c>
      <c r="AR173" s="1701">
        <v>180.8</v>
      </c>
      <c r="AS173" s="1701">
        <v>180.8</v>
      </c>
      <c r="AT173" s="1701">
        <v>0.96479999999999999</v>
      </c>
      <c r="AU173" s="1700">
        <f t="shared" si="172"/>
        <v>0.54085264829467017</v>
      </c>
      <c r="AV173" s="1701">
        <v>70192</v>
      </c>
      <c r="AW173" s="1701">
        <f t="shared" si="138"/>
        <v>77868</v>
      </c>
      <c r="AX173" s="1701">
        <f t="shared" si="139"/>
        <v>0</v>
      </c>
      <c r="AY173" s="1701">
        <v>174</v>
      </c>
      <c r="AZ173" s="1701">
        <v>183.2</v>
      </c>
      <c r="BA173" s="1701">
        <v>183.2</v>
      </c>
      <c r="BB173" s="1701">
        <v>0.98670000000000002</v>
      </c>
      <c r="BC173" s="1700">
        <f t="shared" si="173"/>
        <v>0.53369321928273894</v>
      </c>
      <c r="BD173" s="1701">
        <v>69460</v>
      </c>
      <c r="BE173" s="1701">
        <f t="shared" si="140"/>
        <v>78090</v>
      </c>
      <c r="BF173" s="1701">
        <f t="shared" si="141"/>
        <v>0</v>
      </c>
      <c r="BG173" s="1701">
        <v>174</v>
      </c>
      <c r="BH173" s="1701">
        <v>184</v>
      </c>
      <c r="BI173" s="1701">
        <v>184</v>
      </c>
      <c r="BJ173" s="1701">
        <v>0.97829999999999995</v>
      </c>
      <c r="BK173" s="1700">
        <f t="shared" si="174"/>
        <v>0.63907240604043714</v>
      </c>
      <c r="BL173" s="1701">
        <v>85588</v>
      </c>
      <c r="BM173" s="1701">
        <f t="shared" si="142"/>
        <v>80355</v>
      </c>
      <c r="BN173" s="1701">
        <f t="shared" si="143"/>
        <v>5233</v>
      </c>
      <c r="BO173" s="1701">
        <v>174</v>
      </c>
      <c r="BP173" s="1701">
        <v>165.6</v>
      </c>
      <c r="BQ173" s="1701">
        <v>165.6</v>
      </c>
      <c r="BR173" s="1701">
        <v>0.97770000000000001</v>
      </c>
      <c r="BS173" s="1700">
        <f t="shared" si="175"/>
        <v>0.42339089225971033</v>
      </c>
      <c r="BT173" s="1701">
        <v>49356</v>
      </c>
      <c r="BU173" s="1701">
        <f t="shared" si="144"/>
        <v>69944</v>
      </c>
      <c r="BV173" s="1701">
        <f t="shared" si="145"/>
        <v>0</v>
      </c>
      <c r="BW173" s="1701">
        <v>174</v>
      </c>
      <c r="BX173" s="1701">
        <v>88.84</v>
      </c>
      <c r="BY173" s="1701">
        <v>139.19999999999999</v>
      </c>
      <c r="BZ173" s="1701">
        <v>0.96599999999999997</v>
      </c>
      <c r="CA173" s="1700">
        <f t="shared" si="176"/>
        <v>0.59226623931882227</v>
      </c>
      <c r="CB173" s="1701">
        <v>37816</v>
      </c>
      <c r="CC173" s="1701">
        <f t="shared" si="146"/>
        <v>38310</v>
      </c>
      <c r="CD173" s="1701">
        <f t="shared" si="147"/>
        <v>0</v>
      </c>
      <c r="CE173" s="1701">
        <v>174</v>
      </c>
      <c r="CF173" s="1701">
        <v>86.4</v>
      </c>
      <c r="CG173" s="1701">
        <v>139.19999999999999</v>
      </c>
      <c r="CH173" s="1701">
        <v>0.95699999999999996</v>
      </c>
      <c r="CI173" s="1700">
        <f t="shared" si="177"/>
        <v>0.5147153985369286</v>
      </c>
      <c r="CJ173" s="1701">
        <v>31664</v>
      </c>
      <c r="CK173" s="1701">
        <f t="shared" si="148"/>
        <v>36910</v>
      </c>
      <c r="CL173" s="1701">
        <f t="shared" si="149"/>
        <v>0</v>
      </c>
      <c r="CM173" s="1701">
        <v>174</v>
      </c>
      <c r="CN173" s="1701">
        <v>87.2</v>
      </c>
      <c r="CO173" s="1701">
        <v>139.19999999999999</v>
      </c>
      <c r="CP173" s="1701">
        <v>0.96879999999999999</v>
      </c>
      <c r="CQ173" s="1700">
        <f t="shared" si="178"/>
        <v>0.41613433038273379</v>
      </c>
      <c r="CR173" s="1701">
        <v>23624</v>
      </c>
      <c r="CS173" s="1701">
        <f t="shared" si="150"/>
        <v>34062</v>
      </c>
      <c r="CT173" s="1701">
        <f t="shared" si="151"/>
        <v>0</v>
      </c>
      <c r="CU173" s="1701">
        <v>174</v>
      </c>
      <c r="CV173" s="1701">
        <v>92</v>
      </c>
      <c r="CW173" s="1701">
        <v>139.19999999999999</v>
      </c>
      <c r="CX173" s="1701">
        <v>0.9667</v>
      </c>
      <c r="CY173" s="1700">
        <f t="shared" si="179"/>
        <v>0.42485356093297166</v>
      </c>
      <c r="CZ173" s="1701">
        <v>28112</v>
      </c>
      <c r="DA173" s="1701">
        <f t="shared" si="152"/>
        <v>39701</v>
      </c>
      <c r="DB173" s="1701">
        <f t="shared" si="153"/>
        <v>0</v>
      </c>
    </row>
    <row r="174" spans="1:106">
      <c r="A174" s="1703" t="s">
        <v>2721</v>
      </c>
      <c r="B174" s="1347">
        <v>1210</v>
      </c>
      <c r="C174" s="1347">
        <v>10</v>
      </c>
      <c r="D174" s="1702">
        <v>168</v>
      </c>
      <c r="E174" s="1701" t="s">
        <v>3108</v>
      </c>
      <c r="F174" s="1701" t="s">
        <v>527</v>
      </c>
      <c r="G174" s="1701" t="s">
        <v>2116</v>
      </c>
      <c r="H174" s="1701" t="s">
        <v>2115</v>
      </c>
      <c r="I174" s="1701">
        <v>11</v>
      </c>
      <c r="J174" s="1701">
        <v>175</v>
      </c>
      <c r="K174" s="1701">
        <v>175</v>
      </c>
      <c r="L174" s="1701">
        <v>109.2</v>
      </c>
      <c r="M174" s="1701">
        <v>140</v>
      </c>
      <c r="N174" s="1701">
        <v>0.94</v>
      </c>
      <c r="O174" s="1700">
        <f t="shared" si="168"/>
        <v>0.30002749417643038</v>
      </c>
      <c r="P174" s="1701">
        <v>22174</v>
      </c>
      <c r="Q174" s="1701">
        <f t="shared" si="130"/>
        <v>44344</v>
      </c>
      <c r="R174" s="1701">
        <f t="shared" si="131"/>
        <v>0</v>
      </c>
      <c r="S174" s="1701">
        <v>175</v>
      </c>
      <c r="T174" s="1701">
        <v>109.6</v>
      </c>
      <c r="U174" s="1701">
        <v>140</v>
      </c>
      <c r="V174" s="1701">
        <v>0.93540000000000001</v>
      </c>
      <c r="W174" s="1700">
        <f t="shared" si="169"/>
        <v>0.39310513232187255</v>
      </c>
      <c r="X174" s="1701">
        <v>29984</v>
      </c>
      <c r="Y174" s="1701">
        <f t="shared" si="132"/>
        <v>45765</v>
      </c>
      <c r="Z174" s="1701">
        <f t="shared" si="133"/>
        <v>0</v>
      </c>
      <c r="AA174" s="1701">
        <v>175</v>
      </c>
      <c r="AB174" s="1701">
        <v>109.2</v>
      </c>
      <c r="AC174" s="1701">
        <v>140</v>
      </c>
      <c r="AD174" s="1701">
        <v>0.9395</v>
      </c>
      <c r="AE174" s="1700">
        <f t="shared" si="170"/>
        <v>0.4566841315111671</v>
      </c>
      <c r="AF174" s="1701">
        <v>33734</v>
      </c>
      <c r="AG174" s="1701">
        <f t="shared" si="134"/>
        <v>44320</v>
      </c>
      <c r="AH174" s="1701">
        <f t="shared" si="135"/>
        <v>0</v>
      </c>
      <c r="AI174" s="1701">
        <v>175</v>
      </c>
      <c r="AJ174" s="1701">
        <v>121.2</v>
      </c>
      <c r="AK174" s="1701">
        <v>140</v>
      </c>
      <c r="AL174" s="1701">
        <v>0.93030000000000002</v>
      </c>
      <c r="AM174" s="1700">
        <f t="shared" si="171"/>
        <v>0.27691764748489428</v>
      </c>
      <c r="AN174" s="1701">
        <v>23230</v>
      </c>
      <c r="AO174" s="1701">
        <f t="shared" si="136"/>
        <v>50333</v>
      </c>
      <c r="AP174" s="1701">
        <f t="shared" si="137"/>
        <v>0</v>
      </c>
      <c r="AQ174" s="1701">
        <v>175</v>
      </c>
      <c r="AR174" s="1701">
        <v>78.8</v>
      </c>
      <c r="AS174" s="1701">
        <v>140</v>
      </c>
      <c r="AT174" s="1701">
        <v>0.87370000000000003</v>
      </c>
      <c r="AU174" s="1700">
        <f t="shared" si="172"/>
        <v>9.2107808170142344E-2</v>
      </c>
      <c r="AV174" s="1701">
        <v>4718</v>
      </c>
      <c r="AW174" s="1701">
        <f t="shared" si="138"/>
        <v>30734</v>
      </c>
      <c r="AX174" s="1701">
        <f t="shared" si="139"/>
        <v>0</v>
      </c>
      <c r="AY174" s="1701">
        <v>175</v>
      </c>
      <c r="AZ174" s="1701">
        <v>30.8</v>
      </c>
      <c r="BA174" s="1701">
        <v>140</v>
      </c>
      <c r="BB174" s="1701">
        <v>0.79620000000000002</v>
      </c>
      <c r="BC174" s="1700">
        <f t="shared" si="173"/>
        <v>0.10443727474624233</v>
      </c>
      <c r="BD174" s="1701">
        <v>1844</v>
      </c>
      <c r="BE174" s="1701">
        <f t="shared" si="140"/>
        <v>10594</v>
      </c>
      <c r="BF174" s="1701">
        <f t="shared" si="141"/>
        <v>0</v>
      </c>
      <c r="BG174" s="1701">
        <v>175</v>
      </c>
      <c r="BH174" s="1701">
        <v>26</v>
      </c>
      <c r="BI174" s="1701">
        <v>140</v>
      </c>
      <c r="BJ174" s="1701">
        <v>0.7782</v>
      </c>
      <c r="BK174" s="1700">
        <f t="shared" si="174"/>
        <v>0.18082172619939677</v>
      </c>
      <c r="BL174" s="1701">
        <v>2722</v>
      </c>
      <c r="BM174" s="1701">
        <f t="shared" si="142"/>
        <v>9032</v>
      </c>
      <c r="BN174" s="1701">
        <f t="shared" si="143"/>
        <v>0</v>
      </c>
      <c r="BO174" s="1701">
        <v>175</v>
      </c>
      <c r="BP174" s="1701">
        <v>26</v>
      </c>
      <c r="BQ174" s="1701">
        <v>140</v>
      </c>
      <c r="BR174" s="1701">
        <v>0.70579999999999998</v>
      </c>
      <c r="BS174" s="1700">
        <f t="shared" si="175"/>
        <v>0.15106819442325253</v>
      </c>
      <c r="BT174" s="1701">
        <v>1996</v>
      </c>
      <c r="BU174" s="1701">
        <f t="shared" si="144"/>
        <v>7928</v>
      </c>
      <c r="BV174" s="1701">
        <f t="shared" si="145"/>
        <v>0</v>
      </c>
      <c r="BW174" s="1701">
        <v>175</v>
      </c>
      <c r="BX174" s="1701">
        <v>120</v>
      </c>
      <c r="BY174" s="1701">
        <v>140</v>
      </c>
      <c r="BZ174" s="1701">
        <v>0.86499999999999999</v>
      </c>
      <c r="CA174" s="1700">
        <f t="shared" si="176"/>
        <v>9.5380902065593479E-2</v>
      </c>
      <c r="CB174" s="1701">
        <v>7366</v>
      </c>
      <c r="CC174" s="1701">
        <f t="shared" si="146"/>
        <v>46336</v>
      </c>
      <c r="CD174" s="1701">
        <f t="shared" si="147"/>
        <v>0</v>
      </c>
      <c r="CE174" s="1701">
        <v>175</v>
      </c>
      <c r="CF174" s="1701">
        <v>122</v>
      </c>
      <c r="CG174" s="1701">
        <v>140</v>
      </c>
      <c r="CH174" s="1701">
        <v>0.95650000000000002</v>
      </c>
      <c r="CI174" s="1700">
        <f t="shared" si="177"/>
        <v>0.37219709578916244</v>
      </c>
      <c r="CJ174" s="1701">
        <v>32314</v>
      </c>
      <c r="CK174" s="1701">
        <f t="shared" si="148"/>
        <v>52092</v>
      </c>
      <c r="CL174" s="1701">
        <f t="shared" si="149"/>
        <v>0</v>
      </c>
      <c r="CM174" s="1701">
        <v>175</v>
      </c>
      <c r="CN174" s="1701">
        <v>107.2</v>
      </c>
      <c r="CO174" s="1701">
        <v>140</v>
      </c>
      <c r="CP174" s="1701">
        <v>0.97330000000000005</v>
      </c>
      <c r="CQ174" s="1700">
        <f t="shared" si="178"/>
        <v>0.54835646954933381</v>
      </c>
      <c r="CR174" s="1701">
        <v>38448</v>
      </c>
      <c r="CS174" s="1701">
        <f t="shared" si="150"/>
        <v>42069</v>
      </c>
      <c r="CT174" s="1701">
        <f t="shared" si="151"/>
        <v>0</v>
      </c>
      <c r="CU174" s="1701">
        <v>175</v>
      </c>
      <c r="CV174" s="1701">
        <v>115.6</v>
      </c>
      <c r="CW174" s="1701">
        <v>140</v>
      </c>
      <c r="CX174" s="1701">
        <v>0.99050000000000005</v>
      </c>
      <c r="CY174" s="1700">
        <f t="shared" si="179"/>
        <v>0.48973264016115292</v>
      </c>
      <c r="CZ174" s="1701">
        <v>41720</v>
      </c>
      <c r="DA174" s="1701">
        <f t="shared" si="152"/>
        <v>51114</v>
      </c>
      <c r="DB174" s="1701">
        <f t="shared" si="153"/>
        <v>0</v>
      </c>
    </row>
    <row r="175" spans="1:106">
      <c r="A175" s="1703" t="s">
        <v>2722</v>
      </c>
      <c r="B175" s="1347">
        <v>4210</v>
      </c>
      <c r="C175" s="1347">
        <v>4</v>
      </c>
      <c r="D175" s="1702">
        <v>169</v>
      </c>
      <c r="E175" s="1701" t="s">
        <v>3109</v>
      </c>
      <c r="F175" s="1701" t="s">
        <v>535</v>
      </c>
      <c r="G175" s="1701" t="s">
        <v>2116</v>
      </c>
      <c r="H175" s="1701" t="s">
        <v>2115</v>
      </c>
      <c r="I175" s="1701">
        <v>11</v>
      </c>
      <c r="J175" s="1701">
        <v>175</v>
      </c>
      <c r="K175" s="1701">
        <v>175</v>
      </c>
      <c r="L175" s="1701">
        <v>136.4</v>
      </c>
      <c r="M175" s="1701">
        <v>140</v>
      </c>
      <c r="N175" s="1701">
        <v>0.96889999999999998</v>
      </c>
      <c r="O175" s="1700">
        <f t="shared" si="168"/>
        <v>0.29632048732525162</v>
      </c>
      <c r="P175" s="1701">
        <v>28196</v>
      </c>
      <c r="Q175" s="1701">
        <f t="shared" si="130"/>
        <v>57092</v>
      </c>
      <c r="R175" s="1701">
        <f t="shared" si="131"/>
        <v>0</v>
      </c>
      <c r="S175" s="1701">
        <v>175</v>
      </c>
      <c r="T175" s="1701">
        <v>143.80000000000001</v>
      </c>
      <c r="U175" s="1701">
        <v>143.80000000000001</v>
      </c>
      <c r="V175" s="1701">
        <v>0.97230000000000005</v>
      </c>
      <c r="W175" s="1700">
        <f t="shared" si="169"/>
        <v>0.29741312330221209</v>
      </c>
      <c r="X175" s="1701">
        <v>30938</v>
      </c>
      <c r="Y175" s="1701">
        <f t="shared" si="132"/>
        <v>62414</v>
      </c>
      <c r="Z175" s="1701">
        <f t="shared" si="133"/>
        <v>0</v>
      </c>
      <c r="AA175" s="1701">
        <v>175</v>
      </c>
      <c r="AB175" s="1701">
        <v>141.6</v>
      </c>
      <c r="AC175" s="1701">
        <v>141.6</v>
      </c>
      <c r="AD175" s="1701">
        <v>0.96970000000000001</v>
      </c>
      <c r="AE175" s="1700">
        <f t="shared" si="170"/>
        <v>0.363169769049274</v>
      </c>
      <c r="AF175" s="1701">
        <v>35904</v>
      </c>
      <c r="AG175" s="1701">
        <f t="shared" si="134"/>
        <v>59318</v>
      </c>
      <c r="AH175" s="1701">
        <f t="shared" si="135"/>
        <v>0</v>
      </c>
      <c r="AI175" s="1701">
        <v>175</v>
      </c>
      <c r="AJ175" s="1701">
        <v>136.19999999999999</v>
      </c>
      <c r="AK175" s="1701">
        <v>140</v>
      </c>
      <c r="AL175" s="1701">
        <v>0.96050000000000002</v>
      </c>
      <c r="AM175" s="1700">
        <f t="shared" si="171"/>
        <v>0.35707330594761705</v>
      </c>
      <c r="AN175" s="1701">
        <v>34754</v>
      </c>
      <c r="AO175" s="1701">
        <f t="shared" si="136"/>
        <v>58398</v>
      </c>
      <c r="AP175" s="1701">
        <f t="shared" si="137"/>
        <v>0</v>
      </c>
      <c r="AQ175" s="1701">
        <v>175</v>
      </c>
      <c r="AR175" s="1701">
        <v>138.6</v>
      </c>
      <c r="AS175" s="1701">
        <v>140</v>
      </c>
      <c r="AT175" s="1701">
        <v>0.95050000000000001</v>
      </c>
      <c r="AU175" s="1700">
        <f t="shared" si="172"/>
        <v>0.23825158304464611</v>
      </c>
      <c r="AV175" s="1701">
        <v>23352</v>
      </c>
      <c r="AW175" s="1701">
        <f t="shared" si="138"/>
        <v>58808</v>
      </c>
      <c r="AX175" s="1701">
        <f t="shared" si="139"/>
        <v>0</v>
      </c>
      <c r="AY175" s="1701">
        <v>175</v>
      </c>
      <c r="AZ175" s="1701">
        <v>17.940000000000001</v>
      </c>
      <c r="BA175" s="1701">
        <v>140</v>
      </c>
      <c r="BB175" s="1701">
        <v>0.71360000000000001</v>
      </c>
      <c r="BC175" s="1700">
        <f t="shared" si="173"/>
        <v>0.23195189467854704</v>
      </c>
      <c r="BD175" s="1701">
        <v>2138</v>
      </c>
      <c r="BE175" s="1701">
        <f t="shared" si="140"/>
        <v>5530</v>
      </c>
      <c r="BF175" s="1701">
        <f t="shared" si="141"/>
        <v>0</v>
      </c>
      <c r="BG175" s="1701">
        <v>175</v>
      </c>
      <c r="BH175" s="1701">
        <v>26.6</v>
      </c>
      <c r="BI175" s="1701">
        <v>140</v>
      </c>
      <c r="BJ175" s="1701">
        <v>0.81079999999999997</v>
      </c>
      <c r="BK175" s="1700">
        <f t="shared" si="174"/>
        <v>0.10893642432385529</v>
      </c>
      <c r="BL175" s="1701">
        <v>1748</v>
      </c>
      <c r="BM175" s="1701">
        <f t="shared" si="142"/>
        <v>9628</v>
      </c>
      <c r="BN175" s="1701">
        <f t="shared" si="143"/>
        <v>0</v>
      </c>
      <c r="BO175" s="1701">
        <v>175</v>
      </c>
      <c r="BP175" s="1701">
        <v>30</v>
      </c>
      <c r="BQ175" s="1701">
        <v>140</v>
      </c>
      <c r="BR175" s="1701">
        <v>0.75170000000000003</v>
      </c>
      <c r="BS175" s="1700">
        <f t="shared" si="175"/>
        <v>0.11147571677038219</v>
      </c>
      <c r="BT175" s="1701">
        <v>1810</v>
      </c>
      <c r="BU175" s="1701">
        <f t="shared" si="144"/>
        <v>9742</v>
      </c>
      <c r="BV175" s="1701">
        <f t="shared" si="145"/>
        <v>0</v>
      </c>
      <c r="BW175" s="1701">
        <v>175</v>
      </c>
      <c r="BX175" s="1701">
        <v>156</v>
      </c>
      <c r="BY175" s="1701">
        <v>156</v>
      </c>
      <c r="BZ175" s="1701">
        <v>0.86580000000000001</v>
      </c>
      <c r="CA175" s="1700">
        <f t="shared" si="176"/>
        <v>6.6395848033565158E-2</v>
      </c>
      <c r="CB175" s="1701">
        <v>6672</v>
      </c>
      <c r="CC175" s="1701">
        <f t="shared" si="146"/>
        <v>60293</v>
      </c>
      <c r="CD175" s="1701">
        <f t="shared" si="147"/>
        <v>0</v>
      </c>
      <c r="CE175" s="1701">
        <v>175</v>
      </c>
      <c r="CF175" s="1701">
        <v>118</v>
      </c>
      <c r="CG175" s="1701">
        <v>140</v>
      </c>
      <c r="CH175" s="1701">
        <v>0.96550000000000002</v>
      </c>
      <c r="CI175" s="1700">
        <f t="shared" si="177"/>
        <v>0.25603099157115111</v>
      </c>
      <c r="CJ175" s="1701">
        <v>21702</v>
      </c>
      <c r="CK175" s="1701">
        <f t="shared" si="148"/>
        <v>50858</v>
      </c>
      <c r="CL175" s="1701">
        <f t="shared" si="149"/>
        <v>0</v>
      </c>
      <c r="CM175" s="1701">
        <v>175</v>
      </c>
      <c r="CN175" s="1701">
        <v>133.19999999999999</v>
      </c>
      <c r="CO175" s="1701">
        <v>140</v>
      </c>
      <c r="CP175" s="1701">
        <v>0.96679999999999999</v>
      </c>
      <c r="CQ175" s="1700">
        <f t="shared" si="178"/>
        <v>0.51036152737642193</v>
      </c>
      <c r="CR175" s="1701">
        <v>44166</v>
      </c>
      <c r="CS175" s="1701">
        <f t="shared" si="150"/>
        <v>51923</v>
      </c>
      <c r="CT175" s="1701">
        <f t="shared" si="151"/>
        <v>0</v>
      </c>
      <c r="CU175" s="1701">
        <v>175</v>
      </c>
      <c r="CV175" s="1701">
        <v>131.19999999999999</v>
      </c>
      <c r="CW175" s="1701">
        <v>140</v>
      </c>
      <c r="CX175" s="1701">
        <v>0.97060000000000002</v>
      </c>
      <c r="CY175" s="1700">
        <f t="shared" si="179"/>
        <v>0.38898922715455697</v>
      </c>
      <c r="CZ175" s="1701">
        <v>36854</v>
      </c>
      <c r="DA175" s="1701">
        <f t="shared" si="152"/>
        <v>56846</v>
      </c>
      <c r="DB175" s="1701">
        <f t="shared" si="153"/>
        <v>0</v>
      </c>
    </row>
    <row r="176" spans="1:106">
      <c r="A176" s="1703" t="s">
        <v>2723</v>
      </c>
      <c r="B176" s="1347">
        <v>1220</v>
      </c>
      <c r="C176" s="1347">
        <v>14</v>
      </c>
      <c r="D176" s="1702">
        <v>170</v>
      </c>
      <c r="E176" s="1701">
        <v>15832</v>
      </c>
      <c r="F176" s="1701" t="s">
        <v>897</v>
      </c>
      <c r="G176" s="1701" t="s">
        <v>2116</v>
      </c>
      <c r="H176" s="1701" t="s">
        <v>1429</v>
      </c>
      <c r="I176" s="1701">
        <v>11</v>
      </c>
      <c r="J176" s="1701">
        <v>177</v>
      </c>
      <c r="K176" s="1701">
        <v>177</v>
      </c>
      <c r="L176" s="1701">
        <v>174</v>
      </c>
      <c r="M176" s="1701">
        <v>174</v>
      </c>
      <c r="N176" s="1701">
        <v>0.99529999999999996</v>
      </c>
      <c r="O176" s="1700">
        <f t="shared" si="168"/>
        <v>0.50909774022195509</v>
      </c>
      <c r="P176" s="1701">
        <v>63480</v>
      </c>
      <c r="Q176" s="1701">
        <f t="shared" si="130"/>
        <v>74815</v>
      </c>
      <c r="R176" s="1701">
        <f t="shared" si="131"/>
        <v>0</v>
      </c>
      <c r="S176" s="1701">
        <v>177</v>
      </c>
      <c r="T176" s="1701">
        <v>152</v>
      </c>
      <c r="U176" s="1701">
        <v>152</v>
      </c>
      <c r="V176" s="1701">
        <v>0.99660000000000004</v>
      </c>
      <c r="W176" s="1700">
        <f t="shared" si="169"/>
        <v>0.57229810557934324</v>
      </c>
      <c r="X176" s="1701">
        <v>64500</v>
      </c>
      <c r="Y176" s="1701">
        <f t="shared" si="132"/>
        <v>67622</v>
      </c>
      <c r="Z176" s="1701">
        <f t="shared" si="133"/>
        <v>0</v>
      </c>
      <c r="AA176" s="1701">
        <v>177</v>
      </c>
      <c r="AB176" s="1701">
        <v>166</v>
      </c>
      <c r="AC176" s="1701">
        <v>166</v>
      </c>
      <c r="AD176" s="1701">
        <v>0.99670000000000003</v>
      </c>
      <c r="AE176" s="1700">
        <f t="shared" si="170"/>
        <v>0.65007026534283352</v>
      </c>
      <c r="AF176" s="1701">
        <v>77440</v>
      </c>
      <c r="AG176" s="1701">
        <f t="shared" si="134"/>
        <v>71475</v>
      </c>
      <c r="AH176" s="1701">
        <f t="shared" si="135"/>
        <v>5965</v>
      </c>
      <c r="AI176" s="1701">
        <v>177</v>
      </c>
      <c r="AJ176" s="1701">
        <v>136</v>
      </c>
      <c r="AK176" s="1701">
        <v>141.6</v>
      </c>
      <c r="AL176" s="1701">
        <v>0.99409999999999998</v>
      </c>
      <c r="AM176" s="1700">
        <f t="shared" si="171"/>
        <v>0.66847594991347115</v>
      </c>
      <c r="AN176" s="1701">
        <v>67240</v>
      </c>
      <c r="AO176" s="1701">
        <f t="shared" si="136"/>
        <v>60352</v>
      </c>
      <c r="AP176" s="1701">
        <f t="shared" si="137"/>
        <v>6888</v>
      </c>
      <c r="AQ176" s="1701">
        <v>177</v>
      </c>
      <c r="AR176" s="1701">
        <v>132</v>
      </c>
      <c r="AS176" s="1701">
        <v>141.6</v>
      </c>
      <c r="AT176" s="1701">
        <v>0.99390000000000001</v>
      </c>
      <c r="AU176" s="1700">
        <f t="shared" si="172"/>
        <v>0.69768205801233074</v>
      </c>
      <c r="AV176" s="1701">
        <v>68100</v>
      </c>
      <c r="AW176" s="1701">
        <f t="shared" si="138"/>
        <v>58565</v>
      </c>
      <c r="AX176" s="1701">
        <f t="shared" si="139"/>
        <v>9535</v>
      </c>
      <c r="AY176" s="1701">
        <v>177</v>
      </c>
      <c r="AZ176" s="1701">
        <v>132</v>
      </c>
      <c r="BA176" s="1701">
        <v>141.6</v>
      </c>
      <c r="BB176" s="1701">
        <v>0.99399999999999999</v>
      </c>
      <c r="BC176" s="1700">
        <f t="shared" si="173"/>
        <v>0.59489936250499631</v>
      </c>
      <c r="BD176" s="1701">
        <v>56200</v>
      </c>
      <c r="BE176" s="1701">
        <f t="shared" si="140"/>
        <v>56682</v>
      </c>
      <c r="BF176" s="1701">
        <f t="shared" si="141"/>
        <v>0</v>
      </c>
      <c r="BG176" s="1701">
        <v>177</v>
      </c>
      <c r="BH176" s="1701">
        <v>120</v>
      </c>
      <c r="BI176" s="1701">
        <v>141.6</v>
      </c>
      <c r="BJ176" s="1701">
        <v>0.995</v>
      </c>
      <c r="BK176" s="1700">
        <f t="shared" si="174"/>
        <v>0.539210388861872</v>
      </c>
      <c r="BL176" s="1701">
        <v>47900</v>
      </c>
      <c r="BM176" s="1701">
        <f t="shared" si="142"/>
        <v>53300</v>
      </c>
      <c r="BN176" s="1701">
        <f t="shared" si="143"/>
        <v>0</v>
      </c>
      <c r="BO176" s="1701">
        <v>177</v>
      </c>
      <c r="BP176" s="1701">
        <v>106</v>
      </c>
      <c r="BQ176" s="1701">
        <v>141.6</v>
      </c>
      <c r="BR176" s="1701">
        <v>0.99590000000000001</v>
      </c>
      <c r="BS176" s="1700">
        <f t="shared" si="175"/>
        <v>0.76992819406526924</v>
      </c>
      <c r="BT176" s="1701">
        <v>58520</v>
      </c>
      <c r="BU176" s="1701">
        <f t="shared" si="144"/>
        <v>45604</v>
      </c>
      <c r="BV176" s="1701">
        <f t="shared" si="145"/>
        <v>12916</v>
      </c>
      <c r="BW176" s="1701">
        <v>177</v>
      </c>
      <c r="BX176" s="1701">
        <v>96</v>
      </c>
      <c r="BY176" s="1701">
        <v>141.6</v>
      </c>
      <c r="BZ176" s="1701">
        <v>0.98040000000000005</v>
      </c>
      <c r="CA176" s="1700">
        <f t="shared" si="176"/>
        <v>0.64235037194971256</v>
      </c>
      <c r="CB176" s="1701">
        <v>44980</v>
      </c>
      <c r="CC176" s="1701">
        <f t="shared" si="146"/>
        <v>42014</v>
      </c>
      <c r="CD176" s="1701">
        <f t="shared" si="147"/>
        <v>2966</v>
      </c>
      <c r="CE176" s="1701">
        <v>177</v>
      </c>
      <c r="CF176" s="1701">
        <v>96</v>
      </c>
      <c r="CG176" s="1701">
        <v>141.6</v>
      </c>
      <c r="CH176" s="1701">
        <v>0.97130000000000005</v>
      </c>
      <c r="CI176" s="1700">
        <f t="shared" si="177"/>
        <v>0.61550320359183108</v>
      </c>
      <c r="CJ176" s="1701">
        <v>42700</v>
      </c>
      <c r="CK176" s="1701">
        <f t="shared" si="148"/>
        <v>41624</v>
      </c>
      <c r="CL176" s="1701">
        <f t="shared" si="149"/>
        <v>1076</v>
      </c>
      <c r="CM176" s="1701">
        <v>177</v>
      </c>
      <c r="CN176" s="1701">
        <v>118</v>
      </c>
      <c r="CO176" s="1701">
        <v>141.6</v>
      </c>
      <c r="CP176" s="1701">
        <v>0.97850000000000004</v>
      </c>
      <c r="CQ176" s="1700">
        <f t="shared" si="178"/>
        <v>0.64440350506016564</v>
      </c>
      <c r="CR176" s="1701">
        <v>50000</v>
      </c>
      <c r="CS176" s="1701">
        <f t="shared" si="150"/>
        <v>46555</v>
      </c>
      <c r="CT176" s="1701">
        <f t="shared" si="151"/>
        <v>3445</v>
      </c>
      <c r="CU176" s="1701">
        <v>177</v>
      </c>
      <c r="CV176" s="1701">
        <v>123.6</v>
      </c>
      <c r="CW176" s="1701">
        <v>141.6</v>
      </c>
      <c r="CX176" s="1701">
        <v>0.98829999999999996</v>
      </c>
      <c r="CY176" s="1700">
        <f t="shared" si="179"/>
        <v>0.58147616672080438</v>
      </c>
      <c r="CZ176" s="1701">
        <v>52846</v>
      </c>
      <c r="DA176" s="1701">
        <f t="shared" si="152"/>
        <v>54529</v>
      </c>
      <c r="DB176" s="1701">
        <f t="shared" si="153"/>
        <v>0</v>
      </c>
    </row>
    <row r="177" spans="1:106">
      <c r="A177" s="1703" t="s">
        <v>3479</v>
      </c>
      <c r="B177" s="1347">
        <v>1210</v>
      </c>
      <c r="C177" s="1347">
        <v>54</v>
      </c>
      <c r="D177" s="1702">
        <v>171</v>
      </c>
      <c r="E177" s="1701" t="s">
        <v>3517</v>
      </c>
      <c r="F177" s="1701" t="s">
        <v>3480</v>
      </c>
      <c r="G177" s="1701" t="s">
        <v>2116</v>
      </c>
      <c r="H177" s="1701" t="s">
        <v>1429</v>
      </c>
      <c r="I177" s="1701">
        <v>11</v>
      </c>
      <c r="J177" s="1701">
        <v>178</v>
      </c>
      <c r="K177" s="1701">
        <v>178</v>
      </c>
      <c r="L177" s="1701">
        <v>74.400000000000006</v>
      </c>
      <c r="M177" s="1701">
        <v>142.4</v>
      </c>
      <c r="N177" s="1701">
        <v>0.93879999999999997</v>
      </c>
      <c r="O177" s="1700">
        <f t="shared" si="168"/>
        <v>0.29361913248515226</v>
      </c>
      <c r="P177" s="1701">
        <v>14766</v>
      </c>
      <c r="Q177" s="1701">
        <f t="shared" si="130"/>
        <v>30174</v>
      </c>
      <c r="R177" s="1701">
        <f t="shared" si="131"/>
        <v>0</v>
      </c>
      <c r="S177" s="1701">
        <v>178</v>
      </c>
      <c r="T177" s="1701">
        <v>87</v>
      </c>
      <c r="U177" s="1701">
        <v>142.4</v>
      </c>
      <c r="V177" s="1701">
        <v>0.92820000000000003</v>
      </c>
      <c r="W177" s="1700">
        <f t="shared" si="169"/>
        <v>0.30064648431461227</v>
      </c>
      <c r="X177" s="1701">
        <v>18063</v>
      </c>
      <c r="Y177" s="1701">
        <f t="shared" si="132"/>
        <v>36048</v>
      </c>
      <c r="Z177" s="1701">
        <f t="shared" si="133"/>
        <v>0</v>
      </c>
      <c r="AA177" s="1701">
        <v>178</v>
      </c>
      <c r="AB177" s="1701">
        <v>92.1</v>
      </c>
      <c r="AC177" s="1701">
        <v>142.4</v>
      </c>
      <c r="AD177" s="1701">
        <v>0.86050000000000004</v>
      </c>
      <c r="AE177" s="1700">
        <f t="shared" si="170"/>
        <v>0.28537642454254075</v>
      </c>
      <c r="AF177" s="1701">
        <v>16284</v>
      </c>
      <c r="AG177" s="1701">
        <f t="shared" si="134"/>
        <v>34237</v>
      </c>
      <c r="AH177" s="1701">
        <f t="shared" si="135"/>
        <v>0</v>
      </c>
      <c r="AI177" s="1701">
        <v>178</v>
      </c>
      <c r="AJ177" s="1701">
        <v>78.900000000000006</v>
      </c>
      <c r="AK177" s="1701">
        <v>142.4</v>
      </c>
      <c r="AL177" s="1701">
        <v>0.9032</v>
      </c>
      <c r="AM177" s="1700">
        <f t="shared" si="171"/>
        <v>0.2794077658058019</v>
      </c>
      <c r="AN177" s="1701">
        <v>14814</v>
      </c>
      <c r="AO177" s="1701">
        <f t="shared" si="136"/>
        <v>31812</v>
      </c>
      <c r="AP177" s="1701">
        <f t="shared" si="137"/>
        <v>0</v>
      </c>
      <c r="AQ177" s="1701">
        <v>178</v>
      </c>
      <c r="AR177" s="1701">
        <v>73.8</v>
      </c>
      <c r="AS177" s="1701">
        <v>142.4</v>
      </c>
      <c r="AT177" s="1701">
        <v>0.85240000000000005</v>
      </c>
      <c r="AU177" s="1700">
        <f t="shared" si="172"/>
        <v>0.27793151185019971</v>
      </c>
      <c r="AV177" s="1701">
        <v>13008</v>
      </c>
      <c r="AW177" s="1701">
        <f t="shared" si="138"/>
        <v>28082</v>
      </c>
      <c r="AX177" s="1701">
        <f t="shared" si="139"/>
        <v>0</v>
      </c>
      <c r="AY177" s="1701">
        <v>178</v>
      </c>
      <c r="AZ177" s="1701">
        <v>79.2</v>
      </c>
      <c r="BA177" s="1701">
        <v>142.4</v>
      </c>
      <c r="BB177" s="1701">
        <v>0.90629999999999999</v>
      </c>
      <c r="BC177" s="1700">
        <f t="shared" si="173"/>
        <v>0.26905516602636764</v>
      </c>
      <c r="BD177" s="1701">
        <v>13905</v>
      </c>
      <c r="BE177" s="1701">
        <f t="shared" si="140"/>
        <v>31009</v>
      </c>
      <c r="BF177" s="1701">
        <f t="shared" si="141"/>
        <v>0</v>
      </c>
      <c r="BG177" s="1701">
        <v>178</v>
      </c>
      <c r="BH177" s="1701">
        <v>72.3</v>
      </c>
      <c r="BI177" s="1701">
        <v>142.4</v>
      </c>
      <c r="BJ177" s="1701">
        <v>0.90669999999999995</v>
      </c>
      <c r="BK177" s="1700">
        <f t="shared" si="174"/>
        <v>0.28571439678394517</v>
      </c>
      <c r="BL177" s="1701">
        <v>13935</v>
      </c>
      <c r="BM177" s="1701">
        <f t="shared" si="142"/>
        <v>29263</v>
      </c>
      <c r="BN177" s="1701">
        <f t="shared" si="143"/>
        <v>0</v>
      </c>
      <c r="BO177" s="1701">
        <v>178</v>
      </c>
      <c r="BP177" s="1701">
        <v>69</v>
      </c>
      <c r="BQ177" s="1701">
        <v>142.4</v>
      </c>
      <c r="BR177" s="1701">
        <v>0.88900000000000001</v>
      </c>
      <c r="BS177" s="1700">
        <f t="shared" si="175"/>
        <v>0.2496970487384729</v>
      </c>
      <c r="BT177" s="1701">
        <v>11028</v>
      </c>
      <c r="BU177" s="1701">
        <f t="shared" si="144"/>
        <v>26499</v>
      </c>
      <c r="BV177" s="1701">
        <f t="shared" si="145"/>
        <v>0</v>
      </c>
      <c r="BW177" s="1701">
        <v>178</v>
      </c>
      <c r="BX177" s="1701">
        <v>39</v>
      </c>
      <c r="BY177" s="1701">
        <v>142.4</v>
      </c>
      <c r="BZ177" s="1701">
        <v>0.90990000000000004</v>
      </c>
      <c r="CA177" s="1700">
        <f t="shared" si="176"/>
        <v>0.25589301617507482</v>
      </c>
      <c r="CB177" s="1701">
        <v>6756</v>
      </c>
      <c r="CC177" s="1701">
        <f t="shared" si="146"/>
        <v>15841</v>
      </c>
      <c r="CD177" s="1701">
        <f t="shared" si="147"/>
        <v>0</v>
      </c>
      <c r="CE177" s="1701">
        <v>178</v>
      </c>
      <c r="CF177" s="1701">
        <v>21</v>
      </c>
      <c r="CG177" s="1701">
        <v>142.4</v>
      </c>
      <c r="CH177" s="1701">
        <v>0.92520000000000002</v>
      </c>
      <c r="CI177" s="1700">
        <f t="shared" si="177"/>
        <v>0.43375019840439694</v>
      </c>
      <c r="CJ177" s="1701">
        <v>6270</v>
      </c>
      <c r="CK177" s="1701">
        <f t="shared" si="148"/>
        <v>8673</v>
      </c>
      <c r="CL177" s="1701">
        <f t="shared" si="149"/>
        <v>0</v>
      </c>
      <c r="CM177" s="1701">
        <v>178</v>
      </c>
      <c r="CN177" s="1701">
        <v>59.7</v>
      </c>
      <c r="CO177" s="1701">
        <v>142.4</v>
      </c>
      <c r="CP177" s="1701">
        <v>0.93630000000000002</v>
      </c>
      <c r="CQ177" s="1700">
        <f t="shared" si="178"/>
        <v>0.16897010375295746</v>
      </c>
      <c r="CR177" s="1701">
        <v>6347</v>
      </c>
      <c r="CS177" s="1701">
        <f t="shared" si="150"/>
        <v>22538</v>
      </c>
      <c r="CT177" s="1701">
        <f t="shared" si="151"/>
        <v>0</v>
      </c>
      <c r="CU177" s="1701">
        <v>178</v>
      </c>
      <c r="CV177" s="1701">
        <v>81.96</v>
      </c>
      <c r="CW177" s="1701">
        <v>142.4</v>
      </c>
      <c r="CX177" s="1701">
        <v>0.97</v>
      </c>
      <c r="CY177" s="1700">
        <f t="shared" si="179"/>
        <v>0.15231054333446459</v>
      </c>
      <c r="CZ177" s="1701">
        <v>9009</v>
      </c>
      <c r="DA177" s="1701">
        <f t="shared" si="152"/>
        <v>35489</v>
      </c>
      <c r="DB177" s="1701">
        <f t="shared" si="153"/>
        <v>0</v>
      </c>
    </row>
    <row r="178" spans="1:106">
      <c r="A178" s="1703" t="s">
        <v>2724</v>
      </c>
      <c r="B178" s="1347">
        <v>1230</v>
      </c>
      <c r="C178" s="1347">
        <v>58</v>
      </c>
      <c r="D178" s="1702">
        <v>172</v>
      </c>
      <c r="E178" s="1701" t="s">
        <v>3110</v>
      </c>
      <c r="F178" s="1701" t="s">
        <v>1493</v>
      </c>
      <c r="G178" s="1701" t="s">
        <v>2116</v>
      </c>
      <c r="H178" s="1701" t="s">
        <v>2115</v>
      </c>
      <c r="I178" s="1701">
        <v>11</v>
      </c>
      <c r="J178" s="1701">
        <v>178</v>
      </c>
      <c r="K178" s="1701">
        <v>178</v>
      </c>
      <c r="L178" s="1701">
        <v>142</v>
      </c>
      <c r="M178" s="1701">
        <v>142.4</v>
      </c>
      <c r="N178" s="1701">
        <v>0.86939999999999995</v>
      </c>
      <c r="O178" s="1700">
        <f t="shared" si="168"/>
        <v>0.1932781156432242</v>
      </c>
      <c r="P178" s="1701">
        <v>17180</v>
      </c>
      <c r="Q178" s="1701">
        <f t="shared" si="130"/>
        <v>53332</v>
      </c>
      <c r="R178" s="1701">
        <f t="shared" si="131"/>
        <v>0</v>
      </c>
      <c r="S178" s="1701">
        <v>178</v>
      </c>
      <c r="T178" s="1701">
        <v>188</v>
      </c>
      <c r="U178" s="1701">
        <v>188</v>
      </c>
      <c r="V178" s="1701">
        <v>0.872</v>
      </c>
      <c r="W178" s="1700">
        <f t="shared" si="169"/>
        <v>0.20562705823830543</v>
      </c>
      <c r="X178" s="1701">
        <v>25080</v>
      </c>
      <c r="Y178" s="1701">
        <f t="shared" si="132"/>
        <v>73181</v>
      </c>
      <c r="Z178" s="1701">
        <f t="shared" si="133"/>
        <v>0</v>
      </c>
      <c r="AA178" s="1701">
        <v>178</v>
      </c>
      <c r="AB178" s="1701">
        <v>177.2</v>
      </c>
      <c r="AC178" s="1701">
        <v>177.2</v>
      </c>
      <c r="AD178" s="1701">
        <v>0.90790000000000004</v>
      </c>
      <c r="AE178" s="1700">
        <f t="shared" si="170"/>
        <v>0.22069605941747072</v>
      </c>
      <c r="AF178" s="1701">
        <v>25564</v>
      </c>
      <c r="AG178" s="1701">
        <f t="shared" si="134"/>
        <v>69500</v>
      </c>
      <c r="AH178" s="1701">
        <f t="shared" si="135"/>
        <v>0</v>
      </c>
      <c r="AI178" s="1701">
        <v>178</v>
      </c>
      <c r="AJ178" s="1701">
        <v>163.6</v>
      </c>
      <c r="AK178" s="1701">
        <v>163.6</v>
      </c>
      <c r="AL178" s="1701">
        <v>0.9335</v>
      </c>
      <c r="AM178" s="1700">
        <f t="shared" si="171"/>
        <v>0.23979062249582234</v>
      </c>
      <c r="AN178" s="1701">
        <v>27246</v>
      </c>
      <c r="AO178" s="1701">
        <f t="shared" si="136"/>
        <v>68174</v>
      </c>
      <c r="AP178" s="1701">
        <f t="shared" si="137"/>
        <v>0</v>
      </c>
      <c r="AQ178" s="1701">
        <v>178</v>
      </c>
      <c r="AR178" s="1701">
        <v>170</v>
      </c>
      <c r="AS178" s="1701">
        <v>170</v>
      </c>
      <c r="AT178" s="1701">
        <v>0.92830000000000001</v>
      </c>
      <c r="AU178" s="1700">
        <f t="shared" si="172"/>
        <v>0.24723326658001066</v>
      </c>
      <c r="AV178" s="1701">
        <v>29028</v>
      </c>
      <c r="AW178" s="1701">
        <f t="shared" si="138"/>
        <v>70447</v>
      </c>
      <c r="AX178" s="1701">
        <f t="shared" si="139"/>
        <v>0</v>
      </c>
      <c r="AY178" s="1701">
        <v>178</v>
      </c>
      <c r="AZ178" s="1701">
        <v>165.6</v>
      </c>
      <c r="BA178" s="1701">
        <v>165.6</v>
      </c>
      <c r="BB178" s="1701">
        <v>0.82279999999999998</v>
      </c>
      <c r="BC178" s="1700">
        <f t="shared" si="173"/>
        <v>0.10684569871386891</v>
      </c>
      <c r="BD178" s="1701">
        <v>10482</v>
      </c>
      <c r="BE178" s="1701">
        <f t="shared" si="140"/>
        <v>58862</v>
      </c>
      <c r="BF178" s="1701">
        <f t="shared" si="141"/>
        <v>0</v>
      </c>
      <c r="BG178" s="1701">
        <v>178</v>
      </c>
      <c r="BH178" s="1701">
        <v>188.8</v>
      </c>
      <c r="BI178" s="1701">
        <v>188.8</v>
      </c>
      <c r="BJ178" s="1701">
        <v>0.77700000000000002</v>
      </c>
      <c r="BK178" s="1700">
        <f t="shared" si="174"/>
        <v>0.30680845846236765</v>
      </c>
      <c r="BL178" s="1701">
        <v>33486</v>
      </c>
      <c r="BM178" s="1701">
        <f t="shared" si="142"/>
        <v>65486</v>
      </c>
      <c r="BN178" s="1701">
        <f t="shared" si="143"/>
        <v>0</v>
      </c>
      <c r="BO178" s="1701">
        <v>178</v>
      </c>
      <c r="BP178" s="1701">
        <v>192.4</v>
      </c>
      <c r="BQ178" s="1701">
        <v>192.4</v>
      </c>
      <c r="BR178" s="1701">
        <v>0.75780000000000003</v>
      </c>
      <c r="BS178" s="1700">
        <f t="shared" si="175"/>
        <v>0.18687988798835989</v>
      </c>
      <c r="BT178" s="1701">
        <v>19618</v>
      </c>
      <c r="BU178" s="1701">
        <f t="shared" si="144"/>
        <v>62986</v>
      </c>
      <c r="BV178" s="1701">
        <f t="shared" si="145"/>
        <v>0</v>
      </c>
      <c r="BW178" s="1701">
        <v>178</v>
      </c>
      <c r="BX178" s="1701">
        <v>169.6</v>
      </c>
      <c r="BY178" s="1701">
        <v>169.6</v>
      </c>
      <c r="BZ178" s="1701">
        <v>0.92410000000000003</v>
      </c>
      <c r="CA178" s="1700">
        <f t="shared" si="176"/>
        <v>0.33727496624560921</v>
      </c>
      <c r="CB178" s="1701">
        <v>39328</v>
      </c>
      <c r="CC178" s="1701">
        <f t="shared" si="146"/>
        <v>69963</v>
      </c>
      <c r="CD178" s="1701">
        <f t="shared" si="147"/>
        <v>0</v>
      </c>
      <c r="CE178" s="1701">
        <v>178</v>
      </c>
      <c r="CF178" s="1701">
        <v>206.8</v>
      </c>
      <c r="CG178" s="1701">
        <v>206.8</v>
      </c>
      <c r="CH178" s="1701">
        <v>0.92269999999999996</v>
      </c>
      <c r="CI178" s="1700">
        <f t="shared" si="177"/>
        <v>0.27612267778489397</v>
      </c>
      <c r="CJ178" s="1701">
        <v>39200</v>
      </c>
      <c r="CK178" s="1701">
        <f t="shared" si="148"/>
        <v>85180</v>
      </c>
      <c r="CL178" s="1701">
        <f t="shared" si="149"/>
        <v>0</v>
      </c>
      <c r="CM178" s="1701">
        <v>178</v>
      </c>
      <c r="CN178" s="1701">
        <v>158.4</v>
      </c>
      <c r="CO178" s="1701">
        <v>158.4</v>
      </c>
      <c r="CP178" s="1701">
        <v>0.9264</v>
      </c>
      <c r="CQ178" s="1700">
        <f t="shared" si="178"/>
        <v>0.25117010220637165</v>
      </c>
      <c r="CR178" s="1701">
        <v>24768</v>
      </c>
      <c r="CS178" s="1701">
        <f t="shared" si="150"/>
        <v>59166</v>
      </c>
      <c r="CT178" s="1701">
        <f t="shared" si="151"/>
        <v>0</v>
      </c>
      <c r="CU178" s="1701">
        <v>178</v>
      </c>
      <c r="CV178" s="1701">
        <v>169.2</v>
      </c>
      <c r="CW178" s="1701">
        <v>169.2</v>
      </c>
      <c r="CX178" s="1701">
        <v>0.95230000000000004</v>
      </c>
      <c r="CY178" s="1700">
        <f t="shared" si="179"/>
        <v>0.27450762354684233</v>
      </c>
      <c r="CZ178" s="1701">
        <v>32908</v>
      </c>
      <c r="DA178" s="1701">
        <f t="shared" si="152"/>
        <v>71928</v>
      </c>
      <c r="DB178" s="1701">
        <f t="shared" si="153"/>
        <v>0</v>
      </c>
    </row>
    <row r="179" spans="1:106">
      <c r="A179" s="1703" t="s">
        <v>3518</v>
      </c>
      <c r="B179" s="1347">
        <v>1230</v>
      </c>
      <c r="C179" s="1347">
        <v>100</v>
      </c>
      <c r="D179" s="1702">
        <v>173</v>
      </c>
      <c r="E179" s="1701" t="s">
        <v>3519</v>
      </c>
      <c r="F179" s="1701" t="s">
        <v>3520</v>
      </c>
      <c r="G179" s="1701" t="s">
        <v>2116</v>
      </c>
      <c r="H179" s="1701" t="s">
        <v>2196</v>
      </c>
      <c r="I179" s="1701">
        <v>11</v>
      </c>
      <c r="J179" s="1701">
        <v>178</v>
      </c>
      <c r="K179" s="1701">
        <v>178</v>
      </c>
      <c r="L179" s="1701">
        <v>120</v>
      </c>
      <c r="M179" s="1701">
        <v>142.4</v>
      </c>
      <c r="N179" s="1701">
        <v>0.71260000000000001</v>
      </c>
      <c r="O179" s="1700">
        <f t="shared" si="168"/>
        <v>0.1546241723059012</v>
      </c>
      <c r="P179" s="1701">
        <v>9520</v>
      </c>
      <c r="Q179" s="1701">
        <f t="shared" si="130"/>
        <v>36941</v>
      </c>
      <c r="R179" s="1701">
        <f t="shared" si="131"/>
        <v>0</v>
      </c>
      <c r="S179" s="1701">
        <v>178</v>
      </c>
      <c r="T179" s="1701">
        <v>100</v>
      </c>
      <c r="U179" s="1701">
        <v>142.4</v>
      </c>
      <c r="V179" s="1701">
        <v>0.70720000000000005</v>
      </c>
      <c r="W179" s="1700">
        <f t="shared" si="169"/>
        <v>0.26988152581131708</v>
      </c>
      <c r="X179" s="1701">
        <v>14200</v>
      </c>
      <c r="Y179" s="1701">
        <f t="shared" si="132"/>
        <v>31569</v>
      </c>
      <c r="Z179" s="1701">
        <f t="shared" si="133"/>
        <v>0</v>
      </c>
      <c r="AA179" s="1701">
        <v>178</v>
      </c>
      <c r="AB179" s="1701">
        <v>120</v>
      </c>
      <c r="AC179" s="1701">
        <v>142.4</v>
      </c>
      <c r="AD179" s="1701">
        <v>0.77229999999999999</v>
      </c>
      <c r="AE179" s="1700">
        <f t="shared" si="170"/>
        <v>0.40463550433769258</v>
      </c>
      <c r="AF179" s="1701">
        <v>27000</v>
      </c>
      <c r="AG179" s="1701">
        <f t="shared" si="134"/>
        <v>40036</v>
      </c>
      <c r="AH179" s="1701">
        <f t="shared" si="135"/>
        <v>0</v>
      </c>
      <c r="AI179" s="1701">
        <v>178</v>
      </c>
      <c r="AJ179" s="1701">
        <v>112</v>
      </c>
      <c r="AK179" s="1701">
        <v>142.4</v>
      </c>
      <c r="AL179" s="1701">
        <v>0.74409999999999998</v>
      </c>
      <c r="AM179" s="1700">
        <f t="shared" si="171"/>
        <v>0.34320164505580097</v>
      </c>
      <c r="AN179" s="1701">
        <v>21280</v>
      </c>
      <c r="AO179" s="1701">
        <f t="shared" si="136"/>
        <v>37203</v>
      </c>
      <c r="AP179" s="1701">
        <f t="shared" si="137"/>
        <v>0</v>
      </c>
      <c r="AQ179" s="1701">
        <v>178</v>
      </c>
      <c r="AR179" s="1701">
        <v>64</v>
      </c>
      <c r="AS179" s="1701">
        <v>142.4</v>
      </c>
      <c r="AT179" s="1701">
        <v>0.64290000000000003</v>
      </c>
      <c r="AU179" s="1700">
        <f t="shared" si="172"/>
        <v>0.18815949904414975</v>
      </c>
      <c r="AV179" s="1701">
        <v>5760</v>
      </c>
      <c r="AW179" s="1701">
        <f t="shared" si="138"/>
        <v>18367</v>
      </c>
      <c r="AX179" s="1701">
        <f t="shared" si="139"/>
        <v>0</v>
      </c>
      <c r="AY179" s="1701">
        <v>178</v>
      </c>
      <c r="AZ179" s="1701">
        <v>136</v>
      </c>
      <c r="BA179" s="1701">
        <v>142.4</v>
      </c>
      <c r="BB179" s="1701">
        <v>0.72519999999999996</v>
      </c>
      <c r="BC179" s="1700">
        <f t="shared" si="173"/>
        <v>0.17687255082213066</v>
      </c>
      <c r="BD179" s="1701">
        <v>12560</v>
      </c>
      <c r="BE179" s="1701">
        <f t="shared" si="140"/>
        <v>42607</v>
      </c>
      <c r="BF179" s="1701">
        <f t="shared" si="141"/>
        <v>0</v>
      </c>
      <c r="BG179" s="1701">
        <v>178</v>
      </c>
      <c r="BH179" s="1701">
        <v>120</v>
      </c>
      <c r="BI179" s="1701">
        <v>142.4</v>
      </c>
      <c r="BJ179" s="1701">
        <v>0.67669999999999997</v>
      </c>
      <c r="BK179" s="1700">
        <f t="shared" si="174"/>
        <v>0.32706689060817495</v>
      </c>
      <c r="BL179" s="1701">
        <v>19760</v>
      </c>
      <c r="BM179" s="1701">
        <f t="shared" si="142"/>
        <v>36249</v>
      </c>
      <c r="BN179" s="1701">
        <f t="shared" si="143"/>
        <v>0</v>
      </c>
      <c r="BO179" s="1701">
        <v>178</v>
      </c>
      <c r="BP179" s="1701">
        <v>116</v>
      </c>
      <c r="BQ179" s="1701">
        <v>142.4</v>
      </c>
      <c r="BR179" s="1701">
        <v>0.61450000000000005</v>
      </c>
      <c r="BS179" s="1700">
        <f t="shared" si="175"/>
        <v>0.38890915269243598</v>
      </c>
      <c r="BT179" s="1701">
        <v>19960</v>
      </c>
      <c r="BU179" s="1701">
        <f t="shared" si="144"/>
        <v>30794</v>
      </c>
      <c r="BV179" s="1701">
        <f t="shared" si="145"/>
        <v>0</v>
      </c>
      <c r="BW179" s="1701">
        <v>178</v>
      </c>
      <c r="BX179" s="1701">
        <v>28</v>
      </c>
      <c r="BY179" s="1701">
        <v>142.4</v>
      </c>
      <c r="BZ179" s="1701">
        <v>0.48980000000000001</v>
      </c>
      <c r="CA179" s="1700">
        <f t="shared" si="176"/>
        <v>0.28225571238519248</v>
      </c>
      <c r="CB179" s="1701">
        <v>2880</v>
      </c>
      <c r="CC179" s="1701">
        <f t="shared" si="146"/>
        <v>6122</v>
      </c>
      <c r="CD179" s="1701">
        <f t="shared" si="147"/>
        <v>0</v>
      </c>
      <c r="CE179" s="1701">
        <v>178</v>
      </c>
      <c r="CF179" s="1701">
        <v>20</v>
      </c>
      <c r="CG179" s="1701">
        <v>142.4</v>
      </c>
      <c r="CH179" s="1701">
        <v>0.48099999999999998</v>
      </c>
      <c r="CI179" s="1700">
        <f t="shared" si="177"/>
        <v>0.21237118011311559</v>
      </c>
      <c r="CJ179" s="1701">
        <v>1520</v>
      </c>
      <c r="CK179" s="1701">
        <f t="shared" si="148"/>
        <v>4294</v>
      </c>
      <c r="CL179" s="1701">
        <f t="shared" si="149"/>
        <v>0</v>
      </c>
      <c r="CM179" s="1701">
        <v>178</v>
      </c>
      <c r="CN179" s="1701">
        <v>40</v>
      </c>
      <c r="CO179" s="1701">
        <v>142.4</v>
      </c>
      <c r="CP179" s="1701">
        <v>0.45350000000000001</v>
      </c>
      <c r="CQ179" s="1700">
        <f t="shared" si="178"/>
        <v>0.1279729091195464</v>
      </c>
      <c r="CR179" s="1701">
        <v>1560</v>
      </c>
      <c r="CS179" s="1701">
        <f t="shared" si="150"/>
        <v>7314</v>
      </c>
      <c r="CT179" s="1701">
        <f t="shared" si="151"/>
        <v>0</v>
      </c>
      <c r="CU179" s="1701">
        <v>178</v>
      </c>
      <c r="CV179" s="1701">
        <v>80</v>
      </c>
      <c r="CW179" s="1701">
        <v>142.4</v>
      </c>
      <c r="CX179" s="1701">
        <v>0.70660000000000001</v>
      </c>
      <c r="CY179" s="1700">
        <f t="shared" si="179"/>
        <v>0.11222909038892896</v>
      </c>
      <c r="CZ179" s="1701">
        <v>4720</v>
      </c>
      <c r="DA179" s="1701">
        <f t="shared" si="152"/>
        <v>25234</v>
      </c>
      <c r="DB179" s="1701">
        <f t="shared" si="153"/>
        <v>0</v>
      </c>
    </row>
    <row r="180" spans="1:106">
      <c r="A180" s="1703" t="s">
        <v>3521</v>
      </c>
      <c r="B180" s="1347">
        <v>1230</v>
      </c>
      <c r="C180" s="1347">
        <v>102</v>
      </c>
      <c r="D180" s="1702">
        <v>174</v>
      </c>
      <c r="E180" s="1701" t="s">
        <v>3522</v>
      </c>
      <c r="F180" s="1701" t="s">
        <v>3523</v>
      </c>
      <c r="G180" s="1701" t="s">
        <v>2116</v>
      </c>
      <c r="H180" s="1701" t="s">
        <v>2196</v>
      </c>
      <c r="I180" s="1701">
        <v>11</v>
      </c>
      <c r="J180" s="1701">
        <v>178</v>
      </c>
      <c r="K180" s="1701">
        <v>178</v>
      </c>
      <c r="L180" s="1701">
        <v>176</v>
      </c>
      <c r="M180" s="1701">
        <v>176</v>
      </c>
      <c r="N180" s="1701">
        <v>0.76090000000000002</v>
      </c>
      <c r="O180" s="1700">
        <f t="shared" si="168"/>
        <v>0.35386391182159349</v>
      </c>
      <c r="P180" s="1701">
        <v>34120</v>
      </c>
      <c r="Q180" s="1701">
        <f t="shared" si="130"/>
        <v>57853</v>
      </c>
      <c r="R180" s="1701">
        <f t="shared" si="131"/>
        <v>0</v>
      </c>
      <c r="S180" s="1701">
        <v>178</v>
      </c>
      <c r="T180" s="1701">
        <v>196</v>
      </c>
      <c r="U180" s="1701">
        <v>196</v>
      </c>
      <c r="V180" s="1701">
        <v>0.78129999999999999</v>
      </c>
      <c r="W180" s="1700">
        <f t="shared" si="169"/>
        <v>0.50661668778938773</v>
      </c>
      <c r="X180" s="1701">
        <v>57720</v>
      </c>
      <c r="Y180" s="1701">
        <f t="shared" si="132"/>
        <v>68359</v>
      </c>
      <c r="Z180" s="1701">
        <f t="shared" si="133"/>
        <v>0</v>
      </c>
      <c r="AA180" s="1701">
        <v>178</v>
      </c>
      <c r="AB180" s="1701">
        <v>118</v>
      </c>
      <c r="AC180" s="1701">
        <v>142.4</v>
      </c>
      <c r="AD180" s="1701">
        <v>0.81530000000000002</v>
      </c>
      <c r="AE180" s="1700">
        <f t="shared" si="170"/>
        <v>0.27920585654351116</v>
      </c>
      <c r="AF180" s="1701">
        <v>19340</v>
      </c>
      <c r="AG180" s="1701">
        <f t="shared" si="134"/>
        <v>41561</v>
      </c>
      <c r="AH180" s="1701">
        <f t="shared" si="135"/>
        <v>0</v>
      </c>
      <c r="AI180" s="1701">
        <v>178</v>
      </c>
      <c r="AJ180" s="1701">
        <v>114</v>
      </c>
      <c r="AK180" s="1701">
        <v>142.4</v>
      </c>
      <c r="AL180" s="1701">
        <v>0.88570000000000004</v>
      </c>
      <c r="AM180" s="1700">
        <f t="shared" si="171"/>
        <v>0.11554610058321069</v>
      </c>
      <c r="AN180" s="1701">
        <v>8680</v>
      </c>
      <c r="AO180" s="1701">
        <f t="shared" si="136"/>
        <v>45073</v>
      </c>
      <c r="AP180" s="1701">
        <f t="shared" si="137"/>
        <v>0</v>
      </c>
      <c r="AQ180" s="1701">
        <v>178</v>
      </c>
      <c r="AR180" s="1701">
        <v>160</v>
      </c>
      <c r="AS180" s="1701">
        <v>160</v>
      </c>
      <c r="AT180" s="1701">
        <v>0.7923</v>
      </c>
      <c r="AU180" s="1700">
        <f t="shared" si="172"/>
        <v>0.2710056063807697</v>
      </c>
      <c r="AV180" s="1701">
        <v>25560</v>
      </c>
      <c r="AW180" s="1701">
        <f t="shared" si="138"/>
        <v>56589</v>
      </c>
      <c r="AX180" s="1701">
        <f t="shared" si="139"/>
        <v>0</v>
      </c>
      <c r="AY180" s="1701">
        <v>178</v>
      </c>
      <c r="AZ180" s="1701">
        <v>162</v>
      </c>
      <c r="BA180" s="1701">
        <v>162</v>
      </c>
      <c r="BB180" s="1701">
        <v>0.77910000000000001</v>
      </c>
      <c r="BC180" s="1700">
        <f t="shared" si="173"/>
        <v>0.40913691873726482</v>
      </c>
      <c r="BD180" s="1701">
        <v>37180</v>
      </c>
      <c r="BE180" s="1701">
        <f t="shared" si="140"/>
        <v>54525</v>
      </c>
      <c r="BF180" s="1701">
        <f t="shared" si="141"/>
        <v>0</v>
      </c>
      <c r="BG180" s="1701">
        <v>178</v>
      </c>
      <c r="BH180" s="1701">
        <v>218</v>
      </c>
      <c r="BI180" s="1701">
        <v>218</v>
      </c>
      <c r="BJ180" s="1701">
        <v>0.73380000000000001</v>
      </c>
      <c r="BK180" s="1700">
        <f t="shared" si="174"/>
        <v>0.30617606116993051</v>
      </c>
      <c r="BL180" s="1701">
        <v>36440</v>
      </c>
      <c r="BM180" s="1701">
        <f t="shared" si="142"/>
        <v>71410</v>
      </c>
      <c r="BN180" s="1701">
        <f t="shared" si="143"/>
        <v>0</v>
      </c>
      <c r="BO180" s="1701">
        <v>178</v>
      </c>
      <c r="BP180" s="1701">
        <v>134</v>
      </c>
      <c r="BQ180" s="1701">
        <v>142.4</v>
      </c>
      <c r="BR180" s="1701">
        <v>0.68679999999999997</v>
      </c>
      <c r="BS180" s="1700">
        <f t="shared" si="175"/>
        <v>0.32627823800817313</v>
      </c>
      <c r="BT180" s="1701">
        <v>21620</v>
      </c>
      <c r="BU180" s="1701">
        <f t="shared" si="144"/>
        <v>39757</v>
      </c>
      <c r="BV180" s="1701">
        <f t="shared" si="145"/>
        <v>0</v>
      </c>
      <c r="BW180" s="1701">
        <v>178</v>
      </c>
      <c r="BX180" s="1701">
        <v>36</v>
      </c>
      <c r="BY180" s="1701">
        <v>142.4</v>
      </c>
      <c r="BZ180" s="1701">
        <v>0.22509999999999999</v>
      </c>
      <c r="CA180" s="1700">
        <f t="shared" si="176"/>
        <v>0.20235265144337816</v>
      </c>
      <c r="CB180" s="1701">
        <v>1220</v>
      </c>
      <c r="CC180" s="1701">
        <f t="shared" si="146"/>
        <v>3617</v>
      </c>
      <c r="CD180" s="1701">
        <f t="shared" si="147"/>
        <v>0</v>
      </c>
      <c r="CE180" s="1701">
        <v>178</v>
      </c>
      <c r="CF180" s="1701">
        <v>56</v>
      </c>
      <c r="CG180" s="1701">
        <v>142.4</v>
      </c>
      <c r="CH180" s="1701">
        <v>0.52590000000000003</v>
      </c>
      <c r="CI180" s="1700">
        <f t="shared" si="177"/>
        <v>0.26835716344944766</v>
      </c>
      <c r="CJ180" s="1701">
        <v>5880</v>
      </c>
      <c r="CK180" s="1701">
        <f t="shared" si="148"/>
        <v>13147</v>
      </c>
      <c r="CL180" s="1701">
        <f t="shared" si="149"/>
        <v>0</v>
      </c>
      <c r="CM180" s="1701">
        <v>178</v>
      </c>
      <c r="CN180" s="1701">
        <v>164.16</v>
      </c>
      <c r="CO180" s="1701">
        <v>164.16</v>
      </c>
      <c r="CP180" s="1701">
        <v>0.62360000000000004</v>
      </c>
      <c r="CQ180" s="1700">
        <f t="shared" si="178"/>
        <v>0.26398127442712926</v>
      </c>
      <c r="CR180" s="1701">
        <v>18160</v>
      </c>
      <c r="CS180" s="1701">
        <f t="shared" si="150"/>
        <v>41276</v>
      </c>
      <c r="CT180" s="1701">
        <f t="shared" si="151"/>
        <v>0</v>
      </c>
      <c r="CU180" s="1701">
        <v>178</v>
      </c>
      <c r="CV180" s="1701">
        <v>199.12</v>
      </c>
      <c r="CW180" s="1701">
        <v>199.12</v>
      </c>
      <c r="CX180" s="1701">
        <v>0.64949999999999997</v>
      </c>
      <c r="CY180" s="1700">
        <f t="shared" si="179"/>
        <v>0.3658165510305989</v>
      </c>
      <c r="CZ180" s="1701">
        <v>35199</v>
      </c>
      <c r="DA180" s="1701">
        <f t="shared" si="152"/>
        <v>57732</v>
      </c>
      <c r="DB180" s="1701">
        <f t="shared" si="153"/>
        <v>0</v>
      </c>
    </row>
    <row r="181" spans="1:106">
      <c r="A181" s="1703" t="s">
        <v>3615</v>
      </c>
      <c r="B181" s="1347">
        <v>1230</v>
      </c>
      <c r="C181" s="1347">
        <v>103</v>
      </c>
      <c r="D181" s="1702">
        <v>175</v>
      </c>
      <c r="E181" s="1701" t="s">
        <v>3616</v>
      </c>
      <c r="F181" s="1701" t="s">
        <v>3617</v>
      </c>
      <c r="G181" s="1701" t="s">
        <v>2116</v>
      </c>
      <c r="H181" s="1701" t="s">
        <v>2196</v>
      </c>
      <c r="I181" s="1701">
        <v>11</v>
      </c>
      <c r="J181" s="1701">
        <v>178</v>
      </c>
      <c r="K181" s="1701">
        <v>178</v>
      </c>
      <c r="L181" s="1701">
        <v>12</v>
      </c>
      <c r="M181" s="1701">
        <v>142.4</v>
      </c>
      <c r="N181" s="1701">
        <v>0.62350000000000005</v>
      </c>
      <c r="O181" s="1700">
        <f t="shared" si="168"/>
        <v>0.19676854079420236</v>
      </c>
      <c r="P181" s="1701">
        <v>1060</v>
      </c>
      <c r="Q181" s="1701">
        <f t="shared" si="130"/>
        <v>3232</v>
      </c>
      <c r="R181" s="1701">
        <f t="shared" si="131"/>
        <v>0</v>
      </c>
      <c r="S181" s="1701">
        <v>178</v>
      </c>
      <c r="T181" s="1701">
        <v>60</v>
      </c>
      <c r="U181" s="1701">
        <v>142.4</v>
      </c>
      <c r="V181" s="1701">
        <v>0.77629999999999999</v>
      </c>
      <c r="W181" s="1700">
        <f t="shared" si="169"/>
        <v>0.23835610240101354</v>
      </c>
      <c r="X181" s="1701">
        <v>8260</v>
      </c>
      <c r="Y181" s="1701">
        <f t="shared" si="132"/>
        <v>20792</v>
      </c>
      <c r="Z181" s="1701">
        <f t="shared" si="133"/>
        <v>0</v>
      </c>
      <c r="AA181" s="1701">
        <v>178</v>
      </c>
      <c r="AB181" s="1701">
        <v>82</v>
      </c>
      <c r="AC181" s="1701">
        <v>142.4</v>
      </c>
      <c r="AD181" s="1701">
        <v>0.79710000000000003</v>
      </c>
      <c r="AE181" s="1700">
        <f t="shared" si="170"/>
        <v>0.4708803831232391</v>
      </c>
      <c r="AF181" s="1701">
        <v>22160</v>
      </c>
      <c r="AG181" s="1701">
        <f t="shared" si="134"/>
        <v>28236</v>
      </c>
      <c r="AH181" s="1701">
        <f t="shared" si="135"/>
        <v>0</v>
      </c>
      <c r="AI181" s="1701">
        <v>178</v>
      </c>
      <c r="AJ181" s="1701">
        <v>70</v>
      </c>
      <c r="AK181" s="1701">
        <v>142.4</v>
      </c>
      <c r="AL181" s="1701">
        <v>0.76929999999999998</v>
      </c>
      <c r="AM181" s="1700">
        <f t="shared" si="171"/>
        <v>0.25308782117443529</v>
      </c>
      <c r="AN181" s="1701">
        <v>10140</v>
      </c>
      <c r="AO181" s="1701">
        <f t="shared" si="136"/>
        <v>24039</v>
      </c>
      <c r="AP181" s="1701">
        <f t="shared" si="137"/>
        <v>0</v>
      </c>
      <c r="AQ181" s="1701">
        <v>178</v>
      </c>
      <c r="AR181" s="1701">
        <v>76</v>
      </c>
      <c r="AS181" s="1701">
        <v>142.4</v>
      </c>
      <c r="AT181" s="1701">
        <v>0.76990000000000003</v>
      </c>
      <c r="AU181" s="1700">
        <f t="shared" si="172"/>
        <v>0.17366046039097088</v>
      </c>
      <c r="AV181" s="1701">
        <v>7560</v>
      </c>
      <c r="AW181" s="1701">
        <f t="shared" si="138"/>
        <v>26120</v>
      </c>
      <c r="AX181" s="1701">
        <f t="shared" si="139"/>
        <v>0</v>
      </c>
      <c r="AY181" s="1701">
        <v>178</v>
      </c>
      <c r="AZ181" s="1701">
        <v>96</v>
      </c>
      <c r="BA181" s="1701">
        <v>142.4</v>
      </c>
      <c r="BB181" s="1701">
        <v>0.77229999999999999</v>
      </c>
      <c r="BC181" s="1700">
        <f t="shared" si="173"/>
        <v>0.29860601570105649</v>
      </c>
      <c r="BD181" s="1701">
        <v>15940</v>
      </c>
      <c r="BE181" s="1701">
        <f t="shared" si="140"/>
        <v>32029</v>
      </c>
      <c r="BF181" s="1701">
        <f t="shared" si="141"/>
        <v>0</v>
      </c>
      <c r="BG181" s="1701">
        <v>178</v>
      </c>
      <c r="BH181" s="1701">
        <v>128</v>
      </c>
      <c r="BI181" s="1701">
        <v>142.4</v>
      </c>
      <c r="BJ181" s="1701">
        <v>0.76119999999999999</v>
      </c>
      <c r="BK181" s="1700">
        <f t="shared" si="174"/>
        <v>0.35011436738257079</v>
      </c>
      <c r="BL181" s="1701">
        <v>25380</v>
      </c>
      <c r="BM181" s="1701">
        <f t="shared" si="142"/>
        <v>43494</v>
      </c>
      <c r="BN181" s="1701">
        <f t="shared" si="143"/>
        <v>0</v>
      </c>
      <c r="BO181" s="1701">
        <v>178</v>
      </c>
      <c r="BP181" s="1701">
        <v>134</v>
      </c>
      <c r="BQ181" s="1701">
        <v>142.4</v>
      </c>
      <c r="BR181" s="1701">
        <v>0.75619999999999998</v>
      </c>
      <c r="BS181" s="1700">
        <f t="shared" si="175"/>
        <v>0.33580883381733667</v>
      </c>
      <c r="BT181" s="1701">
        <v>24500</v>
      </c>
      <c r="BU181" s="1701">
        <f t="shared" si="144"/>
        <v>43775</v>
      </c>
      <c r="BV181" s="1701">
        <f t="shared" si="145"/>
        <v>0</v>
      </c>
      <c r="BW181" s="1701">
        <v>178</v>
      </c>
      <c r="BX181" s="1701">
        <v>124</v>
      </c>
      <c r="BY181" s="1701">
        <v>142.4</v>
      </c>
      <c r="BZ181" s="1701">
        <v>0.75470000000000004</v>
      </c>
      <c r="CA181" s="1700">
        <f t="shared" si="176"/>
        <v>0.29960243130791292</v>
      </c>
      <c r="CB181" s="1701">
        <v>20860</v>
      </c>
      <c r="CC181" s="1701">
        <f t="shared" si="146"/>
        <v>41775</v>
      </c>
      <c r="CD181" s="1701">
        <f t="shared" si="147"/>
        <v>0</v>
      </c>
      <c r="CE181" s="1701">
        <v>178</v>
      </c>
      <c r="CF181" s="1701">
        <v>26</v>
      </c>
      <c r="CG181" s="1701">
        <v>142.4</v>
      </c>
      <c r="CH181" s="1701">
        <v>0.40649999999999997</v>
      </c>
      <c r="CI181" s="1700">
        <f t="shared" si="177"/>
        <v>0.25434497521153876</v>
      </c>
      <c r="CJ181" s="1701">
        <v>2000</v>
      </c>
      <c r="CK181" s="1701">
        <f t="shared" si="148"/>
        <v>4718</v>
      </c>
      <c r="CL181" s="1701">
        <f t="shared" si="149"/>
        <v>0</v>
      </c>
      <c r="CM181" s="1701">
        <v>178</v>
      </c>
      <c r="CN181" s="1701">
        <v>16</v>
      </c>
      <c r="CO181" s="1701">
        <v>142.4</v>
      </c>
      <c r="CP181" s="1701">
        <v>0.26919999999999999</v>
      </c>
      <c r="CQ181" s="1700">
        <f t="shared" si="178"/>
        <v>0.19347449232293215</v>
      </c>
      <c r="CR181" s="1701">
        <v>560</v>
      </c>
      <c r="CS181" s="1701">
        <f t="shared" si="150"/>
        <v>1737</v>
      </c>
      <c r="CT181" s="1701">
        <f t="shared" si="151"/>
        <v>0</v>
      </c>
      <c r="CU181" s="1701">
        <v>178</v>
      </c>
      <c r="CV181" s="1701">
        <v>6</v>
      </c>
      <c r="CW181" s="1701">
        <v>142.4</v>
      </c>
      <c r="CX181" s="1701">
        <v>0.30120000000000002</v>
      </c>
      <c r="CY181" s="1700">
        <f t="shared" si="179"/>
        <v>0.37186974919914129</v>
      </c>
      <c r="CZ181" s="1701">
        <v>500</v>
      </c>
      <c r="DA181" s="1701">
        <f t="shared" si="152"/>
        <v>807</v>
      </c>
      <c r="DB181" s="1701">
        <f t="shared" si="153"/>
        <v>0</v>
      </c>
    </row>
    <row r="182" spans="1:106">
      <c r="A182" s="1703" t="s">
        <v>3667</v>
      </c>
      <c r="B182" s="1347">
        <v>1230</v>
      </c>
      <c r="C182" s="1347">
        <v>104</v>
      </c>
      <c r="D182" s="1702">
        <v>176</v>
      </c>
      <c r="E182" s="1701" t="s">
        <v>3668</v>
      </c>
      <c r="F182" s="1701" t="s">
        <v>3669</v>
      </c>
      <c r="G182" s="1701" t="s">
        <v>2116</v>
      </c>
      <c r="H182" s="1701" t="s">
        <v>1429</v>
      </c>
      <c r="I182" s="1701">
        <v>11</v>
      </c>
      <c r="J182" s="1701">
        <v>178</v>
      </c>
      <c r="K182" s="1701">
        <v>178</v>
      </c>
      <c r="L182" s="1701">
        <v>124</v>
      </c>
      <c r="M182" s="1701">
        <v>142.4</v>
      </c>
      <c r="N182" s="1701">
        <v>0.77249999999999996</v>
      </c>
      <c r="O182" s="1700">
        <f t="shared" si="168"/>
        <v>0.33290415376228089</v>
      </c>
      <c r="P182" s="1701">
        <v>22960</v>
      </c>
      <c r="Q182" s="1701">
        <f t="shared" si="130"/>
        <v>41381</v>
      </c>
      <c r="R182" s="1701">
        <f t="shared" si="131"/>
        <v>0</v>
      </c>
      <c r="S182" s="1701">
        <v>178</v>
      </c>
      <c r="T182" s="1701">
        <v>122</v>
      </c>
      <c r="U182" s="1701">
        <v>142.4</v>
      </c>
      <c r="V182" s="1701">
        <v>0.77780000000000005</v>
      </c>
      <c r="W182" s="1700">
        <f t="shared" si="169"/>
        <v>0.31530035154544422</v>
      </c>
      <c r="X182" s="1701">
        <v>22260</v>
      </c>
      <c r="Y182" s="1701">
        <f t="shared" si="132"/>
        <v>42360</v>
      </c>
      <c r="Z182" s="1701">
        <f t="shared" si="133"/>
        <v>0</v>
      </c>
      <c r="AA182" s="1701">
        <v>178</v>
      </c>
      <c r="AB182" s="1701">
        <v>122</v>
      </c>
      <c r="AC182" s="1701">
        <v>142.4</v>
      </c>
      <c r="AD182" s="1701">
        <v>0.8044</v>
      </c>
      <c r="AE182" s="1700">
        <f t="shared" si="170"/>
        <v>0.43306894049938455</v>
      </c>
      <c r="AF182" s="1701">
        <v>30600</v>
      </c>
      <c r="AG182" s="1701">
        <f t="shared" si="134"/>
        <v>42395</v>
      </c>
      <c r="AH182" s="1701">
        <f t="shared" si="135"/>
        <v>0</v>
      </c>
      <c r="AI182" s="1701">
        <v>178</v>
      </c>
      <c r="AJ182" s="1701">
        <v>122</v>
      </c>
      <c r="AK182" s="1701">
        <v>142.4</v>
      </c>
      <c r="AL182" s="1701">
        <v>0.78420000000000001</v>
      </c>
      <c r="AM182" s="1700">
        <f t="shared" si="171"/>
        <v>0.26439912581613073</v>
      </c>
      <c r="AN182" s="1701">
        <v>18820</v>
      </c>
      <c r="AO182" s="1701">
        <f t="shared" si="136"/>
        <v>42708</v>
      </c>
      <c r="AP182" s="1701">
        <f t="shared" si="137"/>
        <v>0</v>
      </c>
      <c r="AQ182" s="1701">
        <v>178</v>
      </c>
      <c r="AR182" s="1701">
        <v>130</v>
      </c>
      <c r="AS182" s="1701">
        <v>142.4</v>
      </c>
      <c r="AT182" s="1701">
        <v>0.76719999999999999</v>
      </c>
      <c r="AU182" s="1700">
        <f t="shared" si="172"/>
        <v>4.7976119320597775E-2</v>
      </c>
      <c r="AV182" s="1701">
        <v>3560</v>
      </c>
      <c r="AW182" s="1701">
        <f t="shared" si="138"/>
        <v>44522</v>
      </c>
      <c r="AX182" s="1701">
        <f t="shared" si="139"/>
        <v>0</v>
      </c>
      <c r="AY182" s="1701">
        <v>178</v>
      </c>
      <c r="AZ182" s="1701">
        <v>120</v>
      </c>
      <c r="BA182" s="1701">
        <v>142.4</v>
      </c>
      <c r="BB182" s="1701">
        <v>0.76739999999999997</v>
      </c>
      <c r="BC182" s="1700">
        <f t="shared" si="173"/>
        <v>0.43587534628712632</v>
      </c>
      <c r="BD182" s="1701">
        <v>28900</v>
      </c>
      <c r="BE182" s="1701">
        <f t="shared" si="140"/>
        <v>39782</v>
      </c>
      <c r="BF182" s="1701">
        <f t="shared" si="141"/>
        <v>0</v>
      </c>
      <c r="BG182" s="1701">
        <v>178</v>
      </c>
      <c r="BH182" s="1701">
        <v>142</v>
      </c>
      <c r="BI182" s="1701">
        <v>142.4</v>
      </c>
      <c r="BJ182" s="1701">
        <v>0.79390000000000005</v>
      </c>
      <c r="BK182" s="1700">
        <f t="shared" si="174"/>
        <v>0.40775474556418628</v>
      </c>
      <c r="BL182" s="1701">
        <v>34200</v>
      </c>
      <c r="BM182" s="1701">
        <f t="shared" si="142"/>
        <v>50324</v>
      </c>
      <c r="BN182" s="1701">
        <f t="shared" si="143"/>
        <v>0</v>
      </c>
      <c r="BO182" s="1701">
        <v>178</v>
      </c>
      <c r="BP182" s="1701">
        <v>148</v>
      </c>
      <c r="BQ182" s="1701">
        <v>148</v>
      </c>
      <c r="BR182" s="1701">
        <v>0.79410000000000003</v>
      </c>
      <c r="BS182" s="1700">
        <f t="shared" si="175"/>
        <v>0.47388718525854906</v>
      </c>
      <c r="BT182" s="1701">
        <v>40100</v>
      </c>
      <c r="BU182" s="1701">
        <f t="shared" si="144"/>
        <v>50772</v>
      </c>
      <c r="BV182" s="1701">
        <f t="shared" si="145"/>
        <v>0</v>
      </c>
      <c r="BW182" s="1701">
        <v>178</v>
      </c>
      <c r="BX182" s="1701">
        <v>30</v>
      </c>
      <c r="BY182" s="1701">
        <v>142.4</v>
      </c>
      <c r="BZ182" s="1701">
        <v>0.70720000000000005</v>
      </c>
      <c r="CA182" s="1700">
        <f t="shared" si="176"/>
        <v>0.23567119155354446</v>
      </c>
      <c r="CB182" s="1701">
        <v>3720</v>
      </c>
      <c r="CC182" s="1701">
        <f t="shared" si="146"/>
        <v>9471</v>
      </c>
      <c r="CD182" s="1701">
        <f t="shared" si="147"/>
        <v>0</v>
      </c>
      <c r="CE182" s="1701">
        <v>178</v>
      </c>
      <c r="CF182" s="1701">
        <v>4</v>
      </c>
      <c r="CG182" s="1701">
        <v>142.4</v>
      </c>
      <c r="CH182" s="1701">
        <v>0.63039999999999996</v>
      </c>
      <c r="CI182" s="1700">
        <f t="shared" si="177"/>
        <v>0.30915684187544351</v>
      </c>
      <c r="CJ182" s="1701">
        <v>580</v>
      </c>
      <c r="CK182" s="1701">
        <f t="shared" si="148"/>
        <v>1126</v>
      </c>
      <c r="CL182" s="1701">
        <f t="shared" si="149"/>
        <v>0</v>
      </c>
      <c r="CM182" s="1701">
        <v>178</v>
      </c>
      <c r="CN182" s="1701">
        <v>4</v>
      </c>
      <c r="CO182" s="1701">
        <v>142.4</v>
      </c>
      <c r="CP182" s="1701">
        <v>0.59619999999999995</v>
      </c>
      <c r="CQ182" s="1700">
        <f t="shared" si="178"/>
        <v>0.38687481030654464</v>
      </c>
      <c r="CR182" s="1701">
        <v>620</v>
      </c>
      <c r="CS182" s="1701">
        <f t="shared" si="150"/>
        <v>962</v>
      </c>
      <c r="CT182" s="1701">
        <f t="shared" si="151"/>
        <v>0</v>
      </c>
      <c r="CU182" s="1701">
        <v>178</v>
      </c>
      <c r="CV182" s="1701">
        <v>92</v>
      </c>
      <c r="CW182" s="1701">
        <v>142.4</v>
      </c>
      <c r="CX182" s="1701">
        <v>0.64380000000000004</v>
      </c>
      <c r="CY182" s="1700">
        <f t="shared" si="179"/>
        <v>2.1331240802150507E-2</v>
      </c>
      <c r="CZ182" s="1701">
        <v>940</v>
      </c>
      <c r="DA182" s="1701">
        <f t="shared" si="152"/>
        <v>26440</v>
      </c>
      <c r="DB182" s="1701">
        <f t="shared" si="153"/>
        <v>0</v>
      </c>
    </row>
    <row r="183" spans="1:106">
      <c r="A183" s="1703" t="s">
        <v>2725</v>
      </c>
      <c r="B183" s="1347">
        <v>1260</v>
      </c>
      <c r="C183" s="1347">
        <v>7</v>
      </c>
      <c r="D183" s="1702">
        <v>177</v>
      </c>
      <c r="E183" s="1701" t="s">
        <v>3111</v>
      </c>
      <c r="F183" s="1701" t="s">
        <v>450</v>
      </c>
      <c r="G183" s="1701" t="s">
        <v>2116</v>
      </c>
      <c r="H183" s="1701" t="s">
        <v>2115</v>
      </c>
      <c r="I183" s="1701">
        <v>11</v>
      </c>
      <c r="J183" s="1701">
        <v>178</v>
      </c>
      <c r="K183" s="1701">
        <v>178</v>
      </c>
      <c r="L183" s="1701">
        <v>140.19999999999999</v>
      </c>
      <c r="M183" s="1701">
        <v>142.4</v>
      </c>
      <c r="N183" s="1701">
        <v>0.93410000000000004</v>
      </c>
      <c r="O183" s="1700">
        <f t="shared" si="168"/>
        <v>0.20767449548820957</v>
      </c>
      <c r="P183" s="1701">
        <v>19582</v>
      </c>
      <c r="Q183" s="1701">
        <f t="shared" si="130"/>
        <v>56575</v>
      </c>
      <c r="R183" s="1701">
        <f t="shared" si="131"/>
        <v>0</v>
      </c>
      <c r="S183" s="1701">
        <v>178</v>
      </c>
      <c r="T183" s="1701">
        <v>114.4</v>
      </c>
      <c r="U183" s="1701">
        <v>142.4</v>
      </c>
      <c r="V183" s="1701">
        <v>0.99329999999999996</v>
      </c>
      <c r="W183" s="1700">
        <f t="shared" si="169"/>
        <v>0.27169497093796352</v>
      </c>
      <c r="X183" s="1701">
        <v>22970</v>
      </c>
      <c r="Y183" s="1701">
        <f t="shared" si="132"/>
        <v>50726</v>
      </c>
      <c r="Z183" s="1701">
        <f t="shared" si="133"/>
        <v>0</v>
      </c>
      <c r="AA183" s="1701">
        <v>178</v>
      </c>
      <c r="AB183" s="1701">
        <v>121.32</v>
      </c>
      <c r="AC183" s="1701">
        <v>142.4</v>
      </c>
      <c r="AD183" s="1701">
        <v>0.99770000000000003</v>
      </c>
      <c r="AE183" s="1700">
        <f t="shared" si="170"/>
        <v>0.36362804322087922</v>
      </c>
      <c r="AF183" s="1701">
        <v>31690</v>
      </c>
      <c r="AG183" s="1701">
        <f t="shared" si="134"/>
        <v>52290</v>
      </c>
      <c r="AH183" s="1701">
        <f t="shared" si="135"/>
        <v>0</v>
      </c>
      <c r="AI183" s="1701">
        <v>178</v>
      </c>
      <c r="AJ183" s="1701">
        <v>116.56</v>
      </c>
      <c r="AK183" s="1701">
        <v>142.4</v>
      </c>
      <c r="AL183" s="1701">
        <v>0.996</v>
      </c>
      <c r="AM183" s="1700">
        <f t="shared" si="171"/>
        <v>0.26602987621514312</v>
      </c>
      <c r="AN183" s="1701">
        <v>22978</v>
      </c>
      <c r="AO183" s="1701">
        <f t="shared" si="136"/>
        <v>51824</v>
      </c>
      <c r="AP183" s="1701">
        <f t="shared" si="137"/>
        <v>0</v>
      </c>
      <c r="AQ183" s="1701">
        <v>178</v>
      </c>
      <c r="AR183" s="1701">
        <v>119.2</v>
      </c>
      <c r="AS183" s="1701">
        <v>142.4</v>
      </c>
      <c r="AT183" s="1701">
        <v>0.99029999999999996</v>
      </c>
      <c r="AU183" s="1700">
        <f t="shared" si="172"/>
        <v>0.14465202410702863</v>
      </c>
      <c r="AV183" s="1701">
        <v>12704</v>
      </c>
      <c r="AW183" s="1701">
        <f t="shared" si="138"/>
        <v>52695</v>
      </c>
      <c r="AX183" s="1701">
        <f t="shared" si="139"/>
        <v>0</v>
      </c>
      <c r="AY183" s="1701">
        <v>178</v>
      </c>
      <c r="AZ183" s="1701">
        <v>127.68</v>
      </c>
      <c r="BA183" s="1701">
        <v>142.4</v>
      </c>
      <c r="BB183" s="1701">
        <v>0.99319999999999997</v>
      </c>
      <c r="BC183" s="1700">
        <f t="shared" si="173"/>
        <v>0.12562362942977437</v>
      </c>
      <c r="BD183" s="1701">
        <v>11470</v>
      </c>
      <c r="BE183" s="1701">
        <f t="shared" si="140"/>
        <v>54783</v>
      </c>
      <c r="BF183" s="1701">
        <f t="shared" si="141"/>
        <v>0</v>
      </c>
      <c r="BG183" s="1701">
        <v>178</v>
      </c>
      <c r="BH183" s="1701">
        <v>11.8</v>
      </c>
      <c r="BI183" s="1701">
        <v>142.4</v>
      </c>
      <c r="BJ183" s="1701">
        <v>1</v>
      </c>
      <c r="BK183" s="1700">
        <f t="shared" si="174"/>
        <v>0.2843083652268999</v>
      </c>
      <c r="BL183" s="1701">
        <v>2496</v>
      </c>
      <c r="BM183" s="1701">
        <f t="shared" si="142"/>
        <v>5268</v>
      </c>
      <c r="BN183" s="1701">
        <f t="shared" si="143"/>
        <v>0</v>
      </c>
      <c r="BO183" s="1701">
        <v>178</v>
      </c>
      <c r="BP183" s="1701">
        <v>11</v>
      </c>
      <c r="BQ183" s="1701">
        <v>142.4</v>
      </c>
      <c r="BR183" s="1701">
        <v>0.99929999999999997</v>
      </c>
      <c r="BS183" s="1700">
        <f t="shared" si="175"/>
        <v>0.38461266320767973</v>
      </c>
      <c r="BT183" s="1701">
        <v>3044</v>
      </c>
      <c r="BU183" s="1701">
        <f t="shared" si="144"/>
        <v>4749</v>
      </c>
      <c r="BV183" s="1701">
        <f t="shared" si="145"/>
        <v>0</v>
      </c>
      <c r="BW183" s="1701">
        <v>178</v>
      </c>
      <c r="BX183" s="1701">
        <v>51.4</v>
      </c>
      <c r="BY183" s="1701">
        <v>142.4</v>
      </c>
      <c r="BZ183" s="1701">
        <v>1</v>
      </c>
      <c r="CA183" s="1700">
        <f t="shared" si="176"/>
        <v>0.11003723693569308</v>
      </c>
      <c r="CB183" s="1701">
        <v>4208</v>
      </c>
      <c r="CC183" s="1701">
        <f t="shared" si="146"/>
        <v>22945</v>
      </c>
      <c r="CD183" s="1701">
        <f t="shared" si="147"/>
        <v>0</v>
      </c>
      <c r="CE183" s="1701">
        <v>178</v>
      </c>
      <c r="CF183" s="1701">
        <v>165.6</v>
      </c>
      <c r="CG183" s="1701">
        <v>165.6</v>
      </c>
      <c r="CH183" s="1701">
        <v>0.90690000000000004</v>
      </c>
      <c r="CI183" s="1700">
        <f t="shared" si="177"/>
        <v>0.46094413077045993</v>
      </c>
      <c r="CJ183" s="1701">
        <v>51504</v>
      </c>
      <c r="CK183" s="1701">
        <f t="shared" si="148"/>
        <v>67042</v>
      </c>
      <c r="CL183" s="1701">
        <f t="shared" si="149"/>
        <v>0</v>
      </c>
      <c r="CM183" s="1701">
        <v>178</v>
      </c>
      <c r="CN183" s="1701">
        <v>177.4</v>
      </c>
      <c r="CO183" s="1701">
        <v>177.4</v>
      </c>
      <c r="CP183" s="1701">
        <v>0.89149999999999996</v>
      </c>
      <c r="CQ183" s="1700">
        <f t="shared" si="178"/>
        <v>0.46980467055508746</v>
      </c>
      <c r="CR183" s="1701">
        <v>49930</v>
      </c>
      <c r="CS183" s="1701">
        <f t="shared" si="150"/>
        <v>63767</v>
      </c>
      <c r="CT183" s="1701">
        <f t="shared" si="151"/>
        <v>0</v>
      </c>
      <c r="CU183" s="1701">
        <v>178</v>
      </c>
      <c r="CV183" s="1701">
        <v>159</v>
      </c>
      <c r="CW183" s="1701">
        <v>159</v>
      </c>
      <c r="CX183" s="1701">
        <v>0.89059999999999995</v>
      </c>
      <c r="CY183" s="1700">
        <f t="shared" si="179"/>
        <v>0.46494490801494404</v>
      </c>
      <c r="CZ183" s="1701">
        <v>48984</v>
      </c>
      <c r="DA183" s="1701">
        <f t="shared" si="152"/>
        <v>63213</v>
      </c>
      <c r="DB183" s="1701">
        <f t="shared" si="153"/>
        <v>0</v>
      </c>
    </row>
    <row r="184" spans="1:106">
      <c r="A184" s="1703" t="s">
        <v>2726</v>
      </c>
      <c r="B184" s="1347">
        <v>1260</v>
      </c>
      <c r="C184" s="1347">
        <v>29</v>
      </c>
      <c r="D184" s="1702">
        <v>178</v>
      </c>
      <c r="E184" s="1701" t="s">
        <v>3112</v>
      </c>
      <c r="F184" s="1701" t="s">
        <v>2216</v>
      </c>
      <c r="G184" s="1701" t="s">
        <v>2116</v>
      </c>
      <c r="H184" s="1701" t="s">
        <v>2115</v>
      </c>
      <c r="I184" s="1701">
        <v>11</v>
      </c>
      <c r="J184" s="1701">
        <v>178</v>
      </c>
      <c r="K184" s="1701">
        <v>178</v>
      </c>
      <c r="L184" s="1701">
        <v>120</v>
      </c>
      <c r="M184" s="1701">
        <v>142.4</v>
      </c>
      <c r="N184" s="1701">
        <v>0.56220000000000003</v>
      </c>
      <c r="O184" s="1700">
        <f t="shared" si="168"/>
        <v>0.20463588811151956</v>
      </c>
      <c r="P184" s="1701">
        <v>9940</v>
      </c>
      <c r="Q184" s="1701">
        <f t="shared" si="130"/>
        <v>29144</v>
      </c>
      <c r="R184" s="1701">
        <f t="shared" si="131"/>
        <v>0</v>
      </c>
      <c r="S184" s="1701">
        <v>178</v>
      </c>
      <c r="T184" s="1701">
        <v>140</v>
      </c>
      <c r="U184" s="1701">
        <v>142.4</v>
      </c>
      <c r="V184" s="1701">
        <v>0.59540000000000004</v>
      </c>
      <c r="W184" s="1700">
        <f t="shared" si="169"/>
        <v>0.16801881501134916</v>
      </c>
      <c r="X184" s="1701">
        <v>10420</v>
      </c>
      <c r="Y184" s="1701">
        <f t="shared" si="132"/>
        <v>37210</v>
      </c>
      <c r="Z184" s="1701">
        <f t="shared" si="133"/>
        <v>0</v>
      </c>
      <c r="AA184" s="1701">
        <v>178</v>
      </c>
      <c r="AB184" s="1701">
        <v>141.19999999999999</v>
      </c>
      <c r="AC184" s="1701">
        <v>142.4</v>
      </c>
      <c r="AD184" s="1701">
        <v>0.55220000000000002</v>
      </c>
      <c r="AE184" s="1700">
        <f t="shared" si="170"/>
        <v>0.21660574914979394</v>
      </c>
      <c r="AF184" s="1701">
        <v>12160</v>
      </c>
      <c r="AG184" s="1701">
        <f t="shared" si="134"/>
        <v>33683</v>
      </c>
      <c r="AH184" s="1701">
        <f t="shared" si="135"/>
        <v>0</v>
      </c>
      <c r="AI184" s="1701">
        <v>178</v>
      </c>
      <c r="AJ184" s="1701">
        <v>142</v>
      </c>
      <c r="AK184" s="1701">
        <v>142.4</v>
      </c>
      <c r="AL184" s="1701">
        <v>0.55149999999999999</v>
      </c>
      <c r="AM184" s="1700">
        <f t="shared" si="171"/>
        <v>0.27186192050675062</v>
      </c>
      <c r="AN184" s="1701">
        <v>15840</v>
      </c>
      <c r="AO184" s="1701">
        <f t="shared" si="136"/>
        <v>34959</v>
      </c>
      <c r="AP184" s="1701">
        <f t="shared" si="137"/>
        <v>0</v>
      </c>
      <c r="AQ184" s="1701">
        <v>178</v>
      </c>
      <c r="AR184" s="1701">
        <v>142</v>
      </c>
      <c r="AS184" s="1701">
        <v>142.4</v>
      </c>
      <c r="AT184" s="1701">
        <v>0.5585</v>
      </c>
      <c r="AU184" s="1700">
        <f t="shared" si="172"/>
        <v>0.22642376142473963</v>
      </c>
      <c r="AV184" s="1701">
        <v>13360</v>
      </c>
      <c r="AW184" s="1701">
        <f t="shared" si="138"/>
        <v>35403</v>
      </c>
      <c r="AX184" s="1701">
        <f t="shared" si="139"/>
        <v>0</v>
      </c>
      <c r="AY184" s="1701">
        <v>178</v>
      </c>
      <c r="AZ184" s="1701">
        <v>142.47999999999999</v>
      </c>
      <c r="BA184" s="1701">
        <v>142.47999999999999</v>
      </c>
      <c r="BB184" s="1701">
        <v>0.61780000000000002</v>
      </c>
      <c r="BC184" s="1700">
        <f t="shared" si="173"/>
        <v>0.24836935648019481</v>
      </c>
      <c r="BD184" s="1701">
        <v>15741</v>
      </c>
      <c r="BE184" s="1701">
        <f t="shared" si="140"/>
        <v>38026</v>
      </c>
      <c r="BF184" s="1701">
        <f t="shared" si="141"/>
        <v>0</v>
      </c>
      <c r="BG184" s="1701">
        <v>178</v>
      </c>
      <c r="BH184" s="1701">
        <v>198</v>
      </c>
      <c r="BI184" s="1701">
        <v>198</v>
      </c>
      <c r="BJ184" s="1701">
        <v>0.46339999999999998</v>
      </c>
      <c r="BK184" s="1700">
        <f t="shared" si="174"/>
        <v>0.19510907216783838</v>
      </c>
      <c r="BL184" s="1701">
        <v>13319</v>
      </c>
      <c r="BM184" s="1701">
        <f t="shared" si="142"/>
        <v>40959</v>
      </c>
      <c r="BN184" s="1701">
        <f t="shared" si="143"/>
        <v>0</v>
      </c>
      <c r="BO184" s="1701">
        <v>178</v>
      </c>
      <c r="BP184" s="1701">
        <v>198</v>
      </c>
      <c r="BQ184" s="1701">
        <v>198</v>
      </c>
      <c r="BR184" s="1701">
        <v>0.51200000000000001</v>
      </c>
      <c r="BS184" s="1700">
        <f t="shared" si="175"/>
        <v>0.20495756172839505</v>
      </c>
      <c r="BT184" s="1701">
        <v>14960</v>
      </c>
      <c r="BU184" s="1701">
        <f t="shared" si="144"/>
        <v>43794</v>
      </c>
      <c r="BV184" s="1701">
        <f t="shared" si="145"/>
        <v>0</v>
      </c>
      <c r="BW184" s="1701">
        <v>178</v>
      </c>
      <c r="BX184" s="1701">
        <v>158</v>
      </c>
      <c r="BY184" s="1701">
        <v>158</v>
      </c>
      <c r="BZ184" s="1701">
        <v>0.51100000000000001</v>
      </c>
      <c r="CA184" s="1700">
        <f t="shared" si="176"/>
        <v>0.30931058831739566</v>
      </c>
      <c r="CB184" s="1701">
        <v>18580</v>
      </c>
      <c r="CC184" s="1701">
        <f t="shared" si="146"/>
        <v>36041</v>
      </c>
      <c r="CD184" s="1701">
        <f t="shared" si="147"/>
        <v>0</v>
      </c>
      <c r="CE184" s="1701">
        <v>178</v>
      </c>
      <c r="CF184" s="1701">
        <v>194</v>
      </c>
      <c r="CG184" s="1701">
        <v>194</v>
      </c>
      <c r="CH184" s="1701">
        <v>0.52729999999999999</v>
      </c>
      <c r="CI184" s="1700">
        <f t="shared" si="177"/>
        <v>0.18552492295565148</v>
      </c>
      <c r="CJ184" s="1701">
        <v>14120</v>
      </c>
      <c r="CK184" s="1701">
        <f t="shared" si="148"/>
        <v>45665</v>
      </c>
      <c r="CL184" s="1701">
        <f t="shared" si="149"/>
        <v>0</v>
      </c>
      <c r="CM184" s="1701">
        <v>178</v>
      </c>
      <c r="CN184" s="1701">
        <v>202</v>
      </c>
      <c r="CO184" s="1701">
        <v>202</v>
      </c>
      <c r="CP184" s="1701">
        <v>0.64229999999999998</v>
      </c>
      <c r="CQ184" s="1700">
        <f t="shared" si="178"/>
        <v>0.22426155840378861</v>
      </c>
      <c r="CR184" s="1701">
        <v>19553</v>
      </c>
      <c r="CS184" s="1701">
        <f t="shared" si="150"/>
        <v>52313</v>
      </c>
      <c r="CT184" s="1701">
        <f t="shared" si="151"/>
        <v>0</v>
      </c>
      <c r="CU184" s="1701">
        <v>178</v>
      </c>
      <c r="CV184" s="1701">
        <v>200.16</v>
      </c>
      <c r="CW184" s="1701">
        <v>200.16</v>
      </c>
      <c r="CX184" s="1701">
        <v>0.55200000000000005</v>
      </c>
      <c r="CY184" s="1700">
        <f t="shared" si="179"/>
        <v>0.22011279086439434</v>
      </c>
      <c r="CZ184" s="1701">
        <v>18094</v>
      </c>
      <c r="DA184" s="1701">
        <f t="shared" si="152"/>
        <v>49322</v>
      </c>
      <c r="DB184" s="1701">
        <f t="shared" si="153"/>
        <v>0</v>
      </c>
    </row>
    <row r="185" spans="1:106">
      <c r="A185" s="1703" t="s">
        <v>2727</v>
      </c>
      <c r="B185" s="1347">
        <v>1270</v>
      </c>
      <c r="C185" s="1347">
        <v>10</v>
      </c>
      <c r="D185" s="1702">
        <v>179</v>
      </c>
      <c r="E185" s="1701">
        <v>34953</v>
      </c>
      <c r="F185" s="1701" t="s">
        <v>2215</v>
      </c>
      <c r="G185" s="1701" t="s">
        <v>2116</v>
      </c>
      <c r="H185" s="1701" t="s">
        <v>2196</v>
      </c>
      <c r="I185" s="1701">
        <v>11</v>
      </c>
      <c r="J185" s="1701">
        <v>178</v>
      </c>
      <c r="K185" s="1701">
        <v>178</v>
      </c>
      <c r="L185" s="1701">
        <v>141</v>
      </c>
      <c r="M185" s="1701">
        <v>142.4</v>
      </c>
      <c r="N185" s="1701">
        <v>0.68230000000000002</v>
      </c>
      <c r="O185" s="1700">
        <f t="shared" si="168"/>
        <v>0.40664329279806966</v>
      </c>
      <c r="P185" s="1701">
        <v>28167</v>
      </c>
      <c r="Q185" s="1701">
        <f t="shared" si="130"/>
        <v>41560</v>
      </c>
      <c r="R185" s="1701">
        <f t="shared" si="131"/>
        <v>0</v>
      </c>
      <c r="S185" s="1701">
        <v>178</v>
      </c>
      <c r="T185" s="1701">
        <v>187.56</v>
      </c>
      <c r="U185" s="1701">
        <v>187.56</v>
      </c>
      <c r="V185" s="1701">
        <v>0.93259999999999998</v>
      </c>
      <c r="W185" s="1700">
        <f t="shared" si="169"/>
        <v>0.35493497278157332</v>
      </c>
      <c r="X185" s="1701">
        <v>46191</v>
      </c>
      <c r="Y185" s="1701">
        <f t="shared" si="132"/>
        <v>78084</v>
      </c>
      <c r="Z185" s="1701">
        <f t="shared" si="133"/>
        <v>0</v>
      </c>
      <c r="AA185" s="1701">
        <v>178</v>
      </c>
      <c r="AB185" s="1701">
        <v>193.92</v>
      </c>
      <c r="AC185" s="1701">
        <v>193.92</v>
      </c>
      <c r="AD185" s="1701">
        <v>0.71870000000000001</v>
      </c>
      <c r="AE185" s="1700">
        <f t="shared" si="170"/>
        <v>0.5068332203680922</v>
      </c>
      <c r="AF185" s="1701">
        <v>50859</v>
      </c>
      <c r="AG185" s="1701">
        <f t="shared" si="134"/>
        <v>60208</v>
      </c>
      <c r="AH185" s="1701">
        <f t="shared" si="135"/>
        <v>0</v>
      </c>
      <c r="AI185" s="1701">
        <v>178</v>
      </c>
      <c r="AJ185" s="1701">
        <v>101.88</v>
      </c>
      <c r="AK185" s="1701">
        <v>142.4</v>
      </c>
      <c r="AL185" s="1701">
        <v>0.73180000000000001</v>
      </c>
      <c r="AM185" s="1700">
        <f t="shared" si="171"/>
        <v>0.18878842206533969</v>
      </c>
      <c r="AN185" s="1701">
        <v>10472</v>
      </c>
      <c r="AO185" s="1701">
        <f t="shared" si="136"/>
        <v>33282</v>
      </c>
      <c r="AP185" s="1701">
        <f t="shared" si="137"/>
        <v>0</v>
      </c>
      <c r="AQ185" s="1701">
        <v>178</v>
      </c>
      <c r="AR185" s="1701">
        <v>161.76</v>
      </c>
      <c r="AS185" s="1701">
        <v>161.76</v>
      </c>
      <c r="AT185" s="1701">
        <v>0.76549999999999996</v>
      </c>
      <c r="AU185" s="1700">
        <f t="shared" si="172"/>
        <v>0.16451114602481365</v>
      </c>
      <c r="AV185" s="1701">
        <v>15156</v>
      </c>
      <c r="AW185" s="1701">
        <f t="shared" si="138"/>
        <v>55276</v>
      </c>
      <c r="AX185" s="1701">
        <f t="shared" si="139"/>
        <v>0</v>
      </c>
      <c r="AY185" s="1701">
        <v>178</v>
      </c>
      <c r="AZ185" s="1701">
        <v>159</v>
      </c>
      <c r="BA185" s="1701">
        <v>159</v>
      </c>
      <c r="BB185" s="1701">
        <v>0.79800000000000004</v>
      </c>
      <c r="BC185" s="1700">
        <f t="shared" si="173"/>
        <v>0.31550530764367241</v>
      </c>
      <c r="BD185" s="1701">
        <v>28823</v>
      </c>
      <c r="BE185" s="1701">
        <f t="shared" si="140"/>
        <v>54813</v>
      </c>
      <c r="BF185" s="1701">
        <f t="shared" si="141"/>
        <v>0</v>
      </c>
      <c r="BG185" s="1701">
        <v>178</v>
      </c>
      <c r="BH185" s="1701">
        <v>192</v>
      </c>
      <c r="BI185" s="1701">
        <v>192</v>
      </c>
      <c r="BJ185" s="1701">
        <v>0.80159999999999998</v>
      </c>
      <c r="BK185" s="1700">
        <f t="shared" si="174"/>
        <v>0.37674566860901854</v>
      </c>
      <c r="BL185" s="1701">
        <v>43140</v>
      </c>
      <c r="BM185" s="1701">
        <f t="shared" si="142"/>
        <v>68704</v>
      </c>
      <c r="BN185" s="1701">
        <f t="shared" si="143"/>
        <v>0</v>
      </c>
      <c r="BO185" s="1701">
        <v>178</v>
      </c>
      <c r="BP185" s="1701">
        <v>192</v>
      </c>
      <c r="BQ185" s="1701">
        <v>192</v>
      </c>
      <c r="BR185" s="1701">
        <v>0.78320000000000001</v>
      </c>
      <c r="BS185" s="1700">
        <f t="shared" si="175"/>
        <v>0.21917516102031551</v>
      </c>
      <c r="BT185" s="1701">
        <v>23730</v>
      </c>
      <c r="BU185" s="1701">
        <f t="shared" si="144"/>
        <v>64962</v>
      </c>
      <c r="BV185" s="1701">
        <f t="shared" si="145"/>
        <v>0</v>
      </c>
      <c r="BW185" s="1701">
        <v>178</v>
      </c>
      <c r="BX185" s="1701">
        <v>12</v>
      </c>
      <c r="BY185" s="1701">
        <v>142.4</v>
      </c>
      <c r="BZ185" s="1701">
        <v>0.30709999999999998</v>
      </c>
      <c r="CA185" s="1700">
        <f t="shared" si="176"/>
        <v>0.42672871083286945</v>
      </c>
      <c r="CB185" s="1701">
        <v>1170</v>
      </c>
      <c r="CC185" s="1701">
        <f t="shared" si="146"/>
        <v>1645</v>
      </c>
      <c r="CD185" s="1701">
        <f t="shared" si="147"/>
        <v>0</v>
      </c>
      <c r="CE185" s="1701">
        <v>178</v>
      </c>
      <c r="CF185" s="1701">
        <v>27</v>
      </c>
      <c r="CG185" s="1701">
        <v>142.4</v>
      </c>
      <c r="CH185" s="1701">
        <v>0.4471</v>
      </c>
      <c r="CI185" s="1700">
        <f t="shared" si="177"/>
        <v>0.12692976668705558</v>
      </c>
      <c r="CJ185" s="1701">
        <v>1140</v>
      </c>
      <c r="CK185" s="1701">
        <f t="shared" si="148"/>
        <v>5389</v>
      </c>
      <c r="CL185" s="1701">
        <f t="shared" si="149"/>
        <v>0</v>
      </c>
      <c r="CM185" s="1701">
        <v>178</v>
      </c>
      <c r="CN185" s="1701">
        <v>3</v>
      </c>
      <c r="CO185" s="1701">
        <v>142.4</v>
      </c>
      <c r="CP185" s="1701">
        <v>0.90480000000000005</v>
      </c>
      <c r="CQ185" s="1700">
        <f t="shared" si="178"/>
        <v>0.31248684265925647</v>
      </c>
      <c r="CR185" s="1701">
        <v>570</v>
      </c>
      <c r="CS185" s="1701">
        <f t="shared" si="150"/>
        <v>1094</v>
      </c>
      <c r="CT185" s="1701">
        <f t="shared" si="151"/>
        <v>0</v>
      </c>
      <c r="CU185" s="1701">
        <v>178</v>
      </c>
      <c r="CV185" s="1701">
        <v>122.76</v>
      </c>
      <c r="CW185" s="1701">
        <v>142.4</v>
      </c>
      <c r="CX185" s="1701">
        <v>0.84819999999999995</v>
      </c>
      <c r="CY185" s="1700">
        <f t="shared" si="179"/>
        <v>9.7471216608001593E-2</v>
      </c>
      <c r="CZ185" s="1701">
        <v>7551</v>
      </c>
      <c r="DA185" s="1701">
        <f t="shared" si="152"/>
        <v>46481</v>
      </c>
      <c r="DB185" s="1701">
        <f t="shared" si="153"/>
        <v>0</v>
      </c>
    </row>
    <row r="186" spans="1:106">
      <c r="A186" s="1703" t="s">
        <v>3670</v>
      </c>
      <c r="B186" s="1347">
        <v>1270</v>
      </c>
      <c r="C186" s="1347">
        <v>12</v>
      </c>
      <c r="D186" s="1702">
        <v>180</v>
      </c>
      <c r="E186" s="1701">
        <v>44693</v>
      </c>
      <c r="F186" s="1701" t="s">
        <v>3671</v>
      </c>
      <c r="G186" s="1701" t="s">
        <v>2116</v>
      </c>
      <c r="H186" s="1701" t="s">
        <v>2196</v>
      </c>
      <c r="I186" s="1701">
        <v>11</v>
      </c>
      <c r="J186" s="1701">
        <v>178</v>
      </c>
      <c r="K186" s="1701">
        <v>178</v>
      </c>
      <c r="L186" s="1701">
        <v>172</v>
      </c>
      <c r="M186" s="1701">
        <v>172</v>
      </c>
      <c r="N186" s="1701">
        <v>0.73709999999999998</v>
      </c>
      <c r="O186" s="1700">
        <f t="shared" si="168"/>
        <v>0.19478001820809746</v>
      </c>
      <c r="P186" s="1701">
        <v>17780</v>
      </c>
      <c r="Q186" s="1701">
        <f t="shared" si="130"/>
        <v>54769</v>
      </c>
      <c r="R186" s="1701">
        <f t="shared" si="131"/>
        <v>0</v>
      </c>
      <c r="S186" s="1701">
        <v>178</v>
      </c>
      <c r="T186" s="1701">
        <v>144</v>
      </c>
      <c r="U186" s="1701">
        <v>144</v>
      </c>
      <c r="V186" s="1701">
        <v>0.75880000000000003</v>
      </c>
      <c r="W186" s="1700">
        <f t="shared" si="169"/>
        <v>0.28636519084084849</v>
      </c>
      <c r="X186" s="1701">
        <v>23280</v>
      </c>
      <c r="Y186" s="1701">
        <f t="shared" si="132"/>
        <v>48777</v>
      </c>
      <c r="Z186" s="1701">
        <f t="shared" si="133"/>
        <v>0</v>
      </c>
      <c r="AA186" s="1701">
        <v>178</v>
      </c>
      <c r="AB186" s="1701">
        <v>256</v>
      </c>
      <c r="AC186" s="1701">
        <v>256</v>
      </c>
      <c r="AD186" s="1701">
        <v>0.8135</v>
      </c>
      <c r="AE186" s="1700">
        <f t="shared" si="170"/>
        <v>0.34039302055589699</v>
      </c>
      <c r="AF186" s="1701">
        <v>51040</v>
      </c>
      <c r="AG186" s="1701">
        <f t="shared" si="134"/>
        <v>89967</v>
      </c>
      <c r="AH186" s="1701">
        <f t="shared" si="135"/>
        <v>0</v>
      </c>
      <c r="AI186" s="1701">
        <v>178</v>
      </c>
      <c r="AJ186" s="1701">
        <v>236</v>
      </c>
      <c r="AK186" s="1701">
        <v>236</v>
      </c>
      <c r="AL186" s="1701">
        <v>0.81599999999999995</v>
      </c>
      <c r="AM186" s="1700">
        <f t="shared" si="171"/>
        <v>0.3484171142486519</v>
      </c>
      <c r="AN186" s="1701">
        <v>49920</v>
      </c>
      <c r="AO186" s="1701">
        <f t="shared" si="136"/>
        <v>85966</v>
      </c>
      <c r="AP186" s="1701">
        <f t="shared" si="137"/>
        <v>0</v>
      </c>
      <c r="AQ186" s="1701">
        <v>178</v>
      </c>
      <c r="AR186" s="1701">
        <v>258</v>
      </c>
      <c r="AS186" s="1701">
        <v>258</v>
      </c>
      <c r="AT186" s="1701">
        <v>0.81950000000000001</v>
      </c>
      <c r="AU186" s="1700">
        <f t="shared" si="172"/>
        <v>0.43800354196745245</v>
      </c>
      <c r="AV186" s="1701">
        <v>68900</v>
      </c>
      <c r="AW186" s="1701">
        <f t="shared" si="138"/>
        <v>94383</v>
      </c>
      <c r="AX186" s="1701">
        <f t="shared" si="139"/>
        <v>0</v>
      </c>
      <c r="AY186" s="1701">
        <v>178</v>
      </c>
      <c r="AZ186" s="1701">
        <v>246</v>
      </c>
      <c r="BA186" s="1701">
        <v>246</v>
      </c>
      <c r="BB186" s="1701">
        <v>0.78669999999999995</v>
      </c>
      <c r="BC186" s="1700">
        <f t="shared" si="173"/>
        <v>0.31505600848983362</v>
      </c>
      <c r="BD186" s="1701">
        <v>43900</v>
      </c>
      <c r="BE186" s="1701">
        <f t="shared" si="140"/>
        <v>83604</v>
      </c>
      <c r="BF186" s="1701">
        <f t="shared" si="141"/>
        <v>0</v>
      </c>
      <c r="BG186" s="1701">
        <v>178</v>
      </c>
      <c r="BH186" s="1701">
        <v>134</v>
      </c>
      <c r="BI186" s="1701">
        <v>142.4</v>
      </c>
      <c r="BJ186" s="1701">
        <v>0.75619999999999998</v>
      </c>
      <c r="BK186" s="1700">
        <f t="shared" si="174"/>
        <v>0.39076740925314302</v>
      </c>
      <c r="BL186" s="1701">
        <v>29460</v>
      </c>
      <c r="BM186" s="1701">
        <f t="shared" si="142"/>
        <v>45234</v>
      </c>
      <c r="BN186" s="1701">
        <f t="shared" si="143"/>
        <v>0</v>
      </c>
      <c r="BO186" s="1701">
        <v>178</v>
      </c>
      <c r="BP186" s="1701">
        <v>142</v>
      </c>
      <c r="BQ186" s="1701">
        <v>142.4</v>
      </c>
      <c r="BR186" s="1701">
        <v>0.7288</v>
      </c>
      <c r="BS186" s="1700">
        <f t="shared" si="175"/>
        <v>0.32746178252586627</v>
      </c>
      <c r="BT186" s="1701">
        <v>24400</v>
      </c>
      <c r="BU186" s="1701">
        <f t="shared" si="144"/>
        <v>44708</v>
      </c>
      <c r="BV186" s="1701">
        <f t="shared" si="145"/>
        <v>0</v>
      </c>
      <c r="BW186" s="1701">
        <v>178</v>
      </c>
      <c r="BX186" s="1701">
        <v>34</v>
      </c>
      <c r="BY186" s="1701">
        <v>142.4</v>
      </c>
      <c r="BZ186" s="1701">
        <v>0.16389999999999999</v>
      </c>
      <c r="CA186" s="1700">
        <f t="shared" si="176"/>
        <v>0.19295639687117344</v>
      </c>
      <c r="CB186" s="1701">
        <v>800</v>
      </c>
      <c r="CC186" s="1701">
        <f t="shared" si="146"/>
        <v>2488</v>
      </c>
      <c r="CD186" s="1701">
        <f t="shared" si="147"/>
        <v>0</v>
      </c>
      <c r="CE186" s="1701">
        <v>178</v>
      </c>
      <c r="CF186" s="1701">
        <v>12</v>
      </c>
      <c r="CG186" s="1701">
        <v>142.4</v>
      </c>
      <c r="CH186" s="1701">
        <v>0.16339999999999999</v>
      </c>
      <c r="CI186" s="1700">
        <f t="shared" si="177"/>
        <v>0.3427391935703224</v>
      </c>
      <c r="CJ186" s="1701">
        <v>500</v>
      </c>
      <c r="CK186" s="1701">
        <f t="shared" si="148"/>
        <v>875</v>
      </c>
      <c r="CL186" s="1701">
        <f t="shared" si="149"/>
        <v>0</v>
      </c>
      <c r="CM186" s="1701">
        <v>178</v>
      </c>
      <c r="CN186" s="1701">
        <v>98</v>
      </c>
      <c r="CO186" s="1701">
        <v>142.4</v>
      </c>
      <c r="CP186" s="1701">
        <v>0.6431</v>
      </c>
      <c r="CQ186" s="1700">
        <f t="shared" si="178"/>
        <v>8.1696272262375857E-2</v>
      </c>
      <c r="CR186" s="1701">
        <v>3460</v>
      </c>
      <c r="CS186" s="1701">
        <f t="shared" si="150"/>
        <v>25411</v>
      </c>
      <c r="CT186" s="1701">
        <f t="shared" si="151"/>
        <v>0</v>
      </c>
      <c r="CU186" s="1701">
        <v>178</v>
      </c>
      <c r="CV186" s="1701">
        <v>128</v>
      </c>
      <c r="CW186" s="1701">
        <v>142.4</v>
      </c>
      <c r="CX186" s="1701">
        <v>0.76959999999999995</v>
      </c>
      <c r="CY186" s="1700">
        <f t="shared" si="179"/>
        <v>0.1421738600418036</v>
      </c>
      <c r="CZ186" s="1701">
        <v>10420</v>
      </c>
      <c r="DA186" s="1701">
        <f t="shared" si="152"/>
        <v>43974</v>
      </c>
      <c r="DB186" s="1701">
        <f t="shared" si="153"/>
        <v>0</v>
      </c>
    </row>
    <row r="187" spans="1:106">
      <c r="A187" s="1703" t="s">
        <v>2728</v>
      </c>
      <c r="B187" s="1347">
        <v>1210</v>
      </c>
      <c r="C187" s="1347">
        <v>23</v>
      </c>
      <c r="D187" s="1702">
        <v>181</v>
      </c>
      <c r="E187" s="1701" t="s">
        <v>3113</v>
      </c>
      <c r="F187" s="1701" t="s">
        <v>529</v>
      </c>
      <c r="G187" s="1701" t="s">
        <v>2116</v>
      </c>
      <c r="H187" s="1701" t="s">
        <v>2115</v>
      </c>
      <c r="I187" s="1701">
        <v>11</v>
      </c>
      <c r="J187" s="1701">
        <v>179</v>
      </c>
      <c r="K187" s="1701">
        <v>179</v>
      </c>
      <c r="L187" s="1701">
        <v>141.6</v>
      </c>
      <c r="M187" s="1701">
        <v>143.19999999999999</v>
      </c>
      <c r="N187" s="1701">
        <v>0.79139999999999999</v>
      </c>
      <c r="O187" s="1700">
        <f t="shared" si="168"/>
        <v>0.20371863588186945</v>
      </c>
      <c r="P187" s="1701">
        <v>16437</v>
      </c>
      <c r="Q187" s="1701">
        <f t="shared" si="130"/>
        <v>48411</v>
      </c>
      <c r="R187" s="1701">
        <f t="shared" si="131"/>
        <v>0</v>
      </c>
      <c r="S187" s="1701">
        <v>179</v>
      </c>
      <c r="T187" s="1701">
        <v>159</v>
      </c>
      <c r="U187" s="1701">
        <v>159</v>
      </c>
      <c r="V187" s="1701">
        <v>0.68159999999999998</v>
      </c>
      <c r="W187" s="1700">
        <f t="shared" si="169"/>
        <v>0.27086506324074155</v>
      </c>
      <c r="X187" s="1701">
        <v>21840</v>
      </c>
      <c r="Y187" s="1701">
        <f t="shared" si="132"/>
        <v>48378</v>
      </c>
      <c r="Z187" s="1701">
        <f t="shared" si="133"/>
        <v>0</v>
      </c>
      <c r="AA187" s="1701">
        <v>179</v>
      </c>
      <c r="AB187" s="1701">
        <v>159</v>
      </c>
      <c r="AC187" s="1701">
        <v>159</v>
      </c>
      <c r="AD187" s="1701">
        <v>0.67520000000000002</v>
      </c>
      <c r="AE187" s="1700">
        <f t="shared" si="170"/>
        <v>0.30998657436386573</v>
      </c>
      <c r="AF187" s="1701">
        <v>23961</v>
      </c>
      <c r="AG187" s="1701">
        <f t="shared" si="134"/>
        <v>46378</v>
      </c>
      <c r="AH187" s="1701">
        <f t="shared" si="135"/>
        <v>0</v>
      </c>
      <c r="AI187" s="1701">
        <v>179</v>
      </c>
      <c r="AJ187" s="1701">
        <v>154.80000000000001</v>
      </c>
      <c r="AK187" s="1701">
        <v>154.80000000000001</v>
      </c>
      <c r="AL187" s="1701">
        <v>0.66830000000000001</v>
      </c>
      <c r="AM187" s="1700">
        <f t="shared" si="171"/>
        <v>0.27883984812353518</v>
      </c>
      <c r="AN187" s="1701">
        <v>21462</v>
      </c>
      <c r="AO187" s="1701">
        <f t="shared" si="136"/>
        <v>46181</v>
      </c>
      <c r="AP187" s="1701">
        <f t="shared" si="137"/>
        <v>0</v>
      </c>
      <c r="AQ187" s="1701">
        <v>179</v>
      </c>
      <c r="AR187" s="1701">
        <v>165</v>
      </c>
      <c r="AS187" s="1701">
        <v>165</v>
      </c>
      <c r="AT187" s="1701">
        <v>0.66339999999999999</v>
      </c>
      <c r="AU187" s="1700">
        <f t="shared" si="172"/>
        <v>0.31389144049243051</v>
      </c>
      <c r="AV187" s="1701">
        <v>25563</v>
      </c>
      <c r="AW187" s="1701">
        <f t="shared" si="138"/>
        <v>48863</v>
      </c>
      <c r="AX187" s="1701">
        <f t="shared" si="139"/>
        <v>0</v>
      </c>
      <c r="AY187" s="1701">
        <v>179</v>
      </c>
      <c r="AZ187" s="1701">
        <v>169.8</v>
      </c>
      <c r="BA187" s="1701">
        <v>169.8</v>
      </c>
      <c r="BB187" s="1701">
        <v>0.63060000000000005</v>
      </c>
      <c r="BC187" s="1700">
        <f t="shared" si="173"/>
        <v>0.25538742556524707</v>
      </c>
      <c r="BD187" s="1701">
        <v>19689</v>
      </c>
      <c r="BE187" s="1701">
        <f t="shared" si="140"/>
        <v>46257</v>
      </c>
      <c r="BF187" s="1701">
        <f t="shared" si="141"/>
        <v>0</v>
      </c>
      <c r="BG187" s="1701">
        <v>179</v>
      </c>
      <c r="BH187" s="1701">
        <v>19.2</v>
      </c>
      <c r="BI187" s="1701">
        <v>143.19999999999999</v>
      </c>
      <c r="BJ187" s="1701">
        <v>0.35720000000000002</v>
      </c>
      <c r="BK187" s="1700">
        <f t="shared" si="174"/>
        <v>0.29632355597297982</v>
      </c>
      <c r="BL187" s="1701">
        <v>1512</v>
      </c>
      <c r="BM187" s="1701">
        <f t="shared" si="142"/>
        <v>3062</v>
      </c>
      <c r="BN187" s="1701">
        <f t="shared" si="143"/>
        <v>0</v>
      </c>
      <c r="BO187" s="1701">
        <v>179</v>
      </c>
      <c r="BP187" s="1701">
        <v>21</v>
      </c>
      <c r="BQ187" s="1701">
        <v>143.19999999999999</v>
      </c>
      <c r="BR187" s="1701">
        <v>0.36919999999999997</v>
      </c>
      <c r="BS187" s="1700">
        <f t="shared" si="175"/>
        <v>0.31008701783349674</v>
      </c>
      <c r="BT187" s="1701">
        <v>1731</v>
      </c>
      <c r="BU187" s="1701">
        <f t="shared" si="144"/>
        <v>3349</v>
      </c>
      <c r="BV187" s="1701">
        <f t="shared" si="145"/>
        <v>0</v>
      </c>
      <c r="BW187" s="1701">
        <v>179</v>
      </c>
      <c r="BX187" s="1701">
        <v>63</v>
      </c>
      <c r="BY187" s="1701">
        <v>143.19999999999999</v>
      </c>
      <c r="BZ187" s="1701">
        <v>0.4289</v>
      </c>
      <c r="CA187" s="1700">
        <f t="shared" si="176"/>
        <v>0.1390809459462202</v>
      </c>
      <c r="CB187" s="1701">
        <v>2796</v>
      </c>
      <c r="CC187" s="1701">
        <f t="shared" si="146"/>
        <v>12062</v>
      </c>
      <c r="CD187" s="1701">
        <f t="shared" si="147"/>
        <v>0</v>
      </c>
      <c r="CE187" s="1701">
        <v>179</v>
      </c>
      <c r="CF187" s="1701">
        <v>159</v>
      </c>
      <c r="CG187" s="1701">
        <v>159</v>
      </c>
      <c r="CH187" s="1701">
        <v>0.59109999999999996</v>
      </c>
      <c r="CI187" s="1700">
        <f t="shared" si="177"/>
        <v>0.43293673908289798</v>
      </c>
      <c r="CJ187" s="1701">
        <v>30273</v>
      </c>
      <c r="CK187" s="1701">
        <f t="shared" si="148"/>
        <v>41955</v>
      </c>
      <c r="CL187" s="1701">
        <f t="shared" si="149"/>
        <v>0</v>
      </c>
      <c r="CM187" s="1701">
        <v>179</v>
      </c>
      <c r="CN187" s="1701">
        <v>161.4</v>
      </c>
      <c r="CO187" s="1701">
        <v>161.4</v>
      </c>
      <c r="CP187" s="1701">
        <v>0.60960000000000003</v>
      </c>
      <c r="CQ187" s="1700">
        <f t="shared" si="178"/>
        <v>0.4974310686768243</v>
      </c>
      <c r="CR187" s="1701">
        <v>32889</v>
      </c>
      <c r="CS187" s="1701">
        <f t="shared" si="150"/>
        <v>39671</v>
      </c>
      <c r="CT187" s="1701">
        <f t="shared" si="151"/>
        <v>0</v>
      </c>
      <c r="CU187" s="1701">
        <v>179</v>
      </c>
      <c r="CV187" s="1701">
        <v>159</v>
      </c>
      <c r="CW187" s="1701">
        <v>159</v>
      </c>
      <c r="CX187" s="1701">
        <v>0.64929999999999999</v>
      </c>
      <c r="CY187" s="1700">
        <f t="shared" si="179"/>
        <v>0.44236662064429016</v>
      </c>
      <c r="CZ187" s="1701">
        <v>33978</v>
      </c>
      <c r="DA187" s="1701">
        <f t="shared" si="152"/>
        <v>46086</v>
      </c>
      <c r="DB187" s="1701">
        <f t="shared" si="153"/>
        <v>0</v>
      </c>
    </row>
    <row r="188" spans="1:106">
      <c r="A188" s="1703" t="s">
        <v>3884</v>
      </c>
      <c r="B188" s="1347">
        <v>6110</v>
      </c>
      <c r="C188" s="1347">
        <v>89</v>
      </c>
      <c r="D188" s="1702">
        <v>182</v>
      </c>
      <c r="E188" s="1701" t="s">
        <v>3885</v>
      </c>
      <c r="F188" s="1701" t="s">
        <v>3886</v>
      </c>
      <c r="G188" s="1701" t="s">
        <v>2116</v>
      </c>
      <c r="H188" s="1701" t="s">
        <v>2115</v>
      </c>
      <c r="I188" s="1701">
        <v>33</v>
      </c>
      <c r="J188" s="1701">
        <v>180</v>
      </c>
      <c r="K188" s="1701">
        <v>555</v>
      </c>
      <c r="L188" s="1701">
        <v>36</v>
      </c>
      <c r="M188" s="1701">
        <v>444</v>
      </c>
      <c r="N188" s="1701">
        <v>0.76600000000000001</v>
      </c>
      <c r="O188" s="1700">
        <f t="shared" si="168"/>
        <v>0.2175805047867711</v>
      </c>
      <c r="P188" s="1701">
        <v>4320</v>
      </c>
      <c r="Q188" s="1701">
        <f t="shared" si="130"/>
        <v>11913</v>
      </c>
      <c r="R188" s="1701">
        <f t="shared" si="131"/>
        <v>0</v>
      </c>
      <c r="S188" s="1701">
        <v>555</v>
      </c>
      <c r="T188" s="1701">
        <v>36</v>
      </c>
      <c r="U188" s="1701">
        <v>444</v>
      </c>
      <c r="V188" s="1701">
        <v>0.75</v>
      </c>
      <c r="W188" s="1700">
        <f t="shared" si="169"/>
        <v>0.1971326164874552</v>
      </c>
      <c r="X188" s="1701">
        <v>3960</v>
      </c>
      <c r="Y188" s="1701">
        <f t="shared" si="132"/>
        <v>12053</v>
      </c>
      <c r="Z188" s="1701">
        <f t="shared" si="133"/>
        <v>0</v>
      </c>
      <c r="AA188" s="1701">
        <v>555</v>
      </c>
      <c r="AB188" s="1701">
        <v>60</v>
      </c>
      <c r="AC188" s="1701">
        <v>444</v>
      </c>
      <c r="AD188" s="1701">
        <v>0.77359999999999995</v>
      </c>
      <c r="AE188" s="1700">
        <f t="shared" si="170"/>
        <v>0.14721934964954614</v>
      </c>
      <c r="AF188" s="1701">
        <v>4920</v>
      </c>
      <c r="AG188" s="1701">
        <f t="shared" si="134"/>
        <v>20052</v>
      </c>
      <c r="AH188" s="1701">
        <f t="shared" si="135"/>
        <v>0</v>
      </c>
      <c r="AI188" s="1701">
        <v>555</v>
      </c>
      <c r="AJ188" s="1701">
        <v>48</v>
      </c>
      <c r="AK188" s="1701">
        <v>444</v>
      </c>
      <c r="AL188" s="1701">
        <v>0.73680000000000001</v>
      </c>
      <c r="AM188" s="1700">
        <f t="shared" si="171"/>
        <v>0.19154320339042413</v>
      </c>
      <c r="AN188" s="1701">
        <v>5040</v>
      </c>
      <c r="AO188" s="1701">
        <f t="shared" si="136"/>
        <v>15788</v>
      </c>
      <c r="AP188" s="1701">
        <f t="shared" si="137"/>
        <v>0</v>
      </c>
      <c r="AQ188" s="1701">
        <v>555</v>
      </c>
      <c r="AR188" s="1701">
        <v>36</v>
      </c>
      <c r="AS188" s="1701">
        <v>444</v>
      </c>
      <c r="AT188" s="1701">
        <v>0.74070000000000003</v>
      </c>
      <c r="AU188" s="1700">
        <f t="shared" si="172"/>
        <v>0.24194879105447573</v>
      </c>
      <c r="AV188" s="1701">
        <v>4800</v>
      </c>
      <c r="AW188" s="1701">
        <f t="shared" si="138"/>
        <v>11903</v>
      </c>
      <c r="AX188" s="1701">
        <f t="shared" si="139"/>
        <v>0</v>
      </c>
      <c r="AY188" s="1701">
        <v>555</v>
      </c>
      <c r="AZ188" s="1701">
        <v>48</v>
      </c>
      <c r="BA188" s="1701">
        <v>444</v>
      </c>
      <c r="BB188" s="1701">
        <v>0.87229999999999996</v>
      </c>
      <c r="BC188" s="1700">
        <f t="shared" si="173"/>
        <v>0.16320200746430255</v>
      </c>
      <c r="BD188" s="1701">
        <v>4920</v>
      </c>
      <c r="BE188" s="1701">
        <f t="shared" si="140"/>
        <v>18088</v>
      </c>
      <c r="BF188" s="1701">
        <f t="shared" si="141"/>
        <v>0</v>
      </c>
      <c r="BG188" s="1701">
        <v>555</v>
      </c>
      <c r="BH188" s="1701">
        <v>60</v>
      </c>
      <c r="BI188" s="1701">
        <v>444</v>
      </c>
      <c r="BJ188" s="1701">
        <v>0.85070000000000001</v>
      </c>
      <c r="BK188" s="1700">
        <f t="shared" si="174"/>
        <v>0.18011732273611486</v>
      </c>
      <c r="BL188" s="1701">
        <v>6840</v>
      </c>
      <c r="BM188" s="1701">
        <f t="shared" si="142"/>
        <v>22785</v>
      </c>
      <c r="BN188" s="1701">
        <f t="shared" si="143"/>
        <v>0</v>
      </c>
      <c r="BO188" s="1701">
        <v>555</v>
      </c>
      <c r="BP188" s="1701">
        <v>60</v>
      </c>
      <c r="BQ188" s="1701">
        <v>444</v>
      </c>
      <c r="BR188" s="1701">
        <v>0.82140000000000002</v>
      </c>
      <c r="BS188" s="1700">
        <f t="shared" si="175"/>
        <v>0.15556096637177716</v>
      </c>
      <c r="BT188" s="1701">
        <v>5520</v>
      </c>
      <c r="BU188" s="1701">
        <f t="shared" si="144"/>
        <v>21291</v>
      </c>
      <c r="BV188" s="1701">
        <f t="shared" si="145"/>
        <v>0</v>
      </c>
      <c r="BW188" s="1701">
        <v>555</v>
      </c>
      <c r="BX188" s="1701">
        <v>72</v>
      </c>
      <c r="BY188" s="1701">
        <v>444</v>
      </c>
      <c r="BZ188" s="1701">
        <v>0.73680000000000001</v>
      </c>
      <c r="CA188" s="1700">
        <f t="shared" si="176"/>
        <v>0.17026062523593258</v>
      </c>
      <c r="CB188" s="1701">
        <v>6720</v>
      </c>
      <c r="CC188" s="1701">
        <f t="shared" si="146"/>
        <v>23681</v>
      </c>
      <c r="CD188" s="1701">
        <f t="shared" si="147"/>
        <v>0</v>
      </c>
      <c r="CE188" s="1701">
        <v>555</v>
      </c>
      <c r="CF188" s="1701">
        <v>60</v>
      </c>
      <c r="CG188" s="1701">
        <v>444</v>
      </c>
      <c r="CH188" s="1701">
        <v>0.75680000000000003</v>
      </c>
      <c r="CI188" s="1700">
        <f t="shared" si="177"/>
        <v>0.19891336470481255</v>
      </c>
      <c r="CJ188" s="1701">
        <v>6720</v>
      </c>
      <c r="CK188" s="1701">
        <f t="shared" si="148"/>
        <v>20270</v>
      </c>
      <c r="CL188" s="1701">
        <f t="shared" si="149"/>
        <v>0</v>
      </c>
      <c r="CM188" s="1701">
        <v>555</v>
      </c>
      <c r="CN188" s="1701">
        <v>72</v>
      </c>
      <c r="CO188" s="1701">
        <v>444</v>
      </c>
      <c r="CP188" s="1701">
        <v>0.80559999999999998</v>
      </c>
      <c r="CQ188" s="1700">
        <f t="shared" si="178"/>
        <v>0.17856157689822039</v>
      </c>
      <c r="CR188" s="1701">
        <v>6960</v>
      </c>
      <c r="CS188" s="1701">
        <f t="shared" si="150"/>
        <v>23387</v>
      </c>
      <c r="CT188" s="1701">
        <f t="shared" si="151"/>
        <v>0</v>
      </c>
      <c r="CU188" s="1701">
        <v>180</v>
      </c>
      <c r="CV188" s="1701">
        <v>72</v>
      </c>
      <c r="CW188" s="1701">
        <v>144</v>
      </c>
      <c r="CX188" s="1701">
        <v>0.82350000000000001</v>
      </c>
      <c r="CY188" s="1700">
        <f t="shared" si="179"/>
        <v>0.15233518964643003</v>
      </c>
      <c r="CZ188" s="1701">
        <v>6720</v>
      </c>
      <c r="DA188" s="1701">
        <f t="shared" si="152"/>
        <v>26468</v>
      </c>
      <c r="DB188" s="1701">
        <f t="shared" si="153"/>
        <v>0</v>
      </c>
    </row>
    <row r="189" spans="1:106">
      <c r="A189" s="1703" t="s">
        <v>2730</v>
      </c>
      <c r="B189" s="1347">
        <v>6220</v>
      </c>
      <c r="C189" s="1347">
        <v>16</v>
      </c>
      <c r="D189" s="1702">
        <v>183</v>
      </c>
      <c r="E189" s="1701" t="s">
        <v>3114</v>
      </c>
      <c r="F189" s="1701" t="s">
        <v>891</v>
      </c>
      <c r="G189" s="1701" t="s">
        <v>2116</v>
      </c>
      <c r="H189" s="1701" t="s">
        <v>1475</v>
      </c>
      <c r="I189" s="1701">
        <v>11</v>
      </c>
      <c r="J189" s="1701">
        <v>182.22</v>
      </c>
      <c r="K189" s="1701">
        <v>182.22</v>
      </c>
      <c r="L189" s="1701">
        <v>114</v>
      </c>
      <c r="M189" s="1701">
        <v>182.22</v>
      </c>
      <c r="N189" s="1701">
        <v>0.97409999999999997</v>
      </c>
      <c r="O189" s="1700">
        <f t="shared" si="168"/>
        <v>0.51754676131293686</v>
      </c>
      <c r="P189" s="1701">
        <v>41380</v>
      </c>
      <c r="Q189" s="1701">
        <f t="shared" si="130"/>
        <v>47972</v>
      </c>
      <c r="R189" s="1701">
        <f t="shared" si="131"/>
        <v>0</v>
      </c>
      <c r="S189" s="1701">
        <v>182.22</v>
      </c>
      <c r="T189" s="1701">
        <v>102</v>
      </c>
      <c r="U189" s="1701">
        <v>182.22</v>
      </c>
      <c r="V189" s="1701">
        <v>0.9738</v>
      </c>
      <c r="W189" s="1700">
        <f t="shared" si="169"/>
        <v>0.51393960084381574</v>
      </c>
      <c r="X189" s="1701">
        <v>37980</v>
      </c>
      <c r="Y189" s="1701">
        <f t="shared" si="132"/>
        <v>44340</v>
      </c>
      <c r="Z189" s="1701">
        <f t="shared" si="133"/>
        <v>0</v>
      </c>
      <c r="AA189" s="1701">
        <v>182.22</v>
      </c>
      <c r="AB189" s="1701">
        <v>114</v>
      </c>
      <c r="AC189" s="1701">
        <v>182.22</v>
      </c>
      <c r="AD189" s="1701">
        <v>0.97099999999999997</v>
      </c>
      <c r="AE189" s="1700">
        <f t="shared" si="170"/>
        <v>0.61280045290018736</v>
      </c>
      <c r="AF189" s="1701">
        <v>48840</v>
      </c>
      <c r="AG189" s="1701">
        <f t="shared" si="134"/>
        <v>47820</v>
      </c>
      <c r="AH189" s="1701">
        <f t="shared" si="135"/>
        <v>1020</v>
      </c>
      <c r="AI189" s="1701">
        <v>182.22</v>
      </c>
      <c r="AJ189" s="1701">
        <v>108</v>
      </c>
      <c r="AK189" s="1701">
        <v>182.22</v>
      </c>
      <c r="AL189" s="1701">
        <v>0.97140000000000004</v>
      </c>
      <c r="AM189" s="1700">
        <f t="shared" si="171"/>
        <v>0.58293026844125906</v>
      </c>
      <c r="AN189" s="1701">
        <v>45500</v>
      </c>
      <c r="AO189" s="1701">
        <f t="shared" si="136"/>
        <v>46832</v>
      </c>
      <c r="AP189" s="1701">
        <f t="shared" si="137"/>
        <v>0</v>
      </c>
      <c r="AQ189" s="1701">
        <v>182.22</v>
      </c>
      <c r="AR189" s="1701">
        <v>120</v>
      </c>
      <c r="AS189" s="1701">
        <v>182.22</v>
      </c>
      <c r="AT189" s="1701">
        <v>0.97060000000000002</v>
      </c>
      <c r="AU189" s="1700">
        <f t="shared" si="172"/>
        <v>0.51722246963966412</v>
      </c>
      <c r="AV189" s="1701">
        <v>44820</v>
      </c>
      <c r="AW189" s="1701">
        <f t="shared" si="138"/>
        <v>51993</v>
      </c>
      <c r="AX189" s="1701">
        <f t="shared" si="139"/>
        <v>0</v>
      </c>
      <c r="AY189" s="1701">
        <v>182.22</v>
      </c>
      <c r="AZ189" s="1701">
        <v>116</v>
      </c>
      <c r="BA189" s="1701">
        <v>182.22</v>
      </c>
      <c r="BB189" s="1701">
        <v>0.97050000000000003</v>
      </c>
      <c r="BC189" s="1700">
        <f t="shared" si="173"/>
        <v>0.5366649493388288</v>
      </c>
      <c r="BD189" s="1701">
        <v>43500</v>
      </c>
      <c r="BE189" s="1701">
        <f t="shared" si="140"/>
        <v>48634</v>
      </c>
      <c r="BF189" s="1701">
        <f t="shared" si="141"/>
        <v>0</v>
      </c>
      <c r="BG189" s="1701">
        <v>182.22</v>
      </c>
      <c r="BH189" s="1701">
        <v>120</v>
      </c>
      <c r="BI189" s="1701">
        <v>182.22</v>
      </c>
      <c r="BJ189" s="1701">
        <v>0.96960000000000002</v>
      </c>
      <c r="BK189" s="1700">
        <f t="shared" si="174"/>
        <v>0.44151340537279532</v>
      </c>
      <c r="BL189" s="1701">
        <v>38220</v>
      </c>
      <c r="BM189" s="1701">
        <f t="shared" si="142"/>
        <v>51940</v>
      </c>
      <c r="BN189" s="1701">
        <f t="shared" si="143"/>
        <v>0</v>
      </c>
      <c r="BO189" s="1701">
        <v>182.22</v>
      </c>
      <c r="BP189" s="1701">
        <v>124</v>
      </c>
      <c r="BQ189" s="1701">
        <v>182.22</v>
      </c>
      <c r="BR189" s="1701">
        <v>0.97</v>
      </c>
      <c r="BS189" s="1700">
        <f t="shared" si="175"/>
        <v>0.49236965598788018</v>
      </c>
      <c r="BT189" s="1701">
        <v>42640</v>
      </c>
      <c r="BU189" s="1701">
        <f t="shared" si="144"/>
        <v>51961</v>
      </c>
      <c r="BV189" s="1701">
        <f t="shared" si="145"/>
        <v>0</v>
      </c>
      <c r="BW189" s="1701">
        <v>182.22</v>
      </c>
      <c r="BX189" s="1701">
        <v>128</v>
      </c>
      <c r="BY189" s="1701">
        <v>182.22</v>
      </c>
      <c r="BZ189" s="1701">
        <v>0.97599999999999998</v>
      </c>
      <c r="CA189" s="1700">
        <f t="shared" si="176"/>
        <v>0.50717385256918734</v>
      </c>
      <c r="CB189" s="1701">
        <v>47140</v>
      </c>
      <c r="CC189" s="1701">
        <f t="shared" si="146"/>
        <v>55768</v>
      </c>
      <c r="CD189" s="1701">
        <f t="shared" si="147"/>
        <v>0</v>
      </c>
      <c r="CE189" s="1701">
        <v>182.22</v>
      </c>
      <c r="CF189" s="1701">
        <v>138</v>
      </c>
      <c r="CG189" s="1701">
        <v>182.22</v>
      </c>
      <c r="CH189" s="1701">
        <v>0.98150000000000004</v>
      </c>
      <c r="CI189" s="1700">
        <f t="shared" si="177"/>
        <v>0.51541804511719891</v>
      </c>
      <c r="CJ189" s="1701">
        <v>51940</v>
      </c>
      <c r="CK189" s="1701">
        <f t="shared" si="148"/>
        <v>60464</v>
      </c>
      <c r="CL189" s="1701">
        <f t="shared" si="149"/>
        <v>0</v>
      </c>
      <c r="CM189" s="1701">
        <v>182.22</v>
      </c>
      <c r="CN189" s="1701">
        <v>134</v>
      </c>
      <c r="CO189" s="1701">
        <v>182.22</v>
      </c>
      <c r="CP189" s="1701">
        <v>0.97609999999999997</v>
      </c>
      <c r="CQ189" s="1700">
        <f t="shared" si="178"/>
        <v>0.51196954766903413</v>
      </c>
      <c r="CR189" s="1701">
        <v>45000</v>
      </c>
      <c r="CS189" s="1701">
        <f t="shared" si="150"/>
        <v>52738</v>
      </c>
      <c r="CT189" s="1701">
        <f t="shared" si="151"/>
        <v>0</v>
      </c>
      <c r="CU189" s="1701">
        <v>182.22</v>
      </c>
      <c r="CV189" s="1701">
        <v>120</v>
      </c>
      <c r="CW189" s="1701">
        <v>182.22</v>
      </c>
      <c r="CX189" s="1701">
        <v>0.9698</v>
      </c>
      <c r="CY189" s="1700">
        <f t="shared" si="179"/>
        <v>0.33378090002668398</v>
      </c>
      <c r="CZ189" s="1701">
        <v>28900</v>
      </c>
      <c r="DA189" s="1701">
        <f t="shared" si="152"/>
        <v>51950</v>
      </c>
      <c r="DB189" s="1701">
        <f t="shared" si="153"/>
        <v>0</v>
      </c>
    </row>
    <row r="190" spans="1:106">
      <c r="A190" s="1703" t="s">
        <v>2731</v>
      </c>
      <c r="B190" s="1347">
        <v>1230</v>
      </c>
      <c r="C190" s="1347">
        <v>79</v>
      </c>
      <c r="D190" s="1702">
        <v>184</v>
      </c>
      <c r="E190" s="1701" t="s">
        <v>3115</v>
      </c>
      <c r="F190" s="1701" t="s">
        <v>1758</v>
      </c>
      <c r="G190" s="1701" t="s">
        <v>2116</v>
      </c>
      <c r="H190" s="1701" t="s">
        <v>2115</v>
      </c>
      <c r="I190" s="1701">
        <v>11</v>
      </c>
      <c r="J190" s="1701">
        <v>183</v>
      </c>
      <c r="K190" s="1701">
        <v>183</v>
      </c>
      <c r="L190" s="1701">
        <v>168.8</v>
      </c>
      <c r="M190" s="1701">
        <v>168.8</v>
      </c>
      <c r="N190" s="1701">
        <v>0.97260000000000002</v>
      </c>
      <c r="O190" s="1700">
        <f t="shared" si="168"/>
        <v>0.36587002022883564</v>
      </c>
      <c r="P190" s="1701">
        <v>43248</v>
      </c>
      <c r="Q190" s="1701">
        <f t="shared" si="130"/>
        <v>70924</v>
      </c>
      <c r="R190" s="1701">
        <f t="shared" si="131"/>
        <v>0</v>
      </c>
      <c r="S190" s="1701">
        <v>183</v>
      </c>
      <c r="T190" s="1701">
        <v>185.8</v>
      </c>
      <c r="U190" s="1701">
        <v>185.8</v>
      </c>
      <c r="V190" s="1701">
        <v>0.93730000000000002</v>
      </c>
      <c r="W190" s="1700">
        <f t="shared" si="169"/>
        <v>0.29754294077792359</v>
      </c>
      <c r="X190" s="1701">
        <v>38552</v>
      </c>
      <c r="Y190" s="1701">
        <f t="shared" si="132"/>
        <v>77741</v>
      </c>
      <c r="Z190" s="1701">
        <f t="shared" si="133"/>
        <v>0</v>
      </c>
      <c r="AA190" s="1701">
        <v>183</v>
      </c>
      <c r="AB190" s="1701">
        <v>207.4</v>
      </c>
      <c r="AC190" s="1701">
        <v>207.4</v>
      </c>
      <c r="AD190" s="1701">
        <v>0.70789999999999997</v>
      </c>
      <c r="AE190" s="1700">
        <f t="shared" si="170"/>
        <v>0.28576485242765493</v>
      </c>
      <c r="AF190" s="1701">
        <v>30208</v>
      </c>
      <c r="AG190" s="1701">
        <f t="shared" si="134"/>
        <v>63426</v>
      </c>
      <c r="AH190" s="1701">
        <f t="shared" si="135"/>
        <v>0</v>
      </c>
      <c r="AI190" s="1701">
        <v>183</v>
      </c>
      <c r="AJ190" s="1701">
        <v>100</v>
      </c>
      <c r="AK190" s="1701">
        <v>146.4</v>
      </c>
      <c r="AL190" s="1701">
        <v>0.9788</v>
      </c>
      <c r="AM190" s="1700">
        <f t="shared" si="171"/>
        <v>8.3627746944909501E-2</v>
      </c>
      <c r="AN190" s="1701">
        <v>6090</v>
      </c>
      <c r="AO190" s="1701">
        <f t="shared" si="136"/>
        <v>43694</v>
      </c>
      <c r="AP190" s="1701">
        <f t="shared" si="137"/>
        <v>0</v>
      </c>
      <c r="AQ190" s="1701">
        <v>183</v>
      </c>
      <c r="AR190" s="1701">
        <v>113.6</v>
      </c>
      <c r="AS190" s="1701">
        <v>146.4</v>
      </c>
      <c r="AT190" s="1701">
        <v>0.96099999999999997</v>
      </c>
      <c r="AU190" s="1700">
        <f t="shared" si="172"/>
        <v>0.1930999578755471</v>
      </c>
      <c r="AV190" s="1701">
        <v>15684</v>
      </c>
      <c r="AW190" s="1701">
        <f t="shared" si="138"/>
        <v>48733</v>
      </c>
      <c r="AX190" s="1701">
        <f t="shared" si="139"/>
        <v>0</v>
      </c>
      <c r="AY190" s="1701">
        <v>183</v>
      </c>
      <c r="AZ190" s="1701">
        <v>96.4</v>
      </c>
      <c r="BA190" s="1701">
        <v>146.4</v>
      </c>
      <c r="BB190" s="1701">
        <v>0.98250000000000004</v>
      </c>
      <c r="BC190" s="1700">
        <f t="shared" si="173"/>
        <v>7.42594293637973E-2</v>
      </c>
      <c r="BD190" s="1701">
        <v>5064</v>
      </c>
      <c r="BE190" s="1701">
        <f t="shared" si="140"/>
        <v>40916</v>
      </c>
      <c r="BF190" s="1701">
        <f t="shared" si="141"/>
        <v>0</v>
      </c>
      <c r="BG190" s="1701">
        <v>183</v>
      </c>
      <c r="BH190" s="1701">
        <v>54</v>
      </c>
      <c r="BI190" s="1701">
        <v>146.4</v>
      </c>
      <c r="BJ190" s="1701">
        <v>0.94930000000000003</v>
      </c>
      <c r="BK190" s="1700">
        <f t="shared" si="174"/>
        <v>0.11872337717414282</v>
      </c>
      <c r="BL190" s="1701">
        <v>4528</v>
      </c>
      <c r="BM190" s="1701">
        <f t="shared" si="142"/>
        <v>22883</v>
      </c>
      <c r="BN190" s="1701">
        <f t="shared" si="143"/>
        <v>0</v>
      </c>
      <c r="BO190" s="1701">
        <v>183</v>
      </c>
      <c r="BP190" s="1701">
        <v>17.600000000000001</v>
      </c>
      <c r="BQ190" s="1701">
        <v>146.4</v>
      </c>
      <c r="BR190" s="1701">
        <v>0.99019999999999997</v>
      </c>
      <c r="BS190" s="1700">
        <f t="shared" si="175"/>
        <v>0.16066543030792677</v>
      </c>
      <c r="BT190" s="1701">
        <v>2016</v>
      </c>
      <c r="BU190" s="1701">
        <f t="shared" si="144"/>
        <v>7529</v>
      </c>
      <c r="BV190" s="1701">
        <f t="shared" si="145"/>
        <v>0</v>
      </c>
      <c r="BW190" s="1701">
        <v>183</v>
      </c>
      <c r="BX190" s="1701">
        <v>195</v>
      </c>
      <c r="BY190" s="1701">
        <v>195</v>
      </c>
      <c r="BZ190" s="1701">
        <v>0.82479999999999998</v>
      </c>
      <c r="CA190" s="1700">
        <f t="shared" si="176"/>
        <v>9.7700201928793029E-2</v>
      </c>
      <c r="CB190" s="1701">
        <v>11691</v>
      </c>
      <c r="CC190" s="1701">
        <f t="shared" si="146"/>
        <v>71797</v>
      </c>
      <c r="CD190" s="1701">
        <f t="shared" si="147"/>
        <v>0</v>
      </c>
      <c r="CE190" s="1701">
        <v>183</v>
      </c>
      <c r="CF190" s="1701">
        <v>108.4</v>
      </c>
      <c r="CG190" s="1701">
        <v>146.4</v>
      </c>
      <c r="CH190" s="1701">
        <v>0.92600000000000005</v>
      </c>
      <c r="CI190" s="1700">
        <f t="shared" si="177"/>
        <v>0.38282558154781016</v>
      </c>
      <c r="CJ190" s="1701">
        <v>28590</v>
      </c>
      <c r="CK190" s="1701">
        <f t="shared" si="148"/>
        <v>44809</v>
      </c>
      <c r="CL190" s="1701">
        <f t="shared" si="149"/>
        <v>0</v>
      </c>
      <c r="CM190" s="1701">
        <v>183</v>
      </c>
      <c r="CN190" s="1701">
        <v>140</v>
      </c>
      <c r="CO190" s="1701">
        <v>146.4</v>
      </c>
      <c r="CP190" s="1701">
        <v>0.94169999999999998</v>
      </c>
      <c r="CQ190" s="1700">
        <f t="shared" si="178"/>
        <v>0.5104117679778718</v>
      </c>
      <c r="CR190" s="1701">
        <v>45220</v>
      </c>
      <c r="CS190" s="1701">
        <f t="shared" si="150"/>
        <v>53157</v>
      </c>
      <c r="CT190" s="1701">
        <f t="shared" si="151"/>
        <v>0</v>
      </c>
      <c r="CU190" s="1701">
        <v>183</v>
      </c>
      <c r="CV190" s="1701">
        <v>148</v>
      </c>
      <c r="CW190" s="1701">
        <v>148</v>
      </c>
      <c r="CX190" s="1701">
        <v>0.93030000000000002</v>
      </c>
      <c r="CY190" s="1700">
        <f t="shared" si="179"/>
        <v>0.44066025643248391</v>
      </c>
      <c r="CZ190" s="1701">
        <v>45140</v>
      </c>
      <c r="DA190" s="1701">
        <f t="shared" si="152"/>
        <v>61462</v>
      </c>
      <c r="DB190" s="1701">
        <f t="shared" si="153"/>
        <v>0</v>
      </c>
    </row>
    <row r="191" spans="1:106">
      <c r="A191" s="1703" t="s">
        <v>3618</v>
      </c>
      <c r="B191" s="1347">
        <v>1250</v>
      </c>
      <c r="C191" s="1347">
        <v>30</v>
      </c>
      <c r="D191" s="1702">
        <v>185</v>
      </c>
      <c r="E191" s="1701" t="s">
        <v>3619</v>
      </c>
      <c r="F191" s="1701" t="s">
        <v>3620</v>
      </c>
      <c r="G191" s="1701" t="s">
        <v>2116</v>
      </c>
      <c r="H191" s="1701" t="s">
        <v>2115</v>
      </c>
      <c r="I191" s="1701">
        <v>11</v>
      </c>
      <c r="J191" s="1701">
        <v>183</v>
      </c>
      <c r="K191" s="1701">
        <v>183</v>
      </c>
      <c r="L191" s="1701">
        <v>90</v>
      </c>
      <c r="M191" s="1701">
        <v>146.4</v>
      </c>
      <c r="N191" s="1701">
        <v>0.38800000000000001</v>
      </c>
      <c r="O191" s="1700">
        <f t="shared" si="168"/>
        <v>0.11574074074074073</v>
      </c>
      <c r="P191" s="1701">
        <v>2910</v>
      </c>
      <c r="Q191" s="1701">
        <f t="shared" si="130"/>
        <v>15085</v>
      </c>
      <c r="R191" s="1701">
        <f t="shared" si="131"/>
        <v>0</v>
      </c>
      <c r="S191" s="1701">
        <v>183</v>
      </c>
      <c r="T191" s="1701">
        <v>102</v>
      </c>
      <c r="U191" s="1701">
        <v>146.4</v>
      </c>
      <c r="V191" s="1701">
        <v>0.49580000000000002</v>
      </c>
      <c r="W191" s="1700">
        <f t="shared" si="169"/>
        <v>0.14112855385618703</v>
      </c>
      <c r="X191" s="1701">
        <v>5310</v>
      </c>
      <c r="Y191" s="1701">
        <f t="shared" si="132"/>
        <v>22575</v>
      </c>
      <c r="Z191" s="1701">
        <f t="shared" si="133"/>
        <v>0</v>
      </c>
      <c r="AA191" s="1701">
        <v>183</v>
      </c>
      <c r="AB191" s="1701">
        <v>99</v>
      </c>
      <c r="AC191" s="1701">
        <v>146.4</v>
      </c>
      <c r="AD191" s="1701">
        <v>0.6996</v>
      </c>
      <c r="AE191" s="1700">
        <f t="shared" si="170"/>
        <v>9.8059882222260725E-2</v>
      </c>
      <c r="AF191" s="1701">
        <v>4890</v>
      </c>
      <c r="AG191" s="1701">
        <f t="shared" si="134"/>
        <v>29920</v>
      </c>
      <c r="AH191" s="1701">
        <f t="shared" si="135"/>
        <v>0</v>
      </c>
      <c r="AI191" s="1701">
        <v>183</v>
      </c>
      <c r="AJ191" s="1701">
        <v>99</v>
      </c>
      <c r="AK191" s="1701">
        <v>146.4</v>
      </c>
      <c r="AL191" s="1701">
        <v>0.80859999999999999</v>
      </c>
      <c r="AM191" s="1700">
        <f t="shared" si="171"/>
        <v>6.598582991073397E-2</v>
      </c>
      <c r="AN191" s="1701">
        <v>3930</v>
      </c>
      <c r="AO191" s="1701">
        <f t="shared" si="136"/>
        <v>35735</v>
      </c>
      <c r="AP191" s="1701">
        <f t="shared" si="137"/>
        <v>0</v>
      </c>
      <c r="AQ191" s="1701">
        <v>183</v>
      </c>
      <c r="AR191" s="1701">
        <v>108</v>
      </c>
      <c r="AS191" s="1701">
        <v>146.4</v>
      </c>
      <c r="AT191" s="1701">
        <v>0.79210000000000003</v>
      </c>
      <c r="AU191" s="1700">
        <f t="shared" si="172"/>
        <v>7.5416180420843401E-2</v>
      </c>
      <c r="AV191" s="1701">
        <v>4800</v>
      </c>
      <c r="AW191" s="1701">
        <f t="shared" si="138"/>
        <v>38188</v>
      </c>
      <c r="AX191" s="1701">
        <f t="shared" si="139"/>
        <v>0</v>
      </c>
      <c r="AY191" s="1701">
        <v>183</v>
      </c>
      <c r="AZ191" s="1701">
        <v>57</v>
      </c>
      <c r="BA191" s="1701">
        <v>146.4</v>
      </c>
      <c r="BB191" s="1701">
        <v>0.50819999999999999</v>
      </c>
      <c r="BC191" s="1700">
        <f t="shared" si="173"/>
        <v>4.4590355595140289E-2</v>
      </c>
      <c r="BD191" s="1701">
        <v>930</v>
      </c>
      <c r="BE191" s="1701">
        <f t="shared" si="140"/>
        <v>12514</v>
      </c>
      <c r="BF191" s="1701">
        <f t="shared" si="141"/>
        <v>0</v>
      </c>
      <c r="BG191" s="1701">
        <v>183</v>
      </c>
      <c r="BH191" s="1701">
        <v>6</v>
      </c>
      <c r="BI191" s="1701">
        <v>146.4</v>
      </c>
      <c r="BJ191" s="1701">
        <v>0.59179999999999999</v>
      </c>
      <c r="BK191" s="1700">
        <f t="shared" si="174"/>
        <v>0.3293215159146326</v>
      </c>
      <c r="BL191" s="1701">
        <v>870</v>
      </c>
      <c r="BM191" s="1701">
        <f t="shared" si="142"/>
        <v>1585</v>
      </c>
      <c r="BN191" s="1701">
        <f t="shared" si="143"/>
        <v>0</v>
      </c>
      <c r="BO191" s="1701">
        <v>183</v>
      </c>
      <c r="BP191" s="1701">
        <v>108</v>
      </c>
      <c r="BQ191" s="1701">
        <v>146.4</v>
      </c>
      <c r="BR191" s="1701">
        <v>0.86360000000000003</v>
      </c>
      <c r="BS191" s="1700">
        <f t="shared" si="175"/>
        <v>6.7904093687635447E-2</v>
      </c>
      <c r="BT191" s="1701">
        <v>4560</v>
      </c>
      <c r="BU191" s="1701">
        <f t="shared" si="144"/>
        <v>40292</v>
      </c>
      <c r="BV191" s="1701">
        <f t="shared" si="145"/>
        <v>0</v>
      </c>
      <c r="BW191" s="1701">
        <v>183</v>
      </c>
      <c r="BX191" s="1701">
        <v>105</v>
      </c>
      <c r="BY191" s="1701">
        <v>146.4</v>
      </c>
      <c r="BZ191" s="1701">
        <v>0.90800000000000003</v>
      </c>
      <c r="CA191" s="1700">
        <f t="shared" si="176"/>
        <v>0.154371113231423</v>
      </c>
      <c r="CB191" s="1701">
        <v>10950</v>
      </c>
      <c r="CC191" s="1701">
        <f t="shared" si="146"/>
        <v>42560</v>
      </c>
      <c r="CD191" s="1701">
        <f t="shared" si="147"/>
        <v>0</v>
      </c>
      <c r="CE191" s="1701">
        <v>183</v>
      </c>
      <c r="CF191" s="1701">
        <v>105</v>
      </c>
      <c r="CG191" s="1701">
        <v>146.4</v>
      </c>
      <c r="CH191" s="1701">
        <v>0.84709999999999996</v>
      </c>
      <c r="CI191" s="1700">
        <f t="shared" si="177"/>
        <v>6.029426138260454E-2</v>
      </c>
      <c r="CJ191" s="1701">
        <v>3990</v>
      </c>
      <c r="CK191" s="1701">
        <f t="shared" si="148"/>
        <v>39705</v>
      </c>
      <c r="CL191" s="1701">
        <f t="shared" si="149"/>
        <v>0</v>
      </c>
      <c r="CM191" s="1701">
        <v>183</v>
      </c>
      <c r="CN191" s="1701">
        <v>42</v>
      </c>
      <c r="CO191" s="1701">
        <v>146.4</v>
      </c>
      <c r="CP191" s="1701">
        <v>0.67689999999999995</v>
      </c>
      <c r="CQ191" s="1700">
        <f t="shared" si="178"/>
        <v>6.9092491480267693E-2</v>
      </c>
      <c r="CR191" s="1701">
        <v>1320</v>
      </c>
      <c r="CS191" s="1701">
        <f t="shared" si="150"/>
        <v>11463</v>
      </c>
      <c r="CT191" s="1701">
        <f t="shared" si="151"/>
        <v>0</v>
      </c>
      <c r="CU191" s="1701">
        <v>183</v>
      </c>
      <c r="CV191" s="1701">
        <v>18</v>
      </c>
      <c r="CW191" s="1701">
        <v>146.4</v>
      </c>
      <c r="CX191" s="1701">
        <v>0.75760000000000005</v>
      </c>
      <c r="CY191" s="1700">
        <f t="shared" si="179"/>
        <v>0.14784473133418868</v>
      </c>
      <c r="CZ191" s="1701">
        <v>1500</v>
      </c>
      <c r="DA191" s="1701">
        <f t="shared" si="152"/>
        <v>6087</v>
      </c>
      <c r="DB191" s="1701">
        <f t="shared" si="153"/>
        <v>0</v>
      </c>
    </row>
    <row r="192" spans="1:106">
      <c r="A192" s="1703" t="s">
        <v>2732</v>
      </c>
      <c r="B192" s="1347">
        <v>6220</v>
      </c>
      <c r="C192" s="1347">
        <v>120</v>
      </c>
      <c r="D192" s="1702">
        <v>186</v>
      </c>
      <c r="E192" s="1701" t="s">
        <v>3116</v>
      </c>
      <c r="F192" s="1701" t="s">
        <v>1000</v>
      </c>
      <c r="G192" s="1701" t="s">
        <v>2116</v>
      </c>
      <c r="H192" s="1701" t="s">
        <v>2115</v>
      </c>
      <c r="I192" s="1701">
        <v>11</v>
      </c>
      <c r="J192" s="1701">
        <v>184</v>
      </c>
      <c r="K192" s="1701">
        <v>184</v>
      </c>
      <c r="L192" s="1701">
        <v>75</v>
      </c>
      <c r="M192" s="1701">
        <v>147.19999999999999</v>
      </c>
      <c r="N192" s="1701">
        <v>0.90720000000000001</v>
      </c>
      <c r="O192" s="1700">
        <f t="shared" si="168"/>
        <v>0.16166960611405054</v>
      </c>
      <c r="P192" s="1701">
        <v>7920</v>
      </c>
      <c r="Q192" s="1701">
        <f t="shared" si="130"/>
        <v>29393</v>
      </c>
      <c r="R192" s="1701">
        <f t="shared" si="131"/>
        <v>0</v>
      </c>
      <c r="S192" s="1701">
        <v>184</v>
      </c>
      <c r="T192" s="1701">
        <v>138</v>
      </c>
      <c r="U192" s="1701">
        <v>147.19999999999999</v>
      </c>
      <c r="V192" s="1701">
        <v>0.92749999999999999</v>
      </c>
      <c r="W192" s="1700">
        <f t="shared" si="169"/>
        <v>0.11278162327409463</v>
      </c>
      <c r="X192" s="1701">
        <v>10740</v>
      </c>
      <c r="Y192" s="1701">
        <f t="shared" si="132"/>
        <v>57137</v>
      </c>
      <c r="Z192" s="1701">
        <f t="shared" si="133"/>
        <v>0</v>
      </c>
      <c r="AA192" s="1701">
        <v>184</v>
      </c>
      <c r="AB192" s="1701">
        <v>72</v>
      </c>
      <c r="AC192" s="1701">
        <v>147.19999999999999</v>
      </c>
      <c r="AD192" s="1701">
        <v>0.90380000000000005</v>
      </c>
      <c r="AE192" s="1700">
        <f t="shared" si="170"/>
        <v>0.16839906403416027</v>
      </c>
      <c r="AF192" s="1701">
        <v>7890</v>
      </c>
      <c r="AG192" s="1701">
        <f t="shared" si="134"/>
        <v>28112</v>
      </c>
      <c r="AH192" s="1701">
        <f t="shared" si="135"/>
        <v>0</v>
      </c>
      <c r="AI192" s="1701">
        <v>184</v>
      </c>
      <c r="AJ192" s="1701">
        <v>111</v>
      </c>
      <c r="AK192" s="1701">
        <v>147.19999999999999</v>
      </c>
      <c r="AL192" s="1701">
        <v>0.92579999999999996</v>
      </c>
      <c r="AM192" s="1700">
        <f t="shared" si="171"/>
        <v>0.15656008903348606</v>
      </c>
      <c r="AN192" s="1701">
        <v>11970</v>
      </c>
      <c r="AO192" s="1701">
        <f t="shared" si="136"/>
        <v>45874</v>
      </c>
      <c r="AP192" s="1701">
        <f t="shared" si="137"/>
        <v>0</v>
      </c>
      <c r="AQ192" s="1701">
        <v>184</v>
      </c>
      <c r="AR192" s="1701">
        <v>96</v>
      </c>
      <c r="AS192" s="1701">
        <v>147.19999999999999</v>
      </c>
      <c r="AT192" s="1701">
        <v>0.92559999999999998</v>
      </c>
      <c r="AU192" s="1700">
        <f t="shared" si="172"/>
        <v>0.14112830619603908</v>
      </c>
      <c r="AV192" s="1701">
        <v>9330</v>
      </c>
      <c r="AW192" s="1701">
        <f t="shared" si="138"/>
        <v>39666</v>
      </c>
      <c r="AX192" s="1701">
        <f t="shared" si="139"/>
        <v>0</v>
      </c>
      <c r="AY192" s="1701">
        <v>184</v>
      </c>
      <c r="AZ192" s="1701">
        <v>96</v>
      </c>
      <c r="BA192" s="1701">
        <v>147.19999999999999</v>
      </c>
      <c r="BB192" s="1701">
        <v>0.90849999999999997</v>
      </c>
      <c r="BC192" s="1700">
        <f t="shared" si="173"/>
        <v>0.14236684400415828</v>
      </c>
      <c r="BD192" s="1701">
        <v>8940</v>
      </c>
      <c r="BE192" s="1701">
        <f t="shared" si="140"/>
        <v>37677</v>
      </c>
      <c r="BF192" s="1701">
        <f t="shared" si="141"/>
        <v>0</v>
      </c>
      <c r="BG192" s="1701">
        <v>184</v>
      </c>
      <c r="BH192" s="1701">
        <v>81</v>
      </c>
      <c r="BI192" s="1701">
        <v>147.19999999999999</v>
      </c>
      <c r="BJ192" s="1701">
        <v>0.84770000000000001</v>
      </c>
      <c r="BK192" s="1700">
        <f t="shared" si="174"/>
        <v>0.1209729684375183</v>
      </c>
      <c r="BL192" s="1701">
        <v>6180</v>
      </c>
      <c r="BM192" s="1701">
        <f t="shared" si="142"/>
        <v>30651</v>
      </c>
      <c r="BN192" s="1701">
        <f t="shared" si="143"/>
        <v>0</v>
      </c>
      <c r="BO192" s="1701">
        <v>184</v>
      </c>
      <c r="BP192" s="1701">
        <v>96</v>
      </c>
      <c r="BQ192" s="1701">
        <v>147.19999999999999</v>
      </c>
      <c r="BR192" s="1701">
        <v>0.89529999999999998</v>
      </c>
      <c r="BS192" s="1700">
        <f t="shared" si="175"/>
        <v>0.11198527495439145</v>
      </c>
      <c r="BT192" s="1701">
        <v>6930</v>
      </c>
      <c r="BU192" s="1701">
        <f t="shared" si="144"/>
        <v>37130</v>
      </c>
      <c r="BV192" s="1701">
        <f t="shared" si="145"/>
        <v>0</v>
      </c>
      <c r="BW192" s="1701">
        <v>184</v>
      </c>
      <c r="BX192" s="1701">
        <v>60</v>
      </c>
      <c r="BY192" s="1701">
        <v>147.19999999999999</v>
      </c>
      <c r="BZ192" s="1701">
        <v>0.84030000000000005</v>
      </c>
      <c r="CA192" s="1700">
        <f t="shared" si="176"/>
        <v>9.6771634298554399E-2</v>
      </c>
      <c r="CB192" s="1701">
        <v>3630</v>
      </c>
      <c r="CC192" s="1701">
        <f t="shared" si="146"/>
        <v>22507</v>
      </c>
      <c r="CD192" s="1701">
        <f t="shared" si="147"/>
        <v>0</v>
      </c>
      <c r="CE192" s="1701">
        <v>184</v>
      </c>
      <c r="CF192" s="1701">
        <v>114</v>
      </c>
      <c r="CG192" s="1701">
        <v>147.19999999999999</v>
      </c>
      <c r="CH192" s="1701">
        <v>0.9133</v>
      </c>
      <c r="CI192" s="1700">
        <f t="shared" si="177"/>
        <v>0.13864781725579442</v>
      </c>
      <c r="CJ192" s="1701">
        <v>10740</v>
      </c>
      <c r="CK192" s="1701">
        <f t="shared" si="148"/>
        <v>46477</v>
      </c>
      <c r="CL192" s="1701">
        <f t="shared" si="149"/>
        <v>0</v>
      </c>
      <c r="CM192" s="1701">
        <v>184</v>
      </c>
      <c r="CN192" s="1701">
        <v>111</v>
      </c>
      <c r="CO192" s="1701">
        <v>147.19999999999999</v>
      </c>
      <c r="CP192" s="1701">
        <v>0.92959999999999998</v>
      </c>
      <c r="CQ192" s="1700">
        <f t="shared" si="178"/>
        <v>0.14277324410715117</v>
      </c>
      <c r="CR192" s="1701">
        <v>9900</v>
      </c>
      <c r="CS192" s="1701">
        <f t="shared" si="150"/>
        <v>41604</v>
      </c>
      <c r="CT192" s="1701">
        <f t="shared" si="151"/>
        <v>0</v>
      </c>
      <c r="CU192" s="1701">
        <v>184</v>
      </c>
      <c r="CV192" s="1701">
        <v>93</v>
      </c>
      <c r="CW192" s="1701">
        <v>147.19999999999999</v>
      </c>
      <c r="CX192" s="1701">
        <v>0.8962</v>
      </c>
      <c r="CY192" s="1700">
        <f t="shared" si="179"/>
        <v>4.3009281954570898E-2</v>
      </c>
      <c r="CZ192" s="1701">
        <v>2667</v>
      </c>
      <c r="DA192" s="1701">
        <f t="shared" si="152"/>
        <v>37206</v>
      </c>
      <c r="DB192" s="1701">
        <f t="shared" si="153"/>
        <v>0</v>
      </c>
    </row>
    <row r="193" spans="1:106">
      <c r="A193" s="1703" t="s">
        <v>2733</v>
      </c>
      <c r="B193" s="1347">
        <v>1220</v>
      </c>
      <c r="C193" s="1347">
        <v>46</v>
      </c>
      <c r="D193" s="1702">
        <v>187</v>
      </c>
      <c r="E193" s="1701">
        <v>36829</v>
      </c>
      <c r="F193" s="1701" t="s">
        <v>1069</v>
      </c>
      <c r="G193" s="1701" t="s">
        <v>2116</v>
      </c>
      <c r="H193" s="1701" t="s">
        <v>1475</v>
      </c>
      <c r="I193" s="1701">
        <v>11</v>
      </c>
      <c r="J193" s="1701">
        <v>185.56</v>
      </c>
      <c r="K193" s="1701">
        <v>185.56</v>
      </c>
      <c r="L193" s="1701">
        <v>84.9</v>
      </c>
      <c r="M193" s="1701">
        <v>185.56</v>
      </c>
      <c r="N193" s="1701">
        <v>0.9355</v>
      </c>
      <c r="O193" s="1700">
        <f t="shared" si="168"/>
        <v>0.60676491998530246</v>
      </c>
      <c r="P193" s="1701">
        <v>34698</v>
      </c>
      <c r="Q193" s="1701">
        <f t="shared" si="130"/>
        <v>34311</v>
      </c>
      <c r="R193" s="1701">
        <f t="shared" si="131"/>
        <v>387</v>
      </c>
      <c r="S193" s="1701">
        <v>185.56</v>
      </c>
      <c r="T193" s="1701">
        <v>87</v>
      </c>
      <c r="U193" s="1701">
        <v>185.56</v>
      </c>
      <c r="V193" s="1701">
        <v>0.93810000000000004</v>
      </c>
      <c r="W193" s="1700">
        <f t="shared" si="169"/>
        <v>0.6334840770501613</v>
      </c>
      <c r="X193" s="1701">
        <v>38466</v>
      </c>
      <c r="Y193" s="1701">
        <f t="shared" si="132"/>
        <v>36433</v>
      </c>
      <c r="Z193" s="1701">
        <f t="shared" si="133"/>
        <v>2033</v>
      </c>
      <c r="AA193" s="1701">
        <v>185.56</v>
      </c>
      <c r="AB193" s="1701">
        <v>88.2</v>
      </c>
      <c r="AC193" s="1701">
        <v>185.56</v>
      </c>
      <c r="AD193" s="1701">
        <v>0.94430000000000003</v>
      </c>
      <c r="AE193" s="1700">
        <f t="shared" si="170"/>
        <v>0.64410611338796997</v>
      </c>
      <c r="AF193" s="1701">
        <v>38625</v>
      </c>
      <c r="AG193" s="1701">
        <f t="shared" si="134"/>
        <v>35980</v>
      </c>
      <c r="AH193" s="1701">
        <f t="shared" si="135"/>
        <v>2645</v>
      </c>
      <c r="AI193" s="1701">
        <v>185.56</v>
      </c>
      <c r="AJ193" s="1701">
        <v>83.4</v>
      </c>
      <c r="AK193" s="1701">
        <v>185.56</v>
      </c>
      <c r="AL193" s="1701">
        <v>0.95089999999999997</v>
      </c>
      <c r="AM193" s="1700">
        <f t="shared" si="171"/>
        <v>0.69977839676226816</v>
      </c>
      <c r="AN193" s="1701">
        <v>41289</v>
      </c>
      <c r="AO193" s="1701">
        <f t="shared" si="136"/>
        <v>35402</v>
      </c>
      <c r="AP193" s="1701">
        <f t="shared" si="137"/>
        <v>5887</v>
      </c>
      <c r="AQ193" s="1701">
        <v>185.56</v>
      </c>
      <c r="AR193" s="1701">
        <v>82.8</v>
      </c>
      <c r="AS193" s="1701">
        <v>185.56</v>
      </c>
      <c r="AT193" s="1701">
        <v>0.95299999999999996</v>
      </c>
      <c r="AU193" s="1700">
        <f t="shared" si="172"/>
        <v>0.69997453969085599</v>
      </c>
      <c r="AV193" s="1701">
        <v>41094</v>
      </c>
      <c r="AW193" s="1701">
        <f t="shared" si="138"/>
        <v>35225</v>
      </c>
      <c r="AX193" s="1701">
        <f t="shared" si="139"/>
        <v>5869</v>
      </c>
      <c r="AY193" s="1701">
        <v>185.56</v>
      </c>
      <c r="AZ193" s="1701">
        <v>82.5</v>
      </c>
      <c r="BA193" s="1701">
        <v>185.56</v>
      </c>
      <c r="BB193" s="1701">
        <v>0.95509999999999995</v>
      </c>
      <c r="BC193" s="1700">
        <f t="shared" si="173"/>
        <v>0.67225495452906203</v>
      </c>
      <c r="BD193" s="1701">
        <v>38139</v>
      </c>
      <c r="BE193" s="1701">
        <f t="shared" si="140"/>
        <v>34040</v>
      </c>
      <c r="BF193" s="1701">
        <f t="shared" si="141"/>
        <v>4099</v>
      </c>
      <c r="BG193" s="1701">
        <v>185.56</v>
      </c>
      <c r="BH193" s="1701">
        <v>84.9</v>
      </c>
      <c r="BI193" s="1701">
        <v>185.56</v>
      </c>
      <c r="BJ193" s="1701">
        <v>0.93869999999999998</v>
      </c>
      <c r="BK193" s="1700">
        <f t="shared" si="174"/>
        <v>0.58306511831933405</v>
      </c>
      <c r="BL193" s="1701">
        <v>34572</v>
      </c>
      <c r="BM193" s="1701">
        <f t="shared" si="142"/>
        <v>35576</v>
      </c>
      <c r="BN193" s="1701">
        <f t="shared" si="143"/>
        <v>0</v>
      </c>
      <c r="BO193" s="1701">
        <v>185.56</v>
      </c>
      <c r="BP193" s="1701">
        <v>81</v>
      </c>
      <c r="BQ193" s="1701">
        <v>185.56</v>
      </c>
      <c r="BR193" s="1701">
        <v>0.92910000000000004</v>
      </c>
      <c r="BS193" s="1700">
        <f t="shared" si="175"/>
        <v>0.71394149743567936</v>
      </c>
      <c r="BT193" s="1701">
        <v>38685</v>
      </c>
      <c r="BU193" s="1701">
        <f t="shared" si="144"/>
        <v>32511</v>
      </c>
      <c r="BV193" s="1701">
        <f t="shared" si="145"/>
        <v>6174</v>
      </c>
      <c r="BW193" s="1701">
        <v>185.56</v>
      </c>
      <c r="BX193" s="1701">
        <v>72.599999999999994</v>
      </c>
      <c r="BY193" s="1701">
        <v>185.56</v>
      </c>
      <c r="BZ193" s="1701">
        <v>0.91449999999999998</v>
      </c>
      <c r="CA193" s="1700">
        <f t="shared" si="176"/>
        <v>0.61741630456166074</v>
      </c>
      <c r="CB193" s="1701">
        <v>30498</v>
      </c>
      <c r="CC193" s="1701">
        <f t="shared" si="146"/>
        <v>29638</v>
      </c>
      <c r="CD193" s="1701">
        <f t="shared" si="147"/>
        <v>860</v>
      </c>
      <c r="CE193" s="1701">
        <v>185.56</v>
      </c>
      <c r="CF193" s="1701">
        <v>69.599999999999994</v>
      </c>
      <c r="CG193" s="1701">
        <v>185.56</v>
      </c>
      <c r="CH193" s="1701">
        <v>0.91849999999999998</v>
      </c>
      <c r="CI193" s="1700">
        <f t="shared" si="177"/>
        <v>0.6551640373818044</v>
      </c>
      <c r="CJ193" s="1701">
        <v>31161</v>
      </c>
      <c r="CK193" s="1701">
        <f t="shared" si="148"/>
        <v>28537</v>
      </c>
      <c r="CL193" s="1701">
        <f t="shared" si="149"/>
        <v>2624</v>
      </c>
      <c r="CM193" s="1701">
        <v>185.56</v>
      </c>
      <c r="CN193" s="1701">
        <v>67.5</v>
      </c>
      <c r="CO193" s="1701">
        <v>185.56</v>
      </c>
      <c r="CP193" s="1701">
        <v>0.91879999999999995</v>
      </c>
      <c r="CQ193" s="1700">
        <f t="shared" si="178"/>
        <v>0.66749417805142675</v>
      </c>
      <c r="CR193" s="1701">
        <v>27819</v>
      </c>
      <c r="CS193" s="1701">
        <f t="shared" si="150"/>
        <v>25006</v>
      </c>
      <c r="CT193" s="1701">
        <f t="shared" si="151"/>
        <v>2813</v>
      </c>
      <c r="CU193" s="1701">
        <v>185.56</v>
      </c>
      <c r="CV193" s="1701">
        <v>79.8</v>
      </c>
      <c r="CW193" s="1701">
        <v>185.56</v>
      </c>
      <c r="CX193" s="1701">
        <v>0.93579999999999997</v>
      </c>
      <c r="CY193" s="1700">
        <f t="shared" si="179"/>
        <v>0.60432434283593839</v>
      </c>
      <c r="CZ193" s="1701">
        <v>33576</v>
      </c>
      <c r="DA193" s="1701">
        <f t="shared" si="152"/>
        <v>33336</v>
      </c>
      <c r="DB193" s="1701">
        <f t="shared" si="153"/>
        <v>240</v>
      </c>
    </row>
    <row r="194" spans="1:106">
      <c r="A194" s="1703" t="s">
        <v>2734</v>
      </c>
      <c r="B194" s="1347">
        <v>1240</v>
      </c>
      <c r="C194" s="1347">
        <v>45</v>
      </c>
      <c r="D194" s="1702">
        <v>188</v>
      </c>
      <c r="E194" s="1701" t="s">
        <v>3117</v>
      </c>
      <c r="F194" s="1701" t="s">
        <v>2214</v>
      </c>
      <c r="G194" s="1701" t="s">
        <v>2116</v>
      </c>
      <c r="H194" s="1701" t="s">
        <v>2115</v>
      </c>
      <c r="I194" s="1701">
        <v>11</v>
      </c>
      <c r="J194" s="1701">
        <v>186</v>
      </c>
      <c r="K194" s="1701">
        <v>186</v>
      </c>
      <c r="L194" s="1701">
        <v>0</v>
      </c>
      <c r="M194" s="1701">
        <v>148.80000000000001</v>
      </c>
      <c r="N194" s="1701">
        <v>0</v>
      </c>
      <c r="O194" s="1700">
        <v>0</v>
      </c>
      <c r="P194" s="1701">
        <v>0</v>
      </c>
      <c r="Q194" s="1701">
        <f t="shared" si="130"/>
        <v>0</v>
      </c>
      <c r="R194" s="1701">
        <f t="shared" si="131"/>
        <v>0</v>
      </c>
      <c r="S194" s="1701">
        <v>186</v>
      </c>
      <c r="T194" s="1701">
        <v>0</v>
      </c>
      <c r="U194" s="1701">
        <v>148.80000000000001</v>
      </c>
      <c r="V194" s="1701">
        <v>0</v>
      </c>
      <c r="W194" s="1700">
        <v>0</v>
      </c>
      <c r="X194" s="1701">
        <v>0</v>
      </c>
      <c r="Y194" s="1701">
        <f t="shared" si="132"/>
        <v>0</v>
      </c>
      <c r="Z194" s="1701">
        <f t="shared" si="133"/>
        <v>0</v>
      </c>
      <c r="AA194" s="1701">
        <v>186</v>
      </c>
      <c r="AB194" s="1701">
        <v>0</v>
      </c>
      <c r="AC194" s="1701">
        <v>148.80000000000001</v>
      </c>
      <c r="AD194" s="1701">
        <v>0</v>
      </c>
      <c r="AE194" s="1700">
        <v>0</v>
      </c>
      <c r="AF194" s="1701">
        <v>0</v>
      </c>
      <c r="AG194" s="1701">
        <f t="shared" si="134"/>
        <v>0</v>
      </c>
      <c r="AH194" s="1701">
        <f t="shared" si="135"/>
        <v>0</v>
      </c>
      <c r="AI194" s="1701">
        <v>186</v>
      </c>
      <c r="AJ194" s="1701">
        <v>0</v>
      </c>
      <c r="AK194" s="1701">
        <v>148.80000000000001</v>
      </c>
      <c r="AL194" s="1701">
        <v>0</v>
      </c>
      <c r="AM194" s="1700">
        <v>0</v>
      </c>
      <c r="AN194" s="1701">
        <v>0</v>
      </c>
      <c r="AO194" s="1701">
        <f t="shared" si="136"/>
        <v>0</v>
      </c>
      <c r="AP194" s="1701">
        <f t="shared" si="137"/>
        <v>0</v>
      </c>
      <c r="AQ194" s="1701">
        <v>186</v>
      </c>
      <c r="AR194" s="1701">
        <v>0</v>
      </c>
      <c r="AS194" s="1701">
        <v>148.80000000000001</v>
      </c>
      <c r="AT194" s="1701">
        <v>0</v>
      </c>
      <c r="AU194" s="1700">
        <v>0</v>
      </c>
      <c r="AV194" s="1701">
        <v>0</v>
      </c>
      <c r="AW194" s="1701">
        <f t="shared" si="138"/>
        <v>0</v>
      </c>
      <c r="AX194" s="1701">
        <f t="shared" si="139"/>
        <v>0</v>
      </c>
      <c r="AY194" s="1701">
        <v>186</v>
      </c>
      <c r="AZ194" s="1701">
        <v>0</v>
      </c>
      <c r="BA194" s="1701">
        <v>148.80000000000001</v>
      </c>
      <c r="BB194" s="1701">
        <v>0</v>
      </c>
      <c r="BC194" s="1700">
        <v>0</v>
      </c>
      <c r="BD194" s="1701">
        <v>0</v>
      </c>
      <c r="BE194" s="1701">
        <f t="shared" si="140"/>
        <v>0</v>
      </c>
      <c r="BF194" s="1701">
        <f t="shared" si="141"/>
        <v>0</v>
      </c>
      <c r="BG194" s="1701">
        <v>186</v>
      </c>
      <c r="BH194" s="1701">
        <v>0</v>
      </c>
      <c r="BI194" s="1701">
        <v>148.80000000000001</v>
      </c>
      <c r="BJ194" s="1701">
        <v>0</v>
      </c>
      <c r="BK194" s="1700">
        <v>0</v>
      </c>
      <c r="BL194" s="1701">
        <v>0</v>
      </c>
      <c r="BM194" s="1701">
        <f t="shared" si="142"/>
        <v>0</v>
      </c>
      <c r="BN194" s="1701">
        <f t="shared" si="143"/>
        <v>0</v>
      </c>
      <c r="BO194" s="1701">
        <v>186</v>
      </c>
      <c r="BP194" s="1701">
        <v>0</v>
      </c>
      <c r="BQ194" s="1701">
        <v>148.80000000000001</v>
      </c>
      <c r="BR194" s="1701">
        <v>0</v>
      </c>
      <c r="BS194" s="1700">
        <v>0</v>
      </c>
      <c r="BT194" s="1701">
        <v>0</v>
      </c>
      <c r="BU194" s="1701">
        <f t="shared" si="144"/>
        <v>0</v>
      </c>
      <c r="BV194" s="1701">
        <f t="shared" si="145"/>
        <v>0</v>
      </c>
      <c r="BW194" s="1701">
        <v>186</v>
      </c>
      <c r="BX194" s="1701">
        <v>0</v>
      </c>
      <c r="BY194" s="1701">
        <v>148.80000000000001</v>
      </c>
      <c r="BZ194" s="1701">
        <v>0</v>
      </c>
      <c r="CA194" s="1700">
        <v>0</v>
      </c>
      <c r="CB194" s="1701">
        <v>0</v>
      </c>
      <c r="CC194" s="1701">
        <f t="shared" si="146"/>
        <v>0</v>
      </c>
      <c r="CD194" s="1701">
        <f t="shared" si="147"/>
        <v>0</v>
      </c>
      <c r="CE194" s="1701">
        <v>186</v>
      </c>
      <c r="CF194" s="1701">
        <v>0</v>
      </c>
      <c r="CG194" s="1701">
        <v>148.80000000000001</v>
      </c>
      <c r="CH194" s="1701">
        <v>0</v>
      </c>
      <c r="CI194" s="1700">
        <v>0</v>
      </c>
      <c r="CJ194" s="1701">
        <v>0</v>
      </c>
      <c r="CK194" s="1701">
        <f t="shared" si="148"/>
        <v>0</v>
      </c>
      <c r="CL194" s="1701">
        <f t="shared" si="149"/>
        <v>0</v>
      </c>
      <c r="CM194" s="1701">
        <v>186</v>
      </c>
      <c r="CN194" s="1701">
        <v>0</v>
      </c>
      <c r="CO194" s="1701">
        <v>148.80000000000001</v>
      </c>
      <c r="CP194" s="1701">
        <v>0</v>
      </c>
      <c r="CQ194" s="1700">
        <v>0</v>
      </c>
      <c r="CR194" s="1701">
        <v>0</v>
      </c>
      <c r="CS194" s="1701">
        <f t="shared" si="150"/>
        <v>0</v>
      </c>
      <c r="CT194" s="1701">
        <f t="shared" si="151"/>
        <v>0</v>
      </c>
      <c r="CU194" s="1701">
        <v>186</v>
      </c>
      <c r="CV194" s="1701">
        <v>0</v>
      </c>
      <c r="CW194" s="1701">
        <v>148.80000000000001</v>
      </c>
      <c r="CX194" s="1701">
        <v>0</v>
      </c>
      <c r="CY194" s="1700">
        <v>0</v>
      </c>
      <c r="CZ194" s="1701">
        <v>0</v>
      </c>
      <c r="DA194" s="1701">
        <f t="shared" si="152"/>
        <v>0</v>
      </c>
      <c r="DB194" s="1701">
        <f t="shared" si="153"/>
        <v>0</v>
      </c>
    </row>
    <row r="195" spans="1:106">
      <c r="A195" s="1703" t="s">
        <v>3672</v>
      </c>
      <c r="B195" s="1347">
        <v>1210</v>
      </c>
      <c r="C195" s="1347">
        <v>56</v>
      </c>
      <c r="D195" s="1702">
        <v>189</v>
      </c>
      <c r="E195" s="1701" t="s">
        <v>3673</v>
      </c>
      <c r="F195" s="1701" t="s">
        <v>3674</v>
      </c>
      <c r="G195" s="1701" t="s">
        <v>2116</v>
      </c>
      <c r="H195" s="1701" t="s">
        <v>2196</v>
      </c>
      <c r="I195" s="1701">
        <v>11</v>
      </c>
      <c r="J195" s="1701">
        <v>187</v>
      </c>
      <c r="K195" s="1701">
        <v>187</v>
      </c>
      <c r="L195" s="1701">
        <v>3</v>
      </c>
      <c r="M195" s="1701">
        <v>149.6</v>
      </c>
      <c r="N195" s="1701">
        <v>0.8931</v>
      </c>
      <c r="O195" s="1700">
        <f t="shared" ref="O195:O210" si="180">+P195/(24*30*L195*N195)</f>
        <v>0.22082882344891078</v>
      </c>
      <c r="P195" s="1701">
        <v>426</v>
      </c>
      <c r="Q195" s="1701">
        <f t="shared" si="130"/>
        <v>1157</v>
      </c>
      <c r="R195" s="1701">
        <f t="shared" si="131"/>
        <v>0</v>
      </c>
      <c r="S195" s="1701">
        <v>187</v>
      </c>
      <c r="T195" s="1701">
        <v>66</v>
      </c>
      <c r="U195" s="1701">
        <v>149.6</v>
      </c>
      <c r="V195" s="1701">
        <v>0.79490000000000005</v>
      </c>
      <c r="W195" s="1700">
        <f t="shared" ref="W195:W210" si="181">+X195/(24*31*T195*V195)</f>
        <v>9.5304536114700911E-2</v>
      </c>
      <c r="X195" s="1701">
        <v>3720</v>
      </c>
      <c r="Y195" s="1701">
        <f t="shared" si="132"/>
        <v>23420</v>
      </c>
      <c r="Z195" s="1701">
        <f t="shared" si="133"/>
        <v>0</v>
      </c>
      <c r="AA195" s="1701">
        <v>187</v>
      </c>
      <c r="AB195" s="1701">
        <v>147</v>
      </c>
      <c r="AC195" s="1701">
        <v>149.6</v>
      </c>
      <c r="AD195" s="1701">
        <v>0.74750000000000005</v>
      </c>
      <c r="AE195" s="1700">
        <f t="shared" ref="AE195:AE210" si="182">+AF195/(24*30*AB195*AD195)</f>
        <v>0.13950507739327614</v>
      </c>
      <c r="AF195" s="1701">
        <v>11037</v>
      </c>
      <c r="AG195" s="1701">
        <f t="shared" si="134"/>
        <v>47469</v>
      </c>
      <c r="AH195" s="1701">
        <f t="shared" si="135"/>
        <v>0</v>
      </c>
      <c r="AI195" s="1701">
        <v>187</v>
      </c>
      <c r="AJ195" s="1701">
        <v>180</v>
      </c>
      <c r="AK195" s="1701">
        <v>180</v>
      </c>
      <c r="AL195" s="1701">
        <v>0.73309999999999997</v>
      </c>
      <c r="AM195" s="1700">
        <f t="shared" ref="AM195:AM210" si="183">+AN195/(24*31*AJ195*AL195)</f>
        <v>0.27525864779067044</v>
      </c>
      <c r="AN195" s="1701">
        <v>27024</v>
      </c>
      <c r="AO195" s="1701">
        <f t="shared" si="136"/>
        <v>58906</v>
      </c>
      <c r="AP195" s="1701">
        <f t="shared" si="137"/>
        <v>0</v>
      </c>
      <c r="AQ195" s="1701">
        <v>187</v>
      </c>
      <c r="AR195" s="1701">
        <v>200.4</v>
      </c>
      <c r="AS195" s="1701">
        <v>200.4</v>
      </c>
      <c r="AT195" s="1701">
        <v>0.74350000000000005</v>
      </c>
      <c r="AU195" s="1700">
        <f t="shared" ref="AU195:AU210" si="184">+AV195/(24*31*AR195*AT195)</f>
        <v>0.22553976585952112</v>
      </c>
      <c r="AV195" s="1701">
        <v>25002</v>
      </c>
      <c r="AW195" s="1701">
        <f t="shared" si="138"/>
        <v>66512</v>
      </c>
      <c r="AX195" s="1701">
        <f t="shared" si="139"/>
        <v>0</v>
      </c>
      <c r="AY195" s="1701">
        <v>187</v>
      </c>
      <c r="AZ195" s="1701">
        <v>213</v>
      </c>
      <c r="BA195" s="1701">
        <v>213</v>
      </c>
      <c r="BB195" s="1701">
        <v>0.78100000000000003</v>
      </c>
      <c r="BC195" s="1700">
        <f t="shared" ref="BC195:BC210" si="185">+BD195/(24*30*AZ195*BB195)</f>
        <v>0.19972588411390235</v>
      </c>
      <c r="BD195" s="1701">
        <v>23922</v>
      </c>
      <c r="BE195" s="1701">
        <f t="shared" si="140"/>
        <v>71864</v>
      </c>
      <c r="BF195" s="1701">
        <f t="shared" si="141"/>
        <v>0</v>
      </c>
      <c r="BG195" s="1701">
        <v>187</v>
      </c>
      <c r="BH195" s="1701">
        <v>195</v>
      </c>
      <c r="BI195" s="1701">
        <v>195</v>
      </c>
      <c r="BJ195" s="1701">
        <v>0.7792</v>
      </c>
      <c r="BK195" s="1700">
        <f>+BL195/(24*31*BH195*BJ195)</f>
        <v>0.23602711015773215</v>
      </c>
      <c r="BL195" s="1701">
        <v>26682</v>
      </c>
      <c r="BM195" s="1701">
        <f t="shared" si="142"/>
        <v>67828</v>
      </c>
      <c r="BN195" s="1701">
        <f t="shared" si="143"/>
        <v>0</v>
      </c>
      <c r="BO195" s="1701">
        <v>187</v>
      </c>
      <c r="BP195" s="1701">
        <v>213</v>
      </c>
      <c r="BQ195" s="1701">
        <v>213</v>
      </c>
      <c r="BR195" s="1701">
        <v>0.79920000000000002</v>
      </c>
      <c r="BS195" s="1700">
        <f t="shared" ref="BS195:BS205" si="186">+BT195/(24*30*BP195*BR195)</f>
        <v>0.18631698991636392</v>
      </c>
      <c r="BT195" s="1701">
        <v>22836</v>
      </c>
      <c r="BU195" s="1701">
        <f t="shared" si="144"/>
        <v>73539</v>
      </c>
      <c r="BV195" s="1701">
        <f t="shared" si="145"/>
        <v>0</v>
      </c>
      <c r="BW195" s="1701">
        <v>187</v>
      </c>
      <c r="BX195" s="1701">
        <v>84</v>
      </c>
      <c r="BY195" s="1701">
        <v>149.6</v>
      </c>
      <c r="BZ195" s="1701">
        <v>0.79349999999999998</v>
      </c>
      <c r="CA195" s="1700">
        <f t="shared" ref="CA195:CA205" si="187">+CB195/(24*31*BX195*BZ195)</f>
        <v>0.30598555661059473</v>
      </c>
      <c r="CB195" s="1701">
        <v>15174</v>
      </c>
      <c r="CC195" s="1701">
        <f t="shared" si="146"/>
        <v>29754</v>
      </c>
      <c r="CD195" s="1701">
        <f t="shared" si="147"/>
        <v>0</v>
      </c>
      <c r="CE195" s="1701">
        <v>187</v>
      </c>
      <c r="CF195" s="1701">
        <v>9</v>
      </c>
      <c r="CG195" s="1701">
        <v>149.6</v>
      </c>
      <c r="CH195" s="1701">
        <v>0.91190000000000004</v>
      </c>
      <c r="CI195" s="1700">
        <f t="shared" ref="CI195:CI205" si="188">+CJ195/(24*31*CF195*CH195)</f>
        <v>0.24909588511285075</v>
      </c>
      <c r="CJ195" s="1701">
        <v>1521</v>
      </c>
      <c r="CK195" s="1701">
        <f t="shared" si="148"/>
        <v>3664</v>
      </c>
      <c r="CL195" s="1701">
        <f t="shared" si="149"/>
        <v>0</v>
      </c>
      <c r="CM195" s="1701">
        <v>187</v>
      </c>
      <c r="CN195" s="1701">
        <v>3.12</v>
      </c>
      <c r="CO195" s="1701">
        <v>149.6</v>
      </c>
      <c r="CP195" s="1701">
        <v>0.80910000000000004</v>
      </c>
      <c r="CQ195" s="1700">
        <f t="shared" ref="CQ195:CQ205" si="189">+CR195/(24*28*CN195*CP195)</f>
        <v>0.43857802478492136</v>
      </c>
      <c r="CR195" s="1701">
        <v>744</v>
      </c>
      <c r="CS195" s="1701">
        <f t="shared" si="150"/>
        <v>1018</v>
      </c>
      <c r="CT195" s="1701">
        <f t="shared" si="151"/>
        <v>0</v>
      </c>
      <c r="CU195" s="1701">
        <v>187</v>
      </c>
      <c r="CV195" s="1701">
        <v>5.28</v>
      </c>
      <c r="CW195" s="1701">
        <v>149.6</v>
      </c>
      <c r="CX195" s="1701">
        <v>1</v>
      </c>
      <c r="CY195" s="1700">
        <f t="shared" ref="CY195:CY205" si="190">+CZ195/(24*31*CV195*CX195)</f>
        <v>0.23114206581948515</v>
      </c>
      <c r="CZ195" s="1701">
        <v>908</v>
      </c>
      <c r="DA195" s="1701">
        <f t="shared" si="152"/>
        <v>2357</v>
      </c>
      <c r="DB195" s="1701">
        <f t="shared" si="153"/>
        <v>0</v>
      </c>
    </row>
    <row r="196" spans="1:106">
      <c r="A196" s="1703" t="s">
        <v>2735</v>
      </c>
      <c r="B196" s="1347">
        <v>1240</v>
      </c>
      <c r="C196" s="1347">
        <v>40</v>
      </c>
      <c r="D196" s="1702">
        <v>190</v>
      </c>
      <c r="E196" s="1701" t="s">
        <v>3118</v>
      </c>
      <c r="F196" s="1701" t="s">
        <v>1363</v>
      </c>
      <c r="G196" s="1701" t="s">
        <v>2116</v>
      </c>
      <c r="H196" s="1701" t="s">
        <v>2115</v>
      </c>
      <c r="I196" s="1701">
        <v>11</v>
      </c>
      <c r="J196" s="1701">
        <v>187</v>
      </c>
      <c r="K196" s="1701">
        <v>187</v>
      </c>
      <c r="L196" s="1701">
        <v>8</v>
      </c>
      <c r="M196" s="1701">
        <v>149.6</v>
      </c>
      <c r="N196" s="1701">
        <v>0.53059999999999996</v>
      </c>
      <c r="O196" s="1700">
        <f t="shared" si="180"/>
        <v>0.39656363864807137</v>
      </c>
      <c r="P196" s="1701">
        <v>1212</v>
      </c>
      <c r="Q196" s="1701">
        <f t="shared" si="130"/>
        <v>1834</v>
      </c>
      <c r="R196" s="1701">
        <f t="shared" si="131"/>
        <v>0</v>
      </c>
      <c r="S196" s="1701">
        <v>187</v>
      </c>
      <c r="T196" s="1701">
        <v>7.2</v>
      </c>
      <c r="U196" s="1701">
        <v>149.6</v>
      </c>
      <c r="V196" s="1701">
        <v>0.57120000000000004</v>
      </c>
      <c r="W196" s="1700">
        <f t="shared" si="181"/>
        <v>0.4248637925899153</v>
      </c>
      <c r="X196" s="1701">
        <v>1300</v>
      </c>
      <c r="Y196" s="1701">
        <f t="shared" si="132"/>
        <v>1836</v>
      </c>
      <c r="Z196" s="1701">
        <f t="shared" si="133"/>
        <v>0</v>
      </c>
      <c r="AA196" s="1701">
        <v>187</v>
      </c>
      <c r="AB196" s="1701">
        <v>8</v>
      </c>
      <c r="AC196" s="1701">
        <v>149.6</v>
      </c>
      <c r="AD196" s="1701">
        <v>0.56040000000000001</v>
      </c>
      <c r="AE196" s="1700">
        <f t="shared" si="182"/>
        <v>0.37919343326195576</v>
      </c>
      <c r="AF196" s="1701">
        <v>1224</v>
      </c>
      <c r="AG196" s="1701">
        <f t="shared" si="134"/>
        <v>1937</v>
      </c>
      <c r="AH196" s="1701">
        <f t="shared" si="135"/>
        <v>0</v>
      </c>
      <c r="AI196" s="1701">
        <v>187</v>
      </c>
      <c r="AJ196" s="1701">
        <v>8</v>
      </c>
      <c r="AK196" s="1701">
        <v>149.6</v>
      </c>
      <c r="AL196" s="1701">
        <v>0.52170000000000005</v>
      </c>
      <c r="AM196" s="1700">
        <f t="shared" si="183"/>
        <v>0.30916297216914923</v>
      </c>
      <c r="AN196" s="1701">
        <v>960</v>
      </c>
      <c r="AO196" s="1701">
        <f t="shared" si="136"/>
        <v>1863</v>
      </c>
      <c r="AP196" s="1701">
        <f t="shared" si="137"/>
        <v>0</v>
      </c>
      <c r="AQ196" s="1701">
        <v>187</v>
      </c>
      <c r="AR196" s="1701">
        <v>9.6</v>
      </c>
      <c r="AS196" s="1701">
        <v>149.6</v>
      </c>
      <c r="AT196" s="1701">
        <v>0.55689999999999995</v>
      </c>
      <c r="AU196" s="1700">
        <f t="shared" si="184"/>
        <v>0.31979062282180354</v>
      </c>
      <c r="AV196" s="1701">
        <v>1272</v>
      </c>
      <c r="AW196" s="1701">
        <f t="shared" si="138"/>
        <v>2387</v>
      </c>
      <c r="AX196" s="1701">
        <f t="shared" si="139"/>
        <v>0</v>
      </c>
      <c r="AY196" s="1701">
        <v>187</v>
      </c>
      <c r="AZ196" s="1701">
        <v>9.6</v>
      </c>
      <c r="BA196" s="1701">
        <v>149.6</v>
      </c>
      <c r="BB196" s="1701">
        <v>0.55689999999999995</v>
      </c>
      <c r="BC196" s="1700">
        <f t="shared" si="185"/>
        <v>0.33045031024919697</v>
      </c>
      <c r="BD196" s="1701">
        <v>1272</v>
      </c>
      <c r="BE196" s="1701">
        <f t="shared" si="140"/>
        <v>2310</v>
      </c>
      <c r="BF196" s="1701">
        <f t="shared" si="141"/>
        <v>0</v>
      </c>
      <c r="BG196" s="1701">
        <v>187</v>
      </c>
      <c r="BH196" s="1701">
        <v>0</v>
      </c>
      <c r="BI196" s="1701">
        <v>149.6</v>
      </c>
      <c r="BJ196" s="1701">
        <v>0</v>
      </c>
      <c r="BK196" s="1700">
        <v>0</v>
      </c>
      <c r="BL196" s="1701">
        <v>0</v>
      </c>
      <c r="BM196" s="1701">
        <f t="shared" si="142"/>
        <v>0</v>
      </c>
      <c r="BN196" s="1701">
        <f t="shared" si="143"/>
        <v>0</v>
      </c>
      <c r="BO196" s="1701">
        <v>187</v>
      </c>
      <c r="BP196" s="1701">
        <v>12</v>
      </c>
      <c r="BQ196" s="1701">
        <v>29.92</v>
      </c>
      <c r="BR196" s="1701">
        <v>0.72629999999999995</v>
      </c>
      <c r="BS196" s="1700">
        <f t="shared" si="186"/>
        <v>7.266663607018832E-2</v>
      </c>
      <c r="BT196" s="1701">
        <v>456</v>
      </c>
      <c r="BU196" s="1701">
        <f t="shared" si="144"/>
        <v>3765</v>
      </c>
      <c r="BV196" s="1701">
        <f t="shared" si="145"/>
        <v>0</v>
      </c>
      <c r="BW196" s="1701">
        <v>187</v>
      </c>
      <c r="BX196" s="1701">
        <v>96</v>
      </c>
      <c r="BY196" s="1701">
        <v>149.6</v>
      </c>
      <c r="BZ196" s="1701">
        <v>0.62080000000000002</v>
      </c>
      <c r="CA196" s="1700">
        <f t="shared" si="187"/>
        <v>4.8894881849757967E-2</v>
      </c>
      <c r="CB196" s="1701">
        <v>2168</v>
      </c>
      <c r="CC196" s="1701">
        <f t="shared" si="146"/>
        <v>26604</v>
      </c>
      <c r="CD196" s="1701">
        <f t="shared" si="147"/>
        <v>0</v>
      </c>
      <c r="CE196" s="1701">
        <v>187</v>
      </c>
      <c r="CF196" s="1701">
        <v>16</v>
      </c>
      <c r="CG196" s="1701">
        <v>149.6</v>
      </c>
      <c r="CH196" s="1701">
        <v>0.54010000000000002</v>
      </c>
      <c r="CI196" s="1700">
        <f t="shared" si="188"/>
        <v>0.26379025787737437</v>
      </c>
      <c r="CJ196" s="1701">
        <v>1696</v>
      </c>
      <c r="CK196" s="1701">
        <f t="shared" si="148"/>
        <v>3858</v>
      </c>
      <c r="CL196" s="1701">
        <f t="shared" si="149"/>
        <v>0</v>
      </c>
      <c r="CM196" s="1701">
        <v>187</v>
      </c>
      <c r="CN196" s="1701">
        <v>132</v>
      </c>
      <c r="CO196" s="1701">
        <v>149.6</v>
      </c>
      <c r="CP196" s="1701">
        <v>0.70509999999999995</v>
      </c>
      <c r="CQ196" s="1700">
        <f t="shared" si="189"/>
        <v>0.1079539442892159</v>
      </c>
      <c r="CR196" s="1701">
        <v>6752</v>
      </c>
      <c r="CS196" s="1701">
        <f t="shared" si="150"/>
        <v>37527</v>
      </c>
      <c r="CT196" s="1701">
        <f t="shared" si="151"/>
        <v>0</v>
      </c>
      <c r="CU196" s="1701">
        <v>187</v>
      </c>
      <c r="CV196" s="1701">
        <v>116</v>
      </c>
      <c r="CW196" s="1701">
        <v>149.6</v>
      </c>
      <c r="CX196" s="1701">
        <v>0.66049999999999998</v>
      </c>
      <c r="CY196" s="1700">
        <f t="shared" si="190"/>
        <v>4.24533160881648E-2</v>
      </c>
      <c r="CZ196" s="1701">
        <v>2420</v>
      </c>
      <c r="DA196" s="1701">
        <f t="shared" si="152"/>
        <v>34202</v>
      </c>
      <c r="DB196" s="1701">
        <f t="shared" si="153"/>
        <v>0</v>
      </c>
    </row>
    <row r="197" spans="1:106">
      <c r="A197" s="1703" t="s">
        <v>2736</v>
      </c>
      <c r="B197" s="1347">
        <v>1210</v>
      </c>
      <c r="C197" s="1347">
        <v>24</v>
      </c>
      <c r="D197" s="1702">
        <v>191</v>
      </c>
      <c r="E197" s="1701" t="s">
        <v>3119</v>
      </c>
      <c r="F197" s="1701" t="s">
        <v>530</v>
      </c>
      <c r="G197" s="1701" t="s">
        <v>2116</v>
      </c>
      <c r="H197" s="1701" t="s">
        <v>2115</v>
      </c>
      <c r="I197" s="1701">
        <v>11</v>
      </c>
      <c r="J197" s="1701">
        <v>189</v>
      </c>
      <c r="K197" s="1701">
        <v>189</v>
      </c>
      <c r="L197" s="1701">
        <v>198.6</v>
      </c>
      <c r="M197" s="1701">
        <v>198.6</v>
      </c>
      <c r="N197" s="1701">
        <v>0.94769999999999999</v>
      </c>
      <c r="O197" s="1700">
        <f t="shared" si="180"/>
        <v>0.21201574823844291</v>
      </c>
      <c r="P197" s="1701">
        <v>28731</v>
      </c>
      <c r="Q197" s="1701">
        <f t="shared" si="130"/>
        <v>81308</v>
      </c>
      <c r="R197" s="1701">
        <f t="shared" si="131"/>
        <v>0</v>
      </c>
      <c r="S197" s="1701">
        <v>189</v>
      </c>
      <c r="T197" s="1701">
        <v>178.2</v>
      </c>
      <c r="U197" s="1701">
        <v>178.2</v>
      </c>
      <c r="V197" s="1701">
        <v>0.95679999999999998</v>
      </c>
      <c r="W197" s="1700">
        <f t="shared" si="181"/>
        <v>0.10526331602184806</v>
      </c>
      <c r="X197" s="1701">
        <v>13353</v>
      </c>
      <c r="Y197" s="1701">
        <f t="shared" si="132"/>
        <v>76112</v>
      </c>
      <c r="Z197" s="1701">
        <f t="shared" si="133"/>
        <v>0</v>
      </c>
      <c r="AA197" s="1701">
        <v>189</v>
      </c>
      <c r="AB197" s="1701">
        <v>180.6</v>
      </c>
      <c r="AC197" s="1701">
        <v>180.6</v>
      </c>
      <c r="AD197" s="1701">
        <v>0.96540000000000004</v>
      </c>
      <c r="AE197" s="1700">
        <f t="shared" si="182"/>
        <v>0.10147141291720475</v>
      </c>
      <c r="AF197" s="1701">
        <v>12738</v>
      </c>
      <c r="AG197" s="1701">
        <f t="shared" si="134"/>
        <v>75320</v>
      </c>
      <c r="AH197" s="1701">
        <f t="shared" si="135"/>
        <v>0</v>
      </c>
      <c r="AI197" s="1701">
        <v>189</v>
      </c>
      <c r="AJ197" s="1701">
        <v>25.2</v>
      </c>
      <c r="AK197" s="1701">
        <v>151.19999999999999</v>
      </c>
      <c r="AL197" s="1701">
        <v>0.98670000000000002</v>
      </c>
      <c r="AM197" s="1700">
        <f t="shared" si="183"/>
        <v>8.4489039608254199E-2</v>
      </c>
      <c r="AN197" s="1701">
        <v>1563</v>
      </c>
      <c r="AO197" s="1701">
        <f t="shared" si="136"/>
        <v>11100</v>
      </c>
      <c r="AP197" s="1701">
        <f t="shared" si="137"/>
        <v>0</v>
      </c>
      <c r="AQ197" s="1701">
        <v>189</v>
      </c>
      <c r="AR197" s="1701">
        <v>27</v>
      </c>
      <c r="AS197" s="1701">
        <v>151.19999999999999</v>
      </c>
      <c r="AT197" s="1701">
        <v>0.99360000000000004</v>
      </c>
      <c r="AU197" s="1700">
        <f t="shared" si="184"/>
        <v>9.273808767990889E-2</v>
      </c>
      <c r="AV197" s="1701">
        <v>1851</v>
      </c>
      <c r="AW197" s="1701">
        <f t="shared" si="138"/>
        <v>11976</v>
      </c>
      <c r="AX197" s="1701">
        <f t="shared" si="139"/>
        <v>0</v>
      </c>
      <c r="AY197" s="1701">
        <v>189</v>
      </c>
      <c r="AZ197" s="1701">
        <v>56.4</v>
      </c>
      <c r="BA197" s="1701">
        <v>151.19999999999999</v>
      </c>
      <c r="BB197" s="1701">
        <v>0.99229999999999996</v>
      </c>
      <c r="BC197" s="1700">
        <f t="shared" si="185"/>
        <v>3.8416373451462794E-2</v>
      </c>
      <c r="BD197" s="1701">
        <v>1548</v>
      </c>
      <c r="BE197" s="1701">
        <f t="shared" si="140"/>
        <v>24177</v>
      </c>
      <c r="BF197" s="1701">
        <f t="shared" si="141"/>
        <v>0</v>
      </c>
      <c r="BG197" s="1701">
        <v>189</v>
      </c>
      <c r="BH197" s="1701">
        <v>25.8</v>
      </c>
      <c r="BI197" s="1701">
        <v>151.19999999999999</v>
      </c>
      <c r="BJ197" s="1701">
        <v>0.99229999999999996</v>
      </c>
      <c r="BK197" s="1700">
        <f t="shared" ref="BK197:BK205" si="191">+BL197/(24*31*BH197*BJ197)</f>
        <v>8.0955943913923661E-2</v>
      </c>
      <c r="BL197" s="1701">
        <v>1542</v>
      </c>
      <c r="BM197" s="1701">
        <f t="shared" si="142"/>
        <v>11428</v>
      </c>
      <c r="BN197" s="1701">
        <f t="shared" si="143"/>
        <v>0</v>
      </c>
      <c r="BO197" s="1701">
        <v>189</v>
      </c>
      <c r="BP197" s="1701">
        <v>39</v>
      </c>
      <c r="BQ197" s="1701">
        <v>151.19999999999999</v>
      </c>
      <c r="BR197" s="1701">
        <v>0.9829</v>
      </c>
      <c r="BS197" s="1700">
        <f t="shared" si="186"/>
        <v>5.6304690550290311E-2</v>
      </c>
      <c r="BT197" s="1701">
        <v>1554</v>
      </c>
      <c r="BU197" s="1701">
        <f t="shared" si="144"/>
        <v>16560</v>
      </c>
      <c r="BV197" s="1701">
        <f t="shared" si="145"/>
        <v>0</v>
      </c>
      <c r="BW197" s="1701">
        <v>189</v>
      </c>
      <c r="BX197" s="1701">
        <v>57</v>
      </c>
      <c r="BY197" s="1701">
        <v>151.19999999999999</v>
      </c>
      <c r="BZ197" s="1701">
        <v>0.96089999999999998</v>
      </c>
      <c r="CA197" s="1700">
        <f t="shared" si="187"/>
        <v>8.3190495987921165E-2</v>
      </c>
      <c r="CB197" s="1701">
        <v>3390</v>
      </c>
      <c r="CC197" s="1701">
        <f t="shared" si="146"/>
        <v>24450</v>
      </c>
      <c r="CD197" s="1701">
        <f t="shared" si="147"/>
        <v>0</v>
      </c>
      <c r="CE197" s="1701">
        <v>189</v>
      </c>
      <c r="CF197" s="1701">
        <v>193.2</v>
      </c>
      <c r="CG197" s="1701">
        <v>193.2</v>
      </c>
      <c r="CH197" s="1701">
        <v>0.91930000000000001</v>
      </c>
      <c r="CI197" s="1700">
        <f t="shared" si="188"/>
        <v>0.22187677040544695</v>
      </c>
      <c r="CJ197" s="1701">
        <v>29319</v>
      </c>
      <c r="CK197" s="1701">
        <f t="shared" si="148"/>
        <v>79285</v>
      </c>
      <c r="CL197" s="1701">
        <f t="shared" si="149"/>
        <v>0</v>
      </c>
      <c r="CM197" s="1701">
        <v>189</v>
      </c>
      <c r="CN197" s="1701">
        <v>183</v>
      </c>
      <c r="CO197" s="1701">
        <v>183</v>
      </c>
      <c r="CP197" s="1701">
        <v>0.97889999999999999</v>
      </c>
      <c r="CQ197" s="1700">
        <f t="shared" si="189"/>
        <v>0.42699356101485292</v>
      </c>
      <c r="CR197" s="1701">
        <v>51402</v>
      </c>
      <c r="CS197" s="1701">
        <f t="shared" si="150"/>
        <v>72229</v>
      </c>
      <c r="CT197" s="1701">
        <f t="shared" si="151"/>
        <v>0</v>
      </c>
      <c r="CU197" s="1701">
        <v>189</v>
      </c>
      <c r="CV197" s="1701">
        <v>190.8</v>
      </c>
      <c r="CW197" s="1701">
        <v>190.8</v>
      </c>
      <c r="CX197" s="1701">
        <v>0.99309999999999998</v>
      </c>
      <c r="CY197" s="1700">
        <f t="shared" si="190"/>
        <v>0.43043585578525229</v>
      </c>
      <c r="CZ197" s="1701">
        <v>60681</v>
      </c>
      <c r="DA197" s="1701">
        <f t="shared" si="152"/>
        <v>84585</v>
      </c>
      <c r="DB197" s="1701">
        <f t="shared" si="153"/>
        <v>0</v>
      </c>
    </row>
    <row r="198" spans="1:106">
      <c r="A198" s="1703" t="s">
        <v>2737</v>
      </c>
      <c r="B198" s="1347">
        <v>1210</v>
      </c>
      <c r="C198" s="1347">
        <v>47</v>
      </c>
      <c r="D198" s="1702">
        <v>192</v>
      </c>
      <c r="E198" s="1701" t="s">
        <v>3120</v>
      </c>
      <c r="F198" s="1701" t="s">
        <v>2213</v>
      </c>
      <c r="G198" s="1701" t="s">
        <v>2116</v>
      </c>
      <c r="H198" s="1701" t="s">
        <v>2115</v>
      </c>
      <c r="I198" s="1701">
        <v>11</v>
      </c>
      <c r="J198" s="1701">
        <v>189</v>
      </c>
      <c r="K198" s="1701">
        <v>189</v>
      </c>
      <c r="L198" s="1701">
        <v>215</v>
      </c>
      <c r="M198" s="1701">
        <v>215</v>
      </c>
      <c r="N198" s="1701">
        <v>0.82410000000000005</v>
      </c>
      <c r="O198" s="1700">
        <f t="shared" si="180"/>
        <v>0.10519658592397563</v>
      </c>
      <c r="P198" s="1701">
        <v>13420</v>
      </c>
      <c r="Q198" s="1701">
        <f t="shared" si="130"/>
        <v>76542</v>
      </c>
      <c r="R198" s="1701">
        <f t="shared" si="131"/>
        <v>0</v>
      </c>
      <c r="S198" s="1701">
        <v>189</v>
      </c>
      <c r="T198" s="1701">
        <v>220</v>
      </c>
      <c r="U198" s="1701">
        <v>220</v>
      </c>
      <c r="V198" s="1701">
        <v>0.81459999999999999</v>
      </c>
      <c r="W198" s="1700">
        <f t="shared" si="181"/>
        <v>0.56193583666992342</v>
      </c>
      <c r="X198" s="1701">
        <v>74925</v>
      </c>
      <c r="Y198" s="1701">
        <f t="shared" si="132"/>
        <v>80000</v>
      </c>
      <c r="Z198" s="1701">
        <f t="shared" si="133"/>
        <v>0</v>
      </c>
      <c r="AA198" s="1701">
        <v>189</v>
      </c>
      <c r="AB198" s="1701">
        <v>225</v>
      </c>
      <c r="AC198" s="1701">
        <v>225</v>
      </c>
      <c r="AD198" s="1701">
        <v>0.80630000000000002</v>
      </c>
      <c r="AE198" s="1700">
        <f t="shared" si="182"/>
        <v>0.46129783510411065</v>
      </c>
      <c r="AF198" s="1701">
        <v>60255</v>
      </c>
      <c r="AG198" s="1701">
        <f t="shared" si="134"/>
        <v>78372</v>
      </c>
      <c r="AH198" s="1701">
        <f t="shared" si="135"/>
        <v>0</v>
      </c>
      <c r="AI198" s="1701">
        <v>189</v>
      </c>
      <c r="AJ198" s="1701">
        <v>217</v>
      </c>
      <c r="AK198" s="1701">
        <v>217</v>
      </c>
      <c r="AL198" s="1701">
        <v>0.81389999999999996</v>
      </c>
      <c r="AM198" s="1700">
        <f t="shared" si="183"/>
        <v>0.4599226612134748</v>
      </c>
      <c r="AN198" s="1701">
        <v>60435</v>
      </c>
      <c r="AO198" s="1701">
        <f t="shared" si="136"/>
        <v>78842</v>
      </c>
      <c r="AP198" s="1701">
        <f t="shared" si="137"/>
        <v>0</v>
      </c>
      <c r="AQ198" s="1701">
        <v>189</v>
      </c>
      <c r="AR198" s="1701">
        <v>199.5</v>
      </c>
      <c r="AS198" s="1701">
        <v>199.5</v>
      </c>
      <c r="AT198" s="1701">
        <v>0.83009999999999995</v>
      </c>
      <c r="AU198" s="1700">
        <f t="shared" si="184"/>
        <v>0.30529157310167804</v>
      </c>
      <c r="AV198" s="1701">
        <v>37615</v>
      </c>
      <c r="AW198" s="1701">
        <f t="shared" si="138"/>
        <v>73926</v>
      </c>
      <c r="AX198" s="1701">
        <f t="shared" si="139"/>
        <v>0</v>
      </c>
      <c r="AY198" s="1701">
        <v>189</v>
      </c>
      <c r="AZ198" s="1701">
        <v>200</v>
      </c>
      <c r="BA198" s="1701">
        <v>200</v>
      </c>
      <c r="BB198" s="1701">
        <v>0.82469999999999999</v>
      </c>
      <c r="BC198" s="1700">
        <f t="shared" si="185"/>
        <v>0.29008865176562521</v>
      </c>
      <c r="BD198" s="1701">
        <v>34450</v>
      </c>
      <c r="BE198" s="1701">
        <f t="shared" si="140"/>
        <v>71254</v>
      </c>
      <c r="BF198" s="1701">
        <f t="shared" si="141"/>
        <v>0</v>
      </c>
      <c r="BG198" s="1701">
        <v>189</v>
      </c>
      <c r="BH198" s="1701">
        <v>195</v>
      </c>
      <c r="BI198" s="1701">
        <v>195</v>
      </c>
      <c r="BJ198" s="1701">
        <v>0.82489999999999997</v>
      </c>
      <c r="BK198" s="1700">
        <f t="shared" si="191"/>
        <v>0.36878587651115308</v>
      </c>
      <c r="BL198" s="1701">
        <v>44135</v>
      </c>
      <c r="BM198" s="1701">
        <f t="shared" si="142"/>
        <v>71806</v>
      </c>
      <c r="BN198" s="1701">
        <f t="shared" si="143"/>
        <v>0</v>
      </c>
      <c r="BO198" s="1701">
        <v>189</v>
      </c>
      <c r="BP198" s="1701">
        <v>195</v>
      </c>
      <c r="BQ198" s="1701">
        <v>195</v>
      </c>
      <c r="BR198" s="1701">
        <v>0.81130000000000002</v>
      </c>
      <c r="BS198" s="1700">
        <f t="shared" si="186"/>
        <v>0.47095635965351235</v>
      </c>
      <c r="BT198" s="1701">
        <v>53645</v>
      </c>
      <c r="BU198" s="1701">
        <f t="shared" si="144"/>
        <v>68344</v>
      </c>
      <c r="BV198" s="1701">
        <f t="shared" si="145"/>
        <v>0</v>
      </c>
      <c r="BW198" s="1701">
        <v>189</v>
      </c>
      <c r="BX198" s="1701">
        <v>190</v>
      </c>
      <c r="BY198" s="1701">
        <v>190</v>
      </c>
      <c r="BZ198" s="1701">
        <v>0.76359999999999995</v>
      </c>
      <c r="CA198" s="1700">
        <f t="shared" si="187"/>
        <v>0.23012252746128828</v>
      </c>
      <c r="CB198" s="1701">
        <v>24840</v>
      </c>
      <c r="CC198" s="1701">
        <f t="shared" si="146"/>
        <v>64765</v>
      </c>
      <c r="CD198" s="1701">
        <f t="shared" si="147"/>
        <v>0</v>
      </c>
      <c r="CE198" s="1701">
        <v>189</v>
      </c>
      <c r="CF198" s="1701">
        <v>170</v>
      </c>
      <c r="CG198" s="1701">
        <v>170</v>
      </c>
      <c r="CH198" s="1701">
        <v>0.74280000000000002</v>
      </c>
      <c r="CI198" s="1700">
        <f t="shared" si="188"/>
        <v>0.14220429256004172</v>
      </c>
      <c r="CJ198" s="1701">
        <v>13360</v>
      </c>
      <c r="CK198" s="1701">
        <f t="shared" si="148"/>
        <v>56370</v>
      </c>
      <c r="CL198" s="1701">
        <f t="shared" si="149"/>
        <v>0</v>
      </c>
      <c r="CM198" s="1701">
        <v>189</v>
      </c>
      <c r="CN198" s="1701">
        <v>104</v>
      </c>
      <c r="CO198" s="1701">
        <v>151.19999999999999</v>
      </c>
      <c r="CP198" s="1701">
        <v>0.74560000000000004</v>
      </c>
      <c r="CQ198" s="1700">
        <f t="shared" si="189"/>
        <v>0.13356747865868038</v>
      </c>
      <c r="CR198" s="1701">
        <v>6960</v>
      </c>
      <c r="CS198" s="1701">
        <f t="shared" si="150"/>
        <v>31265</v>
      </c>
      <c r="CT198" s="1701">
        <f t="shared" si="151"/>
        <v>0</v>
      </c>
      <c r="CU198" s="1701">
        <v>189</v>
      </c>
      <c r="CV198" s="1701">
        <v>111.4</v>
      </c>
      <c r="CW198" s="1701">
        <v>151.19999999999999</v>
      </c>
      <c r="CX198" s="1701">
        <v>0.81940000000000002</v>
      </c>
      <c r="CY198" s="1700">
        <f t="shared" si="190"/>
        <v>0.24859680027154857</v>
      </c>
      <c r="CZ198" s="1701">
        <v>16883</v>
      </c>
      <c r="DA198" s="1701">
        <f t="shared" si="152"/>
        <v>40748</v>
      </c>
      <c r="DB198" s="1701">
        <f t="shared" si="153"/>
        <v>0</v>
      </c>
    </row>
    <row r="199" spans="1:106">
      <c r="A199" s="1703" t="s">
        <v>2738</v>
      </c>
      <c r="B199" s="1347">
        <v>1220</v>
      </c>
      <c r="C199" s="1347">
        <v>13</v>
      </c>
      <c r="D199" s="1702">
        <v>193</v>
      </c>
      <c r="E199" s="1701">
        <v>12479</v>
      </c>
      <c r="F199" s="1701" t="s">
        <v>23</v>
      </c>
      <c r="G199" s="1701" t="s">
        <v>2116</v>
      </c>
      <c r="H199" s="1701" t="s">
        <v>2115</v>
      </c>
      <c r="I199" s="1701">
        <v>11</v>
      </c>
      <c r="J199" s="1701">
        <v>189</v>
      </c>
      <c r="K199" s="1701">
        <v>189</v>
      </c>
      <c r="L199" s="1701">
        <v>135</v>
      </c>
      <c r="M199" s="1701">
        <v>151.19999999999999</v>
      </c>
      <c r="N199" s="1701">
        <v>0.94689999999999996</v>
      </c>
      <c r="O199" s="1700">
        <f t="shared" si="180"/>
        <v>0.68721107256210112</v>
      </c>
      <c r="P199" s="1701">
        <v>63250</v>
      </c>
      <c r="Q199" s="1701">
        <f t="shared" ref="Q199:Q262" si="192">+ROUND(24*30*L199*N199*0.6,0)</f>
        <v>55223</v>
      </c>
      <c r="R199" s="1701">
        <f t="shared" ref="R199:R262" si="193">+MAX((P199-Q199),0)</f>
        <v>8027</v>
      </c>
      <c r="S199" s="1701">
        <v>189</v>
      </c>
      <c r="T199" s="1701">
        <v>120</v>
      </c>
      <c r="U199" s="1701">
        <v>151.19999999999999</v>
      </c>
      <c r="V199" s="1701">
        <v>0.96060000000000001</v>
      </c>
      <c r="W199" s="1700">
        <f t="shared" si="181"/>
        <v>0.61157359834094127</v>
      </c>
      <c r="X199" s="1701">
        <v>52450</v>
      </c>
      <c r="Y199" s="1701">
        <f t="shared" ref="Y199:Y262" si="194">+ROUND(24*31*T199*V199*0.6,0)</f>
        <v>51457</v>
      </c>
      <c r="Z199" s="1701">
        <f t="shared" ref="Z199:Z262" si="195">+MAX((X199-Y199),0)</f>
        <v>993</v>
      </c>
      <c r="AA199" s="1701">
        <v>189</v>
      </c>
      <c r="AB199" s="1701">
        <v>120</v>
      </c>
      <c r="AC199" s="1701">
        <v>151.19999999999999</v>
      </c>
      <c r="AD199" s="1701">
        <v>0.96599999999999997</v>
      </c>
      <c r="AE199" s="1700">
        <f t="shared" si="182"/>
        <v>0.63022390920941651</v>
      </c>
      <c r="AF199" s="1701">
        <v>52600</v>
      </c>
      <c r="AG199" s="1701">
        <f t="shared" ref="AG199:AG262" si="196">+ROUND(24*30*AB199*AD199*0.6,0)</f>
        <v>50077</v>
      </c>
      <c r="AH199" s="1701">
        <f t="shared" ref="AH199:AH262" si="197">+MAX((AF199-AG199),0)</f>
        <v>2523</v>
      </c>
      <c r="AI199" s="1701">
        <v>189</v>
      </c>
      <c r="AJ199" s="1701">
        <v>75</v>
      </c>
      <c r="AK199" s="1701">
        <v>151.19999999999999</v>
      </c>
      <c r="AL199" s="1701">
        <v>0.96650000000000003</v>
      </c>
      <c r="AM199" s="1700">
        <f t="shared" si="183"/>
        <v>0.69626390905365587</v>
      </c>
      <c r="AN199" s="1701">
        <v>37550</v>
      </c>
      <c r="AO199" s="1701">
        <f t="shared" ref="AO199:AO262" si="198">+ROUND(24*31*AJ199*AL199*0.6,0)</f>
        <v>32358</v>
      </c>
      <c r="AP199" s="1701">
        <f t="shared" ref="AP199:AP262" si="199">+MAX((AN199-AO199),0)</f>
        <v>5192</v>
      </c>
      <c r="AQ199" s="1701">
        <v>189</v>
      </c>
      <c r="AR199" s="1701">
        <v>65</v>
      </c>
      <c r="AS199" s="1701">
        <v>151.19999999999999</v>
      </c>
      <c r="AT199" s="1701">
        <v>0.94830000000000003</v>
      </c>
      <c r="AU199" s="1700">
        <f t="shared" si="184"/>
        <v>0.74029997696456862</v>
      </c>
      <c r="AV199" s="1701">
        <v>33950</v>
      </c>
      <c r="AW199" s="1701">
        <f t="shared" ref="AW199:AW262" si="200">+ROUND(24*31*AR199*AT199*0.6,0)</f>
        <v>27516</v>
      </c>
      <c r="AX199" s="1701">
        <f t="shared" ref="AX199:AX262" si="201">+MAX((AV199-AW199),0)</f>
        <v>6434</v>
      </c>
      <c r="AY199" s="1701">
        <v>189</v>
      </c>
      <c r="AZ199" s="1701">
        <v>80</v>
      </c>
      <c r="BA199" s="1701">
        <v>151.19999999999999</v>
      </c>
      <c r="BB199" s="1701">
        <v>0.97650000000000003</v>
      </c>
      <c r="BC199" s="1700">
        <f t="shared" si="185"/>
        <v>0.55292427604255556</v>
      </c>
      <c r="BD199" s="1701">
        <v>31100</v>
      </c>
      <c r="BE199" s="1701">
        <f t="shared" ref="BE199:BE262" si="202">+ROUND(24*30*AZ199*BB199*0.6,0)</f>
        <v>33748</v>
      </c>
      <c r="BF199" s="1701">
        <f t="shared" ref="BF199:BF262" si="203">+MAX((BD199-BE199),0)</f>
        <v>0</v>
      </c>
      <c r="BG199" s="1701">
        <v>189</v>
      </c>
      <c r="BH199" s="1701">
        <v>85</v>
      </c>
      <c r="BI199" s="1701">
        <v>151.19999999999999</v>
      </c>
      <c r="BJ199" s="1701">
        <v>0.9667</v>
      </c>
      <c r="BK199" s="1700">
        <f t="shared" si="191"/>
        <v>0.52262151269140955</v>
      </c>
      <c r="BL199" s="1701">
        <v>31950</v>
      </c>
      <c r="BM199" s="1701">
        <f t="shared" ref="BM199:BM262" si="204">+ROUND(24*31*BH199*BJ199*0.6,0)</f>
        <v>36680</v>
      </c>
      <c r="BN199" s="1701">
        <f t="shared" ref="BN199:BN262" si="205">+MAX((BL199-BM199),0)</f>
        <v>0</v>
      </c>
      <c r="BO199" s="1701">
        <v>189</v>
      </c>
      <c r="BP199" s="1701">
        <v>55</v>
      </c>
      <c r="BQ199" s="1701">
        <v>151.19999999999999</v>
      </c>
      <c r="BR199" s="1701">
        <v>0.97030000000000005</v>
      </c>
      <c r="BS199" s="1700">
        <f t="shared" si="186"/>
        <v>0.76514917285812878</v>
      </c>
      <c r="BT199" s="1701">
        <v>29400</v>
      </c>
      <c r="BU199" s="1701">
        <f t="shared" ref="BU199:BU262" si="206">+ROUND(24*30*BP199*BR199*0.6,0)</f>
        <v>23054</v>
      </c>
      <c r="BV199" s="1701">
        <f t="shared" ref="BV199:BV262" si="207">+MAX((BT199-BU199),0)</f>
        <v>6346</v>
      </c>
      <c r="BW199" s="1701">
        <v>189</v>
      </c>
      <c r="BX199" s="1701">
        <v>55</v>
      </c>
      <c r="BY199" s="1701">
        <v>151.19999999999999</v>
      </c>
      <c r="BZ199" s="1701">
        <v>0.9496</v>
      </c>
      <c r="CA199" s="1700">
        <f t="shared" si="187"/>
        <v>0.48510418751199252</v>
      </c>
      <c r="CB199" s="1701">
        <v>18850</v>
      </c>
      <c r="CC199" s="1701">
        <f t="shared" ref="CC199:CC262" si="208">+ROUND(24*31*BX199*BZ199*0.6,0)</f>
        <v>23315</v>
      </c>
      <c r="CD199" s="1701">
        <f t="shared" ref="CD199:CD262" si="209">+MAX((CB199-CC199),0)</f>
        <v>0</v>
      </c>
      <c r="CE199" s="1701">
        <v>189</v>
      </c>
      <c r="CF199" s="1701">
        <v>40</v>
      </c>
      <c r="CG199" s="1701">
        <v>151.19999999999999</v>
      </c>
      <c r="CH199" s="1701">
        <v>0.93179999999999996</v>
      </c>
      <c r="CI199" s="1700">
        <f t="shared" si="188"/>
        <v>0.44355704186832284</v>
      </c>
      <c r="CJ199" s="1701">
        <v>12300</v>
      </c>
      <c r="CK199" s="1701">
        <f t="shared" ref="CK199:CK262" si="210">+ROUND(24*31*CF199*CH199*0.6,0)</f>
        <v>16638</v>
      </c>
      <c r="CL199" s="1701">
        <f t="shared" ref="CL199:CL262" si="211">+MAX((CJ199-CK199),0)</f>
        <v>0</v>
      </c>
      <c r="CM199" s="1701">
        <v>189</v>
      </c>
      <c r="CN199" s="1701">
        <v>45</v>
      </c>
      <c r="CO199" s="1701">
        <v>151.19999999999999</v>
      </c>
      <c r="CP199" s="1701">
        <v>0.94379999999999997</v>
      </c>
      <c r="CQ199" s="1700">
        <f t="shared" si="189"/>
        <v>0.44147771420498694</v>
      </c>
      <c r="CR199" s="1701">
        <v>12600</v>
      </c>
      <c r="CS199" s="1701">
        <f t="shared" ref="CS199:CS262" si="212">+ROUND(24*28*CN199*CP199*0.6,0)</f>
        <v>17124</v>
      </c>
      <c r="CT199" s="1701">
        <f t="shared" ref="CT199:CT262" si="213">+MAX((CR199-CS199),0)</f>
        <v>0</v>
      </c>
      <c r="CU199" s="1701">
        <v>189</v>
      </c>
      <c r="CV199" s="1701">
        <v>80</v>
      </c>
      <c r="CW199" s="1701">
        <v>151.19999999999999</v>
      </c>
      <c r="CX199" s="1701">
        <v>0.95809999999999995</v>
      </c>
      <c r="CY199" s="1700">
        <f t="shared" si="190"/>
        <v>0.5611464446322415</v>
      </c>
      <c r="CZ199" s="1701">
        <v>32000</v>
      </c>
      <c r="DA199" s="1701">
        <f t="shared" ref="DA199:DA262" si="214">+ROUND(24*31*CV199*CX199*0.6,0)</f>
        <v>34216</v>
      </c>
      <c r="DB199" s="1701">
        <f t="shared" ref="DB199:DB262" si="215">+MAX((CZ199-DA199),0)</f>
        <v>0</v>
      </c>
    </row>
    <row r="200" spans="1:106">
      <c r="A200" s="1703" t="s">
        <v>3524</v>
      </c>
      <c r="B200" s="1347">
        <v>1220</v>
      </c>
      <c r="C200" s="1347">
        <v>70</v>
      </c>
      <c r="D200" s="1702">
        <v>194</v>
      </c>
      <c r="E200" s="1701" t="s">
        <v>3525</v>
      </c>
      <c r="F200" s="1701" t="s">
        <v>3526</v>
      </c>
      <c r="G200" s="1701" t="s">
        <v>2116</v>
      </c>
      <c r="H200" s="1701" t="s">
        <v>2115</v>
      </c>
      <c r="I200" s="1701">
        <v>11</v>
      </c>
      <c r="J200" s="1701">
        <v>189</v>
      </c>
      <c r="K200" s="1701">
        <v>189</v>
      </c>
      <c r="L200" s="1701">
        <v>93</v>
      </c>
      <c r="M200" s="1701">
        <v>151.19999999999999</v>
      </c>
      <c r="N200" s="1701">
        <v>0.97450000000000003</v>
      </c>
      <c r="O200" s="1700">
        <f t="shared" si="180"/>
        <v>0.40412232355164213</v>
      </c>
      <c r="P200" s="1701">
        <v>26370</v>
      </c>
      <c r="Q200" s="1701">
        <f t="shared" si="192"/>
        <v>39152</v>
      </c>
      <c r="R200" s="1701">
        <f t="shared" si="193"/>
        <v>0</v>
      </c>
      <c r="S200" s="1701">
        <v>189</v>
      </c>
      <c r="T200" s="1701">
        <v>81</v>
      </c>
      <c r="U200" s="1701">
        <v>151.19999999999999</v>
      </c>
      <c r="V200" s="1701">
        <v>0.97099999999999997</v>
      </c>
      <c r="W200" s="1700">
        <f t="shared" si="181"/>
        <v>0.42911088225197391</v>
      </c>
      <c r="X200" s="1701">
        <v>25110</v>
      </c>
      <c r="Y200" s="1701">
        <f t="shared" si="194"/>
        <v>35110</v>
      </c>
      <c r="Z200" s="1701">
        <f t="shared" si="195"/>
        <v>0</v>
      </c>
      <c r="AA200" s="1701">
        <v>189</v>
      </c>
      <c r="AB200" s="1701">
        <v>81</v>
      </c>
      <c r="AC200" s="1701">
        <v>151.19999999999999</v>
      </c>
      <c r="AD200" s="1701">
        <v>0.9728</v>
      </c>
      <c r="AE200" s="1700">
        <f t="shared" si="182"/>
        <v>0.45422741363439467</v>
      </c>
      <c r="AF200" s="1701">
        <v>25770</v>
      </c>
      <c r="AG200" s="1701">
        <f t="shared" si="196"/>
        <v>34040</v>
      </c>
      <c r="AH200" s="1701">
        <f t="shared" si="197"/>
        <v>0</v>
      </c>
      <c r="AI200" s="1701">
        <v>189</v>
      </c>
      <c r="AJ200" s="1701">
        <v>84</v>
      </c>
      <c r="AK200" s="1701">
        <v>151.19999999999999</v>
      </c>
      <c r="AL200" s="1701">
        <v>0.97499999999999998</v>
      </c>
      <c r="AM200" s="1700">
        <f t="shared" si="183"/>
        <v>0.44212060341092602</v>
      </c>
      <c r="AN200" s="1701">
        <v>26940</v>
      </c>
      <c r="AO200" s="1701">
        <f t="shared" si="198"/>
        <v>36560</v>
      </c>
      <c r="AP200" s="1701">
        <f t="shared" si="199"/>
        <v>0</v>
      </c>
      <c r="AQ200" s="1701">
        <v>189</v>
      </c>
      <c r="AR200" s="1701">
        <v>93</v>
      </c>
      <c r="AS200" s="1701">
        <v>151.19999999999999</v>
      </c>
      <c r="AT200" s="1701">
        <v>0.96899999999999997</v>
      </c>
      <c r="AU200" s="1700">
        <f t="shared" si="184"/>
        <v>0.37764526187640657</v>
      </c>
      <c r="AV200" s="1701">
        <v>25320</v>
      </c>
      <c r="AW200" s="1701">
        <f t="shared" si="200"/>
        <v>40228</v>
      </c>
      <c r="AX200" s="1701">
        <f t="shared" si="201"/>
        <v>0</v>
      </c>
      <c r="AY200" s="1701">
        <v>189</v>
      </c>
      <c r="AZ200" s="1701">
        <v>84</v>
      </c>
      <c r="BA200" s="1701">
        <v>151.19999999999999</v>
      </c>
      <c r="BB200" s="1701">
        <v>0.94369999999999998</v>
      </c>
      <c r="BC200" s="1700">
        <f t="shared" si="185"/>
        <v>0.3526939722234837</v>
      </c>
      <c r="BD200" s="1701">
        <v>20130</v>
      </c>
      <c r="BE200" s="1701">
        <f t="shared" si="202"/>
        <v>34245</v>
      </c>
      <c r="BF200" s="1701">
        <f t="shared" si="203"/>
        <v>0</v>
      </c>
      <c r="BG200" s="1701">
        <v>189</v>
      </c>
      <c r="BH200" s="1701">
        <v>87</v>
      </c>
      <c r="BI200" s="1701">
        <v>151.19999999999999</v>
      </c>
      <c r="BJ200" s="1701">
        <v>0.93</v>
      </c>
      <c r="BK200" s="1700">
        <f t="shared" si="191"/>
        <v>0.2581522280829755</v>
      </c>
      <c r="BL200" s="1701">
        <v>15540</v>
      </c>
      <c r="BM200" s="1701">
        <f t="shared" si="204"/>
        <v>36118</v>
      </c>
      <c r="BN200" s="1701">
        <f t="shared" si="205"/>
        <v>0</v>
      </c>
      <c r="BO200" s="1701">
        <v>189</v>
      </c>
      <c r="BP200" s="1701">
        <v>135</v>
      </c>
      <c r="BQ200" s="1701">
        <v>151.19999999999999</v>
      </c>
      <c r="BR200" s="1701">
        <v>0.96250000000000002</v>
      </c>
      <c r="BS200" s="1700">
        <f t="shared" si="186"/>
        <v>0.24659291325957994</v>
      </c>
      <c r="BT200" s="1701">
        <v>23070</v>
      </c>
      <c r="BU200" s="1701">
        <f t="shared" si="206"/>
        <v>56133</v>
      </c>
      <c r="BV200" s="1701">
        <f t="shared" si="207"/>
        <v>0</v>
      </c>
      <c r="BW200" s="1701">
        <v>189</v>
      </c>
      <c r="BX200" s="1701">
        <v>129</v>
      </c>
      <c r="BY200" s="1701">
        <v>151.19999999999999</v>
      </c>
      <c r="BZ200" s="1701">
        <v>0.96599999999999997</v>
      </c>
      <c r="CA200" s="1700">
        <f t="shared" si="187"/>
        <v>0.27569004052255303</v>
      </c>
      <c r="CB200" s="1701">
        <v>25560</v>
      </c>
      <c r="CC200" s="1701">
        <f t="shared" si="208"/>
        <v>55628</v>
      </c>
      <c r="CD200" s="1701">
        <f t="shared" si="209"/>
        <v>0</v>
      </c>
      <c r="CE200" s="1701">
        <v>189</v>
      </c>
      <c r="CF200" s="1701">
        <v>141</v>
      </c>
      <c r="CG200" s="1701">
        <v>151.19999999999999</v>
      </c>
      <c r="CH200" s="1701">
        <v>0.95189999999999997</v>
      </c>
      <c r="CI200" s="1700">
        <f t="shared" si="188"/>
        <v>0.1844617187135921</v>
      </c>
      <c r="CJ200" s="1701">
        <v>18420</v>
      </c>
      <c r="CK200" s="1701">
        <f t="shared" si="210"/>
        <v>59915</v>
      </c>
      <c r="CL200" s="1701">
        <f t="shared" si="211"/>
        <v>0</v>
      </c>
      <c r="CM200" s="1701">
        <v>189</v>
      </c>
      <c r="CN200" s="1701">
        <v>117</v>
      </c>
      <c r="CO200" s="1701">
        <v>151.19999999999999</v>
      </c>
      <c r="CP200" s="1701">
        <v>0.97330000000000005</v>
      </c>
      <c r="CQ200" s="1700">
        <f t="shared" si="189"/>
        <v>0.30029504497808202</v>
      </c>
      <c r="CR200" s="1701">
        <v>22980</v>
      </c>
      <c r="CS200" s="1701">
        <f t="shared" si="212"/>
        <v>45915</v>
      </c>
      <c r="CT200" s="1701">
        <f t="shared" si="213"/>
        <v>0</v>
      </c>
      <c r="CU200" s="1701">
        <v>189</v>
      </c>
      <c r="CV200" s="1701">
        <v>99</v>
      </c>
      <c r="CW200" s="1701">
        <v>151.19999999999999</v>
      </c>
      <c r="CX200" s="1701">
        <v>0.95960000000000001</v>
      </c>
      <c r="CY200" s="1700">
        <f t="shared" si="190"/>
        <v>0.38285068001751027</v>
      </c>
      <c r="CZ200" s="1701">
        <v>27060</v>
      </c>
      <c r="DA200" s="1701">
        <f t="shared" si="214"/>
        <v>42408</v>
      </c>
      <c r="DB200" s="1701">
        <f t="shared" si="215"/>
        <v>0</v>
      </c>
    </row>
    <row r="201" spans="1:106">
      <c r="A201" s="1703" t="s">
        <v>3675</v>
      </c>
      <c r="B201" s="1347">
        <v>1220</v>
      </c>
      <c r="C201" s="1347">
        <v>73</v>
      </c>
      <c r="D201" s="1702">
        <v>195</v>
      </c>
      <c r="E201" s="1701" t="s">
        <v>3676</v>
      </c>
      <c r="F201" s="1701" t="s">
        <v>3677</v>
      </c>
      <c r="G201" s="1701" t="s">
        <v>2116</v>
      </c>
      <c r="H201" s="1701" t="s">
        <v>2115</v>
      </c>
      <c r="I201" s="1701">
        <v>11</v>
      </c>
      <c r="J201" s="1701">
        <v>189</v>
      </c>
      <c r="K201" s="1701">
        <v>189</v>
      </c>
      <c r="L201" s="1701">
        <v>66</v>
      </c>
      <c r="M201" s="1701">
        <v>151.19999999999999</v>
      </c>
      <c r="N201" s="1701">
        <v>0.96599999999999997</v>
      </c>
      <c r="O201" s="1700">
        <f t="shared" si="180"/>
        <v>0.40867613331381447</v>
      </c>
      <c r="P201" s="1701">
        <v>18760</v>
      </c>
      <c r="Q201" s="1701">
        <f t="shared" si="192"/>
        <v>27543</v>
      </c>
      <c r="R201" s="1701">
        <f t="shared" si="193"/>
        <v>0</v>
      </c>
      <c r="S201" s="1701">
        <v>189</v>
      </c>
      <c r="T201" s="1701">
        <v>88</v>
      </c>
      <c r="U201" s="1701">
        <v>151.19999999999999</v>
      </c>
      <c r="V201" s="1701">
        <v>0.98109999999999997</v>
      </c>
      <c r="W201" s="1700">
        <f t="shared" si="181"/>
        <v>0.3387583490233248</v>
      </c>
      <c r="X201" s="1701">
        <v>21760</v>
      </c>
      <c r="Y201" s="1701">
        <f t="shared" si="194"/>
        <v>38541</v>
      </c>
      <c r="Z201" s="1701">
        <f t="shared" si="195"/>
        <v>0</v>
      </c>
      <c r="AA201" s="1701">
        <v>189</v>
      </c>
      <c r="AB201" s="1701">
        <v>68</v>
      </c>
      <c r="AC201" s="1701">
        <v>151.19999999999999</v>
      </c>
      <c r="AD201" s="1701">
        <v>0.96289999999999998</v>
      </c>
      <c r="AE201" s="1700">
        <f t="shared" si="182"/>
        <v>0.48405314284124007</v>
      </c>
      <c r="AF201" s="1701">
        <v>22820</v>
      </c>
      <c r="AG201" s="1701">
        <f t="shared" si="196"/>
        <v>28286</v>
      </c>
      <c r="AH201" s="1701">
        <f t="shared" si="197"/>
        <v>0</v>
      </c>
      <c r="AI201" s="1701">
        <v>189</v>
      </c>
      <c r="AJ201" s="1701">
        <v>66</v>
      </c>
      <c r="AK201" s="1701">
        <v>151.19999999999999</v>
      </c>
      <c r="AL201" s="1701">
        <v>0.95120000000000005</v>
      </c>
      <c r="AM201" s="1700">
        <f t="shared" si="183"/>
        <v>0.40036204032785599</v>
      </c>
      <c r="AN201" s="1701">
        <v>18700</v>
      </c>
      <c r="AO201" s="1701">
        <f t="shared" si="198"/>
        <v>28025</v>
      </c>
      <c r="AP201" s="1701">
        <f t="shared" si="199"/>
        <v>0</v>
      </c>
      <c r="AQ201" s="1701">
        <v>189</v>
      </c>
      <c r="AR201" s="1701">
        <v>62</v>
      </c>
      <c r="AS201" s="1701">
        <v>151.19999999999999</v>
      </c>
      <c r="AT201" s="1701">
        <v>0.91890000000000005</v>
      </c>
      <c r="AU201" s="1700">
        <f t="shared" si="184"/>
        <v>0.33689559373403638</v>
      </c>
      <c r="AV201" s="1701">
        <v>14280</v>
      </c>
      <c r="AW201" s="1701">
        <f t="shared" si="200"/>
        <v>25432</v>
      </c>
      <c r="AX201" s="1701">
        <f t="shared" si="201"/>
        <v>0</v>
      </c>
      <c r="AY201" s="1701">
        <v>189</v>
      </c>
      <c r="AZ201" s="1701">
        <v>50</v>
      </c>
      <c r="BA201" s="1701">
        <v>151.19999999999999</v>
      </c>
      <c r="BB201" s="1701">
        <v>0.91690000000000005</v>
      </c>
      <c r="BC201" s="1700">
        <f t="shared" si="185"/>
        <v>0.40777499060845118</v>
      </c>
      <c r="BD201" s="1701">
        <v>13460</v>
      </c>
      <c r="BE201" s="1701">
        <f t="shared" si="202"/>
        <v>19805</v>
      </c>
      <c r="BF201" s="1701">
        <f t="shared" si="203"/>
        <v>0</v>
      </c>
      <c r="BG201" s="1701">
        <v>189</v>
      </c>
      <c r="BH201" s="1701">
        <v>66</v>
      </c>
      <c r="BI201" s="1701">
        <v>151.19999999999999</v>
      </c>
      <c r="BJ201" s="1701">
        <v>0.92320000000000002</v>
      </c>
      <c r="BK201" s="1700">
        <f t="shared" si="191"/>
        <v>0.27044428180728286</v>
      </c>
      <c r="BL201" s="1701">
        <v>12260</v>
      </c>
      <c r="BM201" s="1701">
        <f t="shared" si="204"/>
        <v>27200</v>
      </c>
      <c r="BN201" s="1701">
        <f t="shared" si="205"/>
        <v>0</v>
      </c>
      <c r="BO201" s="1701">
        <v>189</v>
      </c>
      <c r="BP201" s="1701">
        <v>70</v>
      </c>
      <c r="BQ201" s="1701">
        <v>151.19999999999999</v>
      </c>
      <c r="BR201" s="1701">
        <v>0.96850000000000003</v>
      </c>
      <c r="BS201" s="1700">
        <f t="shared" si="186"/>
        <v>0.4539830043185748</v>
      </c>
      <c r="BT201" s="1701">
        <v>22160</v>
      </c>
      <c r="BU201" s="1701">
        <f t="shared" si="206"/>
        <v>29287</v>
      </c>
      <c r="BV201" s="1701">
        <f t="shared" si="207"/>
        <v>0</v>
      </c>
      <c r="BW201" s="1701">
        <v>189</v>
      </c>
      <c r="BX201" s="1701">
        <v>72</v>
      </c>
      <c r="BY201" s="1701">
        <v>151.19999999999999</v>
      </c>
      <c r="BZ201" s="1701">
        <v>0.95099999999999996</v>
      </c>
      <c r="CA201" s="1700">
        <f t="shared" si="187"/>
        <v>0.33527557610865505</v>
      </c>
      <c r="CB201" s="1701">
        <v>17080</v>
      </c>
      <c r="CC201" s="1701">
        <f t="shared" si="208"/>
        <v>30566</v>
      </c>
      <c r="CD201" s="1701">
        <f t="shared" si="209"/>
        <v>0</v>
      </c>
      <c r="CE201" s="1701">
        <v>189</v>
      </c>
      <c r="CF201" s="1701">
        <v>68</v>
      </c>
      <c r="CG201" s="1701">
        <v>151.19999999999999</v>
      </c>
      <c r="CH201" s="1701">
        <v>0.92030000000000001</v>
      </c>
      <c r="CI201" s="1700">
        <f t="shared" si="188"/>
        <v>0.34235529307571855</v>
      </c>
      <c r="CJ201" s="1701">
        <v>15940</v>
      </c>
      <c r="CK201" s="1701">
        <f t="shared" si="210"/>
        <v>27936</v>
      </c>
      <c r="CL201" s="1701">
        <f t="shared" si="211"/>
        <v>0</v>
      </c>
      <c r="CM201" s="1701">
        <v>189</v>
      </c>
      <c r="CN201" s="1701">
        <v>70</v>
      </c>
      <c r="CO201" s="1701">
        <v>151.19999999999999</v>
      </c>
      <c r="CP201" s="1701">
        <v>0.96160000000000001</v>
      </c>
      <c r="CQ201" s="1700">
        <f t="shared" si="189"/>
        <v>0.42048329315087102</v>
      </c>
      <c r="CR201" s="1701">
        <v>19020</v>
      </c>
      <c r="CS201" s="1701">
        <f t="shared" si="212"/>
        <v>27140</v>
      </c>
      <c r="CT201" s="1701">
        <f t="shared" si="213"/>
        <v>0</v>
      </c>
      <c r="CU201" s="1701">
        <v>189</v>
      </c>
      <c r="CV201" s="1701">
        <v>72</v>
      </c>
      <c r="CW201" s="1701">
        <v>151.19999999999999</v>
      </c>
      <c r="CX201" s="1701">
        <v>0.95089999999999997</v>
      </c>
      <c r="CY201" s="1700">
        <f t="shared" si="190"/>
        <v>0.40323680024947756</v>
      </c>
      <c r="CZ201" s="1701">
        <v>20540</v>
      </c>
      <c r="DA201" s="1701">
        <f t="shared" si="214"/>
        <v>30563</v>
      </c>
      <c r="DB201" s="1701">
        <f t="shared" si="215"/>
        <v>0</v>
      </c>
    </row>
    <row r="202" spans="1:106">
      <c r="A202" s="1703" t="s">
        <v>2739</v>
      </c>
      <c r="B202" s="1347">
        <v>1230</v>
      </c>
      <c r="C202" s="1347">
        <v>81</v>
      </c>
      <c r="D202" s="1702">
        <v>196</v>
      </c>
      <c r="E202" s="1701" t="s">
        <v>3121</v>
      </c>
      <c r="F202" s="1701" t="s">
        <v>1760</v>
      </c>
      <c r="G202" s="1701" t="s">
        <v>2116</v>
      </c>
      <c r="H202" s="1701" t="s">
        <v>2115</v>
      </c>
      <c r="I202" s="1701">
        <v>11</v>
      </c>
      <c r="J202" s="1701">
        <v>189</v>
      </c>
      <c r="K202" s="1701">
        <v>189</v>
      </c>
      <c r="L202" s="1701">
        <v>141.6</v>
      </c>
      <c r="M202" s="1701">
        <v>151.19999999999999</v>
      </c>
      <c r="N202" s="1701">
        <v>0.81310000000000004</v>
      </c>
      <c r="O202" s="1700">
        <f t="shared" si="180"/>
        <v>0.20693106594209087</v>
      </c>
      <c r="P202" s="1701">
        <v>17154</v>
      </c>
      <c r="Q202" s="1701">
        <f t="shared" si="192"/>
        <v>49738</v>
      </c>
      <c r="R202" s="1701">
        <f t="shared" si="193"/>
        <v>0</v>
      </c>
      <c r="S202" s="1701">
        <v>189</v>
      </c>
      <c r="T202" s="1701">
        <v>112.2</v>
      </c>
      <c r="U202" s="1701">
        <v>151.19999999999999</v>
      </c>
      <c r="V202" s="1701">
        <v>0.83220000000000005</v>
      </c>
      <c r="W202" s="1700">
        <f t="shared" si="181"/>
        <v>0.24977906471690575</v>
      </c>
      <c r="X202" s="1701">
        <v>17352</v>
      </c>
      <c r="Y202" s="1701">
        <f t="shared" si="194"/>
        <v>41682</v>
      </c>
      <c r="Z202" s="1701">
        <f t="shared" si="195"/>
        <v>0</v>
      </c>
      <c r="AA202" s="1701">
        <v>189</v>
      </c>
      <c r="AB202" s="1701">
        <v>140.4</v>
      </c>
      <c r="AC202" s="1701">
        <v>151.19999999999999</v>
      </c>
      <c r="AD202" s="1701">
        <v>0.82540000000000002</v>
      </c>
      <c r="AE202" s="1700">
        <f t="shared" si="182"/>
        <v>0.18865496967023501</v>
      </c>
      <c r="AF202" s="1701">
        <v>15741</v>
      </c>
      <c r="AG202" s="1701">
        <f t="shared" si="196"/>
        <v>50063</v>
      </c>
      <c r="AH202" s="1701">
        <f t="shared" si="197"/>
        <v>0</v>
      </c>
      <c r="AI202" s="1701">
        <v>189</v>
      </c>
      <c r="AJ202" s="1701">
        <v>129</v>
      </c>
      <c r="AK202" s="1701">
        <v>151.19999999999999</v>
      </c>
      <c r="AL202" s="1701">
        <v>0.80700000000000005</v>
      </c>
      <c r="AM202" s="1700">
        <f t="shared" si="183"/>
        <v>0.10655544927123975</v>
      </c>
      <c r="AN202" s="1701">
        <v>8253</v>
      </c>
      <c r="AO202" s="1701">
        <f t="shared" si="198"/>
        <v>46472</v>
      </c>
      <c r="AP202" s="1701">
        <f t="shared" si="199"/>
        <v>0</v>
      </c>
      <c r="AQ202" s="1701">
        <v>189</v>
      </c>
      <c r="AR202" s="1701">
        <v>82.8</v>
      </c>
      <c r="AS202" s="1701">
        <v>151.19999999999999</v>
      </c>
      <c r="AT202" s="1701">
        <v>0.75680000000000003</v>
      </c>
      <c r="AU202" s="1700">
        <f t="shared" si="184"/>
        <v>0.13918530274861204</v>
      </c>
      <c r="AV202" s="1701">
        <v>6489</v>
      </c>
      <c r="AW202" s="1701">
        <f t="shared" si="200"/>
        <v>27973</v>
      </c>
      <c r="AX202" s="1701">
        <f t="shared" si="201"/>
        <v>0</v>
      </c>
      <c r="AY202" s="1701">
        <v>189</v>
      </c>
      <c r="AZ202" s="1701">
        <v>85.2</v>
      </c>
      <c r="BA202" s="1701">
        <v>151.19999999999999</v>
      </c>
      <c r="BB202" s="1701">
        <v>0.78869999999999996</v>
      </c>
      <c r="BC202" s="1700">
        <f t="shared" si="185"/>
        <v>0.18285721258789797</v>
      </c>
      <c r="BD202" s="1701">
        <v>8847</v>
      </c>
      <c r="BE202" s="1701">
        <f t="shared" si="202"/>
        <v>29029</v>
      </c>
      <c r="BF202" s="1701">
        <f t="shared" si="203"/>
        <v>0</v>
      </c>
      <c r="BG202" s="1701">
        <v>189</v>
      </c>
      <c r="BH202" s="1701">
        <v>88.2</v>
      </c>
      <c r="BI202" s="1701">
        <v>151.19999999999999</v>
      </c>
      <c r="BJ202" s="1701">
        <v>0.65449999999999997</v>
      </c>
      <c r="BK202" s="1700">
        <f t="shared" si="191"/>
        <v>0.10002604588826174</v>
      </c>
      <c r="BL202" s="1701">
        <v>4296</v>
      </c>
      <c r="BM202" s="1701">
        <f t="shared" si="204"/>
        <v>25769</v>
      </c>
      <c r="BN202" s="1701">
        <f t="shared" si="205"/>
        <v>0</v>
      </c>
      <c r="BO202" s="1701">
        <v>189</v>
      </c>
      <c r="BP202" s="1701">
        <v>85.8</v>
      </c>
      <c r="BQ202" s="1701">
        <v>151.19999999999999</v>
      </c>
      <c r="BR202" s="1701">
        <v>0.58330000000000004</v>
      </c>
      <c r="BS202" s="1700">
        <f t="shared" si="186"/>
        <v>0.20122694989830253</v>
      </c>
      <c r="BT202" s="1701">
        <v>7251</v>
      </c>
      <c r="BU202" s="1701">
        <f t="shared" si="206"/>
        <v>21620</v>
      </c>
      <c r="BV202" s="1701">
        <f t="shared" si="207"/>
        <v>0</v>
      </c>
      <c r="BW202" s="1701">
        <v>189</v>
      </c>
      <c r="BX202" s="1701">
        <v>103.2</v>
      </c>
      <c r="BY202" s="1701">
        <v>151.19999999999999</v>
      </c>
      <c r="BZ202" s="1701">
        <v>0.59430000000000005</v>
      </c>
      <c r="CA202" s="1700">
        <f t="shared" si="187"/>
        <v>0.16613767693984741</v>
      </c>
      <c r="CB202" s="1701">
        <v>7581</v>
      </c>
      <c r="CC202" s="1701">
        <f t="shared" si="208"/>
        <v>27378</v>
      </c>
      <c r="CD202" s="1701">
        <f t="shared" si="209"/>
        <v>0</v>
      </c>
      <c r="CE202" s="1701">
        <v>189</v>
      </c>
      <c r="CF202" s="1701">
        <v>68.400000000000006</v>
      </c>
      <c r="CG202" s="1701">
        <v>151.19999999999999</v>
      </c>
      <c r="CH202" s="1701">
        <v>0.56999999999999995</v>
      </c>
      <c r="CI202" s="1700">
        <f t="shared" si="188"/>
        <v>0.22329037553324926</v>
      </c>
      <c r="CJ202" s="1701">
        <v>6477</v>
      </c>
      <c r="CK202" s="1701">
        <f t="shared" si="210"/>
        <v>17404</v>
      </c>
      <c r="CL202" s="1701">
        <f t="shared" si="211"/>
        <v>0</v>
      </c>
      <c r="CM202" s="1701">
        <v>189</v>
      </c>
      <c r="CN202" s="1701">
        <v>77.400000000000006</v>
      </c>
      <c r="CO202" s="1701">
        <v>151.19999999999999</v>
      </c>
      <c r="CP202" s="1701">
        <v>0.63490000000000002</v>
      </c>
      <c r="CQ202" s="1700">
        <f t="shared" si="189"/>
        <v>0.27063016175932691</v>
      </c>
      <c r="CR202" s="1701">
        <v>8937</v>
      </c>
      <c r="CS202" s="1701">
        <f t="shared" si="212"/>
        <v>19814</v>
      </c>
      <c r="CT202" s="1701">
        <f t="shared" si="213"/>
        <v>0</v>
      </c>
      <c r="CU202" s="1701">
        <v>189</v>
      </c>
      <c r="CV202" s="1701">
        <v>87</v>
      </c>
      <c r="CW202" s="1701">
        <v>151.19999999999999</v>
      </c>
      <c r="CX202" s="1701">
        <v>0.67469999999999997</v>
      </c>
      <c r="CY202" s="1700">
        <f t="shared" si="190"/>
        <v>0.22978119225073132</v>
      </c>
      <c r="CZ202" s="1701">
        <v>10035</v>
      </c>
      <c r="DA202" s="1701">
        <f t="shared" si="214"/>
        <v>26203</v>
      </c>
      <c r="DB202" s="1701">
        <f t="shared" si="215"/>
        <v>0</v>
      </c>
    </row>
    <row r="203" spans="1:106">
      <c r="A203" s="1703" t="s">
        <v>2740</v>
      </c>
      <c r="B203" s="1347">
        <v>1270</v>
      </c>
      <c r="C203" s="1347">
        <v>8</v>
      </c>
      <c r="D203" s="1702">
        <v>197</v>
      </c>
      <c r="E203" s="1701">
        <v>30669</v>
      </c>
      <c r="F203" s="1701" t="s">
        <v>1746</v>
      </c>
      <c r="G203" s="1701" t="s">
        <v>2116</v>
      </c>
      <c r="H203" s="1701" t="s">
        <v>1429</v>
      </c>
      <c r="I203" s="1701">
        <v>11</v>
      </c>
      <c r="J203" s="1701">
        <v>189</v>
      </c>
      <c r="K203" s="1701">
        <v>189</v>
      </c>
      <c r="L203" s="1701">
        <v>8.8000000000000007</v>
      </c>
      <c r="M203" s="1701">
        <v>151.19999999999999</v>
      </c>
      <c r="N203" s="1701">
        <v>0.89070000000000005</v>
      </c>
      <c r="O203" s="1700">
        <f t="shared" si="180"/>
        <v>0.19633292620830509</v>
      </c>
      <c r="P203" s="1701">
        <v>1108</v>
      </c>
      <c r="Q203" s="1701">
        <f t="shared" si="192"/>
        <v>3386</v>
      </c>
      <c r="R203" s="1701">
        <f t="shared" si="193"/>
        <v>0</v>
      </c>
      <c r="S203" s="1701">
        <v>189</v>
      </c>
      <c r="T203" s="1701">
        <v>6.4</v>
      </c>
      <c r="U203" s="1701">
        <v>151.19999999999999</v>
      </c>
      <c r="V203" s="1701">
        <v>0.97430000000000005</v>
      </c>
      <c r="W203" s="1700">
        <f t="shared" si="181"/>
        <v>0.22848634641468538</v>
      </c>
      <c r="X203" s="1701">
        <v>1060</v>
      </c>
      <c r="Y203" s="1701">
        <f t="shared" si="194"/>
        <v>2784</v>
      </c>
      <c r="Z203" s="1701">
        <f t="shared" si="195"/>
        <v>0</v>
      </c>
      <c r="AA203" s="1701">
        <v>189</v>
      </c>
      <c r="AB203" s="1701">
        <v>15.2</v>
      </c>
      <c r="AC203" s="1701">
        <v>151.19999999999999</v>
      </c>
      <c r="AD203" s="1701">
        <v>0.72729999999999995</v>
      </c>
      <c r="AE203" s="1700">
        <f t="shared" si="182"/>
        <v>0.18895490249525002</v>
      </c>
      <c r="AF203" s="1701">
        <v>1504</v>
      </c>
      <c r="AG203" s="1701">
        <f t="shared" si="196"/>
        <v>4776</v>
      </c>
      <c r="AH203" s="1701">
        <f t="shared" si="197"/>
        <v>0</v>
      </c>
      <c r="AI203" s="1701">
        <v>189</v>
      </c>
      <c r="AJ203" s="1701">
        <v>7.2</v>
      </c>
      <c r="AK203" s="1701">
        <v>151.19999999999999</v>
      </c>
      <c r="AL203" s="1701">
        <v>0.85540000000000005</v>
      </c>
      <c r="AM203" s="1700">
        <f t="shared" si="183"/>
        <v>0.24791548470340508</v>
      </c>
      <c r="AN203" s="1701">
        <v>1136</v>
      </c>
      <c r="AO203" s="1701">
        <f t="shared" si="198"/>
        <v>2749</v>
      </c>
      <c r="AP203" s="1701">
        <f t="shared" si="199"/>
        <v>0</v>
      </c>
      <c r="AQ203" s="1701">
        <v>189</v>
      </c>
      <c r="AR203" s="1701">
        <v>6.4</v>
      </c>
      <c r="AS203" s="1701">
        <v>151.19999999999999</v>
      </c>
      <c r="AT203" s="1701">
        <v>0.86919999999999997</v>
      </c>
      <c r="AU203" s="1700">
        <f t="shared" si="184"/>
        <v>0.26964450069028989</v>
      </c>
      <c r="AV203" s="1701">
        <v>1116</v>
      </c>
      <c r="AW203" s="1701">
        <f t="shared" si="200"/>
        <v>2483</v>
      </c>
      <c r="AX203" s="1701">
        <f t="shared" si="201"/>
        <v>0</v>
      </c>
      <c r="AY203" s="1701">
        <v>189</v>
      </c>
      <c r="AZ203" s="1701">
        <v>5.6</v>
      </c>
      <c r="BA203" s="1701">
        <v>151.19999999999999</v>
      </c>
      <c r="BB203" s="1701">
        <v>0.86780000000000002</v>
      </c>
      <c r="BC203" s="1700">
        <f t="shared" si="185"/>
        <v>0.22520915871918409</v>
      </c>
      <c r="BD203" s="1701">
        <v>788</v>
      </c>
      <c r="BE203" s="1701">
        <f t="shared" si="202"/>
        <v>2099</v>
      </c>
      <c r="BF203" s="1701">
        <f t="shared" si="203"/>
        <v>0</v>
      </c>
      <c r="BG203" s="1701">
        <v>189</v>
      </c>
      <c r="BH203" s="1701">
        <v>3.2</v>
      </c>
      <c r="BI203" s="1701">
        <v>151.19999999999999</v>
      </c>
      <c r="BJ203" s="1701">
        <v>1</v>
      </c>
      <c r="BK203" s="1700">
        <f t="shared" si="191"/>
        <v>0.21673387096774191</v>
      </c>
      <c r="BL203" s="1701">
        <v>516</v>
      </c>
      <c r="BM203" s="1701">
        <f t="shared" si="204"/>
        <v>1428</v>
      </c>
      <c r="BN203" s="1701">
        <f t="shared" si="205"/>
        <v>0</v>
      </c>
      <c r="BO203" s="1701">
        <v>189</v>
      </c>
      <c r="BP203" s="1701">
        <v>3.2</v>
      </c>
      <c r="BQ203" s="1701">
        <v>151.19999999999999</v>
      </c>
      <c r="BR203" s="1701">
        <v>0.52170000000000005</v>
      </c>
      <c r="BS203" s="1700">
        <f t="shared" si="186"/>
        <v>0.4792026068621813</v>
      </c>
      <c r="BT203" s="1701">
        <v>576</v>
      </c>
      <c r="BU203" s="1701">
        <f t="shared" si="206"/>
        <v>721</v>
      </c>
      <c r="BV203" s="1701">
        <f t="shared" si="207"/>
        <v>0</v>
      </c>
      <c r="BW203" s="1701">
        <v>189</v>
      </c>
      <c r="BX203" s="1701">
        <v>6.4</v>
      </c>
      <c r="BY203" s="1701">
        <v>151.19999999999999</v>
      </c>
      <c r="BZ203" s="1701">
        <v>0.75749999999999995</v>
      </c>
      <c r="CA203" s="1700">
        <f t="shared" si="187"/>
        <v>0.28057241207991762</v>
      </c>
      <c r="CB203" s="1701">
        <v>1012</v>
      </c>
      <c r="CC203" s="1701">
        <f t="shared" si="208"/>
        <v>2164</v>
      </c>
      <c r="CD203" s="1701">
        <f t="shared" si="209"/>
        <v>0</v>
      </c>
      <c r="CE203" s="1701">
        <v>189</v>
      </c>
      <c r="CF203" s="1701">
        <v>6.4</v>
      </c>
      <c r="CG203" s="1701">
        <v>151.19999999999999</v>
      </c>
      <c r="CH203" s="1701">
        <v>1</v>
      </c>
      <c r="CI203" s="1700">
        <f t="shared" si="188"/>
        <v>0.276377688172043</v>
      </c>
      <c r="CJ203" s="1701">
        <v>1316</v>
      </c>
      <c r="CK203" s="1701">
        <f t="shared" si="210"/>
        <v>2857</v>
      </c>
      <c r="CL203" s="1701">
        <f t="shared" si="211"/>
        <v>0</v>
      </c>
      <c r="CM203" s="1701">
        <v>189</v>
      </c>
      <c r="CN203" s="1701">
        <v>5.6</v>
      </c>
      <c r="CO203" s="1701">
        <v>151.19999999999999</v>
      </c>
      <c r="CP203" s="1701">
        <v>0.996</v>
      </c>
      <c r="CQ203" s="1700">
        <f t="shared" si="189"/>
        <v>0.26252971067945252</v>
      </c>
      <c r="CR203" s="1701">
        <v>984</v>
      </c>
      <c r="CS203" s="1701">
        <f t="shared" si="212"/>
        <v>2249</v>
      </c>
      <c r="CT203" s="1701">
        <f t="shared" si="213"/>
        <v>0</v>
      </c>
      <c r="CU203" s="1701">
        <v>189</v>
      </c>
      <c r="CV203" s="1701">
        <v>6.4</v>
      </c>
      <c r="CW203" s="1701">
        <v>151.19999999999999</v>
      </c>
      <c r="CX203" s="1701">
        <v>1</v>
      </c>
      <c r="CY203" s="1700">
        <f t="shared" si="190"/>
        <v>0.26209677419354838</v>
      </c>
      <c r="CZ203" s="1701">
        <v>1248</v>
      </c>
      <c r="DA203" s="1701">
        <f t="shared" si="214"/>
        <v>2857</v>
      </c>
      <c r="DB203" s="1701">
        <f t="shared" si="215"/>
        <v>0</v>
      </c>
    </row>
    <row r="204" spans="1:106">
      <c r="A204" s="1703" t="s">
        <v>2741</v>
      </c>
      <c r="B204" s="1347">
        <v>6130</v>
      </c>
      <c r="C204" s="1347">
        <v>18</v>
      </c>
      <c r="D204" s="1702">
        <v>198</v>
      </c>
      <c r="E204" s="1701" t="s">
        <v>3122</v>
      </c>
      <c r="F204" s="1701" t="s">
        <v>1749</v>
      </c>
      <c r="G204" s="1701" t="s">
        <v>2116</v>
      </c>
      <c r="H204" s="1701" t="s">
        <v>2115</v>
      </c>
      <c r="I204" s="1701">
        <v>11</v>
      </c>
      <c r="J204" s="1701">
        <v>189</v>
      </c>
      <c r="K204" s="1701">
        <v>189</v>
      </c>
      <c r="L204" s="1701">
        <v>121.2</v>
      </c>
      <c r="M204" s="1701">
        <v>151.19999999999999</v>
      </c>
      <c r="N204" s="1701">
        <v>0.97160000000000002</v>
      </c>
      <c r="O204" s="1700">
        <f t="shared" si="180"/>
        <v>0.30394275532946463</v>
      </c>
      <c r="P204" s="1701">
        <v>25770</v>
      </c>
      <c r="Q204" s="1701">
        <f t="shared" si="192"/>
        <v>50871</v>
      </c>
      <c r="R204" s="1701">
        <f t="shared" si="193"/>
        <v>0</v>
      </c>
      <c r="S204" s="1701">
        <v>189</v>
      </c>
      <c r="T204" s="1701">
        <v>149.4</v>
      </c>
      <c r="U204" s="1701">
        <v>151.19999999999999</v>
      </c>
      <c r="V204" s="1701">
        <v>0.96530000000000005</v>
      </c>
      <c r="W204" s="1700">
        <f t="shared" si="181"/>
        <v>0.27383913556689526</v>
      </c>
      <c r="X204" s="1701">
        <v>29382</v>
      </c>
      <c r="Y204" s="1701">
        <f t="shared" si="194"/>
        <v>64378</v>
      </c>
      <c r="Z204" s="1701">
        <f t="shared" si="195"/>
        <v>0</v>
      </c>
      <c r="AA204" s="1701">
        <v>189</v>
      </c>
      <c r="AB204" s="1701">
        <v>162</v>
      </c>
      <c r="AC204" s="1701">
        <v>162</v>
      </c>
      <c r="AD204" s="1701">
        <v>0.96840000000000004</v>
      </c>
      <c r="AE204" s="1700">
        <f t="shared" si="182"/>
        <v>0.28118482312685811</v>
      </c>
      <c r="AF204" s="1701">
        <v>31761</v>
      </c>
      <c r="AG204" s="1701">
        <f t="shared" si="196"/>
        <v>67773</v>
      </c>
      <c r="AH204" s="1701">
        <f t="shared" si="197"/>
        <v>0</v>
      </c>
      <c r="AI204" s="1701">
        <v>189</v>
      </c>
      <c r="AJ204" s="1701">
        <v>165.6</v>
      </c>
      <c r="AK204" s="1701">
        <v>165.6</v>
      </c>
      <c r="AL204" s="1701">
        <v>0.9768</v>
      </c>
      <c r="AM204" s="1700">
        <f t="shared" si="183"/>
        <v>0.32814833831664125</v>
      </c>
      <c r="AN204" s="1701">
        <v>39492</v>
      </c>
      <c r="AO204" s="1701">
        <f t="shared" si="198"/>
        <v>72209</v>
      </c>
      <c r="AP204" s="1701">
        <f t="shared" si="199"/>
        <v>0</v>
      </c>
      <c r="AQ204" s="1701">
        <v>189</v>
      </c>
      <c r="AR204" s="1701">
        <v>187.8</v>
      </c>
      <c r="AS204" s="1701">
        <v>187.8</v>
      </c>
      <c r="AT204" s="1701">
        <v>0.96020000000000005</v>
      </c>
      <c r="AU204" s="1700">
        <f t="shared" si="184"/>
        <v>0.33805344854803071</v>
      </c>
      <c r="AV204" s="1701">
        <v>45354</v>
      </c>
      <c r="AW204" s="1701">
        <f t="shared" si="200"/>
        <v>80497</v>
      </c>
      <c r="AX204" s="1701">
        <f t="shared" si="201"/>
        <v>0</v>
      </c>
      <c r="AY204" s="1701">
        <v>189</v>
      </c>
      <c r="AZ204" s="1701">
        <v>44.4</v>
      </c>
      <c r="BA204" s="1701">
        <v>151.19999999999999</v>
      </c>
      <c r="BB204" s="1701">
        <v>0.70989999999999998</v>
      </c>
      <c r="BC204" s="1700">
        <f t="shared" si="185"/>
        <v>7.3102754818489421E-2</v>
      </c>
      <c r="BD204" s="1701">
        <v>1659</v>
      </c>
      <c r="BE204" s="1701">
        <f t="shared" si="202"/>
        <v>13616</v>
      </c>
      <c r="BF204" s="1701">
        <f t="shared" si="203"/>
        <v>0</v>
      </c>
      <c r="BG204" s="1701">
        <v>189</v>
      </c>
      <c r="BH204" s="1701">
        <v>39</v>
      </c>
      <c r="BI204" s="1701">
        <v>151.19999999999999</v>
      </c>
      <c r="BJ204" s="1701">
        <v>0.2742</v>
      </c>
      <c r="BK204" s="1700">
        <f t="shared" si="191"/>
        <v>0.14441590816264352</v>
      </c>
      <c r="BL204" s="1701">
        <v>1149</v>
      </c>
      <c r="BM204" s="1701">
        <f t="shared" si="204"/>
        <v>4774</v>
      </c>
      <c r="BN204" s="1701">
        <f t="shared" si="205"/>
        <v>0</v>
      </c>
      <c r="BO204" s="1701">
        <v>189</v>
      </c>
      <c r="BP204" s="1701">
        <v>24.6</v>
      </c>
      <c r="BQ204" s="1701">
        <v>151.19999999999999</v>
      </c>
      <c r="BR204" s="1701">
        <v>0.26090000000000002</v>
      </c>
      <c r="BS204" s="1700">
        <f t="shared" si="186"/>
        <v>0.27850748036035361</v>
      </c>
      <c r="BT204" s="1701">
        <v>1287</v>
      </c>
      <c r="BU204" s="1701">
        <f t="shared" si="206"/>
        <v>2773</v>
      </c>
      <c r="BV204" s="1701">
        <f t="shared" si="207"/>
        <v>0</v>
      </c>
      <c r="BW204" s="1701">
        <v>189</v>
      </c>
      <c r="BX204" s="1701">
        <v>183</v>
      </c>
      <c r="BY204" s="1701">
        <v>183</v>
      </c>
      <c r="BZ204" s="1701">
        <v>0.79630000000000001</v>
      </c>
      <c r="CA204" s="1700">
        <f t="shared" si="187"/>
        <v>0.23586524658743055</v>
      </c>
      <c r="CB204" s="1701">
        <v>25572</v>
      </c>
      <c r="CC204" s="1701">
        <f t="shared" si="208"/>
        <v>65051</v>
      </c>
      <c r="CD204" s="1701">
        <f t="shared" si="209"/>
        <v>0</v>
      </c>
      <c r="CE204" s="1701">
        <v>189</v>
      </c>
      <c r="CF204" s="1701">
        <v>151.80000000000001</v>
      </c>
      <c r="CG204" s="1701">
        <v>151.80000000000001</v>
      </c>
      <c r="CH204" s="1701">
        <v>0.84640000000000004</v>
      </c>
      <c r="CI204" s="1700">
        <f t="shared" si="188"/>
        <v>0.44520583576186107</v>
      </c>
      <c r="CJ204" s="1701">
        <v>42558</v>
      </c>
      <c r="CK204" s="1701">
        <f t="shared" si="210"/>
        <v>57355</v>
      </c>
      <c r="CL204" s="1701">
        <f t="shared" si="211"/>
        <v>0</v>
      </c>
      <c r="CM204" s="1701">
        <v>189</v>
      </c>
      <c r="CN204" s="1701">
        <v>236.8</v>
      </c>
      <c r="CO204" s="1701">
        <v>236.8</v>
      </c>
      <c r="CP204" s="1701">
        <v>0.85499999999999998</v>
      </c>
      <c r="CQ204" s="1700">
        <f t="shared" si="189"/>
        <v>0.31289366198905677</v>
      </c>
      <c r="CR204" s="1701">
        <v>42571</v>
      </c>
      <c r="CS204" s="1701">
        <f t="shared" si="212"/>
        <v>81633</v>
      </c>
      <c r="CT204" s="1701">
        <f t="shared" si="213"/>
        <v>0</v>
      </c>
      <c r="CU204" s="1701">
        <v>189</v>
      </c>
      <c r="CV204" s="1701">
        <v>224.8</v>
      </c>
      <c r="CW204" s="1701">
        <v>224.8</v>
      </c>
      <c r="CX204" s="1701">
        <v>0.88129999999999997</v>
      </c>
      <c r="CY204" s="1700">
        <f t="shared" si="190"/>
        <v>0.35427773131072321</v>
      </c>
      <c r="CZ204" s="1701">
        <v>52220</v>
      </c>
      <c r="DA204" s="1701">
        <f t="shared" si="214"/>
        <v>88439</v>
      </c>
      <c r="DB204" s="1701">
        <f t="shared" si="215"/>
        <v>0</v>
      </c>
    </row>
    <row r="205" spans="1:106">
      <c r="A205" s="1703" t="s">
        <v>3678</v>
      </c>
      <c r="B205" s="1347">
        <v>6130</v>
      </c>
      <c r="C205" s="1347">
        <v>27</v>
      </c>
      <c r="D205" s="1702">
        <v>199</v>
      </c>
      <c r="E205" s="1701" t="s">
        <v>3679</v>
      </c>
      <c r="F205" s="1701" t="s">
        <v>3680</v>
      </c>
      <c r="G205" s="1701" t="s">
        <v>2116</v>
      </c>
      <c r="H205" s="1701" t="s">
        <v>1429</v>
      </c>
      <c r="I205" s="1701">
        <v>11</v>
      </c>
      <c r="J205" s="1701">
        <v>189</v>
      </c>
      <c r="K205" s="1701">
        <v>189</v>
      </c>
      <c r="L205" s="1701">
        <v>28</v>
      </c>
      <c r="M205" s="1701">
        <v>151.19999999999999</v>
      </c>
      <c r="N205" s="1701">
        <v>0.45100000000000001</v>
      </c>
      <c r="O205" s="1700">
        <f t="shared" si="180"/>
        <v>0.1011860767958329</v>
      </c>
      <c r="P205" s="1701">
        <v>920</v>
      </c>
      <c r="Q205" s="1701">
        <f t="shared" si="192"/>
        <v>5455</v>
      </c>
      <c r="R205" s="1701">
        <f t="shared" si="193"/>
        <v>0</v>
      </c>
      <c r="S205" s="1701">
        <v>189</v>
      </c>
      <c r="T205" s="1701">
        <v>32</v>
      </c>
      <c r="U205" s="1701">
        <v>151.19999999999999</v>
      </c>
      <c r="V205" s="1701">
        <v>0.44259999999999999</v>
      </c>
      <c r="W205" s="1700">
        <f t="shared" si="181"/>
        <v>0.10249187353322742</v>
      </c>
      <c r="X205" s="1701">
        <v>1080</v>
      </c>
      <c r="Y205" s="1701">
        <f t="shared" si="194"/>
        <v>6322</v>
      </c>
      <c r="Z205" s="1701">
        <f t="shared" si="195"/>
        <v>0</v>
      </c>
      <c r="AA205" s="1701">
        <v>189</v>
      </c>
      <c r="AB205" s="1701">
        <v>28</v>
      </c>
      <c r="AC205" s="1701">
        <v>151.19999999999999</v>
      </c>
      <c r="AD205" s="1701">
        <v>0.57140000000000002</v>
      </c>
      <c r="AE205" s="1700">
        <f t="shared" si="182"/>
        <v>0.11111666694445832</v>
      </c>
      <c r="AF205" s="1701">
        <v>1280</v>
      </c>
      <c r="AG205" s="1701">
        <f t="shared" si="196"/>
        <v>6912</v>
      </c>
      <c r="AH205" s="1701">
        <f t="shared" si="197"/>
        <v>0</v>
      </c>
      <c r="AI205" s="1701">
        <v>189</v>
      </c>
      <c r="AJ205" s="1701">
        <v>20</v>
      </c>
      <c r="AK205" s="1701">
        <v>151.19999999999999</v>
      </c>
      <c r="AL205" s="1701">
        <v>0.4</v>
      </c>
      <c r="AM205" s="1700">
        <f t="shared" si="183"/>
        <v>0.13440860215053763</v>
      </c>
      <c r="AN205" s="1701">
        <v>800</v>
      </c>
      <c r="AO205" s="1701">
        <f t="shared" si="198"/>
        <v>3571</v>
      </c>
      <c r="AP205" s="1701">
        <f t="shared" si="199"/>
        <v>0</v>
      </c>
      <c r="AQ205" s="1701">
        <v>189</v>
      </c>
      <c r="AR205" s="1701">
        <v>16</v>
      </c>
      <c r="AS205" s="1701">
        <v>151.19999999999999</v>
      </c>
      <c r="AT205" s="1701">
        <v>0.45829999999999999</v>
      </c>
      <c r="AU205" s="1700">
        <f t="shared" si="184"/>
        <v>0.16130205363909164</v>
      </c>
      <c r="AV205" s="1701">
        <v>880</v>
      </c>
      <c r="AW205" s="1701">
        <f t="shared" si="200"/>
        <v>3273</v>
      </c>
      <c r="AX205" s="1701">
        <f t="shared" si="201"/>
        <v>0</v>
      </c>
      <c r="AY205" s="1701">
        <v>189</v>
      </c>
      <c r="AZ205" s="1701">
        <v>16</v>
      </c>
      <c r="BA205" s="1701">
        <v>151.19999999999999</v>
      </c>
      <c r="BB205" s="1701">
        <v>0.55359999999999998</v>
      </c>
      <c r="BC205" s="1700">
        <f t="shared" si="185"/>
        <v>0.19443440912010276</v>
      </c>
      <c r="BD205" s="1701">
        <v>1240</v>
      </c>
      <c r="BE205" s="1701">
        <f t="shared" si="202"/>
        <v>3826</v>
      </c>
      <c r="BF205" s="1701">
        <f t="shared" si="203"/>
        <v>0</v>
      </c>
      <c r="BG205" s="1701">
        <v>189</v>
      </c>
      <c r="BH205" s="1701">
        <v>24</v>
      </c>
      <c r="BI205" s="1701">
        <v>151.19999999999999</v>
      </c>
      <c r="BJ205" s="1701">
        <v>0.49120000000000003</v>
      </c>
      <c r="BK205" s="1700">
        <f t="shared" si="191"/>
        <v>0.12769546892694944</v>
      </c>
      <c r="BL205" s="1701">
        <v>1120</v>
      </c>
      <c r="BM205" s="1701">
        <f t="shared" si="204"/>
        <v>5263</v>
      </c>
      <c r="BN205" s="1701">
        <f t="shared" si="205"/>
        <v>0</v>
      </c>
      <c r="BO205" s="1701">
        <v>189</v>
      </c>
      <c r="BP205" s="1701">
        <v>16</v>
      </c>
      <c r="BQ205" s="1701">
        <v>151.19999999999999</v>
      </c>
      <c r="BR205" s="1701">
        <v>0.46300000000000002</v>
      </c>
      <c r="BS205" s="1700">
        <f t="shared" si="186"/>
        <v>0.18748500119990399</v>
      </c>
      <c r="BT205" s="1701">
        <v>1000</v>
      </c>
      <c r="BU205" s="1701">
        <f t="shared" si="206"/>
        <v>3200</v>
      </c>
      <c r="BV205" s="1701">
        <f t="shared" si="207"/>
        <v>0</v>
      </c>
      <c r="BW205" s="1701">
        <v>189</v>
      </c>
      <c r="BX205" s="1701">
        <v>36</v>
      </c>
      <c r="BY205" s="1701">
        <v>151.19999999999999</v>
      </c>
      <c r="BZ205" s="1701">
        <v>0.60150000000000003</v>
      </c>
      <c r="CA205" s="1700">
        <f t="shared" si="187"/>
        <v>0.19862728682078157</v>
      </c>
      <c r="CB205" s="1701">
        <v>3200</v>
      </c>
      <c r="CC205" s="1701">
        <f t="shared" si="208"/>
        <v>9666</v>
      </c>
      <c r="CD205" s="1701">
        <f t="shared" si="209"/>
        <v>0</v>
      </c>
      <c r="CE205" s="1701">
        <v>189</v>
      </c>
      <c r="CF205" s="1701">
        <v>48</v>
      </c>
      <c r="CG205" s="1701">
        <v>151.19999999999999</v>
      </c>
      <c r="CH205" s="1701">
        <v>0.73129999999999995</v>
      </c>
      <c r="CI205" s="1700">
        <f t="shared" si="188"/>
        <v>0.35839843319232656</v>
      </c>
      <c r="CJ205" s="1701">
        <v>9360</v>
      </c>
      <c r="CK205" s="1701">
        <f t="shared" si="210"/>
        <v>15670</v>
      </c>
      <c r="CL205" s="1701">
        <f t="shared" si="211"/>
        <v>0</v>
      </c>
      <c r="CM205" s="1701">
        <v>189</v>
      </c>
      <c r="CN205" s="1701">
        <v>40</v>
      </c>
      <c r="CO205" s="1701">
        <v>151.19999999999999</v>
      </c>
      <c r="CP205" s="1701">
        <v>0.70530000000000004</v>
      </c>
      <c r="CQ205" s="1700">
        <f t="shared" si="189"/>
        <v>0.42408498916367909</v>
      </c>
      <c r="CR205" s="1701">
        <v>8040</v>
      </c>
      <c r="CS205" s="1701">
        <f t="shared" si="212"/>
        <v>11375</v>
      </c>
      <c r="CT205" s="1701">
        <f t="shared" si="213"/>
        <v>0</v>
      </c>
      <c r="CU205" s="1701">
        <v>189</v>
      </c>
      <c r="CV205" s="1701">
        <v>40</v>
      </c>
      <c r="CW205" s="1701">
        <v>151.19999999999999</v>
      </c>
      <c r="CX205" s="1701">
        <v>0.748</v>
      </c>
      <c r="CY205" s="1700">
        <f t="shared" si="190"/>
        <v>0.33602150537634407</v>
      </c>
      <c r="CZ205" s="1701">
        <v>7480</v>
      </c>
      <c r="DA205" s="1701">
        <f t="shared" si="214"/>
        <v>13356</v>
      </c>
      <c r="DB205" s="1701">
        <f t="shared" si="215"/>
        <v>0</v>
      </c>
    </row>
    <row r="206" spans="1:106">
      <c r="A206" s="1703" t="s">
        <v>2742</v>
      </c>
      <c r="B206" s="1347">
        <v>6220</v>
      </c>
      <c r="C206" s="1347">
        <v>151</v>
      </c>
      <c r="D206" s="1702">
        <v>200</v>
      </c>
      <c r="E206" s="1701" t="s">
        <v>3054</v>
      </c>
      <c r="F206" s="1701" t="s">
        <v>1346</v>
      </c>
      <c r="G206" s="1701" t="s">
        <v>2118</v>
      </c>
      <c r="H206" s="1701" t="s">
        <v>1429</v>
      </c>
      <c r="I206" s="1701">
        <v>11</v>
      </c>
      <c r="J206" s="1701">
        <v>191</v>
      </c>
      <c r="K206" s="1701">
        <v>191</v>
      </c>
      <c r="L206" s="1701">
        <v>26.4</v>
      </c>
      <c r="M206" s="1701">
        <v>152.80000000000001</v>
      </c>
      <c r="N206" s="1701">
        <v>0.8881</v>
      </c>
      <c r="O206" s="1700">
        <f t="shared" si="180"/>
        <v>0.38362645332581152</v>
      </c>
      <c r="P206" s="1701">
        <v>6476</v>
      </c>
      <c r="Q206" s="1701">
        <f t="shared" si="192"/>
        <v>10129</v>
      </c>
      <c r="R206" s="1701">
        <f t="shared" si="193"/>
        <v>0</v>
      </c>
      <c r="S206" s="1701">
        <v>191</v>
      </c>
      <c r="T206" s="1701">
        <v>26.4</v>
      </c>
      <c r="U206" s="1701">
        <v>152.80000000000001</v>
      </c>
      <c r="V206" s="1701">
        <v>0.90910000000000002</v>
      </c>
      <c r="W206" s="1700">
        <f t="shared" si="181"/>
        <v>0.37858044358624515</v>
      </c>
      <c r="X206" s="1701">
        <v>6760</v>
      </c>
      <c r="Y206" s="1701">
        <f t="shared" si="194"/>
        <v>10714</v>
      </c>
      <c r="Z206" s="1701">
        <f t="shared" si="195"/>
        <v>0</v>
      </c>
      <c r="AA206" s="1701">
        <v>191</v>
      </c>
      <c r="AB206" s="1701">
        <v>24.8</v>
      </c>
      <c r="AC206" s="1701">
        <v>152.80000000000001</v>
      </c>
      <c r="AD206" s="1701">
        <v>0.90329999999999999</v>
      </c>
      <c r="AE206" s="1700">
        <f t="shared" si="182"/>
        <v>0.46350359315722872</v>
      </c>
      <c r="AF206" s="1701">
        <v>7476</v>
      </c>
      <c r="AG206" s="1701">
        <f t="shared" si="196"/>
        <v>9678</v>
      </c>
      <c r="AH206" s="1701">
        <f t="shared" si="197"/>
        <v>0</v>
      </c>
      <c r="AI206" s="1701">
        <v>191</v>
      </c>
      <c r="AJ206" s="1701">
        <v>24</v>
      </c>
      <c r="AK206" s="1701">
        <v>152.80000000000001</v>
      </c>
      <c r="AL206" s="1701">
        <v>0.89270000000000005</v>
      </c>
      <c r="AM206" s="1700">
        <f t="shared" si="183"/>
        <v>0.36938400800117877</v>
      </c>
      <c r="AN206" s="1701">
        <v>5888</v>
      </c>
      <c r="AO206" s="1701">
        <f t="shared" si="198"/>
        <v>9564</v>
      </c>
      <c r="AP206" s="1701">
        <f t="shared" si="199"/>
        <v>0</v>
      </c>
      <c r="AQ206" s="1701">
        <v>191</v>
      </c>
      <c r="AR206" s="1701">
        <v>24.8</v>
      </c>
      <c r="AS206" s="1701">
        <v>152.80000000000001</v>
      </c>
      <c r="AT206" s="1701">
        <v>0.86599999999999999</v>
      </c>
      <c r="AU206" s="1700">
        <f t="shared" si="184"/>
        <v>0.41730451423852016</v>
      </c>
      <c r="AV206" s="1701">
        <v>6668</v>
      </c>
      <c r="AW206" s="1701">
        <f t="shared" si="200"/>
        <v>9587</v>
      </c>
      <c r="AX206" s="1701">
        <f t="shared" si="201"/>
        <v>0</v>
      </c>
      <c r="AY206" s="1701">
        <v>191</v>
      </c>
      <c r="AZ206" s="1701">
        <v>24.8</v>
      </c>
      <c r="BA206" s="1701">
        <v>152.80000000000001</v>
      </c>
      <c r="BB206" s="1701">
        <v>0.85580000000000001</v>
      </c>
      <c r="BC206" s="1700">
        <f t="shared" si="185"/>
        <v>0.38688150264566218</v>
      </c>
      <c r="BD206" s="1701">
        <v>5912</v>
      </c>
      <c r="BE206" s="1701">
        <f t="shared" si="202"/>
        <v>9169</v>
      </c>
      <c r="BF206" s="1701">
        <f t="shared" si="203"/>
        <v>0</v>
      </c>
      <c r="BG206" s="1701">
        <v>191</v>
      </c>
      <c r="BH206" s="1701">
        <v>0</v>
      </c>
      <c r="BI206" s="1701">
        <v>0</v>
      </c>
      <c r="BJ206" s="1701">
        <v>0</v>
      </c>
      <c r="BK206" s="1700">
        <v>0</v>
      </c>
      <c r="BL206" s="1701">
        <v>0</v>
      </c>
      <c r="BM206" s="1701">
        <f t="shared" si="204"/>
        <v>0</v>
      </c>
      <c r="BN206" s="1701">
        <f t="shared" si="205"/>
        <v>0</v>
      </c>
      <c r="BO206" s="1701">
        <v>191</v>
      </c>
      <c r="BP206" s="1701">
        <v>0</v>
      </c>
      <c r="BQ206" s="1701">
        <v>0</v>
      </c>
      <c r="BR206" s="1701">
        <v>0</v>
      </c>
      <c r="BS206" s="1700">
        <v>0</v>
      </c>
      <c r="BT206" s="1701">
        <v>0</v>
      </c>
      <c r="BU206" s="1701">
        <f t="shared" si="206"/>
        <v>0</v>
      </c>
      <c r="BV206" s="1701">
        <f t="shared" si="207"/>
        <v>0</v>
      </c>
      <c r="BW206" s="1701">
        <v>191</v>
      </c>
      <c r="BX206" s="1701">
        <v>0</v>
      </c>
      <c r="BY206" s="1701">
        <v>0</v>
      </c>
      <c r="BZ206" s="1701">
        <v>0</v>
      </c>
      <c r="CA206" s="1700">
        <v>0</v>
      </c>
      <c r="CB206" s="1701">
        <v>0</v>
      </c>
      <c r="CC206" s="1701">
        <f t="shared" si="208"/>
        <v>0</v>
      </c>
      <c r="CD206" s="1701">
        <f t="shared" si="209"/>
        <v>0</v>
      </c>
      <c r="CE206" s="1701">
        <v>191</v>
      </c>
      <c r="CF206" s="1701">
        <v>0</v>
      </c>
      <c r="CG206" s="1701">
        <v>0</v>
      </c>
      <c r="CH206" s="1701">
        <v>0</v>
      </c>
      <c r="CI206" s="1700">
        <v>0</v>
      </c>
      <c r="CJ206" s="1701">
        <v>0</v>
      </c>
      <c r="CK206" s="1701">
        <f t="shared" si="210"/>
        <v>0</v>
      </c>
      <c r="CL206" s="1701">
        <f t="shared" si="211"/>
        <v>0</v>
      </c>
      <c r="CM206" s="1701">
        <v>191</v>
      </c>
      <c r="CN206" s="1701">
        <v>0</v>
      </c>
      <c r="CO206" s="1701">
        <v>0</v>
      </c>
      <c r="CP206" s="1701">
        <v>0</v>
      </c>
      <c r="CQ206" s="1700">
        <v>0</v>
      </c>
      <c r="CR206" s="1701">
        <v>0</v>
      </c>
      <c r="CS206" s="1701">
        <f t="shared" si="212"/>
        <v>0</v>
      </c>
      <c r="CT206" s="1701">
        <f t="shared" si="213"/>
        <v>0</v>
      </c>
      <c r="CU206" s="1701">
        <v>191</v>
      </c>
      <c r="CV206" s="1701">
        <v>0</v>
      </c>
      <c r="CW206" s="1701">
        <v>0</v>
      </c>
      <c r="CX206" s="1701">
        <v>0</v>
      </c>
      <c r="CY206" s="1700">
        <v>0</v>
      </c>
      <c r="CZ206" s="1701">
        <v>0</v>
      </c>
      <c r="DA206" s="1701">
        <f t="shared" si="214"/>
        <v>0</v>
      </c>
      <c r="DB206" s="1701">
        <f t="shared" si="215"/>
        <v>0</v>
      </c>
    </row>
    <row r="207" spans="1:106">
      <c r="A207" s="1703" t="s">
        <v>2743</v>
      </c>
      <c r="B207" s="1347">
        <v>1240</v>
      </c>
      <c r="C207" s="1347">
        <v>19</v>
      </c>
      <c r="D207" s="1702">
        <v>201</v>
      </c>
      <c r="E207" s="1701" t="s">
        <v>3123</v>
      </c>
      <c r="F207" s="1701" t="s">
        <v>501</v>
      </c>
      <c r="G207" s="1701" t="s">
        <v>2116</v>
      </c>
      <c r="H207" s="1701" t="s">
        <v>1429</v>
      </c>
      <c r="I207" s="1701">
        <v>11</v>
      </c>
      <c r="J207" s="1701">
        <v>193</v>
      </c>
      <c r="K207" s="1701">
        <v>193</v>
      </c>
      <c r="L207" s="1701">
        <v>84</v>
      </c>
      <c r="M207" s="1701">
        <v>154.4</v>
      </c>
      <c r="N207" s="1701">
        <v>0.86890000000000001</v>
      </c>
      <c r="O207" s="1700">
        <f t="shared" si="180"/>
        <v>0.37068701471969973</v>
      </c>
      <c r="P207" s="1701">
        <v>19480</v>
      </c>
      <c r="Q207" s="1701">
        <f t="shared" si="192"/>
        <v>31531</v>
      </c>
      <c r="R207" s="1701">
        <f t="shared" si="193"/>
        <v>0</v>
      </c>
      <c r="S207" s="1701">
        <v>193</v>
      </c>
      <c r="T207" s="1701">
        <v>76</v>
      </c>
      <c r="U207" s="1701">
        <v>154.4</v>
      </c>
      <c r="V207" s="1701">
        <v>0.87309999999999999</v>
      </c>
      <c r="W207" s="1700">
        <f t="shared" si="181"/>
        <v>0.29322301730843864</v>
      </c>
      <c r="X207" s="1701">
        <v>14476</v>
      </c>
      <c r="Y207" s="1701">
        <f t="shared" si="194"/>
        <v>29621</v>
      </c>
      <c r="Z207" s="1701">
        <f t="shared" si="195"/>
        <v>0</v>
      </c>
      <c r="AA207" s="1701">
        <v>193</v>
      </c>
      <c r="AB207" s="1701">
        <v>56</v>
      </c>
      <c r="AC207" s="1701">
        <v>154.4</v>
      </c>
      <c r="AD207" s="1701">
        <v>0.87870000000000004</v>
      </c>
      <c r="AE207" s="1700">
        <f t="shared" si="182"/>
        <v>0.28451120974166383</v>
      </c>
      <c r="AF207" s="1701">
        <v>10080</v>
      </c>
      <c r="AG207" s="1701">
        <f t="shared" si="196"/>
        <v>21258</v>
      </c>
      <c r="AH207" s="1701">
        <f t="shared" si="197"/>
        <v>0</v>
      </c>
      <c r="AI207" s="1701">
        <v>193</v>
      </c>
      <c r="AJ207" s="1701">
        <v>76</v>
      </c>
      <c r="AK207" s="1701">
        <v>154.4</v>
      </c>
      <c r="AL207" s="1701">
        <v>0.8639</v>
      </c>
      <c r="AM207" s="1700">
        <f t="shared" si="183"/>
        <v>0.3087104563195831</v>
      </c>
      <c r="AN207" s="1701">
        <v>15080</v>
      </c>
      <c r="AO207" s="1701">
        <f t="shared" si="198"/>
        <v>29309</v>
      </c>
      <c r="AP207" s="1701">
        <f t="shared" si="199"/>
        <v>0</v>
      </c>
      <c r="AQ207" s="1701">
        <v>193</v>
      </c>
      <c r="AR207" s="1701">
        <v>116</v>
      </c>
      <c r="AS207" s="1701">
        <v>154.4</v>
      </c>
      <c r="AT207" s="1701">
        <v>0.86560000000000004</v>
      </c>
      <c r="AU207" s="1700">
        <f t="shared" si="184"/>
        <v>0.32522700995218207</v>
      </c>
      <c r="AV207" s="1701">
        <v>24296</v>
      </c>
      <c r="AW207" s="1701">
        <f t="shared" si="200"/>
        <v>44823</v>
      </c>
      <c r="AX207" s="1701">
        <f t="shared" si="201"/>
        <v>0</v>
      </c>
      <c r="AY207" s="1701">
        <v>193</v>
      </c>
      <c r="AZ207" s="1701">
        <v>112</v>
      </c>
      <c r="BA207" s="1701">
        <v>154.4</v>
      </c>
      <c r="BB207" s="1701">
        <v>0.86839999999999995</v>
      </c>
      <c r="BC207" s="1700">
        <f t="shared" si="185"/>
        <v>0.28000318045228223</v>
      </c>
      <c r="BD207" s="1701">
        <v>19608</v>
      </c>
      <c r="BE207" s="1701">
        <f t="shared" si="202"/>
        <v>42017</v>
      </c>
      <c r="BF207" s="1701">
        <f t="shared" si="203"/>
        <v>0</v>
      </c>
      <c r="BG207" s="1701">
        <v>193</v>
      </c>
      <c r="BH207" s="1701">
        <v>84</v>
      </c>
      <c r="BI207" s="1701">
        <v>154.4</v>
      </c>
      <c r="BJ207" s="1701">
        <v>0.88070000000000004</v>
      </c>
      <c r="BK207" s="1700">
        <f>+BL207/(24*31*BH207*BJ207)</f>
        <v>0.27354538245801424</v>
      </c>
      <c r="BL207" s="1701">
        <v>15056</v>
      </c>
      <c r="BM207" s="1701">
        <f t="shared" si="204"/>
        <v>33024</v>
      </c>
      <c r="BN207" s="1701">
        <f t="shared" si="205"/>
        <v>0</v>
      </c>
      <c r="BO207" s="1701">
        <v>193</v>
      </c>
      <c r="BP207" s="1701">
        <v>104</v>
      </c>
      <c r="BQ207" s="1701">
        <v>154.4</v>
      </c>
      <c r="BR207" s="1701">
        <v>0.80649999999999999</v>
      </c>
      <c r="BS207" s="1700">
        <f>+BT207/(24*30*BP207*BR207)</f>
        <v>0.27653255334594451</v>
      </c>
      <c r="BT207" s="1701">
        <v>16700</v>
      </c>
      <c r="BU207" s="1701">
        <f t="shared" si="206"/>
        <v>36234</v>
      </c>
      <c r="BV207" s="1701">
        <f t="shared" si="207"/>
        <v>0</v>
      </c>
      <c r="BW207" s="1701">
        <v>193</v>
      </c>
      <c r="BX207" s="1701">
        <v>48</v>
      </c>
      <c r="BY207" s="1701">
        <v>154.4</v>
      </c>
      <c r="BZ207" s="1701">
        <v>0.82010000000000005</v>
      </c>
      <c r="CA207" s="1700">
        <f>+CB207/(24*31*BX207*BZ207)</f>
        <v>0.42844346720545923</v>
      </c>
      <c r="CB207" s="1701">
        <v>12548</v>
      </c>
      <c r="CC207" s="1701">
        <f t="shared" si="208"/>
        <v>17572</v>
      </c>
      <c r="CD207" s="1701">
        <f t="shared" si="209"/>
        <v>0</v>
      </c>
      <c r="CE207" s="1701">
        <v>193</v>
      </c>
      <c r="CF207" s="1701">
        <v>36</v>
      </c>
      <c r="CG207" s="1701">
        <v>154.4</v>
      </c>
      <c r="CH207" s="1701">
        <v>0.96640000000000004</v>
      </c>
      <c r="CI207" s="1700">
        <f t="shared" ref="CI207:CI219" si="216">+CJ207/(24*31*CF207*CH207)</f>
        <v>0.51058455379113354</v>
      </c>
      <c r="CJ207" s="1701">
        <v>13216</v>
      </c>
      <c r="CK207" s="1701">
        <f t="shared" si="210"/>
        <v>15530</v>
      </c>
      <c r="CL207" s="1701">
        <f t="shared" si="211"/>
        <v>0</v>
      </c>
      <c r="CM207" s="1701">
        <v>193</v>
      </c>
      <c r="CN207" s="1701">
        <v>88</v>
      </c>
      <c r="CO207" s="1701">
        <v>154.4</v>
      </c>
      <c r="CP207" s="1701">
        <v>0.95789999999999997</v>
      </c>
      <c r="CQ207" s="1700">
        <f t="shared" ref="CQ207:CQ219" si="217">+CR207/(24*28*CN207*CP207)</f>
        <v>0.29544697568499634</v>
      </c>
      <c r="CR207" s="1701">
        <v>16736</v>
      </c>
      <c r="CS207" s="1701">
        <f t="shared" si="212"/>
        <v>33988</v>
      </c>
      <c r="CT207" s="1701">
        <f t="shared" si="213"/>
        <v>0</v>
      </c>
      <c r="CU207" s="1701">
        <v>193</v>
      </c>
      <c r="CV207" s="1701">
        <v>80</v>
      </c>
      <c r="CW207" s="1701">
        <v>154.4</v>
      </c>
      <c r="CX207" s="1701">
        <v>0.97350000000000003</v>
      </c>
      <c r="CY207" s="1700">
        <f t="shared" ref="CY207:CY240" si="218">+CZ207/(24*31*CV207*CX207)</f>
        <v>0.30222951218030497</v>
      </c>
      <c r="CZ207" s="1701">
        <v>17512</v>
      </c>
      <c r="DA207" s="1701">
        <f t="shared" si="214"/>
        <v>34766</v>
      </c>
      <c r="DB207" s="1701">
        <f t="shared" si="215"/>
        <v>0</v>
      </c>
    </row>
    <row r="208" spans="1:106">
      <c r="A208" s="1703" t="s">
        <v>2744</v>
      </c>
      <c r="B208" s="1347">
        <v>6210</v>
      </c>
      <c r="C208" s="1347">
        <v>35</v>
      </c>
      <c r="D208" s="1702">
        <v>202</v>
      </c>
      <c r="E208" s="1701" t="s">
        <v>3004</v>
      </c>
      <c r="F208" s="1701" t="s">
        <v>1694</v>
      </c>
      <c r="G208" s="1701" t="s">
        <v>2116</v>
      </c>
      <c r="H208" s="1701" t="s">
        <v>1429</v>
      </c>
      <c r="I208" s="1701">
        <v>11</v>
      </c>
      <c r="J208" s="1701">
        <v>193</v>
      </c>
      <c r="K208" s="1701">
        <v>193</v>
      </c>
      <c r="L208" s="1701">
        <v>60.6</v>
      </c>
      <c r="M208" s="1701">
        <v>154.4</v>
      </c>
      <c r="N208" s="1701">
        <v>0.99109999999999998</v>
      </c>
      <c r="O208" s="1700">
        <f t="shared" si="180"/>
        <v>0.22310777137647173</v>
      </c>
      <c r="P208" s="1701">
        <v>9648</v>
      </c>
      <c r="Q208" s="1701">
        <f t="shared" si="192"/>
        <v>25946</v>
      </c>
      <c r="R208" s="1701">
        <f t="shared" si="193"/>
        <v>0</v>
      </c>
      <c r="S208" s="1701">
        <v>193</v>
      </c>
      <c r="T208" s="1701">
        <v>64.2</v>
      </c>
      <c r="U208" s="1701">
        <v>154.4</v>
      </c>
      <c r="V208" s="1701">
        <v>0.99339999999999995</v>
      </c>
      <c r="W208" s="1700">
        <f t="shared" si="181"/>
        <v>0.29507127708133452</v>
      </c>
      <c r="X208" s="1701">
        <v>14001</v>
      </c>
      <c r="Y208" s="1701">
        <f t="shared" si="194"/>
        <v>28470</v>
      </c>
      <c r="Z208" s="1701">
        <f t="shared" si="195"/>
        <v>0</v>
      </c>
      <c r="AA208" s="1701">
        <v>193</v>
      </c>
      <c r="AB208" s="1701">
        <v>82.8</v>
      </c>
      <c r="AC208" s="1701">
        <v>154.4</v>
      </c>
      <c r="AD208" s="1701">
        <v>0.9909</v>
      </c>
      <c r="AE208" s="1700">
        <f t="shared" si="182"/>
        <v>0.25315922397846163</v>
      </c>
      <c r="AF208" s="1701">
        <v>14955</v>
      </c>
      <c r="AG208" s="1701">
        <f t="shared" si="196"/>
        <v>35444</v>
      </c>
      <c r="AH208" s="1701">
        <f t="shared" si="197"/>
        <v>0</v>
      </c>
      <c r="AI208" s="1701">
        <v>193</v>
      </c>
      <c r="AJ208" s="1701">
        <v>58.2</v>
      </c>
      <c r="AK208" s="1701">
        <v>154.4</v>
      </c>
      <c r="AL208" s="1701">
        <v>0.99309999999999998</v>
      </c>
      <c r="AM208" s="1700">
        <f t="shared" si="183"/>
        <v>0.23119841728902712</v>
      </c>
      <c r="AN208" s="1701">
        <v>9942</v>
      </c>
      <c r="AO208" s="1701">
        <f t="shared" si="198"/>
        <v>25801</v>
      </c>
      <c r="AP208" s="1701">
        <f t="shared" si="199"/>
        <v>0</v>
      </c>
      <c r="AQ208" s="1701">
        <v>193</v>
      </c>
      <c r="AR208" s="1701">
        <v>58.8</v>
      </c>
      <c r="AS208" s="1701">
        <v>154.4</v>
      </c>
      <c r="AT208" s="1701">
        <v>0.99139999999999995</v>
      </c>
      <c r="AU208" s="1700">
        <f t="shared" si="184"/>
        <v>0.22238375329567883</v>
      </c>
      <c r="AV208" s="1701">
        <v>9645</v>
      </c>
      <c r="AW208" s="1701">
        <f t="shared" si="200"/>
        <v>26023</v>
      </c>
      <c r="AX208" s="1701">
        <f t="shared" si="201"/>
        <v>0</v>
      </c>
      <c r="AY208" s="1701">
        <v>193</v>
      </c>
      <c r="AZ208" s="1701">
        <v>42</v>
      </c>
      <c r="BA208" s="1701">
        <v>154.4</v>
      </c>
      <c r="BB208" s="1701">
        <v>0.98839999999999995</v>
      </c>
      <c r="BC208" s="1700">
        <f t="shared" si="185"/>
        <v>0.28113818709731297</v>
      </c>
      <c r="BD208" s="1701">
        <v>8403</v>
      </c>
      <c r="BE208" s="1701">
        <f t="shared" si="202"/>
        <v>17934</v>
      </c>
      <c r="BF208" s="1701">
        <f t="shared" si="203"/>
        <v>0</v>
      </c>
      <c r="BG208" s="1701">
        <v>193</v>
      </c>
      <c r="BH208" s="1701">
        <v>44.4</v>
      </c>
      <c r="BI208" s="1701">
        <v>154.4</v>
      </c>
      <c r="BJ208" s="1701">
        <v>0.98819999999999997</v>
      </c>
      <c r="BK208" s="1700">
        <f>+BL208/(24*31*BH208*BJ208)</f>
        <v>0.2547497259289962</v>
      </c>
      <c r="BL208" s="1701">
        <v>8316</v>
      </c>
      <c r="BM208" s="1701">
        <f t="shared" si="204"/>
        <v>19586</v>
      </c>
      <c r="BN208" s="1701">
        <f t="shared" si="205"/>
        <v>0</v>
      </c>
      <c r="BO208" s="1701">
        <v>193</v>
      </c>
      <c r="BP208" s="1701">
        <v>28.2</v>
      </c>
      <c r="BQ208" s="1701">
        <v>154.4</v>
      </c>
      <c r="BR208" s="1701">
        <v>0.99329999999999996</v>
      </c>
      <c r="BS208" s="1700">
        <f>+BT208/(24*30*BP208*BR208)</f>
        <v>0.32992920177482277</v>
      </c>
      <c r="BT208" s="1701">
        <v>6654</v>
      </c>
      <c r="BU208" s="1701">
        <f t="shared" si="206"/>
        <v>12101</v>
      </c>
      <c r="BV208" s="1701">
        <f t="shared" si="207"/>
        <v>0</v>
      </c>
      <c r="BW208" s="1701">
        <v>193</v>
      </c>
      <c r="BX208" s="1701">
        <v>19.8</v>
      </c>
      <c r="BY208" s="1701">
        <v>154.4</v>
      </c>
      <c r="BZ208" s="1701">
        <v>0.99450000000000005</v>
      </c>
      <c r="CA208" s="1700">
        <f>+CB208/(24*31*BX208*BZ208)</f>
        <v>0.36859619402313898</v>
      </c>
      <c r="CB208" s="1701">
        <v>5400</v>
      </c>
      <c r="CC208" s="1701">
        <f t="shared" si="208"/>
        <v>8790</v>
      </c>
      <c r="CD208" s="1701">
        <f t="shared" si="209"/>
        <v>0</v>
      </c>
      <c r="CE208" s="1701">
        <v>193</v>
      </c>
      <c r="CF208" s="1701">
        <v>16.8</v>
      </c>
      <c r="CG208" s="1701">
        <v>154.4</v>
      </c>
      <c r="CH208" s="1701">
        <v>0.99750000000000005</v>
      </c>
      <c r="CI208" s="1700">
        <f t="shared" si="216"/>
        <v>0.39052123396047722</v>
      </c>
      <c r="CJ208" s="1701">
        <v>4869</v>
      </c>
      <c r="CK208" s="1701">
        <f t="shared" si="210"/>
        <v>7481</v>
      </c>
      <c r="CL208" s="1701">
        <f t="shared" si="211"/>
        <v>0</v>
      </c>
      <c r="CM208" s="1701">
        <v>193</v>
      </c>
      <c r="CN208" s="1701">
        <v>28.2</v>
      </c>
      <c r="CO208" s="1701">
        <v>154.4</v>
      </c>
      <c r="CP208" s="1701">
        <v>0.99629999999999996</v>
      </c>
      <c r="CQ208" s="1700">
        <f t="shared" si="217"/>
        <v>0.29745316027966096</v>
      </c>
      <c r="CR208" s="1701">
        <v>5616</v>
      </c>
      <c r="CS208" s="1701">
        <f t="shared" si="212"/>
        <v>11328</v>
      </c>
      <c r="CT208" s="1701">
        <f t="shared" si="213"/>
        <v>0</v>
      </c>
      <c r="CU208" s="1701">
        <v>193</v>
      </c>
      <c r="CV208" s="1701">
        <v>34.200000000000003</v>
      </c>
      <c r="CW208" s="1701">
        <v>154.4</v>
      </c>
      <c r="CX208" s="1701">
        <v>0.99439999999999995</v>
      </c>
      <c r="CY208" s="1700">
        <f t="shared" si="218"/>
        <v>0.2925029476519177</v>
      </c>
      <c r="CZ208" s="1701">
        <v>7401</v>
      </c>
      <c r="DA208" s="1701">
        <f t="shared" si="214"/>
        <v>15181</v>
      </c>
      <c r="DB208" s="1701">
        <f t="shared" si="215"/>
        <v>0</v>
      </c>
    </row>
    <row r="209" spans="1:106">
      <c r="A209" s="1703" t="s">
        <v>2745</v>
      </c>
      <c r="B209" s="1347">
        <v>1260</v>
      </c>
      <c r="C209" s="1347">
        <v>15</v>
      </c>
      <c r="D209" s="1702">
        <v>203</v>
      </c>
      <c r="E209" s="1701" t="s">
        <v>3124</v>
      </c>
      <c r="F209" s="1701" t="s">
        <v>1366</v>
      </c>
      <c r="G209" s="1701" t="s">
        <v>2116</v>
      </c>
      <c r="H209" s="1701" t="s">
        <v>2115</v>
      </c>
      <c r="I209" s="1701">
        <v>11</v>
      </c>
      <c r="J209" s="1701">
        <v>195</v>
      </c>
      <c r="K209" s="1701">
        <v>195</v>
      </c>
      <c r="L209" s="1701">
        <v>141.6</v>
      </c>
      <c r="M209" s="1701">
        <v>156</v>
      </c>
      <c r="N209" s="1701">
        <v>0.91279999999999994</v>
      </c>
      <c r="O209" s="1700">
        <f t="shared" si="180"/>
        <v>0.24622351540179349</v>
      </c>
      <c r="P209" s="1701">
        <v>22914</v>
      </c>
      <c r="Q209" s="1701">
        <f t="shared" si="192"/>
        <v>55837</v>
      </c>
      <c r="R209" s="1701">
        <f t="shared" si="193"/>
        <v>0</v>
      </c>
      <c r="S209" s="1701">
        <v>195</v>
      </c>
      <c r="T209" s="1701">
        <v>119.2</v>
      </c>
      <c r="U209" s="1701">
        <v>156</v>
      </c>
      <c r="V209" s="1701">
        <v>0.92500000000000004</v>
      </c>
      <c r="W209" s="1700">
        <f t="shared" si="181"/>
        <v>0.25187289476096575</v>
      </c>
      <c r="X209" s="1701">
        <v>20662</v>
      </c>
      <c r="Y209" s="1701">
        <f t="shared" si="194"/>
        <v>49220</v>
      </c>
      <c r="Z209" s="1701">
        <f t="shared" si="195"/>
        <v>0</v>
      </c>
      <c r="AA209" s="1701">
        <v>195</v>
      </c>
      <c r="AB209" s="1701">
        <v>151.19999999999999</v>
      </c>
      <c r="AC209" s="1701">
        <v>156</v>
      </c>
      <c r="AD209" s="1701">
        <v>0.92620000000000002</v>
      </c>
      <c r="AE209" s="1700">
        <f t="shared" si="182"/>
        <v>0.24461013508255527</v>
      </c>
      <c r="AF209" s="1701">
        <v>24664</v>
      </c>
      <c r="AG209" s="1701">
        <f t="shared" si="196"/>
        <v>60498</v>
      </c>
      <c r="AH209" s="1701">
        <f t="shared" si="197"/>
        <v>0</v>
      </c>
      <c r="AI209" s="1701">
        <v>195</v>
      </c>
      <c r="AJ209" s="1701">
        <v>125.6</v>
      </c>
      <c r="AK209" s="1701">
        <v>156</v>
      </c>
      <c r="AL209" s="1701">
        <v>0.94479999999999997</v>
      </c>
      <c r="AM209" s="1700">
        <f t="shared" si="183"/>
        <v>0.26948121180615786</v>
      </c>
      <c r="AN209" s="1701">
        <v>23792</v>
      </c>
      <c r="AO209" s="1701">
        <f t="shared" si="198"/>
        <v>52973</v>
      </c>
      <c r="AP209" s="1701">
        <f t="shared" si="199"/>
        <v>0</v>
      </c>
      <c r="AQ209" s="1701">
        <v>195</v>
      </c>
      <c r="AR209" s="1701">
        <v>117.6</v>
      </c>
      <c r="AS209" s="1701">
        <v>156</v>
      </c>
      <c r="AT209" s="1701">
        <v>0.94</v>
      </c>
      <c r="AU209" s="1700">
        <f t="shared" si="184"/>
        <v>0.23945605467078163</v>
      </c>
      <c r="AV209" s="1701">
        <v>19694</v>
      </c>
      <c r="AW209" s="1701">
        <f t="shared" si="200"/>
        <v>49347</v>
      </c>
      <c r="AX209" s="1701">
        <f t="shared" si="201"/>
        <v>0</v>
      </c>
      <c r="AY209" s="1701">
        <v>195</v>
      </c>
      <c r="AZ209" s="1701">
        <v>158.4</v>
      </c>
      <c r="BA209" s="1701">
        <v>158.4</v>
      </c>
      <c r="BB209" s="1701">
        <v>0.94969999999999999</v>
      </c>
      <c r="BC209" s="1700">
        <f t="shared" si="185"/>
        <v>6.3132790353667131E-2</v>
      </c>
      <c r="BD209" s="1701">
        <v>6838</v>
      </c>
      <c r="BE209" s="1701">
        <f t="shared" si="202"/>
        <v>64987</v>
      </c>
      <c r="BF209" s="1701">
        <f t="shared" si="203"/>
        <v>0</v>
      </c>
      <c r="BG209" s="1701">
        <v>195</v>
      </c>
      <c r="BH209" s="1701">
        <v>131.19999999999999</v>
      </c>
      <c r="BI209" s="1701">
        <v>156</v>
      </c>
      <c r="BJ209" s="1701">
        <v>0.96609999999999996</v>
      </c>
      <c r="BK209" s="1700">
        <f>+BL209/(24*31*BH209*BJ209)</f>
        <v>0.16137220269632005</v>
      </c>
      <c r="BL209" s="1701">
        <v>15218</v>
      </c>
      <c r="BM209" s="1701">
        <f t="shared" si="204"/>
        <v>56582</v>
      </c>
      <c r="BN209" s="1701">
        <f t="shared" si="205"/>
        <v>0</v>
      </c>
      <c r="BO209" s="1701">
        <v>195</v>
      </c>
      <c r="BP209" s="1701">
        <v>158.80000000000001</v>
      </c>
      <c r="BQ209" s="1701">
        <v>158.80000000000001</v>
      </c>
      <c r="BR209" s="1701">
        <v>0.96550000000000002</v>
      </c>
      <c r="BS209" s="1700">
        <f>+BT209/(24*30*BP209*BR209)</f>
        <v>0.27152475489759126</v>
      </c>
      <c r="BT209" s="1701">
        <v>29974</v>
      </c>
      <c r="BU209" s="1701">
        <f t="shared" si="206"/>
        <v>66235</v>
      </c>
      <c r="BV209" s="1701">
        <f t="shared" si="207"/>
        <v>0</v>
      </c>
      <c r="BW209" s="1701">
        <v>195</v>
      </c>
      <c r="BX209" s="1701">
        <v>166.4</v>
      </c>
      <c r="BY209" s="1701">
        <v>166.4</v>
      </c>
      <c r="BZ209" s="1701">
        <v>0.95399999999999996</v>
      </c>
      <c r="CA209" s="1700">
        <f>+CB209/(24*31*BX209*BZ209)</f>
        <v>0.21482265043966201</v>
      </c>
      <c r="CB209" s="1701">
        <v>25372</v>
      </c>
      <c r="CC209" s="1701">
        <f t="shared" si="208"/>
        <v>70864</v>
      </c>
      <c r="CD209" s="1701">
        <f t="shared" si="209"/>
        <v>0</v>
      </c>
      <c r="CE209" s="1701">
        <v>195</v>
      </c>
      <c r="CF209" s="1701">
        <v>146.4</v>
      </c>
      <c r="CG209" s="1701">
        <v>156</v>
      </c>
      <c r="CH209" s="1701">
        <v>0.95660000000000001</v>
      </c>
      <c r="CI209" s="1700">
        <f t="shared" si="216"/>
        <v>0.28625338086491542</v>
      </c>
      <c r="CJ209" s="1701">
        <v>29826</v>
      </c>
      <c r="CK209" s="1701">
        <f t="shared" si="210"/>
        <v>62517</v>
      </c>
      <c r="CL209" s="1701">
        <f t="shared" si="211"/>
        <v>0</v>
      </c>
      <c r="CM209" s="1701">
        <v>195</v>
      </c>
      <c r="CN209" s="1701">
        <v>127.6</v>
      </c>
      <c r="CO209" s="1701">
        <v>156</v>
      </c>
      <c r="CP209" s="1701">
        <v>0.9677</v>
      </c>
      <c r="CQ209" s="1700">
        <f t="shared" si="217"/>
        <v>0.39196136723868674</v>
      </c>
      <c r="CR209" s="1701">
        <v>32524</v>
      </c>
      <c r="CS209" s="1701">
        <f t="shared" si="212"/>
        <v>49787</v>
      </c>
      <c r="CT209" s="1701">
        <f t="shared" si="213"/>
        <v>0</v>
      </c>
      <c r="CU209" s="1701">
        <v>195</v>
      </c>
      <c r="CV209" s="1701">
        <v>172.4</v>
      </c>
      <c r="CW209" s="1701">
        <v>172.4</v>
      </c>
      <c r="CX209" s="1701">
        <v>0.95850000000000002</v>
      </c>
      <c r="CY209" s="1700">
        <f t="shared" si="218"/>
        <v>0.27043519543061867</v>
      </c>
      <c r="CZ209" s="1701">
        <v>33248</v>
      </c>
      <c r="DA209" s="1701">
        <f t="shared" si="214"/>
        <v>73766</v>
      </c>
      <c r="DB209" s="1701">
        <f t="shared" si="215"/>
        <v>0</v>
      </c>
    </row>
    <row r="210" spans="1:106">
      <c r="A210" s="1703" t="s">
        <v>2719</v>
      </c>
      <c r="B210" s="1347">
        <v>4210</v>
      </c>
      <c r="C210" s="1347">
        <v>5</v>
      </c>
      <c r="D210" s="1702">
        <v>204</v>
      </c>
      <c r="E210" s="1701" t="s">
        <v>3125</v>
      </c>
      <c r="F210" s="1701" t="s">
        <v>536</v>
      </c>
      <c r="G210" s="1701" t="s">
        <v>2116</v>
      </c>
      <c r="H210" s="1701" t="s">
        <v>2115</v>
      </c>
      <c r="I210" s="1701">
        <v>11</v>
      </c>
      <c r="J210" s="1701">
        <v>195</v>
      </c>
      <c r="K210" s="1701">
        <v>195</v>
      </c>
      <c r="L210" s="1701">
        <v>180</v>
      </c>
      <c r="M210" s="1701">
        <v>180</v>
      </c>
      <c r="N210" s="1701">
        <v>0.78169999999999995</v>
      </c>
      <c r="O210" s="1700">
        <f t="shared" si="180"/>
        <v>0.22296293137621867</v>
      </c>
      <c r="P210" s="1701">
        <v>22588</v>
      </c>
      <c r="Q210" s="1701">
        <f t="shared" si="192"/>
        <v>60785</v>
      </c>
      <c r="R210" s="1701">
        <f t="shared" si="193"/>
        <v>0</v>
      </c>
      <c r="S210" s="1701">
        <v>195</v>
      </c>
      <c r="T210" s="1701">
        <v>176.8</v>
      </c>
      <c r="U210" s="1701">
        <v>176.8</v>
      </c>
      <c r="V210" s="1701">
        <v>0.72819999999999996</v>
      </c>
      <c r="W210" s="1700">
        <f t="shared" si="181"/>
        <v>0.24356162782930038</v>
      </c>
      <c r="X210" s="1701">
        <v>23330</v>
      </c>
      <c r="Y210" s="1701">
        <f t="shared" si="194"/>
        <v>57472</v>
      </c>
      <c r="Z210" s="1701">
        <f t="shared" si="195"/>
        <v>0</v>
      </c>
      <c r="AA210" s="1701">
        <v>195</v>
      </c>
      <c r="AB210" s="1701">
        <v>152.80000000000001</v>
      </c>
      <c r="AC210" s="1701">
        <v>156</v>
      </c>
      <c r="AD210" s="1701">
        <v>0.79659999999999997</v>
      </c>
      <c r="AE210" s="1700">
        <f t="shared" si="182"/>
        <v>0.17396415130798037</v>
      </c>
      <c r="AF210" s="1701">
        <v>15246</v>
      </c>
      <c r="AG210" s="1701">
        <f t="shared" si="196"/>
        <v>52583</v>
      </c>
      <c r="AH210" s="1701">
        <f t="shared" si="197"/>
        <v>0</v>
      </c>
      <c r="AI210" s="1701">
        <v>195</v>
      </c>
      <c r="AJ210" s="1701">
        <v>172</v>
      </c>
      <c r="AK210" s="1701">
        <v>172</v>
      </c>
      <c r="AL210" s="1701">
        <v>0.82730000000000004</v>
      </c>
      <c r="AM210" s="1700">
        <f t="shared" si="183"/>
        <v>0.20608696837572138</v>
      </c>
      <c r="AN210" s="1701">
        <v>21818</v>
      </c>
      <c r="AO210" s="1701">
        <f t="shared" si="198"/>
        <v>63521</v>
      </c>
      <c r="AP210" s="1701">
        <f t="shared" si="199"/>
        <v>0</v>
      </c>
      <c r="AQ210" s="1701">
        <v>195</v>
      </c>
      <c r="AR210" s="1701">
        <v>175.2</v>
      </c>
      <c r="AS210" s="1701">
        <v>175.2</v>
      </c>
      <c r="AT210" s="1701">
        <v>0.81289999999999996</v>
      </c>
      <c r="AU210" s="1700">
        <f t="shared" si="184"/>
        <v>0.14175088262140251</v>
      </c>
      <c r="AV210" s="1701">
        <v>15020</v>
      </c>
      <c r="AW210" s="1701">
        <f t="shared" si="200"/>
        <v>63576</v>
      </c>
      <c r="AX210" s="1701">
        <f t="shared" si="201"/>
        <v>0</v>
      </c>
      <c r="AY210" s="1701">
        <v>195</v>
      </c>
      <c r="AZ210" s="1701">
        <v>6.8</v>
      </c>
      <c r="BA210" s="1701">
        <v>156</v>
      </c>
      <c r="BB210" s="1701">
        <v>0.46379999999999999</v>
      </c>
      <c r="BC210" s="1700">
        <f t="shared" si="185"/>
        <v>0.31002770520311046</v>
      </c>
      <c r="BD210" s="1701">
        <v>704</v>
      </c>
      <c r="BE210" s="1701">
        <f t="shared" si="202"/>
        <v>1362</v>
      </c>
      <c r="BF210" s="1701">
        <f t="shared" si="203"/>
        <v>0</v>
      </c>
      <c r="BG210" s="1701">
        <v>195</v>
      </c>
      <c r="BH210" s="1701">
        <v>14</v>
      </c>
      <c r="BI210" s="1701">
        <v>156</v>
      </c>
      <c r="BJ210" s="1701">
        <v>0.43969999999999998</v>
      </c>
      <c r="BK210" s="1700">
        <f>+BL210/(24*31*BH210*BJ210)</f>
        <v>0.18777640249758337</v>
      </c>
      <c r="BL210" s="1701">
        <v>860</v>
      </c>
      <c r="BM210" s="1701">
        <f t="shared" si="204"/>
        <v>2748</v>
      </c>
      <c r="BN210" s="1701">
        <f t="shared" si="205"/>
        <v>0</v>
      </c>
      <c r="BO210" s="1701">
        <v>195</v>
      </c>
      <c r="BP210" s="1701">
        <v>14</v>
      </c>
      <c r="BQ210" s="1701">
        <v>156</v>
      </c>
      <c r="BR210" s="1701">
        <v>0.3679</v>
      </c>
      <c r="BS210" s="1700">
        <f>+BT210/(24*30*BP210*BR210)</f>
        <v>0.19145558014815964</v>
      </c>
      <c r="BT210" s="1701">
        <v>710</v>
      </c>
      <c r="BU210" s="1701">
        <f t="shared" si="206"/>
        <v>2225</v>
      </c>
      <c r="BV210" s="1701">
        <f t="shared" si="207"/>
        <v>0</v>
      </c>
      <c r="BW210" s="1701">
        <v>195</v>
      </c>
      <c r="BX210" s="1701">
        <v>162</v>
      </c>
      <c r="BY210" s="1701">
        <v>162</v>
      </c>
      <c r="BZ210" s="1701">
        <v>0.89190000000000003</v>
      </c>
      <c r="CA210" s="1700">
        <f>+CB210/(24*31*BX210*BZ210)</f>
        <v>9.6819574468072434E-2</v>
      </c>
      <c r="CB210" s="1701">
        <v>10408</v>
      </c>
      <c r="CC210" s="1701">
        <f t="shared" si="208"/>
        <v>64499</v>
      </c>
      <c r="CD210" s="1701">
        <f t="shared" si="209"/>
        <v>0</v>
      </c>
      <c r="CE210" s="1701">
        <v>195</v>
      </c>
      <c r="CF210" s="1701">
        <v>158</v>
      </c>
      <c r="CG210" s="1701">
        <v>158</v>
      </c>
      <c r="CH210" s="1701">
        <v>0.80720000000000003</v>
      </c>
      <c r="CI210" s="1700">
        <f t="shared" si="216"/>
        <v>0.18790579220120857</v>
      </c>
      <c r="CJ210" s="1701">
        <v>17830</v>
      </c>
      <c r="CK210" s="1701">
        <f t="shared" si="210"/>
        <v>56933</v>
      </c>
      <c r="CL210" s="1701">
        <f t="shared" si="211"/>
        <v>0</v>
      </c>
      <c r="CM210" s="1701">
        <v>195</v>
      </c>
      <c r="CN210" s="1701">
        <v>127.2</v>
      </c>
      <c r="CO210" s="1701">
        <v>156</v>
      </c>
      <c r="CP210" s="1701">
        <v>0.98370000000000002</v>
      </c>
      <c r="CQ210" s="1700">
        <f t="shared" si="217"/>
        <v>0.41408048677723619</v>
      </c>
      <c r="CR210" s="1701">
        <v>34818</v>
      </c>
      <c r="CS210" s="1701">
        <f t="shared" si="212"/>
        <v>50451</v>
      </c>
      <c r="CT210" s="1701">
        <f t="shared" si="213"/>
        <v>0</v>
      </c>
      <c r="CU210" s="1701">
        <v>195</v>
      </c>
      <c r="CV210" s="1701">
        <v>158.4</v>
      </c>
      <c r="CW210" s="1701">
        <v>158.4</v>
      </c>
      <c r="CX210" s="1701">
        <v>0.69440000000000002</v>
      </c>
      <c r="CY210" s="1700">
        <f t="shared" si="218"/>
        <v>0.25962072129801056</v>
      </c>
      <c r="CZ210" s="1701">
        <v>21246</v>
      </c>
      <c r="DA210" s="1701">
        <f t="shared" si="214"/>
        <v>49101</v>
      </c>
      <c r="DB210" s="1701">
        <f t="shared" si="215"/>
        <v>0</v>
      </c>
    </row>
    <row r="211" spans="1:106">
      <c r="A211" s="1703" t="s">
        <v>4141</v>
      </c>
      <c r="B211" s="1347">
        <v>1260</v>
      </c>
      <c r="C211" s="1347">
        <v>38</v>
      </c>
      <c r="D211" s="1702">
        <v>205</v>
      </c>
      <c r="E211" s="1701" t="s">
        <v>4140</v>
      </c>
      <c r="F211" s="1701" t="s">
        <v>532</v>
      </c>
      <c r="G211" s="1701" t="s">
        <v>2116</v>
      </c>
      <c r="H211" s="1701" t="s">
        <v>2115</v>
      </c>
      <c r="I211" s="1701">
        <v>11</v>
      </c>
      <c r="J211" s="1701">
        <v>199</v>
      </c>
      <c r="K211" s="1701">
        <v>0</v>
      </c>
      <c r="L211" s="1701">
        <v>0</v>
      </c>
      <c r="M211" s="1701">
        <v>0</v>
      </c>
      <c r="N211" s="1701">
        <v>0</v>
      </c>
      <c r="O211" s="1700">
        <v>0</v>
      </c>
      <c r="P211" s="1701">
        <v>0</v>
      </c>
      <c r="Q211" s="1701">
        <f t="shared" si="192"/>
        <v>0</v>
      </c>
      <c r="R211" s="1701">
        <f t="shared" si="193"/>
        <v>0</v>
      </c>
      <c r="S211" s="1701">
        <v>0</v>
      </c>
      <c r="T211" s="1701">
        <v>0</v>
      </c>
      <c r="U211" s="1701">
        <v>0</v>
      </c>
      <c r="V211" s="1701">
        <v>0</v>
      </c>
      <c r="W211" s="1700">
        <v>0</v>
      </c>
      <c r="X211" s="1701">
        <v>0</v>
      </c>
      <c r="Y211" s="1701">
        <f t="shared" si="194"/>
        <v>0</v>
      </c>
      <c r="Z211" s="1701">
        <f t="shared" si="195"/>
        <v>0</v>
      </c>
      <c r="AA211" s="1701">
        <v>0</v>
      </c>
      <c r="AB211" s="1701">
        <v>0</v>
      </c>
      <c r="AC211" s="1701">
        <v>0</v>
      </c>
      <c r="AD211" s="1701">
        <v>0</v>
      </c>
      <c r="AE211" s="1700">
        <v>0</v>
      </c>
      <c r="AF211" s="1701">
        <v>0</v>
      </c>
      <c r="AG211" s="1701">
        <f t="shared" si="196"/>
        <v>0</v>
      </c>
      <c r="AH211" s="1701">
        <f t="shared" si="197"/>
        <v>0</v>
      </c>
      <c r="AI211" s="1701">
        <v>0</v>
      </c>
      <c r="AJ211" s="1701">
        <v>0</v>
      </c>
      <c r="AK211" s="1701">
        <v>0</v>
      </c>
      <c r="AL211" s="1701">
        <v>0</v>
      </c>
      <c r="AM211" s="1700">
        <v>0</v>
      </c>
      <c r="AN211" s="1701">
        <v>0</v>
      </c>
      <c r="AO211" s="1701">
        <f t="shared" si="198"/>
        <v>0</v>
      </c>
      <c r="AP211" s="1701">
        <f t="shared" si="199"/>
        <v>0</v>
      </c>
      <c r="AQ211" s="1701">
        <v>0</v>
      </c>
      <c r="AR211" s="1701">
        <v>0</v>
      </c>
      <c r="AS211" s="1701">
        <v>0</v>
      </c>
      <c r="AT211" s="1701">
        <v>0</v>
      </c>
      <c r="AU211" s="1700">
        <v>0</v>
      </c>
      <c r="AV211" s="1701">
        <v>0</v>
      </c>
      <c r="AW211" s="1701">
        <f t="shared" si="200"/>
        <v>0</v>
      </c>
      <c r="AX211" s="1701">
        <f t="shared" si="201"/>
        <v>0</v>
      </c>
      <c r="AY211" s="1701">
        <v>0</v>
      </c>
      <c r="AZ211" s="1701">
        <v>0</v>
      </c>
      <c r="BA211" s="1701">
        <v>0</v>
      </c>
      <c r="BB211" s="1701">
        <v>0</v>
      </c>
      <c r="BC211" s="1700">
        <v>0</v>
      </c>
      <c r="BD211" s="1701">
        <v>0</v>
      </c>
      <c r="BE211" s="1701">
        <f t="shared" si="202"/>
        <v>0</v>
      </c>
      <c r="BF211" s="1701">
        <f t="shared" si="203"/>
        <v>0</v>
      </c>
      <c r="BG211" s="1701">
        <v>0</v>
      </c>
      <c r="BH211" s="1701">
        <v>0</v>
      </c>
      <c r="BI211" s="1701">
        <v>0</v>
      </c>
      <c r="BJ211" s="1701">
        <v>0</v>
      </c>
      <c r="BK211" s="1700">
        <v>0</v>
      </c>
      <c r="BL211" s="1701">
        <v>0</v>
      </c>
      <c r="BM211" s="1701">
        <f t="shared" si="204"/>
        <v>0</v>
      </c>
      <c r="BN211" s="1701">
        <f t="shared" si="205"/>
        <v>0</v>
      </c>
      <c r="BO211" s="1701">
        <v>0</v>
      </c>
      <c r="BP211" s="1701">
        <v>0</v>
      </c>
      <c r="BQ211" s="1701">
        <v>0</v>
      </c>
      <c r="BR211" s="1701">
        <v>0</v>
      </c>
      <c r="BS211" s="1700">
        <v>0</v>
      </c>
      <c r="BT211" s="1701">
        <v>0</v>
      </c>
      <c r="BU211" s="1701">
        <f t="shared" si="206"/>
        <v>0</v>
      </c>
      <c r="BV211" s="1701">
        <f t="shared" si="207"/>
        <v>0</v>
      </c>
      <c r="BW211" s="1701">
        <v>0</v>
      </c>
      <c r="BX211" s="1701">
        <v>0</v>
      </c>
      <c r="BY211" s="1701">
        <v>0</v>
      </c>
      <c r="BZ211" s="1701">
        <v>0</v>
      </c>
      <c r="CA211" s="1700">
        <v>0</v>
      </c>
      <c r="CB211" s="1701">
        <v>0</v>
      </c>
      <c r="CC211" s="1701">
        <f t="shared" si="208"/>
        <v>0</v>
      </c>
      <c r="CD211" s="1701">
        <f t="shared" si="209"/>
        <v>0</v>
      </c>
      <c r="CE211" s="1701">
        <v>199</v>
      </c>
      <c r="CF211" s="1701">
        <v>20</v>
      </c>
      <c r="CG211" s="1701">
        <v>51.35</v>
      </c>
      <c r="CH211" s="1701">
        <v>0.7419</v>
      </c>
      <c r="CI211" s="1700">
        <f t="shared" si="216"/>
        <v>8.3337319031200049E-2</v>
      </c>
      <c r="CJ211" s="1701">
        <v>920</v>
      </c>
      <c r="CK211" s="1701">
        <f t="shared" si="210"/>
        <v>6624</v>
      </c>
      <c r="CL211" s="1701">
        <f t="shared" si="211"/>
        <v>0</v>
      </c>
      <c r="CM211" s="1701">
        <v>199</v>
      </c>
      <c r="CN211" s="1701">
        <v>120</v>
      </c>
      <c r="CO211" s="1701">
        <v>159.19999999999999</v>
      </c>
      <c r="CP211" s="1701">
        <v>0.48670000000000002</v>
      </c>
      <c r="CQ211" s="1700">
        <f t="shared" si="217"/>
        <v>0.26090841788396746</v>
      </c>
      <c r="CR211" s="1701">
        <v>10240</v>
      </c>
      <c r="CS211" s="1701">
        <f t="shared" si="212"/>
        <v>23548</v>
      </c>
      <c r="CT211" s="1701">
        <f t="shared" si="213"/>
        <v>0</v>
      </c>
      <c r="CU211" s="1701">
        <v>199</v>
      </c>
      <c r="CV211" s="1701">
        <v>124</v>
      </c>
      <c r="CW211" s="1701">
        <v>159.19999999999999</v>
      </c>
      <c r="CX211" s="1701">
        <v>0.53210000000000002</v>
      </c>
      <c r="CY211" s="1700">
        <f t="shared" si="218"/>
        <v>0.36423328843893232</v>
      </c>
      <c r="CZ211" s="1701">
        <v>17880</v>
      </c>
      <c r="DA211" s="1701">
        <f t="shared" si="214"/>
        <v>29454</v>
      </c>
      <c r="DB211" s="1701">
        <f t="shared" si="215"/>
        <v>0</v>
      </c>
    </row>
    <row r="212" spans="1:106">
      <c r="A212" s="1703" t="s">
        <v>3818</v>
      </c>
      <c r="B212" s="1347">
        <v>1210</v>
      </c>
      <c r="C212" s="1347">
        <v>61</v>
      </c>
      <c r="D212" s="1702">
        <v>206</v>
      </c>
      <c r="E212" s="1701" t="s">
        <v>3819</v>
      </c>
      <c r="F212" s="1701" t="s">
        <v>3820</v>
      </c>
      <c r="G212" s="1701" t="s">
        <v>2116</v>
      </c>
      <c r="H212" s="1701" t="s">
        <v>2196</v>
      </c>
      <c r="I212" s="1701">
        <v>11</v>
      </c>
      <c r="J212" s="1701">
        <v>200</v>
      </c>
      <c r="K212" s="1701">
        <v>0</v>
      </c>
      <c r="L212" s="1701">
        <v>0</v>
      </c>
      <c r="M212" s="1701">
        <v>0</v>
      </c>
      <c r="N212" s="1701">
        <v>0</v>
      </c>
      <c r="O212" s="1700">
        <v>0</v>
      </c>
      <c r="P212" s="1701">
        <v>0</v>
      </c>
      <c r="Q212" s="1701">
        <f t="shared" si="192"/>
        <v>0</v>
      </c>
      <c r="R212" s="1701">
        <f t="shared" si="193"/>
        <v>0</v>
      </c>
      <c r="S212" s="1701">
        <v>200</v>
      </c>
      <c r="T212" s="1701">
        <v>109.6</v>
      </c>
      <c r="U212" s="1701">
        <v>160</v>
      </c>
      <c r="V212" s="1701">
        <v>0.8236</v>
      </c>
      <c r="W212" s="1700">
        <f>+X212/(24*31*T212*V212)</f>
        <v>0.1871994397744369</v>
      </c>
      <c r="X212" s="1701">
        <v>12572</v>
      </c>
      <c r="Y212" s="1701">
        <f t="shared" si="194"/>
        <v>40295</v>
      </c>
      <c r="Z212" s="1701">
        <f t="shared" si="195"/>
        <v>0</v>
      </c>
      <c r="AA212" s="1701">
        <v>200</v>
      </c>
      <c r="AB212" s="1701">
        <v>120</v>
      </c>
      <c r="AC212" s="1701">
        <v>160</v>
      </c>
      <c r="AD212" s="1701">
        <v>0.84599999999999997</v>
      </c>
      <c r="AE212" s="1700">
        <f>+AF212/(24*30*AB212*AD212)</f>
        <v>0.17856361089221612</v>
      </c>
      <c r="AF212" s="1701">
        <v>13052</v>
      </c>
      <c r="AG212" s="1701">
        <f t="shared" si="196"/>
        <v>43857</v>
      </c>
      <c r="AH212" s="1701">
        <f t="shared" si="197"/>
        <v>0</v>
      </c>
      <c r="AI212" s="1701">
        <v>200</v>
      </c>
      <c r="AJ212" s="1701">
        <v>106.4</v>
      </c>
      <c r="AK212" s="1701">
        <v>160</v>
      </c>
      <c r="AL212" s="1701">
        <v>0.8125</v>
      </c>
      <c r="AM212" s="1700">
        <f t="shared" ref="AM212:AM219" si="219">+AN212/(24*31*AJ212*AL212)</f>
        <v>0.18538903088987979</v>
      </c>
      <c r="AN212" s="1701">
        <v>11924</v>
      </c>
      <c r="AO212" s="1701">
        <f t="shared" si="198"/>
        <v>38591</v>
      </c>
      <c r="AP212" s="1701">
        <f t="shared" si="199"/>
        <v>0</v>
      </c>
      <c r="AQ212" s="1701">
        <v>200</v>
      </c>
      <c r="AR212" s="1701">
        <v>82.4</v>
      </c>
      <c r="AS212" s="1701">
        <v>160</v>
      </c>
      <c r="AT212" s="1701">
        <v>0.7823</v>
      </c>
      <c r="AU212" s="1700">
        <f t="shared" ref="AU212:AU219" si="220">+AV212/(24*31*AR212*AT212)</f>
        <v>0.23011144219579888</v>
      </c>
      <c r="AV212" s="1701">
        <v>11036</v>
      </c>
      <c r="AW212" s="1701">
        <f t="shared" si="200"/>
        <v>28776</v>
      </c>
      <c r="AX212" s="1701">
        <f t="shared" si="201"/>
        <v>0</v>
      </c>
      <c r="AY212" s="1701">
        <v>200</v>
      </c>
      <c r="AZ212" s="1701">
        <v>96</v>
      </c>
      <c r="BA212" s="1701">
        <v>160</v>
      </c>
      <c r="BB212" s="1701">
        <v>0.81030000000000002</v>
      </c>
      <c r="BC212" s="1700">
        <f t="shared" ref="BC212:BC219" si="221">+BD212/(24*30*AZ212*BB212)</f>
        <v>0.18511662347278784</v>
      </c>
      <c r="BD212" s="1701">
        <v>10368</v>
      </c>
      <c r="BE212" s="1701">
        <f t="shared" si="202"/>
        <v>33605</v>
      </c>
      <c r="BF212" s="1701">
        <f t="shared" si="203"/>
        <v>0</v>
      </c>
      <c r="BG212" s="1701">
        <v>200</v>
      </c>
      <c r="BH212" s="1701">
        <v>128.80000000000001</v>
      </c>
      <c r="BI212" s="1701">
        <v>160</v>
      </c>
      <c r="BJ212" s="1701">
        <v>0.79079999999999995</v>
      </c>
      <c r="BK212" s="1700">
        <f t="shared" ref="BK212:BK219" si="222">+BL212/(24*31*BH212*BJ212)</f>
        <v>0.14462890393738911</v>
      </c>
      <c r="BL212" s="1701">
        <v>10960</v>
      </c>
      <c r="BM212" s="1701">
        <f t="shared" si="204"/>
        <v>45468</v>
      </c>
      <c r="BN212" s="1701">
        <f t="shared" si="205"/>
        <v>0</v>
      </c>
      <c r="BO212" s="1701">
        <v>200</v>
      </c>
      <c r="BP212" s="1701">
        <v>20</v>
      </c>
      <c r="BQ212" s="1701">
        <v>160</v>
      </c>
      <c r="BR212" s="1701">
        <v>0.54430000000000001</v>
      </c>
      <c r="BS212" s="1700">
        <f t="shared" ref="BS212:BS219" si="223">+BT212/(24*30*BP212*BR212)</f>
        <v>0.22250801232980177</v>
      </c>
      <c r="BT212" s="1701">
        <v>1744</v>
      </c>
      <c r="BU212" s="1701">
        <f t="shared" si="206"/>
        <v>4703</v>
      </c>
      <c r="BV212" s="1701">
        <f t="shared" si="207"/>
        <v>0</v>
      </c>
      <c r="BW212" s="1701">
        <v>200</v>
      </c>
      <c r="BX212" s="1701">
        <v>20</v>
      </c>
      <c r="BY212" s="1701">
        <v>160</v>
      </c>
      <c r="BZ212" s="1701">
        <v>0.44529999999999997</v>
      </c>
      <c r="CA212" s="1700">
        <f t="shared" ref="CA212:CA219" si="224">+CB212/(24*31*BX212*BZ212)</f>
        <v>0.25052580234661181</v>
      </c>
      <c r="CB212" s="1701">
        <v>1660</v>
      </c>
      <c r="CC212" s="1701">
        <f t="shared" si="208"/>
        <v>3976</v>
      </c>
      <c r="CD212" s="1701">
        <f t="shared" si="209"/>
        <v>0</v>
      </c>
      <c r="CE212" s="1701">
        <v>200</v>
      </c>
      <c r="CF212" s="1701">
        <v>44</v>
      </c>
      <c r="CG212" s="1701">
        <v>160</v>
      </c>
      <c r="CH212" s="1701">
        <v>0.65180000000000005</v>
      </c>
      <c r="CI212" s="1700">
        <f t="shared" si="216"/>
        <v>0.17021815218372641</v>
      </c>
      <c r="CJ212" s="1701">
        <v>3632</v>
      </c>
      <c r="CK212" s="1701">
        <f t="shared" si="210"/>
        <v>12802</v>
      </c>
      <c r="CL212" s="1701">
        <f t="shared" si="211"/>
        <v>0</v>
      </c>
      <c r="CM212" s="1701">
        <v>200</v>
      </c>
      <c r="CN212" s="1701">
        <v>113.2</v>
      </c>
      <c r="CO212" s="1701">
        <v>160</v>
      </c>
      <c r="CP212" s="1701">
        <v>0.73570000000000002</v>
      </c>
      <c r="CQ212" s="1700">
        <f t="shared" si="217"/>
        <v>0.23679087985767372</v>
      </c>
      <c r="CR212" s="1701">
        <v>13252</v>
      </c>
      <c r="CS212" s="1701">
        <f t="shared" si="212"/>
        <v>33579</v>
      </c>
      <c r="CT212" s="1701">
        <f t="shared" si="213"/>
        <v>0</v>
      </c>
      <c r="CU212" s="1701">
        <v>200</v>
      </c>
      <c r="CV212" s="1701">
        <v>151.19999999999999</v>
      </c>
      <c r="CW212" s="1701">
        <v>160</v>
      </c>
      <c r="CX212" s="1701">
        <v>0.77090000000000003</v>
      </c>
      <c r="CY212" s="1700">
        <f t="shared" si="218"/>
        <v>0.22158492846991279</v>
      </c>
      <c r="CZ212" s="1701">
        <v>19216</v>
      </c>
      <c r="DA212" s="1701">
        <f t="shared" si="214"/>
        <v>52032</v>
      </c>
      <c r="DB212" s="1701">
        <f t="shared" si="215"/>
        <v>0</v>
      </c>
    </row>
    <row r="213" spans="1:106">
      <c r="A213" s="1703" t="s">
        <v>2746</v>
      </c>
      <c r="B213" s="1347">
        <v>1220</v>
      </c>
      <c r="C213" s="1347">
        <v>27</v>
      </c>
      <c r="D213" s="1702">
        <v>207</v>
      </c>
      <c r="E213" s="1701">
        <v>25015</v>
      </c>
      <c r="F213" s="1701" t="s">
        <v>1162</v>
      </c>
      <c r="G213" s="1701" t="s">
        <v>2116</v>
      </c>
      <c r="H213" s="1701" t="s">
        <v>2115</v>
      </c>
      <c r="I213" s="1701">
        <v>11</v>
      </c>
      <c r="J213" s="1701">
        <v>200</v>
      </c>
      <c r="K213" s="1701">
        <v>200</v>
      </c>
      <c r="L213" s="1701">
        <v>72.400000000000006</v>
      </c>
      <c r="M213" s="1701">
        <v>160</v>
      </c>
      <c r="N213" s="1701">
        <v>0.95840000000000003</v>
      </c>
      <c r="O213" s="1700">
        <f>+P213/(24*30*L213*N213)</f>
        <v>0.34091631130664873</v>
      </c>
      <c r="P213" s="1701">
        <v>17032</v>
      </c>
      <c r="Q213" s="1701">
        <f t="shared" si="192"/>
        <v>29976</v>
      </c>
      <c r="R213" s="1701">
        <f t="shared" si="193"/>
        <v>0</v>
      </c>
      <c r="S213" s="1701">
        <v>200</v>
      </c>
      <c r="T213" s="1701">
        <v>176</v>
      </c>
      <c r="U213" s="1701">
        <v>176</v>
      </c>
      <c r="V213" s="1701">
        <v>0.97719999999999996</v>
      </c>
      <c r="W213" s="1700">
        <f>+X213/(24*31*T213*V213)</f>
        <v>0.33370200292975044</v>
      </c>
      <c r="X213" s="1701">
        <v>42700</v>
      </c>
      <c r="Y213" s="1701">
        <f t="shared" si="194"/>
        <v>76775</v>
      </c>
      <c r="Z213" s="1701">
        <f t="shared" si="195"/>
        <v>0</v>
      </c>
      <c r="AA213" s="1701">
        <v>200</v>
      </c>
      <c r="AB213" s="1701">
        <v>231.2</v>
      </c>
      <c r="AC213" s="1701">
        <v>231.2</v>
      </c>
      <c r="AD213" s="1701">
        <v>1</v>
      </c>
      <c r="AE213" s="1700">
        <f>+AF213/(24*30*AB213*AD213)</f>
        <v>0.40186466743560167</v>
      </c>
      <c r="AF213" s="1701">
        <v>66896</v>
      </c>
      <c r="AG213" s="1701">
        <f t="shared" si="196"/>
        <v>99878</v>
      </c>
      <c r="AH213" s="1701">
        <f t="shared" si="197"/>
        <v>0</v>
      </c>
      <c r="AI213" s="1701">
        <v>200</v>
      </c>
      <c r="AJ213" s="1701">
        <v>184.4</v>
      </c>
      <c r="AK213" s="1701">
        <v>184.4</v>
      </c>
      <c r="AL213" s="1701">
        <v>0.95299999999999996</v>
      </c>
      <c r="AM213" s="1700">
        <f t="shared" si="219"/>
        <v>0.60594054491548521</v>
      </c>
      <c r="AN213" s="1701">
        <v>79224</v>
      </c>
      <c r="AO213" s="1701">
        <f t="shared" si="198"/>
        <v>78447</v>
      </c>
      <c r="AP213" s="1701">
        <f t="shared" si="199"/>
        <v>777</v>
      </c>
      <c r="AQ213" s="1701">
        <v>200</v>
      </c>
      <c r="AR213" s="1701">
        <v>197.2</v>
      </c>
      <c r="AS213" s="1701">
        <v>197.2</v>
      </c>
      <c r="AT213" s="1701">
        <v>0.96409999999999996</v>
      </c>
      <c r="AU213" s="1700">
        <f t="shared" si="220"/>
        <v>0.42649799982335607</v>
      </c>
      <c r="AV213" s="1701">
        <v>60328</v>
      </c>
      <c r="AW213" s="1701">
        <f t="shared" si="200"/>
        <v>84870</v>
      </c>
      <c r="AX213" s="1701">
        <f t="shared" si="201"/>
        <v>0</v>
      </c>
      <c r="AY213" s="1701">
        <v>200</v>
      </c>
      <c r="AZ213" s="1701">
        <v>219.2</v>
      </c>
      <c r="BA213" s="1701">
        <v>219.2</v>
      </c>
      <c r="BB213" s="1701">
        <v>0.8196</v>
      </c>
      <c r="BC213" s="1700">
        <f t="shared" si="221"/>
        <v>0.48209331634484731</v>
      </c>
      <c r="BD213" s="1701">
        <v>62360</v>
      </c>
      <c r="BE213" s="1701">
        <f t="shared" si="202"/>
        <v>77612</v>
      </c>
      <c r="BF213" s="1701">
        <f t="shared" si="203"/>
        <v>0</v>
      </c>
      <c r="BG213" s="1701">
        <v>200</v>
      </c>
      <c r="BH213" s="1701">
        <v>215.6</v>
      </c>
      <c r="BI213" s="1701">
        <v>215.6</v>
      </c>
      <c r="BJ213" s="1701">
        <v>0.80740000000000001</v>
      </c>
      <c r="BK213" s="1700">
        <f t="shared" si="222"/>
        <v>0.60843722982761761</v>
      </c>
      <c r="BL213" s="1701">
        <v>78800</v>
      </c>
      <c r="BM213" s="1701">
        <f t="shared" si="204"/>
        <v>77707</v>
      </c>
      <c r="BN213" s="1701">
        <f t="shared" si="205"/>
        <v>1093</v>
      </c>
      <c r="BO213" s="1701">
        <v>200</v>
      </c>
      <c r="BP213" s="1701">
        <v>186.8</v>
      </c>
      <c r="BQ213" s="1701">
        <v>186.8</v>
      </c>
      <c r="BR213" s="1701">
        <v>1</v>
      </c>
      <c r="BS213" s="1700">
        <f t="shared" si="223"/>
        <v>0.75972519628836543</v>
      </c>
      <c r="BT213" s="1701">
        <v>102180</v>
      </c>
      <c r="BU213" s="1701">
        <f t="shared" si="206"/>
        <v>80698</v>
      </c>
      <c r="BV213" s="1701">
        <f t="shared" si="207"/>
        <v>21482</v>
      </c>
      <c r="BW213" s="1701">
        <v>200</v>
      </c>
      <c r="BX213" s="1701">
        <v>183.6</v>
      </c>
      <c r="BY213" s="1701">
        <v>183.6</v>
      </c>
      <c r="BZ213" s="1701">
        <v>7.9899999999999999E-2</v>
      </c>
      <c r="CA213" s="1700">
        <f t="shared" si="224"/>
        <v>0.42623323899175519</v>
      </c>
      <c r="CB213" s="1701">
        <v>4652</v>
      </c>
      <c r="CC213" s="1701">
        <f t="shared" si="208"/>
        <v>6549</v>
      </c>
      <c r="CD213" s="1701">
        <f t="shared" si="209"/>
        <v>0</v>
      </c>
      <c r="CE213" s="1701">
        <v>200</v>
      </c>
      <c r="CF213" s="1701">
        <v>124.8</v>
      </c>
      <c r="CG213" s="1701">
        <v>160</v>
      </c>
      <c r="CH213" s="1701">
        <v>0.76090000000000002</v>
      </c>
      <c r="CI213" s="1700">
        <f t="shared" si="216"/>
        <v>0.33075501589019113</v>
      </c>
      <c r="CJ213" s="1701">
        <v>23368</v>
      </c>
      <c r="CK213" s="1701">
        <f t="shared" si="210"/>
        <v>42390</v>
      </c>
      <c r="CL213" s="1701">
        <f t="shared" si="211"/>
        <v>0</v>
      </c>
      <c r="CM213" s="1701">
        <v>200</v>
      </c>
      <c r="CN213" s="1701">
        <v>127.6</v>
      </c>
      <c r="CO213" s="1701">
        <v>160</v>
      </c>
      <c r="CP213" s="1701">
        <v>0.77139999999999997</v>
      </c>
      <c r="CQ213" s="1700">
        <f t="shared" si="217"/>
        <v>0.26360113651022254</v>
      </c>
      <c r="CR213" s="1701">
        <v>17436</v>
      </c>
      <c r="CS213" s="1701">
        <f t="shared" si="212"/>
        <v>39687</v>
      </c>
      <c r="CT213" s="1701">
        <f t="shared" si="213"/>
        <v>0</v>
      </c>
      <c r="CU213" s="1701">
        <v>200</v>
      </c>
      <c r="CV213" s="1701">
        <v>86</v>
      </c>
      <c r="CW213" s="1701">
        <v>160</v>
      </c>
      <c r="CX213" s="1701">
        <v>0.83099999999999996</v>
      </c>
      <c r="CY213" s="1700">
        <f t="shared" si="218"/>
        <v>0.4900442920597779</v>
      </c>
      <c r="CZ213" s="1701">
        <v>26056</v>
      </c>
      <c r="DA213" s="1701">
        <f t="shared" si="214"/>
        <v>31902</v>
      </c>
      <c r="DB213" s="1701">
        <f t="shared" si="215"/>
        <v>0</v>
      </c>
    </row>
    <row r="214" spans="1:106">
      <c r="A214" s="1703" t="s">
        <v>3127</v>
      </c>
      <c r="B214" s="1347">
        <v>1220</v>
      </c>
      <c r="C214" s="1347">
        <v>66</v>
      </c>
      <c r="D214" s="1702">
        <v>208</v>
      </c>
      <c r="E214" s="1701" t="s">
        <v>3128</v>
      </c>
      <c r="F214" s="1701" t="s">
        <v>3129</v>
      </c>
      <c r="G214" s="1701" t="s">
        <v>2116</v>
      </c>
      <c r="H214" s="1701" t="s">
        <v>1429</v>
      </c>
      <c r="I214" s="1701">
        <v>11</v>
      </c>
      <c r="J214" s="1701">
        <v>200</v>
      </c>
      <c r="K214" s="1701">
        <v>200</v>
      </c>
      <c r="L214" s="1701">
        <v>20</v>
      </c>
      <c r="M214" s="1701">
        <v>160</v>
      </c>
      <c r="N214" s="1701">
        <v>0.92159999999999997</v>
      </c>
      <c r="O214" s="1700">
        <f>+P214/(24*30*L214*N214)</f>
        <v>0.35415461033950618</v>
      </c>
      <c r="P214" s="1701">
        <v>4700</v>
      </c>
      <c r="Q214" s="1701">
        <f t="shared" si="192"/>
        <v>7963</v>
      </c>
      <c r="R214" s="1701">
        <f t="shared" si="193"/>
        <v>0</v>
      </c>
      <c r="S214" s="1701">
        <v>200</v>
      </c>
      <c r="T214" s="1701">
        <v>21.6</v>
      </c>
      <c r="U214" s="1701">
        <v>160</v>
      </c>
      <c r="V214" s="1701">
        <v>0.94640000000000002</v>
      </c>
      <c r="W214" s="1700">
        <f>+X214/(24*31*T214*V214)</f>
        <v>0.34847726638462778</v>
      </c>
      <c r="X214" s="1701">
        <v>5300</v>
      </c>
      <c r="Y214" s="1701">
        <f t="shared" si="194"/>
        <v>9125</v>
      </c>
      <c r="Z214" s="1701">
        <f t="shared" si="195"/>
        <v>0</v>
      </c>
      <c r="AA214" s="1701">
        <v>200</v>
      </c>
      <c r="AB214" s="1701">
        <v>20.399999999999999</v>
      </c>
      <c r="AC214" s="1701">
        <v>160</v>
      </c>
      <c r="AD214" s="1701">
        <v>0.95650000000000002</v>
      </c>
      <c r="AE214" s="1700">
        <f>+AF214/(24*30*AB214*AD214)</f>
        <v>0.46978191869185387</v>
      </c>
      <c r="AF214" s="1701">
        <v>6600</v>
      </c>
      <c r="AG214" s="1701">
        <f t="shared" si="196"/>
        <v>8429</v>
      </c>
      <c r="AH214" s="1701">
        <f t="shared" si="197"/>
        <v>0</v>
      </c>
      <c r="AI214" s="1701">
        <v>200</v>
      </c>
      <c r="AJ214" s="1701">
        <v>20</v>
      </c>
      <c r="AK214" s="1701">
        <v>160</v>
      </c>
      <c r="AL214" s="1701">
        <v>0.94740000000000002</v>
      </c>
      <c r="AM214" s="1700">
        <f t="shared" si="219"/>
        <v>0.383051747737441</v>
      </c>
      <c r="AN214" s="1701">
        <v>5400</v>
      </c>
      <c r="AO214" s="1701">
        <f t="shared" si="198"/>
        <v>8458</v>
      </c>
      <c r="AP214" s="1701">
        <f t="shared" si="199"/>
        <v>0</v>
      </c>
      <c r="AQ214" s="1701">
        <v>200</v>
      </c>
      <c r="AR214" s="1701">
        <v>20</v>
      </c>
      <c r="AS214" s="1701">
        <v>160</v>
      </c>
      <c r="AT214" s="1701">
        <v>0.96430000000000005</v>
      </c>
      <c r="AU214" s="1700">
        <f t="shared" si="220"/>
        <v>0.37633851063616258</v>
      </c>
      <c r="AV214" s="1701">
        <v>5400</v>
      </c>
      <c r="AW214" s="1701">
        <f t="shared" si="200"/>
        <v>8609</v>
      </c>
      <c r="AX214" s="1701">
        <f t="shared" si="201"/>
        <v>0</v>
      </c>
      <c r="AY214" s="1701">
        <v>200</v>
      </c>
      <c r="AZ214" s="1701">
        <v>20</v>
      </c>
      <c r="BA214" s="1701">
        <v>160</v>
      </c>
      <c r="BB214" s="1701">
        <v>0.94920000000000004</v>
      </c>
      <c r="BC214" s="1700">
        <f t="shared" si="221"/>
        <v>0.4097017371353654</v>
      </c>
      <c r="BD214" s="1701">
        <v>5600</v>
      </c>
      <c r="BE214" s="1701">
        <f t="shared" si="202"/>
        <v>8201</v>
      </c>
      <c r="BF214" s="1701">
        <f t="shared" si="203"/>
        <v>0</v>
      </c>
      <c r="BG214" s="1701">
        <v>200</v>
      </c>
      <c r="BH214" s="1701">
        <v>20</v>
      </c>
      <c r="BI214" s="1701">
        <v>160</v>
      </c>
      <c r="BJ214" s="1701">
        <v>0.88329999999999997</v>
      </c>
      <c r="BK214" s="1700">
        <f t="shared" si="222"/>
        <v>0.40324102309399384</v>
      </c>
      <c r="BL214" s="1701">
        <v>5300</v>
      </c>
      <c r="BM214" s="1701">
        <f t="shared" si="204"/>
        <v>7886</v>
      </c>
      <c r="BN214" s="1701">
        <f t="shared" si="205"/>
        <v>0</v>
      </c>
      <c r="BO214" s="1701">
        <v>200</v>
      </c>
      <c r="BP214" s="1701">
        <v>20</v>
      </c>
      <c r="BQ214" s="1701">
        <v>160</v>
      </c>
      <c r="BR214" s="1701">
        <v>0.83330000000000004</v>
      </c>
      <c r="BS214" s="1700">
        <f t="shared" si="223"/>
        <v>0.41668333400002666</v>
      </c>
      <c r="BT214" s="1701">
        <v>5000</v>
      </c>
      <c r="BU214" s="1701">
        <f t="shared" si="206"/>
        <v>7200</v>
      </c>
      <c r="BV214" s="1701">
        <f t="shared" si="207"/>
        <v>0</v>
      </c>
      <c r="BW214" s="1701">
        <v>200</v>
      </c>
      <c r="BX214" s="1701">
        <v>10</v>
      </c>
      <c r="BY214" s="1701">
        <v>160</v>
      </c>
      <c r="BZ214" s="1701">
        <v>0.76</v>
      </c>
      <c r="CA214" s="1700">
        <f t="shared" si="224"/>
        <v>0.67204301075268824</v>
      </c>
      <c r="CB214" s="1701">
        <v>3800</v>
      </c>
      <c r="CC214" s="1701">
        <f t="shared" si="208"/>
        <v>3393</v>
      </c>
      <c r="CD214" s="1701">
        <f t="shared" si="209"/>
        <v>407</v>
      </c>
      <c r="CE214" s="1701">
        <v>200</v>
      </c>
      <c r="CF214" s="1701">
        <v>10</v>
      </c>
      <c r="CG214" s="1701">
        <v>160</v>
      </c>
      <c r="CH214" s="1701">
        <v>0.78</v>
      </c>
      <c r="CI214" s="1700">
        <f t="shared" si="216"/>
        <v>0.67204301075268824</v>
      </c>
      <c r="CJ214" s="1701">
        <v>3900</v>
      </c>
      <c r="CK214" s="1701">
        <f t="shared" si="210"/>
        <v>3482</v>
      </c>
      <c r="CL214" s="1701">
        <f t="shared" si="211"/>
        <v>418</v>
      </c>
      <c r="CM214" s="1701">
        <v>200</v>
      </c>
      <c r="CN214" s="1701">
        <v>10</v>
      </c>
      <c r="CO214" s="1701">
        <v>160</v>
      </c>
      <c r="CP214" s="1701">
        <v>0.79249999999999998</v>
      </c>
      <c r="CQ214" s="1700">
        <f t="shared" si="217"/>
        <v>0.78864353312302848</v>
      </c>
      <c r="CR214" s="1701">
        <v>4200</v>
      </c>
      <c r="CS214" s="1701">
        <f t="shared" si="212"/>
        <v>3195</v>
      </c>
      <c r="CT214" s="1701">
        <f t="shared" si="213"/>
        <v>1005</v>
      </c>
      <c r="CU214" s="1701">
        <v>200</v>
      </c>
      <c r="CV214" s="1701">
        <v>20</v>
      </c>
      <c r="CW214" s="1701">
        <v>160</v>
      </c>
      <c r="CX214" s="1701">
        <v>0.87039999999999995</v>
      </c>
      <c r="CY214" s="1700">
        <f t="shared" si="218"/>
        <v>0.36289087207463633</v>
      </c>
      <c r="CZ214" s="1701">
        <v>4700</v>
      </c>
      <c r="DA214" s="1701">
        <f t="shared" si="214"/>
        <v>7771</v>
      </c>
      <c r="DB214" s="1701">
        <f t="shared" si="215"/>
        <v>0</v>
      </c>
    </row>
    <row r="215" spans="1:106">
      <c r="A215" s="1703" t="s">
        <v>3821</v>
      </c>
      <c r="B215" s="1347">
        <v>1220</v>
      </c>
      <c r="C215" s="1347">
        <v>81</v>
      </c>
      <c r="D215" s="1702">
        <v>209</v>
      </c>
      <c r="E215" s="1701">
        <v>23063</v>
      </c>
      <c r="F215" s="1701" t="s">
        <v>3822</v>
      </c>
      <c r="G215" s="1701" t="s">
        <v>2116</v>
      </c>
      <c r="H215" s="1701" t="s">
        <v>2115</v>
      </c>
      <c r="I215" s="1701">
        <v>11</v>
      </c>
      <c r="J215" s="1701">
        <v>200</v>
      </c>
      <c r="K215" s="1701">
        <v>0</v>
      </c>
      <c r="L215" s="1701">
        <v>0</v>
      </c>
      <c r="M215" s="1701">
        <v>0</v>
      </c>
      <c r="N215" s="1701">
        <v>0</v>
      </c>
      <c r="O215" s="1700">
        <v>0</v>
      </c>
      <c r="P215" s="1701">
        <v>0</v>
      </c>
      <c r="Q215" s="1701">
        <f t="shared" si="192"/>
        <v>0</v>
      </c>
      <c r="R215" s="1701">
        <f t="shared" si="193"/>
        <v>0</v>
      </c>
      <c r="S215" s="1701">
        <v>0</v>
      </c>
      <c r="T215" s="1701">
        <v>0</v>
      </c>
      <c r="U215" s="1701">
        <v>0</v>
      </c>
      <c r="V215" s="1701">
        <v>0</v>
      </c>
      <c r="W215" s="1700">
        <v>0</v>
      </c>
      <c r="X215" s="1701">
        <v>0</v>
      </c>
      <c r="Y215" s="1701">
        <f t="shared" si="194"/>
        <v>0</v>
      </c>
      <c r="Z215" s="1701">
        <f t="shared" si="195"/>
        <v>0</v>
      </c>
      <c r="AA215" s="1701">
        <v>0</v>
      </c>
      <c r="AB215" s="1701">
        <v>0</v>
      </c>
      <c r="AC215" s="1701">
        <v>0</v>
      </c>
      <c r="AD215" s="1701">
        <v>0</v>
      </c>
      <c r="AE215" s="1700">
        <v>0</v>
      </c>
      <c r="AF215" s="1701">
        <v>0</v>
      </c>
      <c r="AG215" s="1701">
        <f t="shared" si="196"/>
        <v>0</v>
      </c>
      <c r="AH215" s="1701">
        <f t="shared" si="197"/>
        <v>0</v>
      </c>
      <c r="AI215" s="1701">
        <v>200</v>
      </c>
      <c r="AJ215" s="1701">
        <v>183.6</v>
      </c>
      <c r="AK215" s="1701">
        <v>183.6</v>
      </c>
      <c r="AL215" s="1701">
        <v>0.9627</v>
      </c>
      <c r="AM215" s="1700">
        <f t="shared" si="219"/>
        <v>0.35141328879745243</v>
      </c>
      <c r="AN215" s="1701">
        <v>46212</v>
      </c>
      <c r="AO215" s="1701">
        <f t="shared" si="198"/>
        <v>78902</v>
      </c>
      <c r="AP215" s="1701">
        <f t="shared" si="199"/>
        <v>0</v>
      </c>
      <c r="AQ215" s="1701">
        <v>200</v>
      </c>
      <c r="AR215" s="1701">
        <v>159.6</v>
      </c>
      <c r="AS215" s="1701">
        <v>160</v>
      </c>
      <c r="AT215" s="1701">
        <v>0.98619999999999997</v>
      </c>
      <c r="AU215" s="1700">
        <f t="shared" si="220"/>
        <v>0.50746451350681065</v>
      </c>
      <c r="AV215" s="1701">
        <v>59426</v>
      </c>
      <c r="AW215" s="1701">
        <f t="shared" si="200"/>
        <v>70262</v>
      </c>
      <c r="AX215" s="1701">
        <f t="shared" si="201"/>
        <v>0</v>
      </c>
      <c r="AY215" s="1701">
        <v>200</v>
      </c>
      <c r="AZ215" s="1701">
        <v>191.6</v>
      </c>
      <c r="BA215" s="1701">
        <v>191.6</v>
      </c>
      <c r="BB215" s="1701">
        <v>0.94179999999999997</v>
      </c>
      <c r="BC215" s="1700">
        <f t="shared" si="221"/>
        <v>0.39905115140273151</v>
      </c>
      <c r="BD215" s="1701">
        <v>51846</v>
      </c>
      <c r="BE215" s="1701">
        <f t="shared" si="202"/>
        <v>77954</v>
      </c>
      <c r="BF215" s="1701">
        <f t="shared" si="203"/>
        <v>0</v>
      </c>
      <c r="BG215" s="1701">
        <v>200</v>
      </c>
      <c r="BH215" s="1701">
        <v>178.4</v>
      </c>
      <c r="BI215" s="1701">
        <v>178.4</v>
      </c>
      <c r="BJ215" s="1701">
        <v>0.9516</v>
      </c>
      <c r="BK215" s="1700">
        <f t="shared" si="222"/>
        <v>0.29320974705116726</v>
      </c>
      <c r="BL215" s="1701">
        <v>37034</v>
      </c>
      <c r="BM215" s="1701">
        <f t="shared" si="204"/>
        <v>75783</v>
      </c>
      <c r="BN215" s="1701">
        <f t="shared" si="205"/>
        <v>0</v>
      </c>
      <c r="BO215" s="1701">
        <v>200</v>
      </c>
      <c r="BP215" s="1701">
        <v>157.19999999999999</v>
      </c>
      <c r="BQ215" s="1701">
        <v>160</v>
      </c>
      <c r="BR215" s="1701">
        <v>0.94789999999999996</v>
      </c>
      <c r="BS215" s="1700">
        <f t="shared" si="223"/>
        <v>0.34244560010234076</v>
      </c>
      <c r="BT215" s="1701">
        <v>36740</v>
      </c>
      <c r="BU215" s="1701">
        <f t="shared" si="206"/>
        <v>64372</v>
      </c>
      <c r="BV215" s="1701">
        <f t="shared" si="207"/>
        <v>0</v>
      </c>
      <c r="BW215" s="1701">
        <v>200</v>
      </c>
      <c r="BX215" s="1701">
        <v>156.80000000000001</v>
      </c>
      <c r="BY215" s="1701">
        <v>160</v>
      </c>
      <c r="BZ215" s="1701">
        <v>0.93769999999999998</v>
      </c>
      <c r="CA215" s="1700">
        <f t="shared" si="224"/>
        <v>0.30965890468858559</v>
      </c>
      <c r="CB215" s="1701">
        <v>33874</v>
      </c>
      <c r="CC215" s="1701">
        <f t="shared" si="208"/>
        <v>65635</v>
      </c>
      <c r="CD215" s="1701">
        <f t="shared" si="209"/>
        <v>0</v>
      </c>
      <c r="CE215" s="1701">
        <v>200</v>
      </c>
      <c r="CF215" s="1701">
        <v>167.6</v>
      </c>
      <c r="CG215" s="1701">
        <v>167.6</v>
      </c>
      <c r="CH215" s="1701">
        <v>0.94440000000000002</v>
      </c>
      <c r="CI215" s="1700">
        <f t="shared" si="216"/>
        <v>0.29276148661156581</v>
      </c>
      <c r="CJ215" s="1701">
        <v>34476</v>
      </c>
      <c r="CK215" s="1701">
        <f t="shared" si="210"/>
        <v>70657</v>
      </c>
      <c r="CL215" s="1701">
        <f t="shared" si="211"/>
        <v>0</v>
      </c>
      <c r="CM215" s="1701">
        <v>200</v>
      </c>
      <c r="CN215" s="1701">
        <v>162.80000000000001</v>
      </c>
      <c r="CO215" s="1701">
        <v>162.80000000000001</v>
      </c>
      <c r="CP215" s="1701">
        <v>0.94010000000000005</v>
      </c>
      <c r="CQ215" s="1700">
        <f t="shared" si="217"/>
        <v>0.34687933581668284</v>
      </c>
      <c r="CR215" s="1701">
        <v>35676</v>
      </c>
      <c r="CS215" s="1701">
        <f t="shared" si="212"/>
        <v>61709</v>
      </c>
      <c r="CT215" s="1701">
        <f t="shared" si="213"/>
        <v>0</v>
      </c>
      <c r="CU215" s="1701">
        <v>200</v>
      </c>
      <c r="CV215" s="1701">
        <v>181.6</v>
      </c>
      <c r="CW215" s="1701">
        <v>181.6</v>
      </c>
      <c r="CX215" s="1701">
        <v>0.93140000000000001</v>
      </c>
      <c r="CY215" s="1700">
        <f t="shared" si="218"/>
        <v>0.31611111414560827</v>
      </c>
      <c r="CZ215" s="1701">
        <v>39780</v>
      </c>
      <c r="DA215" s="1701">
        <f t="shared" si="214"/>
        <v>75505</v>
      </c>
      <c r="DB215" s="1701">
        <f t="shared" si="215"/>
        <v>0</v>
      </c>
    </row>
    <row r="216" spans="1:106">
      <c r="A216" s="1703" t="s">
        <v>2750</v>
      </c>
      <c r="B216" s="1347">
        <v>1230</v>
      </c>
      <c r="C216" s="1347">
        <v>60</v>
      </c>
      <c r="D216" s="1702">
        <v>210</v>
      </c>
      <c r="E216" s="1701" t="s">
        <v>3130</v>
      </c>
      <c r="F216" s="1701" t="s">
        <v>1494</v>
      </c>
      <c r="G216" s="1701" t="s">
        <v>2116</v>
      </c>
      <c r="H216" s="1701" t="s">
        <v>2115</v>
      </c>
      <c r="I216" s="1701">
        <v>33</v>
      </c>
      <c r="J216" s="1701">
        <v>200</v>
      </c>
      <c r="K216" s="1701">
        <v>200</v>
      </c>
      <c r="L216" s="1701">
        <v>90</v>
      </c>
      <c r="M216" s="1701">
        <v>160</v>
      </c>
      <c r="N216" s="1701">
        <v>0.95050000000000001</v>
      </c>
      <c r="O216" s="1700">
        <f>+P216/(24*30*L216*N216)</f>
        <v>0.33705457166793307</v>
      </c>
      <c r="P216" s="1701">
        <v>20760</v>
      </c>
      <c r="Q216" s="1701">
        <f t="shared" si="192"/>
        <v>36955</v>
      </c>
      <c r="R216" s="1701">
        <f t="shared" si="193"/>
        <v>0</v>
      </c>
      <c r="S216" s="1701">
        <v>200</v>
      </c>
      <c r="T216" s="1701">
        <v>84.24</v>
      </c>
      <c r="U216" s="1701">
        <v>160</v>
      </c>
      <c r="V216" s="1701">
        <v>0.95089999999999997</v>
      </c>
      <c r="W216" s="1700">
        <f>+X216/(24*31*T216*V216)</f>
        <v>0.45354449981871436</v>
      </c>
      <c r="X216" s="1701">
        <v>27030</v>
      </c>
      <c r="Y216" s="1701">
        <f t="shared" si="194"/>
        <v>35758</v>
      </c>
      <c r="Z216" s="1701">
        <f t="shared" si="195"/>
        <v>0</v>
      </c>
      <c r="AA216" s="1701">
        <v>200</v>
      </c>
      <c r="AB216" s="1701">
        <v>102.6</v>
      </c>
      <c r="AC216" s="1701">
        <v>160</v>
      </c>
      <c r="AD216" s="1701">
        <v>0.96</v>
      </c>
      <c r="AE216" s="1700">
        <f>+AF216/(24*30*AB216*AD216)</f>
        <v>0.37645352772363011</v>
      </c>
      <c r="AF216" s="1701">
        <v>26697</v>
      </c>
      <c r="AG216" s="1701">
        <f t="shared" si="196"/>
        <v>42550</v>
      </c>
      <c r="AH216" s="1701">
        <f t="shared" si="197"/>
        <v>0</v>
      </c>
      <c r="AI216" s="1701">
        <v>200</v>
      </c>
      <c r="AJ216" s="1701">
        <v>109.8</v>
      </c>
      <c r="AK216" s="1701">
        <v>160</v>
      </c>
      <c r="AL216" s="1701">
        <v>0.97840000000000005</v>
      </c>
      <c r="AM216" s="1700">
        <f t="shared" si="219"/>
        <v>0.41603134431495137</v>
      </c>
      <c r="AN216" s="1701">
        <v>33252</v>
      </c>
      <c r="AO216" s="1701">
        <f t="shared" si="198"/>
        <v>47956</v>
      </c>
      <c r="AP216" s="1701">
        <f t="shared" si="199"/>
        <v>0</v>
      </c>
      <c r="AQ216" s="1701">
        <v>200</v>
      </c>
      <c r="AR216" s="1701">
        <v>110.4</v>
      </c>
      <c r="AS216" s="1701">
        <v>160</v>
      </c>
      <c r="AT216" s="1701">
        <v>0.97740000000000005</v>
      </c>
      <c r="AU216" s="1700">
        <f t="shared" si="220"/>
        <v>0.44300483828397413</v>
      </c>
      <c r="AV216" s="1701">
        <v>35565</v>
      </c>
      <c r="AW216" s="1701">
        <f t="shared" si="200"/>
        <v>48169</v>
      </c>
      <c r="AX216" s="1701">
        <f t="shared" si="201"/>
        <v>0</v>
      </c>
      <c r="AY216" s="1701">
        <v>200</v>
      </c>
      <c r="AZ216" s="1701">
        <v>107.4</v>
      </c>
      <c r="BA216" s="1701">
        <v>160</v>
      </c>
      <c r="BB216" s="1701">
        <v>0.97870000000000001</v>
      </c>
      <c r="BC216" s="1700">
        <f t="shared" si="221"/>
        <v>0.38990015575076248</v>
      </c>
      <c r="BD216" s="1701">
        <v>29508</v>
      </c>
      <c r="BE216" s="1701">
        <f t="shared" si="202"/>
        <v>45409</v>
      </c>
      <c r="BF216" s="1701">
        <f t="shared" si="203"/>
        <v>0</v>
      </c>
      <c r="BG216" s="1701">
        <v>200</v>
      </c>
      <c r="BH216" s="1701">
        <v>17.399999999999999</v>
      </c>
      <c r="BI216" s="1701">
        <v>160</v>
      </c>
      <c r="BJ216" s="1701">
        <v>0.78710000000000002</v>
      </c>
      <c r="BK216" s="1700">
        <f t="shared" si="222"/>
        <v>0.40482922460229226</v>
      </c>
      <c r="BL216" s="1701">
        <v>4125</v>
      </c>
      <c r="BM216" s="1701">
        <f t="shared" si="204"/>
        <v>6114</v>
      </c>
      <c r="BN216" s="1701">
        <f t="shared" si="205"/>
        <v>0</v>
      </c>
      <c r="BO216" s="1701">
        <v>200</v>
      </c>
      <c r="BP216" s="1701">
        <v>9.6</v>
      </c>
      <c r="BQ216" s="1701">
        <v>160</v>
      </c>
      <c r="BR216" s="1701">
        <v>0.62280000000000002</v>
      </c>
      <c r="BS216" s="1700">
        <f t="shared" si="223"/>
        <v>0.40280676871476484</v>
      </c>
      <c r="BT216" s="1701">
        <v>1734</v>
      </c>
      <c r="BU216" s="1701">
        <f t="shared" si="206"/>
        <v>2583</v>
      </c>
      <c r="BV216" s="1701">
        <f t="shared" si="207"/>
        <v>0</v>
      </c>
      <c r="BW216" s="1701">
        <v>200</v>
      </c>
      <c r="BX216" s="1701">
        <v>94.2</v>
      </c>
      <c r="BY216" s="1701">
        <v>160</v>
      </c>
      <c r="BZ216" s="1701">
        <v>0.69589999999999996</v>
      </c>
      <c r="CA216" s="1700">
        <f t="shared" si="224"/>
        <v>7.8672169087978278E-2</v>
      </c>
      <c r="CB216" s="1701">
        <v>3837</v>
      </c>
      <c r="CC216" s="1701">
        <f t="shared" si="208"/>
        <v>29263</v>
      </c>
      <c r="CD216" s="1701">
        <f t="shared" si="209"/>
        <v>0</v>
      </c>
      <c r="CE216" s="1701">
        <v>200</v>
      </c>
      <c r="CF216" s="1701">
        <v>99</v>
      </c>
      <c r="CG216" s="1701">
        <v>160</v>
      </c>
      <c r="CH216" s="1701">
        <v>0.96160000000000001</v>
      </c>
      <c r="CI216" s="1700">
        <f t="shared" si="216"/>
        <v>0.43953198725486847</v>
      </c>
      <c r="CJ216" s="1701">
        <v>31131</v>
      </c>
      <c r="CK216" s="1701">
        <f t="shared" si="210"/>
        <v>42497</v>
      </c>
      <c r="CL216" s="1701">
        <f t="shared" si="211"/>
        <v>0</v>
      </c>
      <c r="CM216" s="1701">
        <v>200</v>
      </c>
      <c r="CN216" s="1701">
        <v>107.4</v>
      </c>
      <c r="CO216" s="1701">
        <v>160</v>
      </c>
      <c r="CP216" s="1701">
        <v>0.95879999999999999</v>
      </c>
      <c r="CQ216" s="1700">
        <f t="shared" si="217"/>
        <v>0.56267925966693977</v>
      </c>
      <c r="CR216" s="1701">
        <v>38937</v>
      </c>
      <c r="CS216" s="1701">
        <f t="shared" si="212"/>
        <v>41520</v>
      </c>
      <c r="CT216" s="1701">
        <f t="shared" si="213"/>
        <v>0</v>
      </c>
      <c r="CU216" s="1701">
        <v>200</v>
      </c>
      <c r="CV216" s="1701">
        <v>120</v>
      </c>
      <c r="CW216" s="1701">
        <v>160</v>
      </c>
      <c r="CX216" s="1701">
        <v>0.9133</v>
      </c>
      <c r="CY216" s="1700">
        <f t="shared" si="218"/>
        <v>0.41700073819506012</v>
      </c>
      <c r="CZ216" s="1701">
        <v>34002</v>
      </c>
      <c r="DA216" s="1701">
        <f t="shared" si="214"/>
        <v>48924</v>
      </c>
      <c r="DB216" s="1701">
        <f t="shared" si="215"/>
        <v>0</v>
      </c>
    </row>
    <row r="217" spans="1:106">
      <c r="A217" s="1703" t="s">
        <v>2751</v>
      </c>
      <c r="B217" s="1347">
        <v>1230</v>
      </c>
      <c r="C217" s="1347">
        <v>84</v>
      </c>
      <c r="D217" s="1702">
        <v>211</v>
      </c>
      <c r="E217" s="1701" t="s">
        <v>3131</v>
      </c>
      <c r="F217" s="1701" t="s">
        <v>2211</v>
      </c>
      <c r="G217" s="1701" t="s">
        <v>2116</v>
      </c>
      <c r="H217" s="1701" t="s">
        <v>2115</v>
      </c>
      <c r="I217" s="1701">
        <v>11</v>
      </c>
      <c r="J217" s="1701">
        <v>200</v>
      </c>
      <c r="K217" s="1701">
        <v>200</v>
      </c>
      <c r="L217" s="1701">
        <v>128</v>
      </c>
      <c r="M217" s="1701">
        <v>160</v>
      </c>
      <c r="N217" s="1701">
        <v>0.88090000000000002</v>
      </c>
      <c r="O217" s="1700">
        <f>+P217/(24*30*L217*N217)</f>
        <v>0.10199086161879894</v>
      </c>
      <c r="P217" s="1701">
        <v>8280</v>
      </c>
      <c r="Q217" s="1701">
        <f t="shared" si="192"/>
        <v>48710</v>
      </c>
      <c r="R217" s="1701">
        <f t="shared" si="193"/>
        <v>0</v>
      </c>
      <c r="S217" s="1701">
        <v>200</v>
      </c>
      <c r="T217" s="1701">
        <v>110.08</v>
      </c>
      <c r="U217" s="1701">
        <v>160</v>
      </c>
      <c r="V217" s="1701">
        <v>0.83579999999999999</v>
      </c>
      <c r="W217" s="1700">
        <f>+X217/(24*31*T217*V217)</f>
        <v>0.16361921301095791</v>
      </c>
      <c r="X217" s="1701">
        <v>11200</v>
      </c>
      <c r="Y217" s="1701">
        <f t="shared" si="194"/>
        <v>41071</v>
      </c>
      <c r="Z217" s="1701">
        <f t="shared" si="195"/>
        <v>0</v>
      </c>
      <c r="AA217" s="1701">
        <v>200</v>
      </c>
      <c r="AB217" s="1701">
        <v>110.08</v>
      </c>
      <c r="AC217" s="1701">
        <v>160</v>
      </c>
      <c r="AD217" s="1701">
        <v>0.83460000000000001</v>
      </c>
      <c r="AE217" s="1700">
        <f>+AF217/(24*30*AB217*AD217)</f>
        <v>0.13726712915747905</v>
      </c>
      <c r="AF217" s="1701">
        <v>9080</v>
      </c>
      <c r="AG217" s="1701">
        <f t="shared" si="196"/>
        <v>39689</v>
      </c>
      <c r="AH217" s="1701">
        <f t="shared" si="197"/>
        <v>0</v>
      </c>
      <c r="AI217" s="1701">
        <v>200</v>
      </c>
      <c r="AJ217" s="1701">
        <v>104.64</v>
      </c>
      <c r="AK217" s="1701">
        <v>160</v>
      </c>
      <c r="AL217" s="1701">
        <v>0.84399999999999997</v>
      </c>
      <c r="AM217" s="1700">
        <f t="shared" si="219"/>
        <v>0.16801805782112078</v>
      </c>
      <c r="AN217" s="1701">
        <v>11040</v>
      </c>
      <c r="AO217" s="1701">
        <f t="shared" si="198"/>
        <v>39424</v>
      </c>
      <c r="AP217" s="1701">
        <f t="shared" si="199"/>
        <v>0</v>
      </c>
      <c r="AQ217" s="1701">
        <v>200</v>
      </c>
      <c r="AR217" s="1701">
        <v>92</v>
      </c>
      <c r="AS217" s="1701">
        <v>160</v>
      </c>
      <c r="AT217" s="1701">
        <v>0.83960000000000001</v>
      </c>
      <c r="AU217" s="1700">
        <f t="shared" si="220"/>
        <v>0.18583951350639821</v>
      </c>
      <c r="AV217" s="1701">
        <v>10680</v>
      </c>
      <c r="AW217" s="1701">
        <f t="shared" si="200"/>
        <v>34481</v>
      </c>
      <c r="AX217" s="1701">
        <f t="shared" si="201"/>
        <v>0</v>
      </c>
      <c r="AY217" s="1701">
        <v>200</v>
      </c>
      <c r="AZ217" s="1701">
        <v>88</v>
      </c>
      <c r="BA217" s="1701">
        <v>160</v>
      </c>
      <c r="BB217" s="1701">
        <v>0.83550000000000002</v>
      </c>
      <c r="BC217" s="1700">
        <f t="shared" si="221"/>
        <v>0.14583295552774908</v>
      </c>
      <c r="BD217" s="1701">
        <v>7720</v>
      </c>
      <c r="BE217" s="1701">
        <f t="shared" si="202"/>
        <v>31762</v>
      </c>
      <c r="BF217" s="1701">
        <f t="shared" si="203"/>
        <v>0</v>
      </c>
      <c r="BG217" s="1701">
        <v>200</v>
      </c>
      <c r="BH217" s="1701">
        <v>116</v>
      </c>
      <c r="BI217" s="1701">
        <v>160</v>
      </c>
      <c r="BJ217" s="1701">
        <v>0.7944</v>
      </c>
      <c r="BK217" s="1700">
        <f t="shared" si="222"/>
        <v>9.9183345338018716E-2</v>
      </c>
      <c r="BL217" s="1701">
        <v>6800</v>
      </c>
      <c r="BM217" s="1701">
        <f t="shared" si="204"/>
        <v>41136</v>
      </c>
      <c r="BN217" s="1701">
        <f t="shared" si="205"/>
        <v>0</v>
      </c>
      <c r="BO217" s="1701">
        <v>200</v>
      </c>
      <c r="BP217" s="1701">
        <v>112</v>
      </c>
      <c r="BQ217" s="1701">
        <v>160</v>
      </c>
      <c r="BR217" s="1701">
        <v>0.81399999999999995</v>
      </c>
      <c r="BS217" s="1700">
        <f t="shared" si="223"/>
        <v>0.18403143403143404</v>
      </c>
      <c r="BT217" s="1701">
        <v>12080</v>
      </c>
      <c r="BU217" s="1701">
        <f t="shared" si="206"/>
        <v>39385</v>
      </c>
      <c r="BV217" s="1701">
        <f t="shared" si="207"/>
        <v>0</v>
      </c>
      <c r="BW217" s="1701">
        <v>200</v>
      </c>
      <c r="BX217" s="1701">
        <v>84</v>
      </c>
      <c r="BY217" s="1701">
        <v>160</v>
      </c>
      <c r="BZ217" s="1701">
        <v>0.8125</v>
      </c>
      <c r="CA217" s="1700">
        <f t="shared" si="224"/>
        <v>0.2560163850486431</v>
      </c>
      <c r="CB217" s="1701">
        <v>13000</v>
      </c>
      <c r="CC217" s="1701">
        <f t="shared" si="208"/>
        <v>30467</v>
      </c>
      <c r="CD217" s="1701">
        <f t="shared" si="209"/>
        <v>0</v>
      </c>
      <c r="CE217" s="1701">
        <v>200</v>
      </c>
      <c r="CF217" s="1701">
        <v>120</v>
      </c>
      <c r="CG217" s="1701">
        <v>160</v>
      </c>
      <c r="CH217" s="1701">
        <v>0.8085</v>
      </c>
      <c r="CI217" s="1700">
        <f t="shared" si="216"/>
        <v>0.15904048162112677</v>
      </c>
      <c r="CJ217" s="1701">
        <v>11480</v>
      </c>
      <c r="CK217" s="1701">
        <f t="shared" si="210"/>
        <v>43310</v>
      </c>
      <c r="CL217" s="1701">
        <f t="shared" si="211"/>
        <v>0</v>
      </c>
      <c r="CM217" s="1701">
        <v>200</v>
      </c>
      <c r="CN217" s="1701">
        <v>128</v>
      </c>
      <c r="CO217" s="1701">
        <v>160</v>
      </c>
      <c r="CP217" s="1701">
        <v>0.82909999999999995</v>
      </c>
      <c r="CQ217" s="1700">
        <f t="shared" si="217"/>
        <v>0.21762338393323802</v>
      </c>
      <c r="CR217" s="1701">
        <v>15520</v>
      </c>
      <c r="CS217" s="1701">
        <f t="shared" si="212"/>
        <v>42790</v>
      </c>
      <c r="CT217" s="1701">
        <f t="shared" si="213"/>
        <v>0</v>
      </c>
      <c r="CU217" s="1701">
        <v>200</v>
      </c>
      <c r="CV217" s="1701">
        <v>125.6</v>
      </c>
      <c r="CW217" s="1701">
        <v>160</v>
      </c>
      <c r="CX217" s="1701">
        <v>0.82330000000000003</v>
      </c>
      <c r="CY217" s="1700">
        <f t="shared" si="218"/>
        <v>0.18348094122892389</v>
      </c>
      <c r="CZ217" s="1701">
        <v>14116</v>
      </c>
      <c r="DA217" s="1701">
        <f t="shared" si="214"/>
        <v>46161</v>
      </c>
      <c r="DB217" s="1701">
        <f t="shared" si="215"/>
        <v>0</v>
      </c>
    </row>
    <row r="218" spans="1:106">
      <c r="A218" s="1703" t="s">
        <v>2752</v>
      </c>
      <c r="B218" s="1347">
        <v>1230</v>
      </c>
      <c r="C218" s="1347">
        <v>91</v>
      </c>
      <c r="D218" s="1702">
        <v>212</v>
      </c>
      <c r="E218" s="1701" t="s">
        <v>3132</v>
      </c>
      <c r="F218" s="1701" t="s">
        <v>2753</v>
      </c>
      <c r="G218" s="1701" t="s">
        <v>2116</v>
      </c>
      <c r="H218" s="1701" t="s">
        <v>2115</v>
      </c>
      <c r="I218" s="1701">
        <v>11</v>
      </c>
      <c r="J218" s="1701">
        <v>200</v>
      </c>
      <c r="K218" s="1701">
        <v>200</v>
      </c>
      <c r="L218" s="1701">
        <v>183</v>
      </c>
      <c r="M218" s="1701">
        <v>183</v>
      </c>
      <c r="N218" s="1701">
        <v>0.98499999999999999</v>
      </c>
      <c r="O218" s="1700">
        <f>+P218/(24*30*L218*N218)</f>
        <v>0.40960491156047452</v>
      </c>
      <c r="P218" s="1701">
        <v>53160</v>
      </c>
      <c r="Q218" s="1701">
        <f t="shared" si="192"/>
        <v>77870</v>
      </c>
      <c r="R218" s="1701">
        <f t="shared" si="193"/>
        <v>0</v>
      </c>
      <c r="S218" s="1701">
        <v>200</v>
      </c>
      <c r="T218" s="1701">
        <v>54</v>
      </c>
      <c r="U218" s="1701">
        <v>160</v>
      </c>
      <c r="V218" s="1701">
        <v>0.98939999999999995</v>
      </c>
      <c r="W218" s="1700">
        <f>+X218/(24*31*T218*V218)</f>
        <v>0.42113065157334417</v>
      </c>
      <c r="X218" s="1701">
        <v>16740</v>
      </c>
      <c r="Y218" s="1701">
        <f t="shared" si="194"/>
        <v>23850</v>
      </c>
      <c r="Z218" s="1701">
        <f t="shared" si="195"/>
        <v>0</v>
      </c>
      <c r="AA218" s="1701">
        <v>200</v>
      </c>
      <c r="AB218" s="1701">
        <v>39.24</v>
      </c>
      <c r="AC218" s="1701">
        <v>160</v>
      </c>
      <c r="AD218" s="1701">
        <v>0.94589999999999996</v>
      </c>
      <c r="AE218" s="1700">
        <f>+AF218/(24*30*AB218*AD218)</f>
        <v>7.8580099452410748E-2</v>
      </c>
      <c r="AF218" s="1701">
        <v>2100</v>
      </c>
      <c r="AG218" s="1701">
        <f t="shared" si="196"/>
        <v>16035</v>
      </c>
      <c r="AH218" s="1701">
        <f t="shared" si="197"/>
        <v>0</v>
      </c>
      <c r="AI218" s="1701">
        <v>200</v>
      </c>
      <c r="AJ218" s="1701">
        <v>6</v>
      </c>
      <c r="AK218" s="1701">
        <v>160</v>
      </c>
      <c r="AL218" s="1701">
        <v>0.96299999999999997</v>
      </c>
      <c r="AM218" s="1700">
        <f t="shared" si="219"/>
        <v>0.36288926852689296</v>
      </c>
      <c r="AN218" s="1701">
        <v>1560</v>
      </c>
      <c r="AO218" s="1701">
        <f t="shared" si="198"/>
        <v>2579</v>
      </c>
      <c r="AP218" s="1701">
        <f t="shared" si="199"/>
        <v>0</v>
      </c>
      <c r="AQ218" s="1701">
        <v>200</v>
      </c>
      <c r="AR218" s="1701">
        <v>25.68</v>
      </c>
      <c r="AS218" s="1701">
        <v>160</v>
      </c>
      <c r="AT218" s="1701">
        <v>0.98250000000000004</v>
      </c>
      <c r="AU218" s="1700">
        <f t="shared" si="220"/>
        <v>8.9497059765880807E-2</v>
      </c>
      <c r="AV218" s="1701">
        <v>1680</v>
      </c>
      <c r="AW218" s="1701">
        <f t="shared" si="200"/>
        <v>11263</v>
      </c>
      <c r="AX218" s="1701">
        <f t="shared" si="201"/>
        <v>0</v>
      </c>
      <c r="AY218" s="1701">
        <v>200</v>
      </c>
      <c r="AZ218" s="1701">
        <v>29.28</v>
      </c>
      <c r="BA218" s="1701">
        <v>160</v>
      </c>
      <c r="BB218" s="1701">
        <v>0.97729999999999995</v>
      </c>
      <c r="BC218" s="1700">
        <f t="shared" si="221"/>
        <v>0.18783628811172076</v>
      </c>
      <c r="BD218" s="1701">
        <v>3870</v>
      </c>
      <c r="BE218" s="1701">
        <f t="shared" si="202"/>
        <v>12362</v>
      </c>
      <c r="BF218" s="1701">
        <f t="shared" si="203"/>
        <v>0</v>
      </c>
      <c r="BG218" s="1701">
        <v>200</v>
      </c>
      <c r="BH218" s="1701">
        <v>45</v>
      </c>
      <c r="BI218" s="1701">
        <v>160</v>
      </c>
      <c r="BJ218" s="1701">
        <v>0.99219999999999997</v>
      </c>
      <c r="BK218" s="1700">
        <f t="shared" si="222"/>
        <v>0.57166327461728361</v>
      </c>
      <c r="BL218" s="1701">
        <v>18990</v>
      </c>
      <c r="BM218" s="1701">
        <f t="shared" si="204"/>
        <v>19931</v>
      </c>
      <c r="BN218" s="1701">
        <f t="shared" si="205"/>
        <v>0</v>
      </c>
      <c r="BO218" s="1701">
        <v>200</v>
      </c>
      <c r="BP218" s="1701">
        <v>48</v>
      </c>
      <c r="BQ218" s="1701">
        <v>160</v>
      </c>
      <c r="BR218" s="1701">
        <v>0.99390000000000001</v>
      </c>
      <c r="BS218" s="1700">
        <f t="shared" si="223"/>
        <v>0.56507892589238795</v>
      </c>
      <c r="BT218" s="1701">
        <v>19410</v>
      </c>
      <c r="BU218" s="1701">
        <f t="shared" si="206"/>
        <v>20610</v>
      </c>
      <c r="BV218" s="1701">
        <f t="shared" si="207"/>
        <v>0</v>
      </c>
      <c r="BW218" s="1701">
        <v>200</v>
      </c>
      <c r="BX218" s="1701">
        <v>54</v>
      </c>
      <c r="BY218" s="1701">
        <v>160</v>
      </c>
      <c r="BZ218" s="1701">
        <v>0.99160000000000004</v>
      </c>
      <c r="CA218" s="1700">
        <f t="shared" si="224"/>
        <v>0.53164623458316285</v>
      </c>
      <c r="CB218" s="1701">
        <v>21180</v>
      </c>
      <c r="CC218" s="1701">
        <f t="shared" si="208"/>
        <v>23903</v>
      </c>
      <c r="CD218" s="1701">
        <f t="shared" si="209"/>
        <v>0</v>
      </c>
      <c r="CE218" s="1701">
        <v>200</v>
      </c>
      <c r="CF218" s="1701">
        <v>48</v>
      </c>
      <c r="CG218" s="1701">
        <v>160</v>
      </c>
      <c r="CH218" s="1701">
        <v>0.98370000000000002</v>
      </c>
      <c r="CI218" s="1700">
        <f t="shared" si="216"/>
        <v>0.20666159474706536</v>
      </c>
      <c r="CJ218" s="1701">
        <v>7260</v>
      </c>
      <c r="CK218" s="1701">
        <f t="shared" si="210"/>
        <v>21078</v>
      </c>
      <c r="CL218" s="1701">
        <f t="shared" si="211"/>
        <v>0</v>
      </c>
      <c r="CM218" s="1701">
        <v>200</v>
      </c>
      <c r="CN218" s="1701">
        <v>196.44</v>
      </c>
      <c r="CO218" s="1701">
        <v>196.44</v>
      </c>
      <c r="CP218" s="1701">
        <v>0.98329999999999995</v>
      </c>
      <c r="CQ218" s="1700">
        <f t="shared" si="217"/>
        <v>0.39521382424653867</v>
      </c>
      <c r="CR218" s="1701">
        <v>51300</v>
      </c>
      <c r="CS218" s="1701">
        <f t="shared" si="212"/>
        <v>77882</v>
      </c>
      <c r="CT218" s="1701">
        <f t="shared" si="213"/>
        <v>0</v>
      </c>
      <c r="CU218" s="1701">
        <v>200</v>
      </c>
      <c r="CV218" s="1701">
        <v>207</v>
      </c>
      <c r="CW218" s="1701">
        <v>207</v>
      </c>
      <c r="CX218" s="1701">
        <v>0.97860000000000003</v>
      </c>
      <c r="CY218" s="1700">
        <f t="shared" si="218"/>
        <v>0.72700139114391482</v>
      </c>
      <c r="CZ218" s="1701">
        <v>109568</v>
      </c>
      <c r="DA218" s="1701">
        <f t="shared" si="214"/>
        <v>90427</v>
      </c>
      <c r="DB218" s="1701">
        <f t="shared" si="215"/>
        <v>19141</v>
      </c>
    </row>
    <row r="219" spans="1:106">
      <c r="A219" s="1703" t="s">
        <v>3823</v>
      </c>
      <c r="B219" s="1347">
        <v>1230</v>
      </c>
      <c r="C219" s="1347">
        <v>112</v>
      </c>
      <c r="D219" s="1702">
        <v>213</v>
      </c>
      <c r="E219" s="1701" t="s">
        <v>3824</v>
      </c>
      <c r="F219" s="1701" t="s">
        <v>3825</v>
      </c>
      <c r="G219" s="1701" t="s">
        <v>2116</v>
      </c>
      <c r="H219" s="1701" t="s">
        <v>2196</v>
      </c>
      <c r="I219" s="1701">
        <v>11</v>
      </c>
      <c r="J219" s="1701">
        <v>200</v>
      </c>
      <c r="K219" s="1701">
        <v>0</v>
      </c>
      <c r="L219" s="1701">
        <v>0</v>
      </c>
      <c r="M219" s="1701">
        <v>0</v>
      </c>
      <c r="N219" s="1701">
        <v>0</v>
      </c>
      <c r="O219" s="1700">
        <v>0</v>
      </c>
      <c r="P219" s="1701">
        <v>0</v>
      </c>
      <c r="Q219" s="1701">
        <f t="shared" si="192"/>
        <v>0</v>
      </c>
      <c r="R219" s="1701">
        <f t="shared" si="193"/>
        <v>0</v>
      </c>
      <c r="S219" s="1701">
        <v>0</v>
      </c>
      <c r="T219" s="1701">
        <v>0</v>
      </c>
      <c r="U219" s="1701">
        <v>0</v>
      </c>
      <c r="V219" s="1701">
        <v>0</v>
      </c>
      <c r="W219" s="1700">
        <v>0</v>
      </c>
      <c r="X219" s="1701">
        <v>0</v>
      </c>
      <c r="Y219" s="1701">
        <f t="shared" si="194"/>
        <v>0</v>
      </c>
      <c r="Z219" s="1701">
        <f t="shared" si="195"/>
        <v>0</v>
      </c>
      <c r="AA219" s="1701">
        <v>200</v>
      </c>
      <c r="AB219" s="1701">
        <v>52</v>
      </c>
      <c r="AC219" s="1701">
        <v>96</v>
      </c>
      <c r="AD219" s="1701">
        <v>0.875</v>
      </c>
      <c r="AE219" s="1700">
        <f>+AF219/(24*30*AB219*AD219)</f>
        <v>6.8376068376068383E-2</v>
      </c>
      <c r="AF219" s="1701">
        <v>2240</v>
      </c>
      <c r="AG219" s="1701">
        <f t="shared" si="196"/>
        <v>19656</v>
      </c>
      <c r="AH219" s="1701">
        <f t="shared" si="197"/>
        <v>0</v>
      </c>
      <c r="AI219" s="1701">
        <v>200</v>
      </c>
      <c r="AJ219" s="1701">
        <v>52</v>
      </c>
      <c r="AK219" s="1701">
        <v>160</v>
      </c>
      <c r="AL219" s="1701">
        <v>0.88129999999999997</v>
      </c>
      <c r="AM219" s="1700">
        <f t="shared" si="219"/>
        <v>0.28742598370311095</v>
      </c>
      <c r="AN219" s="1701">
        <v>9800</v>
      </c>
      <c r="AO219" s="1701">
        <f t="shared" si="198"/>
        <v>20457</v>
      </c>
      <c r="AP219" s="1701">
        <f t="shared" si="199"/>
        <v>0</v>
      </c>
      <c r="AQ219" s="1701">
        <v>200</v>
      </c>
      <c r="AR219" s="1701">
        <v>60</v>
      </c>
      <c r="AS219" s="1701">
        <v>160</v>
      </c>
      <c r="AT219" s="1701">
        <v>0.87760000000000005</v>
      </c>
      <c r="AU219" s="1700">
        <f t="shared" si="220"/>
        <v>0.39513923603963891</v>
      </c>
      <c r="AV219" s="1701">
        <v>15480</v>
      </c>
      <c r="AW219" s="1701">
        <f t="shared" si="200"/>
        <v>23506</v>
      </c>
      <c r="AX219" s="1701">
        <f t="shared" si="201"/>
        <v>0</v>
      </c>
      <c r="AY219" s="1701">
        <v>200</v>
      </c>
      <c r="AZ219" s="1701">
        <v>48</v>
      </c>
      <c r="BA219" s="1701">
        <v>160</v>
      </c>
      <c r="BB219" s="1701">
        <v>0.90910000000000002</v>
      </c>
      <c r="BC219" s="1700">
        <f t="shared" si="221"/>
        <v>0.25462708335879602</v>
      </c>
      <c r="BD219" s="1701">
        <v>8000</v>
      </c>
      <c r="BE219" s="1701">
        <f t="shared" si="202"/>
        <v>18851</v>
      </c>
      <c r="BF219" s="1701">
        <f t="shared" si="203"/>
        <v>0</v>
      </c>
      <c r="BG219" s="1701">
        <v>200</v>
      </c>
      <c r="BH219" s="1701">
        <v>52</v>
      </c>
      <c r="BI219" s="1701">
        <v>160</v>
      </c>
      <c r="BJ219" s="1701">
        <v>0.86099999999999999</v>
      </c>
      <c r="BK219" s="1700">
        <f t="shared" si="222"/>
        <v>0.26778449280416233</v>
      </c>
      <c r="BL219" s="1701">
        <v>8920</v>
      </c>
      <c r="BM219" s="1701">
        <f t="shared" si="204"/>
        <v>19986</v>
      </c>
      <c r="BN219" s="1701">
        <f t="shared" si="205"/>
        <v>0</v>
      </c>
      <c r="BO219" s="1701">
        <v>200</v>
      </c>
      <c r="BP219" s="1701">
        <v>72</v>
      </c>
      <c r="BQ219" s="1701">
        <v>160</v>
      </c>
      <c r="BR219" s="1701">
        <v>0.86199999999999999</v>
      </c>
      <c r="BS219" s="1700">
        <f t="shared" si="223"/>
        <v>0.25153246827647446</v>
      </c>
      <c r="BT219" s="1701">
        <v>11240</v>
      </c>
      <c r="BU219" s="1701">
        <f t="shared" si="206"/>
        <v>26812</v>
      </c>
      <c r="BV219" s="1701">
        <f t="shared" si="207"/>
        <v>0</v>
      </c>
      <c r="BW219" s="1701">
        <v>200</v>
      </c>
      <c r="BX219" s="1701">
        <v>48</v>
      </c>
      <c r="BY219" s="1701">
        <v>160</v>
      </c>
      <c r="BZ219" s="1701">
        <v>0.86429999999999996</v>
      </c>
      <c r="CA219" s="1700">
        <f t="shared" si="224"/>
        <v>0.15680744398371568</v>
      </c>
      <c r="CB219" s="1701">
        <v>4840</v>
      </c>
      <c r="CC219" s="1701">
        <f t="shared" si="208"/>
        <v>18520</v>
      </c>
      <c r="CD219" s="1701">
        <f t="shared" si="209"/>
        <v>0</v>
      </c>
      <c r="CE219" s="1701">
        <v>200</v>
      </c>
      <c r="CF219" s="1701">
        <v>24</v>
      </c>
      <c r="CG219" s="1701">
        <v>160</v>
      </c>
      <c r="CH219" s="1701">
        <v>0.78949999999999998</v>
      </c>
      <c r="CI219" s="1700">
        <f t="shared" si="216"/>
        <v>0.12768391591248035</v>
      </c>
      <c r="CJ219" s="1701">
        <v>1800</v>
      </c>
      <c r="CK219" s="1701">
        <f t="shared" si="210"/>
        <v>8458</v>
      </c>
      <c r="CL219" s="1701">
        <f t="shared" si="211"/>
        <v>0</v>
      </c>
      <c r="CM219" s="1701">
        <v>200</v>
      </c>
      <c r="CN219" s="1701">
        <v>24</v>
      </c>
      <c r="CO219" s="1701">
        <v>160</v>
      </c>
      <c r="CP219" s="1701">
        <v>0.77270000000000005</v>
      </c>
      <c r="CQ219" s="1700">
        <f t="shared" si="217"/>
        <v>0.2728270895088547</v>
      </c>
      <c r="CR219" s="1701">
        <v>3400</v>
      </c>
      <c r="CS219" s="1701">
        <f t="shared" si="212"/>
        <v>7477</v>
      </c>
      <c r="CT219" s="1701">
        <f t="shared" si="213"/>
        <v>0</v>
      </c>
      <c r="CU219" s="1701">
        <v>200</v>
      </c>
      <c r="CV219" s="1701">
        <v>48</v>
      </c>
      <c r="CW219" s="1701">
        <v>160</v>
      </c>
      <c r="CX219" s="1701">
        <v>0.85709999999999997</v>
      </c>
      <c r="CY219" s="1700">
        <f t="shared" si="218"/>
        <v>0.2822721781250353</v>
      </c>
      <c r="CZ219" s="1701">
        <v>8640</v>
      </c>
      <c r="DA219" s="1701">
        <f t="shared" si="214"/>
        <v>18365</v>
      </c>
      <c r="DB219" s="1701">
        <f t="shared" si="215"/>
        <v>0</v>
      </c>
    </row>
    <row r="220" spans="1:106">
      <c r="A220" s="1703" t="s">
        <v>4139</v>
      </c>
      <c r="B220" s="1347">
        <v>1240</v>
      </c>
      <c r="C220" s="1347">
        <v>57</v>
      </c>
      <c r="D220" s="1702">
        <v>214</v>
      </c>
      <c r="E220" s="1701" t="s">
        <v>4138</v>
      </c>
      <c r="F220" s="1701" t="s">
        <v>4137</v>
      </c>
      <c r="G220" s="1701" t="s">
        <v>2199</v>
      </c>
      <c r="H220" s="1701" t="s">
        <v>1043</v>
      </c>
      <c r="I220" s="1701">
        <v>11</v>
      </c>
      <c r="J220" s="1701">
        <v>200</v>
      </c>
      <c r="K220" s="1701">
        <v>0</v>
      </c>
      <c r="L220" s="1701">
        <v>0</v>
      </c>
      <c r="M220" s="1701">
        <v>0</v>
      </c>
      <c r="N220" s="1701">
        <v>0</v>
      </c>
      <c r="O220" s="1700">
        <v>0</v>
      </c>
      <c r="P220" s="1701">
        <v>0</v>
      </c>
      <c r="Q220" s="1701">
        <f t="shared" si="192"/>
        <v>0</v>
      </c>
      <c r="R220" s="1701">
        <f t="shared" si="193"/>
        <v>0</v>
      </c>
      <c r="S220" s="1701">
        <v>0</v>
      </c>
      <c r="T220" s="1701">
        <v>0</v>
      </c>
      <c r="U220" s="1701">
        <v>0</v>
      </c>
      <c r="V220" s="1701">
        <v>0</v>
      </c>
      <c r="W220" s="1700">
        <v>0</v>
      </c>
      <c r="X220" s="1701">
        <v>0</v>
      </c>
      <c r="Y220" s="1701">
        <f t="shared" si="194"/>
        <v>0</v>
      </c>
      <c r="Z220" s="1701">
        <f t="shared" si="195"/>
        <v>0</v>
      </c>
      <c r="AA220" s="1701">
        <v>0</v>
      </c>
      <c r="AB220" s="1701">
        <v>0</v>
      </c>
      <c r="AC220" s="1701">
        <v>0</v>
      </c>
      <c r="AD220" s="1701">
        <v>0</v>
      </c>
      <c r="AE220" s="1700">
        <v>0</v>
      </c>
      <c r="AF220" s="1701">
        <v>0</v>
      </c>
      <c r="AG220" s="1701">
        <f t="shared" si="196"/>
        <v>0</v>
      </c>
      <c r="AH220" s="1701">
        <f t="shared" si="197"/>
        <v>0</v>
      </c>
      <c r="AI220" s="1701">
        <v>0</v>
      </c>
      <c r="AJ220" s="1701">
        <v>0</v>
      </c>
      <c r="AK220" s="1701">
        <v>0</v>
      </c>
      <c r="AL220" s="1701">
        <v>0</v>
      </c>
      <c r="AM220" s="1700">
        <v>0</v>
      </c>
      <c r="AN220" s="1701">
        <v>0</v>
      </c>
      <c r="AO220" s="1701">
        <f t="shared" si="198"/>
        <v>0</v>
      </c>
      <c r="AP220" s="1701">
        <f t="shared" si="199"/>
        <v>0</v>
      </c>
      <c r="AQ220" s="1701">
        <v>0</v>
      </c>
      <c r="AR220" s="1701">
        <v>0</v>
      </c>
      <c r="AS220" s="1701">
        <v>0</v>
      </c>
      <c r="AT220" s="1701">
        <v>0</v>
      </c>
      <c r="AU220" s="1700">
        <v>0</v>
      </c>
      <c r="AV220" s="1701">
        <v>0</v>
      </c>
      <c r="AW220" s="1701">
        <f t="shared" si="200"/>
        <v>0</v>
      </c>
      <c r="AX220" s="1701">
        <f t="shared" si="201"/>
        <v>0</v>
      </c>
      <c r="AY220" s="1701">
        <v>0</v>
      </c>
      <c r="AZ220" s="1701">
        <v>0</v>
      </c>
      <c r="BA220" s="1701">
        <v>0</v>
      </c>
      <c r="BB220" s="1701">
        <v>0</v>
      </c>
      <c r="BC220" s="1700">
        <v>0</v>
      </c>
      <c r="BD220" s="1701">
        <v>0</v>
      </c>
      <c r="BE220" s="1701">
        <f t="shared" si="202"/>
        <v>0</v>
      </c>
      <c r="BF220" s="1701">
        <f t="shared" si="203"/>
        <v>0</v>
      </c>
      <c r="BG220" s="1701">
        <v>0</v>
      </c>
      <c r="BH220" s="1701">
        <v>0</v>
      </c>
      <c r="BI220" s="1701">
        <v>0</v>
      </c>
      <c r="BJ220" s="1701">
        <v>0</v>
      </c>
      <c r="BK220" s="1700">
        <v>0</v>
      </c>
      <c r="BL220" s="1701">
        <v>0</v>
      </c>
      <c r="BM220" s="1701">
        <f t="shared" si="204"/>
        <v>0</v>
      </c>
      <c r="BN220" s="1701">
        <f t="shared" si="205"/>
        <v>0</v>
      </c>
      <c r="BO220" s="1701">
        <v>0</v>
      </c>
      <c r="BP220" s="1701">
        <v>0</v>
      </c>
      <c r="BQ220" s="1701">
        <v>0</v>
      </c>
      <c r="BR220" s="1701">
        <v>0</v>
      </c>
      <c r="BS220" s="1700">
        <v>0</v>
      </c>
      <c r="BT220" s="1701">
        <v>0</v>
      </c>
      <c r="BU220" s="1701">
        <f t="shared" si="206"/>
        <v>0</v>
      </c>
      <c r="BV220" s="1701">
        <f t="shared" si="207"/>
        <v>0</v>
      </c>
      <c r="BW220" s="1701">
        <v>0</v>
      </c>
      <c r="BX220" s="1701">
        <v>0</v>
      </c>
      <c r="BY220" s="1701">
        <v>0</v>
      </c>
      <c r="BZ220" s="1701">
        <v>0</v>
      </c>
      <c r="CA220" s="1700">
        <v>0</v>
      </c>
      <c r="CB220" s="1701">
        <v>0</v>
      </c>
      <c r="CC220" s="1701">
        <f t="shared" si="208"/>
        <v>0</v>
      </c>
      <c r="CD220" s="1701">
        <f t="shared" si="209"/>
        <v>0</v>
      </c>
      <c r="CE220" s="1701">
        <v>0</v>
      </c>
      <c r="CF220" s="1701">
        <v>0</v>
      </c>
      <c r="CG220" s="1701">
        <v>0</v>
      </c>
      <c r="CH220" s="1701">
        <v>0</v>
      </c>
      <c r="CI220" s="1700">
        <v>0</v>
      </c>
      <c r="CJ220" s="1701">
        <v>0</v>
      </c>
      <c r="CK220" s="1701">
        <f t="shared" si="210"/>
        <v>0</v>
      </c>
      <c r="CL220" s="1701">
        <f t="shared" si="211"/>
        <v>0</v>
      </c>
      <c r="CM220" s="1701">
        <v>0</v>
      </c>
      <c r="CN220" s="1701">
        <v>0</v>
      </c>
      <c r="CO220" s="1701">
        <v>0</v>
      </c>
      <c r="CP220" s="1701">
        <v>0</v>
      </c>
      <c r="CQ220" s="1700">
        <v>0</v>
      </c>
      <c r="CR220" s="1701">
        <v>0</v>
      </c>
      <c r="CS220" s="1701">
        <f t="shared" si="212"/>
        <v>0</v>
      </c>
      <c r="CT220" s="1701">
        <f t="shared" si="213"/>
        <v>0</v>
      </c>
      <c r="CU220" s="1701">
        <v>200</v>
      </c>
      <c r="CV220" s="1701">
        <v>32</v>
      </c>
      <c r="CW220" s="1701">
        <v>200</v>
      </c>
      <c r="CX220" s="1701">
        <v>0.89359999999999995</v>
      </c>
      <c r="CY220" s="1700">
        <f t="shared" si="218"/>
        <v>0.15793311577670605</v>
      </c>
      <c r="CZ220" s="1701">
        <v>3360</v>
      </c>
      <c r="DA220" s="1701">
        <f t="shared" si="214"/>
        <v>12765</v>
      </c>
      <c r="DB220" s="1701">
        <f t="shared" si="215"/>
        <v>0</v>
      </c>
    </row>
    <row r="221" spans="1:106">
      <c r="A221" s="1703" t="s">
        <v>3826</v>
      </c>
      <c r="B221" s="1347">
        <v>1260</v>
      </c>
      <c r="C221" s="1347">
        <v>35</v>
      </c>
      <c r="D221" s="1702">
        <v>215</v>
      </c>
      <c r="E221" s="1701" t="s">
        <v>3827</v>
      </c>
      <c r="F221" s="1701" t="s">
        <v>3828</v>
      </c>
      <c r="G221" s="1701" t="s">
        <v>2116</v>
      </c>
      <c r="H221" s="1701" t="s">
        <v>2115</v>
      </c>
      <c r="I221" s="1701">
        <v>11</v>
      </c>
      <c r="J221" s="1701">
        <v>200</v>
      </c>
      <c r="K221" s="1701">
        <v>200</v>
      </c>
      <c r="L221" s="1701">
        <v>164</v>
      </c>
      <c r="M221" s="1701">
        <v>164</v>
      </c>
      <c r="N221" s="1701">
        <v>0.70699999999999996</v>
      </c>
      <c r="O221" s="1700">
        <f>+P221/(24*30*L221*N221)</f>
        <v>0.37397032386165446</v>
      </c>
      <c r="P221" s="1701">
        <v>31220</v>
      </c>
      <c r="Q221" s="1701">
        <f t="shared" si="192"/>
        <v>50090</v>
      </c>
      <c r="R221" s="1701">
        <f t="shared" si="193"/>
        <v>0</v>
      </c>
      <c r="S221" s="1701">
        <v>200</v>
      </c>
      <c r="T221" s="1701">
        <v>140</v>
      </c>
      <c r="U221" s="1701">
        <v>160</v>
      </c>
      <c r="V221" s="1701">
        <v>0.71379999999999999</v>
      </c>
      <c r="W221" s="1700">
        <f>+X221/(24*31*T221*V221)</f>
        <v>0.30666014179964957</v>
      </c>
      <c r="X221" s="1701">
        <v>22800</v>
      </c>
      <c r="Y221" s="1701">
        <f t="shared" si="194"/>
        <v>44610</v>
      </c>
      <c r="Z221" s="1701">
        <f t="shared" si="195"/>
        <v>0</v>
      </c>
      <c r="AA221" s="1701">
        <v>200</v>
      </c>
      <c r="AB221" s="1701">
        <v>128</v>
      </c>
      <c r="AC221" s="1701">
        <v>160</v>
      </c>
      <c r="AD221" s="1701">
        <v>0.70309999999999995</v>
      </c>
      <c r="AE221" s="1700">
        <f>+AF221/(24*30*AB221*AD221)</f>
        <v>0.27192324862908707</v>
      </c>
      <c r="AF221" s="1701">
        <v>17620</v>
      </c>
      <c r="AG221" s="1701">
        <f t="shared" si="196"/>
        <v>38879</v>
      </c>
      <c r="AH221" s="1701">
        <f t="shared" si="197"/>
        <v>0</v>
      </c>
      <c r="AI221" s="1701">
        <v>200</v>
      </c>
      <c r="AJ221" s="1701">
        <v>132</v>
      </c>
      <c r="AK221" s="1701">
        <v>160</v>
      </c>
      <c r="AL221" s="1701">
        <v>0.6996</v>
      </c>
      <c r="AM221" s="1700">
        <f>+AN221/(24*31*AJ221*AL221)</f>
        <v>0.34785738943875388</v>
      </c>
      <c r="AN221" s="1701">
        <v>23900</v>
      </c>
      <c r="AO221" s="1701">
        <f t="shared" si="198"/>
        <v>41224</v>
      </c>
      <c r="AP221" s="1701">
        <f t="shared" si="199"/>
        <v>0</v>
      </c>
      <c r="AQ221" s="1701">
        <v>200</v>
      </c>
      <c r="AR221" s="1701">
        <v>100</v>
      </c>
      <c r="AS221" s="1701">
        <v>160</v>
      </c>
      <c r="AT221" s="1701">
        <v>0.67079999999999995</v>
      </c>
      <c r="AU221" s="1700">
        <f>+AV221/(24*31*AR221*AT221)</f>
        <v>0.28332403613723944</v>
      </c>
      <c r="AV221" s="1701">
        <v>14140</v>
      </c>
      <c r="AW221" s="1701">
        <f t="shared" si="200"/>
        <v>29945</v>
      </c>
      <c r="AX221" s="1701">
        <f t="shared" si="201"/>
        <v>0</v>
      </c>
      <c r="AY221" s="1701">
        <v>200</v>
      </c>
      <c r="AZ221" s="1701">
        <v>136</v>
      </c>
      <c r="BA221" s="1701">
        <v>160</v>
      </c>
      <c r="BB221" s="1701">
        <v>0.75739999999999996</v>
      </c>
      <c r="BC221" s="1700">
        <f>+BD221/(24*30*AZ221*BB221)</f>
        <v>0.3031095370988815</v>
      </c>
      <c r="BD221" s="1701">
        <v>22480</v>
      </c>
      <c r="BE221" s="1701">
        <f t="shared" si="202"/>
        <v>44499</v>
      </c>
      <c r="BF221" s="1701">
        <f t="shared" si="203"/>
        <v>0</v>
      </c>
      <c r="BG221" s="1701">
        <v>200</v>
      </c>
      <c r="BH221" s="1701">
        <v>16</v>
      </c>
      <c r="BI221" s="1701">
        <v>160</v>
      </c>
      <c r="BJ221" s="1701">
        <v>0.39200000000000002</v>
      </c>
      <c r="BK221" s="1700">
        <f>+BL221/(24*31*BH221*BJ221)</f>
        <v>0.21001344086021503</v>
      </c>
      <c r="BL221" s="1701">
        <v>980</v>
      </c>
      <c r="BM221" s="1701">
        <f t="shared" si="204"/>
        <v>2800</v>
      </c>
      <c r="BN221" s="1701">
        <f t="shared" si="205"/>
        <v>0</v>
      </c>
      <c r="BO221" s="1701">
        <v>200</v>
      </c>
      <c r="BP221" s="1701">
        <v>14</v>
      </c>
      <c r="BQ221" s="1701">
        <v>160</v>
      </c>
      <c r="BR221" s="1701">
        <v>0.48420000000000002</v>
      </c>
      <c r="BS221" s="1700">
        <f>+BT221/(24*30*BP221*BR221)</f>
        <v>0.18849616123469903</v>
      </c>
      <c r="BT221" s="1701">
        <v>920</v>
      </c>
      <c r="BU221" s="1701">
        <f t="shared" si="206"/>
        <v>2928</v>
      </c>
      <c r="BV221" s="1701">
        <f t="shared" si="207"/>
        <v>0</v>
      </c>
      <c r="BW221" s="1701">
        <v>200</v>
      </c>
      <c r="BX221" s="1701">
        <v>106</v>
      </c>
      <c r="BY221" s="1701">
        <v>160</v>
      </c>
      <c r="BZ221" s="1701">
        <v>0.90239999999999998</v>
      </c>
      <c r="CA221" s="1700">
        <f>+CB221/(24*31*BX221*BZ221)</f>
        <v>9.611213271001412E-2</v>
      </c>
      <c r="CB221" s="1701">
        <v>6840</v>
      </c>
      <c r="CC221" s="1701">
        <f t="shared" si="208"/>
        <v>42700</v>
      </c>
      <c r="CD221" s="1701">
        <f t="shared" si="209"/>
        <v>0</v>
      </c>
      <c r="CE221" s="1701">
        <v>200</v>
      </c>
      <c r="CF221" s="1701">
        <v>102</v>
      </c>
      <c r="CG221" s="1701">
        <v>160</v>
      </c>
      <c r="CH221" s="1701">
        <v>0.98150000000000004</v>
      </c>
      <c r="CI221" s="1700">
        <f>+CJ221/(24*31*CF221*CH221)</f>
        <v>0.35685481857114365</v>
      </c>
      <c r="CJ221" s="1701">
        <v>26580</v>
      </c>
      <c r="CK221" s="1701">
        <f t="shared" si="210"/>
        <v>44690</v>
      </c>
      <c r="CL221" s="1701">
        <f t="shared" si="211"/>
        <v>0</v>
      </c>
      <c r="CM221" s="1701">
        <v>200</v>
      </c>
      <c r="CN221" s="1701">
        <v>138</v>
      </c>
      <c r="CO221" s="1701">
        <v>160</v>
      </c>
      <c r="CP221" s="1701">
        <v>0.98560000000000003</v>
      </c>
      <c r="CQ221" s="1700">
        <f>+CR221/(24*28*CN221*CP221)</f>
        <v>0.41969089183763092</v>
      </c>
      <c r="CR221" s="1701">
        <v>38360</v>
      </c>
      <c r="CS221" s="1701">
        <f t="shared" si="212"/>
        <v>54840</v>
      </c>
      <c r="CT221" s="1701">
        <f t="shared" si="213"/>
        <v>0</v>
      </c>
      <c r="CU221" s="1701">
        <v>200</v>
      </c>
      <c r="CV221" s="1701">
        <v>104</v>
      </c>
      <c r="CW221" s="1701">
        <v>160</v>
      </c>
      <c r="CX221" s="1701">
        <v>0.98480000000000001</v>
      </c>
      <c r="CY221" s="1700">
        <f t="shared" si="218"/>
        <v>0.47664114053883716</v>
      </c>
      <c r="CZ221" s="1701">
        <v>36320</v>
      </c>
      <c r="DA221" s="1701">
        <f t="shared" si="214"/>
        <v>45720</v>
      </c>
      <c r="DB221" s="1701">
        <f t="shared" si="215"/>
        <v>0</v>
      </c>
    </row>
    <row r="222" spans="1:106">
      <c r="A222" s="1703" t="s">
        <v>2754</v>
      </c>
      <c r="B222" s="1347">
        <v>6110</v>
      </c>
      <c r="C222" s="1347">
        <v>19</v>
      </c>
      <c r="D222" s="1702">
        <v>216</v>
      </c>
      <c r="E222" s="1701" t="s">
        <v>3133</v>
      </c>
      <c r="F222" s="1701" t="s">
        <v>968</v>
      </c>
      <c r="G222" s="1701" t="s">
        <v>2116</v>
      </c>
      <c r="H222" s="1701" t="s">
        <v>1429</v>
      </c>
      <c r="I222" s="1701">
        <v>33</v>
      </c>
      <c r="J222" s="1701">
        <v>200</v>
      </c>
      <c r="K222" s="1701">
        <v>200</v>
      </c>
      <c r="L222" s="1701">
        <v>0</v>
      </c>
      <c r="M222" s="1701">
        <v>160</v>
      </c>
      <c r="N222" s="1701">
        <v>0</v>
      </c>
      <c r="O222" s="1700">
        <v>0</v>
      </c>
      <c r="P222" s="1701">
        <v>0</v>
      </c>
      <c r="Q222" s="1701">
        <f t="shared" si="192"/>
        <v>0</v>
      </c>
      <c r="R222" s="1701">
        <f t="shared" si="193"/>
        <v>0</v>
      </c>
      <c r="S222" s="1701">
        <v>200</v>
      </c>
      <c r="T222" s="1701">
        <v>144</v>
      </c>
      <c r="U222" s="1701">
        <v>160</v>
      </c>
      <c r="V222" s="1701">
        <v>0.92830000000000001</v>
      </c>
      <c r="W222" s="1700">
        <f>+X222/(24*31*T222*V222)</f>
        <v>0.5143063185991118</v>
      </c>
      <c r="X222" s="1701">
        <v>51150</v>
      </c>
      <c r="Y222" s="1701">
        <f t="shared" si="194"/>
        <v>59673</v>
      </c>
      <c r="Z222" s="1701">
        <f t="shared" si="195"/>
        <v>0</v>
      </c>
      <c r="AA222" s="1701">
        <v>200</v>
      </c>
      <c r="AB222" s="1701">
        <v>144</v>
      </c>
      <c r="AC222" s="1701">
        <v>160</v>
      </c>
      <c r="AD222" s="1701">
        <v>0.92179999999999995</v>
      </c>
      <c r="AE222" s="1700">
        <f>+AF222/(24*30*AB222*AD222)</f>
        <v>0.50537695973256835</v>
      </c>
      <c r="AF222" s="1701">
        <v>48300</v>
      </c>
      <c r="AG222" s="1701">
        <f t="shared" si="196"/>
        <v>57343</v>
      </c>
      <c r="AH222" s="1701">
        <f t="shared" si="197"/>
        <v>0</v>
      </c>
      <c r="AI222" s="1701">
        <v>200</v>
      </c>
      <c r="AJ222" s="1701">
        <v>132</v>
      </c>
      <c r="AK222" s="1701">
        <v>160</v>
      </c>
      <c r="AL222" s="1701">
        <v>0.91539999999999999</v>
      </c>
      <c r="AM222" s="1700">
        <f>+AN222/(24*31*AJ222*AL222)</f>
        <v>0.50556396671615123</v>
      </c>
      <c r="AN222" s="1701">
        <v>45450</v>
      </c>
      <c r="AO222" s="1701">
        <f t="shared" si="198"/>
        <v>53940</v>
      </c>
      <c r="AP222" s="1701">
        <f t="shared" si="199"/>
        <v>0</v>
      </c>
      <c r="AQ222" s="1701">
        <v>200</v>
      </c>
      <c r="AR222" s="1701">
        <v>136</v>
      </c>
      <c r="AS222" s="1701">
        <v>160</v>
      </c>
      <c r="AT222" s="1701">
        <v>0.90310000000000001</v>
      </c>
      <c r="AU222" s="1700">
        <f>+AV222/(24*31*AR222*AT222)</f>
        <v>0.54060400990025848</v>
      </c>
      <c r="AV222" s="1701">
        <v>49400</v>
      </c>
      <c r="AW222" s="1701">
        <f t="shared" si="200"/>
        <v>54828</v>
      </c>
      <c r="AX222" s="1701">
        <f t="shared" si="201"/>
        <v>0</v>
      </c>
      <c r="AY222" s="1701">
        <v>200</v>
      </c>
      <c r="AZ222" s="1701">
        <v>136</v>
      </c>
      <c r="BA222" s="1701">
        <v>160</v>
      </c>
      <c r="BB222" s="1701">
        <v>0.90749999999999997</v>
      </c>
      <c r="BC222" s="1700">
        <f>+BD222/(24*30*AZ222*BB222)</f>
        <v>0.50246223374565624</v>
      </c>
      <c r="BD222" s="1701">
        <v>44650</v>
      </c>
      <c r="BE222" s="1701">
        <f t="shared" si="202"/>
        <v>53317</v>
      </c>
      <c r="BF222" s="1701">
        <f t="shared" si="203"/>
        <v>0</v>
      </c>
      <c r="BG222" s="1701">
        <v>200</v>
      </c>
      <c r="BH222" s="1701">
        <v>144</v>
      </c>
      <c r="BI222" s="1701">
        <v>160</v>
      </c>
      <c r="BJ222" s="1701">
        <v>0.89780000000000004</v>
      </c>
      <c r="BK222" s="1700">
        <f>+BL222/(24*31*BH222*BJ222)</f>
        <v>0.48863303979753503</v>
      </c>
      <c r="BL222" s="1701">
        <v>47000</v>
      </c>
      <c r="BM222" s="1701">
        <f t="shared" si="204"/>
        <v>57712</v>
      </c>
      <c r="BN222" s="1701">
        <f t="shared" si="205"/>
        <v>0</v>
      </c>
      <c r="BO222" s="1701">
        <v>200</v>
      </c>
      <c r="BP222" s="1701">
        <v>960</v>
      </c>
      <c r="BQ222" s="1701">
        <v>960</v>
      </c>
      <c r="BR222" s="1701">
        <v>0.87649999999999995</v>
      </c>
      <c r="BS222" s="1700">
        <f>+BT222/(24*30*BP222*BR222)</f>
        <v>6.6767155775284706E-2</v>
      </c>
      <c r="BT222" s="1701">
        <v>40450</v>
      </c>
      <c r="BU222" s="1701">
        <f t="shared" si="206"/>
        <v>363502</v>
      </c>
      <c r="BV222" s="1701">
        <f t="shared" si="207"/>
        <v>0</v>
      </c>
      <c r="BW222" s="1701">
        <v>200</v>
      </c>
      <c r="BX222" s="1701">
        <v>88</v>
      </c>
      <c r="BY222" s="1701">
        <v>160</v>
      </c>
      <c r="BZ222" s="1701">
        <v>0.89800000000000002</v>
      </c>
      <c r="CA222" s="1700">
        <f>+CB222/(24*31*BX222*BZ222)</f>
        <v>0.69650134871235525</v>
      </c>
      <c r="CB222" s="1701">
        <v>40950</v>
      </c>
      <c r="CC222" s="1701">
        <f t="shared" si="208"/>
        <v>35276</v>
      </c>
      <c r="CD222" s="1701">
        <f t="shared" si="209"/>
        <v>5674</v>
      </c>
      <c r="CE222" s="1701">
        <v>200</v>
      </c>
      <c r="CF222" s="1701">
        <v>96</v>
      </c>
      <c r="CG222" s="1701">
        <v>160</v>
      </c>
      <c r="CH222" s="1701">
        <v>0.86699999999999999</v>
      </c>
      <c r="CI222" s="1700">
        <f>+CJ222/(24*31*CF222*CH222)</f>
        <v>0.63706499361287838</v>
      </c>
      <c r="CJ222" s="1701">
        <v>39450</v>
      </c>
      <c r="CK222" s="1701">
        <f t="shared" si="210"/>
        <v>37155</v>
      </c>
      <c r="CL222" s="1701">
        <f t="shared" si="211"/>
        <v>2295</v>
      </c>
      <c r="CM222" s="1701">
        <v>200</v>
      </c>
      <c r="CN222" s="1701">
        <v>136</v>
      </c>
      <c r="CO222" s="1701">
        <v>160</v>
      </c>
      <c r="CP222" s="1701">
        <v>0.88649999999999995</v>
      </c>
      <c r="CQ222" s="1700">
        <f>+CR222/(24*28*CN222*CP222)</f>
        <v>0.35176930332200562</v>
      </c>
      <c r="CR222" s="1701">
        <v>28500</v>
      </c>
      <c r="CS222" s="1701">
        <f t="shared" si="212"/>
        <v>48611</v>
      </c>
      <c r="CT222" s="1701">
        <f t="shared" si="213"/>
        <v>0</v>
      </c>
      <c r="CU222" s="1701">
        <v>200</v>
      </c>
      <c r="CV222" s="1701">
        <v>132</v>
      </c>
      <c r="CW222" s="1701">
        <v>160</v>
      </c>
      <c r="CX222" s="1701">
        <v>0.88280000000000003</v>
      </c>
      <c r="CY222" s="1700">
        <f t="shared" si="218"/>
        <v>0.51269912241965976</v>
      </c>
      <c r="CZ222" s="1701">
        <v>44450</v>
      </c>
      <c r="DA222" s="1701">
        <f t="shared" si="214"/>
        <v>52019</v>
      </c>
      <c r="DB222" s="1701">
        <f t="shared" si="215"/>
        <v>0</v>
      </c>
    </row>
    <row r="223" spans="1:106">
      <c r="A223" s="1703" t="s">
        <v>2755</v>
      </c>
      <c r="B223" s="1347">
        <v>6110</v>
      </c>
      <c r="C223" s="1347">
        <v>26</v>
      </c>
      <c r="D223" s="1702">
        <v>217</v>
      </c>
      <c r="E223" s="1701" t="s">
        <v>3134</v>
      </c>
      <c r="F223" s="1701" t="s">
        <v>1209</v>
      </c>
      <c r="G223" s="1701" t="s">
        <v>2116</v>
      </c>
      <c r="H223" s="1701" t="s">
        <v>2115</v>
      </c>
      <c r="I223" s="1701">
        <v>33</v>
      </c>
      <c r="J223" s="1701">
        <v>200</v>
      </c>
      <c r="K223" s="1701">
        <v>200</v>
      </c>
      <c r="L223" s="1701">
        <v>17.82</v>
      </c>
      <c r="M223" s="1701">
        <v>160</v>
      </c>
      <c r="N223" s="1701">
        <v>0.99690000000000001</v>
      </c>
      <c r="O223" s="1700">
        <f>+P223/(24*30*L223*N223)</f>
        <v>0.45267527239417882</v>
      </c>
      <c r="P223" s="1701">
        <v>5790</v>
      </c>
      <c r="Q223" s="1701">
        <f t="shared" si="192"/>
        <v>7674</v>
      </c>
      <c r="R223" s="1701">
        <f t="shared" si="193"/>
        <v>0</v>
      </c>
      <c r="S223" s="1701">
        <v>200</v>
      </c>
      <c r="T223" s="1701">
        <v>28.8</v>
      </c>
      <c r="U223" s="1701">
        <v>160</v>
      </c>
      <c r="V223" s="1701">
        <v>0.99850000000000005</v>
      </c>
      <c r="W223" s="1700">
        <f>+X223/(24*31*T223*V223)</f>
        <v>0.36457015272011956</v>
      </c>
      <c r="X223" s="1701">
        <v>7800</v>
      </c>
      <c r="Y223" s="1701">
        <f t="shared" si="194"/>
        <v>12837</v>
      </c>
      <c r="Z223" s="1701">
        <f t="shared" si="195"/>
        <v>0</v>
      </c>
      <c r="AA223" s="1701">
        <v>200</v>
      </c>
      <c r="AB223" s="1701">
        <v>24</v>
      </c>
      <c r="AC223" s="1701">
        <v>160</v>
      </c>
      <c r="AD223" s="1701">
        <v>1</v>
      </c>
      <c r="AE223" s="1700">
        <f>+AF223/(24*30*AB223*AD223)</f>
        <v>0.4861111111111111</v>
      </c>
      <c r="AF223" s="1701">
        <v>8400</v>
      </c>
      <c r="AG223" s="1701">
        <f t="shared" si="196"/>
        <v>10368</v>
      </c>
      <c r="AH223" s="1701">
        <f t="shared" si="197"/>
        <v>0</v>
      </c>
      <c r="AI223" s="1701">
        <v>200</v>
      </c>
      <c r="AJ223" s="1701">
        <v>30</v>
      </c>
      <c r="AK223" s="1701">
        <v>160</v>
      </c>
      <c r="AL223" s="1701">
        <v>1</v>
      </c>
      <c r="AM223" s="1700">
        <f>+AN223/(24*31*AJ223*AL223)</f>
        <v>0.41397849462365593</v>
      </c>
      <c r="AN223" s="1701">
        <v>9240</v>
      </c>
      <c r="AO223" s="1701">
        <f t="shared" si="198"/>
        <v>13392</v>
      </c>
      <c r="AP223" s="1701">
        <f t="shared" si="199"/>
        <v>0</v>
      </c>
      <c r="AQ223" s="1701">
        <v>200</v>
      </c>
      <c r="AR223" s="1701">
        <v>30</v>
      </c>
      <c r="AS223" s="1701">
        <v>160</v>
      </c>
      <c r="AT223" s="1701">
        <v>1</v>
      </c>
      <c r="AU223" s="1700">
        <f>+AV223/(24*31*AR223*AT223)</f>
        <v>0.44086021505376344</v>
      </c>
      <c r="AV223" s="1701">
        <v>9840</v>
      </c>
      <c r="AW223" s="1701">
        <f t="shared" si="200"/>
        <v>13392</v>
      </c>
      <c r="AX223" s="1701">
        <f t="shared" si="201"/>
        <v>0</v>
      </c>
      <c r="AY223" s="1701">
        <v>200</v>
      </c>
      <c r="AZ223" s="1701">
        <v>30</v>
      </c>
      <c r="BA223" s="1701">
        <v>160</v>
      </c>
      <c r="BB223" s="1701">
        <v>1</v>
      </c>
      <c r="BC223" s="1700">
        <f>+BD223/(24*30*AZ223*BB223)</f>
        <v>0.45555555555555555</v>
      </c>
      <c r="BD223" s="1701">
        <v>9840</v>
      </c>
      <c r="BE223" s="1701">
        <f t="shared" si="202"/>
        <v>12960</v>
      </c>
      <c r="BF223" s="1701">
        <f t="shared" si="203"/>
        <v>0</v>
      </c>
      <c r="BG223" s="1701">
        <v>200</v>
      </c>
      <c r="BH223" s="1701">
        <v>30</v>
      </c>
      <c r="BI223" s="1701">
        <v>160</v>
      </c>
      <c r="BJ223" s="1701">
        <v>0.99419999999999997</v>
      </c>
      <c r="BK223" s="1700">
        <f>+BL223/(24*31*BH223*BJ223)</f>
        <v>0.46506295654581525</v>
      </c>
      <c r="BL223" s="1701">
        <v>10320</v>
      </c>
      <c r="BM223" s="1701">
        <f t="shared" si="204"/>
        <v>13314</v>
      </c>
      <c r="BN223" s="1701">
        <f t="shared" si="205"/>
        <v>0</v>
      </c>
      <c r="BO223" s="1701">
        <v>200</v>
      </c>
      <c r="BP223" s="1701">
        <v>24</v>
      </c>
      <c r="BQ223" s="1701">
        <v>160</v>
      </c>
      <c r="BR223" s="1701">
        <v>1</v>
      </c>
      <c r="BS223" s="1700">
        <f>+BT223/(24*30*BP223*BR223)</f>
        <v>0.4861111111111111</v>
      </c>
      <c r="BT223" s="1701">
        <v>8400</v>
      </c>
      <c r="BU223" s="1701">
        <f t="shared" si="206"/>
        <v>10368</v>
      </c>
      <c r="BV223" s="1701">
        <f t="shared" si="207"/>
        <v>0</v>
      </c>
      <c r="BW223" s="1701">
        <v>200</v>
      </c>
      <c r="BX223" s="1701">
        <v>18</v>
      </c>
      <c r="BY223" s="1701">
        <v>160</v>
      </c>
      <c r="BZ223" s="1701">
        <v>0.99009999999999998</v>
      </c>
      <c r="CA223" s="1700">
        <f>+CB223/(24*31*BX223*BZ223)</f>
        <v>0.45250850806496862</v>
      </c>
      <c r="CB223" s="1701">
        <v>6000</v>
      </c>
      <c r="CC223" s="1701">
        <f t="shared" si="208"/>
        <v>7956</v>
      </c>
      <c r="CD223" s="1701">
        <f t="shared" si="209"/>
        <v>0</v>
      </c>
      <c r="CE223" s="1701">
        <v>200</v>
      </c>
      <c r="CF223" s="1701">
        <v>24</v>
      </c>
      <c r="CG223" s="1701">
        <v>160</v>
      </c>
      <c r="CH223" s="1701">
        <v>0.98470000000000002</v>
      </c>
      <c r="CI223" s="1700">
        <f>+CJ223/(24*31*CF223*CH223)</f>
        <v>0.44020284547119309</v>
      </c>
      <c r="CJ223" s="1701">
        <v>7740</v>
      </c>
      <c r="CK223" s="1701">
        <f t="shared" si="210"/>
        <v>10550</v>
      </c>
      <c r="CL223" s="1701">
        <f t="shared" si="211"/>
        <v>0</v>
      </c>
      <c r="CM223" s="1701">
        <v>200</v>
      </c>
      <c r="CN223" s="1701">
        <v>30</v>
      </c>
      <c r="CO223" s="1701">
        <v>160</v>
      </c>
      <c r="CP223" s="1701">
        <v>0.99109999999999998</v>
      </c>
      <c r="CQ223" s="1700">
        <f>+CR223/(24*28*CN223*CP223)</f>
        <v>0.3333237240007495</v>
      </c>
      <c r="CR223" s="1701">
        <v>6660</v>
      </c>
      <c r="CS223" s="1701">
        <f t="shared" si="212"/>
        <v>11988</v>
      </c>
      <c r="CT223" s="1701">
        <f t="shared" si="213"/>
        <v>0</v>
      </c>
      <c r="CU223" s="1701">
        <v>200</v>
      </c>
      <c r="CV223" s="1701">
        <v>36</v>
      </c>
      <c r="CW223" s="1701">
        <v>160</v>
      </c>
      <c r="CX223" s="1701">
        <v>0.99450000000000005</v>
      </c>
      <c r="CY223" s="1700">
        <f t="shared" si="218"/>
        <v>0.3688521636023217</v>
      </c>
      <c r="CZ223" s="1701">
        <v>9825</v>
      </c>
      <c r="DA223" s="1701">
        <f t="shared" si="214"/>
        <v>15982</v>
      </c>
      <c r="DB223" s="1701">
        <f t="shared" si="215"/>
        <v>0</v>
      </c>
    </row>
    <row r="224" spans="1:106">
      <c r="A224" s="1703" t="s">
        <v>4136</v>
      </c>
      <c r="B224" s="1347">
        <v>6110</v>
      </c>
      <c r="C224" s="1347">
        <v>98</v>
      </c>
      <c r="D224" s="1702">
        <v>218</v>
      </c>
      <c r="E224" s="1701" t="s">
        <v>4135</v>
      </c>
      <c r="F224" s="1701" t="s">
        <v>4134</v>
      </c>
      <c r="G224" s="1701" t="s">
        <v>2199</v>
      </c>
      <c r="H224" s="1701" t="s">
        <v>1429</v>
      </c>
      <c r="I224" s="1701">
        <v>11</v>
      </c>
      <c r="J224" s="1701">
        <v>200</v>
      </c>
      <c r="K224" s="1701">
        <v>0</v>
      </c>
      <c r="L224" s="1701">
        <v>0</v>
      </c>
      <c r="M224" s="1701">
        <v>0</v>
      </c>
      <c r="N224" s="1701">
        <v>0</v>
      </c>
      <c r="O224" s="1700">
        <v>0</v>
      </c>
      <c r="P224" s="1701">
        <v>0</v>
      </c>
      <c r="Q224" s="1701">
        <f t="shared" si="192"/>
        <v>0</v>
      </c>
      <c r="R224" s="1701">
        <f t="shared" si="193"/>
        <v>0</v>
      </c>
      <c r="S224" s="1701">
        <v>0</v>
      </c>
      <c r="T224" s="1701">
        <v>0</v>
      </c>
      <c r="U224" s="1701">
        <v>0</v>
      </c>
      <c r="V224" s="1701">
        <v>0</v>
      </c>
      <c r="W224" s="1700">
        <v>0</v>
      </c>
      <c r="X224" s="1701">
        <v>0</v>
      </c>
      <c r="Y224" s="1701">
        <f t="shared" si="194"/>
        <v>0</v>
      </c>
      <c r="Z224" s="1701">
        <f t="shared" si="195"/>
        <v>0</v>
      </c>
      <c r="AA224" s="1701">
        <v>0</v>
      </c>
      <c r="AB224" s="1701">
        <v>0</v>
      </c>
      <c r="AC224" s="1701">
        <v>0</v>
      </c>
      <c r="AD224" s="1701">
        <v>0</v>
      </c>
      <c r="AE224" s="1700">
        <v>0</v>
      </c>
      <c r="AF224" s="1701">
        <v>0</v>
      </c>
      <c r="AG224" s="1701">
        <f t="shared" si="196"/>
        <v>0</v>
      </c>
      <c r="AH224" s="1701">
        <f t="shared" si="197"/>
        <v>0</v>
      </c>
      <c r="AI224" s="1701">
        <v>0</v>
      </c>
      <c r="AJ224" s="1701">
        <v>0</v>
      </c>
      <c r="AK224" s="1701">
        <v>0</v>
      </c>
      <c r="AL224" s="1701">
        <v>0</v>
      </c>
      <c r="AM224" s="1700">
        <v>0</v>
      </c>
      <c r="AN224" s="1701">
        <v>0</v>
      </c>
      <c r="AO224" s="1701">
        <f t="shared" si="198"/>
        <v>0</v>
      </c>
      <c r="AP224" s="1701">
        <f t="shared" si="199"/>
        <v>0</v>
      </c>
      <c r="AQ224" s="1701">
        <v>0</v>
      </c>
      <c r="AR224" s="1701">
        <v>0</v>
      </c>
      <c r="AS224" s="1701">
        <v>0</v>
      </c>
      <c r="AT224" s="1701">
        <v>0</v>
      </c>
      <c r="AU224" s="1700">
        <v>0</v>
      </c>
      <c r="AV224" s="1701">
        <v>0</v>
      </c>
      <c r="AW224" s="1701">
        <f t="shared" si="200"/>
        <v>0</v>
      </c>
      <c r="AX224" s="1701">
        <f t="shared" si="201"/>
        <v>0</v>
      </c>
      <c r="AY224" s="1701">
        <v>0</v>
      </c>
      <c r="AZ224" s="1701">
        <v>0</v>
      </c>
      <c r="BA224" s="1701">
        <v>0</v>
      </c>
      <c r="BB224" s="1701">
        <v>0</v>
      </c>
      <c r="BC224" s="1700">
        <v>0</v>
      </c>
      <c r="BD224" s="1701">
        <v>0</v>
      </c>
      <c r="BE224" s="1701">
        <f t="shared" si="202"/>
        <v>0</v>
      </c>
      <c r="BF224" s="1701">
        <f t="shared" si="203"/>
        <v>0</v>
      </c>
      <c r="BG224" s="1701">
        <v>0</v>
      </c>
      <c r="BH224" s="1701">
        <v>0</v>
      </c>
      <c r="BI224" s="1701">
        <v>0</v>
      </c>
      <c r="BJ224" s="1701">
        <v>0</v>
      </c>
      <c r="BK224" s="1700">
        <v>0</v>
      </c>
      <c r="BL224" s="1701">
        <v>0</v>
      </c>
      <c r="BM224" s="1701">
        <f t="shared" si="204"/>
        <v>0</v>
      </c>
      <c r="BN224" s="1701">
        <f t="shared" si="205"/>
        <v>0</v>
      </c>
      <c r="BO224" s="1701">
        <v>0</v>
      </c>
      <c r="BP224" s="1701">
        <v>0</v>
      </c>
      <c r="BQ224" s="1701">
        <v>0</v>
      </c>
      <c r="BR224" s="1701">
        <v>0</v>
      </c>
      <c r="BS224" s="1700">
        <v>0</v>
      </c>
      <c r="BT224" s="1701">
        <v>0</v>
      </c>
      <c r="BU224" s="1701">
        <f t="shared" si="206"/>
        <v>0</v>
      </c>
      <c r="BV224" s="1701">
        <f t="shared" si="207"/>
        <v>0</v>
      </c>
      <c r="BW224" s="1701">
        <v>0</v>
      </c>
      <c r="BX224" s="1701">
        <v>0</v>
      </c>
      <c r="BY224" s="1701">
        <v>0</v>
      </c>
      <c r="BZ224" s="1701">
        <v>0</v>
      </c>
      <c r="CA224" s="1700">
        <v>0</v>
      </c>
      <c r="CB224" s="1701">
        <v>0</v>
      </c>
      <c r="CC224" s="1701">
        <f t="shared" si="208"/>
        <v>0</v>
      </c>
      <c r="CD224" s="1701">
        <f t="shared" si="209"/>
        <v>0</v>
      </c>
      <c r="CE224" s="1701">
        <v>0</v>
      </c>
      <c r="CF224" s="1701">
        <v>0</v>
      </c>
      <c r="CG224" s="1701">
        <v>0</v>
      </c>
      <c r="CH224" s="1701">
        <v>0</v>
      </c>
      <c r="CI224" s="1700">
        <v>0</v>
      </c>
      <c r="CJ224" s="1701">
        <v>0</v>
      </c>
      <c r="CK224" s="1701">
        <f t="shared" si="210"/>
        <v>0</v>
      </c>
      <c r="CL224" s="1701">
        <f t="shared" si="211"/>
        <v>0</v>
      </c>
      <c r="CM224" s="1701">
        <v>0</v>
      </c>
      <c r="CN224" s="1701">
        <v>0</v>
      </c>
      <c r="CO224" s="1701">
        <v>0</v>
      </c>
      <c r="CP224" s="1701">
        <v>0</v>
      </c>
      <c r="CQ224" s="1700">
        <v>0</v>
      </c>
      <c r="CR224" s="1701">
        <v>0</v>
      </c>
      <c r="CS224" s="1701">
        <f t="shared" si="212"/>
        <v>0</v>
      </c>
      <c r="CT224" s="1701">
        <f t="shared" si="213"/>
        <v>0</v>
      </c>
      <c r="CU224" s="1701">
        <v>200</v>
      </c>
      <c r="CV224" s="1701">
        <v>40</v>
      </c>
      <c r="CW224" s="1701">
        <v>15.48</v>
      </c>
      <c r="CX224" s="1701">
        <v>0.83330000000000004</v>
      </c>
      <c r="CY224" s="1700">
        <f t="shared" si="218"/>
        <v>8.0648387225811611E-3</v>
      </c>
      <c r="CZ224" s="1701">
        <v>200</v>
      </c>
      <c r="DA224" s="1701">
        <f t="shared" si="214"/>
        <v>14879</v>
      </c>
      <c r="DB224" s="1701">
        <f t="shared" si="215"/>
        <v>0</v>
      </c>
    </row>
    <row r="225" spans="1:106">
      <c r="A225" s="1703" t="s">
        <v>2756</v>
      </c>
      <c r="B225" s="1347">
        <v>6150</v>
      </c>
      <c r="C225" s="1347">
        <v>13</v>
      </c>
      <c r="D225" s="1702">
        <v>219</v>
      </c>
      <c r="E225" s="1701" t="s">
        <v>3135</v>
      </c>
      <c r="F225" s="1701" t="s">
        <v>540</v>
      </c>
      <c r="G225" s="1701" t="s">
        <v>2116</v>
      </c>
      <c r="H225" s="1701" t="s">
        <v>2115</v>
      </c>
      <c r="I225" s="1701">
        <v>11</v>
      </c>
      <c r="J225" s="1701">
        <v>200</v>
      </c>
      <c r="K225" s="1701">
        <v>200</v>
      </c>
      <c r="L225" s="1701">
        <v>167.4</v>
      </c>
      <c r="M225" s="1701">
        <v>167.4</v>
      </c>
      <c r="N225" s="1701">
        <v>0.62880000000000003</v>
      </c>
      <c r="O225" s="1700">
        <f t="shared" ref="O225:O236" si="225">+P225/(24*30*L225*N225)</f>
        <v>0.13292340673048764</v>
      </c>
      <c r="P225" s="1701">
        <v>10074</v>
      </c>
      <c r="Q225" s="1701">
        <f t="shared" si="192"/>
        <v>45473</v>
      </c>
      <c r="R225" s="1701">
        <f t="shared" si="193"/>
        <v>0</v>
      </c>
      <c r="S225" s="1701">
        <v>200</v>
      </c>
      <c r="T225" s="1701">
        <v>178.2</v>
      </c>
      <c r="U225" s="1701">
        <v>178.2</v>
      </c>
      <c r="V225" s="1701">
        <v>0.6633</v>
      </c>
      <c r="W225" s="1700">
        <f t="shared" ref="W225:W237" si="226">+X225/(24*31*T225*V225)</f>
        <v>0.15146545447144116</v>
      </c>
      <c r="X225" s="1701">
        <v>13320</v>
      </c>
      <c r="Y225" s="1701">
        <f t="shared" si="194"/>
        <v>52765</v>
      </c>
      <c r="Z225" s="1701">
        <f t="shared" si="195"/>
        <v>0</v>
      </c>
      <c r="AA225" s="1701">
        <v>200</v>
      </c>
      <c r="AB225" s="1701">
        <v>159.6</v>
      </c>
      <c r="AC225" s="1701">
        <v>160</v>
      </c>
      <c r="AD225" s="1701">
        <v>0.68210000000000004</v>
      </c>
      <c r="AE225" s="1700">
        <f t="shared" ref="AE225:AE237" si="227">+AF225/(24*30*AB225*AD225)</f>
        <v>0.20691113504329656</v>
      </c>
      <c r="AF225" s="1701">
        <v>16218</v>
      </c>
      <c r="AG225" s="1701">
        <f t="shared" si="196"/>
        <v>47029</v>
      </c>
      <c r="AH225" s="1701">
        <f t="shared" si="197"/>
        <v>0</v>
      </c>
      <c r="AI225" s="1701">
        <v>200</v>
      </c>
      <c r="AJ225" s="1701">
        <v>136.19999999999999</v>
      </c>
      <c r="AK225" s="1701">
        <v>160</v>
      </c>
      <c r="AL225" s="1701">
        <v>0.67200000000000004</v>
      </c>
      <c r="AM225" s="1700">
        <f t="shared" ref="AM225:AM249" si="228">+AN225/(24*31*AJ225*AL225)</f>
        <v>0.13234327173150534</v>
      </c>
      <c r="AN225" s="1701">
        <v>9012</v>
      </c>
      <c r="AO225" s="1701">
        <f t="shared" si="198"/>
        <v>40857</v>
      </c>
      <c r="AP225" s="1701">
        <f t="shared" si="199"/>
        <v>0</v>
      </c>
      <c r="AQ225" s="1701">
        <v>200</v>
      </c>
      <c r="AR225" s="1701">
        <v>143.4</v>
      </c>
      <c r="AS225" s="1701">
        <v>160</v>
      </c>
      <c r="AT225" s="1701">
        <v>0.70950000000000002</v>
      </c>
      <c r="AU225" s="1700">
        <f t="shared" ref="AU225:AU248" si="229">+AV225/(24*31*AR225*AT225)</f>
        <v>5.2076541387153556E-2</v>
      </c>
      <c r="AV225" s="1701">
        <v>3942</v>
      </c>
      <c r="AW225" s="1701">
        <f t="shared" si="200"/>
        <v>45418</v>
      </c>
      <c r="AX225" s="1701">
        <f t="shared" si="201"/>
        <v>0</v>
      </c>
      <c r="AY225" s="1701">
        <v>200</v>
      </c>
      <c r="AZ225" s="1701">
        <v>150</v>
      </c>
      <c r="BA225" s="1701">
        <v>160</v>
      </c>
      <c r="BB225" s="1701">
        <v>0.64639999999999997</v>
      </c>
      <c r="BC225" s="1700">
        <f t="shared" ref="BC225:BC240" si="230">+BD225/(24*30*AZ225*BB225)</f>
        <v>5.1051980198019806E-2</v>
      </c>
      <c r="BD225" s="1701">
        <v>3564</v>
      </c>
      <c r="BE225" s="1701">
        <f t="shared" si="202"/>
        <v>41887</v>
      </c>
      <c r="BF225" s="1701">
        <f t="shared" si="203"/>
        <v>0</v>
      </c>
      <c r="BG225" s="1701">
        <v>200</v>
      </c>
      <c r="BH225" s="1701">
        <v>165.6</v>
      </c>
      <c r="BI225" s="1701">
        <v>165.6</v>
      </c>
      <c r="BJ225" s="1701">
        <v>0.66549999999999998</v>
      </c>
      <c r="BK225" s="1700">
        <f t="shared" ref="BK225:BK240" si="231">+BL225/(24*31*BH225*BJ225)</f>
        <v>0.16450012393123217</v>
      </c>
      <c r="BL225" s="1701">
        <v>13488</v>
      </c>
      <c r="BM225" s="1701">
        <f t="shared" si="204"/>
        <v>49196</v>
      </c>
      <c r="BN225" s="1701">
        <f t="shared" si="205"/>
        <v>0</v>
      </c>
      <c r="BO225" s="1701">
        <v>200</v>
      </c>
      <c r="BP225" s="1701">
        <v>180</v>
      </c>
      <c r="BQ225" s="1701">
        <v>180</v>
      </c>
      <c r="BR225" s="1701">
        <v>0.624</v>
      </c>
      <c r="BS225" s="1700">
        <f t="shared" ref="BS225:BS240" si="232">+BT225/(24*30*BP225*BR225)</f>
        <v>0.20410434472934474</v>
      </c>
      <c r="BT225" s="1701">
        <v>16506</v>
      </c>
      <c r="BU225" s="1701">
        <f t="shared" si="206"/>
        <v>48522</v>
      </c>
      <c r="BV225" s="1701">
        <f t="shared" si="207"/>
        <v>0</v>
      </c>
      <c r="BW225" s="1701">
        <v>200</v>
      </c>
      <c r="BX225" s="1701">
        <v>171</v>
      </c>
      <c r="BY225" s="1701">
        <v>171</v>
      </c>
      <c r="BZ225" s="1701">
        <v>0.58299999999999996</v>
      </c>
      <c r="CA225" s="1700">
        <f t="shared" ref="CA225:CA240" si="233">+CB225/(24*31*BX225*BZ225)</f>
        <v>0.21598565661095695</v>
      </c>
      <c r="CB225" s="1701">
        <v>16020</v>
      </c>
      <c r="CC225" s="1701">
        <f t="shared" si="208"/>
        <v>44503</v>
      </c>
      <c r="CD225" s="1701">
        <f t="shared" si="209"/>
        <v>0</v>
      </c>
      <c r="CE225" s="1701">
        <v>200</v>
      </c>
      <c r="CF225" s="1701">
        <v>164.4</v>
      </c>
      <c r="CG225" s="1701">
        <v>164.4</v>
      </c>
      <c r="CH225" s="1701">
        <v>0.59570000000000001</v>
      </c>
      <c r="CI225" s="1700">
        <f t="shared" ref="CI225:CI240" si="234">+CJ225/(24*31*CF225*CH225)</f>
        <v>0.20562098908962681</v>
      </c>
      <c r="CJ225" s="1701">
        <v>14982</v>
      </c>
      <c r="CK225" s="1701">
        <f t="shared" si="210"/>
        <v>43717</v>
      </c>
      <c r="CL225" s="1701">
        <f t="shared" si="211"/>
        <v>0</v>
      </c>
      <c r="CM225" s="1701">
        <v>200</v>
      </c>
      <c r="CN225" s="1701">
        <v>196.2</v>
      </c>
      <c r="CO225" s="1701">
        <v>196.2</v>
      </c>
      <c r="CP225" s="1701">
        <v>0.60940000000000005</v>
      </c>
      <c r="CQ225" s="1700">
        <f t="shared" ref="CQ225:CQ240" si="235">+CR225/(24*28*CN225*CP225)</f>
        <v>0.21073541839944646</v>
      </c>
      <c r="CR225" s="1701">
        <v>16932</v>
      </c>
      <c r="CS225" s="1701">
        <f t="shared" si="212"/>
        <v>48208</v>
      </c>
      <c r="CT225" s="1701">
        <f t="shared" si="213"/>
        <v>0</v>
      </c>
      <c r="CU225" s="1701">
        <v>200</v>
      </c>
      <c r="CV225" s="1701">
        <v>190.8</v>
      </c>
      <c r="CW225" s="1701">
        <v>190.8</v>
      </c>
      <c r="CX225" s="1701">
        <v>0.68569999999999998</v>
      </c>
      <c r="CY225" s="1700">
        <f t="shared" si="218"/>
        <v>0.20033145992721357</v>
      </c>
      <c r="CZ225" s="1701">
        <v>19500</v>
      </c>
      <c r="DA225" s="1701">
        <f t="shared" si="214"/>
        <v>58403</v>
      </c>
      <c r="DB225" s="1701">
        <f t="shared" si="215"/>
        <v>0</v>
      </c>
    </row>
    <row r="226" spans="1:106">
      <c r="A226" s="1703" t="s">
        <v>2758</v>
      </c>
      <c r="B226" s="1347">
        <v>6210</v>
      </c>
      <c r="C226" s="1347">
        <v>28</v>
      </c>
      <c r="D226" s="1702">
        <v>220</v>
      </c>
      <c r="E226" s="1701" t="s">
        <v>3137</v>
      </c>
      <c r="F226" s="1701" t="s">
        <v>545</v>
      </c>
      <c r="G226" s="1701" t="s">
        <v>2116</v>
      </c>
      <c r="H226" s="1701" t="s">
        <v>1043</v>
      </c>
      <c r="I226" s="1701">
        <v>11</v>
      </c>
      <c r="J226" s="1701">
        <v>200</v>
      </c>
      <c r="K226" s="1701">
        <v>200</v>
      </c>
      <c r="L226" s="1701">
        <v>9.8000000000000007</v>
      </c>
      <c r="M226" s="1701">
        <v>200</v>
      </c>
      <c r="N226" s="1701">
        <v>0.97899999999999998</v>
      </c>
      <c r="O226" s="1700">
        <f t="shared" si="225"/>
        <v>0.51419955111768911</v>
      </c>
      <c r="P226" s="1701">
        <v>3552</v>
      </c>
      <c r="Q226" s="1701">
        <f t="shared" si="192"/>
        <v>4145</v>
      </c>
      <c r="R226" s="1701">
        <f t="shared" si="193"/>
        <v>0</v>
      </c>
      <c r="S226" s="1701">
        <v>200</v>
      </c>
      <c r="T226" s="1701">
        <v>5.4</v>
      </c>
      <c r="U226" s="1701">
        <v>200</v>
      </c>
      <c r="V226" s="1701">
        <v>0.996</v>
      </c>
      <c r="W226" s="1700">
        <f t="shared" si="226"/>
        <v>0.76820623793461373</v>
      </c>
      <c r="X226" s="1701">
        <v>3074</v>
      </c>
      <c r="Y226" s="1701">
        <f t="shared" si="194"/>
        <v>2401</v>
      </c>
      <c r="Z226" s="1701">
        <f t="shared" si="195"/>
        <v>673</v>
      </c>
      <c r="AA226" s="1701">
        <v>200</v>
      </c>
      <c r="AB226" s="1701">
        <v>4.8</v>
      </c>
      <c r="AC226" s="1701">
        <v>200</v>
      </c>
      <c r="AD226" s="1701">
        <v>0.98850000000000005</v>
      </c>
      <c r="AE226" s="1700">
        <f t="shared" si="227"/>
        <v>0.83658835871784776</v>
      </c>
      <c r="AF226" s="1701">
        <v>2858</v>
      </c>
      <c r="AG226" s="1701">
        <f t="shared" si="196"/>
        <v>2050</v>
      </c>
      <c r="AH226" s="1701">
        <f t="shared" si="197"/>
        <v>808</v>
      </c>
      <c r="AI226" s="1701">
        <v>200</v>
      </c>
      <c r="AJ226" s="1701">
        <v>7.5</v>
      </c>
      <c r="AK226" s="1701">
        <v>200</v>
      </c>
      <c r="AL226" s="1701">
        <v>0.9627</v>
      </c>
      <c r="AM226" s="1700">
        <f t="shared" si="228"/>
        <v>0.74852946815873667</v>
      </c>
      <c r="AN226" s="1701">
        <v>4021</v>
      </c>
      <c r="AO226" s="1701">
        <f t="shared" si="198"/>
        <v>3223</v>
      </c>
      <c r="AP226" s="1701">
        <f t="shared" si="199"/>
        <v>798</v>
      </c>
      <c r="AQ226" s="1701">
        <v>200</v>
      </c>
      <c r="AR226" s="1701">
        <v>7.8</v>
      </c>
      <c r="AS226" s="1701">
        <v>200</v>
      </c>
      <c r="AT226" s="1701">
        <v>0.94099999999999995</v>
      </c>
      <c r="AU226" s="1700">
        <f t="shared" si="229"/>
        <v>0.77241271406709699</v>
      </c>
      <c r="AV226" s="1701">
        <v>4218</v>
      </c>
      <c r="AW226" s="1701">
        <f t="shared" si="200"/>
        <v>3276</v>
      </c>
      <c r="AX226" s="1701">
        <f t="shared" si="201"/>
        <v>942</v>
      </c>
      <c r="AY226" s="1701">
        <v>200</v>
      </c>
      <c r="AZ226" s="1701">
        <v>7.2</v>
      </c>
      <c r="BA226" s="1701">
        <v>200</v>
      </c>
      <c r="BB226" s="1701">
        <v>0.95730000000000004</v>
      </c>
      <c r="BC226" s="1700">
        <f t="shared" si="230"/>
        <v>0.79695433272333571</v>
      </c>
      <c r="BD226" s="1701">
        <v>3955</v>
      </c>
      <c r="BE226" s="1701">
        <f t="shared" si="202"/>
        <v>2978</v>
      </c>
      <c r="BF226" s="1701">
        <f t="shared" si="203"/>
        <v>977</v>
      </c>
      <c r="BG226" s="1701">
        <v>200</v>
      </c>
      <c r="BH226" s="1701">
        <v>4</v>
      </c>
      <c r="BI226" s="1701">
        <v>200</v>
      </c>
      <c r="BJ226" s="1701">
        <v>0.96209999999999996</v>
      </c>
      <c r="BK226" s="1700">
        <f t="shared" si="231"/>
        <v>0.94753803563665062</v>
      </c>
      <c r="BL226" s="1701">
        <v>2713</v>
      </c>
      <c r="BM226" s="1701">
        <f t="shared" si="204"/>
        <v>1718</v>
      </c>
      <c r="BN226" s="1701">
        <f t="shared" si="205"/>
        <v>995</v>
      </c>
      <c r="BO226" s="1701">
        <v>200</v>
      </c>
      <c r="BP226" s="1701">
        <v>1.3</v>
      </c>
      <c r="BQ226" s="1701">
        <v>200</v>
      </c>
      <c r="BR226" s="1701">
        <v>1</v>
      </c>
      <c r="BS226" s="1700">
        <f t="shared" si="232"/>
        <v>2.1944444444444446</v>
      </c>
      <c r="BT226" s="1701">
        <v>2054</v>
      </c>
      <c r="BU226" s="1701">
        <f t="shared" si="206"/>
        <v>562</v>
      </c>
      <c r="BV226" s="1701">
        <f t="shared" si="207"/>
        <v>1492</v>
      </c>
      <c r="BW226" s="1701">
        <v>200</v>
      </c>
      <c r="BX226" s="1701">
        <v>4.3</v>
      </c>
      <c r="BY226" s="1701">
        <v>200</v>
      </c>
      <c r="BZ226" s="1701">
        <v>0.99870000000000003</v>
      </c>
      <c r="CA226" s="1700">
        <f t="shared" si="233"/>
        <v>0.81532599030402442</v>
      </c>
      <c r="CB226" s="1701">
        <v>2605</v>
      </c>
      <c r="CC226" s="1701">
        <f t="shared" si="208"/>
        <v>1917</v>
      </c>
      <c r="CD226" s="1701">
        <f t="shared" si="209"/>
        <v>688</v>
      </c>
      <c r="CE226" s="1701">
        <v>200</v>
      </c>
      <c r="CF226" s="1701">
        <v>5.6</v>
      </c>
      <c r="CG226" s="1701">
        <v>200</v>
      </c>
      <c r="CH226" s="1701">
        <v>0.99870000000000003</v>
      </c>
      <c r="CI226" s="1700">
        <f t="shared" si="234"/>
        <v>0.62028601852146659</v>
      </c>
      <c r="CJ226" s="1701">
        <v>2581</v>
      </c>
      <c r="CK226" s="1701">
        <f t="shared" si="210"/>
        <v>2497</v>
      </c>
      <c r="CL226" s="1701">
        <f t="shared" si="211"/>
        <v>84</v>
      </c>
      <c r="CM226" s="1701">
        <v>200</v>
      </c>
      <c r="CN226" s="1701">
        <v>4</v>
      </c>
      <c r="CO226" s="1701">
        <v>200</v>
      </c>
      <c r="CP226" s="1701">
        <v>1</v>
      </c>
      <c r="CQ226" s="1700">
        <f t="shared" si="235"/>
        <v>0.86904761904761907</v>
      </c>
      <c r="CR226" s="1701">
        <v>2336</v>
      </c>
      <c r="CS226" s="1701">
        <f t="shared" si="212"/>
        <v>1613</v>
      </c>
      <c r="CT226" s="1701">
        <f t="shared" si="213"/>
        <v>723</v>
      </c>
      <c r="CU226" s="1701">
        <v>200</v>
      </c>
      <c r="CV226" s="1701">
        <v>5.0999999999999996</v>
      </c>
      <c r="CW226" s="1701">
        <v>200</v>
      </c>
      <c r="CX226" s="1701">
        <v>1</v>
      </c>
      <c r="CY226" s="1700">
        <f t="shared" si="218"/>
        <v>0.75242462576428426</v>
      </c>
      <c r="CZ226" s="1701">
        <v>2855</v>
      </c>
      <c r="DA226" s="1701">
        <f t="shared" si="214"/>
        <v>2277</v>
      </c>
      <c r="DB226" s="1701">
        <f t="shared" si="215"/>
        <v>578</v>
      </c>
    </row>
    <row r="227" spans="1:106">
      <c r="A227" s="1703" t="s">
        <v>3527</v>
      </c>
      <c r="B227" s="1347">
        <v>6210</v>
      </c>
      <c r="C227" s="1347">
        <v>43</v>
      </c>
      <c r="D227" s="1702">
        <v>221</v>
      </c>
      <c r="E227" s="1701" t="s">
        <v>3528</v>
      </c>
      <c r="F227" s="1701" t="s">
        <v>3529</v>
      </c>
      <c r="G227" s="1701" t="s">
        <v>2116</v>
      </c>
      <c r="H227" s="1701" t="s">
        <v>1429</v>
      </c>
      <c r="I227" s="1701">
        <v>11</v>
      </c>
      <c r="J227" s="1701">
        <v>200</v>
      </c>
      <c r="K227" s="1701">
        <v>200</v>
      </c>
      <c r="L227" s="1701">
        <v>110.6</v>
      </c>
      <c r="M227" s="1701">
        <v>160</v>
      </c>
      <c r="N227" s="1701">
        <v>0.98029999999999995</v>
      </c>
      <c r="O227" s="1700">
        <f t="shared" si="225"/>
        <v>0.17127137377073784</v>
      </c>
      <c r="P227" s="1701">
        <v>13370</v>
      </c>
      <c r="Q227" s="1701">
        <f t="shared" si="192"/>
        <v>46838</v>
      </c>
      <c r="R227" s="1701">
        <f t="shared" si="193"/>
        <v>0</v>
      </c>
      <c r="S227" s="1701">
        <v>200</v>
      </c>
      <c r="T227" s="1701">
        <v>110</v>
      </c>
      <c r="U227" s="1701">
        <v>160</v>
      </c>
      <c r="V227" s="1701">
        <v>0.98480000000000001</v>
      </c>
      <c r="W227" s="1700">
        <f t="shared" si="226"/>
        <v>0.20909217962492246</v>
      </c>
      <c r="X227" s="1701">
        <v>16852</v>
      </c>
      <c r="Y227" s="1701">
        <f t="shared" si="194"/>
        <v>48358</v>
      </c>
      <c r="Z227" s="1701">
        <f t="shared" si="195"/>
        <v>0</v>
      </c>
      <c r="AA227" s="1701">
        <v>200</v>
      </c>
      <c r="AB227" s="1701">
        <v>107.6</v>
      </c>
      <c r="AC227" s="1701">
        <v>160</v>
      </c>
      <c r="AD227" s="1701">
        <v>0.98219999999999996</v>
      </c>
      <c r="AE227" s="1700">
        <f t="shared" si="227"/>
        <v>0.22196523142922964</v>
      </c>
      <c r="AF227" s="1701">
        <v>16890</v>
      </c>
      <c r="AG227" s="1701">
        <f t="shared" si="196"/>
        <v>45656</v>
      </c>
      <c r="AH227" s="1701">
        <f t="shared" si="197"/>
        <v>0</v>
      </c>
      <c r="AI227" s="1701">
        <v>200</v>
      </c>
      <c r="AJ227" s="1701">
        <v>90.4</v>
      </c>
      <c r="AK227" s="1701">
        <v>160</v>
      </c>
      <c r="AL227" s="1701">
        <v>0.97389999999999999</v>
      </c>
      <c r="AM227" s="1700">
        <f t="shared" si="228"/>
        <v>0.17330721790194237</v>
      </c>
      <c r="AN227" s="1701">
        <v>11352</v>
      </c>
      <c r="AO227" s="1701">
        <f t="shared" si="198"/>
        <v>39301</v>
      </c>
      <c r="AP227" s="1701">
        <f t="shared" si="199"/>
        <v>0</v>
      </c>
      <c r="AQ227" s="1701">
        <v>200</v>
      </c>
      <c r="AR227" s="1701">
        <v>82</v>
      </c>
      <c r="AS227" s="1701">
        <v>160</v>
      </c>
      <c r="AT227" s="1701">
        <v>0.96989999999999998</v>
      </c>
      <c r="AU227" s="1700">
        <f t="shared" si="229"/>
        <v>0.22291076806580404</v>
      </c>
      <c r="AV227" s="1701">
        <v>13190</v>
      </c>
      <c r="AW227" s="1701">
        <f t="shared" si="200"/>
        <v>35503</v>
      </c>
      <c r="AX227" s="1701">
        <f t="shared" si="201"/>
        <v>0</v>
      </c>
      <c r="AY227" s="1701">
        <v>200</v>
      </c>
      <c r="AZ227" s="1701">
        <v>83</v>
      </c>
      <c r="BA227" s="1701">
        <v>160</v>
      </c>
      <c r="BB227" s="1701">
        <v>1</v>
      </c>
      <c r="BC227" s="1700">
        <f t="shared" si="230"/>
        <v>0.22317603748326639</v>
      </c>
      <c r="BD227" s="1701">
        <v>13337</v>
      </c>
      <c r="BE227" s="1701">
        <f t="shared" si="202"/>
        <v>35856</v>
      </c>
      <c r="BF227" s="1701">
        <f t="shared" si="203"/>
        <v>0</v>
      </c>
      <c r="BG227" s="1701">
        <v>200</v>
      </c>
      <c r="BH227" s="1701">
        <v>56.8</v>
      </c>
      <c r="BI227" s="1701">
        <v>160</v>
      </c>
      <c r="BJ227" s="1701">
        <v>0.80940000000000001</v>
      </c>
      <c r="BK227" s="1700">
        <f t="shared" si="231"/>
        <v>0.23876907902642211</v>
      </c>
      <c r="BL227" s="1701">
        <v>8167</v>
      </c>
      <c r="BM227" s="1701">
        <f t="shared" si="204"/>
        <v>20523</v>
      </c>
      <c r="BN227" s="1701">
        <f t="shared" si="205"/>
        <v>0</v>
      </c>
      <c r="BO227" s="1701">
        <v>200</v>
      </c>
      <c r="BP227" s="1701">
        <v>51.8</v>
      </c>
      <c r="BQ227" s="1701">
        <v>160</v>
      </c>
      <c r="BR227" s="1701">
        <v>0.93069999999999997</v>
      </c>
      <c r="BS227" s="1700">
        <f t="shared" si="232"/>
        <v>0.15862229787232474</v>
      </c>
      <c r="BT227" s="1701">
        <v>5506</v>
      </c>
      <c r="BU227" s="1701">
        <f t="shared" si="206"/>
        <v>20827</v>
      </c>
      <c r="BV227" s="1701">
        <f t="shared" si="207"/>
        <v>0</v>
      </c>
      <c r="BW227" s="1701">
        <v>200</v>
      </c>
      <c r="BX227" s="1701">
        <v>28.6</v>
      </c>
      <c r="BY227" s="1701">
        <v>160</v>
      </c>
      <c r="BZ227" s="1701">
        <v>0.93130000000000002</v>
      </c>
      <c r="CA227" s="1700">
        <f t="shared" si="233"/>
        <v>0.3505146766560745</v>
      </c>
      <c r="CB227" s="1701">
        <v>6946</v>
      </c>
      <c r="CC227" s="1701">
        <f t="shared" si="208"/>
        <v>11890</v>
      </c>
      <c r="CD227" s="1701">
        <f t="shared" si="209"/>
        <v>0</v>
      </c>
      <c r="CE227" s="1701">
        <v>200</v>
      </c>
      <c r="CF227" s="1701">
        <v>28.8</v>
      </c>
      <c r="CG227" s="1701">
        <v>160</v>
      </c>
      <c r="CH227" s="1701">
        <v>0.94020000000000004</v>
      </c>
      <c r="CI227" s="1700">
        <f t="shared" si="234"/>
        <v>0.32334197304673729</v>
      </c>
      <c r="CJ227" s="1701">
        <v>6514</v>
      </c>
      <c r="CK227" s="1701">
        <f t="shared" si="210"/>
        <v>12088</v>
      </c>
      <c r="CL227" s="1701">
        <f t="shared" si="211"/>
        <v>0</v>
      </c>
      <c r="CM227" s="1701">
        <v>200</v>
      </c>
      <c r="CN227" s="1701">
        <v>42.4</v>
      </c>
      <c r="CO227" s="1701">
        <v>160</v>
      </c>
      <c r="CP227" s="1701">
        <v>0.94779999999999998</v>
      </c>
      <c r="CQ227" s="1700">
        <f t="shared" si="235"/>
        <v>0.26609418188278072</v>
      </c>
      <c r="CR227" s="1701">
        <v>7186</v>
      </c>
      <c r="CS227" s="1701">
        <f t="shared" si="212"/>
        <v>16203</v>
      </c>
      <c r="CT227" s="1701">
        <f t="shared" si="213"/>
        <v>0</v>
      </c>
      <c r="CU227" s="1701">
        <v>200</v>
      </c>
      <c r="CV227" s="1701">
        <v>70.400000000000006</v>
      </c>
      <c r="CW227" s="1701">
        <v>160</v>
      </c>
      <c r="CX227" s="1701">
        <v>0.96860000000000002</v>
      </c>
      <c r="CY227" s="1700">
        <f t="shared" si="218"/>
        <v>0.23519234662437688</v>
      </c>
      <c r="CZ227" s="1701">
        <v>11932</v>
      </c>
      <c r="DA227" s="1701">
        <f t="shared" si="214"/>
        <v>30440</v>
      </c>
      <c r="DB227" s="1701">
        <f t="shared" si="215"/>
        <v>0</v>
      </c>
    </row>
    <row r="228" spans="1:106">
      <c r="A228" s="1703" t="s">
        <v>2759</v>
      </c>
      <c r="B228" s="1347">
        <v>6220</v>
      </c>
      <c r="C228" s="1347">
        <v>37</v>
      </c>
      <c r="D228" s="1702">
        <v>222</v>
      </c>
      <c r="E228" s="1701" t="s">
        <v>3138</v>
      </c>
      <c r="F228" s="1701" t="s">
        <v>1520</v>
      </c>
      <c r="G228" s="1701" t="s">
        <v>2116</v>
      </c>
      <c r="H228" s="1701" t="s">
        <v>2115</v>
      </c>
      <c r="I228" s="1701">
        <v>11</v>
      </c>
      <c r="J228" s="1701">
        <v>200</v>
      </c>
      <c r="K228" s="1701">
        <v>200</v>
      </c>
      <c r="L228" s="1701">
        <v>117.6</v>
      </c>
      <c r="M228" s="1701">
        <v>160</v>
      </c>
      <c r="N228" s="1701">
        <v>0.88639999999999997</v>
      </c>
      <c r="O228" s="1700">
        <f t="shared" si="225"/>
        <v>0.41421251613360949</v>
      </c>
      <c r="P228" s="1701">
        <v>31088</v>
      </c>
      <c r="Q228" s="1701">
        <f t="shared" si="192"/>
        <v>45032</v>
      </c>
      <c r="R228" s="1701">
        <f t="shared" si="193"/>
        <v>0</v>
      </c>
      <c r="S228" s="1701">
        <v>200</v>
      </c>
      <c r="T228" s="1701">
        <v>113.6</v>
      </c>
      <c r="U228" s="1701">
        <v>160</v>
      </c>
      <c r="V228" s="1701">
        <v>0.89790000000000003</v>
      </c>
      <c r="W228" s="1700">
        <f t="shared" si="226"/>
        <v>0.45086860844148824</v>
      </c>
      <c r="X228" s="1701">
        <v>34216</v>
      </c>
      <c r="Y228" s="1701">
        <f t="shared" si="194"/>
        <v>45533</v>
      </c>
      <c r="Z228" s="1701">
        <f t="shared" si="195"/>
        <v>0</v>
      </c>
      <c r="AA228" s="1701">
        <v>200</v>
      </c>
      <c r="AB228" s="1701">
        <v>114.4</v>
      </c>
      <c r="AC228" s="1701">
        <v>160</v>
      </c>
      <c r="AD228" s="1701">
        <v>0.88719999999999999</v>
      </c>
      <c r="AE228" s="1700">
        <f t="shared" si="227"/>
        <v>0.4285349331562136</v>
      </c>
      <c r="AF228" s="1701">
        <v>31316</v>
      </c>
      <c r="AG228" s="1701">
        <f t="shared" si="196"/>
        <v>43846</v>
      </c>
      <c r="AH228" s="1701">
        <f t="shared" si="197"/>
        <v>0</v>
      </c>
      <c r="AI228" s="1701">
        <v>200</v>
      </c>
      <c r="AJ228" s="1701">
        <v>130</v>
      </c>
      <c r="AK228" s="1701">
        <v>160</v>
      </c>
      <c r="AL228" s="1701">
        <v>0.89529999999999998</v>
      </c>
      <c r="AM228" s="1700">
        <f t="shared" si="228"/>
        <v>0.44654665199950078</v>
      </c>
      <c r="AN228" s="1701">
        <v>38668</v>
      </c>
      <c r="AO228" s="1701">
        <f t="shared" si="198"/>
        <v>51956</v>
      </c>
      <c r="AP228" s="1701">
        <f t="shared" si="199"/>
        <v>0</v>
      </c>
      <c r="AQ228" s="1701">
        <v>200</v>
      </c>
      <c r="AR228" s="1701">
        <v>128.80000000000001</v>
      </c>
      <c r="AS228" s="1701">
        <v>160</v>
      </c>
      <c r="AT228" s="1701">
        <v>0.90339999999999998</v>
      </c>
      <c r="AU228" s="1700">
        <f t="shared" si="229"/>
        <v>0.39625602521702369</v>
      </c>
      <c r="AV228" s="1701">
        <v>34304</v>
      </c>
      <c r="AW228" s="1701">
        <f t="shared" si="200"/>
        <v>51942</v>
      </c>
      <c r="AX228" s="1701">
        <f t="shared" si="201"/>
        <v>0</v>
      </c>
      <c r="AY228" s="1701">
        <v>200</v>
      </c>
      <c r="AZ228" s="1701">
        <v>129.6</v>
      </c>
      <c r="BA228" s="1701">
        <v>160</v>
      </c>
      <c r="BB228" s="1701">
        <v>0.89870000000000005</v>
      </c>
      <c r="BC228" s="1700">
        <f t="shared" si="230"/>
        <v>0.4218961758968105</v>
      </c>
      <c r="BD228" s="1701">
        <v>35380</v>
      </c>
      <c r="BE228" s="1701">
        <f t="shared" si="202"/>
        <v>50316</v>
      </c>
      <c r="BF228" s="1701">
        <f t="shared" si="203"/>
        <v>0</v>
      </c>
      <c r="BG228" s="1701">
        <v>200</v>
      </c>
      <c r="BH228" s="1701">
        <v>122.8</v>
      </c>
      <c r="BI228" s="1701">
        <v>160</v>
      </c>
      <c r="BJ228" s="1701">
        <v>0.87280000000000002</v>
      </c>
      <c r="BK228" s="1700">
        <f t="shared" si="231"/>
        <v>0.42737936176153302</v>
      </c>
      <c r="BL228" s="1701">
        <v>34080</v>
      </c>
      <c r="BM228" s="1701">
        <f t="shared" si="204"/>
        <v>47845</v>
      </c>
      <c r="BN228" s="1701">
        <f t="shared" si="205"/>
        <v>0</v>
      </c>
      <c r="BO228" s="1701">
        <v>200</v>
      </c>
      <c r="BP228" s="1701">
        <v>118.8</v>
      </c>
      <c r="BQ228" s="1701">
        <v>160</v>
      </c>
      <c r="BR228" s="1701">
        <v>0.85799999999999998</v>
      </c>
      <c r="BS228" s="1700">
        <f t="shared" si="232"/>
        <v>0.43106756069719038</v>
      </c>
      <c r="BT228" s="1701">
        <v>31636</v>
      </c>
      <c r="BU228" s="1701">
        <f t="shared" si="206"/>
        <v>44034</v>
      </c>
      <c r="BV228" s="1701">
        <f t="shared" si="207"/>
        <v>0</v>
      </c>
      <c r="BW228" s="1701">
        <v>200</v>
      </c>
      <c r="BX228" s="1701">
        <v>123.2</v>
      </c>
      <c r="BY228" s="1701">
        <v>160</v>
      </c>
      <c r="BZ228" s="1701">
        <v>0.86319999999999997</v>
      </c>
      <c r="CA228" s="1700">
        <f t="shared" si="233"/>
        <v>0.40772682751889905</v>
      </c>
      <c r="CB228" s="1701">
        <v>32260</v>
      </c>
      <c r="CC228" s="1701">
        <f t="shared" si="208"/>
        <v>47473</v>
      </c>
      <c r="CD228" s="1701">
        <f t="shared" si="209"/>
        <v>0</v>
      </c>
      <c r="CE228" s="1701">
        <v>200</v>
      </c>
      <c r="CF228" s="1701">
        <v>114.8</v>
      </c>
      <c r="CG228" s="1701">
        <v>160</v>
      </c>
      <c r="CH228" s="1701">
        <v>0.87639999999999996</v>
      </c>
      <c r="CI228" s="1700">
        <f t="shared" si="234"/>
        <v>0.5018811480120009</v>
      </c>
      <c r="CJ228" s="1701">
        <v>37568</v>
      </c>
      <c r="CK228" s="1701">
        <f t="shared" si="210"/>
        <v>44913</v>
      </c>
      <c r="CL228" s="1701">
        <f t="shared" si="211"/>
        <v>0</v>
      </c>
      <c r="CM228" s="1701">
        <v>200</v>
      </c>
      <c r="CN228" s="1701">
        <v>118</v>
      </c>
      <c r="CO228" s="1701">
        <v>160</v>
      </c>
      <c r="CP228" s="1701">
        <v>0.86980000000000002</v>
      </c>
      <c r="CQ228" s="1700">
        <f t="shared" si="235"/>
        <v>0.35226062006034803</v>
      </c>
      <c r="CR228" s="1701">
        <v>24296</v>
      </c>
      <c r="CS228" s="1701">
        <f t="shared" si="212"/>
        <v>41383</v>
      </c>
      <c r="CT228" s="1701">
        <f t="shared" si="213"/>
        <v>0</v>
      </c>
      <c r="CU228" s="1701">
        <v>200</v>
      </c>
      <c r="CV228" s="1701">
        <v>108</v>
      </c>
      <c r="CW228" s="1701">
        <v>160</v>
      </c>
      <c r="CX228" s="1701">
        <v>0.86770000000000003</v>
      </c>
      <c r="CY228" s="1700">
        <f t="shared" si="218"/>
        <v>0.32282757067474049</v>
      </c>
      <c r="CZ228" s="1701">
        <v>22508</v>
      </c>
      <c r="DA228" s="1701">
        <f t="shared" si="214"/>
        <v>41833</v>
      </c>
      <c r="DB228" s="1701">
        <f t="shared" si="215"/>
        <v>0</v>
      </c>
    </row>
    <row r="229" spans="1:106">
      <c r="A229" s="1703" t="s">
        <v>3530</v>
      </c>
      <c r="B229" s="1347">
        <v>6210</v>
      </c>
      <c r="C229" s="1347">
        <v>42</v>
      </c>
      <c r="D229" s="1702">
        <v>223</v>
      </c>
      <c r="E229" s="1701" t="s">
        <v>3236</v>
      </c>
      <c r="F229" s="1701" t="s">
        <v>3531</v>
      </c>
      <c r="G229" s="1701" t="s">
        <v>2116</v>
      </c>
      <c r="H229" s="1701" t="s">
        <v>2115</v>
      </c>
      <c r="I229" s="1701">
        <v>11</v>
      </c>
      <c r="J229" s="1701">
        <v>201</v>
      </c>
      <c r="K229" s="1701">
        <v>201</v>
      </c>
      <c r="L229" s="1701">
        <v>120.9</v>
      </c>
      <c r="M229" s="1701">
        <v>160.80000000000001</v>
      </c>
      <c r="N229" s="1701">
        <v>0.98229999999999995</v>
      </c>
      <c r="O229" s="1700">
        <f t="shared" si="225"/>
        <v>0.35168947497813591</v>
      </c>
      <c r="P229" s="1701">
        <v>30072</v>
      </c>
      <c r="Q229" s="1701">
        <f t="shared" si="192"/>
        <v>51304</v>
      </c>
      <c r="R229" s="1701">
        <f t="shared" si="193"/>
        <v>0</v>
      </c>
      <c r="S229" s="1701">
        <v>201</v>
      </c>
      <c r="T229" s="1701">
        <v>135.9</v>
      </c>
      <c r="U229" s="1701">
        <v>160.80000000000001</v>
      </c>
      <c r="V229" s="1701">
        <v>0.95330000000000004</v>
      </c>
      <c r="W229" s="1700">
        <f t="shared" si="226"/>
        <v>0.1594185459212448</v>
      </c>
      <c r="X229" s="1701">
        <v>15366</v>
      </c>
      <c r="Y229" s="1701">
        <f t="shared" si="194"/>
        <v>57833</v>
      </c>
      <c r="Z229" s="1701">
        <f t="shared" si="195"/>
        <v>0</v>
      </c>
      <c r="AA229" s="1701">
        <v>201</v>
      </c>
      <c r="AB229" s="1701">
        <v>124.2</v>
      </c>
      <c r="AC229" s="1701">
        <v>160.80000000000001</v>
      </c>
      <c r="AD229" s="1701">
        <v>0.94779999999999998</v>
      </c>
      <c r="AE229" s="1700">
        <f t="shared" si="227"/>
        <v>0.18497790798863303</v>
      </c>
      <c r="AF229" s="1701">
        <v>15678</v>
      </c>
      <c r="AG229" s="1701">
        <f t="shared" si="196"/>
        <v>50854</v>
      </c>
      <c r="AH229" s="1701">
        <f t="shared" si="197"/>
        <v>0</v>
      </c>
      <c r="AI229" s="1701">
        <v>201</v>
      </c>
      <c r="AJ229" s="1701">
        <v>106.5</v>
      </c>
      <c r="AK229" s="1701">
        <v>160.80000000000001</v>
      </c>
      <c r="AL229" s="1701">
        <v>0.91920000000000002</v>
      </c>
      <c r="AM229" s="1700">
        <f t="shared" si="228"/>
        <v>0.17007229749064401</v>
      </c>
      <c r="AN229" s="1701">
        <v>12387</v>
      </c>
      <c r="AO229" s="1701">
        <f t="shared" si="198"/>
        <v>43700</v>
      </c>
      <c r="AP229" s="1701">
        <f t="shared" si="199"/>
        <v>0</v>
      </c>
      <c r="AQ229" s="1701">
        <v>201</v>
      </c>
      <c r="AR229" s="1701">
        <v>11.7</v>
      </c>
      <c r="AS229" s="1701">
        <v>160.80000000000001</v>
      </c>
      <c r="AT229" s="1701">
        <v>0.41770000000000002</v>
      </c>
      <c r="AU229" s="1700">
        <f t="shared" si="229"/>
        <v>0.416667244225223</v>
      </c>
      <c r="AV229" s="1701">
        <v>1515</v>
      </c>
      <c r="AW229" s="1701">
        <f t="shared" si="200"/>
        <v>2182</v>
      </c>
      <c r="AX229" s="1701">
        <f t="shared" si="201"/>
        <v>0</v>
      </c>
      <c r="AY229" s="1701">
        <v>201</v>
      </c>
      <c r="AZ229" s="1701">
        <v>16.8</v>
      </c>
      <c r="BA229" s="1701">
        <v>160.80000000000001</v>
      </c>
      <c r="BB229" s="1701">
        <v>0.47660000000000002</v>
      </c>
      <c r="BC229" s="1700">
        <f t="shared" si="230"/>
        <v>0.22740859527473037</v>
      </c>
      <c r="BD229" s="1701">
        <v>1311</v>
      </c>
      <c r="BE229" s="1701">
        <f t="shared" si="202"/>
        <v>3459</v>
      </c>
      <c r="BF229" s="1701">
        <f t="shared" si="203"/>
        <v>0</v>
      </c>
      <c r="BG229" s="1701">
        <v>201</v>
      </c>
      <c r="BH229" s="1701">
        <v>8.4</v>
      </c>
      <c r="BI229" s="1701">
        <v>160.80000000000001</v>
      </c>
      <c r="BJ229" s="1701">
        <v>0.45600000000000002</v>
      </c>
      <c r="BK229" s="1700">
        <f t="shared" si="231"/>
        <v>0.40949989220362731</v>
      </c>
      <c r="BL229" s="1701">
        <v>1167</v>
      </c>
      <c r="BM229" s="1701">
        <f t="shared" si="204"/>
        <v>1710</v>
      </c>
      <c r="BN229" s="1701">
        <f t="shared" si="205"/>
        <v>0</v>
      </c>
      <c r="BO229" s="1701">
        <v>201</v>
      </c>
      <c r="BP229" s="1701">
        <v>10.5</v>
      </c>
      <c r="BQ229" s="1701">
        <v>160.80000000000001</v>
      </c>
      <c r="BR229" s="1701">
        <v>0.435</v>
      </c>
      <c r="BS229" s="1700">
        <f t="shared" si="232"/>
        <v>0.24721766101076448</v>
      </c>
      <c r="BT229" s="1701">
        <v>813</v>
      </c>
      <c r="BU229" s="1701">
        <f t="shared" si="206"/>
        <v>1973</v>
      </c>
      <c r="BV229" s="1701">
        <f t="shared" si="207"/>
        <v>0</v>
      </c>
      <c r="BW229" s="1701">
        <v>201</v>
      </c>
      <c r="BX229" s="1701">
        <v>108.3</v>
      </c>
      <c r="BY229" s="1701">
        <v>160.80000000000001</v>
      </c>
      <c r="BZ229" s="1701">
        <v>0.88580000000000003</v>
      </c>
      <c r="CA229" s="1700">
        <f t="shared" si="233"/>
        <v>8.6376581639694944E-2</v>
      </c>
      <c r="CB229" s="1701">
        <v>6165</v>
      </c>
      <c r="CC229" s="1701">
        <f t="shared" si="208"/>
        <v>42824</v>
      </c>
      <c r="CD229" s="1701">
        <f t="shared" si="209"/>
        <v>0</v>
      </c>
      <c r="CE229" s="1701">
        <v>201</v>
      </c>
      <c r="CF229" s="1701">
        <v>111.6</v>
      </c>
      <c r="CG229" s="1701">
        <v>160.80000000000001</v>
      </c>
      <c r="CH229" s="1701">
        <v>0.9889</v>
      </c>
      <c r="CI229" s="1700">
        <f t="shared" si="234"/>
        <v>0.43354690644603483</v>
      </c>
      <c r="CJ229" s="1701">
        <v>35598</v>
      </c>
      <c r="CK229" s="1701">
        <f t="shared" si="210"/>
        <v>49265</v>
      </c>
      <c r="CL229" s="1701">
        <f t="shared" si="211"/>
        <v>0</v>
      </c>
      <c r="CM229" s="1701">
        <v>201</v>
      </c>
      <c r="CN229" s="1701">
        <v>150.30000000000001</v>
      </c>
      <c r="CO229" s="1701">
        <v>160.80000000000001</v>
      </c>
      <c r="CP229" s="1701">
        <v>0.9849</v>
      </c>
      <c r="CQ229" s="1700">
        <f t="shared" si="235"/>
        <v>0.38237180880009752</v>
      </c>
      <c r="CR229" s="1701">
        <v>38037</v>
      </c>
      <c r="CS229" s="1701">
        <f t="shared" si="212"/>
        <v>59686</v>
      </c>
      <c r="CT229" s="1701">
        <f t="shared" si="213"/>
        <v>0</v>
      </c>
      <c r="CU229" s="1701">
        <v>201</v>
      </c>
      <c r="CV229" s="1701">
        <v>151.68</v>
      </c>
      <c r="CW229" s="1701">
        <v>160.80000000000001</v>
      </c>
      <c r="CX229" s="1701">
        <v>0.7853</v>
      </c>
      <c r="CY229" s="1700">
        <f t="shared" si="218"/>
        <v>0.52264111166753335</v>
      </c>
      <c r="CZ229" s="1701">
        <v>46317</v>
      </c>
      <c r="DA229" s="1701">
        <f t="shared" si="214"/>
        <v>53173</v>
      </c>
      <c r="DB229" s="1701">
        <f t="shared" si="215"/>
        <v>0</v>
      </c>
    </row>
    <row r="230" spans="1:106">
      <c r="A230" s="1703" t="s">
        <v>2761</v>
      </c>
      <c r="B230" s="1347">
        <v>6220</v>
      </c>
      <c r="C230" s="1347">
        <v>160</v>
      </c>
      <c r="D230" s="1702">
        <v>224</v>
      </c>
      <c r="E230" s="1701" t="s">
        <v>3140</v>
      </c>
      <c r="F230" s="1701" t="s">
        <v>1723</v>
      </c>
      <c r="G230" s="1701" t="s">
        <v>2116</v>
      </c>
      <c r="H230" s="1701" t="s">
        <v>1043</v>
      </c>
      <c r="I230" s="1701">
        <v>11</v>
      </c>
      <c r="J230" s="1701">
        <v>204</v>
      </c>
      <c r="K230" s="1701">
        <v>204</v>
      </c>
      <c r="L230" s="1701">
        <v>30</v>
      </c>
      <c r="M230" s="1701">
        <v>204</v>
      </c>
      <c r="N230" s="1701">
        <v>0.98640000000000005</v>
      </c>
      <c r="O230" s="1700">
        <f t="shared" si="225"/>
        <v>0.27639790033342343</v>
      </c>
      <c r="P230" s="1701">
        <v>5889</v>
      </c>
      <c r="Q230" s="1701">
        <f t="shared" si="192"/>
        <v>12784</v>
      </c>
      <c r="R230" s="1701">
        <f t="shared" si="193"/>
        <v>0</v>
      </c>
      <c r="S230" s="1701">
        <v>204</v>
      </c>
      <c r="T230" s="1701">
        <v>35.4</v>
      </c>
      <c r="U230" s="1701">
        <v>204</v>
      </c>
      <c r="V230" s="1701">
        <v>0.98909999999999998</v>
      </c>
      <c r="W230" s="1700">
        <f t="shared" si="226"/>
        <v>0.28099246982560061</v>
      </c>
      <c r="X230" s="1701">
        <v>7320</v>
      </c>
      <c r="Y230" s="1701">
        <f t="shared" si="194"/>
        <v>15630</v>
      </c>
      <c r="Z230" s="1701">
        <f t="shared" si="195"/>
        <v>0</v>
      </c>
      <c r="AA230" s="1701">
        <v>204</v>
      </c>
      <c r="AB230" s="1701">
        <v>32.4</v>
      </c>
      <c r="AC230" s="1701">
        <v>204</v>
      </c>
      <c r="AD230" s="1701">
        <v>0.99150000000000005</v>
      </c>
      <c r="AE230" s="1700">
        <f t="shared" si="227"/>
        <v>0.36239102328641187</v>
      </c>
      <c r="AF230" s="1701">
        <v>8382</v>
      </c>
      <c r="AG230" s="1701">
        <f t="shared" si="196"/>
        <v>13878</v>
      </c>
      <c r="AH230" s="1701">
        <f t="shared" si="197"/>
        <v>0</v>
      </c>
      <c r="AI230" s="1701">
        <v>204</v>
      </c>
      <c r="AJ230" s="1701">
        <v>28.2</v>
      </c>
      <c r="AK230" s="1701">
        <v>204</v>
      </c>
      <c r="AL230" s="1701">
        <v>0.9899</v>
      </c>
      <c r="AM230" s="1700">
        <f t="shared" si="228"/>
        <v>0.34046107738028258</v>
      </c>
      <c r="AN230" s="1701">
        <v>7071</v>
      </c>
      <c r="AO230" s="1701">
        <f t="shared" si="198"/>
        <v>12461</v>
      </c>
      <c r="AP230" s="1701">
        <f t="shared" si="199"/>
        <v>0</v>
      </c>
      <c r="AQ230" s="1701">
        <v>204</v>
      </c>
      <c r="AR230" s="1701">
        <v>23.4</v>
      </c>
      <c r="AS230" s="1701">
        <v>204</v>
      </c>
      <c r="AT230" s="1701">
        <v>0.98150000000000004</v>
      </c>
      <c r="AU230" s="1700">
        <f t="shared" si="229"/>
        <v>0.40116992033906568</v>
      </c>
      <c r="AV230" s="1701">
        <v>6855</v>
      </c>
      <c r="AW230" s="1701">
        <f t="shared" si="200"/>
        <v>10253</v>
      </c>
      <c r="AX230" s="1701">
        <f t="shared" si="201"/>
        <v>0</v>
      </c>
      <c r="AY230" s="1701">
        <v>204</v>
      </c>
      <c r="AZ230" s="1701">
        <v>25.8</v>
      </c>
      <c r="BA230" s="1701">
        <v>204</v>
      </c>
      <c r="BB230" s="1701">
        <v>0.98329999999999995</v>
      </c>
      <c r="BC230" s="1700">
        <f t="shared" si="230"/>
        <v>0.33800909293732462</v>
      </c>
      <c r="BD230" s="1701">
        <v>6174</v>
      </c>
      <c r="BE230" s="1701">
        <f t="shared" si="202"/>
        <v>10959</v>
      </c>
      <c r="BF230" s="1701">
        <f t="shared" si="203"/>
        <v>0</v>
      </c>
      <c r="BG230" s="1701">
        <v>204</v>
      </c>
      <c r="BH230" s="1701">
        <v>31.8</v>
      </c>
      <c r="BI230" s="1701">
        <v>204</v>
      </c>
      <c r="BJ230" s="1701">
        <v>0.97760000000000002</v>
      </c>
      <c r="BK230" s="1700">
        <f t="shared" si="231"/>
        <v>0.31687171418429749</v>
      </c>
      <c r="BL230" s="1701">
        <v>7329</v>
      </c>
      <c r="BM230" s="1701">
        <f t="shared" si="204"/>
        <v>13878</v>
      </c>
      <c r="BN230" s="1701">
        <f t="shared" si="205"/>
        <v>0</v>
      </c>
      <c r="BO230" s="1701">
        <v>204</v>
      </c>
      <c r="BP230" s="1701">
        <v>22.2</v>
      </c>
      <c r="BQ230" s="1701">
        <v>204</v>
      </c>
      <c r="BR230" s="1701">
        <v>0.9748</v>
      </c>
      <c r="BS230" s="1700">
        <f t="shared" si="232"/>
        <v>0.43956810729482049</v>
      </c>
      <c r="BT230" s="1701">
        <v>6849</v>
      </c>
      <c r="BU230" s="1701">
        <f t="shared" si="206"/>
        <v>9349</v>
      </c>
      <c r="BV230" s="1701">
        <f t="shared" si="207"/>
        <v>0</v>
      </c>
      <c r="BW230" s="1701">
        <v>204</v>
      </c>
      <c r="BX230" s="1701">
        <v>20.399999999999999</v>
      </c>
      <c r="BY230" s="1701">
        <v>204</v>
      </c>
      <c r="BZ230" s="1701">
        <v>0.96660000000000001</v>
      </c>
      <c r="CA230" s="1700">
        <f t="shared" si="233"/>
        <v>0.40836585864130132</v>
      </c>
      <c r="CB230" s="1701">
        <v>5991</v>
      </c>
      <c r="CC230" s="1701">
        <f t="shared" si="208"/>
        <v>8802</v>
      </c>
      <c r="CD230" s="1701">
        <f t="shared" si="209"/>
        <v>0</v>
      </c>
      <c r="CE230" s="1701">
        <v>204</v>
      </c>
      <c r="CF230" s="1701">
        <v>21</v>
      </c>
      <c r="CG230" s="1701">
        <v>204</v>
      </c>
      <c r="CH230" s="1701">
        <v>0.97709999999999997</v>
      </c>
      <c r="CI230" s="1700">
        <f t="shared" si="234"/>
        <v>0.46180419470702433</v>
      </c>
      <c r="CJ230" s="1701">
        <v>7050</v>
      </c>
      <c r="CK230" s="1701">
        <f t="shared" si="210"/>
        <v>9160</v>
      </c>
      <c r="CL230" s="1701">
        <f t="shared" si="211"/>
        <v>0</v>
      </c>
      <c r="CM230" s="1701">
        <v>204</v>
      </c>
      <c r="CN230" s="1701">
        <v>18.600000000000001</v>
      </c>
      <c r="CO230" s="1701">
        <v>204</v>
      </c>
      <c r="CP230" s="1701">
        <v>0.97619999999999996</v>
      </c>
      <c r="CQ230" s="1700">
        <f t="shared" si="235"/>
        <v>0.39264959177424236</v>
      </c>
      <c r="CR230" s="1701">
        <v>4791</v>
      </c>
      <c r="CS230" s="1701">
        <f t="shared" si="212"/>
        <v>7321</v>
      </c>
      <c r="CT230" s="1701">
        <f t="shared" si="213"/>
        <v>0</v>
      </c>
      <c r="CU230" s="1701">
        <v>204</v>
      </c>
      <c r="CV230" s="1701">
        <v>30.6</v>
      </c>
      <c r="CW230" s="1701">
        <v>204</v>
      </c>
      <c r="CX230" s="1701">
        <v>0.98960000000000004</v>
      </c>
      <c r="CY230" s="1700">
        <f t="shared" si="218"/>
        <v>0.36658392549220731</v>
      </c>
      <c r="CZ230" s="1701">
        <v>8259</v>
      </c>
      <c r="DA230" s="1701">
        <f t="shared" si="214"/>
        <v>13518</v>
      </c>
      <c r="DB230" s="1701">
        <f t="shared" si="215"/>
        <v>0</v>
      </c>
    </row>
    <row r="231" spans="1:106">
      <c r="A231" s="1703" t="s">
        <v>2762</v>
      </c>
      <c r="B231" s="1347">
        <v>1250</v>
      </c>
      <c r="C231" s="1347">
        <v>5</v>
      </c>
      <c r="D231" s="1702">
        <v>225</v>
      </c>
      <c r="E231" s="1701" t="s">
        <v>3141</v>
      </c>
      <c r="F231" s="1701" t="s">
        <v>4133</v>
      </c>
      <c r="G231" s="1701" t="s">
        <v>2116</v>
      </c>
      <c r="H231" s="1701" t="s">
        <v>2196</v>
      </c>
      <c r="I231" s="1701">
        <v>33</v>
      </c>
      <c r="J231" s="1701">
        <v>205</v>
      </c>
      <c r="K231" s="1701">
        <v>205</v>
      </c>
      <c r="L231" s="1701">
        <v>214.5</v>
      </c>
      <c r="M231" s="1701">
        <v>214.5</v>
      </c>
      <c r="N231" s="1701">
        <v>0.94220000000000004</v>
      </c>
      <c r="O231" s="1700">
        <f t="shared" si="225"/>
        <v>0.66014553384538521</v>
      </c>
      <c r="P231" s="1701">
        <v>96060</v>
      </c>
      <c r="Q231" s="1701">
        <f t="shared" si="192"/>
        <v>87308</v>
      </c>
      <c r="R231" s="1701">
        <f t="shared" si="193"/>
        <v>8752</v>
      </c>
      <c r="S231" s="1701">
        <v>205</v>
      </c>
      <c r="T231" s="1701">
        <v>246</v>
      </c>
      <c r="U231" s="1701">
        <v>246</v>
      </c>
      <c r="V231" s="1701">
        <v>0.92410000000000003</v>
      </c>
      <c r="W231" s="1700">
        <f t="shared" si="226"/>
        <v>0.71331657373738344</v>
      </c>
      <c r="X231" s="1701">
        <v>120645</v>
      </c>
      <c r="Y231" s="1701">
        <f t="shared" si="194"/>
        <v>101479</v>
      </c>
      <c r="Z231" s="1701">
        <f t="shared" si="195"/>
        <v>19166</v>
      </c>
      <c r="AA231" s="1701">
        <v>205</v>
      </c>
      <c r="AB231" s="1701">
        <v>241.5</v>
      </c>
      <c r="AC231" s="1701">
        <v>241.5</v>
      </c>
      <c r="AD231" s="1701">
        <v>0.92279999999999995</v>
      </c>
      <c r="AE231" s="1700">
        <f t="shared" si="227"/>
        <v>0.73346998348411829</v>
      </c>
      <c r="AF231" s="1701">
        <v>117690</v>
      </c>
      <c r="AG231" s="1701">
        <f t="shared" si="196"/>
        <v>96274</v>
      </c>
      <c r="AH231" s="1701">
        <f t="shared" si="197"/>
        <v>21416</v>
      </c>
      <c r="AI231" s="1701">
        <v>205</v>
      </c>
      <c r="AJ231" s="1701">
        <v>231</v>
      </c>
      <c r="AK231" s="1701">
        <v>231</v>
      </c>
      <c r="AL231" s="1701">
        <v>0.93230000000000002</v>
      </c>
      <c r="AM231" s="1700">
        <f t="shared" si="228"/>
        <v>0.74686944308726022</v>
      </c>
      <c r="AN231" s="1701">
        <v>119670</v>
      </c>
      <c r="AO231" s="1701">
        <f t="shared" si="198"/>
        <v>96137</v>
      </c>
      <c r="AP231" s="1701">
        <f t="shared" si="199"/>
        <v>23533</v>
      </c>
      <c r="AQ231" s="1701">
        <v>205</v>
      </c>
      <c r="AR231" s="1701">
        <v>201</v>
      </c>
      <c r="AS231" s="1701">
        <v>201</v>
      </c>
      <c r="AT231" s="1701">
        <v>0.93659999999999999</v>
      </c>
      <c r="AU231" s="1700">
        <f t="shared" si="229"/>
        <v>0.75148374183719668</v>
      </c>
      <c r="AV231" s="1701">
        <v>105255</v>
      </c>
      <c r="AW231" s="1701">
        <f t="shared" si="200"/>
        <v>84038</v>
      </c>
      <c r="AX231" s="1701">
        <f t="shared" si="201"/>
        <v>21217</v>
      </c>
      <c r="AY231" s="1701">
        <v>205</v>
      </c>
      <c r="AZ231" s="1701">
        <v>223.5</v>
      </c>
      <c r="BA231" s="1701">
        <v>223.5</v>
      </c>
      <c r="BB231" s="1701">
        <v>0.9415</v>
      </c>
      <c r="BC231" s="1700">
        <f t="shared" si="230"/>
        <v>0.4717629340268496</v>
      </c>
      <c r="BD231" s="1701">
        <v>71475</v>
      </c>
      <c r="BE231" s="1701">
        <f t="shared" si="202"/>
        <v>90904</v>
      </c>
      <c r="BF231" s="1701">
        <f t="shared" si="203"/>
        <v>0</v>
      </c>
      <c r="BG231" s="1701">
        <v>205</v>
      </c>
      <c r="BH231" s="1701">
        <v>214.5</v>
      </c>
      <c r="BI231" s="1701">
        <v>214.5</v>
      </c>
      <c r="BJ231" s="1701">
        <v>0.9456</v>
      </c>
      <c r="BK231" s="1700">
        <f t="shared" si="231"/>
        <v>0.75563389178912355</v>
      </c>
      <c r="BL231" s="1701">
        <v>114030</v>
      </c>
      <c r="BM231" s="1701">
        <f t="shared" si="204"/>
        <v>90544</v>
      </c>
      <c r="BN231" s="1701">
        <f t="shared" si="205"/>
        <v>23486</v>
      </c>
      <c r="BO231" s="1701">
        <v>205</v>
      </c>
      <c r="BP231" s="1701">
        <v>196.5</v>
      </c>
      <c r="BQ231" s="1701">
        <v>196.5</v>
      </c>
      <c r="BR231" s="1701">
        <v>0.9536</v>
      </c>
      <c r="BS231" s="1700">
        <f t="shared" si="232"/>
        <v>0.76748136431169622</v>
      </c>
      <c r="BT231" s="1701">
        <v>103545</v>
      </c>
      <c r="BU231" s="1701">
        <f t="shared" si="206"/>
        <v>80949</v>
      </c>
      <c r="BV231" s="1701">
        <f t="shared" si="207"/>
        <v>22596</v>
      </c>
      <c r="BW231" s="1701">
        <v>205</v>
      </c>
      <c r="BX231" s="1701">
        <v>184.5</v>
      </c>
      <c r="BY231" s="1701">
        <v>184.5</v>
      </c>
      <c r="BZ231" s="1701">
        <v>0.96340000000000003</v>
      </c>
      <c r="CA231" s="1700">
        <f t="shared" si="233"/>
        <v>0.771301584854163</v>
      </c>
      <c r="CB231" s="1701">
        <v>102000</v>
      </c>
      <c r="CC231" s="1701">
        <f t="shared" si="208"/>
        <v>79346</v>
      </c>
      <c r="CD231" s="1701">
        <f t="shared" si="209"/>
        <v>22654</v>
      </c>
      <c r="CE231" s="1701">
        <v>205</v>
      </c>
      <c r="CF231" s="1701">
        <v>187.5</v>
      </c>
      <c r="CG231" s="1701">
        <v>187.5</v>
      </c>
      <c r="CH231" s="1701">
        <v>0.95499999999999996</v>
      </c>
      <c r="CI231" s="1700">
        <f t="shared" si="234"/>
        <v>0.79862635816022065</v>
      </c>
      <c r="CJ231" s="1701">
        <v>106395</v>
      </c>
      <c r="CK231" s="1701">
        <f t="shared" si="210"/>
        <v>79934</v>
      </c>
      <c r="CL231" s="1701">
        <f t="shared" si="211"/>
        <v>26461</v>
      </c>
      <c r="CM231" s="1701">
        <v>205</v>
      </c>
      <c r="CN231" s="1701">
        <v>211.5</v>
      </c>
      <c r="CO231" s="1701">
        <v>211.5</v>
      </c>
      <c r="CP231" s="1701">
        <v>0.94469999999999998</v>
      </c>
      <c r="CQ231" s="1700">
        <f t="shared" si="235"/>
        <v>0.74973008376385342</v>
      </c>
      <c r="CR231" s="1701">
        <v>100665</v>
      </c>
      <c r="CS231" s="1701">
        <f t="shared" si="212"/>
        <v>80561</v>
      </c>
      <c r="CT231" s="1701">
        <f t="shared" si="213"/>
        <v>20104</v>
      </c>
      <c r="CU231" s="1701">
        <v>205</v>
      </c>
      <c r="CV231" s="1701">
        <v>217.5</v>
      </c>
      <c r="CW231" s="1701">
        <v>217.5</v>
      </c>
      <c r="CX231" s="1701">
        <v>0.94889999999999997</v>
      </c>
      <c r="CY231" s="1700">
        <f t="shared" si="218"/>
        <v>0.65323574126167516</v>
      </c>
      <c r="CZ231" s="1701">
        <v>100305</v>
      </c>
      <c r="DA231" s="1701">
        <f t="shared" si="214"/>
        <v>92131</v>
      </c>
      <c r="DB231" s="1701">
        <f t="shared" si="215"/>
        <v>8174</v>
      </c>
    </row>
    <row r="232" spans="1:106">
      <c r="A232" s="1703" t="s">
        <v>3210</v>
      </c>
      <c r="B232" s="1347">
        <v>6110</v>
      </c>
      <c r="C232" s="1347">
        <v>82</v>
      </c>
      <c r="D232" s="1702">
        <v>226</v>
      </c>
      <c r="E232" s="1701" t="s">
        <v>3211</v>
      </c>
      <c r="F232" s="1701" t="s">
        <v>3212</v>
      </c>
      <c r="G232" s="1701" t="s">
        <v>2116</v>
      </c>
      <c r="H232" s="1701" t="s">
        <v>1429</v>
      </c>
      <c r="I232" s="1701">
        <v>11</v>
      </c>
      <c r="J232" s="1701">
        <v>206</v>
      </c>
      <c r="K232" s="1701">
        <v>206</v>
      </c>
      <c r="L232" s="1701">
        <v>198</v>
      </c>
      <c r="M232" s="1701">
        <v>198</v>
      </c>
      <c r="N232" s="1701">
        <v>0.98939999999999995</v>
      </c>
      <c r="O232" s="1700">
        <f t="shared" si="225"/>
        <v>0.31903837240404859</v>
      </c>
      <c r="P232" s="1701">
        <v>45000</v>
      </c>
      <c r="Q232" s="1701">
        <f t="shared" si="192"/>
        <v>84629</v>
      </c>
      <c r="R232" s="1701">
        <f t="shared" si="193"/>
        <v>0</v>
      </c>
      <c r="S232" s="1701">
        <v>206</v>
      </c>
      <c r="T232" s="1701">
        <v>138</v>
      </c>
      <c r="U232" s="1701">
        <v>164.8</v>
      </c>
      <c r="V232" s="1701">
        <v>0.98780000000000001</v>
      </c>
      <c r="W232" s="1700">
        <f t="shared" si="226"/>
        <v>0.43246163266654497</v>
      </c>
      <c r="X232" s="1701">
        <v>43860</v>
      </c>
      <c r="Y232" s="1701">
        <f t="shared" si="194"/>
        <v>60852</v>
      </c>
      <c r="Z232" s="1701">
        <f t="shared" si="195"/>
        <v>0</v>
      </c>
      <c r="AA232" s="1701">
        <v>206</v>
      </c>
      <c r="AB232" s="1701">
        <v>204</v>
      </c>
      <c r="AC232" s="1701">
        <v>204</v>
      </c>
      <c r="AD232" s="1701">
        <v>0.98509999999999998</v>
      </c>
      <c r="AE232" s="1700">
        <f t="shared" si="227"/>
        <v>0.32966693935720676</v>
      </c>
      <c r="AF232" s="1701">
        <v>47700</v>
      </c>
      <c r="AG232" s="1701">
        <f t="shared" si="196"/>
        <v>86815</v>
      </c>
      <c r="AH232" s="1701">
        <f t="shared" si="197"/>
        <v>0</v>
      </c>
      <c r="AI232" s="1701">
        <v>206</v>
      </c>
      <c r="AJ232" s="1701">
        <v>162</v>
      </c>
      <c r="AK232" s="1701">
        <v>164.8</v>
      </c>
      <c r="AL232" s="1701">
        <v>0.97370000000000001</v>
      </c>
      <c r="AM232" s="1700">
        <f t="shared" si="228"/>
        <v>0.35992398569024037</v>
      </c>
      <c r="AN232" s="1701">
        <v>42240</v>
      </c>
      <c r="AO232" s="1701">
        <f t="shared" si="198"/>
        <v>70415</v>
      </c>
      <c r="AP232" s="1701">
        <f t="shared" si="199"/>
        <v>0</v>
      </c>
      <c r="AQ232" s="1701">
        <v>206</v>
      </c>
      <c r="AR232" s="1701">
        <v>132</v>
      </c>
      <c r="AS232" s="1701">
        <v>164.8</v>
      </c>
      <c r="AT232" s="1701">
        <v>0.98480000000000001</v>
      </c>
      <c r="AU232" s="1700">
        <f t="shared" si="229"/>
        <v>0.44357022440012928</v>
      </c>
      <c r="AV232" s="1701">
        <v>42900</v>
      </c>
      <c r="AW232" s="1701">
        <f t="shared" si="200"/>
        <v>58029</v>
      </c>
      <c r="AX232" s="1701">
        <f t="shared" si="201"/>
        <v>0</v>
      </c>
      <c r="AY232" s="1701">
        <v>206</v>
      </c>
      <c r="AZ232" s="1701">
        <v>120</v>
      </c>
      <c r="BA232" s="1701">
        <v>164.8</v>
      </c>
      <c r="BB232" s="1701">
        <v>0.98470000000000002</v>
      </c>
      <c r="BC232" s="1700">
        <f t="shared" si="230"/>
        <v>0.45346580458797375</v>
      </c>
      <c r="BD232" s="1701">
        <v>38580</v>
      </c>
      <c r="BE232" s="1701">
        <f t="shared" si="202"/>
        <v>51047</v>
      </c>
      <c r="BF232" s="1701">
        <f t="shared" si="203"/>
        <v>0</v>
      </c>
      <c r="BG232" s="1701">
        <v>206</v>
      </c>
      <c r="BH232" s="1701">
        <v>132</v>
      </c>
      <c r="BI232" s="1701">
        <v>164.8</v>
      </c>
      <c r="BJ232" s="1701">
        <v>0.98009999999999997</v>
      </c>
      <c r="BK232" s="1700">
        <f t="shared" si="231"/>
        <v>0.43011351106970053</v>
      </c>
      <c r="BL232" s="1701">
        <v>41400</v>
      </c>
      <c r="BM232" s="1701">
        <f t="shared" si="204"/>
        <v>57752</v>
      </c>
      <c r="BN232" s="1701">
        <f t="shared" si="205"/>
        <v>0</v>
      </c>
      <c r="BO232" s="1701">
        <v>206</v>
      </c>
      <c r="BP232" s="1701">
        <v>120</v>
      </c>
      <c r="BQ232" s="1701">
        <v>164.8</v>
      </c>
      <c r="BR232" s="1701">
        <v>0.9718</v>
      </c>
      <c r="BS232" s="1700">
        <f t="shared" si="232"/>
        <v>0.41875328714184445</v>
      </c>
      <c r="BT232" s="1701">
        <v>35160</v>
      </c>
      <c r="BU232" s="1701">
        <f t="shared" si="206"/>
        <v>50378</v>
      </c>
      <c r="BV232" s="1701">
        <f t="shared" si="207"/>
        <v>0</v>
      </c>
      <c r="BW232" s="1701">
        <v>206</v>
      </c>
      <c r="BX232" s="1701">
        <v>102</v>
      </c>
      <c r="BY232" s="1701">
        <v>164.8</v>
      </c>
      <c r="BZ232" s="1701">
        <v>0.95640000000000003</v>
      </c>
      <c r="CA232" s="1700">
        <f t="shared" si="233"/>
        <v>0.43566150843440676</v>
      </c>
      <c r="CB232" s="1701">
        <v>31620</v>
      </c>
      <c r="CC232" s="1701">
        <f t="shared" si="208"/>
        <v>43548</v>
      </c>
      <c r="CD232" s="1701">
        <f t="shared" si="209"/>
        <v>0</v>
      </c>
      <c r="CE232" s="1701">
        <v>206</v>
      </c>
      <c r="CF232" s="1701">
        <v>114</v>
      </c>
      <c r="CG232" s="1701">
        <v>164.8</v>
      </c>
      <c r="CH232" s="1701">
        <v>0.95050000000000001</v>
      </c>
      <c r="CI232" s="1700">
        <f t="shared" si="234"/>
        <v>0.31407530722072524</v>
      </c>
      <c r="CJ232" s="1701">
        <v>25320</v>
      </c>
      <c r="CK232" s="1701">
        <f t="shared" si="210"/>
        <v>48371</v>
      </c>
      <c r="CL232" s="1701">
        <f t="shared" si="211"/>
        <v>0</v>
      </c>
      <c r="CM232" s="1701">
        <v>206</v>
      </c>
      <c r="CN232" s="1701">
        <v>126</v>
      </c>
      <c r="CO232" s="1701">
        <v>164.8</v>
      </c>
      <c r="CP232" s="1701">
        <v>0.98450000000000004</v>
      </c>
      <c r="CQ232" s="1700">
        <f t="shared" si="235"/>
        <v>0.41243008122497349</v>
      </c>
      <c r="CR232" s="1701">
        <v>34380</v>
      </c>
      <c r="CS232" s="1701">
        <f t="shared" si="212"/>
        <v>50016</v>
      </c>
      <c r="CT232" s="1701">
        <f t="shared" si="213"/>
        <v>0</v>
      </c>
      <c r="CU232" s="1701">
        <v>206</v>
      </c>
      <c r="CV232" s="1701">
        <v>146.4</v>
      </c>
      <c r="CW232" s="1701">
        <v>164.8</v>
      </c>
      <c r="CX232" s="1701">
        <v>0.99080000000000001</v>
      </c>
      <c r="CY232" s="1700">
        <f t="shared" si="218"/>
        <v>0.40858224236926488</v>
      </c>
      <c r="CZ232" s="1701">
        <v>44094</v>
      </c>
      <c r="DA232" s="1701">
        <f t="shared" si="214"/>
        <v>64752</v>
      </c>
      <c r="DB232" s="1701">
        <f t="shared" si="215"/>
        <v>0</v>
      </c>
    </row>
    <row r="233" spans="1:106">
      <c r="A233" s="1703" t="s">
        <v>2669</v>
      </c>
      <c r="B233" s="1347">
        <v>1230</v>
      </c>
      <c r="C233" s="1347">
        <v>36</v>
      </c>
      <c r="D233" s="1702">
        <v>227</v>
      </c>
      <c r="E233" s="1701" t="s">
        <v>3061</v>
      </c>
      <c r="F233" s="1701" t="s">
        <v>707</v>
      </c>
      <c r="G233" s="1701" t="s">
        <v>2116</v>
      </c>
      <c r="H233" s="1701" t="s">
        <v>2115</v>
      </c>
      <c r="I233" s="1701">
        <v>33</v>
      </c>
      <c r="J233" s="1701">
        <v>210</v>
      </c>
      <c r="K233" s="1701">
        <v>145</v>
      </c>
      <c r="L233" s="1701">
        <v>189.6</v>
      </c>
      <c r="M233" s="1701">
        <v>189.6</v>
      </c>
      <c r="N233" s="1701">
        <v>0.99860000000000004</v>
      </c>
      <c r="O233" s="1700">
        <f t="shared" si="225"/>
        <v>0.18428577786679126</v>
      </c>
      <c r="P233" s="1701">
        <v>25122</v>
      </c>
      <c r="Q233" s="1701">
        <f t="shared" si="192"/>
        <v>81793</v>
      </c>
      <c r="R233" s="1701">
        <f t="shared" si="193"/>
        <v>0</v>
      </c>
      <c r="S233" s="1701">
        <v>145</v>
      </c>
      <c r="T233" s="1701">
        <v>185.4</v>
      </c>
      <c r="U233" s="1701">
        <v>185.4</v>
      </c>
      <c r="V233" s="1701">
        <v>0.99860000000000004</v>
      </c>
      <c r="W233" s="1700">
        <f t="shared" si="226"/>
        <v>0.2104331037527773</v>
      </c>
      <c r="X233" s="1701">
        <v>28986</v>
      </c>
      <c r="Y233" s="1701">
        <f t="shared" si="194"/>
        <v>82647</v>
      </c>
      <c r="Z233" s="1701">
        <f t="shared" si="195"/>
        <v>0</v>
      </c>
      <c r="AA233" s="1701">
        <v>145</v>
      </c>
      <c r="AB233" s="1701">
        <v>172.2</v>
      </c>
      <c r="AC233" s="1701">
        <v>172.2</v>
      </c>
      <c r="AD233" s="1701">
        <v>0.99839999999999995</v>
      </c>
      <c r="AE233" s="1700">
        <f t="shared" si="227"/>
        <v>0.2452627262078482</v>
      </c>
      <c r="AF233" s="1701">
        <v>30360</v>
      </c>
      <c r="AG233" s="1701">
        <f t="shared" si="196"/>
        <v>74271</v>
      </c>
      <c r="AH233" s="1701">
        <f t="shared" si="197"/>
        <v>0</v>
      </c>
      <c r="AI233" s="1701">
        <v>210</v>
      </c>
      <c r="AJ233" s="1701">
        <v>190.8</v>
      </c>
      <c r="AK233" s="1701">
        <v>190.8</v>
      </c>
      <c r="AL233" s="1701">
        <v>0.99829999999999997</v>
      </c>
      <c r="AM233" s="1700">
        <f t="shared" si="228"/>
        <v>0.25331323207524065</v>
      </c>
      <c r="AN233" s="1701">
        <v>35898</v>
      </c>
      <c r="AO233" s="1701">
        <f t="shared" si="198"/>
        <v>85028</v>
      </c>
      <c r="AP233" s="1701">
        <f t="shared" si="199"/>
        <v>0</v>
      </c>
      <c r="AQ233" s="1701">
        <v>210</v>
      </c>
      <c r="AR233" s="1701">
        <v>170.4</v>
      </c>
      <c r="AS233" s="1701">
        <v>170.4</v>
      </c>
      <c r="AT233" s="1701">
        <v>0.99870000000000003</v>
      </c>
      <c r="AU233" s="1700">
        <f t="shared" si="229"/>
        <v>0.29267185611778423</v>
      </c>
      <c r="AV233" s="1701">
        <v>37056</v>
      </c>
      <c r="AW233" s="1701">
        <f t="shared" si="200"/>
        <v>75968</v>
      </c>
      <c r="AX233" s="1701">
        <f t="shared" si="201"/>
        <v>0</v>
      </c>
      <c r="AY233" s="1701">
        <v>210</v>
      </c>
      <c r="AZ233" s="1701">
        <v>173.4</v>
      </c>
      <c r="BA233" s="1701">
        <v>173.4</v>
      </c>
      <c r="BB233" s="1701">
        <v>0.99829999999999997</v>
      </c>
      <c r="BC233" s="1700">
        <f t="shared" si="230"/>
        <v>0.3040539929028907</v>
      </c>
      <c r="BD233" s="1701">
        <v>37896</v>
      </c>
      <c r="BE233" s="1701">
        <f t="shared" si="202"/>
        <v>74781</v>
      </c>
      <c r="BF233" s="1701">
        <f t="shared" si="203"/>
        <v>0</v>
      </c>
      <c r="BG233" s="1701">
        <v>210</v>
      </c>
      <c r="BH233" s="1701">
        <v>148.80000000000001</v>
      </c>
      <c r="BI233" s="1701">
        <v>168</v>
      </c>
      <c r="BJ233" s="1701">
        <v>0.99850000000000005</v>
      </c>
      <c r="BK233" s="1700">
        <f t="shared" si="231"/>
        <v>0.28420188381774875</v>
      </c>
      <c r="BL233" s="1701">
        <v>31416</v>
      </c>
      <c r="BM233" s="1701">
        <f t="shared" si="204"/>
        <v>66325</v>
      </c>
      <c r="BN233" s="1701">
        <f t="shared" si="205"/>
        <v>0</v>
      </c>
      <c r="BO233" s="1701">
        <v>210</v>
      </c>
      <c r="BP233" s="1701">
        <v>219</v>
      </c>
      <c r="BQ233" s="1701">
        <v>219</v>
      </c>
      <c r="BR233" s="1701">
        <v>0.99760000000000004</v>
      </c>
      <c r="BS233" s="1700">
        <f t="shared" si="232"/>
        <v>0.28771486880537644</v>
      </c>
      <c r="BT233" s="1701">
        <v>45258</v>
      </c>
      <c r="BU233" s="1701">
        <f t="shared" si="206"/>
        <v>94381</v>
      </c>
      <c r="BV233" s="1701">
        <f t="shared" si="207"/>
        <v>0</v>
      </c>
      <c r="BW233" s="1701">
        <v>210</v>
      </c>
      <c r="BX233" s="1701">
        <v>158.4</v>
      </c>
      <c r="BY233" s="1701">
        <v>168</v>
      </c>
      <c r="BZ233" s="1701">
        <v>0.99809999999999999</v>
      </c>
      <c r="CA233" s="1700">
        <f t="shared" si="233"/>
        <v>0.34436356088624426</v>
      </c>
      <c r="CB233" s="1701">
        <v>40506</v>
      </c>
      <c r="CC233" s="1701">
        <f t="shared" si="208"/>
        <v>70575</v>
      </c>
      <c r="CD233" s="1701">
        <f t="shared" si="209"/>
        <v>0</v>
      </c>
      <c r="CE233" s="1701">
        <v>210</v>
      </c>
      <c r="CF233" s="1701">
        <v>152.4</v>
      </c>
      <c r="CG233" s="1701">
        <v>168</v>
      </c>
      <c r="CH233" s="1701">
        <v>0.998</v>
      </c>
      <c r="CI233" s="1700">
        <f t="shared" si="234"/>
        <v>0.28642926357329002</v>
      </c>
      <c r="CJ233" s="1701">
        <v>32412</v>
      </c>
      <c r="CK233" s="1701">
        <f t="shared" si="210"/>
        <v>67895</v>
      </c>
      <c r="CL233" s="1701">
        <f t="shared" si="211"/>
        <v>0</v>
      </c>
      <c r="CM233" s="1701">
        <v>210</v>
      </c>
      <c r="CN233" s="1701">
        <v>223.2</v>
      </c>
      <c r="CO233" s="1701">
        <v>223.2</v>
      </c>
      <c r="CP233" s="1701">
        <v>0.997</v>
      </c>
      <c r="CQ233" s="1700">
        <f t="shared" si="235"/>
        <v>0.27732968490725635</v>
      </c>
      <c r="CR233" s="1701">
        <v>41472</v>
      </c>
      <c r="CS233" s="1701">
        <f t="shared" si="212"/>
        <v>89724</v>
      </c>
      <c r="CT233" s="1701">
        <f t="shared" si="213"/>
        <v>0</v>
      </c>
      <c r="CU233" s="1701">
        <v>210</v>
      </c>
      <c r="CV233" s="1701">
        <v>258</v>
      </c>
      <c r="CW233" s="1701">
        <v>258</v>
      </c>
      <c r="CX233" s="1701">
        <v>0.99650000000000005</v>
      </c>
      <c r="CY233" s="1700">
        <f t="shared" si="218"/>
        <v>0.19855691469279763</v>
      </c>
      <c r="CZ233" s="1701">
        <v>37980</v>
      </c>
      <c r="DA233" s="1701">
        <f t="shared" si="214"/>
        <v>114768</v>
      </c>
      <c r="DB233" s="1701">
        <f t="shared" si="215"/>
        <v>0</v>
      </c>
    </row>
    <row r="234" spans="1:106">
      <c r="A234" s="1703" t="s">
        <v>2763</v>
      </c>
      <c r="B234" s="1347">
        <v>1230</v>
      </c>
      <c r="C234" s="1347">
        <v>37</v>
      </c>
      <c r="D234" s="1702">
        <v>228</v>
      </c>
      <c r="E234" s="1701" t="s">
        <v>3142</v>
      </c>
      <c r="F234" s="1701" t="s">
        <v>708</v>
      </c>
      <c r="G234" s="1701" t="s">
        <v>2116</v>
      </c>
      <c r="H234" s="1701" t="s">
        <v>2115</v>
      </c>
      <c r="I234" s="1701">
        <v>33</v>
      </c>
      <c r="J234" s="1701">
        <v>210</v>
      </c>
      <c r="K234" s="1701">
        <v>210</v>
      </c>
      <c r="L234" s="1701">
        <v>184.8</v>
      </c>
      <c r="M234" s="1701">
        <v>184.8</v>
      </c>
      <c r="N234" s="1701">
        <v>0.997</v>
      </c>
      <c r="O234" s="1700">
        <f t="shared" si="225"/>
        <v>0.15197106470927935</v>
      </c>
      <c r="P234" s="1701">
        <v>20160</v>
      </c>
      <c r="Q234" s="1701">
        <f t="shared" si="192"/>
        <v>79594</v>
      </c>
      <c r="R234" s="1701">
        <f t="shared" si="193"/>
        <v>0</v>
      </c>
      <c r="S234" s="1701">
        <v>210</v>
      </c>
      <c r="T234" s="1701">
        <v>166.8</v>
      </c>
      <c r="U234" s="1701">
        <v>168</v>
      </c>
      <c r="V234" s="1701">
        <v>0.99460000000000004</v>
      </c>
      <c r="W234" s="1700">
        <f t="shared" si="226"/>
        <v>0.17777012343797371</v>
      </c>
      <c r="X234" s="1701">
        <v>21942</v>
      </c>
      <c r="Y234" s="1701">
        <f t="shared" si="194"/>
        <v>74057</v>
      </c>
      <c r="Z234" s="1701">
        <f t="shared" si="195"/>
        <v>0</v>
      </c>
      <c r="AA234" s="1701">
        <v>210</v>
      </c>
      <c r="AB234" s="1701">
        <v>187.2</v>
      </c>
      <c r="AC234" s="1701">
        <v>187.2</v>
      </c>
      <c r="AD234" s="1701">
        <v>0.99319999999999997</v>
      </c>
      <c r="AE234" s="1700">
        <f t="shared" si="227"/>
        <v>0.15740941536350317</v>
      </c>
      <c r="AF234" s="1701">
        <v>21072</v>
      </c>
      <c r="AG234" s="1701">
        <f t="shared" si="196"/>
        <v>80320</v>
      </c>
      <c r="AH234" s="1701">
        <f t="shared" si="197"/>
        <v>0</v>
      </c>
      <c r="AI234" s="1701">
        <v>210</v>
      </c>
      <c r="AJ234" s="1701">
        <v>181.2</v>
      </c>
      <c r="AK234" s="1701">
        <v>181.2</v>
      </c>
      <c r="AL234" s="1701">
        <v>0.99199999999999999</v>
      </c>
      <c r="AM234" s="1700">
        <f t="shared" si="228"/>
        <v>0.16061698745557998</v>
      </c>
      <c r="AN234" s="1701">
        <v>21480</v>
      </c>
      <c r="AO234" s="1701">
        <f t="shared" si="198"/>
        <v>80241</v>
      </c>
      <c r="AP234" s="1701">
        <f t="shared" si="199"/>
        <v>0</v>
      </c>
      <c r="AQ234" s="1701">
        <v>210</v>
      </c>
      <c r="AR234" s="1701">
        <v>164.4</v>
      </c>
      <c r="AS234" s="1701">
        <v>168</v>
      </c>
      <c r="AT234" s="1701">
        <v>0.9929</v>
      </c>
      <c r="AU234" s="1700">
        <f t="shared" si="229"/>
        <v>0.13729652260110436</v>
      </c>
      <c r="AV234" s="1701">
        <v>16674</v>
      </c>
      <c r="AW234" s="1701">
        <f t="shared" si="200"/>
        <v>72867</v>
      </c>
      <c r="AX234" s="1701">
        <f t="shared" si="201"/>
        <v>0</v>
      </c>
      <c r="AY234" s="1701">
        <v>210</v>
      </c>
      <c r="AZ234" s="1701">
        <v>133.19999999999999</v>
      </c>
      <c r="BA234" s="1701">
        <v>168</v>
      </c>
      <c r="BB234" s="1701">
        <v>0.99309999999999998</v>
      </c>
      <c r="BC234" s="1700">
        <f t="shared" si="230"/>
        <v>0.20908785131924801</v>
      </c>
      <c r="BD234" s="1701">
        <v>19914</v>
      </c>
      <c r="BE234" s="1701">
        <f t="shared" si="202"/>
        <v>57145</v>
      </c>
      <c r="BF234" s="1701">
        <f t="shared" si="203"/>
        <v>0</v>
      </c>
      <c r="BG234" s="1701">
        <v>210</v>
      </c>
      <c r="BH234" s="1701">
        <v>152.4</v>
      </c>
      <c r="BI234" s="1701">
        <v>168</v>
      </c>
      <c r="BJ234" s="1701">
        <v>0.99370000000000003</v>
      </c>
      <c r="BK234" s="1700">
        <f t="shared" si="231"/>
        <v>0.15155593693831376</v>
      </c>
      <c r="BL234" s="1701">
        <v>17076</v>
      </c>
      <c r="BM234" s="1701">
        <f t="shared" si="204"/>
        <v>67603</v>
      </c>
      <c r="BN234" s="1701">
        <f t="shared" si="205"/>
        <v>0</v>
      </c>
      <c r="BO234" s="1701">
        <v>210</v>
      </c>
      <c r="BP234" s="1701">
        <v>157.19999999999999</v>
      </c>
      <c r="BQ234" s="1701">
        <v>168</v>
      </c>
      <c r="BR234" s="1701">
        <v>0.99429999999999996</v>
      </c>
      <c r="BS234" s="1700">
        <f t="shared" si="232"/>
        <v>0.15818537163101948</v>
      </c>
      <c r="BT234" s="1701">
        <v>17802</v>
      </c>
      <c r="BU234" s="1701">
        <f t="shared" si="206"/>
        <v>67523</v>
      </c>
      <c r="BV234" s="1701">
        <f t="shared" si="207"/>
        <v>0</v>
      </c>
      <c r="BW234" s="1701">
        <v>210</v>
      </c>
      <c r="BX234" s="1701">
        <v>181.2</v>
      </c>
      <c r="BY234" s="1701">
        <v>181.2</v>
      </c>
      <c r="BZ234" s="1701">
        <v>0.99680000000000002</v>
      </c>
      <c r="CA234" s="1700">
        <f t="shared" si="233"/>
        <v>0.12698186000371023</v>
      </c>
      <c r="CB234" s="1701">
        <v>17064</v>
      </c>
      <c r="CC234" s="1701">
        <f t="shared" si="208"/>
        <v>80629</v>
      </c>
      <c r="CD234" s="1701">
        <f t="shared" si="209"/>
        <v>0</v>
      </c>
      <c r="CE234" s="1701">
        <v>210</v>
      </c>
      <c r="CF234" s="1701">
        <v>158.4</v>
      </c>
      <c r="CG234" s="1701">
        <v>168</v>
      </c>
      <c r="CH234" s="1701">
        <v>0.98570000000000002</v>
      </c>
      <c r="CI234" s="1700">
        <f t="shared" si="234"/>
        <v>0.14952952340661091</v>
      </c>
      <c r="CJ234" s="1701">
        <v>17370</v>
      </c>
      <c r="CK234" s="1701">
        <f t="shared" si="210"/>
        <v>69699</v>
      </c>
      <c r="CL234" s="1701">
        <f t="shared" si="211"/>
        <v>0</v>
      </c>
      <c r="CM234" s="1701">
        <v>210</v>
      </c>
      <c r="CN234" s="1701">
        <v>164.4</v>
      </c>
      <c r="CO234" s="1701">
        <v>168</v>
      </c>
      <c r="CP234" s="1701">
        <v>0.99280000000000002</v>
      </c>
      <c r="CQ234" s="1700">
        <f t="shared" si="235"/>
        <v>0.15043576174595424</v>
      </c>
      <c r="CR234" s="1701">
        <v>16500</v>
      </c>
      <c r="CS234" s="1701">
        <f t="shared" si="212"/>
        <v>65809</v>
      </c>
      <c r="CT234" s="1701">
        <f t="shared" si="213"/>
        <v>0</v>
      </c>
      <c r="CU234" s="1701">
        <v>210</v>
      </c>
      <c r="CV234" s="1701">
        <v>144</v>
      </c>
      <c r="CW234" s="1701">
        <v>168</v>
      </c>
      <c r="CX234" s="1701">
        <v>0.99339999999999995</v>
      </c>
      <c r="CY234" s="1700">
        <f t="shared" si="218"/>
        <v>0.16912699082763444</v>
      </c>
      <c r="CZ234" s="1701">
        <v>18000</v>
      </c>
      <c r="DA234" s="1701">
        <f t="shared" si="214"/>
        <v>63857</v>
      </c>
      <c r="DB234" s="1701">
        <f t="shared" si="215"/>
        <v>0</v>
      </c>
    </row>
    <row r="235" spans="1:106">
      <c r="A235" s="1703" t="s">
        <v>2764</v>
      </c>
      <c r="B235" s="1347">
        <v>6150</v>
      </c>
      <c r="C235" s="1347">
        <v>5</v>
      </c>
      <c r="D235" s="1702">
        <v>229</v>
      </c>
      <c r="E235" s="1701" t="s">
        <v>3143</v>
      </c>
      <c r="F235" s="1701" t="s">
        <v>1210</v>
      </c>
      <c r="G235" s="1701" t="s">
        <v>2116</v>
      </c>
      <c r="H235" s="1701" t="s">
        <v>2115</v>
      </c>
      <c r="I235" s="1701">
        <v>33</v>
      </c>
      <c r="J235" s="1701">
        <v>210</v>
      </c>
      <c r="K235" s="1701">
        <v>210</v>
      </c>
      <c r="L235" s="1701">
        <v>15.9</v>
      </c>
      <c r="M235" s="1701">
        <v>168</v>
      </c>
      <c r="N235" s="1701">
        <v>0.42680000000000001</v>
      </c>
      <c r="O235" s="1700">
        <f t="shared" si="225"/>
        <v>0.23823137030684199</v>
      </c>
      <c r="P235" s="1701">
        <v>1164</v>
      </c>
      <c r="Q235" s="1701">
        <f t="shared" si="192"/>
        <v>2932</v>
      </c>
      <c r="R235" s="1701">
        <f t="shared" si="193"/>
        <v>0</v>
      </c>
      <c r="S235" s="1701">
        <v>210</v>
      </c>
      <c r="T235" s="1701">
        <v>16.5</v>
      </c>
      <c r="U235" s="1701">
        <v>168</v>
      </c>
      <c r="V235" s="1701">
        <v>0.48520000000000002</v>
      </c>
      <c r="W235" s="1700">
        <f t="shared" si="226"/>
        <v>0.30622959644580261</v>
      </c>
      <c r="X235" s="1701">
        <v>1824</v>
      </c>
      <c r="Y235" s="1701">
        <f t="shared" si="194"/>
        <v>3574</v>
      </c>
      <c r="Z235" s="1701">
        <f t="shared" si="195"/>
        <v>0</v>
      </c>
      <c r="AA235" s="1701">
        <v>210</v>
      </c>
      <c r="AB235" s="1701">
        <v>14.52</v>
      </c>
      <c r="AC235" s="1701">
        <v>168</v>
      </c>
      <c r="AD235" s="1701">
        <v>0.64780000000000004</v>
      </c>
      <c r="AE235" s="1700">
        <f t="shared" si="227"/>
        <v>0.23787866030140584</v>
      </c>
      <c r="AF235" s="1701">
        <v>1611</v>
      </c>
      <c r="AG235" s="1701">
        <f t="shared" si="196"/>
        <v>4063</v>
      </c>
      <c r="AH235" s="1701">
        <f t="shared" si="197"/>
        <v>0</v>
      </c>
      <c r="AI235" s="1701">
        <v>210</v>
      </c>
      <c r="AJ235" s="1701">
        <v>5.0999999999999996</v>
      </c>
      <c r="AK235" s="1701">
        <v>168</v>
      </c>
      <c r="AL235" s="1701">
        <v>0.99680000000000002</v>
      </c>
      <c r="AM235" s="1700">
        <f t="shared" si="228"/>
        <v>0.24588487080225352</v>
      </c>
      <c r="AN235" s="1701">
        <v>930</v>
      </c>
      <c r="AO235" s="1701">
        <f t="shared" si="198"/>
        <v>2269</v>
      </c>
      <c r="AP235" s="1701">
        <f t="shared" si="199"/>
        <v>0</v>
      </c>
      <c r="AQ235" s="1701">
        <v>210</v>
      </c>
      <c r="AR235" s="1701">
        <v>6.18</v>
      </c>
      <c r="AS235" s="1701">
        <v>168</v>
      </c>
      <c r="AT235" s="1701">
        <v>0.99609999999999999</v>
      </c>
      <c r="AU235" s="1700">
        <f t="shared" si="229"/>
        <v>0.33864716721343313</v>
      </c>
      <c r="AV235" s="1701">
        <v>1551</v>
      </c>
      <c r="AW235" s="1701">
        <f t="shared" si="200"/>
        <v>2748</v>
      </c>
      <c r="AX235" s="1701">
        <f t="shared" si="201"/>
        <v>0</v>
      </c>
      <c r="AY235" s="1701">
        <v>210</v>
      </c>
      <c r="AZ235" s="1701">
        <v>6.39</v>
      </c>
      <c r="BA235" s="1701">
        <v>168</v>
      </c>
      <c r="BB235" s="1701">
        <v>0.99770000000000003</v>
      </c>
      <c r="BC235" s="1700">
        <f t="shared" si="230"/>
        <v>0.28168595803734087</v>
      </c>
      <c r="BD235" s="1701">
        <v>1293</v>
      </c>
      <c r="BE235" s="1701">
        <f t="shared" si="202"/>
        <v>2754</v>
      </c>
      <c r="BF235" s="1701">
        <f t="shared" si="203"/>
        <v>0</v>
      </c>
      <c r="BG235" s="1701">
        <v>210</v>
      </c>
      <c r="BH235" s="1701">
        <v>6</v>
      </c>
      <c r="BI235" s="1701">
        <v>168</v>
      </c>
      <c r="BJ235" s="1701">
        <v>0.99760000000000004</v>
      </c>
      <c r="BK235" s="1700">
        <f t="shared" si="231"/>
        <v>0.27687417544041182</v>
      </c>
      <c r="BL235" s="1701">
        <v>1233</v>
      </c>
      <c r="BM235" s="1701">
        <f t="shared" si="204"/>
        <v>2672</v>
      </c>
      <c r="BN235" s="1701">
        <f t="shared" si="205"/>
        <v>0</v>
      </c>
      <c r="BO235" s="1701">
        <v>210</v>
      </c>
      <c r="BP235" s="1701">
        <v>4.5</v>
      </c>
      <c r="BQ235" s="1701">
        <v>168</v>
      </c>
      <c r="BR235" s="1701">
        <v>0.99660000000000004</v>
      </c>
      <c r="BS235" s="1700">
        <f t="shared" si="232"/>
        <v>0.27129276577400196</v>
      </c>
      <c r="BT235" s="1701">
        <v>876</v>
      </c>
      <c r="BU235" s="1701">
        <f t="shared" si="206"/>
        <v>1937</v>
      </c>
      <c r="BV235" s="1701">
        <f t="shared" si="207"/>
        <v>0</v>
      </c>
      <c r="BW235" s="1701">
        <v>210</v>
      </c>
      <c r="BX235" s="1701">
        <v>4.2</v>
      </c>
      <c r="BY235" s="1701">
        <v>168</v>
      </c>
      <c r="BZ235" s="1701">
        <v>1</v>
      </c>
      <c r="CA235" s="1700">
        <f t="shared" si="233"/>
        <v>0.34850230414746541</v>
      </c>
      <c r="CB235" s="1701">
        <v>1089</v>
      </c>
      <c r="CC235" s="1701">
        <f t="shared" si="208"/>
        <v>1875</v>
      </c>
      <c r="CD235" s="1701">
        <f t="shared" si="209"/>
        <v>0</v>
      </c>
      <c r="CE235" s="1701">
        <v>210</v>
      </c>
      <c r="CF235" s="1701">
        <v>3.9</v>
      </c>
      <c r="CG235" s="1701">
        <v>168</v>
      </c>
      <c r="CH235" s="1701">
        <v>1</v>
      </c>
      <c r="CI235" s="1700">
        <f t="shared" si="234"/>
        <v>0.41770057899090157</v>
      </c>
      <c r="CJ235" s="1701">
        <v>1212</v>
      </c>
      <c r="CK235" s="1701">
        <f t="shared" si="210"/>
        <v>1741</v>
      </c>
      <c r="CL235" s="1701">
        <f t="shared" si="211"/>
        <v>0</v>
      </c>
      <c r="CM235" s="1701">
        <v>210</v>
      </c>
      <c r="CN235" s="1701">
        <v>4.9800000000000004</v>
      </c>
      <c r="CO235" s="1701">
        <v>168</v>
      </c>
      <c r="CP235" s="1701">
        <v>1</v>
      </c>
      <c r="CQ235" s="1700">
        <f t="shared" si="235"/>
        <v>0.37650602409638551</v>
      </c>
      <c r="CR235" s="1701">
        <v>1260</v>
      </c>
      <c r="CS235" s="1701">
        <f t="shared" si="212"/>
        <v>2008</v>
      </c>
      <c r="CT235" s="1701">
        <f t="shared" si="213"/>
        <v>0</v>
      </c>
      <c r="CU235" s="1701">
        <v>210</v>
      </c>
      <c r="CV235" s="1701">
        <v>6</v>
      </c>
      <c r="CW235" s="1701">
        <v>168</v>
      </c>
      <c r="CX235" s="1701">
        <v>1</v>
      </c>
      <c r="CY235" s="1700">
        <f t="shared" si="218"/>
        <v>0.23387096774193547</v>
      </c>
      <c r="CZ235" s="1701">
        <v>1044</v>
      </c>
      <c r="DA235" s="1701">
        <f t="shared" si="214"/>
        <v>2678</v>
      </c>
      <c r="DB235" s="1701">
        <f t="shared" si="215"/>
        <v>0</v>
      </c>
    </row>
    <row r="236" spans="1:106">
      <c r="A236" s="1703" t="s">
        <v>2765</v>
      </c>
      <c r="B236" s="1347">
        <v>1260</v>
      </c>
      <c r="C236" s="1347">
        <v>9</v>
      </c>
      <c r="D236" s="1702">
        <v>230</v>
      </c>
      <c r="E236" s="1701" t="s">
        <v>3144</v>
      </c>
      <c r="F236" s="1701" t="s">
        <v>1076</v>
      </c>
      <c r="G236" s="1701" t="s">
        <v>2116</v>
      </c>
      <c r="H236" s="1701" t="s">
        <v>2115</v>
      </c>
      <c r="I236" s="1701">
        <v>11</v>
      </c>
      <c r="J236" s="1701">
        <v>211</v>
      </c>
      <c r="K236" s="1701">
        <v>211</v>
      </c>
      <c r="L236" s="1701">
        <v>129</v>
      </c>
      <c r="M236" s="1701">
        <v>168.8</v>
      </c>
      <c r="N236" s="1701">
        <v>0.98280000000000001</v>
      </c>
      <c r="O236" s="1700">
        <f t="shared" si="225"/>
        <v>0.24451574839171736</v>
      </c>
      <c r="P236" s="1701">
        <v>22320</v>
      </c>
      <c r="Q236" s="1701">
        <f t="shared" si="192"/>
        <v>54769</v>
      </c>
      <c r="R236" s="1701">
        <f t="shared" si="193"/>
        <v>0</v>
      </c>
      <c r="S236" s="1701">
        <v>211</v>
      </c>
      <c r="T236" s="1701">
        <v>132</v>
      </c>
      <c r="U236" s="1701">
        <v>168.8</v>
      </c>
      <c r="V236" s="1701">
        <v>0.9788</v>
      </c>
      <c r="W236" s="1700">
        <f t="shared" si="226"/>
        <v>0.23001063404388083</v>
      </c>
      <c r="X236" s="1701">
        <v>22110</v>
      </c>
      <c r="Y236" s="1701">
        <f t="shared" si="194"/>
        <v>57676</v>
      </c>
      <c r="Z236" s="1701">
        <f t="shared" si="195"/>
        <v>0</v>
      </c>
      <c r="AA236" s="1701">
        <v>211</v>
      </c>
      <c r="AB236" s="1701">
        <v>156</v>
      </c>
      <c r="AC236" s="1701">
        <v>168.8</v>
      </c>
      <c r="AD236" s="1701">
        <v>0.95820000000000005</v>
      </c>
      <c r="AE236" s="1700">
        <f t="shared" si="227"/>
        <v>0.28097554709952954</v>
      </c>
      <c r="AF236" s="1701">
        <v>30240</v>
      </c>
      <c r="AG236" s="1701">
        <f t="shared" si="196"/>
        <v>64575</v>
      </c>
      <c r="AH236" s="1701">
        <f t="shared" si="197"/>
        <v>0</v>
      </c>
      <c r="AI236" s="1701">
        <v>211</v>
      </c>
      <c r="AJ236" s="1701">
        <v>186</v>
      </c>
      <c r="AK236" s="1701">
        <v>186</v>
      </c>
      <c r="AL236" s="1701">
        <v>0.73260000000000003</v>
      </c>
      <c r="AM236" s="1700">
        <f t="shared" si="228"/>
        <v>0.24561028723359626</v>
      </c>
      <c r="AN236" s="1701">
        <v>24900</v>
      </c>
      <c r="AO236" s="1701">
        <f t="shared" si="198"/>
        <v>60828</v>
      </c>
      <c r="AP236" s="1701">
        <f t="shared" si="199"/>
        <v>0</v>
      </c>
      <c r="AQ236" s="1701">
        <v>211</v>
      </c>
      <c r="AR236" s="1701">
        <v>192</v>
      </c>
      <c r="AS236" s="1701">
        <v>192</v>
      </c>
      <c r="AT236" s="1701">
        <v>0.82709999999999995</v>
      </c>
      <c r="AU236" s="1700">
        <f t="shared" si="229"/>
        <v>0.1955148705868282</v>
      </c>
      <c r="AV236" s="1701">
        <v>23100</v>
      </c>
      <c r="AW236" s="1701">
        <f t="shared" si="200"/>
        <v>70890</v>
      </c>
      <c r="AX236" s="1701">
        <f t="shared" si="201"/>
        <v>0</v>
      </c>
      <c r="AY236" s="1701">
        <v>211</v>
      </c>
      <c r="AZ236" s="1701">
        <v>168</v>
      </c>
      <c r="BA236" s="1701">
        <v>168.8</v>
      </c>
      <c r="BB236" s="1701">
        <v>0.96850000000000003</v>
      </c>
      <c r="BC236" s="1700">
        <f t="shared" si="230"/>
        <v>0.11037154493530331</v>
      </c>
      <c r="BD236" s="1701">
        <v>12930</v>
      </c>
      <c r="BE236" s="1701">
        <f t="shared" si="202"/>
        <v>70290</v>
      </c>
      <c r="BF236" s="1701">
        <f t="shared" si="203"/>
        <v>0</v>
      </c>
      <c r="BG236" s="1701">
        <v>211</v>
      </c>
      <c r="BH236" s="1701">
        <v>165</v>
      </c>
      <c r="BI236" s="1701">
        <v>168.8</v>
      </c>
      <c r="BJ236" s="1701">
        <v>0.74580000000000002</v>
      </c>
      <c r="BK236" s="1700">
        <f t="shared" si="231"/>
        <v>2.8835312877562379E-2</v>
      </c>
      <c r="BL236" s="1701">
        <v>2640</v>
      </c>
      <c r="BM236" s="1701">
        <f t="shared" si="204"/>
        <v>54933</v>
      </c>
      <c r="BN236" s="1701">
        <f t="shared" si="205"/>
        <v>0</v>
      </c>
      <c r="BO236" s="1701">
        <v>211</v>
      </c>
      <c r="BP236" s="1701">
        <v>195</v>
      </c>
      <c r="BQ236" s="1701">
        <v>195</v>
      </c>
      <c r="BR236" s="1701">
        <v>0.62239999999999995</v>
      </c>
      <c r="BS236" s="1700">
        <f t="shared" si="232"/>
        <v>6.1108913936677438E-2</v>
      </c>
      <c r="BT236" s="1701">
        <v>5340</v>
      </c>
      <c r="BU236" s="1701">
        <f t="shared" si="206"/>
        <v>52431</v>
      </c>
      <c r="BV236" s="1701">
        <f t="shared" si="207"/>
        <v>0</v>
      </c>
      <c r="BW236" s="1701">
        <v>211</v>
      </c>
      <c r="BX236" s="1701">
        <v>207</v>
      </c>
      <c r="BY236" s="1701">
        <v>207</v>
      </c>
      <c r="BZ236" s="1701">
        <v>0.59040000000000004</v>
      </c>
      <c r="CA236" s="1700">
        <f t="shared" si="233"/>
        <v>0.12933548378650375</v>
      </c>
      <c r="CB236" s="1701">
        <v>11760</v>
      </c>
      <c r="CC236" s="1701">
        <f t="shared" si="208"/>
        <v>54556</v>
      </c>
      <c r="CD236" s="1701">
        <f t="shared" si="209"/>
        <v>0</v>
      </c>
      <c r="CE236" s="1701">
        <v>211</v>
      </c>
      <c r="CF236" s="1701">
        <v>213</v>
      </c>
      <c r="CG236" s="1701">
        <v>213</v>
      </c>
      <c r="CH236" s="1701">
        <v>0.82469999999999999</v>
      </c>
      <c r="CI236" s="1700">
        <f t="shared" si="234"/>
        <v>0.36291472614027809</v>
      </c>
      <c r="CJ236" s="1701">
        <v>47430</v>
      </c>
      <c r="CK236" s="1701">
        <f t="shared" si="210"/>
        <v>78415</v>
      </c>
      <c r="CL236" s="1701">
        <f t="shared" si="211"/>
        <v>0</v>
      </c>
      <c r="CM236" s="1701">
        <v>211</v>
      </c>
      <c r="CN236" s="1701">
        <v>123</v>
      </c>
      <c r="CO236" s="1701">
        <v>168.8</v>
      </c>
      <c r="CP236" s="1701">
        <v>0.98939999999999995</v>
      </c>
      <c r="CQ236" s="1700">
        <f t="shared" si="235"/>
        <v>0.51173977260001313</v>
      </c>
      <c r="CR236" s="1701">
        <v>41850</v>
      </c>
      <c r="CS236" s="1701">
        <f t="shared" si="212"/>
        <v>49068</v>
      </c>
      <c r="CT236" s="1701">
        <f t="shared" si="213"/>
        <v>0</v>
      </c>
      <c r="CU236" s="1701">
        <v>211</v>
      </c>
      <c r="CV236" s="1701">
        <v>129</v>
      </c>
      <c r="CW236" s="1701">
        <v>168.8</v>
      </c>
      <c r="CX236" s="1701">
        <v>0.92900000000000005</v>
      </c>
      <c r="CY236" s="1700">
        <f t="shared" si="218"/>
        <v>0.46196963665028207</v>
      </c>
      <c r="CZ236" s="1701">
        <v>41190</v>
      </c>
      <c r="DA236" s="1701">
        <f t="shared" si="214"/>
        <v>53497</v>
      </c>
      <c r="DB236" s="1701">
        <f t="shared" si="215"/>
        <v>0</v>
      </c>
    </row>
    <row r="237" spans="1:106">
      <c r="A237" s="1703" t="s">
        <v>3829</v>
      </c>
      <c r="B237" s="1347">
        <v>1210</v>
      </c>
      <c r="C237" s="1347">
        <v>62</v>
      </c>
      <c r="D237" s="1702">
        <v>231</v>
      </c>
      <c r="E237" s="1701" t="s">
        <v>3830</v>
      </c>
      <c r="F237" s="1701" t="s">
        <v>3831</v>
      </c>
      <c r="G237" s="1701" t="s">
        <v>2116</v>
      </c>
      <c r="H237" s="1701" t="s">
        <v>2196</v>
      </c>
      <c r="I237" s="1701">
        <v>11</v>
      </c>
      <c r="J237" s="1701">
        <v>212</v>
      </c>
      <c r="K237" s="1701">
        <v>0</v>
      </c>
      <c r="L237" s="1701">
        <v>0</v>
      </c>
      <c r="M237" s="1701">
        <v>0</v>
      </c>
      <c r="N237" s="1701">
        <v>0</v>
      </c>
      <c r="O237" s="1700">
        <v>0</v>
      </c>
      <c r="P237" s="1701">
        <v>0</v>
      </c>
      <c r="Q237" s="1701">
        <f t="shared" si="192"/>
        <v>0</v>
      </c>
      <c r="R237" s="1701">
        <f t="shared" si="193"/>
        <v>0</v>
      </c>
      <c r="S237" s="1701">
        <v>212</v>
      </c>
      <c r="T237" s="1701">
        <v>4</v>
      </c>
      <c r="U237" s="1701">
        <v>60.18</v>
      </c>
      <c r="V237" s="1701">
        <v>0.6</v>
      </c>
      <c r="W237" s="1700">
        <f t="shared" si="226"/>
        <v>2.6881720430107527E-2</v>
      </c>
      <c r="X237" s="1701">
        <v>48</v>
      </c>
      <c r="Y237" s="1701">
        <f t="shared" si="194"/>
        <v>1071</v>
      </c>
      <c r="Z237" s="1701">
        <f t="shared" si="195"/>
        <v>0</v>
      </c>
      <c r="AA237" s="1701">
        <v>212</v>
      </c>
      <c r="AB237" s="1701">
        <v>40</v>
      </c>
      <c r="AC237" s="1701">
        <v>169.6</v>
      </c>
      <c r="AD237" s="1701">
        <v>0.86109999999999998</v>
      </c>
      <c r="AE237" s="1700">
        <f t="shared" si="227"/>
        <v>2.0000258067846038E-2</v>
      </c>
      <c r="AF237" s="1701">
        <v>496</v>
      </c>
      <c r="AG237" s="1701">
        <f t="shared" si="196"/>
        <v>14880</v>
      </c>
      <c r="AH237" s="1701">
        <f t="shared" si="197"/>
        <v>0</v>
      </c>
      <c r="AI237" s="1701">
        <v>212</v>
      </c>
      <c r="AJ237" s="1701">
        <v>20</v>
      </c>
      <c r="AK237" s="1701">
        <v>169.6</v>
      </c>
      <c r="AL237" s="1701">
        <v>0.8216</v>
      </c>
      <c r="AM237" s="1700">
        <f t="shared" si="228"/>
        <v>5.7257802766173531E-2</v>
      </c>
      <c r="AN237" s="1701">
        <v>700</v>
      </c>
      <c r="AO237" s="1701">
        <f t="shared" si="198"/>
        <v>7335</v>
      </c>
      <c r="AP237" s="1701">
        <f t="shared" si="199"/>
        <v>0</v>
      </c>
      <c r="AQ237" s="1701">
        <v>212</v>
      </c>
      <c r="AR237" s="1701">
        <v>76</v>
      </c>
      <c r="AS237" s="1701">
        <v>169.6</v>
      </c>
      <c r="AT237" s="1701">
        <v>0.8145</v>
      </c>
      <c r="AU237" s="1700">
        <f t="shared" si="229"/>
        <v>8.2770442214766801E-2</v>
      </c>
      <c r="AV237" s="1701">
        <v>3812</v>
      </c>
      <c r="AW237" s="1701">
        <f t="shared" si="200"/>
        <v>27633</v>
      </c>
      <c r="AX237" s="1701">
        <f t="shared" si="201"/>
        <v>0</v>
      </c>
      <c r="AY237" s="1701">
        <v>212</v>
      </c>
      <c r="AZ237" s="1701">
        <v>72</v>
      </c>
      <c r="BA237" s="1701">
        <v>169.6</v>
      </c>
      <c r="BB237" s="1701">
        <v>0.78110000000000002</v>
      </c>
      <c r="BC237" s="1700">
        <f t="shared" si="230"/>
        <v>0.21821473673562608</v>
      </c>
      <c r="BD237" s="1701">
        <v>8836</v>
      </c>
      <c r="BE237" s="1701">
        <f t="shared" si="202"/>
        <v>24295</v>
      </c>
      <c r="BF237" s="1701">
        <f t="shared" si="203"/>
        <v>0</v>
      </c>
      <c r="BG237" s="1701">
        <v>212</v>
      </c>
      <c r="BH237" s="1701">
        <v>72</v>
      </c>
      <c r="BI237" s="1701">
        <v>169.6</v>
      </c>
      <c r="BJ237" s="1701">
        <v>0.76919999999999999</v>
      </c>
      <c r="BK237" s="1700">
        <f t="shared" si="231"/>
        <v>0.19376521775327407</v>
      </c>
      <c r="BL237" s="1701">
        <v>7984</v>
      </c>
      <c r="BM237" s="1701">
        <f t="shared" si="204"/>
        <v>24723</v>
      </c>
      <c r="BN237" s="1701">
        <f t="shared" si="205"/>
        <v>0</v>
      </c>
      <c r="BO237" s="1701">
        <v>212</v>
      </c>
      <c r="BP237" s="1701">
        <v>24</v>
      </c>
      <c r="BQ237" s="1701">
        <v>169.6</v>
      </c>
      <c r="BR237" s="1701">
        <v>0.76800000000000002</v>
      </c>
      <c r="BS237" s="1700">
        <f t="shared" si="232"/>
        <v>0.20857445987654319</v>
      </c>
      <c r="BT237" s="1701">
        <v>2768</v>
      </c>
      <c r="BU237" s="1701">
        <f t="shared" si="206"/>
        <v>7963</v>
      </c>
      <c r="BV237" s="1701">
        <f t="shared" si="207"/>
        <v>0</v>
      </c>
      <c r="BW237" s="1701">
        <v>212</v>
      </c>
      <c r="BX237" s="1701">
        <v>32</v>
      </c>
      <c r="BY237" s="1701">
        <v>169.6</v>
      </c>
      <c r="BZ237" s="1701">
        <v>0.69279999999999997</v>
      </c>
      <c r="CA237" s="1700">
        <f t="shared" si="233"/>
        <v>0.16296654995157567</v>
      </c>
      <c r="CB237" s="1701">
        <v>2688</v>
      </c>
      <c r="CC237" s="1701">
        <f t="shared" si="208"/>
        <v>9897</v>
      </c>
      <c r="CD237" s="1701">
        <f t="shared" si="209"/>
        <v>0</v>
      </c>
      <c r="CE237" s="1701">
        <v>212</v>
      </c>
      <c r="CF237" s="1701">
        <v>40</v>
      </c>
      <c r="CG237" s="1701">
        <v>169.6</v>
      </c>
      <c r="CH237" s="1701">
        <v>0.6673</v>
      </c>
      <c r="CI237" s="1700">
        <f t="shared" si="234"/>
        <v>0.2217651295785133</v>
      </c>
      <c r="CJ237" s="1701">
        <v>4404</v>
      </c>
      <c r="CK237" s="1701">
        <f t="shared" si="210"/>
        <v>11915</v>
      </c>
      <c r="CL237" s="1701">
        <f t="shared" si="211"/>
        <v>0</v>
      </c>
      <c r="CM237" s="1701">
        <v>212</v>
      </c>
      <c r="CN237" s="1701">
        <v>42.4</v>
      </c>
      <c r="CO237" s="1701">
        <v>169.6</v>
      </c>
      <c r="CP237" s="1701">
        <v>0.71279999999999999</v>
      </c>
      <c r="CQ237" s="1700">
        <f t="shared" si="235"/>
        <v>0.24835462794058183</v>
      </c>
      <c r="CR237" s="1701">
        <v>5044</v>
      </c>
      <c r="CS237" s="1701">
        <f t="shared" si="212"/>
        <v>12186</v>
      </c>
      <c r="CT237" s="1701">
        <f t="shared" si="213"/>
        <v>0</v>
      </c>
      <c r="CU237" s="1701">
        <v>212</v>
      </c>
      <c r="CV237" s="1701">
        <v>40.799999999999997</v>
      </c>
      <c r="CW237" s="1701">
        <v>169.6</v>
      </c>
      <c r="CX237" s="1701">
        <v>0.75990000000000002</v>
      </c>
      <c r="CY237" s="1700">
        <f t="shared" si="218"/>
        <v>0.26895662475646159</v>
      </c>
      <c r="CZ237" s="1701">
        <v>6204</v>
      </c>
      <c r="DA237" s="1701">
        <f t="shared" si="214"/>
        <v>13840</v>
      </c>
      <c r="DB237" s="1701">
        <f t="shared" si="215"/>
        <v>0</v>
      </c>
    </row>
    <row r="238" spans="1:106">
      <c r="A238" s="1703" t="s">
        <v>3832</v>
      </c>
      <c r="B238" s="1347">
        <v>1250</v>
      </c>
      <c r="C238" s="1347">
        <v>34</v>
      </c>
      <c r="D238" s="1702">
        <v>232</v>
      </c>
      <c r="E238" s="1701" t="s">
        <v>3833</v>
      </c>
      <c r="F238" s="1701" t="s">
        <v>3834</v>
      </c>
      <c r="G238" s="1701" t="s">
        <v>2116</v>
      </c>
      <c r="H238" s="1701" t="s">
        <v>2115</v>
      </c>
      <c r="I238" s="1701">
        <v>11</v>
      </c>
      <c r="J238" s="1701">
        <v>212</v>
      </c>
      <c r="K238" s="1701">
        <v>0</v>
      </c>
      <c r="L238" s="1701">
        <v>0</v>
      </c>
      <c r="M238" s="1701">
        <v>0</v>
      </c>
      <c r="N238" s="1701">
        <v>0</v>
      </c>
      <c r="O238" s="1700">
        <v>0</v>
      </c>
      <c r="P238" s="1701">
        <v>0</v>
      </c>
      <c r="Q238" s="1701">
        <f t="shared" si="192"/>
        <v>0</v>
      </c>
      <c r="R238" s="1701">
        <f t="shared" si="193"/>
        <v>0</v>
      </c>
      <c r="S238" s="1701">
        <v>0</v>
      </c>
      <c r="T238" s="1701">
        <v>0</v>
      </c>
      <c r="U238" s="1701">
        <v>0</v>
      </c>
      <c r="V238" s="1701">
        <v>0</v>
      </c>
      <c r="W238" s="1700">
        <v>0</v>
      </c>
      <c r="X238" s="1701">
        <v>0</v>
      </c>
      <c r="Y238" s="1701">
        <f t="shared" si="194"/>
        <v>0</v>
      </c>
      <c r="Z238" s="1701">
        <f t="shared" si="195"/>
        <v>0</v>
      </c>
      <c r="AA238" s="1701">
        <v>0</v>
      </c>
      <c r="AB238" s="1701">
        <v>0</v>
      </c>
      <c r="AC238" s="1701">
        <v>0</v>
      </c>
      <c r="AD238" s="1701">
        <v>0</v>
      </c>
      <c r="AE238" s="1700">
        <v>0</v>
      </c>
      <c r="AF238" s="1701">
        <v>0</v>
      </c>
      <c r="AG238" s="1701">
        <f t="shared" si="196"/>
        <v>0</v>
      </c>
      <c r="AH238" s="1701">
        <f t="shared" si="197"/>
        <v>0</v>
      </c>
      <c r="AI238" s="1701">
        <v>212</v>
      </c>
      <c r="AJ238" s="1701">
        <v>124</v>
      </c>
      <c r="AK238" s="1701">
        <v>153.19</v>
      </c>
      <c r="AL238" s="1701">
        <v>0.82150000000000001</v>
      </c>
      <c r="AM238" s="1700">
        <f t="shared" si="228"/>
        <v>0.14091884151412071</v>
      </c>
      <c r="AN238" s="1701">
        <v>10680</v>
      </c>
      <c r="AO238" s="1701">
        <f t="shared" si="198"/>
        <v>45473</v>
      </c>
      <c r="AP238" s="1701">
        <f t="shared" si="199"/>
        <v>0</v>
      </c>
      <c r="AQ238" s="1701">
        <v>212</v>
      </c>
      <c r="AR238" s="1701">
        <v>112</v>
      </c>
      <c r="AS238" s="1701">
        <v>169.6</v>
      </c>
      <c r="AT238" s="1701">
        <v>0.91539999999999999</v>
      </c>
      <c r="AU238" s="1700">
        <f t="shared" si="229"/>
        <v>0.19297717465978126</v>
      </c>
      <c r="AV238" s="1701">
        <v>14720</v>
      </c>
      <c r="AW238" s="1701">
        <f t="shared" si="200"/>
        <v>45767</v>
      </c>
      <c r="AX238" s="1701">
        <f t="shared" si="201"/>
        <v>0</v>
      </c>
      <c r="AY238" s="1701">
        <v>212</v>
      </c>
      <c r="AZ238" s="1701">
        <v>100</v>
      </c>
      <c r="BA238" s="1701">
        <v>169.6</v>
      </c>
      <c r="BB238" s="1701">
        <v>0.97299999999999998</v>
      </c>
      <c r="BC238" s="1700">
        <f t="shared" si="230"/>
        <v>0.206120817631609</v>
      </c>
      <c r="BD238" s="1701">
        <v>14440</v>
      </c>
      <c r="BE238" s="1701">
        <f t="shared" si="202"/>
        <v>42034</v>
      </c>
      <c r="BF238" s="1701">
        <f t="shared" si="203"/>
        <v>0</v>
      </c>
      <c r="BG238" s="1701">
        <v>212</v>
      </c>
      <c r="BH238" s="1701">
        <v>116</v>
      </c>
      <c r="BI238" s="1701">
        <v>169.6</v>
      </c>
      <c r="BJ238" s="1701">
        <v>0.96360000000000001</v>
      </c>
      <c r="BK238" s="1700">
        <f t="shared" si="231"/>
        <v>0.16545912290041992</v>
      </c>
      <c r="BL238" s="1701">
        <v>13760</v>
      </c>
      <c r="BM238" s="1701">
        <f t="shared" si="204"/>
        <v>49898</v>
      </c>
      <c r="BN238" s="1701">
        <f t="shared" si="205"/>
        <v>0</v>
      </c>
      <c r="BO238" s="1701">
        <v>212</v>
      </c>
      <c r="BP238" s="1701">
        <v>128</v>
      </c>
      <c r="BQ238" s="1701">
        <v>169.6</v>
      </c>
      <c r="BR238" s="1701">
        <v>0.92169999999999996</v>
      </c>
      <c r="BS238" s="1700">
        <f t="shared" si="232"/>
        <v>0.21614272539871976</v>
      </c>
      <c r="BT238" s="1701">
        <v>18360</v>
      </c>
      <c r="BU238" s="1701">
        <f t="shared" si="206"/>
        <v>50966</v>
      </c>
      <c r="BV238" s="1701">
        <f t="shared" si="207"/>
        <v>0</v>
      </c>
      <c r="BW238" s="1701">
        <v>212</v>
      </c>
      <c r="BX238" s="1701">
        <v>128</v>
      </c>
      <c r="BY238" s="1701">
        <v>169.6</v>
      </c>
      <c r="BZ238" s="1701">
        <v>0.9274</v>
      </c>
      <c r="CA238" s="1700">
        <f t="shared" si="233"/>
        <v>0.20244987721482885</v>
      </c>
      <c r="CB238" s="1701">
        <v>17880</v>
      </c>
      <c r="CC238" s="1701">
        <f t="shared" si="208"/>
        <v>52991</v>
      </c>
      <c r="CD238" s="1701">
        <f t="shared" si="209"/>
        <v>0</v>
      </c>
      <c r="CE238" s="1701">
        <v>212</v>
      </c>
      <c r="CF238" s="1701">
        <v>128</v>
      </c>
      <c r="CG238" s="1701">
        <v>169.6</v>
      </c>
      <c r="CH238" s="1701">
        <v>0.92449999999999999</v>
      </c>
      <c r="CI238" s="1700">
        <f t="shared" si="234"/>
        <v>0.15011020196909694</v>
      </c>
      <c r="CJ238" s="1701">
        <v>13216</v>
      </c>
      <c r="CK238" s="1701">
        <f t="shared" si="210"/>
        <v>52825</v>
      </c>
      <c r="CL238" s="1701">
        <f t="shared" si="211"/>
        <v>0</v>
      </c>
      <c r="CM238" s="1701">
        <v>212</v>
      </c>
      <c r="CN238" s="1701">
        <v>116</v>
      </c>
      <c r="CO238" s="1701">
        <v>169.6</v>
      </c>
      <c r="CP238" s="1701">
        <v>0.9284</v>
      </c>
      <c r="CQ238" s="1700">
        <f t="shared" si="235"/>
        <v>0.24352418023769548</v>
      </c>
      <c r="CR238" s="1701">
        <v>17624</v>
      </c>
      <c r="CS238" s="1701">
        <f t="shared" si="212"/>
        <v>43422</v>
      </c>
      <c r="CT238" s="1701">
        <f t="shared" si="213"/>
        <v>0</v>
      </c>
      <c r="CU238" s="1701">
        <v>212</v>
      </c>
      <c r="CV238" s="1701">
        <v>116</v>
      </c>
      <c r="CW238" s="1701">
        <v>169.6</v>
      </c>
      <c r="CX238" s="1701">
        <v>0.9677</v>
      </c>
      <c r="CY238" s="1700">
        <f t="shared" si="218"/>
        <v>0.18631075545840703</v>
      </c>
      <c r="CZ238" s="1701">
        <v>15560</v>
      </c>
      <c r="DA238" s="1701">
        <f t="shared" si="214"/>
        <v>50110</v>
      </c>
      <c r="DB238" s="1701">
        <f t="shared" si="215"/>
        <v>0</v>
      </c>
    </row>
    <row r="239" spans="1:106">
      <c r="A239" s="1703" t="s">
        <v>3835</v>
      </c>
      <c r="B239" s="1347">
        <v>1250</v>
      </c>
      <c r="C239" s="1347">
        <v>33</v>
      </c>
      <c r="D239" s="1702">
        <v>233</v>
      </c>
      <c r="E239" s="1701" t="s">
        <v>3836</v>
      </c>
      <c r="F239" s="1701" t="s">
        <v>3837</v>
      </c>
      <c r="G239" s="1701" t="s">
        <v>2116</v>
      </c>
      <c r="H239" s="1701" t="s">
        <v>1043</v>
      </c>
      <c r="I239" s="1701">
        <v>11</v>
      </c>
      <c r="J239" s="1701">
        <v>217</v>
      </c>
      <c r="K239" s="1701">
        <v>217</v>
      </c>
      <c r="L239" s="1701">
        <v>8</v>
      </c>
      <c r="M239" s="1701">
        <v>217</v>
      </c>
      <c r="N239" s="1701">
        <v>0.48649999999999999</v>
      </c>
      <c r="O239" s="1700">
        <f>+P239/(24*30*L239*N239)</f>
        <v>0.25693730729701952</v>
      </c>
      <c r="P239" s="1701">
        <v>720</v>
      </c>
      <c r="Q239" s="1701">
        <f t="shared" si="192"/>
        <v>1681</v>
      </c>
      <c r="R239" s="1701">
        <f t="shared" si="193"/>
        <v>0</v>
      </c>
      <c r="S239" s="1701">
        <v>217</v>
      </c>
      <c r="T239" s="1701">
        <v>44</v>
      </c>
      <c r="U239" s="1701">
        <v>217</v>
      </c>
      <c r="V239" s="1701">
        <v>0.49149999999999999</v>
      </c>
      <c r="W239" s="1700">
        <f>+X239/(24*31*T239*V239)</f>
        <v>7.2095615691585888E-2</v>
      </c>
      <c r="X239" s="1701">
        <v>1160</v>
      </c>
      <c r="Y239" s="1701">
        <f t="shared" si="194"/>
        <v>9654</v>
      </c>
      <c r="Z239" s="1701">
        <f t="shared" si="195"/>
        <v>0</v>
      </c>
      <c r="AA239" s="1701">
        <v>217</v>
      </c>
      <c r="AB239" s="1701">
        <v>16</v>
      </c>
      <c r="AC239" s="1701">
        <v>217</v>
      </c>
      <c r="AD239" s="1701">
        <v>0.52080000000000004</v>
      </c>
      <c r="AE239" s="1700">
        <f>+AF239/(24*30*AB239*AD239)</f>
        <v>0.16667733401604368</v>
      </c>
      <c r="AF239" s="1701">
        <v>1000</v>
      </c>
      <c r="AG239" s="1701">
        <f t="shared" si="196"/>
        <v>3600</v>
      </c>
      <c r="AH239" s="1701">
        <f t="shared" si="197"/>
        <v>0</v>
      </c>
      <c r="AI239" s="1701">
        <v>217</v>
      </c>
      <c r="AJ239" s="1701">
        <v>24</v>
      </c>
      <c r="AK239" s="1701">
        <v>217</v>
      </c>
      <c r="AL239" s="1701">
        <v>0.45450000000000002</v>
      </c>
      <c r="AM239" s="1700">
        <f t="shared" si="228"/>
        <v>0.12322020732539203</v>
      </c>
      <c r="AN239" s="1701">
        <v>1000</v>
      </c>
      <c r="AO239" s="1701">
        <f t="shared" si="198"/>
        <v>4869</v>
      </c>
      <c r="AP239" s="1701">
        <f t="shared" si="199"/>
        <v>0</v>
      </c>
      <c r="AQ239" s="1701">
        <v>217</v>
      </c>
      <c r="AR239" s="1701">
        <v>32</v>
      </c>
      <c r="AS239" s="1701">
        <v>217</v>
      </c>
      <c r="AT239" s="1701">
        <v>0.50849999999999995</v>
      </c>
      <c r="AU239" s="1700">
        <f t="shared" si="229"/>
        <v>9.9121388016620682E-2</v>
      </c>
      <c r="AV239" s="1701">
        <v>1200</v>
      </c>
      <c r="AW239" s="1701">
        <f t="shared" si="200"/>
        <v>7264</v>
      </c>
      <c r="AX239" s="1701">
        <f t="shared" si="201"/>
        <v>0</v>
      </c>
      <c r="AY239" s="1701">
        <v>217</v>
      </c>
      <c r="AZ239" s="1701">
        <v>8</v>
      </c>
      <c r="BA239" s="1701">
        <v>217</v>
      </c>
      <c r="BB239" s="1701">
        <v>0.5</v>
      </c>
      <c r="BC239" s="1700">
        <f t="shared" si="230"/>
        <v>0.3888888888888889</v>
      </c>
      <c r="BD239" s="1701">
        <v>1120</v>
      </c>
      <c r="BE239" s="1701">
        <f t="shared" si="202"/>
        <v>1728</v>
      </c>
      <c r="BF239" s="1701">
        <f t="shared" si="203"/>
        <v>0</v>
      </c>
      <c r="BG239" s="1701">
        <v>217</v>
      </c>
      <c r="BH239" s="1701">
        <v>8</v>
      </c>
      <c r="BI239" s="1701">
        <v>217</v>
      </c>
      <c r="BJ239" s="1701">
        <v>0.45760000000000001</v>
      </c>
      <c r="BK239" s="1700">
        <f t="shared" si="231"/>
        <v>0.39652887435145495</v>
      </c>
      <c r="BL239" s="1701">
        <v>1080</v>
      </c>
      <c r="BM239" s="1701">
        <f t="shared" si="204"/>
        <v>1634</v>
      </c>
      <c r="BN239" s="1701">
        <f t="shared" si="205"/>
        <v>0</v>
      </c>
      <c r="BO239" s="1701">
        <v>217</v>
      </c>
      <c r="BP239" s="1701">
        <v>12</v>
      </c>
      <c r="BQ239" s="1701">
        <v>217</v>
      </c>
      <c r="BR239" s="1701">
        <v>0.32929999999999998</v>
      </c>
      <c r="BS239" s="1700">
        <f t="shared" si="232"/>
        <v>0.37959307622228972</v>
      </c>
      <c r="BT239" s="1701">
        <v>1080</v>
      </c>
      <c r="BU239" s="1701">
        <f t="shared" si="206"/>
        <v>1707</v>
      </c>
      <c r="BV239" s="1701">
        <f t="shared" si="207"/>
        <v>0</v>
      </c>
      <c r="BW239" s="1701">
        <v>217</v>
      </c>
      <c r="BX239" s="1701">
        <v>8</v>
      </c>
      <c r="BY239" s="1701">
        <v>217</v>
      </c>
      <c r="BZ239" s="1701">
        <v>0.39729999999999999</v>
      </c>
      <c r="CA239" s="1700">
        <f t="shared" si="233"/>
        <v>0.49054234361510085</v>
      </c>
      <c r="CB239" s="1701">
        <v>1160</v>
      </c>
      <c r="CC239" s="1701">
        <f t="shared" si="208"/>
        <v>1419</v>
      </c>
      <c r="CD239" s="1701">
        <f t="shared" si="209"/>
        <v>0</v>
      </c>
      <c r="CE239" s="1701">
        <v>217</v>
      </c>
      <c r="CF239" s="1701">
        <v>8</v>
      </c>
      <c r="CG239" s="1701">
        <v>217</v>
      </c>
      <c r="CH239" s="1701">
        <v>0.3553</v>
      </c>
      <c r="CI239" s="1700">
        <f t="shared" si="234"/>
        <v>0.51069972671890174</v>
      </c>
      <c r="CJ239" s="1701">
        <v>1080</v>
      </c>
      <c r="CK239" s="1701">
        <f t="shared" si="210"/>
        <v>1269</v>
      </c>
      <c r="CL239" s="1701">
        <f t="shared" si="211"/>
        <v>0</v>
      </c>
      <c r="CM239" s="1701">
        <v>217</v>
      </c>
      <c r="CN239" s="1701">
        <v>8</v>
      </c>
      <c r="CO239" s="1701">
        <v>217</v>
      </c>
      <c r="CP239" s="1701">
        <v>0.46429999999999999</v>
      </c>
      <c r="CQ239" s="1700">
        <f t="shared" si="235"/>
        <v>0.41665384654831139</v>
      </c>
      <c r="CR239" s="1701">
        <v>1040</v>
      </c>
      <c r="CS239" s="1701">
        <f t="shared" si="212"/>
        <v>1498</v>
      </c>
      <c r="CT239" s="1701">
        <f t="shared" si="213"/>
        <v>0</v>
      </c>
      <c r="CU239" s="1701">
        <v>217</v>
      </c>
      <c r="CV239" s="1701">
        <v>16</v>
      </c>
      <c r="CW239" s="1701">
        <v>217</v>
      </c>
      <c r="CX239" s="1701">
        <v>0.4839</v>
      </c>
      <c r="CY239" s="1700">
        <f t="shared" si="218"/>
        <v>0.20832083408328836</v>
      </c>
      <c r="CZ239" s="1701">
        <v>1200</v>
      </c>
      <c r="DA239" s="1701">
        <f t="shared" si="214"/>
        <v>3456</v>
      </c>
      <c r="DB239" s="1701">
        <f t="shared" si="215"/>
        <v>0</v>
      </c>
    </row>
    <row r="240" spans="1:106">
      <c r="A240" s="1703" t="s">
        <v>2766</v>
      </c>
      <c r="B240" s="1347">
        <v>6220</v>
      </c>
      <c r="C240" s="1347">
        <v>105</v>
      </c>
      <c r="D240" s="1702">
        <v>234</v>
      </c>
      <c r="E240" s="1701" t="s">
        <v>3145</v>
      </c>
      <c r="F240" s="1701" t="s">
        <v>1401</v>
      </c>
      <c r="G240" s="1701" t="s">
        <v>2116</v>
      </c>
      <c r="H240" s="1701" t="s">
        <v>2115</v>
      </c>
      <c r="I240" s="1701">
        <v>11</v>
      </c>
      <c r="J240" s="1701">
        <v>218</v>
      </c>
      <c r="K240" s="1701">
        <v>218</v>
      </c>
      <c r="L240" s="1701">
        <v>100.2</v>
      </c>
      <c r="M240" s="1701">
        <v>174.4</v>
      </c>
      <c r="N240" s="1701">
        <v>0.99390000000000001</v>
      </c>
      <c r="O240" s="1700">
        <f>+P240/(24*30*L240*N240)</f>
        <v>6.8531816535959175E-2</v>
      </c>
      <c r="P240" s="1701">
        <v>4914</v>
      </c>
      <c r="Q240" s="1701">
        <f t="shared" si="192"/>
        <v>43022</v>
      </c>
      <c r="R240" s="1701">
        <f t="shared" si="193"/>
        <v>0</v>
      </c>
      <c r="S240" s="1701">
        <v>218</v>
      </c>
      <c r="T240" s="1701">
        <v>92.1</v>
      </c>
      <c r="U240" s="1701">
        <v>174.4</v>
      </c>
      <c r="V240" s="1701">
        <v>0.99399999999999999</v>
      </c>
      <c r="W240" s="1700">
        <f>+X240/(24*31*T240*V240)</f>
        <v>0.16715296507425345</v>
      </c>
      <c r="X240" s="1701">
        <v>11385</v>
      </c>
      <c r="Y240" s="1701">
        <f t="shared" si="194"/>
        <v>40867</v>
      </c>
      <c r="Z240" s="1701">
        <f t="shared" si="195"/>
        <v>0</v>
      </c>
      <c r="AA240" s="1701">
        <v>218</v>
      </c>
      <c r="AB240" s="1701">
        <v>92.4</v>
      </c>
      <c r="AC240" s="1701">
        <v>174.4</v>
      </c>
      <c r="AD240" s="1701">
        <v>0.99490000000000001</v>
      </c>
      <c r="AE240" s="1700">
        <f>+AF240/(24*30*AB240*AD240)</f>
        <v>8.8972881464589162E-2</v>
      </c>
      <c r="AF240" s="1701">
        <v>5889</v>
      </c>
      <c r="AG240" s="1701">
        <f t="shared" si="196"/>
        <v>39713</v>
      </c>
      <c r="AH240" s="1701">
        <f t="shared" si="197"/>
        <v>0</v>
      </c>
      <c r="AI240" s="1701">
        <v>218</v>
      </c>
      <c r="AJ240" s="1701">
        <v>118.2</v>
      </c>
      <c r="AK240" s="1701">
        <v>174.4</v>
      </c>
      <c r="AL240" s="1701">
        <v>0.86399999999999999</v>
      </c>
      <c r="AM240" s="1700">
        <f t="shared" si="228"/>
        <v>7.4505614383009178E-2</v>
      </c>
      <c r="AN240" s="1701">
        <v>5661</v>
      </c>
      <c r="AO240" s="1701">
        <f t="shared" si="198"/>
        <v>45589</v>
      </c>
      <c r="AP240" s="1701">
        <f t="shared" si="199"/>
        <v>0</v>
      </c>
      <c r="AQ240" s="1701">
        <v>218</v>
      </c>
      <c r="AR240" s="1701">
        <v>99.9</v>
      </c>
      <c r="AS240" s="1701">
        <v>174.4</v>
      </c>
      <c r="AT240" s="1701">
        <v>0.95599999999999996</v>
      </c>
      <c r="AU240" s="1700">
        <f t="shared" si="229"/>
        <v>7.8910399129052122E-2</v>
      </c>
      <c r="AV240" s="1701">
        <v>5607</v>
      </c>
      <c r="AW240" s="1701">
        <f t="shared" si="200"/>
        <v>42633</v>
      </c>
      <c r="AX240" s="1701">
        <f t="shared" si="201"/>
        <v>0</v>
      </c>
      <c r="AY240" s="1701">
        <v>218</v>
      </c>
      <c r="AZ240" s="1701">
        <v>100.8</v>
      </c>
      <c r="BA240" s="1701">
        <v>174.4</v>
      </c>
      <c r="BB240" s="1701">
        <v>0.9778</v>
      </c>
      <c r="BC240" s="1700">
        <f t="shared" si="230"/>
        <v>6.5187236004376523E-2</v>
      </c>
      <c r="BD240" s="1701">
        <v>4626</v>
      </c>
      <c r="BE240" s="1701">
        <f t="shared" si="202"/>
        <v>42579</v>
      </c>
      <c r="BF240" s="1701">
        <f t="shared" si="203"/>
        <v>0</v>
      </c>
      <c r="BG240" s="1701">
        <v>218</v>
      </c>
      <c r="BH240" s="1701">
        <v>93.6</v>
      </c>
      <c r="BI240" s="1701">
        <v>174.4</v>
      </c>
      <c r="BJ240" s="1701">
        <v>0.99129999999999996</v>
      </c>
      <c r="BK240" s="1700">
        <f t="shared" si="231"/>
        <v>5.9624050440931511E-2</v>
      </c>
      <c r="BL240" s="1701">
        <v>4116</v>
      </c>
      <c r="BM240" s="1701">
        <f t="shared" si="204"/>
        <v>41420</v>
      </c>
      <c r="BN240" s="1701">
        <f t="shared" si="205"/>
        <v>0</v>
      </c>
      <c r="BO240" s="1701">
        <v>218</v>
      </c>
      <c r="BP240" s="1701">
        <v>105.6</v>
      </c>
      <c r="BQ240" s="1701">
        <v>174.4</v>
      </c>
      <c r="BR240" s="1701">
        <v>0.9859</v>
      </c>
      <c r="BS240" s="1700">
        <f t="shared" si="232"/>
        <v>0.11466123093189733</v>
      </c>
      <c r="BT240" s="1701">
        <v>8595</v>
      </c>
      <c r="BU240" s="1701">
        <f t="shared" si="206"/>
        <v>44976</v>
      </c>
      <c r="BV240" s="1701">
        <f t="shared" si="207"/>
        <v>0</v>
      </c>
      <c r="BW240" s="1701">
        <v>218</v>
      </c>
      <c r="BX240" s="1701">
        <v>102</v>
      </c>
      <c r="BY240" s="1701">
        <v>174.4</v>
      </c>
      <c r="BZ240" s="1701">
        <v>0.98629999999999995</v>
      </c>
      <c r="CA240" s="1700">
        <f t="shared" si="233"/>
        <v>0.10962167783388913</v>
      </c>
      <c r="CB240" s="1701">
        <v>8205</v>
      </c>
      <c r="CC240" s="1701">
        <f t="shared" si="208"/>
        <v>44909</v>
      </c>
      <c r="CD240" s="1701">
        <f t="shared" si="209"/>
        <v>0</v>
      </c>
      <c r="CE240" s="1701">
        <v>218</v>
      </c>
      <c r="CF240" s="1701">
        <v>122.7</v>
      </c>
      <c r="CG240" s="1701">
        <v>174.4</v>
      </c>
      <c r="CH240" s="1701">
        <v>0.94389999999999996</v>
      </c>
      <c r="CI240" s="1700">
        <f t="shared" si="234"/>
        <v>0.10364696868456097</v>
      </c>
      <c r="CJ240" s="1701">
        <v>8931</v>
      </c>
      <c r="CK240" s="1701">
        <f t="shared" si="210"/>
        <v>51700</v>
      </c>
      <c r="CL240" s="1701">
        <f t="shared" si="211"/>
        <v>0</v>
      </c>
      <c r="CM240" s="1701">
        <v>218</v>
      </c>
      <c r="CN240" s="1701">
        <v>116.7</v>
      </c>
      <c r="CO240" s="1701">
        <v>174.4</v>
      </c>
      <c r="CP240" s="1701">
        <v>0.98029999999999995</v>
      </c>
      <c r="CQ240" s="1700">
        <f t="shared" si="235"/>
        <v>4.2691306409170439E-2</v>
      </c>
      <c r="CR240" s="1701">
        <v>3282</v>
      </c>
      <c r="CS240" s="1701">
        <f t="shared" si="212"/>
        <v>46126</v>
      </c>
      <c r="CT240" s="1701">
        <f t="shared" si="213"/>
        <v>0</v>
      </c>
      <c r="CU240" s="1701">
        <v>218</v>
      </c>
      <c r="CV240" s="1701">
        <v>107.7</v>
      </c>
      <c r="CW240" s="1701">
        <v>174.4</v>
      </c>
      <c r="CX240" s="1701">
        <v>0.99950000000000006</v>
      </c>
      <c r="CY240" s="1700">
        <f t="shared" si="218"/>
        <v>8.001125191942722E-2</v>
      </c>
      <c r="CZ240" s="1701">
        <v>6408</v>
      </c>
      <c r="DA240" s="1701">
        <f t="shared" si="214"/>
        <v>48053</v>
      </c>
      <c r="DB240" s="1701">
        <f t="shared" si="215"/>
        <v>0</v>
      </c>
    </row>
    <row r="241" spans="1:106">
      <c r="A241" s="1703" t="s">
        <v>3838</v>
      </c>
      <c r="B241" s="1347">
        <v>1260</v>
      </c>
      <c r="C241" s="1347">
        <v>37</v>
      </c>
      <c r="D241" s="1702">
        <v>235</v>
      </c>
      <c r="E241" s="1701" t="s">
        <v>3839</v>
      </c>
      <c r="F241" s="1701" t="s">
        <v>3840</v>
      </c>
      <c r="G241" s="1701" t="s">
        <v>571</v>
      </c>
      <c r="H241" s="1701" t="s">
        <v>2115</v>
      </c>
      <c r="I241" s="1701">
        <v>11</v>
      </c>
      <c r="J241" s="1701">
        <v>220</v>
      </c>
      <c r="K241" s="1701">
        <v>220</v>
      </c>
      <c r="L241" s="1701">
        <v>132</v>
      </c>
      <c r="M241" s="1701">
        <v>176</v>
      </c>
      <c r="N241" s="1701">
        <v>0.66020000000000001</v>
      </c>
      <c r="O241" s="1700">
        <f>+P241/(24*30*L241*N241)</f>
        <v>0.10773696777937916</v>
      </c>
      <c r="P241" s="1701">
        <v>6760</v>
      </c>
      <c r="Q241" s="1701">
        <f t="shared" si="192"/>
        <v>37647</v>
      </c>
      <c r="R241" s="1701">
        <f t="shared" si="193"/>
        <v>0</v>
      </c>
      <c r="S241" s="1701">
        <v>220</v>
      </c>
      <c r="T241" s="1701">
        <v>76</v>
      </c>
      <c r="U241" s="1701">
        <v>176</v>
      </c>
      <c r="V241" s="1701">
        <v>0.66959999999999997</v>
      </c>
      <c r="W241" s="1700">
        <f>+X241/(24*31*T241*V241)</f>
        <v>8.1348349097586925E-2</v>
      </c>
      <c r="X241" s="1701">
        <v>3080</v>
      </c>
      <c r="Y241" s="1701">
        <f t="shared" si="194"/>
        <v>22717</v>
      </c>
      <c r="Z241" s="1701">
        <f t="shared" si="195"/>
        <v>0</v>
      </c>
      <c r="AA241" s="1701">
        <v>220</v>
      </c>
      <c r="AB241" s="1701">
        <v>144</v>
      </c>
      <c r="AC241" s="1701">
        <v>176</v>
      </c>
      <c r="AD241" s="1701">
        <v>0.59470000000000001</v>
      </c>
      <c r="AE241" s="1700">
        <f>+AF241/(24*30*AB241*AD241)</f>
        <v>0.14466781674337303</v>
      </c>
      <c r="AF241" s="1701">
        <v>8920</v>
      </c>
      <c r="AG241" s="1701">
        <f t="shared" si="196"/>
        <v>36995</v>
      </c>
      <c r="AH241" s="1701">
        <f t="shared" si="197"/>
        <v>0</v>
      </c>
      <c r="AI241" s="1701">
        <v>220</v>
      </c>
      <c r="AJ241" s="1701">
        <v>144</v>
      </c>
      <c r="AK241" s="1701">
        <v>176</v>
      </c>
      <c r="AL241" s="1701">
        <v>0.58230000000000004</v>
      </c>
      <c r="AM241" s="1700">
        <f t="shared" si="228"/>
        <v>0.14747065513492308</v>
      </c>
      <c r="AN241" s="1701">
        <v>9200</v>
      </c>
      <c r="AO241" s="1701">
        <f t="shared" si="198"/>
        <v>37431</v>
      </c>
      <c r="AP241" s="1701">
        <f t="shared" si="199"/>
        <v>0</v>
      </c>
      <c r="AQ241" s="1701">
        <v>220</v>
      </c>
      <c r="AR241" s="1701">
        <v>68</v>
      </c>
      <c r="AS241" s="1701">
        <v>176</v>
      </c>
      <c r="AT241" s="1701">
        <v>0.5968</v>
      </c>
      <c r="AU241" s="1700">
        <f t="shared" si="229"/>
        <v>4.9017488167973237E-2</v>
      </c>
      <c r="AV241" s="1701">
        <v>1480</v>
      </c>
      <c r="AW241" s="1701">
        <f t="shared" si="200"/>
        <v>18116</v>
      </c>
      <c r="AX241" s="1701">
        <f t="shared" si="201"/>
        <v>0</v>
      </c>
      <c r="AY241" s="1701">
        <v>220</v>
      </c>
      <c r="AZ241" s="1701">
        <v>0</v>
      </c>
      <c r="BA241" s="1701">
        <v>176</v>
      </c>
      <c r="BB241" s="1701">
        <v>0</v>
      </c>
      <c r="BC241" s="1700">
        <v>0</v>
      </c>
      <c r="BD241" s="1701">
        <v>0</v>
      </c>
      <c r="BE241" s="1701">
        <f t="shared" si="202"/>
        <v>0</v>
      </c>
      <c r="BF241" s="1701">
        <f t="shared" si="203"/>
        <v>0</v>
      </c>
      <c r="BG241" s="1701">
        <v>220</v>
      </c>
      <c r="BH241" s="1701">
        <v>0</v>
      </c>
      <c r="BI241" s="1701">
        <v>176</v>
      </c>
      <c r="BJ241" s="1701">
        <v>0</v>
      </c>
      <c r="BK241" s="1700">
        <v>0</v>
      </c>
      <c r="BL241" s="1701">
        <v>0</v>
      </c>
      <c r="BM241" s="1701">
        <f t="shared" si="204"/>
        <v>0</v>
      </c>
      <c r="BN241" s="1701">
        <f t="shared" si="205"/>
        <v>0</v>
      </c>
      <c r="BO241" s="1701">
        <v>220</v>
      </c>
      <c r="BP241" s="1701">
        <v>0</v>
      </c>
      <c r="BQ241" s="1701">
        <v>176</v>
      </c>
      <c r="BR241" s="1701">
        <v>0</v>
      </c>
      <c r="BS241" s="1700">
        <v>0</v>
      </c>
      <c r="BT241" s="1701">
        <v>0</v>
      </c>
      <c r="BU241" s="1701">
        <f t="shared" si="206"/>
        <v>0</v>
      </c>
      <c r="BV241" s="1701">
        <f t="shared" si="207"/>
        <v>0</v>
      </c>
      <c r="BW241" s="1701">
        <v>220</v>
      </c>
      <c r="BX241" s="1701">
        <v>0</v>
      </c>
      <c r="BY241" s="1701">
        <v>176</v>
      </c>
      <c r="BZ241" s="1701">
        <v>0</v>
      </c>
      <c r="CA241" s="1700">
        <v>0</v>
      </c>
      <c r="CB241" s="1701">
        <v>0</v>
      </c>
      <c r="CC241" s="1701">
        <f t="shared" si="208"/>
        <v>0</v>
      </c>
      <c r="CD241" s="1701">
        <f t="shared" si="209"/>
        <v>0</v>
      </c>
      <c r="CE241" s="1701">
        <v>220</v>
      </c>
      <c r="CF241" s="1701">
        <v>0</v>
      </c>
      <c r="CG241" s="1701">
        <v>176</v>
      </c>
      <c r="CH241" s="1701">
        <v>0</v>
      </c>
      <c r="CI241" s="1700">
        <v>0</v>
      </c>
      <c r="CJ241" s="1701">
        <v>0</v>
      </c>
      <c r="CK241" s="1701">
        <f t="shared" si="210"/>
        <v>0</v>
      </c>
      <c r="CL241" s="1701">
        <f t="shared" si="211"/>
        <v>0</v>
      </c>
      <c r="CM241" s="1701">
        <v>220</v>
      </c>
      <c r="CN241" s="1701">
        <v>0</v>
      </c>
      <c r="CO241" s="1701">
        <v>176</v>
      </c>
      <c r="CP241" s="1701">
        <v>0</v>
      </c>
      <c r="CQ241" s="1700">
        <v>0</v>
      </c>
      <c r="CR241" s="1701">
        <v>0</v>
      </c>
      <c r="CS241" s="1701">
        <f t="shared" si="212"/>
        <v>0</v>
      </c>
      <c r="CT241" s="1701">
        <f t="shared" si="213"/>
        <v>0</v>
      </c>
      <c r="CU241" s="1701">
        <v>220</v>
      </c>
      <c r="CV241" s="1701">
        <v>0</v>
      </c>
      <c r="CW241" s="1701">
        <v>5.63</v>
      </c>
      <c r="CX241" s="1701">
        <v>0</v>
      </c>
      <c r="CY241" s="1700">
        <v>0</v>
      </c>
      <c r="CZ241" s="1701">
        <v>0</v>
      </c>
      <c r="DA241" s="1701">
        <f t="shared" si="214"/>
        <v>0</v>
      </c>
      <c r="DB241" s="1701">
        <f t="shared" si="215"/>
        <v>0</v>
      </c>
    </row>
    <row r="242" spans="1:106">
      <c r="A242" s="1703" t="s">
        <v>3841</v>
      </c>
      <c r="B242" s="1347">
        <v>6150</v>
      </c>
      <c r="C242" s="1347">
        <v>29</v>
      </c>
      <c r="D242" s="1702">
        <v>236</v>
      </c>
      <c r="E242" s="1701" t="s">
        <v>3842</v>
      </c>
      <c r="F242" s="1701" t="s">
        <v>3843</v>
      </c>
      <c r="G242" s="1701" t="s">
        <v>2116</v>
      </c>
      <c r="H242" s="1701" t="s">
        <v>2115</v>
      </c>
      <c r="I242" s="1701">
        <v>11</v>
      </c>
      <c r="J242" s="1701">
        <v>220</v>
      </c>
      <c r="K242" s="1701">
        <v>220</v>
      </c>
      <c r="L242" s="1701">
        <v>196</v>
      </c>
      <c r="M242" s="1701">
        <v>196</v>
      </c>
      <c r="N242" s="1701">
        <v>0.65780000000000005</v>
      </c>
      <c r="O242" s="1700">
        <f>+P242/(24*30*L242*N242)</f>
        <v>0.2227758438938563</v>
      </c>
      <c r="P242" s="1701">
        <v>20680</v>
      </c>
      <c r="Q242" s="1701">
        <f t="shared" si="192"/>
        <v>55697</v>
      </c>
      <c r="R242" s="1701">
        <f t="shared" si="193"/>
        <v>0</v>
      </c>
      <c r="S242" s="1701">
        <v>220</v>
      </c>
      <c r="T242" s="1701">
        <v>196</v>
      </c>
      <c r="U242" s="1701">
        <v>196</v>
      </c>
      <c r="V242" s="1701">
        <v>0.68789999999999996</v>
      </c>
      <c r="W242" s="1700">
        <f>+X242/(24*31*T242*V242)</f>
        <v>0.25400666200857525</v>
      </c>
      <c r="X242" s="1701">
        <v>25480</v>
      </c>
      <c r="Y242" s="1701">
        <f t="shared" si="194"/>
        <v>60187</v>
      </c>
      <c r="Z242" s="1701">
        <f t="shared" si="195"/>
        <v>0</v>
      </c>
      <c r="AA242" s="1701">
        <v>220</v>
      </c>
      <c r="AB242" s="1701">
        <v>168</v>
      </c>
      <c r="AC242" s="1701">
        <v>176</v>
      </c>
      <c r="AD242" s="1701">
        <v>0.70589999999999997</v>
      </c>
      <c r="AE242" s="1700">
        <f>+AF242/(24*30*AB242*AD242)</f>
        <v>0.19675434040074927</v>
      </c>
      <c r="AF242" s="1701">
        <v>16800</v>
      </c>
      <c r="AG242" s="1701">
        <f t="shared" si="196"/>
        <v>51231</v>
      </c>
      <c r="AH242" s="1701">
        <f t="shared" si="197"/>
        <v>0</v>
      </c>
      <c r="AI242" s="1701">
        <v>220</v>
      </c>
      <c r="AJ242" s="1701">
        <v>204</v>
      </c>
      <c r="AK242" s="1701">
        <v>204</v>
      </c>
      <c r="AL242" s="1701">
        <v>0.6966</v>
      </c>
      <c r="AM242" s="1700">
        <f t="shared" si="228"/>
        <v>0.22586438185435972</v>
      </c>
      <c r="AN242" s="1701">
        <v>23880</v>
      </c>
      <c r="AO242" s="1701">
        <f t="shared" si="198"/>
        <v>63436</v>
      </c>
      <c r="AP242" s="1701">
        <f t="shared" si="199"/>
        <v>0</v>
      </c>
      <c r="AQ242" s="1701">
        <v>220</v>
      </c>
      <c r="AR242" s="1701">
        <v>172</v>
      </c>
      <c r="AS242" s="1701">
        <v>176</v>
      </c>
      <c r="AT242" s="1701">
        <v>0.71199999999999997</v>
      </c>
      <c r="AU242" s="1700">
        <f t="shared" si="229"/>
        <v>0.23443360840210054</v>
      </c>
      <c r="AV242" s="1701">
        <v>21360</v>
      </c>
      <c r="AW242" s="1701">
        <f t="shared" si="200"/>
        <v>54668</v>
      </c>
      <c r="AX242" s="1701">
        <f t="shared" si="201"/>
        <v>0</v>
      </c>
      <c r="AY242" s="1701">
        <v>220</v>
      </c>
      <c r="AZ242" s="1701">
        <v>204</v>
      </c>
      <c r="BA242" s="1701">
        <v>204</v>
      </c>
      <c r="BB242" s="1701">
        <v>0.6492</v>
      </c>
      <c r="BC242" s="1700">
        <f t="shared" ref="BC242:BC248" si="236">+BD242/(24*30*AZ242*BB242)</f>
        <v>0.25001443036309479</v>
      </c>
      <c r="BD242" s="1701">
        <v>23840</v>
      </c>
      <c r="BE242" s="1701">
        <f t="shared" si="202"/>
        <v>57213</v>
      </c>
      <c r="BF242" s="1701">
        <f t="shared" si="203"/>
        <v>0</v>
      </c>
      <c r="BG242" s="1701">
        <v>220</v>
      </c>
      <c r="BH242" s="1701">
        <v>184</v>
      </c>
      <c r="BI242" s="1701">
        <v>184</v>
      </c>
      <c r="BJ242" s="1701">
        <v>0.6744</v>
      </c>
      <c r="BK242" s="1700">
        <f t="shared" ref="BK242:BK248" si="237">+BL242/(24*31*BH242*BJ242)</f>
        <v>0.22702984787405783</v>
      </c>
      <c r="BL242" s="1701">
        <v>20960</v>
      </c>
      <c r="BM242" s="1701">
        <f t="shared" si="204"/>
        <v>55394</v>
      </c>
      <c r="BN242" s="1701">
        <f t="shared" si="205"/>
        <v>0</v>
      </c>
      <c r="BO242" s="1701">
        <v>220</v>
      </c>
      <c r="BP242" s="1701">
        <v>188</v>
      </c>
      <c r="BQ242" s="1701">
        <v>188</v>
      </c>
      <c r="BR242" s="1701">
        <v>0.65110000000000001</v>
      </c>
      <c r="BS242" s="1700">
        <f t="shared" ref="BS242:BS248" si="238">+BT242/(24*30*BP242*BR242)</f>
        <v>0.24735372363118532</v>
      </c>
      <c r="BT242" s="1701">
        <v>21800</v>
      </c>
      <c r="BU242" s="1701">
        <f t="shared" si="206"/>
        <v>52880</v>
      </c>
      <c r="BV242" s="1701">
        <f t="shared" si="207"/>
        <v>0</v>
      </c>
      <c r="BW242" s="1701">
        <v>220</v>
      </c>
      <c r="BX242" s="1701">
        <v>212</v>
      </c>
      <c r="BY242" s="1701">
        <v>212</v>
      </c>
      <c r="BZ242" s="1701">
        <v>0.63119999999999998</v>
      </c>
      <c r="CA242" s="1700">
        <f>+CB242/(24*31*BX242*BZ242)</f>
        <v>0.25713676667486934</v>
      </c>
      <c r="CB242" s="1701">
        <v>25600</v>
      </c>
      <c r="CC242" s="1701">
        <f t="shared" si="208"/>
        <v>59735</v>
      </c>
      <c r="CD242" s="1701">
        <f t="shared" si="209"/>
        <v>0</v>
      </c>
      <c r="CE242" s="1701">
        <v>220</v>
      </c>
      <c r="CF242" s="1701">
        <v>196</v>
      </c>
      <c r="CG242" s="1701">
        <v>196</v>
      </c>
      <c r="CH242" s="1701">
        <v>0.77049999999999996</v>
      </c>
      <c r="CI242" s="1700">
        <f>+CJ242/(24*31*CF242*CH242)</f>
        <v>0.1602030776933662</v>
      </c>
      <c r="CJ242" s="1701">
        <v>18000</v>
      </c>
      <c r="CK242" s="1701">
        <f t="shared" si="210"/>
        <v>67414</v>
      </c>
      <c r="CL242" s="1701">
        <f t="shared" si="211"/>
        <v>0</v>
      </c>
      <c r="CM242" s="1701">
        <v>220</v>
      </c>
      <c r="CN242" s="1701">
        <v>173.12</v>
      </c>
      <c r="CO242" s="1701">
        <v>176</v>
      </c>
      <c r="CP242" s="1701">
        <v>0.76900000000000002</v>
      </c>
      <c r="CQ242" s="1700">
        <f>+CR242/(24*28*CN242*CP242)</f>
        <v>0.19941232347699206</v>
      </c>
      <c r="CR242" s="1701">
        <v>17840</v>
      </c>
      <c r="CS242" s="1701">
        <f t="shared" si="212"/>
        <v>53678</v>
      </c>
      <c r="CT242" s="1701">
        <f t="shared" si="213"/>
        <v>0</v>
      </c>
      <c r="CU242" s="1701">
        <v>220</v>
      </c>
      <c r="CV242" s="1701">
        <v>174.4</v>
      </c>
      <c r="CW242" s="1701">
        <v>176</v>
      </c>
      <c r="CX242" s="1701">
        <v>0.75019999999999998</v>
      </c>
      <c r="CY242" s="1700">
        <f>+CZ242/(24*31*CV242*CX242)</f>
        <v>0.19802519137509533</v>
      </c>
      <c r="CZ242" s="1701">
        <v>19276</v>
      </c>
      <c r="DA242" s="1701">
        <f t="shared" si="214"/>
        <v>58405</v>
      </c>
      <c r="DB242" s="1701">
        <f t="shared" si="215"/>
        <v>0</v>
      </c>
    </row>
    <row r="243" spans="1:106">
      <c r="A243" s="1703" t="s">
        <v>3481</v>
      </c>
      <c r="B243" s="1347">
        <v>1210</v>
      </c>
      <c r="C243" s="1347">
        <v>52</v>
      </c>
      <c r="D243" s="1702">
        <v>237</v>
      </c>
      <c r="E243" s="1701" t="s">
        <v>3532</v>
      </c>
      <c r="F243" s="1701" t="s">
        <v>3482</v>
      </c>
      <c r="G243" s="1701" t="s">
        <v>2118</v>
      </c>
      <c r="H243" s="1701" t="s">
        <v>1429</v>
      </c>
      <c r="I243" s="1701">
        <v>11</v>
      </c>
      <c r="J243" s="1701">
        <v>222</v>
      </c>
      <c r="K243" s="1701">
        <v>222</v>
      </c>
      <c r="L243" s="1701">
        <v>82</v>
      </c>
      <c r="M243" s="1701">
        <v>177.6</v>
      </c>
      <c r="N243" s="1701">
        <v>0.4556</v>
      </c>
      <c r="O243" s="1700">
        <f>+P243/(24*30*L243*N243)</f>
        <v>0.22305973718209526</v>
      </c>
      <c r="P243" s="1701">
        <v>6000</v>
      </c>
      <c r="Q243" s="1701">
        <f t="shared" si="192"/>
        <v>16139</v>
      </c>
      <c r="R243" s="1701">
        <f t="shared" si="193"/>
        <v>0</v>
      </c>
      <c r="S243" s="1701">
        <v>222</v>
      </c>
      <c r="T243" s="1701">
        <v>81</v>
      </c>
      <c r="U243" s="1701">
        <v>177.6</v>
      </c>
      <c r="V243" s="1701">
        <v>0.43809999999999999</v>
      </c>
      <c r="W243" s="1700">
        <f>+X243/(24*31*T243*V243)</f>
        <v>0.22801597948104654</v>
      </c>
      <c r="X243" s="1701">
        <v>6020</v>
      </c>
      <c r="Y243" s="1701">
        <f t="shared" si="194"/>
        <v>15841</v>
      </c>
      <c r="Z243" s="1701">
        <f t="shared" si="195"/>
        <v>0</v>
      </c>
      <c r="AA243" s="1701">
        <v>222</v>
      </c>
      <c r="AB243" s="1701">
        <v>91</v>
      </c>
      <c r="AC243" s="1701">
        <v>177.6</v>
      </c>
      <c r="AD243" s="1701">
        <v>0.50919999999999999</v>
      </c>
      <c r="AE243" s="1700">
        <f>+AF243/(24*30*AB243*AD243)</f>
        <v>0.19962362853171967</v>
      </c>
      <c r="AF243" s="1701">
        <v>6660</v>
      </c>
      <c r="AG243" s="1701">
        <f t="shared" si="196"/>
        <v>20018</v>
      </c>
      <c r="AH243" s="1701">
        <f t="shared" si="197"/>
        <v>0</v>
      </c>
      <c r="AI243" s="1701">
        <v>222</v>
      </c>
      <c r="AJ243" s="1701">
        <v>93</v>
      </c>
      <c r="AK243" s="1701">
        <v>177.6</v>
      </c>
      <c r="AL243" s="1701">
        <v>0.48309999999999997</v>
      </c>
      <c r="AM243" s="1700">
        <f t="shared" si="228"/>
        <v>0.20462711447120799</v>
      </c>
      <c r="AN243" s="1701">
        <v>6840</v>
      </c>
      <c r="AO243" s="1701">
        <f t="shared" si="198"/>
        <v>20056</v>
      </c>
      <c r="AP243" s="1701">
        <f t="shared" si="199"/>
        <v>0</v>
      </c>
      <c r="AQ243" s="1701">
        <v>222</v>
      </c>
      <c r="AR243" s="1701">
        <v>59</v>
      </c>
      <c r="AS243" s="1701">
        <v>177.6</v>
      </c>
      <c r="AT243" s="1701">
        <v>0.43859999999999999</v>
      </c>
      <c r="AU243" s="1700">
        <f t="shared" si="229"/>
        <v>0.3563120756925689</v>
      </c>
      <c r="AV243" s="1701">
        <v>6860</v>
      </c>
      <c r="AW243" s="1701">
        <f t="shared" si="200"/>
        <v>11552</v>
      </c>
      <c r="AX243" s="1701">
        <f t="shared" si="201"/>
        <v>0</v>
      </c>
      <c r="AY243" s="1701">
        <v>222</v>
      </c>
      <c r="AZ243" s="1701">
        <v>72</v>
      </c>
      <c r="BA243" s="1701">
        <v>177.6</v>
      </c>
      <c r="BB243" s="1701">
        <v>0.39889999999999998</v>
      </c>
      <c r="BC243" s="1700">
        <f t="shared" si="236"/>
        <v>0.30900949834266456</v>
      </c>
      <c r="BD243" s="1701">
        <v>6390</v>
      </c>
      <c r="BE243" s="1701">
        <f t="shared" si="202"/>
        <v>12407</v>
      </c>
      <c r="BF243" s="1701">
        <f t="shared" si="203"/>
        <v>0</v>
      </c>
      <c r="BG243" s="1701">
        <v>222</v>
      </c>
      <c r="BH243" s="1701">
        <v>90</v>
      </c>
      <c r="BI243" s="1701">
        <v>177.6</v>
      </c>
      <c r="BJ243" s="1701">
        <v>0.3589</v>
      </c>
      <c r="BK243" s="1700">
        <f t="shared" si="237"/>
        <v>0.26256718973712656</v>
      </c>
      <c r="BL243" s="1701">
        <v>6310</v>
      </c>
      <c r="BM243" s="1701">
        <f t="shared" si="204"/>
        <v>14419</v>
      </c>
      <c r="BN243" s="1701">
        <f t="shared" si="205"/>
        <v>0</v>
      </c>
      <c r="BO243" s="1701">
        <v>222</v>
      </c>
      <c r="BP243" s="1701">
        <v>90</v>
      </c>
      <c r="BQ243" s="1701">
        <v>177.6</v>
      </c>
      <c r="BR243" s="1701">
        <v>0.21190000000000001</v>
      </c>
      <c r="BS243" s="1700">
        <f t="shared" si="238"/>
        <v>0.33427717476797231</v>
      </c>
      <c r="BT243" s="1701">
        <v>4590</v>
      </c>
      <c r="BU243" s="1701">
        <f t="shared" si="206"/>
        <v>8239</v>
      </c>
      <c r="BV243" s="1701">
        <f t="shared" si="207"/>
        <v>0</v>
      </c>
      <c r="BW243" s="1701">
        <v>222</v>
      </c>
      <c r="BX243" s="1701">
        <v>0</v>
      </c>
      <c r="BY243" s="1701">
        <v>0</v>
      </c>
      <c r="BZ243" s="1701">
        <v>0</v>
      </c>
      <c r="CA243" s="1700">
        <v>0</v>
      </c>
      <c r="CB243" s="1701">
        <v>0</v>
      </c>
      <c r="CC243" s="1701">
        <f t="shared" si="208"/>
        <v>0</v>
      </c>
      <c r="CD243" s="1701">
        <f t="shared" si="209"/>
        <v>0</v>
      </c>
      <c r="CE243" s="1701">
        <v>222</v>
      </c>
      <c r="CF243" s="1701">
        <v>0</v>
      </c>
      <c r="CG243" s="1701">
        <v>0</v>
      </c>
      <c r="CH243" s="1701">
        <v>0</v>
      </c>
      <c r="CI243" s="1700">
        <v>0</v>
      </c>
      <c r="CJ243" s="1701">
        <v>0</v>
      </c>
      <c r="CK243" s="1701">
        <f t="shared" si="210"/>
        <v>0</v>
      </c>
      <c r="CL243" s="1701">
        <f t="shared" si="211"/>
        <v>0</v>
      </c>
      <c r="CM243" s="1701">
        <v>222</v>
      </c>
      <c r="CN243" s="1701">
        <v>0</v>
      </c>
      <c r="CO243" s="1701">
        <v>0</v>
      </c>
      <c r="CP243" s="1701">
        <v>0</v>
      </c>
      <c r="CQ243" s="1700">
        <v>0</v>
      </c>
      <c r="CR243" s="1701">
        <v>0</v>
      </c>
      <c r="CS243" s="1701">
        <f t="shared" si="212"/>
        <v>0</v>
      </c>
      <c r="CT243" s="1701">
        <f t="shared" si="213"/>
        <v>0</v>
      </c>
      <c r="CU243" s="1701">
        <v>222</v>
      </c>
      <c r="CV243" s="1701">
        <v>0</v>
      </c>
      <c r="CW243" s="1701">
        <v>0</v>
      </c>
      <c r="CX243" s="1701">
        <v>0</v>
      </c>
      <c r="CY243" s="1700">
        <v>0</v>
      </c>
      <c r="CZ243" s="1701">
        <v>0</v>
      </c>
      <c r="DA243" s="1701">
        <f t="shared" si="214"/>
        <v>0</v>
      </c>
      <c r="DB243" s="1701">
        <f t="shared" si="215"/>
        <v>0</v>
      </c>
    </row>
    <row r="244" spans="1:106">
      <c r="A244" s="1703" t="s">
        <v>3844</v>
      </c>
      <c r="B244" s="1347">
        <v>1210</v>
      </c>
      <c r="C244" s="1347">
        <v>63</v>
      </c>
      <c r="D244" s="1702">
        <v>238</v>
      </c>
      <c r="E244" s="1701" t="s">
        <v>3845</v>
      </c>
      <c r="F244" s="1701" t="s">
        <v>3846</v>
      </c>
      <c r="G244" s="1701" t="s">
        <v>2116</v>
      </c>
      <c r="H244" s="1701" t="s">
        <v>2115</v>
      </c>
      <c r="I244" s="1701">
        <v>11</v>
      </c>
      <c r="J244" s="1701">
        <v>222</v>
      </c>
      <c r="K244" s="1701">
        <v>0</v>
      </c>
      <c r="L244" s="1701">
        <v>0</v>
      </c>
      <c r="M244" s="1701">
        <v>0</v>
      </c>
      <c r="N244" s="1701">
        <v>0</v>
      </c>
      <c r="O244" s="1700">
        <v>0</v>
      </c>
      <c r="P244" s="1701">
        <v>0</v>
      </c>
      <c r="Q244" s="1701">
        <f t="shared" si="192"/>
        <v>0</v>
      </c>
      <c r="R244" s="1701">
        <f t="shared" si="193"/>
        <v>0</v>
      </c>
      <c r="S244" s="1701">
        <v>0</v>
      </c>
      <c r="T244" s="1701">
        <v>0</v>
      </c>
      <c r="U244" s="1701">
        <v>0</v>
      </c>
      <c r="V244" s="1701">
        <v>0</v>
      </c>
      <c r="W244" s="1700">
        <v>0</v>
      </c>
      <c r="X244" s="1701">
        <v>0</v>
      </c>
      <c r="Y244" s="1701">
        <f t="shared" si="194"/>
        <v>0</v>
      </c>
      <c r="Z244" s="1701">
        <f t="shared" si="195"/>
        <v>0</v>
      </c>
      <c r="AA244" s="1701">
        <v>0</v>
      </c>
      <c r="AB244" s="1701">
        <v>0</v>
      </c>
      <c r="AC244" s="1701">
        <v>0</v>
      </c>
      <c r="AD244" s="1701">
        <v>0</v>
      </c>
      <c r="AE244" s="1700">
        <v>0</v>
      </c>
      <c r="AF244" s="1701">
        <v>0</v>
      </c>
      <c r="AG244" s="1701">
        <f t="shared" si="196"/>
        <v>0</v>
      </c>
      <c r="AH244" s="1701">
        <f t="shared" si="197"/>
        <v>0</v>
      </c>
      <c r="AI244" s="1701">
        <v>222</v>
      </c>
      <c r="AJ244" s="1701">
        <v>160</v>
      </c>
      <c r="AK244" s="1701">
        <v>40.1</v>
      </c>
      <c r="AL244" s="1701">
        <v>0.81620000000000004</v>
      </c>
      <c r="AM244" s="1700">
        <f t="shared" si="228"/>
        <v>5.6319213349036841E-2</v>
      </c>
      <c r="AN244" s="1701">
        <v>5472</v>
      </c>
      <c r="AO244" s="1701">
        <f t="shared" si="198"/>
        <v>58296</v>
      </c>
      <c r="AP244" s="1701">
        <f t="shared" si="199"/>
        <v>0</v>
      </c>
      <c r="AQ244" s="1701">
        <v>222</v>
      </c>
      <c r="AR244" s="1701">
        <v>183.2</v>
      </c>
      <c r="AS244" s="1701">
        <v>183.2</v>
      </c>
      <c r="AT244" s="1701">
        <v>0.79010000000000002</v>
      </c>
      <c r="AU244" s="1700">
        <f t="shared" si="229"/>
        <v>0.19485332045242199</v>
      </c>
      <c r="AV244" s="1701">
        <v>20984</v>
      </c>
      <c r="AW244" s="1701">
        <f t="shared" si="200"/>
        <v>64615</v>
      </c>
      <c r="AX244" s="1701">
        <f t="shared" si="201"/>
        <v>0</v>
      </c>
      <c r="AY244" s="1701">
        <v>222</v>
      </c>
      <c r="AZ244" s="1701">
        <v>224</v>
      </c>
      <c r="BA244" s="1701">
        <v>224</v>
      </c>
      <c r="BB244" s="1701">
        <v>0.74170000000000003</v>
      </c>
      <c r="BC244" s="1700">
        <f t="shared" si="236"/>
        <v>0.16458596831389066</v>
      </c>
      <c r="BD244" s="1701">
        <v>19688</v>
      </c>
      <c r="BE244" s="1701">
        <f t="shared" si="202"/>
        <v>71773</v>
      </c>
      <c r="BF244" s="1701">
        <f t="shared" si="203"/>
        <v>0</v>
      </c>
      <c r="BG244" s="1701">
        <v>222</v>
      </c>
      <c r="BH244" s="1701">
        <v>183.6</v>
      </c>
      <c r="BI244" s="1701">
        <v>183.6</v>
      </c>
      <c r="BJ244" s="1701">
        <v>0.68149999999999999</v>
      </c>
      <c r="BK244" s="1700">
        <f t="shared" si="237"/>
        <v>0.22824779205924903</v>
      </c>
      <c r="BL244" s="1701">
        <v>21248</v>
      </c>
      <c r="BM244" s="1701">
        <f t="shared" si="204"/>
        <v>55855</v>
      </c>
      <c r="BN244" s="1701">
        <f t="shared" si="205"/>
        <v>0</v>
      </c>
      <c r="BO244" s="1701">
        <v>222</v>
      </c>
      <c r="BP244" s="1701">
        <v>168</v>
      </c>
      <c r="BQ244" s="1701">
        <v>177.6</v>
      </c>
      <c r="BR244" s="1701">
        <v>0.60650000000000004</v>
      </c>
      <c r="BS244" s="1700">
        <f t="shared" si="238"/>
        <v>0.25658976607039258</v>
      </c>
      <c r="BT244" s="1701">
        <v>18824</v>
      </c>
      <c r="BU244" s="1701">
        <f t="shared" si="206"/>
        <v>44017</v>
      </c>
      <c r="BV244" s="1701">
        <f t="shared" si="207"/>
        <v>0</v>
      </c>
      <c r="BW244" s="1701">
        <v>222</v>
      </c>
      <c r="BX244" s="1701">
        <v>164</v>
      </c>
      <c r="BY244" s="1701">
        <v>177.6</v>
      </c>
      <c r="BZ244" s="1701">
        <v>0.47510000000000002</v>
      </c>
      <c r="CA244" s="1700">
        <f t="shared" ref="CA244:CA249" si="239">+CB244/(24*31*BX244*BZ244)</f>
        <v>0.14034893643658769</v>
      </c>
      <c r="CB244" s="1701">
        <v>8136</v>
      </c>
      <c r="CC244" s="1701">
        <f t="shared" si="208"/>
        <v>34782</v>
      </c>
      <c r="CD244" s="1701">
        <f t="shared" si="209"/>
        <v>0</v>
      </c>
      <c r="CE244" s="1701">
        <v>222</v>
      </c>
      <c r="CF244" s="1701">
        <v>32</v>
      </c>
      <c r="CG244" s="1701">
        <v>177.6</v>
      </c>
      <c r="CH244" s="1701">
        <v>0.1908</v>
      </c>
      <c r="CI244" s="1700">
        <f t="shared" ref="CI244:CI249" si="240">+CJ244/(24*31*CF244*CH244)</f>
        <v>0.2729734451432565</v>
      </c>
      <c r="CJ244" s="1701">
        <v>1240</v>
      </c>
      <c r="CK244" s="1701">
        <f t="shared" si="210"/>
        <v>2726</v>
      </c>
      <c r="CL244" s="1701">
        <f t="shared" si="211"/>
        <v>0</v>
      </c>
      <c r="CM244" s="1701">
        <v>222</v>
      </c>
      <c r="CN244" s="1701">
        <v>44.16</v>
      </c>
      <c r="CO244" s="1701">
        <v>177.6</v>
      </c>
      <c r="CP244" s="1701">
        <v>0.21840000000000001</v>
      </c>
      <c r="CQ244" s="1700">
        <f t="shared" ref="CQ244:CQ249" si="241">+CR244/(24*28*CN244*CP244)</f>
        <v>0.23483546265960864</v>
      </c>
      <c r="CR244" s="1701">
        <v>1522</v>
      </c>
      <c r="CS244" s="1701">
        <f t="shared" si="212"/>
        <v>3889</v>
      </c>
      <c r="CT244" s="1701">
        <f t="shared" si="213"/>
        <v>0</v>
      </c>
      <c r="CU244" s="1701">
        <v>222</v>
      </c>
      <c r="CV244" s="1701">
        <v>138.72</v>
      </c>
      <c r="CW244" s="1701">
        <v>177.6</v>
      </c>
      <c r="CX244" s="1701">
        <v>0.69289999999999996</v>
      </c>
      <c r="CY244" s="1700">
        <f t="shared" ref="CY244:CY275" si="242">+CZ244/(24*31*CV244*CX244)</f>
        <v>6.5890485075486088E-2</v>
      </c>
      <c r="CZ244" s="1701">
        <v>4712</v>
      </c>
      <c r="DA244" s="1701">
        <f t="shared" si="214"/>
        <v>42908</v>
      </c>
      <c r="DB244" s="1701">
        <f t="shared" si="215"/>
        <v>0</v>
      </c>
    </row>
    <row r="245" spans="1:106">
      <c r="A245" s="1703" t="s">
        <v>3681</v>
      </c>
      <c r="B245" s="1347">
        <v>1220</v>
      </c>
      <c r="C245" s="1347">
        <v>72</v>
      </c>
      <c r="D245" s="1702">
        <v>239</v>
      </c>
      <c r="E245" s="1701" t="s">
        <v>3847</v>
      </c>
      <c r="F245" s="1701" t="s">
        <v>3682</v>
      </c>
      <c r="G245" s="1701" t="s">
        <v>2116</v>
      </c>
      <c r="H245" s="1701" t="s">
        <v>2196</v>
      </c>
      <c r="I245" s="1701">
        <v>11</v>
      </c>
      <c r="J245" s="1701">
        <v>222</v>
      </c>
      <c r="K245" s="1701">
        <v>222</v>
      </c>
      <c r="L245" s="1701">
        <v>156</v>
      </c>
      <c r="M245" s="1701">
        <v>177.6</v>
      </c>
      <c r="N245" s="1701">
        <v>0.81110000000000004</v>
      </c>
      <c r="O245" s="1700">
        <f>+P245/(24*30*L245*N245)</f>
        <v>0.24038790836966153</v>
      </c>
      <c r="P245" s="1701">
        <v>21900</v>
      </c>
      <c r="Q245" s="1701">
        <f t="shared" si="192"/>
        <v>54662</v>
      </c>
      <c r="R245" s="1701">
        <f t="shared" si="193"/>
        <v>0</v>
      </c>
      <c r="S245" s="1701">
        <v>222</v>
      </c>
      <c r="T245" s="1701">
        <v>150</v>
      </c>
      <c r="U245" s="1701">
        <v>177.6</v>
      </c>
      <c r="V245" s="1701">
        <v>0.83789999999999998</v>
      </c>
      <c r="W245" s="1700">
        <f>+X245/(24*31*T245*V245)</f>
        <v>0.34648834066733653</v>
      </c>
      <c r="X245" s="1701">
        <v>32400</v>
      </c>
      <c r="Y245" s="1701">
        <f t="shared" si="194"/>
        <v>56106</v>
      </c>
      <c r="Z245" s="1701">
        <f t="shared" si="195"/>
        <v>0</v>
      </c>
      <c r="AA245" s="1701">
        <v>222</v>
      </c>
      <c r="AB245" s="1701">
        <v>147</v>
      </c>
      <c r="AC245" s="1701">
        <v>177.6</v>
      </c>
      <c r="AD245" s="1701">
        <v>0.84819999999999995</v>
      </c>
      <c r="AE245" s="1700">
        <f>+AF245/(24*30*AB245*AD245)</f>
        <v>0.42206224626139066</v>
      </c>
      <c r="AF245" s="1701">
        <v>37890</v>
      </c>
      <c r="AG245" s="1701">
        <f t="shared" si="196"/>
        <v>53864</v>
      </c>
      <c r="AH245" s="1701">
        <f t="shared" si="197"/>
        <v>0</v>
      </c>
      <c r="AI245" s="1701">
        <v>222</v>
      </c>
      <c r="AJ245" s="1701">
        <v>147</v>
      </c>
      <c r="AK245" s="1701">
        <v>177.6</v>
      </c>
      <c r="AL245" s="1701">
        <v>0.83660000000000001</v>
      </c>
      <c r="AM245" s="1700">
        <f t="shared" si="228"/>
        <v>0.22328535340936864</v>
      </c>
      <c r="AN245" s="1701">
        <v>20430</v>
      </c>
      <c r="AO245" s="1701">
        <f t="shared" si="198"/>
        <v>54898</v>
      </c>
      <c r="AP245" s="1701">
        <f t="shared" si="199"/>
        <v>0</v>
      </c>
      <c r="AQ245" s="1701">
        <v>222</v>
      </c>
      <c r="AR245" s="1701">
        <v>84</v>
      </c>
      <c r="AS245" s="1701">
        <v>177.6</v>
      </c>
      <c r="AT245" s="1701">
        <v>0.80130000000000001</v>
      </c>
      <c r="AU245" s="1700">
        <f t="shared" si="229"/>
        <v>0.30672124004330137</v>
      </c>
      <c r="AV245" s="1701">
        <v>15360</v>
      </c>
      <c r="AW245" s="1701">
        <f t="shared" si="200"/>
        <v>30047</v>
      </c>
      <c r="AX245" s="1701">
        <f t="shared" si="201"/>
        <v>0</v>
      </c>
      <c r="AY245" s="1701">
        <v>222</v>
      </c>
      <c r="AZ245" s="1701">
        <v>117</v>
      </c>
      <c r="BA245" s="1701">
        <v>177.6</v>
      </c>
      <c r="BB245" s="1701">
        <v>0.83789999999999998</v>
      </c>
      <c r="BC245" s="1700">
        <f t="shared" si="236"/>
        <v>0.25926299944679226</v>
      </c>
      <c r="BD245" s="1701">
        <v>18300</v>
      </c>
      <c r="BE245" s="1701">
        <f t="shared" si="202"/>
        <v>42351</v>
      </c>
      <c r="BF245" s="1701">
        <f t="shared" si="203"/>
        <v>0</v>
      </c>
      <c r="BG245" s="1701">
        <v>222</v>
      </c>
      <c r="BH245" s="1701">
        <v>117</v>
      </c>
      <c r="BI245" s="1701">
        <v>177.6</v>
      </c>
      <c r="BJ245" s="1701">
        <v>0.80700000000000005</v>
      </c>
      <c r="BK245" s="1700">
        <f t="shared" si="237"/>
        <v>0.27502665708685614</v>
      </c>
      <c r="BL245" s="1701">
        <v>19320</v>
      </c>
      <c r="BM245" s="1701">
        <f t="shared" si="204"/>
        <v>42149</v>
      </c>
      <c r="BN245" s="1701">
        <f t="shared" si="205"/>
        <v>0</v>
      </c>
      <c r="BO245" s="1701">
        <v>222</v>
      </c>
      <c r="BP245" s="1701">
        <v>117</v>
      </c>
      <c r="BQ245" s="1701">
        <v>177.6</v>
      </c>
      <c r="BR245" s="1701">
        <v>0.76349999999999996</v>
      </c>
      <c r="BS245" s="1700">
        <f t="shared" si="238"/>
        <v>0.38994210572468596</v>
      </c>
      <c r="BT245" s="1701">
        <v>25080</v>
      </c>
      <c r="BU245" s="1701">
        <f t="shared" si="206"/>
        <v>38590</v>
      </c>
      <c r="BV245" s="1701">
        <f t="shared" si="207"/>
        <v>0</v>
      </c>
      <c r="BW245" s="1701">
        <v>222</v>
      </c>
      <c r="BX245" s="1701">
        <v>24</v>
      </c>
      <c r="BY245" s="1701">
        <v>177.6</v>
      </c>
      <c r="BZ245" s="1701">
        <v>0.53739999999999999</v>
      </c>
      <c r="CA245" s="1700">
        <f t="shared" si="239"/>
        <v>0.2469826844504204</v>
      </c>
      <c r="CB245" s="1701">
        <v>2370</v>
      </c>
      <c r="CC245" s="1701">
        <f t="shared" si="208"/>
        <v>5757</v>
      </c>
      <c r="CD245" s="1701">
        <f t="shared" si="209"/>
        <v>0</v>
      </c>
      <c r="CE245" s="1701">
        <v>222</v>
      </c>
      <c r="CF245" s="1701">
        <v>24</v>
      </c>
      <c r="CG245" s="1701">
        <v>177.6</v>
      </c>
      <c r="CH245" s="1701">
        <v>0.41610000000000003</v>
      </c>
      <c r="CI245" s="1700">
        <f t="shared" si="240"/>
        <v>0.23015171601119455</v>
      </c>
      <c r="CJ245" s="1701">
        <v>1710</v>
      </c>
      <c r="CK245" s="1701">
        <f t="shared" si="210"/>
        <v>4458</v>
      </c>
      <c r="CL245" s="1701">
        <f t="shared" si="211"/>
        <v>0</v>
      </c>
      <c r="CM245" s="1701">
        <v>222</v>
      </c>
      <c r="CN245" s="1701">
        <v>93</v>
      </c>
      <c r="CO245" s="1701">
        <v>177.6</v>
      </c>
      <c r="CP245" s="1701">
        <v>0.69979999999999998</v>
      </c>
      <c r="CQ245" s="1700">
        <f t="shared" si="241"/>
        <v>0.19343907344165484</v>
      </c>
      <c r="CR245" s="1701">
        <v>8460</v>
      </c>
      <c r="CS245" s="1701">
        <f t="shared" si="212"/>
        <v>26241</v>
      </c>
      <c r="CT245" s="1701">
        <f t="shared" si="213"/>
        <v>0</v>
      </c>
      <c r="CU245" s="1701">
        <v>222</v>
      </c>
      <c r="CV245" s="1701">
        <v>150</v>
      </c>
      <c r="CW245" s="1701">
        <v>177.6</v>
      </c>
      <c r="CX245" s="1701">
        <v>0.77339999999999998</v>
      </c>
      <c r="CY245" s="1700">
        <f t="shared" si="242"/>
        <v>0.28362404798251539</v>
      </c>
      <c r="CZ245" s="1701">
        <v>24480</v>
      </c>
      <c r="DA245" s="1701">
        <f t="shared" si="214"/>
        <v>51787</v>
      </c>
      <c r="DB245" s="1701">
        <f t="shared" si="215"/>
        <v>0</v>
      </c>
    </row>
    <row r="246" spans="1:106">
      <c r="A246" s="1703" t="s">
        <v>2767</v>
      </c>
      <c r="B246" s="1347">
        <v>6110</v>
      </c>
      <c r="C246" s="1347">
        <v>80</v>
      </c>
      <c r="D246" s="1702">
        <v>240</v>
      </c>
      <c r="E246" s="1701" t="s">
        <v>3146</v>
      </c>
      <c r="F246" s="1701" t="s">
        <v>2768</v>
      </c>
      <c r="G246" s="1701" t="s">
        <v>2116</v>
      </c>
      <c r="H246" s="1701" t="s">
        <v>2115</v>
      </c>
      <c r="I246" s="1701">
        <v>11</v>
      </c>
      <c r="J246" s="1701">
        <v>222</v>
      </c>
      <c r="K246" s="1701">
        <v>222</v>
      </c>
      <c r="L246" s="1701">
        <v>217.56</v>
      </c>
      <c r="M246" s="1701">
        <v>217.56</v>
      </c>
      <c r="N246" s="1701">
        <v>0.62319999999999998</v>
      </c>
      <c r="O246" s="1700">
        <f>+P246/(24*30*L246*N246)</f>
        <v>0.11701490531950828</v>
      </c>
      <c r="P246" s="1701">
        <v>11423</v>
      </c>
      <c r="Q246" s="1701">
        <f t="shared" si="192"/>
        <v>58572</v>
      </c>
      <c r="R246" s="1701">
        <f t="shared" si="193"/>
        <v>0</v>
      </c>
      <c r="S246" s="1701">
        <v>222</v>
      </c>
      <c r="T246" s="1701">
        <v>221.04</v>
      </c>
      <c r="U246" s="1701">
        <v>221.04</v>
      </c>
      <c r="V246" s="1701">
        <v>0.87460000000000004</v>
      </c>
      <c r="W246" s="1700">
        <f>+X246/(24*31*T246*V246)</f>
        <v>9.997131465271776E-2</v>
      </c>
      <c r="X246" s="1701">
        <v>14379</v>
      </c>
      <c r="Y246" s="1701">
        <f t="shared" si="194"/>
        <v>86299</v>
      </c>
      <c r="Z246" s="1701">
        <f t="shared" si="195"/>
        <v>0</v>
      </c>
      <c r="AA246" s="1701">
        <v>222</v>
      </c>
      <c r="AB246" s="1701">
        <v>200.28</v>
      </c>
      <c r="AC246" s="1701">
        <v>200.28</v>
      </c>
      <c r="AD246" s="1701">
        <v>0.72219999999999995</v>
      </c>
      <c r="AE246" s="1700">
        <f>+AF246/(24*30*AB246*AD246)</f>
        <v>0.13230922844821461</v>
      </c>
      <c r="AF246" s="1701">
        <v>13779</v>
      </c>
      <c r="AG246" s="1701">
        <f t="shared" si="196"/>
        <v>62485</v>
      </c>
      <c r="AH246" s="1701">
        <f t="shared" si="197"/>
        <v>0</v>
      </c>
      <c r="AI246" s="1701">
        <v>222</v>
      </c>
      <c r="AJ246" s="1701">
        <v>150</v>
      </c>
      <c r="AK246" s="1701">
        <v>177.6</v>
      </c>
      <c r="AL246" s="1701">
        <v>0.70379999999999998</v>
      </c>
      <c r="AM246" s="1700">
        <f t="shared" si="228"/>
        <v>0.14032884464367015</v>
      </c>
      <c r="AN246" s="1701">
        <v>11022</v>
      </c>
      <c r="AO246" s="1701">
        <f t="shared" si="198"/>
        <v>47126</v>
      </c>
      <c r="AP246" s="1701">
        <f t="shared" si="199"/>
        <v>0</v>
      </c>
      <c r="AQ246" s="1701">
        <v>222</v>
      </c>
      <c r="AR246" s="1701">
        <v>156</v>
      </c>
      <c r="AS246" s="1701">
        <v>177.6</v>
      </c>
      <c r="AT246" s="1701">
        <v>0.79090000000000005</v>
      </c>
      <c r="AU246" s="1700">
        <f t="shared" si="229"/>
        <v>0.13105286446396411</v>
      </c>
      <c r="AV246" s="1701">
        <v>12030</v>
      </c>
      <c r="AW246" s="1701">
        <f t="shared" si="200"/>
        <v>55077</v>
      </c>
      <c r="AX246" s="1701">
        <f t="shared" si="201"/>
        <v>0</v>
      </c>
      <c r="AY246" s="1701">
        <v>222</v>
      </c>
      <c r="AZ246" s="1701">
        <v>168</v>
      </c>
      <c r="BA246" s="1701">
        <v>177.6</v>
      </c>
      <c r="BB246" s="1701">
        <v>0.79890000000000005</v>
      </c>
      <c r="BC246" s="1700">
        <f t="shared" si="236"/>
        <v>0.13814878394300098</v>
      </c>
      <c r="BD246" s="1701">
        <v>13350</v>
      </c>
      <c r="BE246" s="1701">
        <f t="shared" si="202"/>
        <v>57981</v>
      </c>
      <c r="BF246" s="1701">
        <f t="shared" si="203"/>
        <v>0</v>
      </c>
      <c r="BG246" s="1701">
        <v>222</v>
      </c>
      <c r="BH246" s="1701">
        <v>165</v>
      </c>
      <c r="BI246" s="1701">
        <v>177.6</v>
      </c>
      <c r="BJ246" s="1701">
        <v>0.81499999999999995</v>
      </c>
      <c r="BK246" s="1700">
        <f t="shared" si="237"/>
        <v>0.12683734235287769</v>
      </c>
      <c r="BL246" s="1701">
        <v>12690</v>
      </c>
      <c r="BM246" s="1701">
        <f t="shared" si="204"/>
        <v>60030</v>
      </c>
      <c r="BN246" s="1701">
        <f t="shared" si="205"/>
        <v>0</v>
      </c>
      <c r="BO246" s="1701">
        <v>222</v>
      </c>
      <c r="BP246" s="1701">
        <v>174</v>
      </c>
      <c r="BQ246" s="1701">
        <v>177.6</v>
      </c>
      <c r="BR246" s="1701">
        <v>0.79069999999999996</v>
      </c>
      <c r="BS246" s="1700">
        <f t="shared" si="238"/>
        <v>0.13961391211143723</v>
      </c>
      <c r="BT246" s="1701">
        <v>13830</v>
      </c>
      <c r="BU246" s="1701">
        <f t="shared" si="206"/>
        <v>59435</v>
      </c>
      <c r="BV246" s="1701">
        <f t="shared" si="207"/>
        <v>0</v>
      </c>
      <c r="BW246" s="1701">
        <v>222</v>
      </c>
      <c r="BX246" s="1701">
        <v>171</v>
      </c>
      <c r="BY246" s="1701">
        <v>177.6</v>
      </c>
      <c r="BZ246" s="1701">
        <v>0.88249999999999995</v>
      </c>
      <c r="CA246" s="1700">
        <f t="shared" si="239"/>
        <v>0.11836988370893728</v>
      </c>
      <c r="CB246" s="1701">
        <v>13290</v>
      </c>
      <c r="CC246" s="1701">
        <f t="shared" si="208"/>
        <v>67365</v>
      </c>
      <c r="CD246" s="1701">
        <f t="shared" si="209"/>
        <v>0</v>
      </c>
      <c r="CE246" s="1701">
        <v>222</v>
      </c>
      <c r="CF246" s="1701">
        <v>174</v>
      </c>
      <c r="CG246" s="1701">
        <v>177.6</v>
      </c>
      <c r="CH246" s="1701">
        <v>0.92749999999999999</v>
      </c>
      <c r="CI246" s="1700">
        <f t="shared" si="240"/>
        <v>0.10868620119989567</v>
      </c>
      <c r="CJ246" s="1701">
        <v>13050</v>
      </c>
      <c r="CK246" s="1701">
        <f t="shared" si="210"/>
        <v>72042</v>
      </c>
      <c r="CL246" s="1701">
        <f t="shared" si="211"/>
        <v>0</v>
      </c>
      <c r="CM246" s="1701">
        <v>222</v>
      </c>
      <c r="CN246" s="1701">
        <v>171</v>
      </c>
      <c r="CO246" s="1701">
        <v>177.6</v>
      </c>
      <c r="CP246" s="1701">
        <v>0.94089999999999996</v>
      </c>
      <c r="CQ246" s="1700">
        <f t="shared" si="241"/>
        <v>0.11931110235645088</v>
      </c>
      <c r="CR246" s="1701">
        <v>12900</v>
      </c>
      <c r="CS246" s="1701">
        <f t="shared" si="212"/>
        <v>64872</v>
      </c>
      <c r="CT246" s="1701">
        <f t="shared" si="213"/>
        <v>0</v>
      </c>
      <c r="CU246" s="1701">
        <v>222</v>
      </c>
      <c r="CV246" s="1701">
        <v>169.32</v>
      </c>
      <c r="CW246" s="1701">
        <v>177.6</v>
      </c>
      <c r="CX246" s="1701">
        <v>0.94</v>
      </c>
      <c r="CY246" s="1700">
        <f t="shared" si="242"/>
        <v>0.13054019407058842</v>
      </c>
      <c r="CZ246" s="1701">
        <v>15458</v>
      </c>
      <c r="DA246" s="1701">
        <f t="shared" si="214"/>
        <v>71049</v>
      </c>
      <c r="DB246" s="1701">
        <f t="shared" si="215"/>
        <v>0</v>
      </c>
    </row>
    <row r="247" spans="1:106">
      <c r="A247" s="1703" t="s">
        <v>2769</v>
      </c>
      <c r="B247" s="1347">
        <v>6130</v>
      </c>
      <c r="C247" s="1347">
        <v>20</v>
      </c>
      <c r="D247" s="1702">
        <v>241</v>
      </c>
      <c r="E247" s="1701" t="s">
        <v>3147</v>
      </c>
      <c r="F247" s="1701" t="s">
        <v>2209</v>
      </c>
      <c r="G247" s="1701" t="s">
        <v>2116</v>
      </c>
      <c r="H247" s="1701" t="s">
        <v>1475</v>
      </c>
      <c r="I247" s="1701">
        <v>11</v>
      </c>
      <c r="J247" s="1701">
        <v>222</v>
      </c>
      <c r="K247" s="1701">
        <v>222</v>
      </c>
      <c r="L247" s="1701">
        <v>36.6</v>
      </c>
      <c r="M247" s="1701">
        <v>222</v>
      </c>
      <c r="N247" s="1701">
        <v>0.86980000000000002</v>
      </c>
      <c r="O247" s="1700">
        <f>+P247/(24*30*L247*N247)</f>
        <v>0.43191890102240699</v>
      </c>
      <c r="P247" s="1701">
        <v>9900</v>
      </c>
      <c r="Q247" s="1701">
        <f t="shared" si="192"/>
        <v>13753</v>
      </c>
      <c r="R247" s="1701">
        <f t="shared" si="193"/>
        <v>0</v>
      </c>
      <c r="S247" s="1701">
        <v>222</v>
      </c>
      <c r="T247" s="1701">
        <v>38.4</v>
      </c>
      <c r="U247" s="1701">
        <v>222</v>
      </c>
      <c r="V247" s="1701">
        <v>0.88970000000000005</v>
      </c>
      <c r="W247" s="1700">
        <f>+X247/(24*31*T247*V247)</f>
        <v>0.50184171661101185</v>
      </c>
      <c r="X247" s="1701">
        <v>12756</v>
      </c>
      <c r="Y247" s="1701">
        <f t="shared" si="194"/>
        <v>15251</v>
      </c>
      <c r="Z247" s="1701">
        <f t="shared" si="195"/>
        <v>0</v>
      </c>
      <c r="AA247" s="1701">
        <v>222</v>
      </c>
      <c r="AB247" s="1701">
        <v>38.4</v>
      </c>
      <c r="AC247" s="1701">
        <v>222</v>
      </c>
      <c r="AD247" s="1701">
        <v>0.88670000000000004</v>
      </c>
      <c r="AE247" s="1700">
        <f>+AF247/(24*30*AB247*AD247)</f>
        <v>0.45106191183288846</v>
      </c>
      <c r="AF247" s="1701">
        <v>11058</v>
      </c>
      <c r="AG247" s="1701">
        <f t="shared" si="196"/>
        <v>14709</v>
      </c>
      <c r="AH247" s="1701">
        <f t="shared" si="197"/>
        <v>0</v>
      </c>
      <c r="AI247" s="1701">
        <v>222</v>
      </c>
      <c r="AJ247" s="1701">
        <v>36.6</v>
      </c>
      <c r="AK247" s="1701">
        <v>222</v>
      </c>
      <c r="AL247" s="1701">
        <v>0.88429999999999997</v>
      </c>
      <c r="AM247" s="1700">
        <f t="shared" si="228"/>
        <v>0.47217916380144859</v>
      </c>
      <c r="AN247" s="1701">
        <v>11370</v>
      </c>
      <c r="AO247" s="1701">
        <f t="shared" si="198"/>
        <v>14448</v>
      </c>
      <c r="AP247" s="1701">
        <f t="shared" si="199"/>
        <v>0</v>
      </c>
      <c r="AQ247" s="1701">
        <v>222</v>
      </c>
      <c r="AR247" s="1701">
        <v>32.4</v>
      </c>
      <c r="AS247" s="1701">
        <v>222</v>
      </c>
      <c r="AT247" s="1701">
        <v>0.88239999999999996</v>
      </c>
      <c r="AU247" s="1700">
        <f t="shared" si="229"/>
        <v>0.56951363231157348</v>
      </c>
      <c r="AV247" s="1701">
        <v>12114</v>
      </c>
      <c r="AW247" s="1701">
        <f t="shared" si="200"/>
        <v>12762</v>
      </c>
      <c r="AX247" s="1701">
        <f t="shared" si="201"/>
        <v>0</v>
      </c>
      <c r="AY247" s="1701">
        <v>222</v>
      </c>
      <c r="AZ247" s="1701">
        <v>38.4</v>
      </c>
      <c r="BA247" s="1701">
        <v>222</v>
      </c>
      <c r="BB247" s="1701">
        <v>0.86709999999999998</v>
      </c>
      <c r="BC247" s="1700">
        <f t="shared" si="236"/>
        <v>0.46551243608964749</v>
      </c>
      <c r="BD247" s="1701">
        <v>11160</v>
      </c>
      <c r="BE247" s="1701">
        <f t="shared" si="202"/>
        <v>14384</v>
      </c>
      <c r="BF247" s="1701">
        <f t="shared" si="203"/>
        <v>0</v>
      </c>
      <c r="BG247" s="1701">
        <v>222</v>
      </c>
      <c r="BH247" s="1701">
        <v>36.6</v>
      </c>
      <c r="BI247" s="1701">
        <v>222</v>
      </c>
      <c r="BJ247" s="1701">
        <v>0.8155</v>
      </c>
      <c r="BK247" s="1700">
        <f t="shared" si="237"/>
        <v>0.41150315320032727</v>
      </c>
      <c r="BL247" s="1701">
        <v>9138</v>
      </c>
      <c r="BM247" s="1701">
        <f t="shared" si="204"/>
        <v>13324</v>
      </c>
      <c r="BN247" s="1701">
        <f t="shared" si="205"/>
        <v>0</v>
      </c>
      <c r="BO247" s="1701">
        <v>222</v>
      </c>
      <c r="BP247" s="1701">
        <v>31.8</v>
      </c>
      <c r="BQ247" s="1701">
        <v>222</v>
      </c>
      <c r="BR247" s="1701">
        <v>0.79190000000000005</v>
      </c>
      <c r="BS247" s="1700">
        <f t="shared" si="238"/>
        <v>0.433172559798992</v>
      </c>
      <c r="BT247" s="1701">
        <v>7854</v>
      </c>
      <c r="BU247" s="1701">
        <f t="shared" si="206"/>
        <v>10879</v>
      </c>
      <c r="BV247" s="1701">
        <f t="shared" si="207"/>
        <v>0</v>
      </c>
      <c r="BW247" s="1701">
        <v>222</v>
      </c>
      <c r="BX247" s="1701">
        <v>36</v>
      </c>
      <c r="BY247" s="1701">
        <v>222</v>
      </c>
      <c r="BZ247" s="1701">
        <v>0.7278</v>
      </c>
      <c r="CA247" s="1700">
        <f t="shared" si="239"/>
        <v>0.39336400464501947</v>
      </c>
      <c r="CB247" s="1701">
        <v>7668</v>
      </c>
      <c r="CC247" s="1701">
        <f t="shared" si="208"/>
        <v>11696</v>
      </c>
      <c r="CD247" s="1701">
        <f t="shared" si="209"/>
        <v>0</v>
      </c>
      <c r="CE247" s="1701">
        <v>222</v>
      </c>
      <c r="CF247" s="1701">
        <v>36</v>
      </c>
      <c r="CG247" s="1701">
        <v>222</v>
      </c>
      <c r="CH247" s="1701">
        <v>0.75280000000000002</v>
      </c>
      <c r="CI247" s="1700">
        <f t="shared" si="240"/>
        <v>0.41422417240867071</v>
      </c>
      <c r="CJ247" s="1701">
        <v>8352</v>
      </c>
      <c r="CK247" s="1701">
        <f t="shared" si="210"/>
        <v>12098</v>
      </c>
      <c r="CL247" s="1701">
        <f t="shared" si="211"/>
        <v>0</v>
      </c>
      <c r="CM247" s="1701">
        <v>222</v>
      </c>
      <c r="CN247" s="1701">
        <v>34.200000000000003</v>
      </c>
      <c r="CO247" s="1701">
        <v>222</v>
      </c>
      <c r="CP247" s="1701">
        <v>0.76290000000000002</v>
      </c>
      <c r="CQ247" s="1700">
        <f t="shared" si="241"/>
        <v>0.46848070059362146</v>
      </c>
      <c r="CR247" s="1701">
        <v>8214</v>
      </c>
      <c r="CS247" s="1701">
        <f t="shared" si="212"/>
        <v>10520</v>
      </c>
      <c r="CT247" s="1701">
        <f t="shared" si="213"/>
        <v>0</v>
      </c>
      <c r="CU247" s="1701">
        <v>222</v>
      </c>
      <c r="CV247" s="1701">
        <v>32.4</v>
      </c>
      <c r="CW247" s="1701">
        <v>222</v>
      </c>
      <c r="CX247" s="1701">
        <v>0.83040000000000003</v>
      </c>
      <c r="CY247" s="1700">
        <f t="shared" si="242"/>
        <v>0.45051052824220833</v>
      </c>
      <c r="CZ247" s="1701">
        <v>9018</v>
      </c>
      <c r="DA247" s="1701">
        <f t="shared" si="214"/>
        <v>12010</v>
      </c>
      <c r="DB247" s="1701">
        <f t="shared" si="215"/>
        <v>0</v>
      </c>
    </row>
    <row r="248" spans="1:106">
      <c r="A248" s="1703" t="s">
        <v>2770</v>
      </c>
      <c r="B248" s="1347">
        <v>6210</v>
      </c>
      <c r="C248" s="1347">
        <v>38</v>
      </c>
      <c r="D248" s="1702">
        <v>242</v>
      </c>
      <c r="E248" s="1701" t="s">
        <v>3148</v>
      </c>
      <c r="F248" s="1701" t="s">
        <v>1745</v>
      </c>
      <c r="G248" s="1701" t="s">
        <v>2116</v>
      </c>
      <c r="H248" s="1701" t="s">
        <v>1475</v>
      </c>
      <c r="I248" s="1701">
        <v>11</v>
      </c>
      <c r="J248" s="1701">
        <v>222</v>
      </c>
      <c r="K248" s="1701">
        <v>222</v>
      </c>
      <c r="L248" s="1701">
        <v>143.1</v>
      </c>
      <c r="M248" s="1701">
        <v>222</v>
      </c>
      <c r="N248" s="1701">
        <v>0.97609999999999997</v>
      </c>
      <c r="O248" s="1700">
        <f>+P248/(24*30*L248*N248)</f>
        <v>0.79315271609209947</v>
      </c>
      <c r="P248" s="1701">
        <v>79767</v>
      </c>
      <c r="Q248" s="1701">
        <f t="shared" si="192"/>
        <v>60342</v>
      </c>
      <c r="R248" s="1701">
        <f t="shared" si="193"/>
        <v>19425</v>
      </c>
      <c r="S248" s="1701">
        <v>222</v>
      </c>
      <c r="T248" s="1701">
        <v>151.80000000000001</v>
      </c>
      <c r="U248" s="1701">
        <v>222</v>
      </c>
      <c r="V248" s="1701">
        <v>0.97340000000000004</v>
      </c>
      <c r="W248" s="1700">
        <f>+X248/(24*31*T248*V248)</f>
        <v>0.37571286221568867</v>
      </c>
      <c r="X248" s="1701">
        <v>41304</v>
      </c>
      <c r="Y248" s="1701">
        <f t="shared" si="194"/>
        <v>65961</v>
      </c>
      <c r="Z248" s="1701">
        <f t="shared" si="195"/>
        <v>0</v>
      </c>
      <c r="AA248" s="1701">
        <v>222</v>
      </c>
      <c r="AB248" s="1701">
        <v>168.3</v>
      </c>
      <c r="AC248" s="1701">
        <v>222</v>
      </c>
      <c r="AD248" s="1701">
        <v>0.97440000000000004</v>
      </c>
      <c r="AE248" s="1700">
        <f>+AF248/(24*30*AB248*AD248)</f>
        <v>0.66471933020276486</v>
      </c>
      <c r="AF248" s="1701">
        <v>78486</v>
      </c>
      <c r="AG248" s="1701">
        <f t="shared" si="196"/>
        <v>70844</v>
      </c>
      <c r="AH248" s="1701">
        <f t="shared" si="197"/>
        <v>7642</v>
      </c>
      <c r="AI248" s="1701">
        <v>222</v>
      </c>
      <c r="AJ248" s="1701">
        <v>170.4</v>
      </c>
      <c r="AK248" s="1701">
        <v>222</v>
      </c>
      <c r="AL248" s="1701">
        <v>0.97260000000000002</v>
      </c>
      <c r="AM248" s="1700">
        <f t="shared" si="228"/>
        <v>0.45614131301866195</v>
      </c>
      <c r="AN248" s="1701">
        <v>56244</v>
      </c>
      <c r="AO248" s="1701">
        <f t="shared" si="198"/>
        <v>73982</v>
      </c>
      <c r="AP248" s="1701">
        <f t="shared" si="199"/>
        <v>0</v>
      </c>
      <c r="AQ248" s="1701">
        <v>222</v>
      </c>
      <c r="AR248" s="1701">
        <v>152.4</v>
      </c>
      <c r="AS248" s="1701">
        <v>222</v>
      </c>
      <c r="AT248" s="1701">
        <v>0.97299999999999998</v>
      </c>
      <c r="AU248" s="1700">
        <f t="shared" si="229"/>
        <v>0.64976684424077991</v>
      </c>
      <c r="AV248" s="1701">
        <v>71685</v>
      </c>
      <c r="AW248" s="1701">
        <f t="shared" si="200"/>
        <v>66195</v>
      </c>
      <c r="AX248" s="1701">
        <f t="shared" si="201"/>
        <v>5490</v>
      </c>
      <c r="AY248" s="1701">
        <v>222</v>
      </c>
      <c r="AZ248" s="1701">
        <v>161.4</v>
      </c>
      <c r="BA248" s="1701">
        <v>222</v>
      </c>
      <c r="BB248" s="1701">
        <v>0.97499999999999998</v>
      </c>
      <c r="BC248" s="1700">
        <f t="shared" si="236"/>
        <v>0.68693801035808466</v>
      </c>
      <c r="BD248" s="1701">
        <v>77832</v>
      </c>
      <c r="BE248" s="1701">
        <f t="shared" si="202"/>
        <v>67982</v>
      </c>
      <c r="BF248" s="1701">
        <f t="shared" si="203"/>
        <v>9850</v>
      </c>
      <c r="BG248" s="1701">
        <v>222</v>
      </c>
      <c r="BH248" s="1701">
        <v>176.1</v>
      </c>
      <c r="BI248" s="1701">
        <v>222</v>
      </c>
      <c r="BJ248" s="1701">
        <v>0.97409999999999997</v>
      </c>
      <c r="BK248" s="1700">
        <f t="shared" si="237"/>
        <v>0.42205672953567297</v>
      </c>
      <c r="BL248" s="1701">
        <v>53865</v>
      </c>
      <c r="BM248" s="1701">
        <f t="shared" si="204"/>
        <v>76575</v>
      </c>
      <c r="BN248" s="1701">
        <f t="shared" si="205"/>
        <v>0</v>
      </c>
      <c r="BO248" s="1701">
        <v>222</v>
      </c>
      <c r="BP248" s="1701">
        <v>178.2</v>
      </c>
      <c r="BQ248" s="1701">
        <v>222</v>
      </c>
      <c r="BR248" s="1701">
        <v>0.97589999999999999</v>
      </c>
      <c r="BS248" s="1700">
        <f t="shared" si="238"/>
        <v>0.41588707606400677</v>
      </c>
      <c r="BT248" s="1701">
        <v>52074</v>
      </c>
      <c r="BU248" s="1701">
        <f t="shared" si="206"/>
        <v>75127</v>
      </c>
      <c r="BV248" s="1701">
        <f t="shared" si="207"/>
        <v>0</v>
      </c>
      <c r="BW248" s="1701">
        <v>222</v>
      </c>
      <c r="BX248" s="1701">
        <v>188.4</v>
      </c>
      <c r="BY248" s="1701">
        <v>222</v>
      </c>
      <c r="BZ248" s="1701">
        <v>0.98299999999999998</v>
      </c>
      <c r="CA248" s="1700">
        <f t="shared" si="239"/>
        <v>0.35352464396626077</v>
      </c>
      <c r="CB248" s="1701">
        <v>48711</v>
      </c>
      <c r="CC248" s="1701">
        <f t="shared" si="208"/>
        <v>82672</v>
      </c>
      <c r="CD248" s="1701">
        <f t="shared" si="209"/>
        <v>0</v>
      </c>
      <c r="CE248" s="1701">
        <v>222</v>
      </c>
      <c r="CF248" s="1701">
        <v>209.4</v>
      </c>
      <c r="CG248" s="1701">
        <v>222</v>
      </c>
      <c r="CH248" s="1701">
        <v>0.98340000000000005</v>
      </c>
      <c r="CI248" s="1700">
        <f t="shared" si="240"/>
        <v>0.42859541219064079</v>
      </c>
      <c r="CJ248" s="1701">
        <v>65664</v>
      </c>
      <c r="CK248" s="1701">
        <f t="shared" si="210"/>
        <v>91924</v>
      </c>
      <c r="CL248" s="1701">
        <f t="shared" si="211"/>
        <v>0</v>
      </c>
      <c r="CM248" s="1701">
        <v>222</v>
      </c>
      <c r="CN248" s="1701">
        <v>184.8</v>
      </c>
      <c r="CO248" s="1701">
        <v>222</v>
      </c>
      <c r="CP248" s="1701">
        <v>0.97989999999999999</v>
      </c>
      <c r="CQ248" s="1700">
        <f t="shared" si="241"/>
        <v>0.53415468322055004</v>
      </c>
      <c r="CR248" s="1701">
        <v>65001</v>
      </c>
      <c r="CS248" s="1701">
        <f t="shared" si="212"/>
        <v>73014</v>
      </c>
      <c r="CT248" s="1701">
        <f t="shared" si="213"/>
        <v>0</v>
      </c>
      <c r="CU248" s="1701">
        <v>222</v>
      </c>
      <c r="CV248" s="1701">
        <v>148.19999999999999</v>
      </c>
      <c r="CW248" s="1701">
        <v>222</v>
      </c>
      <c r="CX248" s="1701">
        <v>0.97950000000000004</v>
      </c>
      <c r="CY248" s="1700">
        <f t="shared" si="242"/>
        <v>0.54113661611510122</v>
      </c>
      <c r="CZ248" s="1701">
        <v>58443</v>
      </c>
      <c r="DA248" s="1701">
        <f t="shared" si="214"/>
        <v>64800</v>
      </c>
      <c r="DB248" s="1701">
        <f t="shared" si="215"/>
        <v>0</v>
      </c>
    </row>
    <row r="249" spans="1:106">
      <c r="A249" s="1703" t="s">
        <v>2771</v>
      </c>
      <c r="B249" s="1347">
        <v>4210</v>
      </c>
      <c r="C249" s="1347">
        <v>10</v>
      </c>
      <c r="D249" s="1702">
        <v>243</v>
      </c>
      <c r="E249" s="1701" t="s">
        <v>3149</v>
      </c>
      <c r="F249" s="1701" t="s">
        <v>2208</v>
      </c>
      <c r="G249" s="1701" t="s">
        <v>2116</v>
      </c>
      <c r="H249" s="1701" t="s">
        <v>2115</v>
      </c>
      <c r="I249" s="1701">
        <v>11</v>
      </c>
      <c r="J249" s="1701">
        <v>223</v>
      </c>
      <c r="K249" s="1701">
        <v>223</v>
      </c>
      <c r="L249" s="1701">
        <v>18</v>
      </c>
      <c r="M249" s="1701">
        <v>178.4</v>
      </c>
      <c r="N249" s="1701">
        <v>0.66249999999999998</v>
      </c>
      <c r="O249" s="1700">
        <f>+P249/(24*30*L249*N249)</f>
        <v>7.337526205450734E-2</v>
      </c>
      <c r="P249" s="1701">
        <v>630</v>
      </c>
      <c r="Q249" s="1701">
        <f t="shared" si="192"/>
        <v>5152</v>
      </c>
      <c r="R249" s="1701">
        <f t="shared" si="193"/>
        <v>0</v>
      </c>
      <c r="S249" s="1701">
        <v>223</v>
      </c>
      <c r="T249" s="1701">
        <v>73.8</v>
      </c>
      <c r="U249" s="1701">
        <v>178.4</v>
      </c>
      <c r="V249" s="1701">
        <v>1</v>
      </c>
      <c r="W249" s="1700">
        <f>+X249/(24*31*T249*V249)</f>
        <v>5.1250109275286303E-2</v>
      </c>
      <c r="X249" s="1701">
        <v>2814</v>
      </c>
      <c r="Y249" s="1701">
        <f t="shared" si="194"/>
        <v>32944</v>
      </c>
      <c r="Z249" s="1701">
        <f t="shared" si="195"/>
        <v>0</v>
      </c>
      <c r="AA249" s="1701">
        <v>223</v>
      </c>
      <c r="AB249" s="1701">
        <v>101.4</v>
      </c>
      <c r="AC249" s="1701">
        <v>178.4</v>
      </c>
      <c r="AD249" s="1701">
        <v>0.51149999999999995</v>
      </c>
      <c r="AE249" s="1700">
        <f>+AF249/(24*30*AB249*AD249)</f>
        <v>8.2343444626323051E-2</v>
      </c>
      <c r="AF249" s="1701">
        <v>3075</v>
      </c>
      <c r="AG249" s="1701">
        <f t="shared" si="196"/>
        <v>22406</v>
      </c>
      <c r="AH249" s="1701">
        <f t="shared" si="197"/>
        <v>0</v>
      </c>
      <c r="AI249" s="1701">
        <v>223</v>
      </c>
      <c r="AJ249" s="1701">
        <v>4.8</v>
      </c>
      <c r="AK249" s="1701">
        <v>178.4</v>
      </c>
      <c r="AL249" s="1701">
        <v>0.6069</v>
      </c>
      <c r="AM249" s="1700">
        <f t="shared" si="228"/>
        <v>0.22008328948277603</v>
      </c>
      <c r="AN249" s="1701">
        <v>477</v>
      </c>
      <c r="AO249" s="1701">
        <f t="shared" si="198"/>
        <v>1300</v>
      </c>
      <c r="AP249" s="1701">
        <f t="shared" si="199"/>
        <v>0</v>
      </c>
      <c r="AQ249" s="1701">
        <v>223</v>
      </c>
      <c r="AR249" s="1701">
        <v>0</v>
      </c>
      <c r="AS249" s="1701">
        <v>178.4</v>
      </c>
      <c r="AT249" s="1701">
        <v>0</v>
      </c>
      <c r="AU249" s="1700">
        <v>0</v>
      </c>
      <c r="AV249" s="1701">
        <v>0</v>
      </c>
      <c r="AW249" s="1701">
        <f t="shared" si="200"/>
        <v>0</v>
      </c>
      <c r="AX249" s="1701">
        <f t="shared" si="201"/>
        <v>0</v>
      </c>
      <c r="AY249" s="1701">
        <v>223</v>
      </c>
      <c r="AZ249" s="1701">
        <v>0</v>
      </c>
      <c r="BA249" s="1701">
        <v>178.4</v>
      </c>
      <c r="BB249" s="1701">
        <v>0</v>
      </c>
      <c r="BC249" s="1700">
        <v>0</v>
      </c>
      <c r="BD249" s="1701">
        <v>0</v>
      </c>
      <c r="BE249" s="1701">
        <f t="shared" si="202"/>
        <v>0</v>
      </c>
      <c r="BF249" s="1701">
        <f t="shared" si="203"/>
        <v>0</v>
      </c>
      <c r="BG249" s="1701">
        <v>223</v>
      </c>
      <c r="BH249" s="1701">
        <v>0</v>
      </c>
      <c r="BI249" s="1701">
        <v>178.4</v>
      </c>
      <c r="BJ249" s="1701">
        <v>0</v>
      </c>
      <c r="BK249" s="1700">
        <v>0</v>
      </c>
      <c r="BL249" s="1701">
        <v>0</v>
      </c>
      <c r="BM249" s="1701">
        <f t="shared" si="204"/>
        <v>0</v>
      </c>
      <c r="BN249" s="1701">
        <f t="shared" si="205"/>
        <v>0</v>
      </c>
      <c r="BO249" s="1701">
        <v>223</v>
      </c>
      <c r="BP249" s="1701">
        <v>0</v>
      </c>
      <c r="BQ249" s="1701">
        <v>178.4</v>
      </c>
      <c r="BR249" s="1701">
        <v>0</v>
      </c>
      <c r="BS249" s="1700">
        <v>0</v>
      </c>
      <c r="BT249" s="1701">
        <v>0</v>
      </c>
      <c r="BU249" s="1701">
        <f t="shared" si="206"/>
        <v>0</v>
      </c>
      <c r="BV249" s="1701">
        <f t="shared" si="207"/>
        <v>0</v>
      </c>
      <c r="BW249" s="1701">
        <v>223</v>
      </c>
      <c r="BX249" s="1701">
        <v>39</v>
      </c>
      <c r="BY249" s="1701">
        <v>178.4</v>
      </c>
      <c r="BZ249" s="1701">
        <v>0.21079999999999999</v>
      </c>
      <c r="CA249" s="1700">
        <f t="shared" si="239"/>
        <v>4.0218600847847341E-2</v>
      </c>
      <c r="CB249" s="1701">
        <v>246</v>
      </c>
      <c r="CC249" s="1701">
        <f t="shared" si="208"/>
        <v>3670</v>
      </c>
      <c r="CD249" s="1701">
        <f t="shared" si="209"/>
        <v>0</v>
      </c>
      <c r="CE249" s="1701">
        <v>223</v>
      </c>
      <c r="CF249" s="1701">
        <v>105</v>
      </c>
      <c r="CG249" s="1701">
        <v>178.4</v>
      </c>
      <c r="CH249" s="1701">
        <v>0.6361</v>
      </c>
      <c r="CI249" s="1700">
        <f t="shared" si="240"/>
        <v>0.11301587945552427</v>
      </c>
      <c r="CJ249" s="1701">
        <v>5616</v>
      </c>
      <c r="CK249" s="1701">
        <f t="shared" si="210"/>
        <v>29815</v>
      </c>
      <c r="CL249" s="1701">
        <f t="shared" si="211"/>
        <v>0</v>
      </c>
      <c r="CM249" s="1701">
        <v>223</v>
      </c>
      <c r="CN249" s="1701">
        <v>97.2</v>
      </c>
      <c r="CO249" s="1701">
        <v>178.4</v>
      </c>
      <c r="CP249" s="1701">
        <v>0.92169999999999996</v>
      </c>
      <c r="CQ249" s="1700">
        <f t="shared" si="241"/>
        <v>0.21103259721814807</v>
      </c>
      <c r="CR249" s="1701">
        <v>12705</v>
      </c>
      <c r="CS249" s="1701">
        <f t="shared" si="212"/>
        <v>36122</v>
      </c>
      <c r="CT249" s="1701">
        <f t="shared" si="213"/>
        <v>0</v>
      </c>
      <c r="CU249" s="1701">
        <v>223</v>
      </c>
      <c r="CV249" s="1701">
        <v>101.7</v>
      </c>
      <c r="CW249" s="1701">
        <v>178.4</v>
      </c>
      <c r="CX249" s="1701">
        <v>0.89810000000000001</v>
      </c>
      <c r="CY249" s="1700">
        <f t="shared" si="242"/>
        <v>0.20576986506868675</v>
      </c>
      <c r="CZ249" s="1701">
        <v>13983</v>
      </c>
      <c r="DA249" s="1701">
        <f t="shared" si="214"/>
        <v>40773</v>
      </c>
      <c r="DB249" s="1701">
        <f t="shared" si="215"/>
        <v>0</v>
      </c>
    </row>
    <row r="250" spans="1:106">
      <c r="A250" s="1703" t="s">
        <v>4132</v>
      </c>
      <c r="B250" s="1347">
        <v>1260</v>
      </c>
      <c r="C250" s="1347">
        <v>40</v>
      </c>
      <c r="D250" s="1702">
        <v>244</v>
      </c>
      <c r="E250" s="1701" t="s">
        <v>4131</v>
      </c>
      <c r="F250" s="1701" t="s">
        <v>1368</v>
      </c>
      <c r="G250" s="1701" t="s">
        <v>2199</v>
      </c>
      <c r="H250" s="1701" t="s">
        <v>2115</v>
      </c>
      <c r="I250" s="1701">
        <v>11</v>
      </c>
      <c r="J250" s="1701">
        <v>225</v>
      </c>
      <c r="K250" s="1701">
        <v>0</v>
      </c>
      <c r="L250" s="1701">
        <v>0</v>
      </c>
      <c r="M250" s="1701">
        <v>0</v>
      </c>
      <c r="N250" s="1701">
        <v>0</v>
      </c>
      <c r="O250" s="1700">
        <v>0</v>
      </c>
      <c r="P250" s="1701">
        <v>0</v>
      </c>
      <c r="Q250" s="1701">
        <f t="shared" si="192"/>
        <v>0</v>
      </c>
      <c r="R250" s="1701">
        <f t="shared" si="193"/>
        <v>0</v>
      </c>
      <c r="S250" s="1701">
        <v>0</v>
      </c>
      <c r="T250" s="1701">
        <v>0</v>
      </c>
      <c r="U250" s="1701">
        <v>0</v>
      </c>
      <c r="V250" s="1701">
        <v>0</v>
      </c>
      <c r="W250" s="1700">
        <v>0</v>
      </c>
      <c r="X250" s="1701">
        <v>0</v>
      </c>
      <c r="Y250" s="1701">
        <f t="shared" si="194"/>
        <v>0</v>
      </c>
      <c r="Z250" s="1701">
        <f t="shared" si="195"/>
        <v>0</v>
      </c>
      <c r="AA250" s="1701">
        <v>0</v>
      </c>
      <c r="AB250" s="1701">
        <v>0</v>
      </c>
      <c r="AC250" s="1701">
        <v>0</v>
      </c>
      <c r="AD250" s="1701">
        <v>0</v>
      </c>
      <c r="AE250" s="1700">
        <v>0</v>
      </c>
      <c r="AF250" s="1701">
        <v>0</v>
      </c>
      <c r="AG250" s="1701">
        <f t="shared" si="196"/>
        <v>0</v>
      </c>
      <c r="AH250" s="1701">
        <f t="shared" si="197"/>
        <v>0</v>
      </c>
      <c r="AI250" s="1701">
        <v>0</v>
      </c>
      <c r="AJ250" s="1701">
        <v>0</v>
      </c>
      <c r="AK250" s="1701">
        <v>0</v>
      </c>
      <c r="AL250" s="1701">
        <v>0</v>
      </c>
      <c r="AM250" s="1700">
        <v>0</v>
      </c>
      <c r="AN250" s="1701">
        <v>0</v>
      </c>
      <c r="AO250" s="1701">
        <f t="shared" si="198"/>
        <v>0</v>
      </c>
      <c r="AP250" s="1701">
        <f t="shared" si="199"/>
        <v>0</v>
      </c>
      <c r="AQ250" s="1701">
        <v>0</v>
      </c>
      <c r="AR250" s="1701">
        <v>0</v>
      </c>
      <c r="AS250" s="1701">
        <v>0</v>
      </c>
      <c r="AT250" s="1701">
        <v>0</v>
      </c>
      <c r="AU250" s="1700">
        <v>0</v>
      </c>
      <c r="AV250" s="1701">
        <v>0</v>
      </c>
      <c r="AW250" s="1701">
        <f t="shared" si="200"/>
        <v>0</v>
      </c>
      <c r="AX250" s="1701">
        <f t="shared" si="201"/>
        <v>0</v>
      </c>
      <c r="AY250" s="1701">
        <v>0</v>
      </c>
      <c r="AZ250" s="1701">
        <v>0</v>
      </c>
      <c r="BA250" s="1701">
        <v>0</v>
      </c>
      <c r="BB250" s="1701">
        <v>0</v>
      </c>
      <c r="BC250" s="1700">
        <v>0</v>
      </c>
      <c r="BD250" s="1701">
        <v>0</v>
      </c>
      <c r="BE250" s="1701">
        <f t="shared" si="202"/>
        <v>0</v>
      </c>
      <c r="BF250" s="1701">
        <f t="shared" si="203"/>
        <v>0</v>
      </c>
      <c r="BG250" s="1701">
        <v>0</v>
      </c>
      <c r="BH250" s="1701">
        <v>0</v>
      </c>
      <c r="BI250" s="1701">
        <v>0</v>
      </c>
      <c r="BJ250" s="1701">
        <v>0</v>
      </c>
      <c r="BK250" s="1700">
        <v>0</v>
      </c>
      <c r="BL250" s="1701">
        <v>0</v>
      </c>
      <c r="BM250" s="1701">
        <f t="shared" si="204"/>
        <v>0</v>
      </c>
      <c r="BN250" s="1701">
        <f t="shared" si="205"/>
        <v>0</v>
      </c>
      <c r="BO250" s="1701">
        <v>0</v>
      </c>
      <c r="BP250" s="1701">
        <v>0</v>
      </c>
      <c r="BQ250" s="1701">
        <v>0</v>
      </c>
      <c r="BR250" s="1701">
        <v>0</v>
      </c>
      <c r="BS250" s="1700">
        <v>0</v>
      </c>
      <c r="BT250" s="1701">
        <v>0</v>
      </c>
      <c r="BU250" s="1701">
        <f t="shared" si="206"/>
        <v>0</v>
      </c>
      <c r="BV250" s="1701">
        <f t="shared" si="207"/>
        <v>0</v>
      </c>
      <c r="BW250" s="1701">
        <v>0</v>
      </c>
      <c r="BX250" s="1701">
        <v>0</v>
      </c>
      <c r="BY250" s="1701">
        <v>0</v>
      </c>
      <c r="BZ250" s="1701">
        <v>0</v>
      </c>
      <c r="CA250" s="1700">
        <v>0</v>
      </c>
      <c r="CB250" s="1701">
        <v>0</v>
      </c>
      <c r="CC250" s="1701">
        <f t="shared" si="208"/>
        <v>0</v>
      </c>
      <c r="CD250" s="1701">
        <f t="shared" si="209"/>
        <v>0</v>
      </c>
      <c r="CE250" s="1701">
        <v>0</v>
      </c>
      <c r="CF250" s="1701">
        <v>0</v>
      </c>
      <c r="CG250" s="1701">
        <v>0</v>
      </c>
      <c r="CH250" s="1701">
        <v>0</v>
      </c>
      <c r="CI250" s="1700">
        <v>0</v>
      </c>
      <c r="CJ250" s="1701">
        <v>0</v>
      </c>
      <c r="CK250" s="1701">
        <f t="shared" si="210"/>
        <v>0</v>
      </c>
      <c r="CL250" s="1701">
        <f t="shared" si="211"/>
        <v>0</v>
      </c>
      <c r="CM250" s="1701">
        <v>0</v>
      </c>
      <c r="CN250" s="1701">
        <v>0</v>
      </c>
      <c r="CO250" s="1701">
        <v>0</v>
      </c>
      <c r="CP250" s="1701">
        <v>0</v>
      </c>
      <c r="CQ250" s="1700">
        <v>0</v>
      </c>
      <c r="CR250" s="1701">
        <v>0</v>
      </c>
      <c r="CS250" s="1701">
        <f t="shared" si="212"/>
        <v>0</v>
      </c>
      <c r="CT250" s="1701">
        <f t="shared" si="213"/>
        <v>0</v>
      </c>
      <c r="CU250" s="1701">
        <v>225</v>
      </c>
      <c r="CV250" s="1701">
        <v>136</v>
      </c>
      <c r="CW250" s="1701">
        <v>145.16</v>
      </c>
      <c r="CX250" s="1701">
        <v>0.47370000000000001</v>
      </c>
      <c r="CY250" s="1700">
        <f t="shared" si="242"/>
        <v>3.0043274332348314E-2</v>
      </c>
      <c r="CZ250" s="1701">
        <v>1440</v>
      </c>
      <c r="DA250" s="1701">
        <f t="shared" si="214"/>
        <v>28759</v>
      </c>
      <c r="DB250" s="1701">
        <f t="shared" si="215"/>
        <v>0</v>
      </c>
    </row>
    <row r="251" spans="1:106">
      <c r="A251" s="1703" t="s">
        <v>2772</v>
      </c>
      <c r="B251" s="1347">
        <v>1220</v>
      </c>
      <c r="C251" s="1347">
        <v>64</v>
      </c>
      <c r="D251" s="1702">
        <v>245</v>
      </c>
      <c r="E251" s="1701" t="s">
        <v>3150</v>
      </c>
      <c r="F251" s="1701" t="s">
        <v>2207</v>
      </c>
      <c r="G251" s="1701" t="s">
        <v>2116</v>
      </c>
      <c r="H251" s="1701" t="s">
        <v>2115</v>
      </c>
      <c r="I251" s="1701">
        <v>11</v>
      </c>
      <c r="J251" s="1701">
        <v>230</v>
      </c>
      <c r="K251" s="1701">
        <v>230</v>
      </c>
      <c r="L251" s="1701">
        <v>176</v>
      </c>
      <c r="M251" s="1701">
        <v>184</v>
      </c>
      <c r="N251" s="1701">
        <v>0.98709999999999998</v>
      </c>
      <c r="O251" s="1700">
        <f t="shared" ref="O251:O256" si="243">+P251/(24*30*L251*N251)</f>
        <v>0.2137741000318247</v>
      </c>
      <c r="P251" s="1701">
        <v>26740</v>
      </c>
      <c r="Q251" s="1701">
        <f t="shared" si="192"/>
        <v>75051</v>
      </c>
      <c r="R251" s="1701">
        <f t="shared" si="193"/>
        <v>0</v>
      </c>
      <c r="S251" s="1701">
        <v>230</v>
      </c>
      <c r="T251" s="1701">
        <v>184</v>
      </c>
      <c r="U251" s="1701">
        <v>184</v>
      </c>
      <c r="V251" s="1701">
        <v>0.99839999999999995</v>
      </c>
      <c r="W251" s="1700">
        <f t="shared" ref="W251:W256" si="244">+X251/(24*31*T251*V251)</f>
        <v>0.49891361943485452</v>
      </c>
      <c r="X251" s="1701">
        <v>68190</v>
      </c>
      <c r="Y251" s="1701">
        <f t="shared" si="194"/>
        <v>82006</v>
      </c>
      <c r="Z251" s="1701">
        <f t="shared" si="195"/>
        <v>0</v>
      </c>
      <c r="AA251" s="1701">
        <v>230</v>
      </c>
      <c r="AB251" s="1701">
        <v>198</v>
      </c>
      <c r="AC251" s="1701">
        <v>198</v>
      </c>
      <c r="AD251" s="1701">
        <v>0.99009999999999998</v>
      </c>
      <c r="AE251" s="1700">
        <f t="shared" ref="AE251:AE256" si="245">+AF251/(24*30*AB251*AD251)</f>
        <v>0.57379221520890722</v>
      </c>
      <c r="AF251" s="1701">
        <v>80990</v>
      </c>
      <c r="AG251" s="1701">
        <f t="shared" si="196"/>
        <v>84689</v>
      </c>
      <c r="AH251" s="1701">
        <f t="shared" si="197"/>
        <v>0</v>
      </c>
      <c r="AI251" s="1701">
        <v>230</v>
      </c>
      <c r="AJ251" s="1701">
        <v>196</v>
      </c>
      <c r="AK251" s="1701">
        <v>196</v>
      </c>
      <c r="AL251" s="1701">
        <v>0.99419999999999997</v>
      </c>
      <c r="AM251" s="1700">
        <f t="shared" ref="AM251:AM256" si="246">+AN251/(24*31*AJ251*AL251)</f>
        <v>0.56905098948489785</v>
      </c>
      <c r="AN251" s="1701">
        <v>82500</v>
      </c>
      <c r="AO251" s="1701">
        <f t="shared" si="198"/>
        <v>86987</v>
      </c>
      <c r="AP251" s="1701">
        <f t="shared" si="199"/>
        <v>0</v>
      </c>
      <c r="AQ251" s="1701">
        <v>230</v>
      </c>
      <c r="AR251" s="1701">
        <v>211</v>
      </c>
      <c r="AS251" s="1701">
        <v>211</v>
      </c>
      <c r="AT251" s="1701">
        <v>0.99419999999999997</v>
      </c>
      <c r="AU251" s="1700">
        <f t="shared" ref="AU251:AU256" si="247">+AV251/(24*31*AR251*AT251)</f>
        <v>0.38174323474870037</v>
      </c>
      <c r="AV251" s="1701">
        <v>59580</v>
      </c>
      <c r="AW251" s="1701">
        <f t="shared" si="200"/>
        <v>93644</v>
      </c>
      <c r="AX251" s="1701">
        <f t="shared" si="201"/>
        <v>0</v>
      </c>
      <c r="AY251" s="1701">
        <v>230</v>
      </c>
      <c r="AZ251" s="1701">
        <v>193</v>
      </c>
      <c r="BA251" s="1701">
        <v>193</v>
      </c>
      <c r="BB251" s="1701">
        <v>0.99739999999999995</v>
      </c>
      <c r="BC251" s="1700">
        <f t="shared" ref="BC251:BC256" si="248">+BD251/(24*30*AZ251*BB251)</f>
        <v>0.36154739224690008</v>
      </c>
      <c r="BD251" s="1701">
        <v>50110</v>
      </c>
      <c r="BE251" s="1701">
        <f t="shared" si="202"/>
        <v>83159</v>
      </c>
      <c r="BF251" s="1701">
        <f t="shared" si="203"/>
        <v>0</v>
      </c>
      <c r="BG251" s="1701">
        <v>230</v>
      </c>
      <c r="BH251" s="1701">
        <v>189</v>
      </c>
      <c r="BI251" s="1701">
        <v>189</v>
      </c>
      <c r="BJ251" s="1701">
        <v>0.99309999999999998</v>
      </c>
      <c r="BK251" s="1700">
        <f t="shared" ref="BK251:BK256" si="249">+BL251/(24*31*BH251*BJ251)</f>
        <v>0.3894855386275215</v>
      </c>
      <c r="BL251" s="1701">
        <v>54390</v>
      </c>
      <c r="BM251" s="1701">
        <f t="shared" si="204"/>
        <v>83787</v>
      </c>
      <c r="BN251" s="1701">
        <f t="shared" si="205"/>
        <v>0</v>
      </c>
      <c r="BO251" s="1701">
        <v>230</v>
      </c>
      <c r="BP251" s="1701">
        <v>193</v>
      </c>
      <c r="BQ251" s="1701">
        <v>193</v>
      </c>
      <c r="BR251" s="1701">
        <v>0.99760000000000004</v>
      </c>
      <c r="BS251" s="1700">
        <f t="shared" ref="BS251:BS256" si="250">+BT251/(24*30*BP251*BR251)</f>
        <v>0.45352080456538407</v>
      </c>
      <c r="BT251" s="1701">
        <v>62870</v>
      </c>
      <c r="BU251" s="1701">
        <f t="shared" si="206"/>
        <v>83176</v>
      </c>
      <c r="BV251" s="1701">
        <f t="shared" si="207"/>
        <v>0</v>
      </c>
      <c r="BW251" s="1701">
        <v>230</v>
      </c>
      <c r="BX251" s="1701">
        <v>170</v>
      </c>
      <c r="BY251" s="1701">
        <v>184</v>
      </c>
      <c r="BZ251" s="1701">
        <v>0.96779999999999999</v>
      </c>
      <c r="CA251" s="1700">
        <f t="shared" ref="CA251:CA256" si="251">+CB251/(24*31*BX251*BZ251)</f>
        <v>0.23070511194164953</v>
      </c>
      <c r="CB251" s="1701">
        <v>28240</v>
      </c>
      <c r="CC251" s="1701">
        <f t="shared" si="208"/>
        <v>73444</v>
      </c>
      <c r="CD251" s="1701">
        <f t="shared" si="209"/>
        <v>0</v>
      </c>
      <c r="CE251" s="1701">
        <v>230</v>
      </c>
      <c r="CF251" s="1701">
        <v>29</v>
      </c>
      <c r="CG251" s="1701">
        <v>184</v>
      </c>
      <c r="CH251" s="1701">
        <v>0.88490000000000002</v>
      </c>
      <c r="CI251" s="1700">
        <f t="shared" ref="CI251:CI256" si="252">+CJ251/(24*31*CF251*CH251)</f>
        <v>0.37030048873798366</v>
      </c>
      <c r="CJ251" s="1701">
        <v>7070</v>
      </c>
      <c r="CK251" s="1701">
        <f t="shared" si="210"/>
        <v>11456</v>
      </c>
      <c r="CL251" s="1701">
        <f t="shared" si="211"/>
        <v>0</v>
      </c>
      <c r="CM251" s="1701">
        <v>230</v>
      </c>
      <c r="CN251" s="1701">
        <v>27.8</v>
      </c>
      <c r="CO251" s="1701">
        <v>184</v>
      </c>
      <c r="CP251" s="1701">
        <v>0.82699999999999996</v>
      </c>
      <c r="CQ251" s="1700">
        <f t="shared" ref="CQ251:CQ256" si="253">+CR251/(24*28*CN251*CP251)</f>
        <v>0.21036030046234214</v>
      </c>
      <c r="CR251" s="1701">
        <v>3250</v>
      </c>
      <c r="CS251" s="1701">
        <f t="shared" si="212"/>
        <v>9270</v>
      </c>
      <c r="CT251" s="1701">
        <f t="shared" si="213"/>
        <v>0</v>
      </c>
      <c r="CU251" s="1701">
        <v>230</v>
      </c>
      <c r="CV251" s="1701">
        <v>18</v>
      </c>
      <c r="CW251" s="1701">
        <v>184</v>
      </c>
      <c r="CX251" s="1701">
        <v>0.88700000000000001</v>
      </c>
      <c r="CY251" s="1700">
        <f t="shared" si="242"/>
        <v>0.26433860124808228</v>
      </c>
      <c r="CZ251" s="1701">
        <v>3140</v>
      </c>
      <c r="DA251" s="1701">
        <f t="shared" si="214"/>
        <v>7127</v>
      </c>
      <c r="DB251" s="1701">
        <f t="shared" si="215"/>
        <v>0</v>
      </c>
    </row>
    <row r="252" spans="1:106">
      <c r="A252" s="1703" t="s">
        <v>2773</v>
      </c>
      <c r="B252" s="1347">
        <v>1260</v>
      </c>
      <c r="C252" s="1347">
        <v>3</v>
      </c>
      <c r="D252" s="1702">
        <v>246</v>
      </c>
      <c r="E252" s="1701" t="s">
        <v>3151</v>
      </c>
      <c r="F252" s="1701" t="s">
        <v>1217</v>
      </c>
      <c r="G252" s="1701" t="s">
        <v>2116</v>
      </c>
      <c r="H252" s="1701" t="s">
        <v>2115</v>
      </c>
      <c r="I252" s="1701">
        <v>33</v>
      </c>
      <c r="J252" s="1701">
        <v>230</v>
      </c>
      <c r="K252" s="1701">
        <v>230</v>
      </c>
      <c r="L252" s="1701">
        <v>217.2</v>
      </c>
      <c r="M252" s="1701">
        <v>217.2</v>
      </c>
      <c r="N252" s="1701">
        <v>0.96799999999999997</v>
      </c>
      <c r="O252" s="1700">
        <f t="shared" si="243"/>
        <v>0.16321870132769178</v>
      </c>
      <c r="P252" s="1701">
        <v>24708</v>
      </c>
      <c r="Q252" s="1701">
        <f t="shared" si="192"/>
        <v>90828</v>
      </c>
      <c r="R252" s="1701">
        <f t="shared" si="193"/>
        <v>0</v>
      </c>
      <c r="S252" s="1701">
        <v>230</v>
      </c>
      <c r="T252" s="1701">
        <v>181.2</v>
      </c>
      <c r="U252" s="1701">
        <v>184</v>
      </c>
      <c r="V252" s="1701">
        <v>0.97599999999999998</v>
      </c>
      <c r="W252" s="1700">
        <f t="shared" si="244"/>
        <v>0.22955328656830368</v>
      </c>
      <c r="X252" s="1701">
        <v>30204</v>
      </c>
      <c r="Y252" s="1701">
        <f t="shared" si="194"/>
        <v>78946</v>
      </c>
      <c r="Z252" s="1701">
        <f t="shared" si="195"/>
        <v>0</v>
      </c>
      <c r="AA252" s="1701">
        <v>230</v>
      </c>
      <c r="AB252" s="1701">
        <v>192</v>
      </c>
      <c r="AC252" s="1701">
        <v>192</v>
      </c>
      <c r="AD252" s="1701">
        <v>0.97019999999999995</v>
      </c>
      <c r="AE252" s="1700">
        <f t="shared" si="245"/>
        <v>0.18806975652213748</v>
      </c>
      <c r="AF252" s="1701">
        <v>25224</v>
      </c>
      <c r="AG252" s="1701">
        <f t="shared" si="196"/>
        <v>80472</v>
      </c>
      <c r="AH252" s="1701">
        <f t="shared" si="197"/>
        <v>0</v>
      </c>
      <c r="AI252" s="1701">
        <v>230</v>
      </c>
      <c r="AJ252" s="1701">
        <v>310.8</v>
      </c>
      <c r="AK252" s="1701">
        <v>310.8</v>
      </c>
      <c r="AL252" s="1701">
        <v>0.7974</v>
      </c>
      <c r="AM252" s="1700">
        <f t="shared" si="246"/>
        <v>0.11486713227046728</v>
      </c>
      <c r="AN252" s="1701">
        <v>21180</v>
      </c>
      <c r="AO252" s="1701">
        <f t="shared" si="198"/>
        <v>110632</v>
      </c>
      <c r="AP252" s="1701">
        <f t="shared" si="199"/>
        <v>0</v>
      </c>
      <c r="AQ252" s="1701">
        <v>230</v>
      </c>
      <c r="AR252" s="1701">
        <v>187.2</v>
      </c>
      <c r="AS252" s="1701">
        <v>187.2</v>
      </c>
      <c r="AT252" s="1701">
        <v>0.97570000000000001</v>
      </c>
      <c r="AU252" s="1700">
        <f t="shared" si="247"/>
        <v>0.17903874460953417</v>
      </c>
      <c r="AV252" s="1701">
        <v>24330</v>
      </c>
      <c r="AW252" s="1701">
        <f t="shared" si="200"/>
        <v>81535</v>
      </c>
      <c r="AX252" s="1701">
        <f t="shared" si="201"/>
        <v>0</v>
      </c>
      <c r="AY252" s="1701">
        <v>230</v>
      </c>
      <c r="AZ252" s="1701">
        <v>151.19999999999999</v>
      </c>
      <c r="BA252" s="1701">
        <v>184</v>
      </c>
      <c r="BB252" s="1701">
        <v>0.97909999999999997</v>
      </c>
      <c r="BC252" s="1700">
        <f t="shared" si="248"/>
        <v>0.22420754257815506</v>
      </c>
      <c r="BD252" s="1701">
        <v>23898</v>
      </c>
      <c r="BE252" s="1701">
        <f t="shared" si="202"/>
        <v>63953</v>
      </c>
      <c r="BF252" s="1701">
        <f t="shared" si="203"/>
        <v>0</v>
      </c>
      <c r="BG252" s="1701">
        <v>230</v>
      </c>
      <c r="BH252" s="1701">
        <v>146.4</v>
      </c>
      <c r="BI252" s="1701">
        <v>184</v>
      </c>
      <c r="BJ252" s="1701">
        <v>0.96530000000000005</v>
      </c>
      <c r="BK252" s="1700">
        <f t="shared" si="249"/>
        <v>0.1173840862450202</v>
      </c>
      <c r="BL252" s="1701">
        <v>12342</v>
      </c>
      <c r="BM252" s="1701">
        <f t="shared" si="204"/>
        <v>63085</v>
      </c>
      <c r="BN252" s="1701">
        <f t="shared" si="205"/>
        <v>0</v>
      </c>
      <c r="BO252" s="1701">
        <v>230</v>
      </c>
      <c r="BP252" s="1701">
        <v>214.8</v>
      </c>
      <c r="BQ252" s="1701">
        <v>214.8</v>
      </c>
      <c r="BR252" s="1701">
        <v>0.96499999999999997</v>
      </c>
      <c r="BS252" s="1700">
        <f t="shared" si="250"/>
        <v>0.14871045242712824</v>
      </c>
      <c r="BT252" s="1701">
        <v>22194</v>
      </c>
      <c r="BU252" s="1701">
        <f t="shared" si="206"/>
        <v>89546</v>
      </c>
      <c r="BV252" s="1701">
        <f t="shared" si="207"/>
        <v>0</v>
      </c>
      <c r="BW252" s="1701">
        <v>230</v>
      </c>
      <c r="BX252" s="1701">
        <v>199.2</v>
      </c>
      <c r="BY252" s="1701">
        <v>199.2</v>
      </c>
      <c r="BZ252" s="1701">
        <v>0.95040000000000002</v>
      </c>
      <c r="CA252" s="1700">
        <f t="shared" si="251"/>
        <v>0.17311561876920084</v>
      </c>
      <c r="CB252" s="1701">
        <v>24384</v>
      </c>
      <c r="CC252" s="1701">
        <f t="shared" si="208"/>
        <v>84512</v>
      </c>
      <c r="CD252" s="1701">
        <f t="shared" si="209"/>
        <v>0</v>
      </c>
      <c r="CE252" s="1701">
        <v>230</v>
      </c>
      <c r="CF252" s="1701">
        <v>223.2</v>
      </c>
      <c r="CG252" s="1701">
        <v>223.2</v>
      </c>
      <c r="CH252" s="1701">
        <v>0.97540000000000004</v>
      </c>
      <c r="CI252" s="1700">
        <f t="shared" si="252"/>
        <v>0.26589172852068388</v>
      </c>
      <c r="CJ252" s="1701">
        <v>43068</v>
      </c>
      <c r="CK252" s="1701">
        <f t="shared" si="210"/>
        <v>97185</v>
      </c>
      <c r="CL252" s="1701">
        <f t="shared" si="211"/>
        <v>0</v>
      </c>
      <c r="CM252" s="1701">
        <v>230</v>
      </c>
      <c r="CN252" s="1701">
        <v>260.39999999999998</v>
      </c>
      <c r="CO252" s="1701">
        <v>260.39999999999998</v>
      </c>
      <c r="CP252" s="1701">
        <v>0.98319999999999996</v>
      </c>
      <c r="CQ252" s="1700">
        <f t="shared" si="253"/>
        <v>0.23668840157391605</v>
      </c>
      <c r="CR252" s="1701">
        <v>40722</v>
      </c>
      <c r="CS252" s="1701">
        <f t="shared" si="212"/>
        <v>103229</v>
      </c>
      <c r="CT252" s="1701">
        <f t="shared" si="213"/>
        <v>0</v>
      </c>
      <c r="CU252" s="1701">
        <v>230</v>
      </c>
      <c r="CV252" s="1701">
        <v>188.4</v>
      </c>
      <c r="CW252" s="1701">
        <v>188.4</v>
      </c>
      <c r="CX252" s="1701">
        <v>0.98260000000000003</v>
      </c>
      <c r="CY252" s="1700">
        <f t="shared" si="242"/>
        <v>0.27784665424116212</v>
      </c>
      <c r="CZ252" s="1701">
        <v>38268</v>
      </c>
      <c r="DA252" s="1701">
        <f t="shared" si="214"/>
        <v>82638</v>
      </c>
      <c r="DB252" s="1701">
        <f t="shared" si="215"/>
        <v>0</v>
      </c>
    </row>
    <row r="253" spans="1:106">
      <c r="A253" s="1703" t="s">
        <v>2774</v>
      </c>
      <c r="B253" s="1347">
        <v>1230</v>
      </c>
      <c r="C253" s="1347">
        <v>85</v>
      </c>
      <c r="D253" s="1702">
        <v>247</v>
      </c>
      <c r="E253" s="1701" t="s">
        <v>3152</v>
      </c>
      <c r="F253" s="1701" t="s">
        <v>2206</v>
      </c>
      <c r="G253" s="1701" t="s">
        <v>2116</v>
      </c>
      <c r="H253" s="1701" t="s">
        <v>2196</v>
      </c>
      <c r="I253" s="1701">
        <v>11</v>
      </c>
      <c r="J253" s="1701">
        <v>232</v>
      </c>
      <c r="K253" s="1701">
        <v>232</v>
      </c>
      <c r="L253" s="1701">
        <v>87</v>
      </c>
      <c r="M253" s="1701">
        <v>185.6</v>
      </c>
      <c r="N253" s="1701">
        <v>0.9637</v>
      </c>
      <c r="O253" s="1700">
        <f t="shared" si="243"/>
        <v>0.15853250781132902</v>
      </c>
      <c r="P253" s="1701">
        <v>9570</v>
      </c>
      <c r="Q253" s="1701">
        <f t="shared" si="192"/>
        <v>36220</v>
      </c>
      <c r="R253" s="1701">
        <f t="shared" si="193"/>
        <v>0</v>
      </c>
      <c r="S253" s="1701">
        <v>232</v>
      </c>
      <c r="T253" s="1701">
        <v>93</v>
      </c>
      <c r="U253" s="1701">
        <v>185.6</v>
      </c>
      <c r="V253" s="1701">
        <v>0.93430000000000002</v>
      </c>
      <c r="W253" s="1700">
        <f t="shared" si="244"/>
        <v>0.26405311074240823</v>
      </c>
      <c r="X253" s="1701">
        <v>17070</v>
      </c>
      <c r="Y253" s="1701">
        <f t="shared" si="194"/>
        <v>38788</v>
      </c>
      <c r="Z253" s="1701">
        <f t="shared" si="195"/>
        <v>0</v>
      </c>
      <c r="AA253" s="1701">
        <v>232</v>
      </c>
      <c r="AB253" s="1701">
        <v>93.24</v>
      </c>
      <c r="AC253" s="1701">
        <v>185.6</v>
      </c>
      <c r="AD253" s="1701">
        <v>0.92789999999999995</v>
      </c>
      <c r="AE253" s="1700">
        <f t="shared" si="245"/>
        <v>0.46474275917103808</v>
      </c>
      <c r="AF253" s="1701">
        <v>28950</v>
      </c>
      <c r="AG253" s="1701">
        <f t="shared" si="196"/>
        <v>37376</v>
      </c>
      <c r="AH253" s="1701">
        <f t="shared" si="197"/>
        <v>0</v>
      </c>
      <c r="AI253" s="1701">
        <v>232</v>
      </c>
      <c r="AJ253" s="1701">
        <v>99</v>
      </c>
      <c r="AK253" s="1701">
        <v>185.6</v>
      </c>
      <c r="AL253" s="1701">
        <v>0.93030000000000002</v>
      </c>
      <c r="AM253" s="1700">
        <f t="shared" si="246"/>
        <v>0.37958513892395784</v>
      </c>
      <c r="AN253" s="1701">
        <v>26010</v>
      </c>
      <c r="AO253" s="1701">
        <f t="shared" si="198"/>
        <v>41113</v>
      </c>
      <c r="AP253" s="1701">
        <f t="shared" si="199"/>
        <v>0</v>
      </c>
      <c r="AQ253" s="1701">
        <v>232</v>
      </c>
      <c r="AR253" s="1701">
        <v>36</v>
      </c>
      <c r="AS253" s="1701">
        <v>185.6</v>
      </c>
      <c r="AT253" s="1701">
        <v>0.93430000000000002</v>
      </c>
      <c r="AU253" s="1700">
        <f t="shared" si="247"/>
        <v>0.15345089974016926</v>
      </c>
      <c r="AV253" s="1701">
        <v>3840</v>
      </c>
      <c r="AW253" s="1701">
        <f t="shared" si="200"/>
        <v>15015</v>
      </c>
      <c r="AX253" s="1701">
        <f t="shared" si="201"/>
        <v>0</v>
      </c>
      <c r="AY253" s="1701">
        <v>232</v>
      </c>
      <c r="AZ253" s="1701">
        <v>51</v>
      </c>
      <c r="BA253" s="1701">
        <v>185.6</v>
      </c>
      <c r="BB253" s="1701">
        <v>0.96150000000000002</v>
      </c>
      <c r="BC253" s="1700">
        <f t="shared" si="248"/>
        <v>0.25491215727060457</v>
      </c>
      <c r="BD253" s="1701">
        <v>9000</v>
      </c>
      <c r="BE253" s="1701">
        <f t="shared" si="202"/>
        <v>21184</v>
      </c>
      <c r="BF253" s="1701">
        <f t="shared" si="203"/>
        <v>0</v>
      </c>
      <c r="BG253" s="1701">
        <v>232</v>
      </c>
      <c r="BH253" s="1701">
        <v>45</v>
      </c>
      <c r="BI253" s="1701">
        <v>185.6</v>
      </c>
      <c r="BJ253" s="1701">
        <v>0.93779999999999997</v>
      </c>
      <c r="BK253" s="1700">
        <f t="shared" si="249"/>
        <v>0.37455158913066577</v>
      </c>
      <c r="BL253" s="1701">
        <v>11760</v>
      </c>
      <c r="BM253" s="1701">
        <f t="shared" si="204"/>
        <v>18839</v>
      </c>
      <c r="BN253" s="1701">
        <f t="shared" si="205"/>
        <v>0</v>
      </c>
      <c r="BO253" s="1701">
        <v>232</v>
      </c>
      <c r="BP253" s="1701">
        <v>27</v>
      </c>
      <c r="BQ253" s="1701">
        <v>185.6</v>
      </c>
      <c r="BR253" s="1701">
        <v>0.87219999999999998</v>
      </c>
      <c r="BS253" s="1700">
        <f t="shared" si="250"/>
        <v>0.35032739687635356</v>
      </c>
      <c r="BT253" s="1701">
        <v>5940</v>
      </c>
      <c r="BU253" s="1701">
        <f t="shared" si="206"/>
        <v>10173</v>
      </c>
      <c r="BV253" s="1701">
        <f t="shared" si="207"/>
        <v>0</v>
      </c>
      <c r="BW253" s="1701">
        <v>232</v>
      </c>
      <c r="BX253" s="1701">
        <v>15</v>
      </c>
      <c r="BY253" s="1701">
        <v>185.6</v>
      </c>
      <c r="BZ253" s="1701">
        <v>0.78</v>
      </c>
      <c r="CA253" s="1700">
        <f t="shared" si="251"/>
        <v>0.26881720430107525</v>
      </c>
      <c r="CB253" s="1701">
        <v>2340</v>
      </c>
      <c r="CC253" s="1701">
        <f t="shared" si="208"/>
        <v>5223</v>
      </c>
      <c r="CD253" s="1701">
        <f t="shared" si="209"/>
        <v>0</v>
      </c>
      <c r="CE253" s="1701">
        <v>232</v>
      </c>
      <c r="CF253" s="1701">
        <v>6</v>
      </c>
      <c r="CG253" s="1701">
        <v>185.6</v>
      </c>
      <c r="CH253" s="1701">
        <v>0.76839999999999997</v>
      </c>
      <c r="CI253" s="1700">
        <f t="shared" si="252"/>
        <v>0.63845835222470371</v>
      </c>
      <c r="CJ253" s="1701">
        <v>2190</v>
      </c>
      <c r="CK253" s="1701">
        <f t="shared" si="210"/>
        <v>2058</v>
      </c>
      <c r="CL253" s="1701">
        <f t="shared" si="211"/>
        <v>132</v>
      </c>
      <c r="CM253" s="1701">
        <v>232</v>
      </c>
      <c r="CN253" s="1701">
        <v>8.4</v>
      </c>
      <c r="CO253" s="1701">
        <v>185.6</v>
      </c>
      <c r="CP253" s="1701">
        <v>0.80769999999999997</v>
      </c>
      <c r="CQ253" s="1700">
        <f t="shared" si="253"/>
        <v>0.41453686835635578</v>
      </c>
      <c r="CR253" s="1701">
        <v>1890</v>
      </c>
      <c r="CS253" s="1701">
        <f t="shared" si="212"/>
        <v>2736</v>
      </c>
      <c r="CT253" s="1701">
        <f t="shared" si="213"/>
        <v>0</v>
      </c>
      <c r="CU253" s="1701">
        <v>232</v>
      </c>
      <c r="CV253" s="1701">
        <v>40.200000000000003</v>
      </c>
      <c r="CW253" s="1701">
        <v>185.6</v>
      </c>
      <c r="CX253" s="1701">
        <v>0.94420000000000004</v>
      </c>
      <c r="CY253" s="1700">
        <f t="shared" si="242"/>
        <v>0.23094991659627259</v>
      </c>
      <c r="CZ253" s="1701">
        <v>6522</v>
      </c>
      <c r="DA253" s="1701">
        <f t="shared" si="214"/>
        <v>16944</v>
      </c>
      <c r="DB253" s="1701">
        <f t="shared" si="215"/>
        <v>0</v>
      </c>
    </row>
    <row r="254" spans="1:106">
      <c r="A254" s="1703" t="s">
        <v>2775</v>
      </c>
      <c r="B254" s="1347">
        <v>6220</v>
      </c>
      <c r="C254" s="1347">
        <v>10</v>
      </c>
      <c r="D254" s="1702">
        <v>248</v>
      </c>
      <c r="E254" s="1701" t="s">
        <v>3153</v>
      </c>
      <c r="F254" s="1701" t="s">
        <v>1280</v>
      </c>
      <c r="G254" s="1701" t="s">
        <v>2116</v>
      </c>
      <c r="H254" s="1701" t="s">
        <v>1475</v>
      </c>
      <c r="I254" s="1701">
        <v>11</v>
      </c>
      <c r="J254" s="1701">
        <v>233.33</v>
      </c>
      <c r="K254" s="1701">
        <v>233.33</v>
      </c>
      <c r="L254" s="1701">
        <v>180</v>
      </c>
      <c r="M254" s="1701">
        <v>233.33</v>
      </c>
      <c r="N254" s="1701">
        <v>0.9889</v>
      </c>
      <c r="O254" s="1700">
        <f t="shared" si="243"/>
        <v>0.52850529769328436</v>
      </c>
      <c r="P254" s="1701">
        <v>67734</v>
      </c>
      <c r="Q254" s="1701">
        <f t="shared" si="192"/>
        <v>76897</v>
      </c>
      <c r="R254" s="1701">
        <f t="shared" si="193"/>
        <v>0</v>
      </c>
      <c r="S254" s="1701">
        <v>233.33</v>
      </c>
      <c r="T254" s="1701">
        <v>182.4</v>
      </c>
      <c r="U254" s="1701">
        <v>233.33</v>
      </c>
      <c r="V254" s="1701">
        <v>0.98780000000000001</v>
      </c>
      <c r="W254" s="1700">
        <f t="shared" si="244"/>
        <v>0.60295415901960914</v>
      </c>
      <c r="X254" s="1701">
        <v>80826</v>
      </c>
      <c r="Y254" s="1701">
        <f t="shared" si="194"/>
        <v>80430</v>
      </c>
      <c r="Z254" s="1701">
        <f t="shared" si="195"/>
        <v>396</v>
      </c>
      <c r="AA254" s="1701">
        <v>233.33</v>
      </c>
      <c r="AB254" s="1701">
        <v>181.2</v>
      </c>
      <c r="AC254" s="1701">
        <v>233.33</v>
      </c>
      <c r="AD254" s="1701">
        <v>0.98750000000000004</v>
      </c>
      <c r="AE254" s="1700">
        <f t="shared" si="245"/>
        <v>0.54298115703095162</v>
      </c>
      <c r="AF254" s="1701">
        <v>69954</v>
      </c>
      <c r="AG254" s="1701">
        <f t="shared" si="196"/>
        <v>77300</v>
      </c>
      <c r="AH254" s="1701">
        <f t="shared" si="197"/>
        <v>0</v>
      </c>
      <c r="AI254" s="1701">
        <v>233.33</v>
      </c>
      <c r="AJ254" s="1701">
        <v>187.2</v>
      </c>
      <c r="AK254" s="1701">
        <v>233.33</v>
      </c>
      <c r="AL254" s="1701">
        <v>0.98970000000000002</v>
      </c>
      <c r="AM254" s="1700">
        <f t="shared" si="246"/>
        <v>0.63328914508157486</v>
      </c>
      <c r="AN254" s="1701">
        <v>87294</v>
      </c>
      <c r="AO254" s="1701">
        <f t="shared" si="198"/>
        <v>82705</v>
      </c>
      <c r="AP254" s="1701">
        <f t="shared" si="199"/>
        <v>4589</v>
      </c>
      <c r="AQ254" s="1701">
        <v>233.33</v>
      </c>
      <c r="AR254" s="1701">
        <v>198</v>
      </c>
      <c r="AS254" s="1701">
        <v>233.33</v>
      </c>
      <c r="AT254" s="1701">
        <v>0.99019999999999997</v>
      </c>
      <c r="AU254" s="1700">
        <f t="shared" si="247"/>
        <v>0.48845416920292639</v>
      </c>
      <c r="AV254" s="1701">
        <v>71250</v>
      </c>
      <c r="AW254" s="1701">
        <f t="shared" si="200"/>
        <v>87521</v>
      </c>
      <c r="AX254" s="1701">
        <f t="shared" si="201"/>
        <v>0</v>
      </c>
      <c r="AY254" s="1701">
        <v>233.33</v>
      </c>
      <c r="AZ254" s="1701">
        <v>184.8</v>
      </c>
      <c r="BA254" s="1701">
        <v>233.33</v>
      </c>
      <c r="BB254" s="1701">
        <v>0.9919</v>
      </c>
      <c r="BC254" s="1700">
        <f t="shared" si="248"/>
        <v>0.57313990800229331</v>
      </c>
      <c r="BD254" s="1701">
        <v>75642</v>
      </c>
      <c r="BE254" s="1701">
        <f t="shared" si="202"/>
        <v>79187</v>
      </c>
      <c r="BF254" s="1701">
        <f t="shared" si="203"/>
        <v>0</v>
      </c>
      <c r="BG254" s="1701">
        <v>233.33</v>
      </c>
      <c r="BH254" s="1701">
        <v>192</v>
      </c>
      <c r="BI254" s="1701">
        <v>233.33</v>
      </c>
      <c r="BJ254" s="1701">
        <v>0.99180000000000001</v>
      </c>
      <c r="BK254" s="1700">
        <f t="shared" si="249"/>
        <v>0.53318596903208459</v>
      </c>
      <c r="BL254" s="1701">
        <v>75540</v>
      </c>
      <c r="BM254" s="1701">
        <f t="shared" si="204"/>
        <v>85006</v>
      </c>
      <c r="BN254" s="1701">
        <f t="shared" si="205"/>
        <v>0</v>
      </c>
      <c r="BO254" s="1701">
        <v>233.33</v>
      </c>
      <c r="BP254" s="1701">
        <v>182.4</v>
      </c>
      <c r="BQ254" s="1701">
        <v>233.33</v>
      </c>
      <c r="BR254" s="1701">
        <v>0.99250000000000005</v>
      </c>
      <c r="BS254" s="1700">
        <f t="shared" si="250"/>
        <v>0.53834865290850975</v>
      </c>
      <c r="BT254" s="1701">
        <v>70170</v>
      </c>
      <c r="BU254" s="1701">
        <f t="shared" si="206"/>
        <v>78206</v>
      </c>
      <c r="BV254" s="1701">
        <f t="shared" si="207"/>
        <v>0</v>
      </c>
      <c r="BW254" s="1701">
        <v>233.33</v>
      </c>
      <c r="BX254" s="1701">
        <v>192</v>
      </c>
      <c r="BY254" s="1701">
        <v>233.33</v>
      </c>
      <c r="BZ254" s="1701">
        <v>0.99309999999999998</v>
      </c>
      <c r="CA254" s="1700">
        <f t="shared" si="251"/>
        <v>0.44785667611898439</v>
      </c>
      <c r="CB254" s="1701">
        <v>63534</v>
      </c>
      <c r="CC254" s="1701">
        <f t="shared" si="208"/>
        <v>85117</v>
      </c>
      <c r="CD254" s="1701">
        <f t="shared" si="209"/>
        <v>0</v>
      </c>
      <c r="CE254" s="1701">
        <v>233.33</v>
      </c>
      <c r="CF254" s="1701">
        <v>189.6</v>
      </c>
      <c r="CG254" s="1701">
        <v>233.33</v>
      </c>
      <c r="CH254" s="1701">
        <v>0.99370000000000003</v>
      </c>
      <c r="CI254" s="1700">
        <f t="shared" si="252"/>
        <v>0.57284637602358301</v>
      </c>
      <c r="CJ254" s="1701">
        <v>80298</v>
      </c>
      <c r="CK254" s="1701">
        <f t="shared" si="210"/>
        <v>84104</v>
      </c>
      <c r="CL254" s="1701">
        <f t="shared" si="211"/>
        <v>0</v>
      </c>
      <c r="CM254" s="1701">
        <v>233.33</v>
      </c>
      <c r="CN254" s="1701">
        <v>187.2</v>
      </c>
      <c r="CO254" s="1701">
        <v>233.33</v>
      </c>
      <c r="CP254" s="1701">
        <v>0.99270000000000003</v>
      </c>
      <c r="CQ254" s="1700">
        <f t="shared" si="253"/>
        <v>0.44005419968701931</v>
      </c>
      <c r="CR254" s="1701">
        <v>54954</v>
      </c>
      <c r="CS254" s="1701">
        <f t="shared" si="212"/>
        <v>74928</v>
      </c>
      <c r="CT254" s="1701">
        <f t="shared" si="213"/>
        <v>0</v>
      </c>
      <c r="CU254" s="1701">
        <v>233.33</v>
      </c>
      <c r="CV254" s="1701">
        <v>171.6</v>
      </c>
      <c r="CW254" s="1701">
        <v>233.33</v>
      </c>
      <c r="CX254" s="1701">
        <v>0.99270000000000003</v>
      </c>
      <c r="CY254" s="1700">
        <f t="shared" si="242"/>
        <v>0.51758580551023448</v>
      </c>
      <c r="CZ254" s="1701">
        <v>65598</v>
      </c>
      <c r="DA254" s="1701">
        <f t="shared" si="214"/>
        <v>76043</v>
      </c>
      <c r="DB254" s="1701">
        <f t="shared" si="215"/>
        <v>0</v>
      </c>
    </row>
    <row r="255" spans="1:106">
      <c r="A255" s="1703" t="s">
        <v>2776</v>
      </c>
      <c r="B255" s="1347">
        <v>1260</v>
      </c>
      <c r="C255" s="1347">
        <v>19</v>
      </c>
      <c r="D255" s="1702">
        <v>249</v>
      </c>
      <c r="E255" s="1701" t="s">
        <v>3154</v>
      </c>
      <c r="F255" s="1701" t="s">
        <v>1711</v>
      </c>
      <c r="G255" s="1701" t="s">
        <v>2116</v>
      </c>
      <c r="H255" s="1701" t="s">
        <v>2115</v>
      </c>
      <c r="I255" s="1701">
        <v>11</v>
      </c>
      <c r="J255" s="1701">
        <v>234</v>
      </c>
      <c r="K255" s="1701">
        <v>234</v>
      </c>
      <c r="L255" s="1701">
        <v>142</v>
      </c>
      <c r="M255" s="1701">
        <v>187.2</v>
      </c>
      <c r="N255" s="1701">
        <v>0.95879999999999999</v>
      </c>
      <c r="O255" s="1700">
        <f t="shared" si="243"/>
        <v>0.19933138906679776</v>
      </c>
      <c r="P255" s="1701">
        <v>19540</v>
      </c>
      <c r="Q255" s="1701">
        <f t="shared" si="192"/>
        <v>58817</v>
      </c>
      <c r="R255" s="1701">
        <f t="shared" si="193"/>
        <v>0</v>
      </c>
      <c r="S255" s="1701">
        <v>234</v>
      </c>
      <c r="T255" s="1701">
        <v>134</v>
      </c>
      <c r="U255" s="1701">
        <v>187.2</v>
      </c>
      <c r="V255" s="1701">
        <v>0.89100000000000001</v>
      </c>
      <c r="W255" s="1700">
        <f t="shared" si="244"/>
        <v>0.23933588636953534</v>
      </c>
      <c r="X255" s="1701">
        <v>21260</v>
      </c>
      <c r="Y255" s="1701">
        <f t="shared" si="194"/>
        <v>53297</v>
      </c>
      <c r="Z255" s="1701">
        <f t="shared" si="195"/>
        <v>0</v>
      </c>
      <c r="AA255" s="1701">
        <v>234</v>
      </c>
      <c r="AB255" s="1701">
        <v>182</v>
      </c>
      <c r="AC255" s="1701">
        <v>187.2</v>
      </c>
      <c r="AD255" s="1701">
        <v>0.85440000000000005</v>
      </c>
      <c r="AE255" s="1700">
        <f t="shared" si="245"/>
        <v>0.18863782908726728</v>
      </c>
      <c r="AF255" s="1701">
        <v>21120</v>
      </c>
      <c r="AG255" s="1701">
        <f t="shared" si="196"/>
        <v>67176</v>
      </c>
      <c r="AH255" s="1701">
        <f t="shared" si="197"/>
        <v>0</v>
      </c>
      <c r="AI255" s="1701">
        <v>234</v>
      </c>
      <c r="AJ255" s="1701">
        <v>162</v>
      </c>
      <c r="AK255" s="1701">
        <v>187.2</v>
      </c>
      <c r="AL255" s="1701">
        <v>0.85029999999999994</v>
      </c>
      <c r="AM255" s="1700">
        <f t="shared" si="246"/>
        <v>0.27379627642996635</v>
      </c>
      <c r="AN255" s="1701">
        <v>28060</v>
      </c>
      <c r="AO255" s="1701">
        <f t="shared" si="198"/>
        <v>61491</v>
      </c>
      <c r="AP255" s="1701">
        <f t="shared" si="199"/>
        <v>0</v>
      </c>
      <c r="AQ255" s="1701">
        <v>234</v>
      </c>
      <c r="AR255" s="1701">
        <v>202</v>
      </c>
      <c r="AS255" s="1701">
        <v>202</v>
      </c>
      <c r="AT255" s="1701">
        <v>0.83460000000000001</v>
      </c>
      <c r="AU255" s="1700">
        <f t="shared" si="247"/>
        <v>0.15291353118985748</v>
      </c>
      <c r="AV255" s="1701">
        <v>19180</v>
      </c>
      <c r="AW255" s="1701">
        <f t="shared" si="200"/>
        <v>75258</v>
      </c>
      <c r="AX255" s="1701">
        <f t="shared" si="201"/>
        <v>0</v>
      </c>
      <c r="AY255" s="1701">
        <v>234</v>
      </c>
      <c r="AZ255" s="1701">
        <v>174</v>
      </c>
      <c r="BA255" s="1701">
        <v>187.2</v>
      </c>
      <c r="BB255" s="1701">
        <v>0.93530000000000002</v>
      </c>
      <c r="BC255" s="1700">
        <f t="shared" si="248"/>
        <v>0.10121666182601821</v>
      </c>
      <c r="BD255" s="1701">
        <v>11860</v>
      </c>
      <c r="BE255" s="1701">
        <f t="shared" si="202"/>
        <v>70305</v>
      </c>
      <c r="BF255" s="1701">
        <f t="shared" si="203"/>
        <v>0</v>
      </c>
      <c r="BG255" s="1701">
        <v>234</v>
      </c>
      <c r="BH255" s="1701">
        <v>162</v>
      </c>
      <c r="BI255" s="1701">
        <v>187.2</v>
      </c>
      <c r="BJ255" s="1701">
        <v>0.97109999999999996</v>
      </c>
      <c r="BK255" s="1700">
        <f t="shared" si="249"/>
        <v>0.20658766754259839</v>
      </c>
      <c r="BL255" s="1701">
        <v>24180</v>
      </c>
      <c r="BM255" s="1701">
        <f t="shared" si="204"/>
        <v>70227</v>
      </c>
      <c r="BN255" s="1701">
        <f t="shared" si="205"/>
        <v>0</v>
      </c>
      <c r="BO255" s="1701">
        <v>234</v>
      </c>
      <c r="BP255" s="1701">
        <v>184</v>
      </c>
      <c r="BQ255" s="1701">
        <v>187.2</v>
      </c>
      <c r="BR255" s="1701">
        <v>0.88570000000000004</v>
      </c>
      <c r="BS255" s="1700">
        <f t="shared" si="250"/>
        <v>0.20215185019736565</v>
      </c>
      <c r="BT255" s="1701">
        <v>23720</v>
      </c>
      <c r="BU255" s="1701">
        <f t="shared" si="206"/>
        <v>70403</v>
      </c>
      <c r="BV255" s="1701">
        <f t="shared" si="207"/>
        <v>0</v>
      </c>
      <c r="BW255" s="1701">
        <v>234</v>
      </c>
      <c r="BX255" s="1701">
        <v>224</v>
      </c>
      <c r="BY255" s="1701">
        <v>224</v>
      </c>
      <c r="BZ255" s="1701">
        <v>0.89849999999999997</v>
      </c>
      <c r="CA255" s="1700">
        <f t="shared" si="251"/>
        <v>0.21517236869436773</v>
      </c>
      <c r="CB255" s="1701">
        <v>32220</v>
      </c>
      <c r="CC255" s="1701">
        <f t="shared" si="208"/>
        <v>89844</v>
      </c>
      <c r="CD255" s="1701">
        <f t="shared" si="209"/>
        <v>0</v>
      </c>
      <c r="CE255" s="1701">
        <v>234</v>
      </c>
      <c r="CF255" s="1701">
        <v>152</v>
      </c>
      <c r="CG255" s="1701">
        <v>187.2</v>
      </c>
      <c r="CH255" s="1701">
        <v>0.96699999999999997</v>
      </c>
      <c r="CI255" s="1700">
        <f t="shared" si="252"/>
        <v>0.26811491149062239</v>
      </c>
      <c r="CJ255" s="1701">
        <v>29320</v>
      </c>
      <c r="CK255" s="1701">
        <f t="shared" si="210"/>
        <v>65614</v>
      </c>
      <c r="CL255" s="1701">
        <f t="shared" si="211"/>
        <v>0</v>
      </c>
      <c r="CM255" s="1701">
        <v>234</v>
      </c>
      <c r="CN255" s="1701">
        <v>146</v>
      </c>
      <c r="CO255" s="1701">
        <v>187.2</v>
      </c>
      <c r="CP255" s="1701">
        <v>0.9698</v>
      </c>
      <c r="CQ255" s="1700">
        <f t="shared" si="253"/>
        <v>0.283975606701377</v>
      </c>
      <c r="CR255" s="1701">
        <v>27020</v>
      </c>
      <c r="CS255" s="1701">
        <f t="shared" si="212"/>
        <v>57089</v>
      </c>
      <c r="CT255" s="1701">
        <f t="shared" si="213"/>
        <v>0</v>
      </c>
      <c r="CU255" s="1701">
        <v>234</v>
      </c>
      <c r="CV255" s="1701">
        <v>182</v>
      </c>
      <c r="CW255" s="1701">
        <v>187.2</v>
      </c>
      <c r="CX255" s="1701">
        <v>0.91080000000000005</v>
      </c>
      <c r="CY255" s="1700">
        <f t="shared" si="242"/>
        <v>0.25006161051041836</v>
      </c>
      <c r="CZ255" s="1701">
        <v>30840</v>
      </c>
      <c r="DA255" s="1701">
        <f t="shared" si="214"/>
        <v>73998</v>
      </c>
      <c r="DB255" s="1701">
        <f t="shared" si="215"/>
        <v>0</v>
      </c>
    </row>
    <row r="256" spans="1:106">
      <c r="A256" s="1703" t="s">
        <v>2777</v>
      </c>
      <c r="B256" s="1347">
        <v>1250</v>
      </c>
      <c r="C256" s="1347">
        <v>25</v>
      </c>
      <c r="D256" s="1702">
        <v>250</v>
      </c>
      <c r="E256" s="1701" t="s">
        <v>3155</v>
      </c>
      <c r="F256" s="1701" t="s">
        <v>3851</v>
      </c>
      <c r="G256" s="1701" t="s">
        <v>2116</v>
      </c>
      <c r="H256" s="1701" t="s">
        <v>2115</v>
      </c>
      <c r="I256" s="1701">
        <v>11</v>
      </c>
      <c r="J256" s="1701">
        <v>239</v>
      </c>
      <c r="K256" s="1701">
        <v>239</v>
      </c>
      <c r="L256" s="1701">
        <v>276</v>
      </c>
      <c r="M256" s="1701">
        <v>276</v>
      </c>
      <c r="N256" s="1701">
        <v>0.85360000000000003</v>
      </c>
      <c r="O256" s="1700">
        <f t="shared" si="243"/>
        <v>0.23720225563569355</v>
      </c>
      <c r="P256" s="1701">
        <v>40236</v>
      </c>
      <c r="Q256" s="1701">
        <f t="shared" si="192"/>
        <v>101776</v>
      </c>
      <c r="R256" s="1701">
        <f t="shared" si="193"/>
        <v>0</v>
      </c>
      <c r="S256" s="1701">
        <v>239</v>
      </c>
      <c r="T256" s="1701">
        <v>271.60000000000002</v>
      </c>
      <c r="U256" s="1701">
        <v>271.60000000000002</v>
      </c>
      <c r="V256" s="1701">
        <v>0.83140000000000003</v>
      </c>
      <c r="W256" s="1700">
        <f t="shared" si="244"/>
        <v>0.21109356623419348</v>
      </c>
      <c r="X256" s="1701">
        <v>35464</v>
      </c>
      <c r="Y256" s="1701">
        <f t="shared" si="194"/>
        <v>100801</v>
      </c>
      <c r="Z256" s="1701">
        <f t="shared" si="195"/>
        <v>0</v>
      </c>
      <c r="AA256" s="1701">
        <v>239</v>
      </c>
      <c r="AB256" s="1701">
        <v>228.4</v>
      </c>
      <c r="AC256" s="1701">
        <v>228.4</v>
      </c>
      <c r="AD256" s="1701">
        <v>0.84330000000000005</v>
      </c>
      <c r="AE256" s="1700">
        <f t="shared" si="245"/>
        <v>0.17797936446590315</v>
      </c>
      <c r="AF256" s="1701">
        <v>24682</v>
      </c>
      <c r="AG256" s="1701">
        <f t="shared" si="196"/>
        <v>83207</v>
      </c>
      <c r="AH256" s="1701">
        <f t="shared" si="197"/>
        <v>0</v>
      </c>
      <c r="AI256" s="1701">
        <v>239</v>
      </c>
      <c r="AJ256" s="1701">
        <v>216</v>
      </c>
      <c r="AK256" s="1701">
        <v>216</v>
      </c>
      <c r="AL256" s="1701">
        <v>0.8679</v>
      </c>
      <c r="AM256" s="1700">
        <f t="shared" si="246"/>
        <v>0.12440939093704947</v>
      </c>
      <c r="AN256" s="1701">
        <v>17352</v>
      </c>
      <c r="AO256" s="1701">
        <f t="shared" si="198"/>
        <v>83685</v>
      </c>
      <c r="AP256" s="1701">
        <f t="shared" si="199"/>
        <v>0</v>
      </c>
      <c r="AQ256" s="1701">
        <v>239</v>
      </c>
      <c r="AR256" s="1701">
        <v>254.4</v>
      </c>
      <c r="AS256" s="1701">
        <v>254.4</v>
      </c>
      <c r="AT256" s="1701">
        <v>0.85619999999999996</v>
      </c>
      <c r="AU256" s="1700">
        <f t="shared" si="247"/>
        <v>5.5203120470456231E-2</v>
      </c>
      <c r="AV256" s="1701">
        <v>8946</v>
      </c>
      <c r="AW256" s="1701">
        <f t="shared" si="200"/>
        <v>97234</v>
      </c>
      <c r="AX256" s="1701">
        <f t="shared" si="201"/>
        <v>0</v>
      </c>
      <c r="AY256" s="1701">
        <v>239</v>
      </c>
      <c r="AZ256" s="1701">
        <v>277.60000000000002</v>
      </c>
      <c r="BA256" s="1701">
        <v>277.60000000000002</v>
      </c>
      <c r="BB256" s="1701">
        <v>0.83250000000000002</v>
      </c>
      <c r="BC256" s="1700">
        <f t="shared" si="248"/>
        <v>0.19520000307704435</v>
      </c>
      <c r="BD256" s="1701">
        <v>32480</v>
      </c>
      <c r="BE256" s="1701">
        <f t="shared" si="202"/>
        <v>99836</v>
      </c>
      <c r="BF256" s="1701">
        <f t="shared" si="203"/>
        <v>0</v>
      </c>
      <c r="BG256" s="1701">
        <v>239</v>
      </c>
      <c r="BH256" s="1701">
        <v>298.39999999999998</v>
      </c>
      <c r="BI256" s="1701">
        <v>298.39999999999998</v>
      </c>
      <c r="BJ256" s="1701">
        <v>0.81559999999999999</v>
      </c>
      <c r="BK256" s="1700">
        <f t="shared" si="249"/>
        <v>0.17804062882245578</v>
      </c>
      <c r="BL256" s="1701">
        <v>32238</v>
      </c>
      <c r="BM256" s="1701">
        <f t="shared" si="204"/>
        <v>108643</v>
      </c>
      <c r="BN256" s="1701">
        <f t="shared" si="205"/>
        <v>0</v>
      </c>
      <c r="BO256" s="1701">
        <v>239</v>
      </c>
      <c r="BP256" s="1701">
        <v>270.39999999999998</v>
      </c>
      <c r="BQ256" s="1701">
        <v>270.39999999999998</v>
      </c>
      <c r="BR256" s="1701">
        <v>0.78700000000000003</v>
      </c>
      <c r="BS256" s="1700">
        <f t="shared" si="250"/>
        <v>0.27005708726703748</v>
      </c>
      <c r="BT256" s="1701">
        <v>41378</v>
      </c>
      <c r="BU256" s="1701">
        <f t="shared" si="206"/>
        <v>91932</v>
      </c>
      <c r="BV256" s="1701">
        <f t="shared" si="207"/>
        <v>0</v>
      </c>
      <c r="BW256" s="1701">
        <v>239</v>
      </c>
      <c r="BX256" s="1701">
        <v>268.8</v>
      </c>
      <c r="BY256" s="1701">
        <v>268.8</v>
      </c>
      <c r="BZ256" s="1701">
        <v>0.87570000000000003</v>
      </c>
      <c r="CA256" s="1700">
        <f t="shared" si="251"/>
        <v>0.24676696357784667</v>
      </c>
      <c r="CB256" s="1701">
        <v>43216</v>
      </c>
      <c r="CC256" s="1701">
        <f t="shared" si="208"/>
        <v>105077</v>
      </c>
      <c r="CD256" s="1701">
        <f t="shared" si="209"/>
        <v>0</v>
      </c>
      <c r="CE256" s="1701">
        <v>239</v>
      </c>
      <c r="CF256" s="1701">
        <v>232.8</v>
      </c>
      <c r="CG256" s="1701">
        <v>232.8</v>
      </c>
      <c r="CH256" s="1701">
        <v>0.92989999999999995</v>
      </c>
      <c r="CI256" s="1700">
        <f t="shared" si="252"/>
        <v>0.29615987615805439</v>
      </c>
      <c r="CJ256" s="1701">
        <v>47700</v>
      </c>
      <c r="CK256" s="1701">
        <f t="shared" si="210"/>
        <v>96637</v>
      </c>
      <c r="CL256" s="1701">
        <f t="shared" si="211"/>
        <v>0</v>
      </c>
      <c r="CM256" s="1701">
        <v>239</v>
      </c>
      <c r="CN256" s="1701">
        <v>299.2</v>
      </c>
      <c r="CO256" s="1701">
        <v>299.2</v>
      </c>
      <c r="CP256" s="1701">
        <v>0.91639999999999999</v>
      </c>
      <c r="CQ256" s="1700">
        <f t="shared" si="253"/>
        <v>0.20269890722846023</v>
      </c>
      <c r="CR256" s="1701">
        <v>37348</v>
      </c>
      <c r="CS256" s="1701">
        <f t="shared" si="212"/>
        <v>110552</v>
      </c>
      <c r="CT256" s="1701">
        <f t="shared" si="213"/>
        <v>0</v>
      </c>
      <c r="CU256" s="1701">
        <v>239</v>
      </c>
      <c r="CV256" s="1701">
        <v>322</v>
      </c>
      <c r="CW256" s="1701">
        <v>322</v>
      </c>
      <c r="CX256" s="1701">
        <v>0.9425</v>
      </c>
      <c r="CY256" s="1700">
        <f t="shared" si="242"/>
        <v>0.31093102863669192</v>
      </c>
      <c r="CZ256" s="1701">
        <v>70206</v>
      </c>
      <c r="DA256" s="1701">
        <f t="shared" si="214"/>
        <v>135476</v>
      </c>
      <c r="DB256" s="1701">
        <f t="shared" si="215"/>
        <v>0</v>
      </c>
    </row>
    <row r="257" spans="1:106">
      <c r="A257" s="1703" t="s">
        <v>4130</v>
      </c>
      <c r="B257" s="1347">
        <v>1230</v>
      </c>
      <c r="C257" s="1347">
        <v>113</v>
      </c>
      <c r="D257" s="1702">
        <v>251</v>
      </c>
      <c r="E257" s="1701" t="s">
        <v>4129</v>
      </c>
      <c r="F257" s="1701" t="s">
        <v>4128</v>
      </c>
      <c r="G257" s="1701" t="s">
        <v>2199</v>
      </c>
      <c r="H257" s="1701" t="s">
        <v>2115</v>
      </c>
      <c r="I257" s="1701">
        <v>11</v>
      </c>
      <c r="J257" s="1701">
        <v>242</v>
      </c>
      <c r="K257" s="1701">
        <v>0</v>
      </c>
      <c r="L257" s="1701">
        <v>0</v>
      </c>
      <c r="M257" s="1701">
        <v>0</v>
      </c>
      <c r="N257" s="1701">
        <v>0</v>
      </c>
      <c r="O257" s="1700">
        <v>0</v>
      </c>
      <c r="P257" s="1701">
        <v>0</v>
      </c>
      <c r="Q257" s="1701">
        <f t="shared" si="192"/>
        <v>0</v>
      </c>
      <c r="R257" s="1701">
        <f t="shared" si="193"/>
        <v>0</v>
      </c>
      <c r="S257" s="1701">
        <v>0</v>
      </c>
      <c r="T257" s="1701">
        <v>0</v>
      </c>
      <c r="U257" s="1701">
        <v>0</v>
      </c>
      <c r="V257" s="1701">
        <v>0</v>
      </c>
      <c r="W257" s="1700">
        <v>0</v>
      </c>
      <c r="X257" s="1701">
        <v>0</v>
      </c>
      <c r="Y257" s="1701">
        <f t="shared" si="194"/>
        <v>0</v>
      </c>
      <c r="Z257" s="1701">
        <f t="shared" si="195"/>
        <v>0</v>
      </c>
      <c r="AA257" s="1701">
        <v>0</v>
      </c>
      <c r="AB257" s="1701">
        <v>0</v>
      </c>
      <c r="AC257" s="1701">
        <v>0</v>
      </c>
      <c r="AD257" s="1701">
        <v>0</v>
      </c>
      <c r="AE257" s="1700">
        <v>0</v>
      </c>
      <c r="AF257" s="1701">
        <v>0</v>
      </c>
      <c r="AG257" s="1701">
        <f t="shared" si="196"/>
        <v>0</v>
      </c>
      <c r="AH257" s="1701">
        <f t="shared" si="197"/>
        <v>0</v>
      </c>
      <c r="AI257" s="1701">
        <v>0</v>
      </c>
      <c r="AJ257" s="1701">
        <v>0</v>
      </c>
      <c r="AK257" s="1701">
        <v>0</v>
      </c>
      <c r="AL257" s="1701">
        <v>0</v>
      </c>
      <c r="AM257" s="1700">
        <v>0</v>
      </c>
      <c r="AN257" s="1701">
        <v>0</v>
      </c>
      <c r="AO257" s="1701">
        <f t="shared" si="198"/>
        <v>0</v>
      </c>
      <c r="AP257" s="1701">
        <f t="shared" si="199"/>
        <v>0</v>
      </c>
      <c r="AQ257" s="1701">
        <v>0</v>
      </c>
      <c r="AR257" s="1701">
        <v>0</v>
      </c>
      <c r="AS257" s="1701">
        <v>0</v>
      </c>
      <c r="AT257" s="1701">
        <v>0</v>
      </c>
      <c r="AU257" s="1700">
        <v>0</v>
      </c>
      <c r="AV257" s="1701">
        <v>0</v>
      </c>
      <c r="AW257" s="1701">
        <f t="shared" si="200"/>
        <v>0</v>
      </c>
      <c r="AX257" s="1701">
        <f t="shared" si="201"/>
        <v>0</v>
      </c>
      <c r="AY257" s="1701">
        <v>0</v>
      </c>
      <c r="AZ257" s="1701">
        <v>0</v>
      </c>
      <c r="BA257" s="1701">
        <v>0</v>
      </c>
      <c r="BB257" s="1701">
        <v>0</v>
      </c>
      <c r="BC257" s="1700">
        <v>0</v>
      </c>
      <c r="BD257" s="1701">
        <v>0</v>
      </c>
      <c r="BE257" s="1701">
        <f t="shared" si="202"/>
        <v>0</v>
      </c>
      <c r="BF257" s="1701">
        <f t="shared" si="203"/>
        <v>0</v>
      </c>
      <c r="BG257" s="1701">
        <v>0</v>
      </c>
      <c r="BH257" s="1701">
        <v>0</v>
      </c>
      <c r="BI257" s="1701">
        <v>0</v>
      </c>
      <c r="BJ257" s="1701">
        <v>0</v>
      </c>
      <c r="BK257" s="1700">
        <v>0</v>
      </c>
      <c r="BL257" s="1701">
        <v>0</v>
      </c>
      <c r="BM257" s="1701">
        <f t="shared" si="204"/>
        <v>0</v>
      </c>
      <c r="BN257" s="1701">
        <f t="shared" si="205"/>
        <v>0</v>
      </c>
      <c r="BO257" s="1701">
        <v>0</v>
      </c>
      <c r="BP257" s="1701">
        <v>0</v>
      </c>
      <c r="BQ257" s="1701">
        <v>0</v>
      </c>
      <c r="BR257" s="1701">
        <v>0</v>
      </c>
      <c r="BS257" s="1700">
        <v>0</v>
      </c>
      <c r="BT257" s="1701">
        <v>0</v>
      </c>
      <c r="BU257" s="1701">
        <f t="shared" si="206"/>
        <v>0</v>
      </c>
      <c r="BV257" s="1701">
        <f t="shared" si="207"/>
        <v>0</v>
      </c>
      <c r="BW257" s="1701">
        <v>0</v>
      </c>
      <c r="BX257" s="1701">
        <v>0</v>
      </c>
      <c r="BY257" s="1701">
        <v>0</v>
      </c>
      <c r="BZ257" s="1701">
        <v>0</v>
      </c>
      <c r="CA257" s="1700">
        <v>0</v>
      </c>
      <c r="CB257" s="1701">
        <v>0</v>
      </c>
      <c r="CC257" s="1701">
        <f t="shared" si="208"/>
        <v>0</v>
      </c>
      <c r="CD257" s="1701">
        <f t="shared" si="209"/>
        <v>0</v>
      </c>
      <c r="CE257" s="1701">
        <v>0</v>
      </c>
      <c r="CF257" s="1701">
        <v>0</v>
      </c>
      <c r="CG257" s="1701">
        <v>0</v>
      </c>
      <c r="CH257" s="1701">
        <v>0</v>
      </c>
      <c r="CI257" s="1700">
        <v>0</v>
      </c>
      <c r="CJ257" s="1701">
        <v>0</v>
      </c>
      <c r="CK257" s="1701">
        <f t="shared" si="210"/>
        <v>0</v>
      </c>
      <c r="CL257" s="1701">
        <f t="shared" si="211"/>
        <v>0</v>
      </c>
      <c r="CM257" s="1701">
        <v>0</v>
      </c>
      <c r="CN257" s="1701">
        <v>0</v>
      </c>
      <c r="CO257" s="1701">
        <v>0</v>
      </c>
      <c r="CP257" s="1701">
        <v>0</v>
      </c>
      <c r="CQ257" s="1700">
        <v>0</v>
      </c>
      <c r="CR257" s="1701">
        <v>0</v>
      </c>
      <c r="CS257" s="1701">
        <f t="shared" si="212"/>
        <v>0</v>
      </c>
      <c r="CT257" s="1701">
        <f t="shared" si="213"/>
        <v>0</v>
      </c>
      <c r="CU257" s="1701">
        <v>242</v>
      </c>
      <c r="CV257" s="1701">
        <v>106.17</v>
      </c>
      <c r="CW257" s="1701">
        <v>106.17</v>
      </c>
      <c r="CX257" s="1701">
        <v>0.22220000000000001</v>
      </c>
      <c r="CY257" s="1700">
        <f t="shared" si="242"/>
        <v>4.5579670309682891E-3</v>
      </c>
      <c r="CZ257" s="1701">
        <v>80</v>
      </c>
      <c r="DA257" s="1701">
        <f t="shared" si="214"/>
        <v>10531</v>
      </c>
      <c r="DB257" s="1701">
        <f t="shared" si="215"/>
        <v>0</v>
      </c>
    </row>
    <row r="258" spans="1:106">
      <c r="A258" s="1703" t="s">
        <v>3852</v>
      </c>
      <c r="B258" s="1347">
        <v>1250</v>
      </c>
      <c r="C258" s="1347">
        <v>32</v>
      </c>
      <c r="D258" s="1702">
        <v>252</v>
      </c>
      <c r="E258" s="1701" t="s">
        <v>3853</v>
      </c>
      <c r="F258" s="1701" t="s">
        <v>3854</v>
      </c>
      <c r="G258" s="1701" t="s">
        <v>2116</v>
      </c>
      <c r="H258" s="1701" t="s">
        <v>2115</v>
      </c>
      <c r="I258" s="1701">
        <v>11</v>
      </c>
      <c r="J258" s="1701">
        <v>242</v>
      </c>
      <c r="K258" s="1701">
        <v>242</v>
      </c>
      <c r="L258" s="1701">
        <v>152</v>
      </c>
      <c r="M258" s="1701">
        <v>193.6</v>
      </c>
      <c r="N258" s="1701">
        <v>0.64790000000000003</v>
      </c>
      <c r="O258" s="1700">
        <f t="shared" ref="O258:O266" si="254">+P258/(24*30*L258*N258)</f>
        <v>0.12974892342241104</v>
      </c>
      <c r="P258" s="1701">
        <v>9200</v>
      </c>
      <c r="Q258" s="1701">
        <f t="shared" si="192"/>
        <v>42544</v>
      </c>
      <c r="R258" s="1701">
        <f t="shared" si="193"/>
        <v>0</v>
      </c>
      <c r="S258" s="1701">
        <v>242</v>
      </c>
      <c r="T258" s="1701">
        <v>152</v>
      </c>
      <c r="U258" s="1701">
        <v>193.6</v>
      </c>
      <c r="V258" s="1701">
        <v>0.61539999999999995</v>
      </c>
      <c r="W258" s="1700">
        <f t="shared" ref="W258:W266" si="255">+X258/(24*31*T258*V258)</f>
        <v>0.1195499257962807</v>
      </c>
      <c r="X258" s="1701">
        <v>8320</v>
      </c>
      <c r="Y258" s="1701">
        <f t="shared" si="194"/>
        <v>41757</v>
      </c>
      <c r="Z258" s="1701">
        <f t="shared" si="195"/>
        <v>0</v>
      </c>
      <c r="AA258" s="1701">
        <v>242</v>
      </c>
      <c r="AB258" s="1701">
        <v>156</v>
      </c>
      <c r="AC258" s="1701">
        <v>193.6</v>
      </c>
      <c r="AD258" s="1701">
        <v>0.6452</v>
      </c>
      <c r="AE258" s="1700">
        <f t="shared" ref="AE258:AE266" si="256">+AF258/(24*30*AB258*AD258)</f>
        <v>9.9353013178183666E-2</v>
      </c>
      <c r="AF258" s="1701">
        <v>7200</v>
      </c>
      <c r="AG258" s="1701">
        <f t="shared" si="196"/>
        <v>43481</v>
      </c>
      <c r="AH258" s="1701">
        <f t="shared" si="197"/>
        <v>0</v>
      </c>
      <c r="AI258" s="1701">
        <v>242</v>
      </c>
      <c r="AJ258" s="1701">
        <v>144</v>
      </c>
      <c r="AK258" s="1701">
        <v>193.6</v>
      </c>
      <c r="AL258" s="1701">
        <v>0.51470000000000005</v>
      </c>
      <c r="AM258" s="1700">
        <f t="shared" ref="AM258:AM271" si="257">+AN258/(24*31*AJ258*AL258)</f>
        <v>6.0860057209324234E-2</v>
      </c>
      <c r="AN258" s="1701">
        <v>3356</v>
      </c>
      <c r="AO258" s="1701">
        <f t="shared" si="198"/>
        <v>33086</v>
      </c>
      <c r="AP258" s="1701">
        <f t="shared" si="199"/>
        <v>0</v>
      </c>
      <c r="AQ258" s="1701">
        <v>242</v>
      </c>
      <c r="AR258" s="1701">
        <v>156</v>
      </c>
      <c r="AS258" s="1701">
        <v>193.6</v>
      </c>
      <c r="AT258" s="1701">
        <v>0.51070000000000004</v>
      </c>
      <c r="AU258" s="1700">
        <f t="shared" ref="AU258:AU271" si="258">+AV258/(24*31*AR258*AT258)</f>
        <v>5.1354825320981824E-2</v>
      </c>
      <c r="AV258" s="1701">
        <v>3044</v>
      </c>
      <c r="AW258" s="1701">
        <f t="shared" si="200"/>
        <v>35564</v>
      </c>
      <c r="AX258" s="1701">
        <f t="shared" si="201"/>
        <v>0</v>
      </c>
      <c r="AY258" s="1701">
        <v>242</v>
      </c>
      <c r="AZ258" s="1701">
        <v>140</v>
      </c>
      <c r="BA258" s="1701">
        <v>193.6</v>
      </c>
      <c r="BB258" s="1701">
        <v>0.57540000000000002</v>
      </c>
      <c r="BC258" s="1700">
        <f t="shared" ref="BC258:BC271" si="259">+BD258/(24*30*AZ258*BB258)</f>
        <v>9.9999448278906042E-2</v>
      </c>
      <c r="BD258" s="1701">
        <v>5800</v>
      </c>
      <c r="BE258" s="1701">
        <f t="shared" si="202"/>
        <v>34800</v>
      </c>
      <c r="BF258" s="1701">
        <f t="shared" si="203"/>
        <v>0</v>
      </c>
      <c r="BG258" s="1701">
        <v>242</v>
      </c>
      <c r="BH258" s="1701">
        <v>140</v>
      </c>
      <c r="BI258" s="1701">
        <v>193.6</v>
      </c>
      <c r="BJ258" s="1701">
        <v>0.58460000000000001</v>
      </c>
      <c r="BK258" s="1700">
        <f t="shared" ref="BK258:BK271" si="260">+BL258/(24*31*BH258*BJ258)</f>
        <v>7.4886763331026299E-2</v>
      </c>
      <c r="BL258" s="1701">
        <v>4560</v>
      </c>
      <c r="BM258" s="1701">
        <f t="shared" si="204"/>
        <v>36535</v>
      </c>
      <c r="BN258" s="1701">
        <f t="shared" si="205"/>
        <v>0</v>
      </c>
      <c r="BO258" s="1701">
        <v>242</v>
      </c>
      <c r="BP258" s="1701">
        <v>148</v>
      </c>
      <c r="BQ258" s="1701">
        <v>193.6</v>
      </c>
      <c r="BR258" s="1701">
        <v>0.58919999999999995</v>
      </c>
      <c r="BS258" s="1700">
        <f t="shared" ref="BS258:BS271" si="261">+BT258/(24*30*BP258*BR258)</f>
        <v>6.9443170257834211E-2</v>
      </c>
      <c r="BT258" s="1701">
        <v>4360</v>
      </c>
      <c r="BU258" s="1701">
        <f t="shared" si="206"/>
        <v>37671</v>
      </c>
      <c r="BV258" s="1701">
        <f t="shared" si="207"/>
        <v>0</v>
      </c>
      <c r="BW258" s="1701">
        <v>242</v>
      </c>
      <c r="BX258" s="1701">
        <v>144</v>
      </c>
      <c r="BY258" s="1701">
        <v>193.6</v>
      </c>
      <c r="BZ258" s="1701">
        <v>0.58399999999999996</v>
      </c>
      <c r="CA258" s="1700">
        <f t="shared" ref="CA258:CA271" si="262">+CB258/(24*31*BX258*BZ258)</f>
        <v>8.8864134793211244E-2</v>
      </c>
      <c r="CB258" s="1701">
        <v>5560</v>
      </c>
      <c r="CC258" s="1701">
        <f t="shared" si="208"/>
        <v>37540</v>
      </c>
      <c r="CD258" s="1701">
        <f t="shared" si="209"/>
        <v>0</v>
      </c>
      <c r="CE258" s="1701">
        <v>242</v>
      </c>
      <c r="CF258" s="1701">
        <v>140</v>
      </c>
      <c r="CG258" s="1701">
        <v>193.6</v>
      </c>
      <c r="CH258" s="1701">
        <v>0.56489999999999996</v>
      </c>
      <c r="CI258" s="1700">
        <f t="shared" ref="CI258:CI271" si="263">+CJ258/(24*31*CF258*CH258)</f>
        <v>5.0305928023365885E-2</v>
      </c>
      <c r="CJ258" s="1701">
        <v>2960</v>
      </c>
      <c r="CK258" s="1701">
        <f t="shared" si="210"/>
        <v>35304</v>
      </c>
      <c r="CL258" s="1701">
        <f t="shared" si="211"/>
        <v>0</v>
      </c>
      <c r="CM258" s="1701">
        <v>242</v>
      </c>
      <c r="CN258" s="1701">
        <v>148</v>
      </c>
      <c r="CO258" s="1701">
        <v>193.6</v>
      </c>
      <c r="CP258" s="1701">
        <v>0.55189999999999995</v>
      </c>
      <c r="CQ258" s="1700">
        <f t="shared" ref="CQ258:CQ271" si="264">+CR258/(24*28*CN258*CP258)</f>
        <v>6.1942329563275396E-2</v>
      </c>
      <c r="CR258" s="1701">
        <v>3400</v>
      </c>
      <c r="CS258" s="1701">
        <f t="shared" si="212"/>
        <v>32934</v>
      </c>
      <c r="CT258" s="1701">
        <f t="shared" si="213"/>
        <v>0</v>
      </c>
      <c r="CU258" s="1701">
        <v>242</v>
      </c>
      <c r="CV258" s="1701">
        <v>136</v>
      </c>
      <c r="CW258" s="1701">
        <v>193.6</v>
      </c>
      <c r="CX258" s="1701">
        <v>0.5585</v>
      </c>
      <c r="CY258" s="1700">
        <f t="shared" si="242"/>
        <v>7.4321466247861664E-2</v>
      </c>
      <c r="CZ258" s="1701">
        <v>4200</v>
      </c>
      <c r="DA258" s="1701">
        <f t="shared" si="214"/>
        <v>33907</v>
      </c>
      <c r="DB258" s="1701">
        <f t="shared" si="215"/>
        <v>0</v>
      </c>
    </row>
    <row r="259" spans="1:106">
      <c r="A259" s="1703" t="s">
        <v>2778</v>
      </c>
      <c r="B259" s="1347">
        <v>1250</v>
      </c>
      <c r="C259" s="1347">
        <v>24</v>
      </c>
      <c r="D259" s="1702">
        <v>253</v>
      </c>
      <c r="E259" s="1701" t="s">
        <v>3156</v>
      </c>
      <c r="F259" s="1701" t="s">
        <v>1709</v>
      </c>
      <c r="G259" s="1701" t="s">
        <v>2116</v>
      </c>
      <c r="H259" s="1701" t="s">
        <v>2115</v>
      </c>
      <c r="I259" s="1701">
        <v>11</v>
      </c>
      <c r="J259" s="1701">
        <v>244</v>
      </c>
      <c r="K259" s="1701">
        <v>244</v>
      </c>
      <c r="L259" s="1701">
        <v>239.6</v>
      </c>
      <c r="M259" s="1701">
        <v>239.6</v>
      </c>
      <c r="N259" s="1701">
        <v>0.93259999999999998</v>
      </c>
      <c r="O259" s="1700">
        <f t="shared" si="254"/>
        <v>5.9371714789977478E-2</v>
      </c>
      <c r="P259" s="1701">
        <v>9552</v>
      </c>
      <c r="Q259" s="1701">
        <f t="shared" si="192"/>
        <v>96531</v>
      </c>
      <c r="R259" s="1701">
        <f t="shared" si="193"/>
        <v>0</v>
      </c>
      <c r="S259" s="1701">
        <v>244</v>
      </c>
      <c r="T259" s="1701">
        <v>252.4</v>
      </c>
      <c r="U259" s="1701">
        <v>252.4</v>
      </c>
      <c r="V259" s="1701">
        <v>0.90390000000000004</v>
      </c>
      <c r="W259" s="1700">
        <f t="shared" si="255"/>
        <v>6.9718637701561517E-2</v>
      </c>
      <c r="X259" s="1701">
        <v>11834</v>
      </c>
      <c r="Y259" s="1701">
        <f t="shared" si="194"/>
        <v>101844</v>
      </c>
      <c r="Z259" s="1701">
        <f t="shared" si="195"/>
        <v>0</v>
      </c>
      <c r="AA259" s="1701">
        <v>244</v>
      </c>
      <c r="AB259" s="1701">
        <v>250.4</v>
      </c>
      <c r="AC259" s="1701">
        <v>250.4</v>
      </c>
      <c r="AD259" s="1701">
        <v>0.91420000000000001</v>
      </c>
      <c r="AE259" s="1700">
        <f t="shared" si="256"/>
        <v>0.10487850082324346</v>
      </c>
      <c r="AF259" s="1701">
        <v>17286</v>
      </c>
      <c r="AG259" s="1701">
        <f t="shared" si="196"/>
        <v>98892</v>
      </c>
      <c r="AH259" s="1701">
        <f t="shared" si="197"/>
        <v>0</v>
      </c>
      <c r="AI259" s="1701">
        <v>244</v>
      </c>
      <c r="AJ259" s="1701">
        <v>248.8</v>
      </c>
      <c r="AK259" s="1701">
        <v>248.8</v>
      </c>
      <c r="AL259" s="1701">
        <v>0.90810000000000002</v>
      </c>
      <c r="AM259" s="1700">
        <f t="shared" si="257"/>
        <v>8.32382247380897E-2</v>
      </c>
      <c r="AN259" s="1701">
        <v>13992</v>
      </c>
      <c r="AO259" s="1701">
        <f t="shared" si="198"/>
        <v>100858</v>
      </c>
      <c r="AP259" s="1701">
        <f t="shared" si="199"/>
        <v>0</v>
      </c>
      <c r="AQ259" s="1701">
        <v>244</v>
      </c>
      <c r="AR259" s="1701">
        <v>44.4</v>
      </c>
      <c r="AS259" s="1701">
        <v>195.2</v>
      </c>
      <c r="AT259" s="1701">
        <v>0.91369999999999996</v>
      </c>
      <c r="AU259" s="1700">
        <f t="shared" si="258"/>
        <v>0.37173489142971611</v>
      </c>
      <c r="AV259" s="1701">
        <v>11220</v>
      </c>
      <c r="AW259" s="1701">
        <f t="shared" si="200"/>
        <v>18110</v>
      </c>
      <c r="AX259" s="1701">
        <f t="shared" si="201"/>
        <v>0</v>
      </c>
      <c r="AY259" s="1701">
        <v>244</v>
      </c>
      <c r="AZ259" s="1701">
        <v>250</v>
      </c>
      <c r="BA259" s="1701">
        <v>250</v>
      </c>
      <c r="BB259" s="1701">
        <v>0.89739999999999998</v>
      </c>
      <c r="BC259" s="1700">
        <f t="shared" si="259"/>
        <v>7.9080306069385639E-2</v>
      </c>
      <c r="BD259" s="1701">
        <v>12774</v>
      </c>
      <c r="BE259" s="1701">
        <f t="shared" si="202"/>
        <v>96919</v>
      </c>
      <c r="BF259" s="1701">
        <f t="shared" si="203"/>
        <v>0</v>
      </c>
      <c r="BG259" s="1701">
        <v>244</v>
      </c>
      <c r="BH259" s="1701">
        <v>51.2</v>
      </c>
      <c r="BI259" s="1701">
        <v>195.2</v>
      </c>
      <c r="BJ259" s="1701">
        <v>0.87260000000000004</v>
      </c>
      <c r="BK259" s="1700">
        <f t="shared" si="260"/>
        <v>0.35234893126215311</v>
      </c>
      <c r="BL259" s="1701">
        <v>11712</v>
      </c>
      <c r="BM259" s="1701">
        <f t="shared" si="204"/>
        <v>19944</v>
      </c>
      <c r="BN259" s="1701">
        <f t="shared" si="205"/>
        <v>0</v>
      </c>
      <c r="BO259" s="1701">
        <v>244</v>
      </c>
      <c r="BP259" s="1701">
        <v>45.6</v>
      </c>
      <c r="BQ259" s="1701">
        <v>195.2</v>
      </c>
      <c r="BR259" s="1701">
        <v>0.91610000000000003</v>
      </c>
      <c r="BS259" s="1700">
        <f t="shared" si="261"/>
        <v>0.36160046199745383</v>
      </c>
      <c r="BT259" s="1701">
        <v>10876</v>
      </c>
      <c r="BU259" s="1701">
        <f t="shared" si="206"/>
        <v>18046</v>
      </c>
      <c r="BV259" s="1701">
        <f t="shared" si="207"/>
        <v>0</v>
      </c>
      <c r="BW259" s="1701">
        <v>244</v>
      </c>
      <c r="BX259" s="1701">
        <v>194.8</v>
      </c>
      <c r="BY259" s="1701">
        <v>195.2</v>
      </c>
      <c r="BZ259" s="1701">
        <v>0.88039999999999996</v>
      </c>
      <c r="CA259" s="1700">
        <f t="shared" si="262"/>
        <v>0.10832506708523912</v>
      </c>
      <c r="CB259" s="1701">
        <v>13822</v>
      </c>
      <c r="CC259" s="1701">
        <f t="shared" si="208"/>
        <v>76558</v>
      </c>
      <c r="CD259" s="1701">
        <f t="shared" si="209"/>
        <v>0</v>
      </c>
      <c r="CE259" s="1701">
        <v>244</v>
      </c>
      <c r="CF259" s="1701">
        <v>238</v>
      </c>
      <c r="CG259" s="1701">
        <v>238</v>
      </c>
      <c r="CH259" s="1701">
        <v>0.78990000000000005</v>
      </c>
      <c r="CI259" s="1700">
        <f t="shared" si="263"/>
        <v>0.10392568790540527</v>
      </c>
      <c r="CJ259" s="1701">
        <v>14536</v>
      </c>
      <c r="CK259" s="1701">
        <f t="shared" si="210"/>
        <v>83922</v>
      </c>
      <c r="CL259" s="1701">
        <f t="shared" si="211"/>
        <v>0</v>
      </c>
      <c r="CM259" s="1701">
        <v>244</v>
      </c>
      <c r="CN259" s="1701">
        <v>222.8</v>
      </c>
      <c r="CO259" s="1701">
        <v>222.8</v>
      </c>
      <c r="CP259" s="1701">
        <v>0.87090000000000001</v>
      </c>
      <c r="CQ259" s="1700">
        <f t="shared" si="264"/>
        <v>0.13255359401023115</v>
      </c>
      <c r="CR259" s="1701">
        <v>17284</v>
      </c>
      <c r="CS259" s="1701">
        <f t="shared" si="212"/>
        <v>78236</v>
      </c>
      <c r="CT259" s="1701">
        <f t="shared" si="213"/>
        <v>0</v>
      </c>
      <c r="CU259" s="1701">
        <v>244</v>
      </c>
      <c r="CV259" s="1701">
        <v>198.4</v>
      </c>
      <c r="CW259" s="1701">
        <v>198.4</v>
      </c>
      <c r="CX259" s="1701">
        <v>0.99639999999999995</v>
      </c>
      <c r="CY259" s="1700">
        <f t="shared" si="242"/>
        <v>9.9117336633176706E-2</v>
      </c>
      <c r="CZ259" s="1701">
        <v>14578</v>
      </c>
      <c r="DA259" s="1701">
        <f t="shared" si="214"/>
        <v>88247</v>
      </c>
      <c r="DB259" s="1701">
        <f t="shared" si="215"/>
        <v>0</v>
      </c>
    </row>
    <row r="260" spans="1:106">
      <c r="A260" s="1703" t="s">
        <v>2779</v>
      </c>
      <c r="B260" s="1347">
        <v>6210</v>
      </c>
      <c r="C260" s="1347">
        <v>36</v>
      </c>
      <c r="D260" s="1702">
        <v>254</v>
      </c>
      <c r="E260" s="1701" t="s">
        <v>3157</v>
      </c>
      <c r="F260" s="1701" t="s">
        <v>1771</v>
      </c>
      <c r="G260" s="1701" t="s">
        <v>2116</v>
      </c>
      <c r="H260" s="1701" t="s">
        <v>1043</v>
      </c>
      <c r="I260" s="1701">
        <v>11</v>
      </c>
      <c r="J260" s="1701">
        <v>244.5</v>
      </c>
      <c r="K260" s="1701">
        <v>244.5</v>
      </c>
      <c r="L260" s="1701">
        <v>85.8</v>
      </c>
      <c r="M260" s="1701">
        <v>244.5</v>
      </c>
      <c r="N260" s="1701">
        <v>1</v>
      </c>
      <c r="O260" s="1700">
        <f t="shared" si="254"/>
        <v>0.57473776223776218</v>
      </c>
      <c r="P260" s="1701">
        <v>35505</v>
      </c>
      <c r="Q260" s="1701">
        <f t="shared" si="192"/>
        <v>37066</v>
      </c>
      <c r="R260" s="1701">
        <f t="shared" si="193"/>
        <v>0</v>
      </c>
      <c r="S260" s="1701">
        <v>244.5</v>
      </c>
      <c r="T260" s="1701">
        <v>75.599999999999994</v>
      </c>
      <c r="U260" s="1701">
        <v>244.5</v>
      </c>
      <c r="V260" s="1701">
        <v>0.90149999999999997</v>
      </c>
      <c r="W260" s="1700">
        <f t="shared" si="255"/>
        <v>0.48781084644251776</v>
      </c>
      <c r="X260" s="1701">
        <v>24735</v>
      </c>
      <c r="Y260" s="1701">
        <f t="shared" si="194"/>
        <v>30424</v>
      </c>
      <c r="Z260" s="1701">
        <f t="shared" si="195"/>
        <v>0</v>
      </c>
      <c r="AA260" s="1701">
        <v>244.5</v>
      </c>
      <c r="AB260" s="1701">
        <v>34.32</v>
      </c>
      <c r="AC260" s="1701">
        <v>244.5</v>
      </c>
      <c r="AD260" s="1701">
        <v>0.92030000000000001</v>
      </c>
      <c r="AE260" s="1700">
        <f t="shared" si="256"/>
        <v>0.46013845861721553</v>
      </c>
      <c r="AF260" s="1701">
        <v>10464</v>
      </c>
      <c r="AG260" s="1701">
        <f t="shared" si="196"/>
        <v>13645</v>
      </c>
      <c r="AH260" s="1701">
        <f t="shared" si="197"/>
        <v>0</v>
      </c>
      <c r="AI260" s="1701">
        <v>244.5</v>
      </c>
      <c r="AJ260" s="1701">
        <v>83.52</v>
      </c>
      <c r="AK260" s="1701">
        <v>244.5</v>
      </c>
      <c r="AL260" s="1701">
        <v>0.97509999999999997</v>
      </c>
      <c r="AM260" s="1700">
        <f t="shared" si="257"/>
        <v>0.35301910286438842</v>
      </c>
      <c r="AN260" s="1701">
        <v>21390</v>
      </c>
      <c r="AO260" s="1701">
        <f t="shared" si="198"/>
        <v>36355</v>
      </c>
      <c r="AP260" s="1701">
        <f t="shared" si="199"/>
        <v>0</v>
      </c>
      <c r="AQ260" s="1701">
        <v>244.5</v>
      </c>
      <c r="AR260" s="1701">
        <v>111.12</v>
      </c>
      <c r="AS260" s="1701">
        <v>244.5</v>
      </c>
      <c r="AT260" s="1701">
        <v>1</v>
      </c>
      <c r="AU260" s="1700">
        <f t="shared" si="258"/>
        <v>0.67795786014538195</v>
      </c>
      <c r="AV260" s="1701">
        <v>56049</v>
      </c>
      <c r="AW260" s="1701">
        <f t="shared" si="200"/>
        <v>49604</v>
      </c>
      <c r="AX260" s="1701">
        <f t="shared" si="201"/>
        <v>6445</v>
      </c>
      <c r="AY260" s="1701">
        <v>244.5</v>
      </c>
      <c r="AZ260" s="1701">
        <v>135.6</v>
      </c>
      <c r="BA260" s="1701">
        <v>244.5</v>
      </c>
      <c r="BB260" s="1701">
        <v>0.98029999999999995</v>
      </c>
      <c r="BC260" s="1700">
        <f t="shared" si="259"/>
        <v>0.46074205606595464</v>
      </c>
      <c r="BD260" s="1701">
        <v>44097</v>
      </c>
      <c r="BE260" s="1701">
        <f t="shared" si="202"/>
        <v>57425</v>
      </c>
      <c r="BF260" s="1701">
        <f t="shared" si="203"/>
        <v>0</v>
      </c>
      <c r="BG260" s="1701">
        <v>244.5</v>
      </c>
      <c r="BH260" s="1701">
        <v>127.8</v>
      </c>
      <c r="BI260" s="1701">
        <v>244.5</v>
      </c>
      <c r="BJ260" s="1701">
        <v>0.78990000000000005</v>
      </c>
      <c r="BK260" s="1700">
        <f t="shared" si="260"/>
        <v>0.35437810761080762</v>
      </c>
      <c r="BL260" s="1701">
        <v>26616</v>
      </c>
      <c r="BM260" s="1701">
        <f t="shared" si="204"/>
        <v>45064</v>
      </c>
      <c r="BN260" s="1701">
        <f t="shared" si="205"/>
        <v>0</v>
      </c>
      <c r="BO260" s="1701">
        <v>244.5</v>
      </c>
      <c r="BP260" s="1701">
        <v>91.2</v>
      </c>
      <c r="BQ260" s="1701">
        <v>244.5</v>
      </c>
      <c r="BR260" s="1701">
        <v>0.99260000000000004</v>
      </c>
      <c r="BS260" s="1700">
        <f t="shared" si="261"/>
        <v>0.55518659719350094</v>
      </c>
      <c r="BT260" s="1701">
        <v>36186</v>
      </c>
      <c r="BU260" s="1701">
        <f t="shared" si="206"/>
        <v>39107</v>
      </c>
      <c r="BV260" s="1701">
        <f t="shared" si="207"/>
        <v>0</v>
      </c>
      <c r="BW260" s="1701">
        <v>244.5</v>
      </c>
      <c r="BX260" s="1701">
        <v>86.4</v>
      </c>
      <c r="BY260" s="1701">
        <v>244.5</v>
      </c>
      <c r="BZ260" s="1701">
        <v>0.97840000000000005</v>
      </c>
      <c r="CA260" s="1700">
        <f t="shared" si="262"/>
        <v>0.50638291273099911</v>
      </c>
      <c r="CB260" s="1701">
        <v>31848</v>
      </c>
      <c r="CC260" s="1701">
        <f t="shared" si="208"/>
        <v>37736</v>
      </c>
      <c r="CD260" s="1701">
        <f t="shared" si="209"/>
        <v>0</v>
      </c>
      <c r="CE260" s="1701">
        <v>244.5</v>
      </c>
      <c r="CF260" s="1701">
        <v>70.2</v>
      </c>
      <c r="CG260" s="1701">
        <v>244.5</v>
      </c>
      <c r="CH260" s="1701">
        <v>0.97189999999999999</v>
      </c>
      <c r="CI260" s="1700">
        <f t="shared" si="263"/>
        <v>0.54856890818376303</v>
      </c>
      <c r="CJ260" s="1701">
        <v>27846</v>
      </c>
      <c r="CK260" s="1701">
        <f t="shared" si="210"/>
        <v>30457</v>
      </c>
      <c r="CL260" s="1701">
        <f t="shared" si="211"/>
        <v>0</v>
      </c>
      <c r="CM260" s="1701">
        <v>244.5</v>
      </c>
      <c r="CN260" s="1701">
        <v>94.8</v>
      </c>
      <c r="CO260" s="1701">
        <v>244.5</v>
      </c>
      <c r="CP260" s="1701">
        <v>0.98640000000000005</v>
      </c>
      <c r="CQ260" s="1700">
        <f t="shared" si="264"/>
        <v>0.47626319512580251</v>
      </c>
      <c r="CR260" s="1701">
        <v>29928</v>
      </c>
      <c r="CS260" s="1701">
        <f t="shared" si="212"/>
        <v>37704</v>
      </c>
      <c r="CT260" s="1701">
        <f t="shared" si="213"/>
        <v>0</v>
      </c>
      <c r="CU260" s="1701">
        <v>244.5</v>
      </c>
      <c r="CV260" s="1701">
        <v>110.4</v>
      </c>
      <c r="CW260" s="1701">
        <v>244.5</v>
      </c>
      <c r="CX260" s="1701">
        <v>0.99360000000000004</v>
      </c>
      <c r="CY260" s="1700">
        <f t="shared" si="242"/>
        <v>0.50397050237932295</v>
      </c>
      <c r="CZ260" s="1701">
        <v>41130</v>
      </c>
      <c r="DA260" s="1701">
        <f t="shared" si="214"/>
        <v>48967</v>
      </c>
      <c r="DB260" s="1701">
        <f t="shared" si="215"/>
        <v>0</v>
      </c>
    </row>
    <row r="261" spans="1:106">
      <c r="A261" s="1703" t="s">
        <v>2780</v>
      </c>
      <c r="B261" s="1347">
        <v>1210</v>
      </c>
      <c r="C261" s="1347">
        <v>42</v>
      </c>
      <c r="D261" s="1702">
        <v>255</v>
      </c>
      <c r="E261" s="1701" t="s">
        <v>3158</v>
      </c>
      <c r="F261" s="1701" t="s">
        <v>1696</v>
      </c>
      <c r="G261" s="1701" t="s">
        <v>2116</v>
      </c>
      <c r="H261" s="1701" t="s">
        <v>2115</v>
      </c>
      <c r="I261" s="1701">
        <v>11</v>
      </c>
      <c r="J261" s="1701">
        <v>245</v>
      </c>
      <c r="K261" s="1701">
        <v>245</v>
      </c>
      <c r="L261" s="1701">
        <v>95</v>
      </c>
      <c r="M261" s="1701">
        <v>196</v>
      </c>
      <c r="N261" s="1701">
        <v>0.96240000000000003</v>
      </c>
      <c r="O261" s="1700">
        <f t="shared" si="254"/>
        <v>9.5323946469109869E-2</v>
      </c>
      <c r="P261" s="1701">
        <v>6275</v>
      </c>
      <c r="Q261" s="1701">
        <f t="shared" si="192"/>
        <v>39497</v>
      </c>
      <c r="R261" s="1701">
        <f t="shared" si="193"/>
        <v>0</v>
      </c>
      <c r="S261" s="1701">
        <v>245</v>
      </c>
      <c r="T261" s="1701">
        <v>121</v>
      </c>
      <c r="U261" s="1701">
        <v>196</v>
      </c>
      <c r="V261" s="1701">
        <v>0.97</v>
      </c>
      <c r="W261" s="1700">
        <f t="shared" si="255"/>
        <v>3.6588181295984304E-2</v>
      </c>
      <c r="X261" s="1701">
        <v>3195</v>
      </c>
      <c r="Y261" s="1701">
        <f t="shared" si="194"/>
        <v>52394</v>
      </c>
      <c r="Z261" s="1701">
        <f t="shared" si="195"/>
        <v>0</v>
      </c>
      <c r="AA261" s="1701">
        <v>245</v>
      </c>
      <c r="AB261" s="1701">
        <v>95</v>
      </c>
      <c r="AC261" s="1701">
        <v>196</v>
      </c>
      <c r="AD261" s="1701">
        <v>0.97</v>
      </c>
      <c r="AE261" s="1700">
        <f t="shared" si="256"/>
        <v>4.0468439139084829E-2</v>
      </c>
      <c r="AF261" s="1701">
        <v>2685</v>
      </c>
      <c r="AG261" s="1701">
        <f t="shared" si="196"/>
        <v>39809</v>
      </c>
      <c r="AH261" s="1701">
        <f t="shared" si="197"/>
        <v>0</v>
      </c>
      <c r="AI261" s="1701">
        <v>245</v>
      </c>
      <c r="AJ261" s="1701">
        <v>90</v>
      </c>
      <c r="AK261" s="1701">
        <v>196</v>
      </c>
      <c r="AL261" s="1701">
        <v>0.97</v>
      </c>
      <c r="AM261" s="1700">
        <f t="shared" si="257"/>
        <v>1.8398428358521474E-2</v>
      </c>
      <c r="AN261" s="1701">
        <v>1195</v>
      </c>
      <c r="AO261" s="1701">
        <f t="shared" si="198"/>
        <v>38971</v>
      </c>
      <c r="AP261" s="1701">
        <f t="shared" si="199"/>
        <v>0</v>
      </c>
      <c r="AQ261" s="1701">
        <v>245</v>
      </c>
      <c r="AR261" s="1701">
        <v>61</v>
      </c>
      <c r="AS261" s="1701">
        <v>196</v>
      </c>
      <c r="AT261" s="1701">
        <v>0.97</v>
      </c>
      <c r="AU261" s="1700">
        <f t="shared" si="258"/>
        <v>2.0784835384103761E-2</v>
      </c>
      <c r="AV261" s="1701">
        <v>915</v>
      </c>
      <c r="AW261" s="1701">
        <f t="shared" si="200"/>
        <v>26413</v>
      </c>
      <c r="AX261" s="1701">
        <f t="shared" si="201"/>
        <v>0</v>
      </c>
      <c r="AY261" s="1701">
        <v>245</v>
      </c>
      <c r="AZ261" s="1701">
        <v>41</v>
      </c>
      <c r="BA261" s="1701">
        <v>196</v>
      </c>
      <c r="BB261" s="1701">
        <v>0.97</v>
      </c>
      <c r="BC261" s="1700">
        <f t="shared" si="259"/>
        <v>2.549381163914732E-2</v>
      </c>
      <c r="BD261" s="1701">
        <v>730</v>
      </c>
      <c r="BE261" s="1701">
        <f t="shared" si="202"/>
        <v>17181</v>
      </c>
      <c r="BF261" s="1701">
        <f t="shared" si="203"/>
        <v>0</v>
      </c>
      <c r="BG261" s="1701">
        <v>245</v>
      </c>
      <c r="BH261" s="1701">
        <v>26</v>
      </c>
      <c r="BI261" s="1701">
        <v>196</v>
      </c>
      <c r="BJ261" s="1701">
        <v>0.97</v>
      </c>
      <c r="BK261" s="1700">
        <f t="shared" si="260"/>
        <v>3.0910780827641485E-2</v>
      </c>
      <c r="BL261" s="1701">
        <v>580</v>
      </c>
      <c r="BM261" s="1701">
        <f t="shared" si="204"/>
        <v>11258</v>
      </c>
      <c r="BN261" s="1701">
        <f t="shared" si="205"/>
        <v>0</v>
      </c>
      <c r="BO261" s="1701">
        <v>245</v>
      </c>
      <c r="BP261" s="1701">
        <v>80</v>
      </c>
      <c r="BQ261" s="1701">
        <v>196</v>
      </c>
      <c r="BR261" s="1701">
        <v>0.21429999999999999</v>
      </c>
      <c r="BS261" s="1700">
        <f t="shared" si="261"/>
        <v>7.048141235028775E-2</v>
      </c>
      <c r="BT261" s="1701">
        <v>870</v>
      </c>
      <c r="BU261" s="1701">
        <f t="shared" si="206"/>
        <v>7406</v>
      </c>
      <c r="BV261" s="1701">
        <f t="shared" si="207"/>
        <v>0</v>
      </c>
      <c r="BW261" s="1701">
        <v>245</v>
      </c>
      <c r="BX261" s="1701">
        <v>15</v>
      </c>
      <c r="BY261" s="1701">
        <v>196</v>
      </c>
      <c r="BZ261" s="1701">
        <v>0.97</v>
      </c>
      <c r="CA261" s="1700">
        <f t="shared" si="262"/>
        <v>5.9583194767764115E-2</v>
      </c>
      <c r="CB261" s="1701">
        <v>645</v>
      </c>
      <c r="CC261" s="1701">
        <f t="shared" si="208"/>
        <v>6495</v>
      </c>
      <c r="CD261" s="1701">
        <f t="shared" si="209"/>
        <v>0</v>
      </c>
      <c r="CE261" s="1701">
        <v>245</v>
      </c>
      <c r="CF261" s="1701">
        <v>110</v>
      </c>
      <c r="CG261" s="1701">
        <v>196</v>
      </c>
      <c r="CH261" s="1701">
        <v>0.97</v>
      </c>
      <c r="CI261" s="1700">
        <f t="shared" si="263"/>
        <v>0.15859459241567656</v>
      </c>
      <c r="CJ261" s="1701">
        <v>12590</v>
      </c>
      <c r="CK261" s="1701">
        <f t="shared" si="210"/>
        <v>47631</v>
      </c>
      <c r="CL261" s="1701">
        <f t="shared" si="211"/>
        <v>0</v>
      </c>
      <c r="CM261" s="1701">
        <v>245</v>
      </c>
      <c r="CN261" s="1701">
        <v>105</v>
      </c>
      <c r="CO261" s="1701">
        <v>196</v>
      </c>
      <c r="CP261" s="1701">
        <v>0.96640000000000004</v>
      </c>
      <c r="CQ261" s="1700">
        <f t="shared" si="264"/>
        <v>0.40504957501764499</v>
      </c>
      <c r="CR261" s="1701">
        <v>27620</v>
      </c>
      <c r="CS261" s="1701">
        <f t="shared" si="212"/>
        <v>40914</v>
      </c>
      <c r="CT261" s="1701">
        <f t="shared" si="213"/>
        <v>0</v>
      </c>
      <c r="CU261" s="1701">
        <v>245</v>
      </c>
      <c r="CV261" s="1701">
        <v>119</v>
      </c>
      <c r="CW261" s="1701">
        <v>196</v>
      </c>
      <c r="CX261" s="1701">
        <v>0.97</v>
      </c>
      <c r="CY261" s="1700">
        <f t="shared" si="242"/>
        <v>0.22339331475856056</v>
      </c>
      <c r="CZ261" s="1701">
        <v>19185</v>
      </c>
      <c r="DA261" s="1701">
        <f t="shared" si="214"/>
        <v>51528</v>
      </c>
      <c r="DB261" s="1701">
        <f t="shared" si="215"/>
        <v>0</v>
      </c>
    </row>
    <row r="262" spans="1:106">
      <c r="A262" s="1703" t="s">
        <v>2700</v>
      </c>
      <c r="B262" s="1347">
        <v>1230</v>
      </c>
      <c r="C262" s="1347">
        <v>68</v>
      </c>
      <c r="D262" s="1702">
        <v>256</v>
      </c>
      <c r="E262" s="1701" t="s">
        <v>3085</v>
      </c>
      <c r="F262" s="1701" t="s">
        <v>1359</v>
      </c>
      <c r="G262" s="1701" t="s">
        <v>2116</v>
      </c>
      <c r="H262" s="1701" t="s">
        <v>2115</v>
      </c>
      <c r="I262" s="1701">
        <v>11</v>
      </c>
      <c r="J262" s="1701">
        <v>245</v>
      </c>
      <c r="K262" s="1701">
        <v>161</v>
      </c>
      <c r="L262" s="1701">
        <v>170.4</v>
      </c>
      <c r="M262" s="1701">
        <v>170.4</v>
      </c>
      <c r="N262" s="1701">
        <v>0.60550000000000004</v>
      </c>
      <c r="O262" s="1700">
        <f t="shared" si="254"/>
        <v>8.4374799428125161E-2</v>
      </c>
      <c r="P262" s="1701">
        <v>6268</v>
      </c>
      <c r="Q262" s="1701">
        <f t="shared" si="192"/>
        <v>44573</v>
      </c>
      <c r="R262" s="1701">
        <f t="shared" si="193"/>
        <v>0</v>
      </c>
      <c r="S262" s="1701">
        <v>161</v>
      </c>
      <c r="T262" s="1701">
        <v>17.600000000000001</v>
      </c>
      <c r="U262" s="1701">
        <v>128.80000000000001</v>
      </c>
      <c r="V262" s="1701">
        <v>0.30969999999999998</v>
      </c>
      <c r="W262" s="1700">
        <f t="shared" si="255"/>
        <v>0.13808967843569486</v>
      </c>
      <c r="X262" s="1701">
        <v>560</v>
      </c>
      <c r="Y262" s="1701">
        <f t="shared" si="194"/>
        <v>2433</v>
      </c>
      <c r="Z262" s="1701">
        <f t="shared" si="195"/>
        <v>0</v>
      </c>
      <c r="AA262" s="1701">
        <v>161</v>
      </c>
      <c r="AB262" s="1701">
        <v>127.2</v>
      </c>
      <c r="AC262" s="1701">
        <v>128.80000000000001</v>
      </c>
      <c r="AD262" s="1701">
        <v>0.83289999999999997</v>
      </c>
      <c r="AE262" s="1700">
        <f t="shared" si="256"/>
        <v>0.17981048258301865</v>
      </c>
      <c r="AF262" s="1701">
        <v>13716</v>
      </c>
      <c r="AG262" s="1701">
        <f t="shared" si="196"/>
        <v>45768</v>
      </c>
      <c r="AH262" s="1701">
        <f t="shared" si="197"/>
        <v>0</v>
      </c>
      <c r="AI262" s="1701">
        <v>245</v>
      </c>
      <c r="AJ262" s="1701">
        <v>116.8</v>
      </c>
      <c r="AK262" s="1701">
        <v>196</v>
      </c>
      <c r="AL262" s="1701">
        <v>0.85540000000000005</v>
      </c>
      <c r="AM262" s="1700">
        <f t="shared" si="257"/>
        <v>0.43990887968003634</v>
      </c>
      <c r="AN262" s="1701">
        <v>32700</v>
      </c>
      <c r="AO262" s="1701">
        <f t="shared" si="198"/>
        <v>44600</v>
      </c>
      <c r="AP262" s="1701">
        <f t="shared" si="199"/>
        <v>0</v>
      </c>
      <c r="AQ262" s="1701">
        <v>245</v>
      </c>
      <c r="AR262" s="1701">
        <v>164</v>
      </c>
      <c r="AS262" s="1701">
        <v>196</v>
      </c>
      <c r="AT262" s="1701">
        <v>0.90439999999999998</v>
      </c>
      <c r="AU262" s="1700">
        <f t="shared" si="258"/>
        <v>0.37694174112561918</v>
      </c>
      <c r="AV262" s="1701">
        <v>41596</v>
      </c>
      <c r="AW262" s="1701">
        <f t="shared" si="200"/>
        <v>66211</v>
      </c>
      <c r="AX262" s="1701">
        <f t="shared" si="201"/>
        <v>0</v>
      </c>
      <c r="AY262" s="1701">
        <v>245</v>
      </c>
      <c r="AZ262" s="1701">
        <v>167.2</v>
      </c>
      <c r="BA262" s="1701">
        <v>196</v>
      </c>
      <c r="BB262" s="1701">
        <v>0.90259999999999996</v>
      </c>
      <c r="BC262" s="1700">
        <f t="shared" si="259"/>
        <v>0.23773544275719283</v>
      </c>
      <c r="BD262" s="1701">
        <v>25832</v>
      </c>
      <c r="BE262" s="1701">
        <f t="shared" si="202"/>
        <v>65195</v>
      </c>
      <c r="BF262" s="1701">
        <f t="shared" si="203"/>
        <v>0</v>
      </c>
      <c r="BG262" s="1701">
        <v>245</v>
      </c>
      <c r="BH262" s="1701">
        <v>132</v>
      </c>
      <c r="BI262" s="1701">
        <v>196</v>
      </c>
      <c r="BJ262" s="1701">
        <v>0.78180000000000005</v>
      </c>
      <c r="BK262" s="1700">
        <f t="shared" si="260"/>
        <v>0.27752375003136276</v>
      </c>
      <c r="BL262" s="1701">
        <v>21308</v>
      </c>
      <c r="BM262" s="1701">
        <f t="shared" si="204"/>
        <v>46067</v>
      </c>
      <c r="BN262" s="1701">
        <f t="shared" si="205"/>
        <v>0</v>
      </c>
      <c r="BO262" s="1701">
        <v>245</v>
      </c>
      <c r="BP262" s="1701">
        <v>150.4</v>
      </c>
      <c r="BQ262" s="1701">
        <v>196</v>
      </c>
      <c r="BR262" s="1701">
        <v>0.72409999999999997</v>
      </c>
      <c r="BS262" s="1700">
        <f t="shared" si="261"/>
        <v>0.25123916768937588</v>
      </c>
      <c r="BT262" s="1701">
        <v>19700</v>
      </c>
      <c r="BU262" s="1701">
        <f t="shared" si="206"/>
        <v>47047</v>
      </c>
      <c r="BV262" s="1701">
        <f t="shared" si="207"/>
        <v>0</v>
      </c>
      <c r="BW262" s="1701">
        <v>245</v>
      </c>
      <c r="BX262" s="1701">
        <v>163.19999999999999</v>
      </c>
      <c r="BY262" s="1701">
        <v>196</v>
      </c>
      <c r="BZ262" s="1701">
        <v>0.53680000000000005</v>
      </c>
      <c r="CA262" s="1700">
        <f t="shared" si="262"/>
        <v>0.26474912593757277</v>
      </c>
      <c r="CB262" s="1701">
        <v>17256</v>
      </c>
      <c r="CC262" s="1701">
        <f t="shared" si="208"/>
        <v>39107</v>
      </c>
      <c r="CD262" s="1701">
        <f t="shared" si="209"/>
        <v>0</v>
      </c>
      <c r="CE262" s="1701">
        <v>245</v>
      </c>
      <c r="CF262" s="1701">
        <v>150.4</v>
      </c>
      <c r="CG262" s="1701">
        <v>196</v>
      </c>
      <c r="CH262" s="1701">
        <v>0.46579999999999999</v>
      </c>
      <c r="CI262" s="1700">
        <f t="shared" si="263"/>
        <v>0.2553245270975345</v>
      </c>
      <c r="CJ262" s="1701">
        <v>13308</v>
      </c>
      <c r="CK262" s="1701">
        <f t="shared" si="210"/>
        <v>31273</v>
      </c>
      <c r="CL262" s="1701">
        <f t="shared" si="211"/>
        <v>0</v>
      </c>
      <c r="CM262" s="1701">
        <v>245</v>
      </c>
      <c r="CN262" s="1701">
        <v>127.2</v>
      </c>
      <c r="CO262" s="1701">
        <v>196</v>
      </c>
      <c r="CP262" s="1701">
        <v>0.62109999999999999</v>
      </c>
      <c r="CQ262" s="1700">
        <f t="shared" si="264"/>
        <v>0.3416798510636892</v>
      </c>
      <c r="CR262" s="1701">
        <v>18140</v>
      </c>
      <c r="CS262" s="1701">
        <f t="shared" si="212"/>
        <v>31854</v>
      </c>
      <c r="CT262" s="1701">
        <f t="shared" si="213"/>
        <v>0</v>
      </c>
      <c r="CU262" s="1701">
        <v>245</v>
      </c>
      <c r="CV262" s="1701">
        <v>104.8</v>
      </c>
      <c r="CW262" s="1701">
        <v>196</v>
      </c>
      <c r="CX262" s="1701">
        <v>0.70860000000000001</v>
      </c>
      <c r="CY262" s="1700">
        <f t="shared" si="242"/>
        <v>0.21074963472766162</v>
      </c>
      <c r="CZ262" s="1701">
        <v>11644</v>
      </c>
      <c r="DA262" s="1701">
        <f t="shared" si="214"/>
        <v>33150</v>
      </c>
      <c r="DB262" s="1701">
        <f t="shared" si="215"/>
        <v>0</v>
      </c>
    </row>
    <row r="263" spans="1:106">
      <c r="A263" s="1703" t="s">
        <v>2781</v>
      </c>
      <c r="B263" s="1347">
        <v>1230</v>
      </c>
      <c r="C263" s="1347">
        <v>70</v>
      </c>
      <c r="D263" s="1702">
        <v>257</v>
      </c>
      <c r="E263" s="1701" t="s">
        <v>3159</v>
      </c>
      <c r="F263" s="1701" t="s">
        <v>1361</v>
      </c>
      <c r="G263" s="1701" t="s">
        <v>2116</v>
      </c>
      <c r="H263" s="1701" t="s">
        <v>2115</v>
      </c>
      <c r="I263" s="1701">
        <v>11</v>
      </c>
      <c r="J263" s="1701">
        <v>245</v>
      </c>
      <c r="K263" s="1701">
        <v>245</v>
      </c>
      <c r="L263" s="1701">
        <v>117</v>
      </c>
      <c r="M263" s="1701">
        <v>196</v>
      </c>
      <c r="N263" s="1701">
        <v>0.87639999999999996</v>
      </c>
      <c r="O263" s="1700">
        <f t="shared" si="254"/>
        <v>0.31404101558521152</v>
      </c>
      <c r="P263" s="1701">
        <v>23185</v>
      </c>
      <c r="Q263" s="1701">
        <f t="shared" ref="Q263:Q326" si="265">+ROUND(24*30*L263*N263*0.6,0)</f>
        <v>44297</v>
      </c>
      <c r="R263" s="1701">
        <f t="shared" ref="R263:R326" si="266">+MAX((P263-Q263),0)</f>
        <v>0</v>
      </c>
      <c r="S263" s="1701">
        <v>245</v>
      </c>
      <c r="T263" s="1701">
        <v>116</v>
      </c>
      <c r="U263" s="1701">
        <v>196</v>
      </c>
      <c r="V263" s="1701">
        <v>0.94499999999999995</v>
      </c>
      <c r="W263" s="1700">
        <f t="shared" si="255"/>
        <v>0.34638232172529543</v>
      </c>
      <c r="X263" s="1701">
        <v>28250</v>
      </c>
      <c r="Y263" s="1701">
        <f t="shared" ref="Y263:Y326" si="267">+ROUND(24*31*T263*V263*0.6,0)</f>
        <v>48934</v>
      </c>
      <c r="Z263" s="1701">
        <f t="shared" ref="Z263:Z326" si="268">+MAX((X263-Y263),0)</f>
        <v>0</v>
      </c>
      <c r="AA263" s="1701">
        <v>245</v>
      </c>
      <c r="AB263" s="1701">
        <v>112.5</v>
      </c>
      <c r="AC263" s="1701">
        <v>196</v>
      </c>
      <c r="AD263" s="1701">
        <v>0.96589999999999998</v>
      </c>
      <c r="AE263" s="1700">
        <f t="shared" si="256"/>
        <v>0.22993970952696841</v>
      </c>
      <c r="AF263" s="1701">
        <v>17990</v>
      </c>
      <c r="AG263" s="1701">
        <f t="shared" ref="AG263:AG326" si="269">+ROUND(24*30*AB263*AD263*0.6,0)</f>
        <v>46943</v>
      </c>
      <c r="AH263" s="1701">
        <f t="shared" ref="AH263:AH326" si="270">+MAX((AF263-AG263),0)</f>
        <v>0</v>
      </c>
      <c r="AI263" s="1701">
        <v>245</v>
      </c>
      <c r="AJ263" s="1701">
        <v>117.5</v>
      </c>
      <c r="AK263" s="1701">
        <v>196</v>
      </c>
      <c r="AL263" s="1701">
        <v>0.96909999999999996</v>
      </c>
      <c r="AM263" s="1700">
        <f t="shared" si="257"/>
        <v>0.28517899502780508</v>
      </c>
      <c r="AN263" s="1701">
        <v>24160</v>
      </c>
      <c r="AO263" s="1701">
        <f t="shared" ref="AO263:AO326" si="271">+ROUND(24*31*AJ263*AL263*0.6,0)</f>
        <v>50831</v>
      </c>
      <c r="AP263" s="1701">
        <f t="shared" ref="AP263:AP326" si="272">+MAX((AN263-AO263),0)</f>
        <v>0</v>
      </c>
      <c r="AQ263" s="1701">
        <v>245</v>
      </c>
      <c r="AR263" s="1701">
        <v>120</v>
      </c>
      <c r="AS263" s="1701">
        <v>196</v>
      </c>
      <c r="AT263" s="1701">
        <v>0.96689999999999998</v>
      </c>
      <c r="AU263" s="1700">
        <f t="shared" si="258"/>
        <v>0.31485725914879281</v>
      </c>
      <c r="AV263" s="1701">
        <v>27180</v>
      </c>
      <c r="AW263" s="1701">
        <f t="shared" ref="AW263:AW326" si="273">+ROUND(24*31*AR263*AT263*0.6,0)</f>
        <v>51795</v>
      </c>
      <c r="AX263" s="1701">
        <f t="shared" ref="AX263:AX326" si="274">+MAX((AV263-AW263),0)</f>
        <v>0</v>
      </c>
      <c r="AY263" s="1701">
        <v>245</v>
      </c>
      <c r="AZ263" s="1701">
        <v>144</v>
      </c>
      <c r="BA263" s="1701">
        <v>196</v>
      </c>
      <c r="BB263" s="1701">
        <v>0.97150000000000003</v>
      </c>
      <c r="BC263" s="1700">
        <f t="shared" si="259"/>
        <v>8.9649930424505808E-2</v>
      </c>
      <c r="BD263" s="1701">
        <v>9030</v>
      </c>
      <c r="BE263" s="1701">
        <f t="shared" ref="BE263:BE326" si="275">+ROUND(24*30*AZ263*BB263*0.6,0)</f>
        <v>60435</v>
      </c>
      <c r="BF263" s="1701">
        <f t="shared" ref="BF263:BF326" si="276">+MAX((BD263-BE263),0)</f>
        <v>0</v>
      </c>
      <c r="BG263" s="1701">
        <v>245</v>
      </c>
      <c r="BH263" s="1701">
        <v>7</v>
      </c>
      <c r="BI263" s="1701">
        <v>196</v>
      </c>
      <c r="BJ263" s="1701">
        <v>1</v>
      </c>
      <c r="BK263" s="1700">
        <f t="shared" si="260"/>
        <v>0.35330261136712748</v>
      </c>
      <c r="BL263" s="1701">
        <v>1840</v>
      </c>
      <c r="BM263" s="1701">
        <f t="shared" ref="BM263:BM326" si="277">+ROUND(24*31*BH263*BJ263*0.6,0)</f>
        <v>3125</v>
      </c>
      <c r="BN263" s="1701">
        <f t="shared" ref="BN263:BN326" si="278">+MAX((BL263-BM263),0)</f>
        <v>0</v>
      </c>
      <c r="BO263" s="1701">
        <v>245</v>
      </c>
      <c r="BP263" s="1701">
        <v>7</v>
      </c>
      <c r="BQ263" s="1701">
        <v>196</v>
      </c>
      <c r="BR263" s="1701">
        <v>1</v>
      </c>
      <c r="BS263" s="1700">
        <f t="shared" si="261"/>
        <v>0.34920634920634919</v>
      </c>
      <c r="BT263" s="1701">
        <v>1760</v>
      </c>
      <c r="BU263" s="1701">
        <f t="shared" ref="BU263:BU326" si="279">+ROUND(24*30*BP263*BR263*0.6,0)</f>
        <v>3024</v>
      </c>
      <c r="BV263" s="1701">
        <f t="shared" ref="BV263:BV326" si="280">+MAX((BT263-BU263),0)</f>
        <v>0</v>
      </c>
      <c r="BW263" s="1701">
        <v>245</v>
      </c>
      <c r="BX263" s="1701">
        <v>35</v>
      </c>
      <c r="BY263" s="1701">
        <v>196</v>
      </c>
      <c r="BZ263" s="1701">
        <v>0.9728</v>
      </c>
      <c r="CA263" s="1700">
        <f t="shared" si="262"/>
        <v>7.7768135055380383E-2</v>
      </c>
      <c r="CB263" s="1701">
        <v>1970</v>
      </c>
      <c r="CC263" s="1701">
        <f t="shared" ref="CC263:CC326" si="281">+ROUND(24*31*BX263*BZ263*0.6,0)</f>
        <v>15199</v>
      </c>
      <c r="CD263" s="1701">
        <f t="shared" ref="CD263:CD326" si="282">+MAX((CB263-CC263),0)</f>
        <v>0</v>
      </c>
      <c r="CE263" s="1701">
        <v>245</v>
      </c>
      <c r="CF263" s="1701">
        <v>129</v>
      </c>
      <c r="CG263" s="1701">
        <v>196</v>
      </c>
      <c r="CH263" s="1701">
        <v>0.95920000000000005</v>
      </c>
      <c r="CI263" s="1700">
        <f t="shared" si="263"/>
        <v>0.22572191560539565</v>
      </c>
      <c r="CJ263" s="1701">
        <v>20780</v>
      </c>
      <c r="CK263" s="1701">
        <f t="shared" ref="CK263:CK326" si="283">+ROUND(24*31*CF263*CH263*0.6,0)</f>
        <v>55236</v>
      </c>
      <c r="CL263" s="1701">
        <f t="shared" ref="CL263:CL326" si="284">+MAX((CJ263-CK263),0)</f>
        <v>0</v>
      </c>
      <c r="CM263" s="1701">
        <v>245</v>
      </c>
      <c r="CN263" s="1701">
        <v>128.5</v>
      </c>
      <c r="CO263" s="1701">
        <v>196</v>
      </c>
      <c r="CP263" s="1701">
        <v>0.95509999999999995</v>
      </c>
      <c r="CQ263" s="1700">
        <f t="shared" si="264"/>
        <v>0.35713941366658891</v>
      </c>
      <c r="CR263" s="1701">
        <v>29455</v>
      </c>
      <c r="CS263" s="1701">
        <f t="shared" ref="CS263:CS326" si="285">+ROUND(24*28*CN263*CP263*0.6,0)</f>
        <v>49485</v>
      </c>
      <c r="CT263" s="1701">
        <f t="shared" ref="CT263:CT326" si="286">+MAX((CR263-CS263),0)</f>
        <v>0</v>
      </c>
      <c r="CU263" s="1701">
        <v>245</v>
      </c>
      <c r="CV263" s="1701">
        <v>140</v>
      </c>
      <c r="CW263" s="1701">
        <v>196</v>
      </c>
      <c r="CX263" s="1701">
        <v>0.95409999999999995</v>
      </c>
      <c r="CY263" s="1700">
        <f t="shared" si="242"/>
        <v>0.30428946718914296</v>
      </c>
      <c r="CZ263" s="1701">
        <v>30240</v>
      </c>
      <c r="DA263" s="1701">
        <f t="shared" ref="DA263:DA326" si="287">+ROUND(24*31*CV263*CX263*0.6,0)</f>
        <v>59627</v>
      </c>
      <c r="DB263" s="1701">
        <f t="shared" ref="DB263:DB326" si="288">+MAX((CZ263-DA263),0)</f>
        <v>0</v>
      </c>
    </row>
    <row r="264" spans="1:106">
      <c r="A264" s="1703" t="s">
        <v>3855</v>
      </c>
      <c r="B264" s="1347">
        <v>6210</v>
      </c>
      <c r="C264" s="1347">
        <v>46</v>
      </c>
      <c r="D264" s="1702">
        <v>258</v>
      </c>
      <c r="E264" s="1701" t="s">
        <v>3856</v>
      </c>
      <c r="F264" s="1701" t="s">
        <v>3857</v>
      </c>
      <c r="G264" s="1701" t="s">
        <v>2116</v>
      </c>
      <c r="H264" s="1701" t="s">
        <v>2115</v>
      </c>
      <c r="I264" s="1701">
        <v>11</v>
      </c>
      <c r="J264" s="1701">
        <v>245</v>
      </c>
      <c r="K264" s="1701">
        <v>245</v>
      </c>
      <c r="L264" s="1701">
        <v>185.4</v>
      </c>
      <c r="M264" s="1701">
        <v>196</v>
      </c>
      <c r="N264" s="1701">
        <v>0.98680000000000001</v>
      </c>
      <c r="O264" s="1700">
        <f t="shared" si="254"/>
        <v>0.23198161069519307</v>
      </c>
      <c r="P264" s="1701">
        <v>30558</v>
      </c>
      <c r="Q264" s="1701">
        <f t="shared" si="265"/>
        <v>79036</v>
      </c>
      <c r="R264" s="1701">
        <f t="shared" si="266"/>
        <v>0</v>
      </c>
      <c r="S264" s="1701">
        <v>245</v>
      </c>
      <c r="T264" s="1701">
        <v>170.4</v>
      </c>
      <c r="U264" s="1701">
        <v>196</v>
      </c>
      <c r="V264" s="1701">
        <v>0.98199999999999998</v>
      </c>
      <c r="W264" s="1700">
        <f t="shared" si="255"/>
        <v>0.26774439532977823</v>
      </c>
      <c r="X264" s="1701">
        <v>33333</v>
      </c>
      <c r="Y264" s="1701">
        <f t="shared" si="267"/>
        <v>74697</v>
      </c>
      <c r="Z264" s="1701">
        <f t="shared" si="268"/>
        <v>0</v>
      </c>
      <c r="AA264" s="1701">
        <v>245</v>
      </c>
      <c r="AB264" s="1701">
        <v>142.19999999999999</v>
      </c>
      <c r="AC264" s="1701">
        <v>196</v>
      </c>
      <c r="AD264" s="1701">
        <v>0.92969999999999997</v>
      </c>
      <c r="AE264" s="1700">
        <f t="shared" si="256"/>
        <v>5.8747885391296981E-2</v>
      </c>
      <c r="AF264" s="1701">
        <v>5592</v>
      </c>
      <c r="AG264" s="1701">
        <f t="shared" si="269"/>
        <v>57112</v>
      </c>
      <c r="AH264" s="1701">
        <f t="shared" si="270"/>
        <v>0</v>
      </c>
      <c r="AI264" s="1701">
        <v>245</v>
      </c>
      <c r="AJ264" s="1701">
        <v>15</v>
      </c>
      <c r="AK264" s="1701">
        <v>196</v>
      </c>
      <c r="AL264" s="1701">
        <v>0.77380000000000004</v>
      </c>
      <c r="AM264" s="1700">
        <f t="shared" si="257"/>
        <v>0.13548553848206171</v>
      </c>
      <c r="AN264" s="1701">
        <v>1170</v>
      </c>
      <c r="AO264" s="1701">
        <f t="shared" si="271"/>
        <v>5181</v>
      </c>
      <c r="AP264" s="1701">
        <f t="shared" si="272"/>
        <v>0</v>
      </c>
      <c r="AQ264" s="1701">
        <v>245</v>
      </c>
      <c r="AR264" s="1701">
        <v>24.6</v>
      </c>
      <c r="AS264" s="1701">
        <v>196</v>
      </c>
      <c r="AT264" s="1701">
        <v>0.9</v>
      </c>
      <c r="AU264" s="1700">
        <f t="shared" si="258"/>
        <v>0.31307369525308149</v>
      </c>
      <c r="AV264" s="1701">
        <v>5157</v>
      </c>
      <c r="AW264" s="1701">
        <f t="shared" si="273"/>
        <v>9883</v>
      </c>
      <c r="AX264" s="1701">
        <f t="shared" si="274"/>
        <v>0</v>
      </c>
      <c r="AY264" s="1701">
        <v>245</v>
      </c>
      <c r="AZ264" s="1701">
        <v>34.799999999999997</v>
      </c>
      <c r="BA264" s="1701">
        <v>196</v>
      </c>
      <c r="BB264" s="1701">
        <v>0.92159999999999997</v>
      </c>
      <c r="BC264" s="1700">
        <f t="shared" si="259"/>
        <v>0.18331333645966372</v>
      </c>
      <c r="BD264" s="1701">
        <v>4233</v>
      </c>
      <c r="BE264" s="1701">
        <f t="shared" si="275"/>
        <v>13855</v>
      </c>
      <c r="BF264" s="1701">
        <f t="shared" si="276"/>
        <v>0</v>
      </c>
      <c r="BG264" s="1701">
        <v>245</v>
      </c>
      <c r="BH264" s="1701">
        <v>37.799999999999997</v>
      </c>
      <c r="BI264" s="1701">
        <v>196</v>
      </c>
      <c r="BJ264" s="1701">
        <v>0.9748</v>
      </c>
      <c r="BK264" s="1700">
        <f t="shared" si="260"/>
        <v>0.68624279794147569</v>
      </c>
      <c r="BL264" s="1701">
        <v>18813</v>
      </c>
      <c r="BM264" s="1701">
        <f t="shared" si="277"/>
        <v>16449</v>
      </c>
      <c r="BN264" s="1701">
        <f t="shared" si="278"/>
        <v>2364</v>
      </c>
      <c r="BO264" s="1701">
        <v>245</v>
      </c>
      <c r="BP264" s="1701">
        <v>174.6</v>
      </c>
      <c r="BQ264" s="1701">
        <v>196</v>
      </c>
      <c r="BR264" s="1701">
        <v>0.92589999999999995</v>
      </c>
      <c r="BS264" s="1700">
        <f t="shared" si="261"/>
        <v>4.0568146217372439E-2</v>
      </c>
      <c r="BT264" s="1701">
        <v>4722</v>
      </c>
      <c r="BU264" s="1701">
        <f t="shared" si="279"/>
        <v>69838</v>
      </c>
      <c r="BV264" s="1701">
        <f t="shared" si="280"/>
        <v>0</v>
      </c>
      <c r="BW264" s="1701">
        <v>245</v>
      </c>
      <c r="BX264" s="1701">
        <v>215.4</v>
      </c>
      <c r="BY264" s="1701">
        <v>215.4</v>
      </c>
      <c r="BZ264" s="1701">
        <v>0.97689999999999999</v>
      </c>
      <c r="CA264" s="1700">
        <f t="shared" si="262"/>
        <v>9.9740891215710822E-2</v>
      </c>
      <c r="CB264" s="1701">
        <v>15615</v>
      </c>
      <c r="CC264" s="1701">
        <f t="shared" si="281"/>
        <v>93933</v>
      </c>
      <c r="CD264" s="1701">
        <f t="shared" si="282"/>
        <v>0</v>
      </c>
      <c r="CE264" s="1701">
        <v>245</v>
      </c>
      <c r="CF264" s="1701">
        <v>238.2</v>
      </c>
      <c r="CG264" s="1701">
        <v>238.2</v>
      </c>
      <c r="CH264" s="1701">
        <v>0.98650000000000004</v>
      </c>
      <c r="CI264" s="1700">
        <f t="shared" si="263"/>
        <v>0.20651688562364215</v>
      </c>
      <c r="CJ264" s="1701">
        <v>36105</v>
      </c>
      <c r="CK264" s="1701">
        <f t="shared" si="283"/>
        <v>104897</v>
      </c>
      <c r="CL264" s="1701">
        <f t="shared" si="284"/>
        <v>0</v>
      </c>
      <c r="CM264" s="1701">
        <v>245</v>
      </c>
      <c r="CN264" s="1701">
        <v>248.4</v>
      </c>
      <c r="CO264" s="1701">
        <v>248.4</v>
      </c>
      <c r="CP264" s="1701">
        <v>0.99050000000000005</v>
      </c>
      <c r="CQ264" s="1700">
        <f t="shared" si="264"/>
        <v>0.42626962701913862</v>
      </c>
      <c r="CR264" s="1701">
        <v>70479</v>
      </c>
      <c r="CS264" s="1701">
        <f t="shared" si="285"/>
        <v>99203</v>
      </c>
      <c r="CT264" s="1701">
        <f t="shared" si="286"/>
        <v>0</v>
      </c>
      <c r="CU264" s="1701">
        <v>245</v>
      </c>
      <c r="CV264" s="1701">
        <v>218.4</v>
      </c>
      <c r="CW264" s="1701">
        <v>218.4</v>
      </c>
      <c r="CX264" s="1701">
        <v>0.99180000000000001</v>
      </c>
      <c r="CY264" s="1700">
        <f t="shared" si="242"/>
        <v>0.37731485502400552</v>
      </c>
      <c r="CZ264" s="1701">
        <v>60807</v>
      </c>
      <c r="DA264" s="1701">
        <f t="shared" si="287"/>
        <v>96694</v>
      </c>
      <c r="DB264" s="1701">
        <f t="shared" si="288"/>
        <v>0</v>
      </c>
    </row>
    <row r="265" spans="1:106">
      <c r="A265" s="1703" t="s">
        <v>2782</v>
      </c>
      <c r="B265" s="1347">
        <v>6220</v>
      </c>
      <c r="C265" s="1347">
        <v>168</v>
      </c>
      <c r="D265" s="1702">
        <v>259</v>
      </c>
      <c r="E265" s="1701" t="s">
        <v>3046</v>
      </c>
      <c r="F265" s="1701" t="s">
        <v>1747</v>
      </c>
      <c r="G265" s="1701" t="s">
        <v>2116</v>
      </c>
      <c r="H265" s="1701" t="s">
        <v>1429</v>
      </c>
      <c r="I265" s="1701">
        <v>11</v>
      </c>
      <c r="J265" s="1701">
        <v>245</v>
      </c>
      <c r="K265" s="1701">
        <v>245</v>
      </c>
      <c r="L265" s="1701">
        <v>185</v>
      </c>
      <c r="M265" s="1701">
        <v>196</v>
      </c>
      <c r="N265" s="1701">
        <v>0.96730000000000005</v>
      </c>
      <c r="O265" s="1700">
        <f t="shared" si="254"/>
        <v>0.32131790634840363</v>
      </c>
      <c r="P265" s="1701">
        <v>41400</v>
      </c>
      <c r="Q265" s="1701">
        <f t="shared" si="265"/>
        <v>77307</v>
      </c>
      <c r="R265" s="1701">
        <f t="shared" si="266"/>
        <v>0</v>
      </c>
      <c r="S265" s="1701">
        <v>245</v>
      </c>
      <c r="T265" s="1701">
        <v>195</v>
      </c>
      <c r="U265" s="1701">
        <v>196</v>
      </c>
      <c r="V265" s="1701">
        <v>0.97309999999999997</v>
      </c>
      <c r="W265" s="1700">
        <f t="shared" si="255"/>
        <v>0.3201646768432001</v>
      </c>
      <c r="X265" s="1701">
        <v>45200</v>
      </c>
      <c r="Y265" s="1701">
        <f t="shared" si="267"/>
        <v>84706</v>
      </c>
      <c r="Z265" s="1701">
        <f t="shared" si="268"/>
        <v>0</v>
      </c>
      <c r="AA265" s="1701">
        <v>245</v>
      </c>
      <c r="AB265" s="1701">
        <v>165</v>
      </c>
      <c r="AC265" s="1701">
        <v>196</v>
      </c>
      <c r="AD265" s="1701">
        <v>0.97740000000000005</v>
      </c>
      <c r="AE265" s="1700">
        <f t="shared" si="256"/>
        <v>0.39099128520041143</v>
      </c>
      <c r="AF265" s="1701">
        <v>45400</v>
      </c>
      <c r="AG265" s="1701">
        <f t="shared" si="269"/>
        <v>69669</v>
      </c>
      <c r="AH265" s="1701">
        <f t="shared" si="270"/>
        <v>0</v>
      </c>
      <c r="AI265" s="1701">
        <v>245</v>
      </c>
      <c r="AJ265" s="1701">
        <v>145</v>
      </c>
      <c r="AK265" s="1701">
        <v>196</v>
      </c>
      <c r="AL265" s="1701">
        <v>0.97250000000000003</v>
      </c>
      <c r="AM265" s="1700">
        <f t="shared" si="257"/>
        <v>0.43750411053698623</v>
      </c>
      <c r="AN265" s="1701">
        <v>45900</v>
      </c>
      <c r="AO265" s="1701">
        <f t="shared" si="271"/>
        <v>62948</v>
      </c>
      <c r="AP265" s="1701">
        <f t="shared" si="272"/>
        <v>0</v>
      </c>
      <c r="AQ265" s="1701">
        <v>245</v>
      </c>
      <c r="AR265" s="1701">
        <v>140</v>
      </c>
      <c r="AS265" s="1701">
        <v>196</v>
      </c>
      <c r="AT265" s="1701">
        <v>0.97130000000000005</v>
      </c>
      <c r="AU265" s="1700">
        <f t="shared" si="258"/>
        <v>0.36818993911749542</v>
      </c>
      <c r="AV265" s="1701">
        <v>37250</v>
      </c>
      <c r="AW265" s="1701">
        <f t="shared" si="273"/>
        <v>60702</v>
      </c>
      <c r="AX265" s="1701">
        <f t="shared" si="274"/>
        <v>0</v>
      </c>
      <c r="AY265" s="1701">
        <v>245</v>
      </c>
      <c r="AZ265" s="1701">
        <v>155</v>
      </c>
      <c r="BA265" s="1701">
        <v>196</v>
      </c>
      <c r="BB265" s="1701">
        <v>0.96789999999999998</v>
      </c>
      <c r="BC265" s="1700">
        <f t="shared" si="259"/>
        <v>0.39067693017547872</v>
      </c>
      <c r="BD265" s="1701">
        <v>42200</v>
      </c>
      <c r="BE265" s="1701">
        <f t="shared" si="275"/>
        <v>64811</v>
      </c>
      <c r="BF265" s="1701">
        <f t="shared" si="276"/>
        <v>0</v>
      </c>
      <c r="BG265" s="1701">
        <v>245</v>
      </c>
      <c r="BH265" s="1701">
        <v>155</v>
      </c>
      <c r="BI265" s="1701">
        <v>196</v>
      </c>
      <c r="BJ265" s="1701">
        <v>0.96030000000000004</v>
      </c>
      <c r="BK265" s="1700">
        <f t="shared" si="260"/>
        <v>0.3381740350319043</v>
      </c>
      <c r="BL265" s="1701">
        <v>37450</v>
      </c>
      <c r="BM265" s="1701">
        <f t="shared" si="277"/>
        <v>66445</v>
      </c>
      <c r="BN265" s="1701">
        <f t="shared" si="278"/>
        <v>0</v>
      </c>
      <c r="BO265" s="1701">
        <v>245</v>
      </c>
      <c r="BP265" s="1701">
        <v>135</v>
      </c>
      <c r="BQ265" s="1701">
        <v>196</v>
      </c>
      <c r="BR265" s="1701">
        <v>0.96650000000000003</v>
      </c>
      <c r="BS265" s="1700">
        <f t="shared" si="261"/>
        <v>0.39970705890117281</v>
      </c>
      <c r="BT265" s="1701">
        <v>37550</v>
      </c>
      <c r="BU265" s="1701">
        <f t="shared" si="279"/>
        <v>56366</v>
      </c>
      <c r="BV265" s="1701">
        <f t="shared" si="280"/>
        <v>0</v>
      </c>
      <c r="BW265" s="1701">
        <v>245</v>
      </c>
      <c r="BX265" s="1701">
        <v>165</v>
      </c>
      <c r="BY265" s="1701">
        <v>196</v>
      </c>
      <c r="BZ265" s="1701">
        <v>0.97199999999999998</v>
      </c>
      <c r="CA265" s="1700">
        <f t="shared" si="262"/>
        <v>0.37754754501070709</v>
      </c>
      <c r="CB265" s="1701">
        <v>45050</v>
      </c>
      <c r="CC265" s="1701">
        <f t="shared" si="281"/>
        <v>71594</v>
      </c>
      <c r="CD265" s="1701">
        <f t="shared" si="282"/>
        <v>0</v>
      </c>
      <c r="CE265" s="1701">
        <v>245</v>
      </c>
      <c r="CF265" s="1701">
        <v>180</v>
      </c>
      <c r="CG265" s="1701">
        <v>196</v>
      </c>
      <c r="CH265" s="1701">
        <v>0.97640000000000005</v>
      </c>
      <c r="CI265" s="1700">
        <f t="shared" si="263"/>
        <v>0.39538239856063062</v>
      </c>
      <c r="CJ265" s="1701">
        <v>51700</v>
      </c>
      <c r="CK265" s="1701">
        <f t="shared" si="283"/>
        <v>78456</v>
      </c>
      <c r="CL265" s="1701">
        <f t="shared" si="284"/>
        <v>0</v>
      </c>
      <c r="CM265" s="1701">
        <v>245</v>
      </c>
      <c r="CN265" s="1701">
        <v>135</v>
      </c>
      <c r="CO265" s="1701">
        <v>196</v>
      </c>
      <c r="CP265" s="1701">
        <v>0.97440000000000004</v>
      </c>
      <c r="CQ265" s="1700">
        <f t="shared" si="264"/>
        <v>0.32240705988653445</v>
      </c>
      <c r="CR265" s="1701">
        <v>28500</v>
      </c>
      <c r="CS265" s="1701">
        <f t="shared" si="285"/>
        <v>53039</v>
      </c>
      <c r="CT265" s="1701">
        <f t="shared" si="286"/>
        <v>0</v>
      </c>
      <c r="CU265" s="1701">
        <v>245</v>
      </c>
      <c r="CV265" s="1701">
        <v>115</v>
      </c>
      <c r="CW265" s="1701">
        <v>196</v>
      </c>
      <c r="CX265" s="1701">
        <v>0.96250000000000002</v>
      </c>
      <c r="CY265" s="1700">
        <f t="shared" si="242"/>
        <v>0.18700327255726976</v>
      </c>
      <c r="CZ265" s="1701">
        <v>15400</v>
      </c>
      <c r="DA265" s="1701">
        <f t="shared" si="287"/>
        <v>49411</v>
      </c>
      <c r="DB265" s="1701">
        <f t="shared" si="288"/>
        <v>0</v>
      </c>
    </row>
    <row r="266" spans="1:106">
      <c r="A266" s="1703" t="s">
        <v>3683</v>
      </c>
      <c r="B266" s="1347">
        <v>1210</v>
      </c>
      <c r="C266" s="1347">
        <v>57</v>
      </c>
      <c r="D266" s="1702">
        <v>260</v>
      </c>
      <c r="E266" s="1701" t="s">
        <v>3684</v>
      </c>
      <c r="F266" s="1701" t="s">
        <v>3685</v>
      </c>
      <c r="G266" s="1701" t="s">
        <v>2116</v>
      </c>
      <c r="H266" s="1701" t="s">
        <v>2196</v>
      </c>
      <c r="I266" s="1701">
        <v>11</v>
      </c>
      <c r="J266" s="1701">
        <v>250</v>
      </c>
      <c r="K266" s="1701">
        <v>250</v>
      </c>
      <c r="L266" s="1701">
        <v>125</v>
      </c>
      <c r="M266" s="1701">
        <v>200</v>
      </c>
      <c r="N266" s="1701">
        <v>0.78939999999999999</v>
      </c>
      <c r="O266" s="1700">
        <f t="shared" si="254"/>
        <v>0.30332460659291166</v>
      </c>
      <c r="P266" s="1701">
        <v>21550</v>
      </c>
      <c r="Q266" s="1701">
        <f t="shared" si="265"/>
        <v>42628</v>
      </c>
      <c r="R266" s="1701">
        <f t="shared" si="266"/>
        <v>0</v>
      </c>
      <c r="S266" s="1701">
        <v>250</v>
      </c>
      <c r="T266" s="1701">
        <v>143.5</v>
      </c>
      <c r="U266" s="1701">
        <v>200</v>
      </c>
      <c r="V266" s="1701">
        <v>0.80430000000000001</v>
      </c>
      <c r="W266" s="1700">
        <f t="shared" si="255"/>
        <v>0.38470816677804631</v>
      </c>
      <c r="X266" s="1701">
        <v>33035</v>
      </c>
      <c r="Y266" s="1701">
        <f t="shared" si="267"/>
        <v>51522</v>
      </c>
      <c r="Z266" s="1701">
        <f t="shared" si="268"/>
        <v>0</v>
      </c>
      <c r="AA266" s="1701">
        <v>250</v>
      </c>
      <c r="AB266" s="1701">
        <v>125</v>
      </c>
      <c r="AC266" s="1701">
        <v>200</v>
      </c>
      <c r="AD266" s="1701">
        <v>0.79559999999999997</v>
      </c>
      <c r="AE266" s="1700">
        <f t="shared" si="256"/>
        <v>0.26199653650634042</v>
      </c>
      <c r="AF266" s="1701">
        <v>18760</v>
      </c>
      <c r="AG266" s="1701">
        <f t="shared" si="269"/>
        <v>42962</v>
      </c>
      <c r="AH266" s="1701">
        <f t="shared" si="270"/>
        <v>0</v>
      </c>
      <c r="AI266" s="1701">
        <v>250</v>
      </c>
      <c r="AJ266" s="1701">
        <v>25</v>
      </c>
      <c r="AK266" s="1701">
        <v>200</v>
      </c>
      <c r="AL266" s="1701">
        <v>0.70779999999999998</v>
      </c>
      <c r="AM266" s="1700">
        <f t="shared" si="257"/>
        <v>0.28522424474442998</v>
      </c>
      <c r="AN266" s="1701">
        <v>3755</v>
      </c>
      <c r="AO266" s="1701">
        <f t="shared" si="271"/>
        <v>7899</v>
      </c>
      <c r="AP266" s="1701">
        <f t="shared" si="272"/>
        <v>0</v>
      </c>
      <c r="AQ266" s="1701">
        <v>250</v>
      </c>
      <c r="AR266" s="1701">
        <v>19</v>
      </c>
      <c r="AS266" s="1701">
        <v>200</v>
      </c>
      <c r="AT266" s="1701">
        <v>0.71299999999999997</v>
      </c>
      <c r="AU266" s="1700">
        <f t="shared" si="258"/>
        <v>7.8877123134035165E-2</v>
      </c>
      <c r="AV266" s="1701">
        <v>795</v>
      </c>
      <c r="AW266" s="1701">
        <f t="shared" si="273"/>
        <v>6047</v>
      </c>
      <c r="AX266" s="1701">
        <f t="shared" si="274"/>
        <v>0</v>
      </c>
      <c r="AY266" s="1701">
        <v>250</v>
      </c>
      <c r="AZ266" s="1701">
        <v>1.5</v>
      </c>
      <c r="BA266" s="1701">
        <v>200</v>
      </c>
      <c r="BB266" s="1701">
        <v>0.75</v>
      </c>
      <c r="BC266" s="1700">
        <f t="shared" si="259"/>
        <v>0.27777777777777779</v>
      </c>
      <c r="BD266" s="1701">
        <v>225</v>
      </c>
      <c r="BE266" s="1701">
        <f t="shared" si="275"/>
        <v>486</v>
      </c>
      <c r="BF266" s="1701">
        <f t="shared" si="276"/>
        <v>0</v>
      </c>
      <c r="BG266" s="1701">
        <v>250</v>
      </c>
      <c r="BH266" s="1701">
        <v>200</v>
      </c>
      <c r="BI266" s="1701">
        <v>200</v>
      </c>
      <c r="BJ266" s="1701">
        <v>0.82689999999999997</v>
      </c>
      <c r="BK266" s="1700">
        <f t="shared" si="260"/>
        <v>1.7473605915083801E-3</v>
      </c>
      <c r="BL266" s="1701">
        <v>215</v>
      </c>
      <c r="BM266" s="1701">
        <f t="shared" si="277"/>
        <v>73826</v>
      </c>
      <c r="BN266" s="1701">
        <f t="shared" si="278"/>
        <v>0</v>
      </c>
      <c r="BO266" s="1701">
        <v>250</v>
      </c>
      <c r="BP266" s="1701">
        <v>34.5</v>
      </c>
      <c r="BQ266" s="1701">
        <v>200</v>
      </c>
      <c r="BR266" s="1701">
        <v>0.77310000000000001</v>
      </c>
      <c r="BS266" s="1700">
        <f t="shared" si="261"/>
        <v>0.21818593857758597</v>
      </c>
      <c r="BT266" s="1701">
        <v>4190</v>
      </c>
      <c r="BU266" s="1701">
        <f t="shared" si="279"/>
        <v>11522</v>
      </c>
      <c r="BV266" s="1701">
        <f t="shared" si="280"/>
        <v>0</v>
      </c>
      <c r="BW266" s="1701">
        <v>250</v>
      </c>
      <c r="BX266" s="1701">
        <v>10</v>
      </c>
      <c r="BY266" s="1701">
        <v>200</v>
      </c>
      <c r="BZ266" s="1701">
        <v>0.52280000000000004</v>
      </c>
      <c r="CA266" s="1700">
        <f t="shared" si="262"/>
        <v>0.16196905002838313</v>
      </c>
      <c r="CB266" s="1701">
        <v>630</v>
      </c>
      <c r="CC266" s="1701">
        <f t="shared" si="281"/>
        <v>2334</v>
      </c>
      <c r="CD266" s="1701">
        <f t="shared" si="282"/>
        <v>0</v>
      </c>
      <c r="CE266" s="1701">
        <v>250</v>
      </c>
      <c r="CF266" s="1701">
        <v>5</v>
      </c>
      <c r="CG266" s="1701">
        <v>200</v>
      </c>
      <c r="CH266" s="1701">
        <v>0.40139999999999998</v>
      </c>
      <c r="CI266" s="1700">
        <f t="shared" si="263"/>
        <v>0.38842545713658116</v>
      </c>
      <c r="CJ266" s="1701">
        <v>580</v>
      </c>
      <c r="CK266" s="1701">
        <f t="shared" si="283"/>
        <v>896</v>
      </c>
      <c r="CL266" s="1701">
        <f t="shared" si="284"/>
        <v>0</v>
      </c>
      <c r="CM266" s="1701">
        <v>250</v>
      </c>
      <c r="CN266" s="1701">
        <v>40</v>
      </c>
      <c r="CO266" s="1701">
        <v>200</v>
      </c>
      <c r="CP266" s="1701">
        <v>0.73560000000000003</v>
      </c>
      <c r="CQ266" s="1700">
        <f t="shared" si="264"/>
        <v>0.17802118128382402</v>
      </c>
      <c r="CR266" s="1701">
        <v>3520</v>
      </c>
      <c r="CS266" s="1701">
        <f t="shared" si="285"/>
        <v>11864</v>
      </c>
      <c r="CT266" s="1701">
        <f t="shared" si="286"/>
        <v>0</v>
      </c>
      <c r="CU266" s="1701">
        <v>250</v>
      </c>
      <c r="CV266" s="1701">
        <v>107.6</v>
      </c>
      <c r="CW266" s="1701">
        <v>200</v>
      </c>
      <c r="CX266" s="1701">
        <v>0.81569999999999998</v>
      </c>
      <c r="CY266" s="1700">
        <f t="shared" si="242"/>
        <v>0.25678260249255835</v>
      </c>
      <c r="CZ266" s="1701">
        <v>16768</v>
      </c>
      <c r="DA266" s="1701">
        <f t="shared" si="287"/>
        <v>39180</v>
      </c>
      <c r="DB266" s="1701">
        <f t="shared" si="288"/>
        <v>0</v>
      </c>
    </row>
    <row r="267" spans="1:106">
      <c r="A267" s="1703" t="s">
        <v>3858</v>
      </c>
      <c r="B267" s="1347">
        <v>1210</v>
      </c>
      <c r="C267" s="1347">
        <v>64</v>
      </c>
      <c r="D267" s="1702">
        <v>261</v>
      </c>
      <c r="E267" s="1701" t="s">
        <v>3859</v>
      </c>
      <c r="F267" s="1701" t="s">
        <v>3860</v>
      </c>
      <c r="G267" s="1701" t="s">
        <v>2116</v>
      </c>
      <c r="H267" s="1701" t="s">
        <v>2115</v>
      </c>
      <c r="I267" s="1701">
        <v>33</v>
      </c>
      <c r="J267" s="1701">
        <v>250</v>
      </c>
      <c r="K267" s="1701">
        <v>0</v>
      </c>
      <c r="L267" s="1701">
        <v>0</v>
      </c>
      <c r="M267" s="1701">
        <v>0</v>
      </c>
      <c r="N267" s="1701">
        <v>0</v>
      </c>
      <c r="O267" s="1700">
        <v>0</v>
      </c>
      <c r="P267" s="1701">
        <v>0</v>
      </c>
      <c r="Q267" s="1701">
        <f t="shared" si="265"/>
        <v>0</v>
      </c>
      <c r="R267" s="1701">
        <f t="shared" si="266"/>
        <v>0</v>
      </c>
      <c r="S267" s="1701">
        <v>0</v>
      </c>
      <c r="T267" s="1701">
        <v>0</v>
      </c>
      <c r="U267" s="1701">
        <v>0</v>
      </c>
      <c r="V267" s="1701">
        <v>0</v>
      </c>
      <c r="W267" s="1700">
        <v>0</v>
      </c>
      <c r="X267" s="1701">
        <v>0</v>
      </c>
      <c r="Y267" s="1701">
        <f t="shared" si="267"/>
        <v>0</v>
      </c>
      <c r="Z267" s="1701">
        <f t="shared" si="268"/>
        <v>0</v>
      </c>
      <c r="AA267" s="1701">
        <v>0</v>
      </c>
      <c r="AB267" s="1701">
        <v>0</v>
      </c>
      <c r="AC267" s="1701">
        <v>0</v>
      </c>
      <c r="AD267" s="1701">
        <v>0</v>
      </c>
      <c r="AE267" s="1700">
        <v>0</v>
      </c>
      <c r="AF267" s="1701">
        <v>0</v>
      </c>
      <c r="AG267" s="1701">
        <f t="shared" si="269"/>
        <v>0</v>
      </c>
      <c r="AH267" s="1701">
        <f t="shared" si="270"/>
        <v>0</v>
      </c>
      <c r="AI267" s="1701">
        <v>250</v>
      </c>
      <c r="AJ267" s="1701">
        <v>208.8</v>
      </c>
      <c r="AK267" s="1701">
        <v>60.62</v>
      </c>
      <c r="AL267" s="1701">
        <v>0.92359999999999998</v>
      </c>
      <c r="AM267" s="1700">
        <f t="shared" si="257"/>
        <v>5.9674373661788578E-2</v>
      </c>
      <c r="AN267" s="1701">
        <v>8562</v>
      </c>
      <c r="AO267" s="1701">
        <f t="shared" si="271"/>
        <v>86087</v>
      </c>
      <c r="AP267" s="1701">
        <f t="shared" si="272"/>
        <v>0</v>
      </c>
      <c r="AQ267" s="1701">
        <v>250</v>
      </c>
      <c r="AR267" s="1701">
        <v>221.4</v>
      </c>
      <c r="AS267" s="1701">
        <v>221.4</v>
      </c>
      <c r="AT267" s="1701">
        <v>0.88749999999999996</v>
      </c>
      <c r="AU267" s="1700">
        <f t="shared" si="258"/>
        <v>0.34294996895145391</v>
      </c>
      <c r="AV267" s="1701">
        <v>50136</v>
      </c>
      <c r="AW267" s="1701">
        <f t="shared" si="273"/>
        <v>87714</v>
      </c>
      <c r="AX267" s="1701">
        <f t="shared" si="274"/>
        <v>0</v>
      </c>
      <c r="AY267" s="1701">
        <v>250</v>
      </c>
      <c r="AZ267" s="1701">
        <v>204</v>
      </c>
      <c r="BA267" s="1701">
        <v>204</v>
      </c>
      <c r="BB267" s="1701">
        <v>0.89170000000000005</v>
      </c>
      <c r="BC267" s="1700">
        <f t="shared" si="259"/>
        <v>0.32136420042204761</v>
      </c>
      <c r="BD267" s="1701">
        <v>42090</v>
      </c>
      <c r="BE267" s="1701">
        <f t="shared" si="275"/>
        <v>78584</v>
      </c>
      <c r="BF267" s="1701">
        <f t="shared" si="276"/>
        <v>0</v>
      </c>
      <c r="BG267" s="1701">
        <v>250</v>
      </c>
      <c r="BH267" s="1701">
        <v>210</v>
      </c>
      <c r="BI267" s="1701">
        <v>210</v>
      </c>
      <c r="BJ267" s="1701">
        <v>0.90159999999999996</v>
      </c>
      <c r="BK267" s="1700">
        <f t="shared" si="260"/>
        <v>0.28759249642553875</v>
      </c>
      <c r="BL267" s="1701">
        <v>40512</v>
      </c>
      <c r="BM267" s="1701">
        <f t="shared" si="277"/>
        <v>84520</v>
      </c>
      <c r="BN267" s="1701">
        <f t="shared" si="278"/>
        <v>0</v>
      </c>
      <c r="BO267" s="1701">
        <v>250</v>
      </c>
      <c r="BP267" s="1701">
        <v>180</v>
      </c>
      <c r="BQ267" s="1701">
        <v>200</v>
      </c>
      <c r="BR267" s="1701">
        <v>0.85709999999999997</v>
      </c>
      <c r="BS267" s="1700">
        <f t="shared" si="261"/>
        <v>0.29929737227602121</v>
      </c>
      <c r="BT267" s="1701">
        <v>33246</v>
      </c>
      <c r="BU267" s="1701">
        <f t="shared" si="279"/>
        <v>66648</v>
      </c>
      <c r="BV267" s="1701">
        <f t="shared" si="280"/>
        <v>0</v>
      </c>
      <c r="BW267" s="1701">
        <v>250</v>
      </c>
      <c r="BX267" s="1701">
        <v>108</v>
      </c>
      <c r="BY267" s="1701">
        <v>200</v>
      </c>
      <c r="BZ267" s="1701">
        <v>0.77890000000000004</v>
      </c>
      <c r="CA267" s="1700">
        <f t="shared" si="262"/>
        <v>0.3032299172637698</v>
      </c>
      <c r="CB267" s="1701">
        <v>18978</v>
      </c>
      <c r="CC267" s="1701">
        <f t="shared" si="281"/>
        <v>37552</v>
      </c>
      <c r="CD267" s="1701">
        <f t="shared" si="282"/>
        <v>0</v>
      </c>
      <c r="CE267" s="1701">
        <v>250</v>
      </c>
      <c r="CF267" s="1701">
        <v>102</v>
      </c>
      <c r="CG267" s="1701">
        <v>200</v>
      </c>
      <c r="CH267" s="1701">
        <v>0.71970000000000001</v>
      </c>
      <c r="CI267" s="1700">
        <f t="shared" si="263"/>
        <v>0.32177034197167509</v>
      </c>
      <c r="CJ267" s="1701">
        <v>17574</v>
      </c>
      <c r="CK267" s="1701">
        <f t="shared" si="283"/>
        <v>32770</v>
      </c>
      <c r="CL267" s="1701">
        <f t="shared" si="284"/>
        <v>0</v>
      </c>
      <c r="CM267" s="1701">
        <v>250</v>
      </c>
      <c r="CN267" s="1701">
        <v>103.2</v>
      </c>
      <c r="CO267" s="1701">
        <v>200</v>
      </c>
      <c r="CP267" s="1701">
        <v>0.76229999999999998</v>
      </c>
      <c r="CQ267" s="1700">
        <f t="shared" si="264"/>
        <v>0.33883903466355891</v>
      </c>
      <c r="CR267" s="1701">
        <v>17913</v>
      </c>
      <c r="CS267" s="1701">
        <f t="shared" si="285"/>
        <v>31719</v>
      </c>
      <c r="CT267" s="1701">
        <f t="shared" si="286"/>
        <v>0</v>
      </c>
      <c r="CU267" s="1701">
        <v>250</v>
      </c>
      <c r="CV267" s="1701">
        <v>209.52</v>
      </c>
      <c r="CW267" s="1701">
        <v>209.52</v>
      </c>
      <c r="CX267" s="1701">
        <v>0.84130000000000005</v>
      </c>
      <c r="CY267" s="1700">
        <f t="shared" si="242"/>
        <v>0.22873283521275878</v>
      </c>
      <c r="CZ267" s="1701">
        <v>29997</v>
      </c>
      <c r="DA267" s="1701">
        <f t="shared" si="287"/>
        <v>78687</v>
      </c>
      <c r="DB267" s="1701">
        <f t="shared" si="288"/>
        <v>0</v>
      </c>
    </row>
    <row r="268" spans="1:106">
      <c r="A268" s="1703" t="s">
        <v>2783</v>
      </c>
      <c r="B268" s="1347">
        <v>1220</v>
      </c>
      <c r="C268" s="1347">
        <v>20</v>
      </c>
      <c r="D268" s="1702">
        <v>262</v>
      </c>
      <c r="E268" s="1701">
        <v>303</v>
      </c>
      <c r="F268" s="1701" t="s">
        <v>898</v>
      </c>
      <c r="G268" s="1701" t="s">
        <v>2116</v>
      </c>
      <c r="H268" s="1701" t="s">
        <v>1429</v>
      </c>
      <c r="I268" s="1701">
        <v>11</v>
      </c>
      <c r="J268" s="1701">
        <v>250</v>
      </c>
      <c r="K268" s="1701">
        <v>250</v>
      </c>
      <c r="L268" s="1701">
        <v>120</v>
      </c>
      <c r="M268" s="1701">
        <v>200</v>
      </c>
      <c r="N268" s="1701">
        <v>0.96120000000000005</v>
      </c>
      <c r="O268" s="1700">
        <f>+P268/(24*30*L268*N268)</f>
        <v>0.59929428492162573</v>
      </c>
      <c r="P268" s="1701">
        <v>49770</v>
      </c>
      <c r="Q268" s="1701">
        <f t="shared" si="265"/>
        <v>49829</v>
      </c>
      <c r="R268" s="1701">
        <f t="shared" si="266"/>
        <v>0</v>
      </c>
      <c r="S268" s="1701">
        <v>250</v>
      </c>
      <c r="T268" s="1701">
        <v>117</v>
      </c>
      <c r="U268" s="1701">
        <v>200</v>
      </c>
      <c r="V268" s="1701">
        <v>0.96120000000000005</v>
      </c>
      <c r="W268" s="1700">
        <f>+X268/(24*31*T268*V268)</f>
        <v>0.15991292017227338</v>
      </c>
      <c r="X268" s="1701">
        <v>13380</v>
      </c>
      <c r="Y268" s="1701">
        <f t="shared" si="267"/>
        <v>50202</v>
      </c>
      <c r="Z268" s="1701">
        <f t="shared" si="268"/>
        <v>0</v>
      </c>
      <c r="AA268" s="1701">
        <v>250</v>
      </c>
      <c r="AB268" s="1701">
        <v>128</v>
      </c>
      <c r="AC268" s="1701">
        <v>200</v>
      </c>
      <c r="AD268" s="1701">
        <v>0.97419999999999995</v>
      </c>
      <c r="AE268" s="1700">
        <f>+AF268/(24*30*AB268*AD268)</f>
        <v>0.75605126143388313</v>
      </c>
      <c r="AF268" s="1701">
        <v>67880</v>
      </c>
      <c r="AG268" s="1701">
        <f t="shared" si="269"/>
        <v>53869</v>
      </c>
      <c r="AH268" s="1701">
        <f t="shared" si="270"/>
        <v>14011</v>
      </c>
      <c r="AI268" s="1701">
        <v>250</v>
      </c>
      <c r="AJ268" s="1701">
        <v>128</v>
      </c>
      <c r="AK268" s="1701">
        <v>200</v>
      </c>
      <c r="AL268" s="1701">
        <v>0.97499999999999998</v>
      </c>
      <c r="AM268" s="1700">
        <f t="shared" si="257"/>
        <v>0.65610352908740011</v>
      </c>
      <c r="AN268" s="1701">
        <v>60920</v>
      </c>
      <c r="AO268" s="1701">
        <f t="shared" si="271"/>
        <v>55711</v>
      </c>
      <c r="AP268" s="1701">
        <f t="shared" si="272"/>
        <v>5209</v>
      </c>
      <c r="AQ268" s="1701">
        <v>250</v>
      </c>
      <c r="AR268" s="1701">
        <v>128</v>
      </c>
      <c r="AS268" s="1701">
        <v>200</v>
      </c>
      <c r="AT268" s="1701">
        <v>0.97399999999999998</v>
      </c>
      <c r="AU268" s="1700">
        <f t="shared" si="258"/>
        <v>0.66324573314786606</v>
      </c>
      <c r="AV268" s="1701">
        <v>61520</v>
      </c>
      <c r="AW268" s="1701">
        <f t="shared" si="273"/>
        <v>55654</v>
      </c>
      <c r="AX268" s="1701">
        <f t="shared" si="274"/>
        <v>5866</v>
      </c>
      <c r="AY268" s="1701">
        <v>250</v>
      </c>
      <c r="AZ268" s="1701">
        <v>132</v>
      </c>
      <c r="BA268" s="1701">
        <v>200</v>
      </c>
      <c r="BB268" s="1701">
        <v>0.97629999999999995</v>
      </c>
      <c r="BC268" s="1700">
        <f t="shared" si="259"/>
        <v>0.62077292436813081</v>
      </c>
      <c r="BD268" s="1701">
        <v>57600</v>
      </c>
      <c r="BE268" s="1701">
        <f t="shared" si="275"/>
        <v>55673</v>
      </c>
      <c r="BF268" s="1701">
        <f t="shared" si="276"/>
        <v>1927</v>
      </c>
      <c r="BG268" s="1701">
        <v>250</v>
      </c>
      <c r="BH268" s="1701">
        <v>128</v>
      </c>
      <c r="BI268" s="1701">
        <v>200</v>
      </c>
      <c r="BJ268" s="1701">
        <v>0.96479999999999999</v>
      </c>
      <c r="BK268" s="1700">
        <f t="shared" si="260"/>
        <v>0.56116775553237397</v>
      </c>
      <c r="BL268" s="1701">
        <v>51560</v>
      </c>
      <c r="BM268" s="1701">
        <f t="shared" si="277"/>
        <v>55128</v>
      </c>
      <c r="BN268" s="1701">
        <f t="shared" si="278"/>
        <v>0</v>
      </c>
      <c r="BO268" s="1701">
        <v>250</v>
      </c>
      <c r="BP268" s="1701">
        <v>108</v>
      </c>
      <c r="BQ268" s="1701">
        <v>200</v>
      </c>
      <c r="BR268" s="1701">
        <v>0.95830000000000004</v>
      </c>
      <c r="BS268" s="1700">
        <f t="shared" si="261"/>
        <v>0.67903596432124946</v>
      </c>
      <c r="BT268" s="1701">
        <v>50600</v>
      </c>
      <c r="BU268" s="1701">
        <f t="shared" si="279"/>
        <v>44710</v>
      </c>
      <c r="BV268" s="1701">
        <f t="shared" si="280"/>
        <v>5890</v>
      </c>
      <c r="BW268" s="1701">
        <v>250</v>
      </c>
      <c r="BX268" s="1701">
        <v>100</v>
      </c>
      <c r="BY268" s="1701">
        <v>200</v>
      </c>
      <c r="BZ268" s="1701">
        <v>0.96</v>
      </c>
      <c r="CA268" s="1700">
        <f t="shared" si="262"/>
        <v>0.53819444444444442</v>
      </c>
      <c r="CB268" s="1701">
        <v>38440</v>
      </c>
      <c r="CC268" s="1701">
        <f t="shared" si="281"/>
        <v>42854</v>
      </c>
      <c r="CD268" s="1701">
        <f t="shared" si="282"/>
        <v>0</v>
      </c>
      <c r="CE268" s="1701">
        <v>250</v>
      </c>
      <c r="CF268" s="1701">
        <v>88</v>
      </c>
      <c r="CG268" s="1701">
        <v>200</v>
      </c>
      <c r="CH268" s="1701">
        <v>0.96499999999999997</v>
      </c>
      <c r="CI268" s="1700">
        <f t="shared" si="263"/>
        <v>0.61031508465905926</v>
      </c>
      <c r="CJ268" s="1701">
        <v>38560</v>
      </c>
      <c r="CK268" s="1701">
        <f t="shared" si="283"/>
        <v>37908</v>
      </c>
      <c r="CL268" s="1701">
        <f t="shared" si="284"/>
        <v>652</v>
      </c>
      <c r="CM268" s="1701">
        <v>250</v>
      </c>
      <c r="CN268" s="1701">
        <v>104</v>
      </c>
      <c r="CO268" s="1701">
        <v>200</v>
      </c>
      <c r="CP268" s="1701">
        <v>0.96509999999999996</v>
      </c>
      <c r="CQ268" s="1700">
        <f t="shared" si="264"/>
        <v>0.62269354311629732</v>
      </c>
      <c r="CR268" s="1701">
        <v>42000</v>
      </c>
      <c r="CS268" s="1701">
        <f t="shared" si="285"/>
        <v>40469</v>
      </c>
      <c r="CT268" s="1701">
        <f t="shared" si="286"/>
        <v>1531</v>
      </c>
      <c r="CU268" s="1701">
        <v>250</v>
      </c>
      <c r="CV268" s="1701">
        <v>111.04</v>
      </c>
      <c r="CW268" s="1701">
        <v>200</v>
      </c>
      <c r="CX268" s="1701">
        <v>0.97160000000000002</v>
      </c>
      <c r="CY268" s="1700">
        <f t="shared" si="242"/>
        <v>0.62189531043955026</v>
      </c>
      <c r="CZ268" s="1701">
        <v>49918</v>
      </c>
      <c r="DA268" s="1701">
        <f t="shared" si="287"/>
        <v>48161</v>
      </c>
      <c r="DB268" s="1701">
        <f t="shared" si="288"/>
        <v>1757</v>
      </c>
    </row>
    <row r="269" spans="1:106">
      <c r="A269" s="1703" t="s">
        <v>2784</v>
      </c>
      <c r="B269" s="1347">
        <v>1240</v>
      </c>
      <c r="C269" s="1347">
        <v>11</v>
      </c>
      <c r="D269" s="1702">
        <v>263</v>
      </c>
      <c r="E269" s="1701">
        <v>65326</v>
      </c>
      <c r="F269" s="1701" t="s">
        <v>500</v>
      </c>
      <c r="G269" s="1701" t="s">
        <v>2116</v>
      </c>
      <c r="H269" s="1701" t="s">
        <v>1429</v>
      </c>
      <c r="I269" s="1701">
        <v>33</v>
      </c>
      <c r="J269" s="1701">
        <v>250</v>
      </c>
      <c r="K269" s="1701">
        <v>250</v>
      </c>
      <c r="L269" s="1701">
        <v>54</v>
      </c>
      <c r="M269" s="1701">
        <v>200</v>
      </c>
      <c r="N269" s="1701">
        <v>0.95279999999999998</v>
      </c>
      <c r="O269" s="1700">
        <f>+P269/(24*30*L269*N269)</f>
        <v>0.50306568813425789</v>
      </c>
      <c r="P269" s="1701">
        <v>18636</v>
      </c>
      <c r="Q269" s="1701">
        <f t="shared" si="265"/>
        <v>22227</v>
      </c>
      <c r="R269" s="1701">
        <f t="shared" si="266"/>
        <v>0</v>
      </c>
      <c r="S269" s="1701">
        <v>250</v>
      </c>
      <c r="T269" s="1701">
        <v>66</v>
      </c>
      <c r="U269" s="1701">
        <v>200</v>
      </c>
      <c r="V269" s="1701">
        <v>0.94789999999999996</v>
      </c>
      <c r="W269" s="1700">
        <f>+X269/(24*31*T269*V269)</f>
        <v>0.38439656236551922</v>
      </c>
      <c r="X269" s="1701">
        <v>17892</v>
      </c>
      <c r="Y269" s="1701">
        <f t="shared" si="267"/>
        <v>27927</v>
      </c>
      <c r="Z269" s="1701">
        <f t="shared" si="268"/>
        <v>0</v>
      </c>
      <c r="AA269" s="1701">
        <v>250</v>
      </c>
      <c r="AB269" s="1701">
        <v>60</v>
      </c>
      <c r="AC269" s="1701">
        <v>200</v>
      </c>
      <c r="AD269" s="1701">
        <v>0.95040000000000002</v>
      </c>
      <c r="AE269" s="1700">
        <f>+AF269/(24*30*AB269*AD269)</f>
        <v>0.54655349794238683</v>
      </c>
      <c r="AF269" s="1701">
        <v>22440</v>
      </c>
      <c r="AG269" s="1701">
        <f t="shared" si="269"/>
        <v>24634</v>
      </c>
      <c r="AH269" s="1701">
        <f t="shared" si="270"/>
        <v>0</v>
      </c>
      <c r="AI269" s="1701">
        <v>250</v>
      </c>
      <c r="AJ269" s="1701">
        <v>54</v>
      </c>
      <c r="AK269" s="1701">
        <v>200</v>
      </c>
      <c r="AL269" s="1701">
        <v>0.88900000000000001</v>
      </c>
      <c r="AM269" s="1700">
        <f t="shared" si="257"/>
        <v>0.42770191360488541</v>
      </c>
      <c r="AN269" s="1701">
        <v>15276</v>
      </c>
      <c r="AO269" s="1701">
        <f t="shared" si="271"/>
        <v>21430</v>
      </c>
      <c r="AP269" s="1701">
        <f t="shared" si="272"/>
        <v>0</v>
      </c>
      <c r="AQ269" s="1701">
        <v>250</v>
      </c>
      <c r="AR269" s="1701">
        <v>36</v>
      </c>
      <c r="AS269" s="1701">
        <v>200</v>
      </c>
      <c r="AT269" s="1701">
        <v>0.94020000000000004</v>
      </c>
      <c r="AU269" s="1700">
        <f t="shared" si="258"/>
        <v>0.43864113408342159</v>
      </c>
      <c r="AV269" s="1701">
        <v>11046</v>
      </c>
      <c r="AW269" s="1701">
        <f t="shared" si="273"/>
        <v>15109</v>
      </c>
      <c r="AX269" s="1701">
        <f t="shared" si="274"/>
        <v>0</v>
      </c>
      <c r="AY269" s="1701">
        <v>250</v>
      </c>
      <c r="AZ269" s="1701">
        <v>90</v>
      </c>
      <c r="BA269" s="1701">
        <v>200</v>
      </c>
      <c r="BB269" s="1701">
        <v>0.94410000000000005</v>
      </c>
      <c r="BC269" s="1700">
        <f t="shared" si="259"/>
        <v>0.20046526772509191</v>
      </c>
      <c r="BD269" s="1701">
        <v>12264</v>
      </c>
      <c r="BE269" s="1701">
        <f t="shared" si="275"/>
        <v>36707</v>
      </c>
      <c r="BF269" s="1701">
        <f t="shared" si="276"/>
        <v>0</v>
      </c>
      <c r="BG269" s="1701">
        <v>250</v>
      </c>
      <c r="BH269" s="1701">
        <v>42</v>
      </c>
      <c r="BI269" s="1701">
        <v>200</v>
      </c>
      <c r="BJ269" s="1701">
        <v>0.95509999999999995</v>
      </c>
      <c r="BK269" s="1700">
        <f t="shared" si="260"/>
        <v>0.33352359658336739</v>
      </c>
      <c r="BL269" s="1701">
        <v>9954</v>
      </c>
      <c r="BM269" s="1701">
        <f t="shared" si="277"/>
        <v>17907</v>
      </c>
      <c r="BN269" s="1701">
        <f t="shared" si="278"/>
        <v>0</v>
      </c>
      <c r="BO269" s="1701">
        <v>250</v>
      </c>
      <c r="BP269" s="1701">
        <v>42</v>
      </c>
      <c r="BQ269" s="1701">
        <v>200</v>
      </c>
      <c r="BR269" s="1701">
        <v>0.93069999999999997</v>
      </c>
      <c r="BS269" s="1700">
        <f t="shared" si="261"/>
        <v>0.31210507196324327</v>
      </c>
      <c r="BT269" s="1701">
        <v>8784</v>
      </c>
      <c r="BU269" s="1701">
        <f t="shared" si="279"/>
        <v>16887</v>
      </c>
      <c r="BV269" s="1701">
        <f t="shared" si="280"/>
        <v>0</v>
      </c>
      <c r="BW269" s="1701">
        <v>250</v>
      </c>
      <c r="BX269" s="1701">
        <v>168</v>
      </c>
      <c r="BY269" s="1701">
        <v>200</v>
      </c>
      <c r="BZ269" s="1701">
        <v>0.90639999999999998</v>
      </c>
      <c r="CA269" s="1700">
        <f t="shared" si="262"/>
        <v>0.11693599228832552</v>
      </c>
      <c r="CB269" s="1701">
        <v>13248</v>
      </c>
      <c r="CC269" s="1701">
        <f t="shared" si="281"/>
        <v>67976</v>
      </c>
      <c r="CD269" s="1701">
        <f t="shared" si="282"/>
        <v>0</v>
      </c>
      <c r="CE269" s="1701">
        <v>250</v>
      </c>
      <c r="CF269" s="1701">
        <v>42</v>
      </c>
      <c r="CG269" s="1701">
        <v>200</v>
      </c>
      <c r="CH269" s="1701">
        <v>0.96530000000000005</v>
      </c>
      <c r="CI269" s="1700">
        <f t="shared" si="263"/>
        <v>0.54761196625835062</v>
      </c>
      <c r="CJ269" s="1701">
        <v>16518</v>
      </c>
      <c r="CK269" s="1701">
        <f t="shared" si="283"/>
        <v>18098</v>
      </c>
      <c r="CL269" s="1701">
        <f t="shared" si="284"/>
        <v>0</v>
      </c>
      <c r="CM269" s="1701">
        <v>250</v>
      </c>
      <c r="CN269" s="1701">
        <v>36</v>
      </c>
      <c r="CO269" s="1701">
        <v>200</v>
      </c>
      <c r="CP269" s="1701">
        <v>0.98140000000000005</v>
      </c>
      <c r="CQ269" s="1700">
        <f t="shared" si="264"/>
        <v>0.55269076246761184</v>
      </c>
      <c r="CR269" s="1701">
        <v>13122</v>
      </c>
      <c r="CS269" s="1701">
        <f t="shared" si="285"/>
        <v>14245</v>
      </c>
      <c r="CT269" s="1701">
        <f t="shared" si="286"/>
        <v>0</v>
      </c>
      <c r="CU269" s="1701">
        <v>250</v>
      </c>
      <c r="CV269" s="1701">
        <v>79.680000000000007</v>
      </c>
      <c r="CW269" s="1701">
        <v>200</v>
      </c>
      <c r="CX269" s="1701">
        <v>0.96089999999999998</v>
      </c>
      <c r="CY269" s="1700">
        <f t="shared" si="242"/>
        <v>0.20560355016526413</v>
      </c>
      <c r="CZ269" s="1701">
        <v>11712</v>
      </c>
      <c r="DA269" s="1701">
        <f t="shared" si="287"/>
        <v>34178</v>
      </c>
      <c r="DB269" s="1701">
        <f t="shared" si="288"/>
        <v>0</v>
      </c>
    </row>
    <row r="270" spans="1:106">
      <c r="A270" s="1703" t="s">
        <v>2785</v>
      </c>
      <c r="B270" s="1347">
        <v>1240</v>
      </c>
      <c r="C270" s="1347">
        <v>18</v>
      </c>
      <c r="D270" s="1702">
        <v>264</v>
      </c>
      <c r="E270" s="1701" t="s">
        <v>3160</v>
      </c>
      <c r="F270" s="1701" t="s">
        <v>4127</v>
      </c>
      <c r="G270" s="1701" t="s">
        <v>2116</v>
      </c>
      <c r="H270" s="1701" t="s">
        <v>2115</v>
      </c>
      <c r="I270" s="1701">
        <v>11</v>
      </c>
      <c r="J270" s="1701">
        <v>250</v>
      </c>
      <c r="K270" s="1701">
        <v>250</v>
      </c>
      <c r="L270" s="1701">
        <v>185</v>
      </c>
      <c r="M270" s="1701">
        <v>200</v>
      </c>
      <c r="N270" s="1701">
        <v>0.93899999999999995</v>
      </c>
      <c r="O270" s="1700">
        <f>+P270/(24*30*L270*N270)</f>
        <v>0.26216312158804173</v>
      </c>
      <c r="P270" s="1701">
        <v>32790</v>
      </c>
      <c r="Q270" s="1701">
        <f t="shared" si="265"/>
        <v>75045</v>
      </c>
      <c r="R270" s="1701">
        <f t="shared" si="266"/>
        <v>0</v>
      </c>
      <c r="S270" s="1701">
        <v>250</v>
      </c>
      <c r="T270" s="1701">
        <v>215</v>
      </c>
      <c r="U270" s="1701">
        <v>215</v>
      </c>
      <c r="V270" s="1701">
        <v>0.94130000000000003</v>
      </c>
      <c r="W270" s="1700">
        <f>+X270/(24*31*T270*V270)</f>
        <v>0.23909089988953203</v>
      </c>
      <c r="X270" s="1701">
        <v>36000</v>
      </c>
      <c r="Y270" s="1701">
        <f t="shared" si="267"/>
        <v>90342</v>
      </c>
      <c r="Z270" s="1701">
        <f t="shared" si="268"/>
        <v>0</v>
      </c>
      <c r="AA270" s="1701">
        <v>250</v>
      </c>
      <c r="AB270" s="1701">
        <v>210</v>
      </c>
      <c r="AC270" s="1701">
        <v>210</v>
      </c>
      <c r="AD270" s="1701">
        <v>0.93840000000000001</v>
      </c>
      <c r="AE270" s="1700">
        <f>+AF270/(24*30*AB270*AD270)</f>
        <v>0.2475225194747786</v>
      </c>
      <c r="AF270" s="1701">
        <v>35120</v>
      </c>
      <c r="AG270" s="1701">
        <f t="shared" si="269"/>
        <v>85132</v>
      </c>
      <c r="AH270" s="1701">
        <f t="shared" si="270"/>
        <v>0</v>
      </c>
      <c r="AI270" s="1701">
        <v>250</v>
      </c>
      <c r="AJ270" s="1701">
        <v>180</v>
      </c>
      <c r="AK270" s="1701">
        <v>200</v>
      </c>
      <c r="AL270" s="1701">
        <v>0.96150000000000002</v>
      </c>
      <c r="AM270" s="1700">
        <f t="shared" si="257"/>
        <v>0.27445542266135087</v>
      </c>
      <c r="AN270" s="1701">
        <v>35340</v>
      </c>
      <c r="AO270" s="1701">
        <f t="shared" si="271"/>
        <v>77258</v>
      </c>
      <c r="AP270" s="1701">
        <f t="shared" si="272"/>
        <v>0</v>
      </c>
      <c r="AQ270" s="1701">
        <v>250</v>
      </c>
      <c r="AR270" s="1701">
        <v>190</v>
      </c>
      <c r="AS270" s="1701">
        <v>200</v>
      </c>
      <c r="AT270" s="1701">
        <v>0.95289999999999997</v>
      </c>
      <c r="AU270" s="1700">
        <f t="shared" si="258"/>
        <v>0.29691479434031037</v>
      </c>
      <c r="AV270" s="1701">
        <v>39995</v>
      </c>
      <c r="AW270" s="1701">
        <f t="shared" si="273"/>
        <v>80821</v>
      </c>
      <c r="AX270" s="1701">
        <f t="shared" si="274"/>
        <v>0</v>
      </c>
      <c r="AY270" s="1701">
        <v>250</v>
      </c>
      <c r="AZ270" s="1701">
        <v>190</v>
      </c>
      <c r="BA270" s="1701">
        <v>200</v>
      </c>
      <c r="BB270" s="1701">
        <v>0.95140000000000002</v>
      </c>
      <c r="BC270" s="1700">
        <f t="shared" si="259"/>
        <v>0.30088008192297716</v>
      </c>
      <c r="BD270" s="1701">
        <v>39160</v>
      </c>
      <c r="BE270" s="1701">
        <f t="shared" si="275"/>
        <v>78091</v>
      </c>
      <c r="BF270" s="1701">
        <f t="shared" si="276"/>
        <v>0</v>
      </c>
      <c r="BG270" s="1701">
        <v>250</v>
      </c>
      <c r="BH270" s="1701">
        <v>190</v>
      </c>
      <c r="BI270" s="1701">
        <v>200</v>
      </c>
      <c r="BJ270" s="1701">
        <v>0.94159999999999999</v>
      </c>
      <c r="BK270" s="1700">
        <f t="shared" si="260"/>
        <v>0.26208715769471369</v>
      </c>
      <c r="BL270" s="1701">
        <v>34885</v>
      </c>
      <c r="BM270" s="1701">
        <f t="shared" si="277"/>
        <v>79863</v>
      </c>
      <c r="BN270" s="1701">
        <f t="shared" si="278"/>
        <v>0</v>
      </c>
      <c r="BO270" s="1701">
        <v>250</v>
      </c>
      <c r="BP270" s="1701">
        <v>190</v>
      </c>
      <c r="BQ270" s="1701">
        <v>200</v>
      </c>
      <c r="BR270" s="1701">
        <v>0.93520000000000003</v>
      </c>
      <c r="BS270" s="1700">
        <f t="shared" si="261"/>
        <v>0.28709810954532039</v>
      </c>
      <c r="BT270" s="1701">
        <v>36730</v>
      </c>
      <c r="BU270" s="1701">
        <f t="shared" si="279"/>
        <v>76761</v>
      </c>
      <c r="BV270" s="1701">
        <f t="shared" si="280"/>
        <v>0</v>
      </c>
      <c r="BW270" s="1701">
        <v>250</v>
      </c>
      <c r="BX270" s="1701">
        <v>215</v>
      </c>
      <c r="BY270" s="1701">
        <v>215</v>
      </c>
      <c r="BZ270" s="1701">
        <v>0.93689999999999996</v>
      </c>
      <c r="CA270" s="1700">
        <f t="shared" si="262"/>
        <v>0.2993330251657802</v>
      </c>
      <c r="CB270" s="1701">
        <v>44860</v>
      </c>
      <c r="CC270" s="1701">
        <f t="shared" si="281"/>
        <v>89920</v>
      </c>
      <c r="CD270" s="1701">
        <f t="shared" si="282"/>
        <v>0</v>
      </c>
      <c r="CE270" s="1701">
        <v>250</v>
      </c>
      <c r="CF270" s="1701">
        <v>220</v>
      </c>
      <c r="CG270" s="1701">
        <v>220</v>
      </c>
      <c r="CH270" s="1701">
        <v>0.94299999999999995</v>
      </c>
      <c r="CI270" s="1700">
        <f t="shared" si="263"/>
        <v>0.31347537911181739</v>
      </c>
      <c r="CJ270" s="1701">
        <v>48385</v>
      </c>
      <c r="CK270" s="1701">
        <f t="shared" si="283"/>
        <v>92610</v>
      </c>
      <c r="CL270" s="1701">
        <f t="shared" si="284"/>
        <v>0</v>
      </c>
      <c r="CM270" s="1701">
        <v>250</v>
      </c>
      <c r="CN270" s="1701">
        <v>210</v>
      </c>
      <c r="CO270" s="1701">
        <v>210</v>
      </c>
      <c r="CP270" s="1701">
        <v>0.92759999999999998</v>
      </c>
      <c r="CQ270" s="1700">
        <f t="shared" si="264"/>
        <v>0.29613550537363142</v>
      </c>
      <c r="CR270" s="1701">
        <v>38765</v>
      </c>
      <c r="CS270" s="1701">
        <f t="shared" si="285"/>
        <v>78542</v>
      </c>
      <c r="CT270" s="1701">
        <f t="shared" si="286"/>
        <v>0</v>
      </c>
      <c r="CU270" s="1701">
        <v>250</v>
      </c>
      <c r="CV270" s="1701">
        <v>220</v>
      </c>
      <c r="CW270" s="1701">
        <v>220</v>
      </c>
      <c r="CX270" s="1701">
        <v>0.77449999999999997</v>
      </c>
      <c r="CY270" s="1700">
        <f t="shared" si="242"/>
        <v>0.28508286177125597</v>
      </c>
      <c r="CZ270" s="1701">
        <v>36140</v>
      </c>
      <c r="DA270" s="1701">
        <f t="shared" si="287"/>
        <v>76062</v>
      </c>
      <c r="DB270" s="1701">
        <f t="shared" si="288"/>
        <v>0</v>
      </c>
    </row>
    <row r="271" spans="1:106">
      <c r="A271" s="1703" t="s">
        <v>2786</v>
      </c>
      <c r="B271" s="1347">
        <v>1240</v>
      </c>
      <c r="C271" s="1347">
        <v>48</v>
      </c>
      <c r="D271" s="1702">
        <v>265</v>
      </c>
      <c r="E271" s="1701" t="s">
        <v>3161</v>
      </c>
      <c r="F271" s="1701" t="s">
        <v>2205</v>
      </c>
      <c r="G271" s="1701" t="s">
        <v>2116</v>
      </c>
      <c r="H271" s="1701" t="s">
        <v>2115</v>
      </c>
      <c r="I271" s="1701">
        <v>11</v>
      </c>
      <c r="J271" s="1701">
        <v>250</v>
      </c>
      <c r="K271" s="1701">
        <v>250</v>
      </c>
      <c r="L271" s="1701">
        <v>168</v>
      </c>
      <c r="M271" s="1701">
        <v>200</v>
      </c>
      <c r="N271" s="1701">
        <v>0.99139999999999995</v>
      </c>
      <c r="O271" s="1700">
        <f>+P271/(24*30*L271*N271)</f>
        <v>0.44672376885661136</v>
      </c>
      <c r="P271" s="1701">
        <v>53571</v>
      </c>
      <c r="Q271" s="1701">
        <f t="shared" si="265"/>
        <v>71952</v>
      </c>
      <c r="R271" s="1701">
        <f t="shared" si="266"/>
        <v>0</v>
      </c>
      <c r="S271" s="1701">
        <v>250</v>
      </c>
      <c r="T271" s="1701">
        <v>162</v>
      </c>
      <c r="U271" s="1701">
        <v>200</v>
      </c>
      <c r="V271" s="1701">
        <v>0.97340000000000004</v>
      </c>
      <c r="W271" s="1700">
        <f>+X271/(24*31*T271*V271)</f>
        <v>0.13393912480585729</v>
      </c>
      <c r="X271" s="1701">
        <v>15714</v>
      </c>
      <c r="Y271" s="1701">
        <f t="shared" si="267"/>
        <v>70393</v>
      </c>
      <c r="Z271" s="1701">
        <f t="shared" si="268"/>
        <v>0</v>
      </c>
      <c r="AA271" s="1701">
        <v>250</v>
      </c>
      <c r="AB271" s="1701">
        <v>174</v>
      </c>
      <c r="AC271" s="1701">
        <v>200</v>
      </c>
      <c r="AD271" s="1701">
        <v>1</v>
      </c>
      <c r="AE271" s="1700">
        <f>+AF271/(24*30*AB271*AD271)</f>
        <v>0.36673850574712646</v>
      </c>
      <c r="AF271" s="1701">
        <v>45945</v>
      </c>
      <c r="AG271" s="1701">
        <f t="shared" si="269"/>
        <v>75168</v>
      </c>
      <c r="AH271" s="1701">
        <f t="shared" si="270"/>
        <v>0</v>
      </c>
      <c r="AI271" s="1701">
        <v>250</v>
      </c>
      <c r="AJ271" s="1701">
        <v>159</v>
      </c>
      <c r="AK271" s="1701">
        <v>200</v>
      </c>
      <c r="AL271" s="1701">
        <v>0.98709999999999998</v>
      </c>
      <c r="AM271" s="1700">
        <f t="shared" si="257"/>
        <v>0.40032548913238847</v>
      </c>
      <c r="AN271" s="1701">
        <v>46746</v>
      </c>
      <c r="AO271" s="1701">
        <f t="shared" si="271"/>
        <v>70062</v>
      </c>
      <c r="AP271" s="1701">
        <f t="shared" si="272"/>
        <v>0</v>
      </c>
      <c r="AQ271" s="1701">
        <v>250</v>
      </c>
      <c r="AR271" s="1701">
        <v>174</v>
      </c>
      <c r="AS271" s="1701">
        <v>200</v>
      </c>
      <c r="AT271" s="1701">
        <v>0.99380000000000002</v>
      </c>
      <c r="AU271" s="1700">
        <f t="shared" si="258"/>
        <v>0.36491075965013486</v>
      </c>
      <c r="AV271" s="1701">
        <v>46947</v>
      </c>
      <c r="AW271" s="1701">
        <f t="shared" si="273"/>
        <v>77192</v>
      </c>
      <c r="AX271" s="1701">
        <f t="shared" si="274"/>
        <v>0</v>
      </c>
      <c r="AY271" s="1701">
        <v>250</v>
      </c>
      <c r="AZ271" s="1701">
        <v>30</v>
      </c>
      <c r="BA271" s="1701">
        <v>200</v>
      </c>
      <c r="BB271" s="1701">
        <v>0.96030000000000004</v>
      </c>
      <c r="BC271" s="1700">
        <f t="shared" si="259"/>
        <v>0.32541913985212956</v>
      </c>
      <c r="BD271" s="1701">
        <v>6750</v>
      </c>
      <c r="BE271" s="1701">
        <f t="shared" si="275"/>
        <v>12445</v>
      </c>
      <c r="BF271" s="1701">
        <f t="shared" si="276"/>
        <v>0</v>
      </c>
      <c r="BG271" s="1701">
        <v>250</v>
      </c>
      <c r="BH271" s="1701">
        <v>6</v>
      </c>
      <c r="BI271" s="1701">
        <v>200</v>
      </c>
      <c r="BJ271" s="1701">
        <v>0.81559999999999999</v>
      </c>
      <c r="BK271" s="1700">
        <f t="shared" si="260"/>
        <v>0.43012071065829233</v>
      </c>
      <c r="BL271" s="1701">
        <v>1566</v>
      </c>
      <c r="BM271" s="1701">
        <f t="shared" si="277"/>
        <v>2185</v>
      </c>
      <c r="BN271" s="1701">
        <f t="shared" si="278"/>
        <v>0</v>
      </c>
      <c r="BO271" s="1701">
        <v>250</v>
      </c>
      <c r="BP271" s="1701">
        <v>9</v>
      </c>
      <c r="BQ271" s="1701">
        <v>200</v>
      </c>
      <c r="BR271" s="1701">
        <v>0.82110000000000005</v>
      </c>
      <c r="BS271" s="1700">
        <f t="shared" si="261"/>
        <v>0.27176732206570231</v>
      </c>
      <c r="BT271" s="1701">
        <v>1446</v>
      </c>
      <c r="BU271" s="1701">
        <f t="shared" si="279"/>
        <v>3192</v>
      </c>
      <c r="BV271" s="1701">
        <f t="shared" si="280"/>
        <v>0</v>
      </c>
      <c r="BW271" s="1701">
        <v>250</v>
      </c>
      <c r="BX271" s="1701">
        <v>15</v>
      </c>
      <c r="BY271" s="1701">
        <v>200</v>
      </c>
      <c r="BZ271" s="1701">
        <v>0.86870000000000003</v>
      </c>
      <c r="CA271" s="1700">
        <f t="shared" si="262"/>
        <v>0.16988677928086832</v>
      </c>
      <c r="CB271" s="1701">
        <v>1647</v>
      </c>
      <c r="CC271" s="1701">
        <f t="shared" si="281"/>
        <v>5817</v>
      </c>
      <c r="CD271" s="1701">
        <f t="shared" si="282"/>
        <v>0</v>
      </c>
      <c r="CE271" s="1701">
        <v>250</v>
      </c>
      <c r="CF271" s="1701">
        <v>159</v>
      </c>
      <c r="CG271" s="1701">
        <v>200</v>
      </c>
      <c r="CH271" s="1701">
        <v>0.99070000000000003</v>
      </c>
      <c r="CI271" s="1700">
        <f t="shared" si="263"/>
        <v>0.27372130298487229</v>
      </c>
      <c r="CJ271" s="1701">
        <v>32079</v>
      </c>
      <c r="CK271" s="1701">
        <f t="shared" si="283"/>
        <v>70318</v>
      </c>
      <c r="CL271" s="1701">
        <f t="shared" si="284"/>
        <v>0</v>
      </c>
      <c r="CM271" s="1701">
        <v>250</v>
      </c>
      <c r="CN271" s="1701">
        <v>177</v>
      </c>
      <c r="CO271" s="1701">
        <v>200</v>
      </c>
      <c r="CP271" s="1701">
        <v>0.99360000000000004</v>
      </c>
      <c r="CQ271" s="1700">
        <f t="shared" si="264"/>
        <v>0.63928106792267925</v>
      </c>
      <c r="CR271" s="1701">
        <v>75552</v>
      </c>
      <c r="CS271" s="1701">
        <f t="shared" si="285"/>
        <v>70910</v>
      </c>
      <c r="CT271" s="1701">
        <f t="shared" si="286"/>
        <v>4642</v>
      </c>
      <c r="CU271" s="1701">
        <v>250</v>
      </c>
      <c r="CV271" s="1701">
        <v>188.52</v>
      </c>
      <c r="CW271" s="1701">
        <v>200</v>
      </c>
      <c r="CX271" s="1701">
        <v>0.99980000000000002</v>
      </c>
      <c r="CY271" s="1700">
        <f t="shared" si="242"/>
        <v>0.55626855369773498</v>
      </c>
      <c r="CZ271" s="1701">
        <v>78006</v>
      </c>
      <c r="DA271" s="1701">
        <f t="shared" si="287"/>
        <v>84138</v>
      </c>
      <c r="DB271" s="1701">
        <f t="shared" si="288"/>
        <v>0</v>
      </c>
    </row>
    <row r="272" spans="1:106">
      <c r="A272" s="1703" t="s">
        <v>4126</v>
      </c>
      <c r="B272" s="1347">
        <v>6110</v>
      </c>
      <c r="C272" s="1347">
        <v>97</v>
      </c>
      <c r="D272" s="1702">
        <v>266</v>
      </c>
      <c r="E272" s="1701" t="s">
        <v>4125</v>
      </c>
      <c r="F272" s="1701" t="s">
        <v>4124</v>
      </c>
      <c r="G272" s="1701" t="s">
        <v>2199</v>
      </c>
      <c r="H272" s="1701" t="s">
        <v>1429</v>
      </c>
      <c r="I272" s="1701">
        <v>11</v>
      </c>
      <c r="J272" s="1701">
        <v>250</v>
      </c>
      <c r="K272" s="1701">
        <v>0</v>
      </c>
      <c r="L272" s="1701">
        <v>0</v>
      </c>
      <c r="M272" s="1701">
        <v>0</v>
      </c>
      <c r="N272" s="1701">
        <v>0</v>
      </c>
      <c r="O272" s="1700">
        <v>0</v>
      </c>
      <c r="P272" s="1701">
        <v>0</v>
      </c>
      <c r="Q272" s="1701">
        <f t="shared" si="265"/>
        <v>0</v>
      </c>
      <c r="R272" s="1701">
        <f t="shared" si="266"/>
        <v>0</v>
      </c>
      <c r="S272" s="1701">
        <v>0</v>
      </c>
      <c r="T272" s="1701">
        <v>0</v>
      </c>
      <c r="U272" s="1701">
        <v>0</v>
      </c>
      <c r="V272" s="1701">
        <v>0</v>
      </c>
      <c r="W272" s="1700">
        <v>0</v>
      </c>
      <c r="X272" s="1701">
        <v>0</v>
      </c>
      <c r="Y272" s="1701">
        <f t="shared" si="267"/>
        <v>0</v>
      </c>
      <c r="Z272" s="1701">
        <f t="shared" si="268"/>
        <v>0</v>
      </c>
      <c r="AA272" s="1701">
        <v>0</v>
      </c>
      <c r="AB272" s="1701">
        <v>0</v>
      </c>
      <c r="AC272" s="1701">
        <v>0</v>
      </c>
      <c r="AD272" s="1701">
        <v>0</v>
      </c>
      <c r="AE272" s="1700">
        <v>0</v>
      </c>
      <c r="AF272" s="1701">
        <v>0</v>
      </c>
      <c r="AG272" s="1701">
        <f t="shared" si="269"/>
        <v>0</v>
      </c>
      <c r="AH272" s="1701">
        <f t="shared" si="270"/>
        <v>0</v>
      </c>
      <c r="AI272" s="1701">
        <v>0</v>
      </c>
      <c r="AJ272" s="1701">
        <v>0</v>
      </c>
      <c r="AK272" s="1701">
        <v>0</v>
      </c>
      <c r="AL272" s="1701">
        <v>0</v>
      </c>
      <c r="AM272" s="1700">
        <v>0</v>
      </c>
      <c r="AN272" s="1701">
        <v>0</v>
      </c>
      <c r="AO272" s="1701">
        <f t="shared" si="271"/>
        <v>0</v>
      </c>
      <c r="AP272" s="1701">
        <f t="shared" si="272"/>
        <v>0</v>
      </c>
      <c r="AQ272" s="1701">
        <v>0</v>
      </c>
      <c r="AR272" s="1701">
        <v>0</v>
      </c>
      <c r="AS272" s="1701">
        <v>0</v>
      </c>
      <c r="AT272" s="1701">
        <v>0</v>
      </c>
      <c r="AU272" s="1700">
        <v>0</v>
      </c>
      <c r="AV272" s="1701">
        <v>0</v>
      </c>
      <c r="AW272" s="1701">
        <f t="shared" si="273"/>
        <v>0</v>
      </c>
      <c r="AX272" s="1701">
        <f t="shared" si="274"/>
        <v>0</v>
      </c>
      <c r="AY272" s="1701">
        <v>0</v>
      </c>
      <c r="AZ272" s="1701">
        <v>0</v>
      </c>
      <c r="BA272" s="1701">
        <v>0</v>
      </c>
      <c r="BB272" s="1701">
        <v>0</v>
      </c>
      <c r="BC272" s="1700">
        <v>0</v>
      </c>
      <c r="BD272" s="1701">
        <v>0</v>
      </c>
      <c r="BE272" s="1701">
        <f t="shared" si="275"/>
        <v>0</v>
      </c>
      <c r="BF272" s="1701">
        <f t="shared" si="276"/>
        <v>0</v>
      </c>
      <c r="BG272" s="1701">
        <v>0</v>
      </c>
      <c r="BH272" s="1701">
        <v>0</v>
      </c>
      <c r="BI272" s="1701">
        <v>0</v>
      </c>
      <c r="BJ272" s="1701">
        <v>0</v>
      </c>
      <c r="BK272" s="1700">
        <v>0</v>
      </c>
      <c r="BL272" s="1701">
        <v>0</v>
      </c>
      <c r="BM272" s="1701">
        <f t="shared" si="277"/>
        <v>0</v>
      </c>
      <c r="BN272" s="1701">
        <f t="shared" si="278"/>
        <v>0</v>
      </c>
      <c r="BO272" s="1701">
        <v>0</v>
      </c>
      <c r="BP272" s="1701">
        <v>0</v>
      </c>
      <c r="BQ272" s="1701">
        <v>0</v>
      </c>
      <c r="BR272" s="1701">
        <v>0</v>
      </c>
      <c r="BS272" s="1700">
        <v>0</v>
      </c>
      <c r="BT272" s="1701">
        <v>0</v>
      </c>
      <c r="BU272" s="1701">
        <f t="shared" si="279"/>
        <v>0</v>
      </c>
      <c r="BV272" s="1701">
        <f t="shared" si="280"/>
        <v>0</v>
      </c>
      <c r="BW272" s="1701">
        <v>0</v>
      </c>
      <c r="BX272" s="1701">
        <v>0</v>
      </c>
      <c r="BY272" s="1701">
        <v>0</v>
      </c>
      <c r="BZ272" s="1701">
        <v>0</v>
      </c>
      <c r="CA272" s="1700">
        <v>0</v>
      </c>
      <c r="CB272" s="1701">
        <v>0</v>
      </c>
      <c r="CC272" s="1701">
        <f t="shared" si="281"/>
        <v>0</v>
      </c>
      <c r="CD272" s="1701">
        <f t="shared" si="282"/>
        <v>0</v>
      </c>
      <c r="CE272" s="1701">
        <v>0</v>
      </c>
      <c r="CF272" s="1701">
        <v>0</v>
      </c>
      <c r="CG272" s="1701">
        <v>0</v>
      </c>
      <c r="CH272" s="1701">
        <v>0</v>
      </c>
      <c r="CI272" s="1700">
        <v>0</v>
      </c>
      <c r="CJ272" s="1701">
        <v>0</v>
      </c>
      <c r="CK272" s="1701">
        <f t="shared" si="283"/>
        <v>0</v>
      </c>
      <c r="CL272" s="1701">
        <f t="shared" si="284"/>
        <v>0</v>
      </c>
      <c r="CM272" s="1701">
        <v>0</v>
      </c>
      <c r="CN272" s="1701">
        <v>0</v>
      </c>
      <c r="CO272" s="1701">
        <v>0</v>
      </c>
      <c r="CP272" s="1701">
        <v>0</v>
      </c>
      <c r="CQ272" s="1700">
        <v>0</v>
      </c>
      <c r="CR272" s="1701">
        <v>0</v>
      </c>
      <c r="CS272" s="1701">
        <f t="shared" si="285"/>
        <v>0</v>
      </c>
      <c r="CT272" s="1701">
        <f t="shared" si="286"/>
        <v>0</v>
      </c>
      <c r="CU272" s="1701">
        <v>250</v>
      </c>
      <c r="CV272" s="1701">
        <v>150</v>
      </c>
      <c r="CW272" s="1701">
        <v>58.06</v>
      </c>
      <c r="CX272" s="1701">
        <v>0.90910000000000002</v>
      </c>
      <c r="CY272" s="1700">
        <f t="shared" si="242"/>
        <v>3.5483516132580613E-2</v>
      </c>
      <c r="CZ272" s="1701">
        <v>3600</v>
      </c>
      <c r="DA272" s="1701">
        <f t="shared" si="287"/>
        <v>60873</v>
      </c>
      <c r="DB272" s="1701">
        <f t="shared" si="288"/>
        <v>0</v>
      </c>
    </row>
    <row r="273" spans="1:106">
      <c r="A273" s="1703" t="s">
        <v>2892</v>
      </c>
      <c r="B273" s="1347">
        <v>6150</v>
      </c>
      <c r="C273" s="1347">
        <v>25</v>
      </c>
      <c r="D273" s="1702">
        <v>267</v>
      </c>
      <c r="E273" s="1701" t="s">
        <v>3162</v>
      </c>
      <c r="F273" s="1701" t="s">
        <v>2204</v>
      </c>
      <c r="G273" s="1701" t="s">
        <v>2116</v>
      </c>
      <c r="H273" s="1701" t="s">
        <v>2115</v>
      </c>
      <c r="I273" s="1701">
        <v>33</v>
      </c>
      <c r="J273" s="1701">
        <v>250</v>
      </c>
      <c r="K273" s="1701">
        <v>250</v>
      </c>
      <c r="L273" s="1701">
        <v>93.6</v>
      </c>
      <c r="M273" s="1701">
        <v>200</v>
      </c>
      <c r="N273" s="1701">
        <v>0.67979999999999996</v>
      </c>
      <c r="O273" s="1700">
        <f t="shared" ref="O273:O289" si="289">+P273/(24*30*L273*N273)</f>
        <v>9.4558144719957021E-2</v>
      </c>
      <c r="P273" s="1701">
        <v>4332</v>
      </c>
      <c r="Q273" s="1701">
        <f t="shared" si="265"/>
        <v>27488</v>
      </c>
      <c r="R273" s="1701">
        <f t="shared" si="266"/>
        <v>0</v>
      </c>
      <c r="S273" s="1701">
        <v>250</v>
      </c>
      <c r="T273" s="1701">
        <v>103.2</v>
      </c>
      <c r="U273" s="1701">
        <v>200</v>
      </c>
      <c r="V273" s="1701">
        <v>0.83509999999999995</v>
      </c>
      <c r="W273" s="1700">
        <f t="shared" ref="W273:W289" si="290">+X273/(24*31*T273*V273)</f>
        <v>0.14504134954826001</v>
      </c>
      <c r="X273" s="1701">
        <v>9300</v>
      </c>
      <c r="Y273" s="1701">
        <f t="shared" si="267"/>
        <v>38472</v>
      </c>
      <c r="Z273" s="1701">
        <f t="shared" si="268"/>
        <v>0</v>
      </c>
      <c r="AA273" s="1701">
        <v>250</v>
      </c>
      <c r="AB273" s="1701">
        <v>88.8</v>
      </c>
      <c r="AC273" s="1701">
        <v>200</v>
      </c>
      <c r="AD273" s="1701">
        <v>0.83030000000000004</v>
      </c>
      <c r="AE273" s="1700">
        <f t="shared" ref="AE273:AE289" si="291">+AF273/(24*30*AB273*AD273)</f>
        <v>0.16478902122645347</v>
      </c>
      <c r="AF273" s="1701">
        <v>8748</v>
      </c>
      <c r="AG273" s="1701">
        <f t="shared" si="269"/>
        <v>31852</v>
      </c>
      <c r="AH273" s="1701">
        <f t="shared" si="270"/>
        <v>0</v>
      </c>
      <c r="AI273" s="1701">
        <v>250</v>
      </c>
      <c r="AJ273" s="1701">
        <v>105.6</v>
      </c>
      <c r="AK273" s="1701">
        <v>200</v>
      </c>
      <c r="AL273" s="1701">
        <v>0.75</v>
      </c>
      <c r="AM273" s="1700">
        <f t="shared" ref="AM273:AM289" si="292">+AN273/(24*31*AJ273*AL273)</f>
        <v>0.14723851417399805</v>
      </c>
      <c r="AN273" s="1701">
        <v>8676</v>
      </c>
      <c r="AO273" s="1701">
        <f t="shared" si="271"/>
        <v>35355</v>
      </c>
      <c r="AP273" s="1701">
        <f t="shared" si="272"/>
        <v>0</v>
      </c>
      <c r="AQ273" s="1701">
        <v>250</v>
      </c>
      <c r="AR273" s="1701">
        <v>64.8</v>
      </c>
      <c r="AS273" s="1701">
        <v>200</v>
      </c>
      <c r="AT273" s="1701">
        <v>0.79120000000000001</v>
      </c>
      <c r="AU273" s="1700">
        <f t="shared" ref="AU273:AU289" si="293">+AV273/(24*31*AR273*AT273)</f>
        <v>0.18718196054649736</v>
      </c>
      <c r="AV273" s="1701">
        <v>7140</v>
      </c>
      <c r="AW273" s="1701">
        <f t="shared" si="273"/>
        <v>22887</v>
      </c>
      <c r="AX273" s="1701">
        <f t="shared" si="274"/>
        <v>0</v>
      </c>
      <c r="AY273" s="1701">
        <v>250</v>
      </c>
      <c r="AZ273" s="1701">
        <v>88.8</v>
      </c>
      <c r="BA273" s="1701">
        <v>200</v>
      </c>
      <c r="BB273" s="1701">
        <v>0.81389999999999996</v>
      </c>
      <c r="BC273" s="1700">
        <f t="shared" ref="BC273:BC289" si="294">+BD273/(24*30*AZ273*BB273)</f>
        <v>0.16441985664248843</v>
      </c>
      <c r="BD273" s="1701">
        <v>8556</v>
      </c>
      <c r="BE273" s="1701">
        <f t="shared" si="275"/>
        <v>31223</v>
      </c>
      <c r="BF273" s="1701">
        <f t="shared" si="276"/>
        <v>0</v>
      </c>
      <c r="BG273" s="1701">
        <v>250</v>
      </c>
      <c r="BH273" s="1701">
        <v>86.4</v>
      </c>
      <c r="BI273" s="1701">
        <v>200</v>
      </c>
      <c r="BJ273" s="1701">
        <v>0.80769999999999997</v>
      </c>
      <c r="BK273" s="1700">
        <f t="shared" ref="BK273:BK289" si="295">+BL273/(24*31*BH273*BJ273)</f>
        <v>0.16987592096323778</v>
      </c>
      <c r="BL273" s="1701">
        <v>8820</v>
      </c>
      <c r="BM273" s="1701">
        <f t="shared" si="277"/>
        <v>31152</v>
      </c>
      <c r="BN273" s="1701">
        <f t="shared" si="278"/>
        <v>0</v>
      </c>
      <c r="BO273" s="1701">
        <v>250</v>
      </c>
      <c r="BP273" s="1701">
        <v>88.8</v>
      </c>
      <c r="BQ273" s="1701">
        <v>200</v>
      </c>
      <c r="BR273" s="1701">
        <v>0.85399999999999998</v>
      </c>
      <c r="BS273" s="1700">
        <f t="shared" ref="BS273:BS289" si="296">+BT273/(24*30*BP273*BR273)</f>
        <v>0.17867692048019918</v>
      </c>
      <c r="BT273" s="1701">
        <v>9756</v>
      </c>
      <c r="BU273" s="1701">
        <f t="shared" si="279"/>
        <v>32761</v>
      </c>
      <c r="BV273" s="1701">
        <f t="shared" si="280"/>
        <v>0</v>
      </c>
      <c r="BW273" s="1701">
        <v>250</v>
      </c>
      <c r="BX273" s="1701">
        <v>79.2</v>
      </c>
      <c r="BY273" s="1701">
        <v>200</v>
      </c>
      <c r="BZ273" s="1701">
        <v>0.86570000000000003</v>
      </c>
      <c r="CA273" s="1700">
        <f t="shared" ref="CA273:CA289" si="297">+CB273/(24*31*BX273*BZ273)</f>
        <v>0.21077724372093648</v>
      </c>
      <c r="CB273" s="1701">
        <v>10752</v>
      </c>
      <c r="CC273" s="1701">
        <f t="shared" si="281"/>
        <v>30607</v>
      </c>
      <c r="CD273" s="1701">
        <f t="shared" si="282"/>
        <v>0</v>
      </c>
      <c r="CE273" s="1701">
        <v>250</v>
      </c>
      <c r="CF273" s="1701">
        <v>122.4</v>
      </c>
      <c r="CG273" s="1701">
        <v>200</v>
      </c>
      <c r="CH273" s="1701">
        <v>0.89249999999999996</v>
      </c>
      <c r="CI273" s="1700">
        <f t="shared" ref="CI273:CI289" si="298">+CJ273/(24*31*CF273*CH273)</f>
        <v>0.15443664288401426</v>
      </c>
      <c r="CJ273" s="1701">
        <v>12552</v>
      </c>
      <c r="CK273" s="1701">
        <f t="shared" si="283"/>
        <v>48766</v>
      </c>
      <c r="CL273" s="1701">
        <f t="shared" si="284"/>
        <v>0</v>
      </c>
      <c r="CM273" s="1701">
        <v>250</v>
      </c>
      <c r="CN273" s="1701">
        <v>127.2</v>
      </c>
      <c r="CO273" s="1701">
        <v>200</v>
      </c>
      <c r="CP273" s="1701">
        <v>0.80589999999999995</v>
      </c>
      <c r="CQ273" s="1700">
        <f t="shared" ref="CQ273:CQ299" si="299">+CR273/(24*28*CN273*CP273)</f>
        <v>0.16566250452776005</v>
      </c>
      <c r="CR273" s="1701">
        <v>11412</v>
      </c>
      <c r="CS273" s="1701">
        <f t="shared" si="285"/>
        <v>41332</v>
      </c>
      <c r="CT273" s="1701">
        <f t="shared" si="286"/>
        <v>0</v>
      </c>
      <c r="CU273" s="1701">
        <v>250</v>
      </c>
      <c r="CV273" s="1701">
        <v>115.2</v>
      </c>
      <c r="CW273" s="1701">
        <v>200</v>
      </c>
      <c r="CX273" s="1701">
        <v>0.82179999999999997</v>
      </c>
      <c r="CY273" s="1700">
        <f t="shared" si="242"/>
        <v>0.11550994800294134</v>
      </c>
      <c r="CZ273" s="1701">
        <v>8136</v>
      </c>
      <c r="DA273" s="1701">
        <f t="shared" si="287"/>
        <v>42261</v>
      </c>
      <c r="DB273" s="1701">
        <f t="shared" si="288"/>
        <v>0</v>
      </c>
    </row>
    <row r="274" spans="1:106">
      <c r="A274" s="1703" t="s">
        <v>2787</v>
      </c>
      <c r="B274" s="1347">
        <v>6220</v>
      </c>
      <c r="C274" s="1347">
        <v>24</v>
      </c>
      <c r="D274" s="1702">
        <v>268</v>
      </c>
      <c r="E274" s="1701" t="s">
        <v>3163</v>
      </c>
      <c r="F274" s="1701" t="s">
        <v>482</v>
      </c>
      <c r="G274" s="1701" t="s">
        <v>2116</v>
      </c>
      <c r="H274" s="1701" t="s">
        <v>1429</v>
      </c>
      <c r="I274" s="1701">
        <v>11</v>
      </c>
      <c r="J274" s="1701">
        <v>250</v>
      </c>
      <c r="K274" s="1701">
        <v>250</v>
      </c>
      <c r="L274" s="1701">
        <v>87</v>
      </c>
      <c r="M274" s="1701">
        <v>200</v>
      </c>
      <c r="N274" s="1701">
        <v>0.98460000000000003</v>
      </c>
      <c r="O274" s="1700">
        <f t="shared" si="289"/>
        <v>0.3053732460738281</v>
      </c>
      <c r="P274" s="1701">
        <v>18834</v>
      </c>
      <c r="Q274" s="1701">
        <f t="shared" si="265"/>
        <v>37005</v>
      </c>
      <c r="R274" s="1701">
        <f t="shared" si="266"/>
        <v>0</v>
      </c>
      <c r="S274" s="1701">
        <v>250</v>
      </c>
      <c r="T274" s="1701">
        <v>106.2</v>
      </c>
      <c r="U274" s="1701">
        <v>200</v>
      </c>
      <c r="V274" s="1701">
        <v>0.98819999999999997</v>
      </c>
      <c r="W274" s="1700">
        <f t="shared" si="290"/>
        <v>0.28977804689098452</v>
      </c>
      <c r="X274" s="1701">
        <v>22626</v>
      </c>
      <c r="Y274" s="1701">
        <f t="shared" si="267"/>
        <v>46848</v>
      </c>
      <c r="Z274" s="1701">
        <f t="shared" si="268"/>
        <v>0</v>
      </c>
      <c r="AA274" s="1701">
        <v>250</v>
      </c>
      <c r="AB274" s="1701">
        <v>131.4</v>
      </c>
      <c r="AC274" s="1701">
        <v>200</v>
      </c>
      <c r="AD274" s="1701">
        <v>0.98929999999999996</v>
      </c>
      <c r="AE274" s="1700">
        <f t="shared" si="291"/>
        <v>0.30289854871785643</v>
      </c>
      <c r="AF274" s="1701">
        <v>28350</v>
      </c>
      <c r="AG274" s="1701">
        <f t="shared" si="269"/>
        <v>56157</v>
      </c>
      <c r="AH274" s="1701">
        <f t="shared" si="270"/>
        <v>0</v>
      </c>
      <c r="AI274" s="1701">
        <v>250</v>
      </c>
      <c r="AJ274" s="1701">
        <v>99</v>
      </c>
      <c r="AK274" s="1701">
        <v>200</v>
      </c>
      <c r="AL274" s="1701">
        <v>0.9778</v>
      </c>
      <c r="AM274" s="1700">
        <f t="shared" si="292"/>
        <v>0.32598899211901405</v>
      </c>
      <c r="AN274" s="1701">
        <v>23478</v>
      </c>
      <c r="AO274" s="1701">
        <f t="shared" si="271"/>
        <v>43213</v>
      </c>
      <c r="AP274" s="1701">
        <f t="shared" si="272"/>
        <v>0</v>
      </c>
      <c r="AQ274" s="1701">
        <v>250</v>
      </c>
      <c r="AR274" s="1701">
        <v>93.6</v>
      </c>
      <c r="AS274" s="1701">
        <v>200</v>
      </c>
      <c r="AT274" s="1701">
        <v>0.9768</v>
      </c>
      <c r="AU274" s="1700">
        <f t="shared" si="293"/>
        <v>0.3157765254539448</v>
      </c>
      <c r="AV274" s="1701">
        <v>21480</v>
      </c>
      <c r="AW274" s="1701">
        <f t="shared" si="273"/>
        <v>40814</v>
      </c>
      <c r="AX274" s="1701">
        <f t="shared" si="274"/>
        <v>0</v>
      </c>
      <c r="AY274" s="1701">
        <v>250</v>
      </c>
      <c r="AZ274" s="1701">
        <v>90</v>
      </c>
      <c r="BA274" s="1701">
        <v>200</v>
      </c>
      <c r="BB274" s="1701">
        <v>0.96870000000000001</v>
      </c>
      <c r="BC274" s="1700">
        <f t="shared" si="294"/>
        <v>0.34333910663011519</v>
      </c>
      <c r="BD274" s="1701">
        <v>21552</v>
      </c>
      <c r="BE274" s="1701">
        <f t="shared" si="275"/>
        <v>37663</v>
      </c>
      <c r="BF274" s="1701">
        <f t="shared" si="276"/>
        <v>0</v>
      </c>
      <c r="BG274" s="1701">
        <v>250</v>
      </c>
      <c r="BH274" s="1701">
        <v>129.6</v>
      </c>
      <c r="BI274" s="1701">
        <v>200</v>
      </c>
      <c r="BJ274" s="1701">
        <v>0.97470000000000001</v>
      </c>
      <c r="BK274" s="1700">
        <f t="shared" si="295"/>
        <v>0.22638157572976228</v>
      </c>
      <c r="BL274" s="1701">
        <v>21276</v>
      </c>
      <c r="BM274" s="1701">
        <f t="shared" si="277"/>
        <v>56390</v>
      </c>
      <c r="BN274" s="1701">
        <f t="shared" si="278"/>
        <v>0</v>
      </c>
      <c r="BO274" s="1701">
        <v>250</v>
      </c>
      <c r="BP274" s="1701">
        <v>69</v>
      </c>
      <c r="BQ274" s="1701">
        <v>200</v>
      </c>
      <c r="BR274" s="1701">
        <v>0.97430000000000005</v>
      </c>
      <c r="BS274" s="1700">
        <f t="shared" si="296"/>
        <v>0.32477175487318777</v>
      </c>
      <c r="BT274" s="1701">
        <v>15720</v>
      </c>
      <c r="BU274" s="1701">
        <f t="shared" si="279"/>
        <v>29042</v>
      </c>
      <c r="BV274" s="1701">
        <f t="shared" si="280"/>
        <v>0</v>
      </c>
      <c r="BW274" s="1701">
        <v>250</v>
      </c>
      <c r="BX274" s="1701">
        <v>49.8</v>
      </c>
      <c r="BY274" s="1701">
        <v>200</v>
      </c>
      <c r="BZ274" s="1701">
        <v>0.97250000000000003</v>
      </c>
      <c r="CA274" s="1700">
        <f t="shared" si="297"/>
        <v>0.33020380718495507</v>
      </c>
      <c r="CB274" s="1701">
        <v>11898</v>
      </c>
      <c r="CC274" s="1701">
        <f t="shared" si="281"/>
        <v>21619</v>
      </c>
      <c r="CD274" s="1701">
        <f t="shared" si="282"/>
        <v>0</v>
      </c>
      <c r="CE274" s="1701">
        <v>250</v>
      </c>
      <c r="CF274" s="1701">
        <v>51.6</v>
      </c>
      <c r="CG274" s="1701">
        <v>200</v>
      </c>
      <c r="CH274" s="1701">
        <v>0.97970000000000002</v>
      </c>
      <c r="CI274" s="1700">
        <f t="shared" si="298"/>
        <v>0.42338593222358872</v>
      </c>
      <c r="CJ274" s="1701">
        <v>15924</v>
      </c>
      <c r="CK274" s="1701">
        <f t="shared" si="283"/>
        <v>22567</v>
      </c>
      <c r="CL274" s="1701">
        <f t="shared" si="284"/>
        <v>0</v>
      </c>
      <c r="CM274" s="1701">
        <v>250</v>
      </c>
      <c r="CN274" s="1701">
        <v>54</v>
      </c>
      <c r="CO274" s="1701">
        <v>200</v>
      </c>
      <c r="CP274" s="1701">
        <v>0.98299999999999998</v>
      </c>
      <c r="CQ274" s="1700">
        <f t="shared" si="299"/>
        <v>0.35894599729798105</v>
      </c>
      <c r="CR274" s="1701">
        <v>12804</v>
      </c>
      <c r="CS274" s="1701">
        <f t="shared" si="285"/>
        <v>21403</v>
      </c>
      <c r="CT274" s="1701">
        <f t="shared" si="286"/>
        <v>0</v>
      </c>
      <c r="CU274" s="1701">
        <v>250</v>
      </c>
      <c r="CV274" s="1701">
        <v>66.599999999999994</v>
      </c>
      <c r="CW274" s="1701">
        <v>200</v>
      </c>
      <c r="CX274" s="1701">
        <v>0.97589999999999999</v>
      </c>
      <c r="CY274" s="1700">
        <f t="shared" si="242"/>
        <v>0.3423343417195247</v>
      </c>
      <c r="CZ274" s="1701">
        <v>16554</v>
      </c>
      <c r="DA274" s="1701">
        <f t="shared" si="287"/>
        <v>29014</v>
      </c>
      <c r="DB274" s="1701">
        <f t="shared" si="288"/>
        <v>0</v>
      </c>
    </row>
    <row r="275" spans="1:106">
      <c r="A275" s="1703" t="s">
        <v>2661</v>
      </c>
      <c r="B275" s="1347">
        <v>6220</v>
      </c>
      <c r="C275" s="1347">
        <v>163</v>
      </c>
      <c r="D275" s="1702">
        <v>269</v>
      </c>
      <c r="E275" s="1701" t="s">
        <v>3164</v>
      </c>
      <c r="F275" s="1701" t="s">
        <v>1743</v>
      </c>
      <c r="G275" s="1701" t="s">
        <v>2116</v>
      </c>
      <c r="H275" s="1701" t="s">
        <v>1475</v>
      </c>
      <c r="I275" s="1701">
        <v>11</v>
      </c>
      <c r="J275" s="1701">
        <v>250</v>
      </c>
      <c r="K275" s="1701">
        <v>250</v>
      </c>
      <c r="L275" s="1701">
        <v>147</v>
      </c>
      <c r="M275" s="1701">
        <v>250</v>
      </c>
      <c r="N275" s="1701">
        <v>0.97560000000000002</v>
      </c>
      <c r="O275" s="1700">
        <f t="shared" si="289"/>
        <v>0.34806187064138217</v>
      </c>
      <c r="P275" s="1701">
        <v>35940</v>
      </c>
      <c r="Q275" s="1701">
        <f t="shared" si="265"/>
        <v>61955</v>
      </c>
      <c r="R275" s="1701">
        <f t="shared" si="266"/>
        <v>0</v>
      </c>
      <c r="S275" s="1701">
        <v>250</v>
      </c>
      <c r="T275" s="1701">
        <v>141</v>
      </c>
      <c r="U275" s="1701">
        <v>250</v>
      </c>
      <c r="V275" s="1701">
        <v>0.97550000000000003</v>
      </c>
      <c r="W275" s="1700">
        <f t="shared" si="290"/>
        <v>0.33918394863119194</v>
      </c>
      <c r="X275" s="1701">
        <v>34710</v>
      </c>
      <c r="Y275" s="1701">
        <f t="shared" si="267"/>
        <v>61400</v>
      </c>
      <c r="Z275" s="1701">
        <f t="shared" si="268"/>
        <v>0</v>
      </c>
      <c r="AA275" s="1701">
        <v>250</v>
      </c>
      <c r="AB275" s="1701">
        <v>147</v>
      </c>
      <c r="AC275" s="1701">
        <v>250</v>
      </c>
      <c r="AD275" s="1701">
        <v>0.99560000000000004</v>
      </c>
      <c r="AE275" s="1700">
        <f t="shared" si="291"/>
        <v>0.51587529346813055</v>
      </c>
      <c r="AF275" s="1701">
        <v>54360</v>
      </c>
      <c r="AG275" s="1701">
        <f t="shared" si="269"/>
        <v>63225</v>
      </c>
      <c r="AH275" s="1701">
        <f t="shared" si="270"/>
        <v>0</v>
      </c>
      <c r="AI275" s="1701">
        <v>250</v>
      </c>
      <c r="AJ275" s="1701">
        <v>141</v>
      </c>
      <c r="AK275" s="1701">
        <v>250</v>
      </c>
      <c r="AL275" s="1701">
        <v>0.997</v>
      </c>
      <c r="AM275" s="1700">
        <f t="shared" si="292"/>
        <v>0.56650160961034557</v>
      </c>
      <c r="AN275" s="1701">
        <v>59250</v>
      </c>
      <c r="AO275" s="1701">
        <f t="shared" si="271"/>
        <v>62754</v>
      </c>
      <c r="AP275" s="1701">
        <f t="shared" si="272"/>
        <v>0</v>
      </c>
      <c r="AQ275" s="1701">
        <v>250</v>
      </c>
      <c r="AR275" s="1701">
        <v>156</v>
      </c>
      <c r="AS275" s="1701">
        <v>250</v>
      </c>
      <c r="AT275" s="1701">
        <v>0.99619999999999997</v>
      </c>
      <c r="AU275" s="1700">
        <f t="shared" si="293"/>
        <v>0.47092724063600488</v>
      </c>
      <c r="AV275" s="1701">
        <v>54450</v>
      </c>
      <c r="AW275" s="1701">
        <f t="shared" si="273"/>
        <v>69374</v>
      </c>
      <c r="AX275" s="1701">
        <f t="shared" si="274"/>
        <v>0</v>
      </c>
      <c r="AY275" s="1701">
        <v>250</v>
      </c>
      <c r="AZ275" s="1701">
        <v>156</v>
      </c>
      <c r="BA275" s="1701">
        <v>250</v>
      </c>
      <c r="BB275" s="1701">
        <v>0.997</v>
      </c>
      <c r="BC275" s="1700">
        <f t="shared" si="294"/>
        <v>0.53633121586983179</v>
      </c>
      <c r="BD275" s="1701">
        <v>60060</v>
      </c>
      <c r="BE275" s="1701">
        <f t="shared" si="275"/>
        <v>67190</v>
      </c>
      <c r="BF275" s="1701">
        <f t="shared" si="276"/>
        <v>0</v>
      </c>
      <c r="BG275" s="1701">
        <v>250</v>
      </c>
      <c r="BH275" s="1701">
        <v>159</v>
      </c>
      <c r="BI275" s="1701">
        <v>250</v>
      </c>
      <c r="BJ275" s="1701">
        <v>0.99629999999999996</v>
      </c>
      <c r="BK275" s="1700">
        <f t="shared" si="295"/>
        <v>0.4752316783704495</v>
      </c>
      <c r="BL275" s="1701">
        <v>56010</v>
      </c>
      <c r="BM275" s="1701">
        <f t="shared" si="277"/>
        <v>70715</v>
      </c>
      <c r="BN275" s="1701">
        <f t="shared" si="278"/>
        <v>0</v>
      </c>
      <c r="BO275" s="1701">
        <v>250</v>
      </c>
      <c r="BP275" s="1701">
        <v>159</v>
      </c>
      <c r="BQ275" s="1701">
        <v>250</v>
      </c>
      <c r="BR275" s="1701">
        <v>0.99729999999999996</v>
      </c>
      <c r="BS275" s="1700">
        <f t="shared" si="296"/>
        <v>0.49373349973650033</v>
      </c>
      <c r="BT275" s="1701">
        <v>56370</v>
      </c>
      <c r="BU275" s="1701">
        <f t="shared" si="279"/>
        <v>68503</v>
      </c>
      <c r="BV275" s="1701">
        <f t="shared" si="280"/>
        <v>0</v>
      </c>
      <c r="BW275" s="1701">
        <v>250</v>
      </c>
      <c r="BX275" s="1701">
        <v>171</v>
      </c>
      <c r="BY275" s="1701">
        <v>250</v>
      </c>
      <c r="BZ275" s="1701">
        <v>0.99280000000000002</v>
      </c>
      <c r="CA275" s="1700">
        <f t="shared" si="297"/>
        <v>0.42562629008468594</v>
      </c>
      <c r="CB275" s="1701">
        <v>53760</v>
      </c>
      <c r="CC275" s="1701">
        <f t="shared" si="281"/>
        <v>75785</v>
      </c>
      <c r="CD275" s="1701">
        <f t="shared" si="282"/>
        <v>0</v>
      </c>
      <c r="CE275" s="1701">
        <v>250</v>
      </c>
      <c r="CF275" s="1701">
        <v>159</v>
      </c>
      <c r="CG275" s="1701">
        <v>250</v>
      </c>
      <c r="CH275" s="1701">
        <v>0.99709999999999999</v>
      </c>
      <c r="CI275" s="1700">
        <f t="shared" si="298"/>
        <v>0.52953321174314827</v>
      </c>
      <c r="CJ275" s="1701">
        <v>62460</v>
      </c>
      <c r="CK275" s="1701">
        <f t="shared" si="283"/>
        <v>70772</v>
      </c>
      <c r="CL275" s="1701">
        <f t="shared" si="284"/>
        <v>0</v>
      </c>
      <c r="CM275" s="1701">
        <v>250</v>
      </c>
      <c r="CN275" s="1701">
        <v>153</v>
      </c>
      <c r="CO275" s="1701">
        <v>250</v>
      </c>
      <c r="CP275" s="1701">
        <v>0.99380000000000002</v>
      </c>
      <c r="CQ275" s="1700">
        <f t="shared" si="299"/>
        <v>0.42073413520503122</v>
      </c>
      <c r="CR275" s="1701">
        <v>42990</v>
      </c>
      <c r="CS275" s="1701">
        <f t="shared" si="285"/>
        <v>61307</v>
      </c>
      <c r="CT275" s="1701">
        <f t="shared" si="286"/>
        <v>0</v>
      </c>
      <c r="CU275" s="1701">
        <v>250</v>
      </c>
      <c r="CV275" s="1701">
        <v>153</v>
      </c>
      <c r="CW275" s="1701">
        <v>250</v>
      </c>
      <c r="CX275" s="1701">
        <v>0.98760000000000003</v>
      </c>
      <c r="CY275" s="1700">
        <f t="shared" si="242"/>
        <v>0.38293733290055809</v>
      </c>
      <c r="CZ275" s="1701">
        <v>43050</v>
      </c>
      <c r="DA275" s="1701">
        <f t="shared" si="287"/>
        <v>67452</v>
      </c>
      <c r="DB275" s="1701">
        <f t="shared" si="288"/>
        <v>0</v>
      </c>
    </row>
    <row r="276" spans="1:106">
      <c r="A276" s="1703" t="s">
        <v>2788</v>
      </c>
      <c r="B276" s="1347">
        <v>1240</v>
      </c>
      <c r="C276" s="1347">
        <v>5</v>
      </c>
      <c r="D276" s="1702">
        <v>270</v>
      </c>
      <c r="E276" s="1701">
        <v>23237</v>
      </c>
      <c r="F276" s="1701" t="s">
        <v>507</v>
      </c>
      <c r="G276" s="1701" t="s">
        <v>2116</v>
      </c>
      <c r="H276" s="1701" t="s">
        <v>795</v>
      </c>
      <c r="I276" s="1701">
        <v>11</v>
      </c>
      <c r="J276" s="1701">
        <v>250.44</v>
      </c>
      <c r="K276" s="1701">
        <v>250.44</v>
      </c>
      <c r="L276" s="1701">
        <v>88</v>
      </c>
      <c r="M276" s="1701">
        <v>200.35</v>
      </c>
      <c r="N276" s="1701">
        <v>0.82340000000000002</v>
      </c>
      <c r="O276" s="1700">
        <f t="shared" si="289"/>
        <v>0.46439927573034201</v>
      </c>
      <c r="P276" s="1701">
        <v>24228</v>
      </c>
      <c r="Q276" s="1701">
        <f t="shared" si="265"/>
        <v>31302</v>
      </c>
      <c r="R276" s="1701">
        <f t="shared" si="266"/>
        <v>0</v>
      </c>
      <c r="S276" s="1701">
        <v>250.44</v>
      </c>
      <c r="T276" s="1701">
        <v>86</v>
      </c>
      <c r="U276" s="1701">
        <v>200.35</v>
      </c>
      <c r="V276" s="1701">
        <v>0.83909999999999996</v>
      </c>
      <c r="W276" s="1700">
        <f t="shared" si="290"/>
        <v>0.43893555917879484</v>
      </c>
      <c r="X276" s="1701">
        <v>23566</v>
      </c>
      <c r="Y276" s="1701">
        <f t="shared" si="267"/>
        <v>32213</v>
      </c>
      <c r="Z276" s="1701">
        <f t="shared" si="268"/>
        <v>0</v>
      </c>
      <c r="AA276" s="1701">
        <v>250.44</v>
      </c>
      <c r="AB276" s="1701">
        <v>77.599999999999994</v>
      </c>
      <c r="AC276" s="1701">
        <v>200.35</v>
      </c>
      <c r="AD276" s="1701">
        <v>0.95799999999999996</v>
      </c>
      <c r="AE276" s="1700">
        <f t="shared" si="291"/>
        <v>0.45817520273000989</v>
      </c>
      <c r="AF276" s="1701">
        <v>24524</v>
      </c>
      <c r="AG276" s="1701">
        <f t="shared" si="269"/>
        <v>32115</v>
      </c>
      <c r="AH276" s="1701">
        <f t="shared" si="270"/>
        <v>0</v>
      </c>
      <c r="AI276" s="1701">
        <v>250.44</v>
      </c>
      <c r="AJ276" s="1701">
        <v>82.4</v>
      </c>
      <c r="AK276" s="1701">
        <v>200.35</v>
      </c>
      <c r="AL276" s="1701">
        <v>0.94820000000000004</v>
      </c>
      <c r="AM276" s="1700">
        <f t="shared" si="292"/>
        <v>0.35991761270121775</v>
      </c>
      <c r="AN276" s="1701">
        <v>20922</v>
      </c>
      <c r="AO276" s="1701">
        <f t="shared" si="271"/>
        <v>34878</v>
      </c>
      <c r="AP276" s="1701">
        <f t="shared" si="272"/>
        <v>0</v>
      </c>
      <c r="AQ276" s="1701">
        <v>250.44</v>
      </c>
      <c r="AR276" s="1701">
        <v>81.2</v>
      </c>
      <c r="AS276" s="1701">
        <v>200.35</v>
      </c>
      <c r="AT276" s="1701">
        <v>0.9415</v>
      </c>
      <c r="AU276" s="1700">
        <f t="shared" si="293"/>
        <v>0.3331302624138176</v>
      </c>
      <c r="AV276" s="1701">
        <v>18948</v>
      </c>
      <c r="AW276" s="1701">
        <f t="shared" si="273"/>
        <v>34127</v>
      </c>
      <c r="AX276" s="1701">
        <f t="shared" si="274"/>
        <v>0</v>
      </c>
      <c r="AY276" s="1701">
        <v>250.44</v>
      </c>
      <c r="AZ276" s="1701">
        <v>45.2</v>
      </c>
      <c r="BA276" s="1701">
        <v>200.35</v>
      </c>
      <c r="BB276" s="1701">
        <v>0.94059999999999999</v>
      </c>
      <c r="BC276" s="1700">
        <f t="shared" si="294"/>
        <v>0.58547798210769875</v>
      </c>
      <c r="BD276" s="1701">
        <v>17922</v>
      </c>
      <c r="BE276" s="1701">
        <f t="shared" si="275"/>
        <v>18367</v>
      </c>
      <c r="BF276" s="1701">
        <f t="shared" si="276"/>
        <v>0</v>
      </c>
      <c r="BG276" s="1701">
        <v>250.44</v>
      </c>
      <c r="BH276" s="1701">
        <v>46</v>
      </c>
      <c r="BI276" s="1701">
        <v>200.35</v>
      </c>
      <c r="BJ276" s="1701">
        <v>0.92400000000000004</v>
      </c>
      <c r="BK276" s="1700">
        <f t="shared" si="295"/>
        <v>0.51209601525169546</v>
      </c>
      <c r="BL276" s="1701">
        <v>16194</v>
      </c>
      <c r="BM276" s="1701">
        <f t="shared" si="277"/>
        <v>18974</v>
      </c>
      <c r="BN276" s="1701">
        <f t="shared" si="278"/>
        <v>0</v>
      </c>
      <c r="BO276" s="1701">
        <v>250.44</v>
      </c>
      <c r="BP276" s="1701">
        <v>46</v>
      </c>
      <c r="BQ276" s="1701">
        <v>200.35</v>
      </c>
      <c r="BR276" s="1701">
        <v>0.91059999999999997</v>
      </c>
      <c r="BS276" s="1700">
        <f t="shared" si="296"/>
        <v>0.60790995160593797</v>
      </c>
      <c r="BT276" s="1701">
        <v>18334</v>
      </c>
      <c r="BU276" s="1701">
        <f t="shared" si="279"/>
        <v>18095</v>
      </c>
      <c r="BV276" s="1701">
        <f t="shared" si="280"/>
        <v>239</v>
      </c>
      <c r="BW276" s="1701">
        <v>250.44</v>
      </c>
      <c r="BX276" s="1701">
        <v>46</v>
      </c>
      <c r="BY276" s="1701">
        <v>200.35</v>
      </c>
      <c r="BZ276" s="1701">
        <v>0.91180000000000005</v>
      </c>
      <c r="CA276" s="1700">
        <f t="shared" si="297"/>
        <v>0.6410420089787412</v>
      </c>
      <c r="CB276" s="1701">
        <v>20004</v>
      </c>
      <c r="CC276" s="1701">
        <f t="shared" si="281"/>
        <v>18723</v>
      </c>
      <c r="CD276" s="1701">
        <f t="shared" si="282"/>
        <v>1281</v>
      </c>
      <c r="CE276" s="1701">
        <v>250.44</v>
      </c>
      <c r="CF276" s="1701">
        <v>46</v>
      </c>
      <c r="CG276" s="1701">
        <v>200.35</v>
      </c>
      <c r="CH276" s="1701">
        <v>0.91469999999999996</v>
      </c>
      <c r="CI276" s="1700">
        <f t="shared" si="298"/>
        <v>0.65140393263977348</v>
      </c>
      <c r="CJ276" s="1701">
        <v>20392</v>
      </c>
      <c r="CK276" s="1701">
        <f t="shared" si="283"/>
        <v>18783</v>
      </c>
      <c r="CL276" s="1701">
        <f t="shared" si="284"/>
        <v>1609</v>
      </c>
      <c r="CM276" s="1701">
        <v>250.44</v>
      </c>
      <c r="CN276" s="1701">
        <v>64</v>
      </c>
      <c r="CO276" s="1701">
        <v>200.35</v>
      </c>
      <c r="CP276" s="1701">
        <v>0.83199999999999996</v>
      </c>
      <c r="CQ276" s="1700">
        <f t="shared" si="299"/>
        <v>0.54411835722870883</v>
      </c>
      <c r="CR276" s="1701">
        <v>19470</v>
      </c>
      <c r="CS276" s="1701">
        <f t="shared" si="285"/>
        <v>21470</v>
      </c>
      <c r="CT276" s="1701">
        <f t="shared" si="286"/>
        <v>0</v>
      </c>
      <c r="CU276" s="1701">
        <v>250.44</v>
      </c>
      <c r="CV276" s="1701">
        <v>64</v>
      </c>
      <c r="CW276" s="1701">
        <v>200.35</v>
      </c>
      <c r="CX276" s="1701">
        <v>0.74050000000000005</v>
      </c>
      <c r="CY276" s="1700">
        <f t="shared" ref="CY276:CY299" si="300">+CZ276/(24*31*CV276*CX276)</f>
        <v>0.44101404529052585</v>
      </c>
      <c r="CZ276" s="1701">
        <v>15550</v>
      </c>
      <c r="DA276" s="1701">
        <f t="shared" si="287"/>
        <v>21156</v>
      </c>
      <c r="DB276" s="1701">
        <f t="shared" si="288"/>
        <v>0</v>
      </c>
    </row>
    <row r="277" spans="1:106">
      <c r="A277" s="1703" t="s">
        <v>2789</v>
      </c>
      <c r="B277" s="1347">
        <v>6110</v>
      </c>
      <c r="C277" s="1347">
        <v>58</v>
      </c>
      <c r="D277" s="1702">
        <v>271</v>
      </c>
      <c r="E277" s="1701" t="s">
        <v>3165</v>
      </c>
      <c r="F277" s="1701" t="s">
        <v>1762</v>
      </c>
      <c r="G277" s="1701" t="s">
        <v>2116</v>
      </c>
      <c r="H277" s="1701" t="s">
        <v>2115</v>
      </c>
      <c r="I277" s="1701">
        <v>11</v>
      </c>
      <c r="J277" s="1701">
        <v>255</v>
      </c>
      <c r="K277" s="1701">
        <v>255</v>
      </c>
      <c r="L277" s="1701">
        <v>156</v>
      </c>
      <c r="M277" s="1701">
        <v>204</v>
      </c>
      <c r="N277" s="1701">
        <v>0.91749999999999998</v>
      </c>
      <c r="O277" s="1700">
        <f t="shared" si="289"/>
        <v>7.3359882624187814E-2</v>
      </c>
      <c r="P277" s="1701">
        <v>7560</v>
      </c>
      <c r="Q277" s="1701">
        <f t="shared" si="265"/>
        <v>61832</v>
      </c>
      <c r="R277" s="1701">
        <f t="shared" si="266"/>
        <v>0</v>
      </c>
      <c r="S277" s="1701">
        <v>255</v>
      </c>
      <c r="T277" s="1701">
        <v>156</v>
      </c>
      <c r="U277" s="1701">
        <v>204</v>
      </c>
      <c r="V277" s="1701">
        <v>0.93989999999999996</v>
      </c>
      <c r="W277" s="1700">
        <f t="shared" si="290"/>
        <v>8.0301733875037834E-2</v>
      </c>
      <c r="X277" s="1701">
        <v>8760</v>
      </c>
      <c r="Y277" s="1701">
        <f t="shared" si="267"/>
        <v>65453</v>
      </c>
      <c r="Z277" s="1701">
        <f t="shared" si="268"/>
        <v>0</v>
      </c>
      <c r="AA277" s="1701">
        <v>255</v>
      </c>
      <c r="AB277" s="1701">
        <v>180</v>
      </c>
      <c r="AC277" s="1701">
        <v>204</v>
      </c>
      <c r="AD277" s="1701">
        <v>0.94179999999999997</v>
      </c>
      <c r="AE277" s="1700">
        <f t="shared" si="291"/>
        <v>9.0121621586192982E-2</v>
      </c>
      <c r="AF277" s="1701">
        <v>11000</v>
      </c>
      <c r="AG277" s="1701">
        <f t="shared" si="269"/>
        <v>73234</v>
      </c>
      <c r="AH277" s="1701">
        <f t="shared" si="270"/>
        <v>0</v>
      </c>
      <c r="AI277" s="1701">
        <v>255</v>
      </c>
      <c r="AJ277" s="1701">
        <v>140</v>
      </c>
      <c r="AK277" s="1701">
        <v>204</v>
      </c>
      <c r="AL277" s="1701">
        <v>0.92959999999999998</v>
      </c>
      <c r="AM277" s="1700">
        <f t="shared" si="292"/>
        <v>8.1795252107838862E-2</v>
      </c>
      <c r="AN277" s="1701">
        <v>7920</v>
      </c>
      <c r="AO277" s="1701">
        <f t="shared" si="271"/>
        <v>58096</v>
      </c>
      <c r="AP277" s="1701">
        <f t="shared" si="272"/>
        <v>0</v>
      </c>
      <c r="AQ277" s="1701">
        <v>255</v>
      </c>
      <c r="AR277" s="1701">
        <v>188</v>
      </c>
      <c r="AS277" s="1701">
        <v>204</v>
      </c>
      <c r="AT277" s="1701">
        <v>0.90390000000000004</v>
      </c>
      <c r="AU277" s="1700">
        <f t="shared" si="293"/>
        <v>6.5490629600716721E-2</v>
      </c>
      <c r="AV277" s="1701">
        <v>8280</v>
      </c>
      <c r="AW277" s="1701">
        <f t="shared" si="273"/>
        <v>75858</v>
      </c>
      <c r="AX277" s="1701">
        <f t="shared" si="274"/>
        <v>0</v>
      </c>
      <c r="AY277" s="1701">
        <v>255</v>
      </c>
      <c r="AZ277" s="1701">
        <v>204</v>
      </c>
      <c r="BA277" s="1701">
        <v>204</v>
      </c>
      <c r="BB277" s="1701">
        <v>0.69069999999999998</v>
      </c>
      <c r="BC277" s="1700">
        <f t="shared" si="294"/>
        <v>5.2833899996624939E-2</v>
      </c>
      <c r="BD277" s="1701">
        <v>5360</v>
      </c>
      <c r="BE277" s="1701">
        <f t="shared" si="275"/>
        <v>60870</v>
      </c>
      <c r="BF277" s="1701">
        <f t="shared" si="276"/>
        <v>0</v>
      </c>
      <c r="BG277" s="1701">
        <v>255</v>
      </c>
      <c r="BH277" s="1701">
        <v>140</v>
      </c>
      <c r="BI277" s="1701">
        <v>204</v>
      </c>
      <c r="BJ277" s="1701">
        <v>0.69140000000000001</v>
      </c>
      <c r="BK277" s="1700">
        <f t="shared" si="295"/>
        <v>3.1104102320054991E-2</v>
      </c>
      <c r="BL277" s="1701">
        <v>2240</v>
      </c>
      <c r="BM277" s="1701">
        <f t="shared" si="277"/>
        <v>43210</v>
      </c>
      <c r="BN277" s="1701">
        <f t="shared" si="278"/>
        <v>0</v>
      </c>
      <c r="BO277" s="1701">
        <v>255</v>
      </c>
      <c r="BP277" s="1701">
        <v>12</v>
      </c>
      <c r="BQ277" s="1701">
        <v>204</v>
      </c>
      <c r="BR277" s="1701">
        <v>0.58179999999999998</v>
      </c>
      <c r="BS277" s="1700">
        <f t="shared" si="296"/>
        <v>0.25463758705422512</v>
      </c>
      <c r="BT277" s="1701">
        <v>1280</v>
      </c>
      <c r="BU277" s="1701">
        <f t="shared" si="279"/>
        <v>3016</v>
      </c>
      <c r="BV277" s="1701">
        <f t="shared" si="280"/>
        <v>0</v>
      </c>
      <c r="BW277" s="1701">
        <v>255</v>
      </c>
      <c r="BX277" s="1701">
        <v>56</v>
      </c>
      <c r="BY277" s="1701">
        <v>204</v>
      </c>
      <c r="BZ277" s="1701">
        <v>0.55420000000000003</v>
      </c>
      <c r="CA277" s="1700">
        <f t="shared" si="297"/>
        <v>7.9687525118893793E-2</v>
      </c>
      <c r="CB277" s="1701">
        <v>1840</v>
      </c>
      <c r="CC277" s="1701">
        <f t="shared" si="281"/>
        <v>13854</v>
      </c>
      <c r="CD277" s="1701">
        <f t="shared" si="282"/>
        <v>0</v>
      </c>
      <c r="CE277" s="1701">
        <v>255</v>
      </c>
      <c r="CF277" s="1701">
        <v>168</v>
      </c>
      <c r="CG277" s="1701">
        <v>204</v>
      </c>
      <c r="CH277" s="1701">
        <v>0.90759999999999996</v>
      </c>
      <c r="CI277" s="1700">
        <f t="shared" si="298"/>
        <v>0.19040442916244393</v>
      </c>
      <c r="CJ277" s="1701">
        <v>21600</v>
      </c>
      <c r="CK277" s="1701">
        <f t="shared" si="283"/>
        <v>68066</v>
      </c>
      <c r="CL277" s="1701">
        <f t="shared" si="284"/>
        <v>0</v>
      </c>
      <c r="CM277" s="1701">
        <v>255</v>
      </c>
      <c r="CN277" s="1701">
        <v>176</v>
      </c>
      <c r="CO277" s="1701">
        <v>204</v>
      </c>
      <c r="CP277" s="1701">
        <v>0.98119999999999996</v>
      </c>
      <c r="CQ277" s="1700">
        <f t="shared" si="299"/>
        <v>0.53977438175359094</v>
      </c>
      <c r="CR277" s="1701">
        <v>62640</v>
      </c>
      <c r="CS277" s="1701">
        <f t="shared" si="285"/>
        <v>69629</v>
      </c>
      <c r="CT277" s="1701">
        <f t="shared" si="286"/>
        <v>0</v>
      </c>
      <c r="CU277" s="1701">
        <v>255</v>
      </c>
      <c r="CV277" s="1701">
        <v>216</v>
      </c>
      <c r="CW277" s="1701">
        <v>216</v>
      </c>
      <c r="CX277" s="1701">
        <v>0.98419999999999996</v>
      </c>
      <c r="CY277" s="1700">
        <f t="shared" si="300"/>
        <v>0.37707486773700694</v>
      </c>
      <c r="CZ277" s="1701">
        <v>59640</v>
      </c>
      <c r="DA277" s="1701">
        <f t="shared" si="287"/>
        <v>94899</v>
      </c>
      <c r="DB277" s="1701">
        <f t="shared" si="288"/>
        <v>0</v>
      </c>
    </row>
    <row r="278" spans="1:106">
      <c r="A278" s="1703" t="s">
        <v>3861</v>
      </c>
      <c r="B278" s="1347">
        <v>6130</v>
      </c>
      <c r="C278" s="1347">
        <v>29</v>
      </c>
      <c r="D278" s="1702">
        <v>272</v>
      </c>
      <c r="E278" s="1701" t="s">
        <v>3862</v>
      </c>
      <c r="F278" s="1701" t="s">
        <v>3863</v>
      </c>
      <c r="G278" s="1701" t="s">
        <v>2116</v>
      </c>
      <c r="H278" s="1701" t="s">
        <v>1043</v>
      </c>
      <c r="I278" s="1701">
        <v>11</v>
      </c>
      <c r="J278" s="1701">
        <v>255</v>
      </c>
      <c r="K278" s="1701">
        <v>255</v>
      </c>
      <c r="L278" s="1701">
        <v>6</v>
      </c>
      <c r="M278" s="1701">
        <v>255</v>
      </c>
      <c r="N278" s="1701">
        <v>0.44230000000000003</v>
      </c>
      <c r="O278" s="1700">
        <f t="shared" si="289"/>
        <v>0.36111739141357047</v>
      </c>
      <c r="P278" s="1701">
        <v>690</v>
      </c>
      <c r="Q278" s="1701">
        <f t="shared" si="265"/>
        <v>1146</v>
      </c>
      <c r="R278" s="1701">
        <f t="shared" si="266"/>
        <v>0</v>
      </c>
      <c r="S278" s="1701">
        <v>255</v>
      </c>
      <c r="T278" s="1701">
        <v>3</v>
      </c>
      <c r="U278" s="1701">
        <v>255</v>
      </c>
      <c r="V278" s="1701">
        <v>0.56000000000000005</v>
      </c>
      <c r="W278" s="1700">
        <f t="shared" si="290"/>
        <v>0.67204301075268813</v>
      </c>
      <c r="X278" s="1701">
        <v>840</v>
      </c>
      <c r="Y278" s="1701">
        <f t="shared" si="267"/>
        <v>750</v>
      </c>
      <c r="Z278" s="1701">
        <f t="shared" si="268"/>
        <v>90</v>
      </c>
      <c r="AA278" s="1701">
        <v>255</v>
      </c>
      <c r="AB278" s="1701">
        <v>3</v>
      </c>
      <c r="AC278" s="1701">
        <v>255</v>
      </c>
      <c r="AD278" s="1701">
        <v>0.4783</v>
      </c>
      <c r="AE278" s="1700">
        <f t="shared" si="291"/>
        <v>0.9582549306571887</v>
      </c>
      <c r="AF278" s="1701">
        <v>990</v>
      </c>
      <c r="AG278" s="1701">
        <f t="shared" si="269"/>
        <v>620</v>
      </c>
      <c r="AH278" s="1701">
        <f t="shared" si="270"/>
        <v>370</v>
      </c>
      <c r="AI278" s="1701">
        <v>255</v>
      </c>
      <c r="AJ278" s="1701">
        <v>9</v>
      </c>
      <c r="AK278" s="1701">
        <v>255</v>
      </c>
      <c r="AL278" s="1701">
        <v>0.49249999999999999</v>
      </c>
      <c r="AM278" s="1700">
        <f t="shared" si="292"/>
        <v>0.30020195404180999</v>
      </c>
      <c r="AN278" s="1701">
        <v>990</v>
      </c>
      <c r="AO278" s="1701">
        <f t="shared" si="271"/>
        <v>1979</v>
      </c>
      <c r="AP278" s="1701">
        <f t="shared" si="272"/>
        <v>0</v>
      </c>
      <c r="AQ278" s="1701">
        <v>255</v>
      </c>
      <c r="AR278" s="1701">
        <v>6</v>
      </c>
      <c r="AS278" s="1701">
        <v>255</v>
      </c>
      <c r="AT278" s="1701">
        <v>0.6613</v>
      </c>
      <c r="AU278" s="1700">
        <f t="shared" si="293"/>
        <v>0.41666056919492234</v>
      </c>
      <c r="AV278" s="1701">
        <v>1230</v>
      </c>
      <c r="AW278" s="1701">
        <f t="shared" si="273"/>
        <v>1771</v>
      </c>
      <c r="AX278" s="1701">
        <f t="shared" si="274"/>
        <v>0</v>
      </c>
      <c r="AY278" s="1701">
        <v>255</v>
      </c>
      <c r="AZ278" s="1701">
        <v>6</v>
      </c>
      <c r="BA278" s="1701">
        <v>255</v>
      </c>
      <c r="BB278" s="1701">
        <v>0.6613</v>
      </c>
      <c r="BC278" s="1700">
        <f t="shared" si="294"/>
        <v>0.43054925483475315</v>
      </c>
      <c r="BD278" s="1701">
        <v>1230</v>
      </c>
      <c r="BE278" s="1701">
        <f t="shared" si="275"/>
        <v>1714</v>
      </c>
      <c r="BF278" s="1701">
        <f t="shared" si="276"/>
        <v>0</v>
      </c>
      <c r="BG278" s="1701">
        <v>255</v>
      </c>
      <c r="BH278" s="1701">
        <v>6</v>
      </c>
      <c r="BI278" s="1701">
        <v>255</v>
      </c>
      <c r="BJ278" s="1701">
        <v>0.62960000000000005</v>
      </c>
      <c r="BK278" s="1700">
        <f t="shared" si="295"/>
        <v>0.54438045661351808</v>
      </c>
      <c r="BL278" s="1701">
        <v>1530</v>
      </c>
      <c r="BM278" s="1701">
        <f t="shared" si="277"/>
        <v>1686</v>
      </c>
      <c r="BN278" s="1701">
        <f t="shared" si="278"/>
        <v>0</v>
      </c>
      <c r="BO278" s="1701">
        <v>255</v>
      </c>
      <c r="BP278" s="1701">
        <v>6</v>
      </c>
      <c r="BQ278" s="1701">
        <v>255</v>
      </c>
      <c r="BR278" s="1701">
        <v>0.86270000000000002</v>
      </c>
      <c r="BS278" s="1700">
        <f t="shared" si="296"/>
        <v>0.35418518089203149</v>
      </c>
      <c r="BT278" s="1701">
        <v>1320</v>
      </c>
      <c r="BU278" s="1701">
        <f t="shared" si="279"/>
        <v>2236</v>
      </c>
      <c r="BV278" s="1701">
        <f t="shared" si="280"/>
        <v>0</v>
      </c>
      <c r="BW278" s="1701">
        <v>255</v>
      </c>
      <c r="BX278" s="1701">
        <v>6</v>
      </c>
      <c r="BY278" s="1701">
        <v>255</v>
      </c>
      <c r="BZ278" s="1701">
        <v>0.80720000000000003</v>
      </c>
      <c r="CA278" s="1700">
        <f t="shared" si="297"/>
        <v>0.55781568038193885</v>
      </c>
      <c r="CB278" s="1701">
        <v>2010</v>
      </c>
      <c r="CC278" s="1701">
        <f t="shared" si="281"/>
        <v>2162</v>
      </c>
      <c r="CD278" s="1701">
        <f t="shared" si="282"/>
        <v>0</v>
      </c>
      <c r="CE278" s="1701">
        <v>255</v>
      </c>
      <c r="CF278" s="1701">
        <v>6</v>
      </c>
      <c r="CG278" s="1701">
        <v>255</v>
      </c>
      <c r="CH278" s="1701">
        <v>0.72729999999999995</v>
      </c>
      <c r="CI278" s="1700">
        <f t="shared" si="298"/>
        <v>0.51745371376530369</v>
      </c>
      <c r="CJ278" s="1701">
        <v>1680</v>
      </c>
      <c r="CK278" s="1701">
        <f t="shared" si="283"/>
        <v>1948</v>
      </c>
      <c r="CL278" s="1701">
        <f t="shared" si="284"/>
        <v>0</v>
      </c>
      <c r="CM278" s="1701">
        <v>255</v>
      </c>
      <c r="CN278" s="1701">
        <v>9</v>
      </c>
      <c r="CO278" s="1701">
        <v>255</v>
      </c>
      <c r="CP278" s="1701">
        <v>0.95760000000000001</v>
      </c>
      <c r="CQ278" s="1700">
        <f t="shared" si="299"/>
        <v>0.58533403614857249</v>
      </c>
      <c r="CR278" s="1701">
        <v>3390</v>
      </c>
      <c r="CS278" s="1701">
        <f t="shared" si="285"/>
        <v>3475</v>
      </c>
      <c r="CT278" s="1701">
        <f t="shared" si="286"/>
        <v>0</v>
      </c>
      <c r="CU278" s="1701">
        <v>255</v>
      </c>
      <c r="CV278" s="1701">
        <v>21</v>
      </c>
      <c r="CW278" s="1701">
        <v>255</v>
      </c>
      <c r="CX278" s="1701">
        <v>0.98370000000000002</v>
      </c>
      <c r="CY278" s="1700">
        <f t="shared" si="300"/>
        <v>0.35330104981552607</v>
      </c>
      <c r="CZ278" s="1701">
        <v>5430</v>
      </c>
      <c r="DA278" s="1701">
        <f t="shared" si="287"/>
        <v>9222</v>
      </c>
      <c r="DB278" s="1701">
        <f t="shared" si="288"/>
        <v>0</v>
      </c>
    </row>
    <row r="279" spans="1:106">
      <c r="A279" s="1703" t="s">
        <v>3686</v>
      </c>
      <c r="B279" s="1347">
        <v>1210</v>
      </c>
      <c r="C279" s="1347">
        <v>59</v>
      </c>
      <c r="D279" s="1702">
        <v>273</v>
      </c>
      <c r="E279" s="1701" t="s">
        <v>3687</v>
      </c>
      <c r="F279" s="1701" t="s">
        <v>3688</v>
      </c>
      <c r="G279" s="1701" t="s">
        <v>2116</v>
      </c>
      <c r="H279" s="1701" t="s">
        <v>1429</v>
      </c>
      <c r="I279" s="1701">
        <v>33</v>
      </c>
      <c r="J279" s="1701">
        <v>256</v>
      </c>
      <c r="K279" s="1701">
        <v>256</v>
      </c>
      <c r="L279" s="1701">
        <v>126</v>
      </c>
      <c r="M279" s="1701">
        <v>204.8</v>
      </c>
      <c r="N279" s="1701">
        <v>0.97399999999999998</v>
      </c>
      <c r="O279" s="1700">
        <f t="shared" si="289"/>
        <v>0.13465173886118445</v>
      </c>
      <c r="P279" s="1701">
        <v>11898</v>
      </c>
      <c r="Q279" s="1701">
        <f t="shared" si="265"/>
        <v>53017</v>
      </c>
      <c r="R279" s="1701">
        <f t="shared" si="266"/>
        <v>0</v>
      </c>
      <c r="S279" s="1701">
        <v>256</v>
      </c>
      <c r="T279" s="1701">
        <v>42</v>
      </c>
      <c r="U279" s="1701">
        <v>204.8</v>
      </c>
      <c r="V279" s="1701">
        <v>0.97509999999999997</v>
      </c>
      <c r="W279" s="1700">
        <f t="shared" si="290"/>
        <v>0.30876347945564997</v>
      </c>
      <c r="X279" s="1701">
        <v>9408</v>
      </c>
      <c r="Y279" s="1701">
        <f t="shared" si="267"/>
        <v>18282</v>
      </c>
      <c r="Z279" s="1701">
        <f t="shared" si="268"/>
        <v>0</v>
      </c>
      <c r="AA279" s="1701">
        <v>256</v>
      </c>
      <c r="AB279" s="1701">
        <v>72</v>
      </c>
      <c r="AC279" s="1701">
        <v>204.8</v>
      </c>
      <c r="AD279" s="1701">
        <v>0.97140000000000004</v>
      </c>
      <c r="AE279" s="1700">
        <f t="shared" si="291"/>
        <v>0.18241617672850943</v>
      </c>
      <c r="AF279" s="1701">
        <v>9186</v>
      </c>
      <c r="AG279" s="1701">
        <f t="shared" si="269"/>
        <v>30214</v>
      </c>
      <c r="AH279" s="1701">
        <f t="shared" si="270"/>
        <v>0</v>
      </c>
      <c r="AI279" s="1701">
        <v>256</v>
      </c>
      <c r="AJ279" s="1701">
        <v>48</v>
      </c>
      <c r="AK279" s="1701">
        <v>204.8</v>
      </c>
      <c r="AL279" s="1701">
        <v>0.94520000000000004</v>
      </c>
      <c r="AM279" s="1700">
        <f t="shared" si="292"/>
        <v>0.30644364963437221</v>
      </c>
      <c r="AN279" s="1701">
        <v>10344</v>
      </c>
      <c r="AO279" s="1701">
        <f t="shared" si="271"/>
        <v>20253</v>
      </c>
      <c r="AP279" s="1701">
        <f t="shared" si="272"/>
        <v>0</v>
      </c>
      <c r="AQ279" s="1701">
        <v>256</v>
      </c>
      <c r="AR279" s="1701">
        <v>72</v>
      </c>
      <c r="AS279" s="1701">
        <v>204.8</v>
      </c>
      <c r="AT279" s="1701">
        <v>0.97260000000000002</v>
      </c>
      <c r="AU279" s="1700">
        <f t="shared" si="293"/>
        <v>0.20406817037729855</v>
      </c>
      <c r="AV279" s="1701">
        <v>10632</v>
      </c>
      <c r="AW279" s="1701">
        <f t="shared" si="273"/>
        <v>31260</v>
      </c>
      <c r="AX279" s="1701">
        <f t="shared" si="274"/>
        <v>0</v>
      </c>
      <c r="AY279" s="1701">
        <v>256</v>
      </c>
      <c r="AZ279" s="1701">
        <v>66</v>
      </c>
      <c r="BA279" s="1701">
        <v>204.8</v>
      </c>
      <c r="BB279" s="1701">
        <v>0.96460000000000001</v>
      </c>
      <c r="BC279" s="1700">
        <f t="shared" si="294"/>
        <v>0.31349677576092672</v>
      </c>
      <c r="BD279" s="1701">
        <v>14370</v>
      </c>
      <c r="BE279" s="1701">
        <f t="shared" si="275"/>
        <v>27503</v>
      </c>
      <c r="BF279" s="1701">
        <f t="shared" si="276"/>
        <v>0</v>
      </c>
      <c r="BG279" s="1701">
        <v>256</v>
      </c>
      <c r="BH279" s="1701">
        <v>66</v>
      </c>
      <c r="BI279" s="1701">
        <v>204.8</v>
      </c>
      <c r="BJ279" s="1701">
        <v>0.96489999999999998</v>
      </c>
      <c r="BK279" s="1700">
        <f t="shared" si="295"/>
        <v>0.27163102310451692</v>
      </c>
      <c r="BL279" s="1701">
        <v>12870</v>
      </c>
      <c r="BM279" s="1701">
        <f t="shared" si="277"/>
        <v>28428</v>
      </c>
      <c r="BN279" s="1701">
        <f t="shared" si="278"/>
        <v>0</v>
      </c>
      <c r="BO279" s="1701">
        <v>256</v>
      </c>
      <c r="BP279" s="1701">
        <v>48</v>
      </c>
      <c r="BQ279" s="1701">
        <v>204.8</v>
      </c>
      <c r="BR279" s="1701">
        <v>0.88190000000000002</v>
      </c>
      <c r="BS279" s="1700">
        <f t="shared" si="296"/>
        <v>0.3291504453767749</v>
      </c>
      <c r="BT279" s="1701">
        <v>10032</v>
      </c>
      <c r="BU279" s="1701">
        <f t="shared" si="279"/>
        <v>18287</v>
      </c>
      <c r="BV279" s="1701">
        <f t="shared" si="280"/>
        <v>0</v>
      </c>
      <c r="BW279" s="1701">
        <v>256</v>
      </c>
      <c r="BX279" s="1701">
        <v>66</v>
      </c>
      <c r="BY279" s="1701">
        <v>204.8</v>
      </c>
      <c r="BZ279" s="1701">
        <v>0.71240000000000003</v>
      </c>
      <c r="CA279" s="1700">
        <f t="shared" si="297"/>
        <v>0.19415871782248045</v>
      </c>
      <c r="CB279" s="1701">
        <v>6792</v>
      </c>
      <c r="CC279" s="1701">
        <f t="shared" si="281"/>
        <v>20989</v>
      </c>
      <c r="CD279" s="1701">
        <f t="shared" si="282"/>
        <v>0</v>
      </c>
      <c r="CE279" s="1701">
        <v>256</v>
      </c>
      <c r="CF279" s="1701">
        <v>42</v>
      </c>
      <c r="CG279" s="1701">
        <v>204.8</v>
      </c>
      <c r="CH279" s="1701">
        <v>0.71860000000000002</v>
      </c>
      <c r="CI279" s="1700">
        <f t="shared" si="298"/>
        <v>0.40668341710691081</v>
      </c>
      <c r="CJ279" s="1701">
        <v>9132</v>
      </c>
      <c r="CK279" s="1701">
        <f t="shared" si="283"/>
        <v>13473</v>
      </c>
      <c r="CL279" s="1701">
        <f t="shared" si="284"/>
        <v>0</v>
      </c>
      <c r="CM279" s="1701">
        <v>256</v>
      </c>
      <c r="CN279" s="1701">
        <v>52.8</v>
      </c>
      <c r="CO279" s="1701">
        <v>204.8</v>
      </c>
      <c r="CP279" s="1701">
        <v>0.83320000000000005</v>
      </c>
      <c r="CQ279" s="1700">
        <f t="shared" si="299"/>
        <v>0.32452432648964091</v>
      </c>
      <c r="CR279" s="1701">
        <v>9594</v>
      </c>
      <c r="CS279" s="1701">
        <f t="shared" si="285"/>
        <v>17738</v>
      </c>
      <c r="CT279" s="1701">
        <f t="shared" si="286"/>
        <v>0</v>
      </c>
      <c r="CU279" s="1701">
        <v>256</v>
      </c>
      <c r="CV279" s="1701">
        <v>49.8</v>
      </c>
      <c r="CW279" s="1701">
        <v>204.8</v>
      </c>
      <c r="CX279" s="1701">
        <v>0.88290000000000002</v>
      </c>
      <c r="CY279" s="1700">
        <f t="shared" si="300"/>
        <v>0.39562852816459132</v>
      </c>
      <c r="CZ279" s="1701">
        <v>12942</v>
      </c>
      <c r="DA279" s="1701">
        <f t="shared" si="287"/>
        <v>19628</v>
      </c>
      <c r="DB279" s="1701">
        <f t="shared" si="288"/>
        <v>0</v>
      </c>
    </row>
    <row r="280" spans="1:106">
      <c r="A280" s="1703" t="s">
        <v>3689</v>
      </c>
      <c r="B280" s="1347">
        <v>1210</v>
      </c>
      <c r="C280" s="1347">
        <v>60</v>
      </c>
      <c r="D280" s="1702">
        <v>274</v>
      </c>
      <c r="E280" s="1701" t="s">
        <v>3690</v>
      </c>
      <c r="F280" s="1701" t="s">
        <v>3691</v>
      </c>
      <c r="G280" s="1701" t="s">
        <v>2116</v>
      </c>
      <c r="H280" s="1701" t="s">
        <v>2115</v>
      </c>
      <c r="I280" s="1701">
        <v>11</v>
      </c>
      <c r="J280" s="1701">
        <v>256</v>
      </c>
      <c r="K280" s="1701">
        <v>256</v>
      </c>
      <c r="L280" s="1701">
        <v>100</v>
      </c>
      <c r="M280" s="1701">
        <v>204.8</v>
      </c>
      <c r="N280" s="1701">
        <v>0.85540000000000005</v>
      </c>
      <c r="O280" s="1700">
        <f t="shared" si="289"/>
        <v>0.21744213233574936</v>
      </c>
      <c r="P280" s="1701">
        <v>13392</v>
      </c>
      <c r="Q280" s="1701">
        <f t="shared" si="265"/>
        <v>36953</v>
      </c>
      <c r="R280" s="1701">
        <f t="shared" si="266"/>
        <v>0</v>
      </c>
      <c r="S280" s="1701">
        <v>256</v>
      </c>
      <c r="T280" s="1701">
        <v>112</v>
      </c>
      <c r="U280" s="1701">
        <v>204.8</v>
      </c>
      <c r="V280" s="1701">
        <v>0.86729999999999996</v>
      </c>
      <c r="W280" s="1700">
        <f t="shared" si="290"/>
        <v>0.20118893973794053</v>
      </c>
      <c r="X280" s="1701">
        <v>14540</v>
      </c>
      <c r="Y280" s="1701">
        <f t="shared" si="267"/>
        <v>43362</v>
      </c>
      <c r="Z280" s="1701">
        <f t="shared" si="268"/>
        <v>0</v>
      </c>
      <c r="AA280" s="1701">
        <v>256</v>
      </c>
      <c r="AB280" s="1701">
        <v>236</v>
      </c>
      <c r="AC280" s="1701">
        <v>236</v>
      </c>
      <c r="AD280" s="1701">
        <v>0.84899999999999998</v>
      </c>
      <c r="AE280" s="1700">
        <f t="shared" si="291"/>
        <v>0.28234723913588383</v>
      </c>
      <c r="AF280" s="1701">
        <v>40732</v>
      </c>
      <c r="AG280" s="1701">
        <f t="shared" si="269"/>
        <v>86557</v>
      </c>
      <c r="AH280" s="1701">
        <f t="shared" si="270"/>
        <v>0</v>
      </c>
      <c r="AI280" s="1701">
        <v>256</v>
      </c>
      <c r="AJ280" s="1701">
        <v>244</v>
      </c>
      <c r="AK280" s="1701">
        <v>244</v>
      </c>
      <c r="AL280" s="1701">
        <v>0.83689999999999998</v>
      </c>
      <c r="AM280" s="1700">
        <f t="shared" si="292"/>
        <v>0.4218328420568323</v>
      </c>
      <c r="AN280" s="1701">
        <v>64088</v>
      </c>
      <c r="AO280" s="1701">
        <f t="shared" si="271"/>
        <v>91156</v>
      </c>
      <c r="AP280" s="1701">
        <f t="shared" si="272"/>
        <v>0</v>
      </c>
      <c r="AQ280" s="1701">
        <v>256</v>
      </c>
      <c r="AR280" s="1701">
        <v>260</v>
      </c>
      <c r="AS280" s="1701">
        <v>260</v>
      </c>
      <c r="AT280" s="1701">
        <v>0.82399999999999995</v>
      </c>
      <c r="AU280" s="1700">
        <f t="shared" si="293"/>
        <v>0.1875095360845439</v>
      </c>
      <c r="AV280" s="1701">
        <v>29888</v>
      </c>
      <c r="AW280" s="1701">
        <f t="shared" si="273"/>
        <v>95637</v>
      </c>
      <c r="AX280" s="1701">
        <f t="shared" si="274"/>
        <v>0</v>
      </c>
      <c r="AY280" s="1701">
        <v>256</v>
      </c>
      <c r="AZ280" s="1701">
        <v>224</v>
      </c>
      <c r="BA280" s="1701">
        <v>224</v>
      </c>
      <c r="BB280" s="1701">
        <v>0.81040000000000001</v>
      </c>
      <c r="BC280" s="1700">
        <f t="shared" si="294"/>
        <v>0.13667804650652626</v>
      </c>
      <c r="BD280" s="1701">
        <v>17864</v>
      </c>
      <c r="BE280" s="1701">
        <f t="shared" si="275"/>
        <v>78421</v>
      </c>
      <c r="BF280" s="1701">
        <f t="shared" si="276"/>
        <v>0</v>
      </c>
      <c r="BG280" s="1701">
        <v>256</v>
      </c>
      <c r="BH280" s="1701">
        <v>116</v>
      </c>
      <c r="BI280" s="1701">
        <v>204.8</v>
      </c>
      <c r="BJ280" s="1701">
        <v>0.8266</v>
      </c>
      <c r="BK280" s="1700">
        <f t="shared" si="295"/>
        <v>0.24222413429767245</v>
      </c>
      <c r="BL280" s="1701">
        <v>17280</v>
      </c>
      <c r="BM280" s="1701">
        <f t="shared" si="277"/>
        <v>42803</v>
      </c>
      <c r="BN280" s="1701">
        <f t="shared" si="278"/>
        <v>0</v>
      </c>
      <c r="BO280" s="1701">
        <v>256</v>
      </c>
      <c r="BP280" s="1701">
        <v>104</v>
      </c>
      <c r="BQ280" s="1701">
        <v>204.8</v>
      </c>
      <c r="BR280" s="1701">
        <v>0.79600000000000004</v>
      </c>
      <c r="BS280" s="1700">
        <f t="shared" si="296"/>
        <v>0.46231424215092554</v>
      </c>
      <c r="BT280" s="1701">
        <v>27556</v>
      </c>
      <c r="BU280" s="1701">
        <f t="shared" si="279"/>
        <v>35763</v>
      </c>
      <c r="BV280" s="1701">
        <f t="shared" si="280"/>
        <v>0</v>
      </c>
      <c r="BW280" s="1701">
        <v>256</v>
      </c>
      <c r="BX280" s="1701">
        <v>100</v>
      </c>
      <c r="BY280" s="1701">
        <v>204.8</v>
      </c>
      <c r="BZ280" s="1701">
        <v>0.73170000000000002</v>
      </c>
      <c r="CA280" s="1700">
        <f t="shared" si="297"/>
        <v>0.33917185049986698</v>
      </c>
      <c r="CB280" s="1701">
        <v>18464</v>
      </c>
      <c r="CC280" s="1701">
        <f t="shared" si="281"/>
        <v>32663</v>
      </c>
      <c r="CD280" s="1701">
        <f t="shared" si="282"/>
        <v>0</v>
      </c>
      <c r="CE280" s="1701">
        <v>256</v>
      </c>
      <c r="CF280" s="1701">
        <v>20</v>
      </c>
      <c r="CG280" s="1701">
        <v>204.8</v>
      </c>
      <c r="CH280" s="1701">
        <v>0.34910000000000002</v>
      </c>
      <c r="CI280" s="1700">
        <f t="shared" si="298"/>
        <v>0.62680379347200021</v>
      </c>
      <c r="CJ280" s="1701">
        <v>3256</v>
      </c>
      <c r="CK280" s="1701">
        <f t="shared" si="283"/>
        <v>3117</v>
      </c>
      <c r="CL280" s="1701">
        <f t="shared" si="284"/>
        <v>139</v>
      </c>
      <c r="CM280" s="1701">
        <v>256</v>
      </c>
      <c r="CN280" s="1701">
        <v>153.6</v>
      </c>
      <c r="CO280" s="1701">
        <v>204.8</v>
      </c>
      <c r="CP280" s="1701">
        <v>0.218</v>
      </c>
      <c r="CQ280" s="1700">
        <f t="shared" si="299"/>
        <v>5.4840092334716761E-2</v>
      </c>
      <c r="CR280" s="1701">
        <v>1234</v>
      </c>
      <c r="CS280" s="1701">
        <f t="shared" si="285"/>
        <v>13501</v>
      </c>
      <c r="CT280" s="1701">
        <f t="shared" si="286"/>
        <v>0</v>
      </c>
      <c r="CU280" s="1701">
        <v>256</v>
      </c>
      <c r="CV280" s="1701">
        <v>15.68</v>
      </c>
      <c r="CW280" s="1701">
        <v>204.8</v>
      </c>
      <c r="CX280" s="1701">
        <v>0.29959999999999998</v>
      </c>
      <c r="CY280" s="1700">
        <f t="shared" si="300"/>
        <v>0.39140403135714863</v>
      </c>
      <c r="CZ280" s="1701">
        <v>1368</v>
      </c>
      <c r="DA280" s="1701">
        <f t="shared" si="287"/>
        <v>2097</v>
      </c>
      <c r="DB280" s="1701">
        <f t="shared" si="288"/>
        <v>0</v>
      </c>
    </row>
    <row r="281" spans="1:106">
      <c r="A281" s="1703" t="s">
        <v>2790</v>
      </c>
      <c r="B281" s="1347">
        <v>6110</v>
      </c>
      <c r="C281" s="1347">
        <v>65</v>
      </c>
      <c r="D281" s="1702">
        <v>275</v>
      </c>
      <c r="E281" s="1701" t="s">
        <v>3166</v>
      </c>
      <c r="F281" s="1701" t="s">
        <v>1378</v>
      </c>
      <c r="G281" s="1701" t="s">
        <v>2116</v>
      </c>
      <c r="H281" s="1701" t="s">
        <v>1043</v>
      </c>
      <c r="I281" s="1701">
        <v>11</v>
      </c>
      <c r="J281" s="1701">
        <v>256</v>
      </c>
      <c r="K281" s="1701">
        <v>256</v>
      </c>
      <c r="L281" s="1701">
        <v>62</v>
      </c>
      <c r="M281" s="1701">
        <v>256</v>
      </c>
      <c r="N281" s="1701">
        <v>0.93130000000000002</v>
      </c>
      <c r="O281" s="1700">
        <f t="shared" si="289"/>
        <v>0.37343740799368208</v>
      </c>
      <c r="P281" s="1701">
        <v>15525</v>
      </c>
      <c r="Q281" s="1701">
        <f t="shared" si="265"/>
        <v>24944</v>
      </c>
      <c r="R281" s="1701">
        <f t="shared" si="266"/>
        <v>0</v>
      </c>
      <c r="S281" s="1701">
        <v>256</v>
      </c>
      <c r="T281" s="1701">
        <v>29</v>
      </c>
      <c r="U281" s="1701">
        <v>256</v>
      </c>
      <c r="V281" s="1701">
        <v>0.87319999999999998</v>
      </c>
      <c r="W281" s="1700">
        <f t="shared" si="290"/>
        <v>0.32536873141311218</v>
      </c>
      <c r="X281" s="1701">
        <v>6130</v>
      </c>
      <c r="Y281" s="1701">
        <f t="shared" si="267"/>
        <v>11304</v>
      </c>
      <c r="Z281" s="1701">
        <f t="shared" si="268"/>
        <v>0</v>
      </c>
      <c r="AA281" s="1701">
        <v>256</v>
      </c>
      <c r="AB281" s="1701">
        <v>28</v>
      </c>
      <c r="AC281" s="1701">
        <v>256</v>
      </c>
      <c r="AD281" s="1701">
        <v>0.90969999999999995</v>
      </c>
      <c r="AE281" s="1700">
        <f t="shared" si="291"/>
        <v>0.37350966915658573</v>
      </c>
      <c r="AF281" s="1701">
        <v>6850</v>
      </c>
      <c r="AG281" s="1701">
        <f t="shared" si="269"/>
        <v>11004</v>
      </c>
      <c r="AH281" s="1701">
        <f t="shared" si="270"/>
        <v>0</v>
      </c>
      <c r="AI281" s="1701">
        <v>256</v>
      </c>
      <c r="AJ281" s="1701">
        <v>55</v>
      </c>
      <c r="AK281" s="1701">
        <v>256</v>
      </c>
      <c r="AL281" s="1701">
        <v>0.94059999999999999</v>
      </c>
      <c r="AM281" s="1700">
        <f t="shared" si="292"/>
        <v>0.4338862343018921</v>
      </c>
      <c r="AN281" s="1701">
        <v>16700</v>
      </c>
      <c r="AO281" s="1701">
        <f t="shared" si="271"/>
        <v>23094</v>
      </c>
      <c r="AP281" s="1701">
        <f t="shared" si="272"/>
        <v>0</v>
      </c>
      <c r="AQ281" s="1701">
        <v>256</v>
      </c>
      <c r="AR281" s="1701">
        <v>61</v>
      </c>
      <c r="AS281" s="1701">
        <v>256</v>
      </c>
      <c r="AT281" s="1701">
        <v>0.94789999999999996</v>
      </c>
      <c r="AU281" s="1700">
        <f t="shared" si="293"/>
        <v>0.46490551901801092</v>
      </c>
      <c r="AV281" s="1701">
        <v>20000</v>
      </c>
      <c r="AW281" s="1701">
        <f t="shared" si="273"/>
        <v>25812</v>
      </c>
      <c r="AX281" s="1701">
        <f t="shared" si="274"/>
        <v>0</v>
      </c>
      <c r="AY281" s="1701">
        <v>256</v>
      </c>
      <c r="AZ281" s="1701">
        <v>61</v>
      </c>
      <c r="BA281" s="1701">
        <v>256</v>
      </c>
      <c r="BB281" s="1701">
        <v>0.94789999999999996</v>
      </c>
      <c r="BC281" s="1700">
        <f t="shared" si="294"/>
        <v>0.48040236965194466</v>
      </c>
      <c r="BD281" s="1701">
        <v>20000</v>
      </c>
      <c r="BE281" s="1701">
        <f t="shared" si="275"/>
        <v>24979</v>
      </c>
      <c r="BF281" s="1701">
        <f t="shared" si="276"/>
        <v>0</v>
      </c>
      <c r="BG281" s="1701">
        <v>256</v>
      </c>
      <c r="BH281" s="1701">
        <v>60</v>
      </c>
      <c r="BI281" s="1701">
        <v>256</v>
      </c>
      <c r="BJ281" s="1701">
        <v>0.91320000000000001</v>
      </c>
      <c r="BK281" s="1700">
        <f t="shared" si="295"/>
        <v>0.26696758964890882</v>
      </c>
      <c r="BL281" s="1701">
        <v>10883</v>
      </c>
      <c r="BM281" s="1701">
        <f t="shared" si="277"/>
        <v>24459</v>
      </c>
      <c r="BN281" s="1701">
        <f t="shared" si="278"/>
        <v>0</v>
      </c>
      <c r="BO281" s="1701">
        <v>256</v>
      </c>
      <c r="BP281" s="1701">
        <v>50</v>
      </c>
      <c r="BQ281" s="1701">
        <v>256</v>
      </c>
      <c r="BR281" s="1701">
        <v>0.90629999999999999</v>
      </c>
      <c r="BS281" s="1700">
        <f t="shared" si="296"/>
        <v>0.39997793225201367</v>
      </c>
      <c r="BT281" s="1701">
        <v>13050</v>
      </c>
      <c r="BU281" s="1701">
        <f t="shared" si="279"/>
        <v>19576</v>
      </c>
      <c r="BV281" s="1701">
        <f t="shared" si="280"/>
        <v>0</v>
      </c>
      <c r="BW281" s="1701">
        <v>256</v>
      </c>
      <c r="BX281" s="1701">
        <v>50</v>
      </c>
      <c r="BY281" s="1701">
        <v>256</v>
      </c>
      <c r="BZ281" s="1701">
        <v>0.88449999999999995</v>
      </c>
      <c r="CA281" s="1700">
        <f t="shared" si="297"/>
        <v>0.4072527459168353</v>
      </c>
      <c r="CB281" s="1701">
        <v>13400</v>
      </c>
      <c r="CC281" s="1701">
        <f t="shared" si="281"/>
        <v>19742</v>
      </c>
      <c r="CD281" s="1701">
        <f t="shared" si="282"/>
        <v>0</v>
      </c>
      <c r="CE281" s="1701">
        <v>256</v>
      </c>
      <c r="CF281" s="1701">
        <v>50</v>
      </c>
      <c r="CG281" s="1701">
        <v>256</v>
      </c>
      <c r="CH281" s="1701">
        <v>0.87929999999999997</v>
      </c>
      <c r="CI281" s="1700">
        <f t="shared" si="298"/>
        <v>0.38978953199575911</v>
      </c>
      <c r="CJ281" s="1701">
        <v>12750</v>
      </c>
      <c r="CK281" s="1701">
        <f t="shared" si="283"/>
        <v>19626</v>
      </c>
      <c r="CL281" s="1701">
        <f t="shared" si="284"/>
        <v>0</v>
      </c>
      <c r="CM281" s="1701">
        <v>256</v>
      </c>
      <c r="CN281" s="1701">
        <v>50</v>
      </c>
      <c r="CO281" s="1701">
        <v>256</v>
      </c>
      <c r="CP281" s="1701">
        <v>0.9153</v>
      </c>
      <c r="CQ281" s="1700">
        <f t="shared" si="299"/>
        <v>0.45684995291681624</v>
      </c>
      <c r="CR281" s="1701">
        <v>14050</v>
      </c>
      <c r="CS281" s="1701">
        <f t="shared" si="285"/>
        <v>18452</v>
      </c>
      <c r="CT281" s="1701">
        <f t="shared" si="286"/>
        <v>0</v>
      </c>
      <c r="CU281" s="1701">
        <v>256</v>
      </c>
      <c r="CV281" s="1701">
        <v>55</v>
      </c>
      <c r="CW281" s="1701">
        <v>256</v>
      </c>
      <c r="CX281" s="1701">
        <v>0.94159999999999999</v>
      </c>
      <c r="CY281" s="1700">
        <f t="shared" si="300"/>
        <v>0.48143963271268891</v>
      </c>
      <c r="CZ281" s="1701">
        <v>18550</v>
      </c>
      <c r="DA281" s="1701">
        <f t="shared" si="287"/>
        <v>23118</v>
      </c>
      <c r="DB281" s="1701">
        <f t="shared" si="288"/>
        <v>0</v>
      </c>
    </row>
    <row r="282" spans="1:106">
      <c r="A282" s="1703" t="s">
        <v>2791</v>
      </c>
      <c r="B282" s="1347">
        <v>6220</v>
      </c>
      <c r="C282" s="1347">
        <v>23</v>
      </c>
      <c r="D282" s="1702">
        <v>276</v>
      </c>
      <c r="E282" s="1701" t="s">
        <v>3167</v>
      </c>
      <c r="F282" s="1701" t="s">
        <v>481</v>
      </c>
      <c r="G282" s="1701" t="s">
        <v>2116</v>
      </c>
      <c r="H282" s="1701" t="s">
        <v>1429</v>
      </c>
      <c r="I282" s="1701">
        <v>11</v>
      </c>
      <c r="J282" s="1701">
        <v>256</v>
      </c>
      <c r="K282" s="1701">
        <v>256</v>
      </c>
      <c r="L282" s="1701">
        <v>100</v>
      </c>
      <c r="M282" s="1701">
        <v>204.8</v>
      </c>
      <c r="N282" s="1701">
        <v>0.83540000000000003</v>
      </c>
      <c r="O282" s="1700">
        <f t="shared" si="289"/>
        <v>0.35935879020030326</v>
      </c>
      <c r="P282" s="1701">
        <v>21615</v>
      </c>
      <c r="Q282" s="1701">
        <f t="shared" si="265"/>
        <v>36089</v>
      </c>
      <c r="R282" s="1701">
        <f t="shared" si="266"/>
        <v>0</v>
      </c>
      <c r="S282" s="1701">
        <v>256</v>
      </c>
      <c r="T282" s="1701">
        <v>110</v>
      </c>
      <c r="U282" s="1701">
        <v>204.8</v>
      </c>
      <c r="V282" s="1701">
        <v>0.86529999999999996</v>
      </c>
      <c r="W282" s="1700">
        <f t="shared" si="290"/>
        <v>0.36291155723908863</v>
      </c>
      <c r="X282" s="1701">
        <v>25700</v>
      </c>
      <c r="Y282" s="1701">
        <f t="shared" si="267"/>
        <v>42490</v>
      </c>
      <c r="Z282" s="1701">
        <f t="shared" si="268"/>
        <v>0</v>
      </c>
      <c r="AA282" s="1701">
        <v>256</v>
      </c>
      <c r="AB282" s="1701">
        <v>120</v>
      </c>
      <c r="AC282" s="1701">
        <v>204.8</v>
      </c>
      <c r="AD282" s="1701">
        <v>0.85419999999999996</v>
      </c>
      <c r="AE282" s="1700">
        <f t="shared" si="291"/>
        <v>0.33332032571086662</v>
      </c>
      <c r="AF282" s="1701">
        <v>24600</v>
      </c>
      <c r="AG282" s="1701">
        <f t="shared" si="269"/>
        <v>44282</v>
      </c>
      <c r="AH282" s="1701">
        <f t="shared" si="270"/>
        <v>0</v>
      </c>
      <c r="AI282" s="1701">
        <v>256</v>
      </c>
      <c r="AJ282" s="1701">
        <v>100</v>
      </c>
      <c r="AK282" s="1701">
        <v>204.8</v>
      </c>
      <c r="AL282" s="1701">
        <v>0.82920000000000005</v>
      </c>
      <c r="AM282" s="1700">
        <f t="shared" si="292"/>
        <v>0.35012371037766676</v>
      </c>
      <c r="AN282" s="1701">
        <v>21600</v>
      </c>
      <c r="AO282" s="1701">
        <f t="shared" si="271"/>
        <v>37015</v>
      </c>
      <c r="AP282" s="1701">
        <f t="shared" si="272"/>
        <v>0</v>
      </c>
      <c r="AQ282" s="1701">
        <v>256</v>
      </c>
      <c r="AR282" s="1701">
        <v>120</v>
      </c>
      <c r="AS282" s="1701">
        <v>204.8</v>
      </c>
      <c r="AT282" s="1701">
        <v>0.81310000000000004</v>
      </c>
      <c r="AU282" s="1700">
        <f t="shared" si="293"/>
        <v>0.39259676559774553</v>
      </c>
      <c r="AV282" s="1701">
        <v>28500</v>
      </c>
      <c r="AW282" s="1701">
        <f t="shared" si="273"/>
        <v>43556</v>
      </c>
      <c r="AX282" s="1701">
        <f t="shared" si="274"/>
        <v>0</v>
      </c>
      <c r="AY282" s="1701">
        <v>256</v>
      </c>
      <c r="AZ282" s="1701">
        <v>115</v>
      </c>
      <c r="BA282" s="1701">
        <v>204.8</v>
      </c>
      <c r="BB282" s="1701">
        <v>0.85129999999999995</v>
      </c>
      <c r="BC282" s="1700">
        <f t="shared" si="294"/>
        <v>0.33693850439594802</v>
      </c>
      <c r="BD282" s="1701">
        <v>23750</v>
      </c>
      <c r="BE282" s="1701">
        <f t="shared" si="275"/>
        <v>42293</v>
      </c>
      <c r="BF282" s="1701">
        <f t="shared" si="276"/>
        <v>0</v>
      </c>
      <c r="BG282" s="1701">
        <v>256</v>
      </c>
      <c r="BH282" s="1701">
        <v>90</v>
      </c>
      <c r="BI282" s="1701">
        <v>204.8</v>
      </c>
      <c r="BJ282" s="1701">
        <v>0.82769999999999999</v>
      </c>
      <c r="BK282" s="1700">
        <f t="shared" si="295"/>
        <v>0.32928691142084648</v>
      </c>
      <c r="BL282" s="1701">
        <v>18250</v>
      </c>
      <c r="BM282" s="1701">
        <f t="shared" si="277"/>
        <v>33254</v>
      </c>
      <c r="BN282" s="1701">
        <f t="shared" si="278"/>
        <v>0</v>
      </c>
      <c r="BO282" s="1701">
        <v>256</v>
      </c>
      <c r="BP282" s="1701">
        <v>80</v>
      </c>
      <c r="BQ282" s="1701">
        <v>204.8</v>
      </c>
      <c r="BR282" s="1701">
        <v>0.82299999999999995</v>
      </c>
      <c r="BS282" s="1700">
        <f t="shared" si="296"/>
        <v>0.2647411232617794</v>
      </c>
      <c r="BT282" s="1701">
        <v>12550</v>
      </c>
      <c r="BU282" s="1701">
        <f t="shared" si="279"/>
        <v>28443</v>
      </c>
      <c r="BV282" s="1701">
        <f t="shared" si="280"/>
        <v>0</v>
      </c>
      <c r="BW282" s="1701">
        <v>256</v>
      </c>
      <c r="BX282" s="1701">
        <v>60</v>
      </c>
      <c r="BY282" s="1701">
        <v>204.8</v>
      </c>
      <c r="BZ282" s="1701">
        <v>0.82609999999999995</v>
      </c>
      <c r="CA282" s="1700">
        <f t="shared" si="297"/>
        <v>0.36065738784694157</v>
      </c>
      <c r="CB282" s="1701">
        <v>13300</v>
      </c>
      <c r="CC282" s="1701">
        <f t="shared" si="281"/>
        <v>22126</v>
      </c>
      <c r="CD282" s="1701">
        <f t="shared" si="282"/>
        <v>0</v>
      </c>
      <c r="CE282" s="1701">
        <v>256</v>
      </c>
      <c r="CF282" s="1701">
        <v>55</v>
      </c>
      <c r="CG282" s="1701">
        <v>204.8</v>
      </c>
      <c r="CH282" s="1701">
        <v>0.84519999999999995</v>
      </c>
      <c r="CI282" s="1700">
        <f t="shared" si="298"/>
        <v>0.37877053051930543</v>
      </c>
      <c r="CJ282" s="1701">
        <v>13100</v>
      </c>
      <c r="CK282" s="1701">
        <f t="shared" si="283"/>
        <v>20751</v>
      </c>
      <c r="CL282" s="1701">
        <f t="shared" si="284"/>
        <v>0</v>
      </c>
      <c r="CM282" s="1701">
        <v>256</v>
      </c>
      <c r="CN282" s="1701">
        <v>75</v>
      </c>
      <c r="CO282" s="1701">
        <v>204.8</v>
      </c>
      <c r="CP282" s="1701">
        <v>0.83330000000000004</v>
      </c>
      <c r="CQ282" s="1700">
        <f t="shared" si="299"/>
        <v>0.35715714342859428</v>
      </c>
      <c r="CR282" s="1701">
        <v>15000</v>
      </c>
      <c r="CS282" s="1701">
        <f t="shared" si="285"/>
        <v>25199</v>
      </c>
      <c r="CT282" s="1701">
        <f t="shared" si="286"/>
        <v>0</v>
      </c>
      <c r="CU282" s="1701">
        <v>256</v>
      </c>
      <c r="CV282" s="1701">
        <v>81.400000000000006</v>
      </c>
      <c r="CW282" s="1701">
        <v>204.8</v>
      </c>
      <c r="CX282" s="1701">
        <v>0.83420000000000005</v>
      </c>
      <c r="CY282" s="1700">
        <f t="shared" si="300"/>
        <v>0.35565769782829199</v>
      </c>
      <c r="CZ282" s="1701">
        <v>17968</v>
      </c>
      <c r="DA282" s="1701">
        <f t="shared" si="287"/>
        <v>30312</v>
      </c>
      <c r="DB282" s="1701">
        <f t="shared" si="288"/>
        <v>0</v>
      </c>
    </row>
    <row r="283" spans="1:106">
      <c r="A283" s="1703" t="s">
        <v>2792</v>
      </c>
      <c r="B283" s="1347">
        <v>1240</v>
      </c>
      <c r="C283" s="1347">
        <v>32</v>
      </c>
      <c r="D283" s="1702">
        <v>277</v>
      </c>
      <c r="E283" s="1701">
        <v>72624</v>
      </c>
      <c r="F283" s="1701" t="s">
        <v>901</v>
      </c>
      <c r="G283" s="1701" t="s">
        <v>2116</v>
      </c>
      <c r="H283" s="1701" t="s">
        <v>2115</v>
      </c>
      <c r="I283" s="1701">
        <v>11</v>
      </c>
      <c r="J283" s="1701">
        <v>260</v>
      </c>
      <c r="K283" s="1701">
        <v>260</v>
      </c>
      <c r="L283" s="1701">
        <v>240</v>
      </c>
      <c r="M283" s="1701">
        <v>240</v>
      </c>
      <c r="N283" s="1701">
        <v>0.98560000000000003</v>
      </c>
      <c r="O283" s="1700">
        <f t="shared" si="289"/>
        <v>0.35807291666666669</v>
      </c>
      <c r="P283" s="1701">
        <v>60984</v>
      </c>
      <c r="Q283" s="1701">
        <f t="shared" si="265"/>
        <v>102187</v>
      </c>
      <c r="R283" s="1701">
        <f t="shared" si="266"/>
        <v>0</v>
      </c>
      <c r="S283" s="1701">
        <v>260</v>
      </c>
      <c r="T283" s="1701">
        <v>264</v>
      </c>
      <c r="U283" s="1701">
        <v>264</v>
      </c>
      <c r="V283" s="1701">
        <v>0.9899</v>
      </c>
      <c r="W283" s="1700">
        <f t="shared" si="290"/>
        <v>0.33121057381409519</v>
      </c>
      <c r="X283" s="1701">
        <v>64398</v>
      </c>
      <c r="Y283" s="1701">
        <f t="shared" si="267"/>
        <v>116659</v>
      </c>
      <c r="Z283" s="1701">
        <f t="shared" si="268"/>
        <v>0</v>
      </c>
      <c r="AA283" s="1701">
        <v>260</v>
      </c>
      <c r="AB283" s="1701">
        <v>372</v>
      </c>
      <c r="AC283" s="1701">
        <v>372</v>
      </c>
      <c r="AD283" s="1701">
        <v>0.97770000000000001</v>
      </c>
      <c r="AE283" s="1700">
        <f t="shared" si="291"/>
        <v>0.28693173173965819</v>
      </c>
      <c r="AF283" s="1701">
        <v>75138</v>
      </c>
      <c r="AG283" s="1701">
        <f t="shared" si="269"/>
        <v>157120</v>
      </c>
      <c r="AH283" s="1701">
        <f t="shared" si="270"/>
        <v>0</v>
      </c>
      <c r="AI283" s="1701">
        <v>260</v>
      </c>
      <c r="AJ283" s="1701">
        <v>306</v>
      </c>
      <c r="AK283" s="1701">
        <v>306</v>
      </c>
      <c r="AL283" s="1701">
        <v>0.97799999999999998</v>
      </c>
      <c r="AM283" s="1700">
        <f t="shared" si="292"/>
        <v>0.35258072708160604</v>
      </c>
      <c r="AN283" s="1701">
        <v>78504</v>
      </c>
      <c r="AO283" s="1701">
        <f t="shared" si="271"/>
        <v>133593</v>
      </c>
      <c r="AP283" s="1701">
        <f t="shared" si="272"/>
        <v>0</v>
      </c>
      <c r="AQ283" s="1701">
        <v>260</v>
      </c>
      <c r="AR283" s="1701">
        <v>306</v>
      </c>
      <c r="AS283" s="1701">
        <v>306</v>
      </c>
      <c r="AT283" s="1701">
        <v>0.97330000000000005</v>
      </c>
      <c r="AU283" s="1700">
        <f t="shared" si="293"/>
        <v>0.3589406627760271</v>
      </c>
      <c r="AV283" s="1701">
        <v>79536</v>
      </c>
      <c r="AW283" s="1701">
        <f t="shared" si="273"/>
        <v>132951</v>
      </c>
      <c r="AX283" s="1701">
        <f t="shared" si="274"/>
        <v>0</v>
      </c>
      <c r="AY283" s="1701">
        <v>260</v>
      </c>
      <c r="AZ283" s="1701">
        <v>312</v>
      </c>
      <c r="BA283" s="1701">
        <v>312</v>
      </c>
      <c r="BB283" s="1701">
        <v>0.98719999999999997</v>
      </c>
      <c r="BC283" s="1700">
        <f t="shared" si="294"/>
        <v>0.34985744884954773</v>
      </c>
      <c r="BD283" s="1701">
        <v>77586</v>
      </c>
      <c r="BE283" s="1701">
        <f t="shared" si="275"/>
        <v>133059</v>
      </c>
      <c r="BF283" s="1701">
        <f t="shared" si="276"/>
        <v>0</v>
      </c>
      <c r="BG283" s="1701">
        <v>260</v>
      </c>
      <c r="BH283" s="1701">
        <v>378</v>
      </c>
      <c r="BI283" s="1701">
        <v>378</v>
      </c>
      <c r="BJ283" s="1701">
        <v>0.98570000000000002</v>
      </c>
      <c r="BK283" s="1700">
        <f t="shared" si="295"/>
        <v>0.25734966844445289</v>
      </c>
      <c r="BL283" s="1701">
        <v>71340</v>
      </c>
      <c r="BM283" s="1701">
        <f t="shared" si="277"/>
        <v>166326</v>
      </c>
      <c r="BN283" s="1701">
        <f t="shared" si="278"/>
        <v>0</v>
      </c>
      <c r="BO283" s="1701">
        <v>260</v>
      </c>
      <c r="BP283" s="1701">
        <v>324</v>
      </c>
      <c r="BQ283" s="1701">
        <v>324</v>
      </c>
      <c r="BR283" s="1701">
        <v>0.99009999999999998</v>
      </c>
      <c r="BS283" s="1700">
        <f t="shared" si="296"/>
        <v>0.33609482851422501</v>
      </c>
      <c r="BT283" s="1701">
        <v>77628</v>
      </c>
      <c r="BU283" s="1701">
        <f t="shared" si="279"/>
        <v>138582</v>
      </c>
      <c r="BV283" s="1701">
        <f t="shared" si="280"/>
        <v>0</v>
      </c>
      <c r="BW283" s="1701">
        <v>260</v>
      </c>
      <c r="BX283" s="1701">
        <v>318</v>
      </c>
      <c r="BY283" s="1701">
        <v>318</v>
      </c>
      <c r="BZ283" s="1701">
        <v>0.99399999999999999</v>
      </c>
      <c r="CA283" s="1700">
        <f t="shared" si="297"/>
        <v>0.36542546004368676</v>
      </c>
      <c r="CB283" s="1701">
        <v>85938</v>
      </c>
      <c r="CC283" s="1701">
        <f t="shared" si="281"/>
        <v>141103</v>
      </c>
      <c r="CD283" s="1701">
        <f t="shared" si="282"/>
        <v>0</v>
      </c>
      <c r="CE283" s="1701">
        <v>260</v>
      </c>
      <c r="CF283" s="1701">
        <v>306</v>
      </c>
      <c r="CG283" s="1701">
        <v>306</v>
      </c>
      <c r="CH283" s="1701">
        <v>0.98040000000000005</v>
      </c>
      <c r="CI283" s="1700">
        <f t="shared" si="298"/>
        <v>0.32109958174098047</v>
      </c>
      <c r="CJ283" s="1701">
        <v>71670</v>
      </c>
      <c r="CK283" s="1701">
        <f t="shared" si="283"/>
        <v>133921</v>
      </c>
      <c r="CL283" s="1701">
        <f t="shared" si="284"/>
        <v>0</v>
      </c>
      <c r="CM283" s="1701">
        <v>260</v>
      </c>
      <c r="CN283" s="1701">
        <v>336.36</v>
      </c>
      <c r="CO283" s="1701">
        <v>336.36</v>
      </c>
      <c r="CP283" s="1701">
        <v>0.98960000000000004</v>
      </c>
      <c r="CQ283" s="1700">
        <f t="shared" si="299"/>
        <v>0.45997202772654988</v>
      </c>
      <c r="CR283" s="1701">
        <v>102888</v>
      </c>
      <c r="CS283" s="1701">
        <f t="shared" si="285"/>
        <v>134210</v>
      </c>
      <c r="CT283" s="1701">
        <f t="shared" si="286"/>
        <v>0</v>
      </c>
      <c r="CU283" s="1701">
        <v>260</v>
      </c>
      <c r="CV283" s="1701">
        <v>348</v>
      </c>
      <c r="CW283" s="1701">
        <v>348</v>
      </c>
      <c r="CX283" s="1701">
        <v>0.98119999999999996</v>
      </c>
      <c r="CY283" s="1700">
        <f t="shared" si="300"/>
        <v>0.30339571939107052</v>
      </c>
      <c r="CZ283" s="1701">
        <v>77076</v>
      </c>
      <c r="DA283" s="1701">
        <f t="shared" si="287"/>
        <v>152427</v>
      </c>
      <c r="DB283" s="1701">
        <f t="shared" si="288"/>
        <v>0</v>
      </c>
    </row>
    <row r="284" spans="1:106">
      <c r="A284" s="1703" t="s">
        <v>2695</v>
      </c>
      <c r="B284" s="1347">
        <v>1220</v>
      </c>
      <c r="C284" s="1347">
        <v>7</v>
      </c>
      <c r="D284" s="1702">
        <v>278</v>
      </c>
      <c r="E284" s="1701">
        <v>22861</v>
      </c>
      <c r="F284" s="1701" t="s">
        <v>1156</v>
      </c>
      <c r="G284" s="1701" t="s">
        <v>2116</v>
      </c>
      <c r="H284" s="1701" t="s">
        <v>2115</v>
      </c>
      <c r="I284" s="1701">
        <v>11</v>
      </c>
      <c r="J284" s="1701">
        <v>268</v>
      </c>
      <c r="K284" s="1701">
        <v>268</v>
      </c>
      <c r="L284" s="1701">
        <v>66</v>
      </c>
      <c r="M284" s="1701">
        <v>214.4</v>
      </c>
      <c r="N284" s="1701">
        <v>0.93520000000000003</v>
      </c>
      <c r="O284" s="1700">
        <f t="shared" si="289"/>
        <v>0.41921028073722688</v>
      </c>
      <c r="P284" s="1701">
        <v>18630</v>
      </c>
      <c r="Q284" s="1701">
        <f t="shared" si="265"/>
        <v>26664</v>
      </c>
      <c r="R284" s="1701">
        <f t="shared" si="266"/>
        <v>0</v>
      </c>
      <c r="S284" s="1701">
        <v>268</v>
      </c>
      <c r="T284" s="1701">
        <v>120</v>
      </c>
      <c r="U284" s="1701">
        <v>214.4</v>
      </c>
      <c r="V284" s="1701">
        <v>0.94210000000000005</v>
      </c>
      <c r="W284" s="1700">
        <f t="shared" si="290"/>
        <v>0.30745200895277419</v>
      </c>
      <c r="X284" s="1701">
        <v>25860</v>
      </c>
      <c r="Y284" s="1701">
        <f t="shared" si="267"/>
        <v>50466</v>
      </c>
      <c r="Z284" s="1701">
        <f t="shared" si="268"/>
        <v>0</v>
      </c>
      <c r="AA284" s="1701">
        <v>268</v>
      </c>
      <c r="AB284" s="1701">
        <v>243</v>
      </c>
      <c r="AC284" s="1701">
        <v>243</v>
      </c>
      <c r="AD284" s="1701">
        <v>0.99409999999999998</v>
      </c>
      <c r="AE284" s="1700">
        <f t="shared" si="291"/>
        <v>0.55540307843712744</v>
      </c>
      <c r="AF284" s="1701">
        <v>96600</v>
      </c>
      <c r="AG284" s="1701">
        <f t="shared" si="269"/>
        <v>104357</v>
      </c>
      <c r="AH284" s="1701">
        <f t="shared" si="270"/>
        <v>0</v>
      </c>
      <c r="AI284" s="1701">
        <v>268</v>
      </c>
      <c r="AJ284" s="1701">
        <v>243</v>
      </c>
      <c r="AK284" s="1701">
        <v>243</v>
      </c>
      <c r="AL284" s="1701">
        <v>0.99590000000000001</v>
      </c>
      <c r="AM284" s="1700">
        <f t="shared" si="292"/>
        <v>0.61099439068826822</v>
      </c>
      <c r="AN284" s="1701">
        <v>110010</v>
      </c>
      <c r="AO284" s="1701">
        <f t="shared" si="271"/>
        <v>108030</v>
      </c>
      <c r="AP284" s="1701">
        <f t="shared" si="272"/>
        <v>1980</v>
      </c>
      <c r="AQ284" s="1701">
        <v>268</v>
      </c>
      <c r="AR284" s="1701">
        <v>237</v>
      </c>
      <c r="AS284" s="1701">
        <v>237</v>
      </c>
      <c r="AT284" s="1701">
        <v>0.99470000000000003</v>
      </c>
      <c r="AU284" s="1700">
        <f t="shared" si="293"/>
        <v>0.51244783688105278</v>
      </c>
      <c r="AV284" s="1701">
        <v>89880</v>
      </c>
      <c r="AW284" s="1701">
        <f t="shared" si="273"/>
        <v>105236</v>
      </c>
      <c r="AX284" s="1701">
        <f t="shared" si="274"/>
        <v>0</v>
      </c>
      <c r="AY284" s="1701">
        <v>268</v>
      </c>
      <c r="AZ284" s="1701">
        <v>240</v>
      </c>
      <c r="BA284" s="1701">
        <v>240</v>
      </c>
      <c r="BB284" s="1701">
        <v>0.99529999999999996</v>
      </c>
      <c r="BC284" s="1700">
        <f t="shared" si="294"/>
        <v>0.51178036772832314</v>
      </c>
      <c r="BD284" s="1701">
        <v>88020</v>
      </c>
      <c r="BE284" s="1701">
        <f t="shared" si="275"/>
        <v>103193</v>
      </c>
      <c r="BF284" s="1701">
        <f t="shared" si="276"/>
        <v>0</v>
      </c>
      <c r="BG284" s="1701">
        <v>268</v>
      </c>
      <c r="BH284" s="1701">
        <v>240</v>
      </c>
      <c r="BI284" s="1701">
        <v>240</v>
      </c>
      <c r="BJ284" s="1701">
        <v>0.99409999999999998</v>
      </c>
      <c r="BK284" s="1700">
        <f t="shared" si="295"/>
        <v>0.54133230143870348</v>
      </c>
      <c r="BL284" s="1701">
        <v>96090</v>
      </c>
      <c r="BM284" s="1701">
        <f t="shared" si="277"/>
        <v>106504</v>
      </c>
      <c r="BN284" s="1701">
        <f t="shared" si="278"/>
        <v>0</v>
      </c>
      <c r="BO284" s="1701">
        <v>268</v>
      </c>
      <c r="BP284" s="1701">
        <v>219</v>
      </c>
      <c r="BQ284" s="1701">
        <v>219</v>
      </c>
      <c r="BR284" s="1701">
        <v>0.98950000000000005</v>
      </c>
      <c r="BS284" s="1700">
        <f t="shared" si="296"/>
        <v>0.36090518172931452</v>
      </c>
      <c r="BT284" s="1701">
        <v>56310</v>
      </c>
      <c r="BU284" s="1701">
        <f t="shared" si="279"/>
        <v>93615</v>
      </c>
      <c r="BV284" s="1701">
        <f t="shared" si="280"/>
        <v>0</v>
      </c>
      <c r="BW284" s="1701">
        <v>268</v>
      </c>
      <c r="BX284" s="1701">
        <v>159</v>
      </c>
      <c r="BY284" s="1701">
        <v>214.4</v>
      </c>
      <c r="BZ284" s="1701">
        <v>0.96089999999999998</v>
      </c>
      <c r="CA284" s="1700">
        <f t="shared" si="297"/>
        <v>0.32435820200600218</v>
      </c>
      <c r="CB284" s="1701">
        <v>36870</v>
      </c>
      <c r="CC284" s="1701">
        <f t="shared" si="281"/>
        <v>68202</v>
      </c>
      <c r="CD284" s="1701">
        <f t="shared" si="282"/>
        <v>0</v>
      </c>
      <c r="CE284" s="1701">
        <v>268</v>
      </c>
      <c r="CF284" s="1701">
        <v>108</v>
      </c>
      <c r="CG284" s="1701">
        <v>214.4</v>
      </c>
      <c r="CH284" s="1701">
        <v>0.90900000000000003</v>
      </c>
      <c r="CI284" s="1700">
        <f t="shared" si="298"/>
        <v>0.38567924892847705</v>
      </c>
      <c r="CJ284" s="1701">
        <v>28170</v>
      </c>
      <c r="CK284" s="1701">
        <f t="shared" si="283"/>
        <v>43824</v>
      </c>
      <c r="CL284" s="1701">
        <f t="shared" si="284"/>
        <v>0</v>
      </c>
      <c r="CM284" s="1701">
        <v>268</v>
      </c>
      <c r="CN284" s="1701">
        <v>111</v>
      </c>
      <c r="CO284" s="1701">
        <v>214.4</v>
      </c>
      <c r="CP284" s="1701">
        <v>0.91739999999999999</v>
      </c>
      <c r="CQ284" s="1700">
        <f t="shared" si="299"/>
        <v>0.30205740637395312</v>
      </c>
      <c r="CR284" s="1701">
        <v>20670</v>
      </c>
      <c r="CS284" s="1701">
        <f t="shared" si="285"/>
        <v>41058</v>
      </c>
      <c r="CT284" s="1701">
        <f t="shared" si="286"/>
        <v>0</v>
      </c>
      <c r="CU284" s="1701">
        <v>268</v>
      </c>
      <c r="CV284" s="1701">
        <v>120</v>
      </c>
      <c r="CW284" s="1701">
        <v>214.4</v>
      </c>
      <c r="CX284" s="1701">
        <v>0.93810000000000004</v>
      </c>
      <c r="CY284" s="1700">
        <f t="shared" si="300"/>
        <v>0.38541641593108011</v>
      </c>
      <c r="CZ284" s="1701">
        <v>32280</v>
      </c>
      <c r="DA284" s="1701">
        <f t="shared" si="287"/>
        <v>50252</v>
      </c>
      <c r="DB284" s="1701">
        <f t="shared" si="288"/>
        <v>0</v>
      </c>
    </row>
    <row r="285" spans="1:106">
      <c r="A285" s="1703" t="s">
        <v>2793</v>
      </c>
      <c r="B285" s="1347">
        <v>6220</v>
      </c>
      <c r="C285" s="1347">
        <v>149</v>
      </c>
      <c r="D285" s="1702">
        <v>279</v>
      </c>
      <c r="E285" s="1701" t="s">
        <v>3168</v>
      </c>
      <c r="F285" s="1701" t="s">
        <v>1092</v>
      </c>
      <c r="G285" s="1701" t="s">
        <v>2116</v>
      </c>
      <c r="H285" s="1701" t="s">
        <v>1429</v>
      </c>
      <c r="I285" s="1701">
        <v>11</v>
      </c>
      <c r="J285" s="1701">
        <v>268</v>
      </c>
      <c r="K285" s="1701">
        <v>268</v>
      </c>
      <c r="L285" s="1701">
        <v>98</v>
      </c>
      <c r="M285" s="1701">
        <v>214.4</v>
      </c>
      <c r="N285" s="1701">
        <v>0.97189999999999999</v>
      </c>
      <c r="O285" s="1700">
        <f t="shared" si="289"/>
        <v>0.3381878868774934</v>
      </c>
      <c r="P285" s="1701">
        <v>23192</v>
      </c>
      <c r="Q285" s="1701">
        <f t="shared" si="265"/>
        <v>41146</v>
      </c>
      <c r="R285" s="1701">
        <f t="shared" si="266"/>
        <v>0</v>
      </c>
      <c r="S285" s="1701">
        <v>268</v>
      </c>
      <c r="T285" s="1701">
        <v>134.80000000000001</v>
      </c>
      <c r="U285" s="1701">
        <v>214.4</v>
      </c>
      <c r="V285" s="1701">
        <v>0.98870000000000002</v>
      </c>
      <c r="W285" s="1700">
        <f t="shared" si="290"/>
        <v>0.31707001667904461</v>
      </c>
      <c r="X285" s="1701">
        <v>31440</v>
      </c>
      <c r="Y285" s="1701">
        <f t="shared" si="267"/>
        <v>59495</v>
      </c>
      <c r="Z285" s="1701">
        <f t="shared" si="268"/>
        <v>0</v>
      </c>
      <c r="AA285" s="1701">
        <v>268</v>
      </c>
      <c r="AB285" s="1701">
        <v>92.8</v>
      </c>
      <c r="AC285" s="1701">
        <v>214.4</v>
      </c>
      <c r="AD285" s="1701">
        <v>0.98260000000000003</v>
      </c>
      <c r="AE285" s="1700">
        <f t="shared" si="291"/>
        <v>0.38450406810299986</v>
      </c>
      <c r="AF285" s="1701">
        <v>25244</v>
      </c>
      <c r="AG285" s="1701">
        <f t="shared" si="269"/>
        <v>39392</v>
      </c>
      <c r="AH285" s="1701">
        <f t="shared" si="270"/>
        <v>0</v>
      </c>
      <c r="AI285" s="1701">
        <v>268</v>
      </c>
      <c r="AJ285" s="1701">
        <v>102.4</v>
      </c>
      <c r="AK285" s="1701">
        <v>214.4</v>
      </c>
      <c r="AL285" s="1701">
        <v>0.96789999999999998</v>
      </c>
      <c r="AM285" s="1700">
        <f t="shared" si="292"/>
        <v>0.30409529637936911</v>
      </c>
      <c r="AN285" s="1701">
        <v>22424</v>
      </c>
      <c r="AO285" s="1701">
        <f t="shared" si="271"/>
        <v>44244</v>
      </c>
      <c r="AP285" s="1701">
        <f t="shared" si="272"/>
        <v>0</v>
      </c>
      <c r="AQ285" s="1701">
        <v>268</v>
      </c>
      <c r="AR285" s="1701">
        <v>94.8</v>
      </c>
      <c r="AS285" s="1701">
        <v>214.4</v>
      </c>
      <c r="AT285" s="1701">
        <v>0.96220000000000006</v>
      </c>
      <c r="AU285" s="1700">
        <f t="shared" si="293"/>
        <v>0.26390581540414687</v>
      </c>
      <c r="AV285" s="1701">
        <v>17910</v>
      </c>
      <c r="AW285" s="1701">
        <f t="shared" si="273"/>
        <v>40719</v>
      </c>
      <c r="AX285" s="1701">
        <f t="shared" si="274"/>
        <v>0</v>
      </c>
      <c r="AY285" s="1701">
        <v>268</v>
      </c>
      <c r="AZ285" s="1701">
        <v>78</v>
      </c>
      <c r="BA285" s="1701">
        <v>214.4</v>
      </c>
      <c r="BB285" s="1701">
        <v>0.95279999999999998</v>
      </c>
      <c r="BC285" s="1700">
        <f t="shared" si="294"/>
        <v>0.46313489585949702</v>
      </c>
      <c r="BD285" s="1701">
        <v>24782</v>
      </c>
      <c r="BE285" s="1701">
        <f t="shared" si="275"/>
        <v>32106</v>
      </c>
      <c r="BF285" s="1701">
        <f t="shared" si="276"/>
        <v>0</v>
      </c>
      <c r="BG285" s="1701">
        <v>268</v>
      </c>
      <c r="BH285" s="1701">
        <v>78</v>
      </c>
      <c r="BI285" s="1701">
        <v>214.4</v>
      </c>
      <c r="BJ285" s="1701">
        <v>0.92069999999999996</v>
      </c>
      <c r="BK285" s="1700">
        <f t="shared" si="295"/>
        <v>0.29249451147936523</v>
      </c>
      <c r="BL285" s="1701">
        <v>15628</v>
      </c>
      <c r="BM285" s="1701">
        <f t="shared" si="277"/>
        <v>32058</v>
      </c>
      <c r="BN285" s="1701">
        <f t="shared" si="278"/>
        <v>0</v>
      </c>
      <c r="BO285" s="1701">
        <v>268</v>
      </c>
      <c r="BP285" s="1701">
        <v>62</v>
      </c>
      <c r="BQ285" s="1701">
        <v>214.4</v>
      </c>
      <c r="BR285" s="1701">
        <v>0.91549999999999998</v>
      </c>
      <c r="BS285" s="1700">
        <f t="shared" si="296"/>
        <v>0.25594647341973853</v>
      </c>
      <c r="BT285" s="1701">
        <v>10460</v>
      </c>
      <c r="BU285" s="1701">
        <f t="shared" si="279"/>
        <v>24521</v>
      </c>
      <c r="BV285" s="1701">
        <f t="shared" si="280"/>
        <v>0</v>
      </c>
      <c r="BW285" s="1701">
        <v>268</v>
      </c>
      <c r="BX285" s="1701">
        <v>57.6</v>
      </c>
      <c r="BY285" s="1701">
        <v>214.4</v>
      </c>
      <c r="BZ285" s="1701">
        <v>0.90720000000000001</v>
      </c>
      <c r="CA285" s="1700">
        <f t="shared" si="297"/>
        <v>0.4165390041752795</v>
      </c>
      <c r="CB285" s="1701">
        <v>16194</v>
      </c>
      <c r="CC285" s="1701">
        <f t="shared" si="281"/>
        <v>23327</v>
      </c>
      <c r="CD285" s="1701">
        <f t="shared" si="282"/>
        <v>0</v>
      </c>
      <c r="CE285" s="1701">
        <v>268</v>
      </c>
      <c r="CF285" s="1701">
        <v>86.8</v>
      </c>
      <c r="CG285" s="1701">
        <v>214.4</v>
      </c>
      <c r="CH285" s="1701">
        <v>0.94750000000000001</v>
      </c>
      <c r="CI285" s="1700">
        <f t="shared" si="298"/>
        <v>0.31705152799878772</v>
      </c>
      <c r="CJ285" s="1701">
        <v>19400</v>
      </c>
      <c r="CK285" s="1701">
        <f t="shared" si="283"/>
        <v>36713</v>
      </c>
      <c r="CL285" s="1701">
        <f t="shared" si="284"/>
        <v>0</v>
      </c>
      <c r="CM285" s="1701">
        <v>268</v>
      </c>
      <c r="CN285" s="1701">
        <v>63.6</v>
      </c>
      <c r="CO285" s="1701">
        <v>214.4</v>
      </c>
      <c r="CP285" s="1701">
        <v>0.92459999999999998</v>
      </c>
      <c r="CQ285" s="1700">
        <f t="shared" si="299"/>
        <v>0.43247577431150946</v>
      </c>
      <c r="CR285" s="1701">
        <v>17090</v>
      </c>
      <c r="CS285" s="1701">
        <f t="shared" si="285"/>
        <v>23710</v>
      </c>
      <c r="CT285" s="1701">
        <f t="shared" si="286"/>
        <v>0</v>
      </c>
      <c r="CU285" s="1701">
        <v>268</v>
      </c>
      <c r="CV285" s="1701">
        <v>64.400000000000006</v>
      </c>
      <c r="CW285" s="1701">
        <v>214.4</v>
      </c>
      <c r="CX285" s="1701">
        <v>0.92869999999999997</v>
      </c>
      <c r="CY285" s="1700">
        <f t="shared" si="300"/>
        <v>0.34240233331665632</v>
      </c>
      <c r="CZ285" s="1701">
        <v>15236</v>
      </c>
      <c r="DA285" s="1701">
        <f t="shared" si="287"/>
        <v>26698</v>
      </c>
      <c r="DB285" s="1701">
        <f t="shared" si="288"/>
        <v>0</v>
      </c>
    </row>
    <row r="286" spans="1:106">
      <c r="A286" s="1703" t="s">
        <v>2748</v>
      </c>
      <c r="B286" s="1347">
        <v>1220</v>
      </c>
      <c r="C286" s="1347">
        <v>65</v>
      </c>
      <c r="D286" s="1702">
        <v>280</v>
      </c>
      <c r="E286" s="1701" t="s">
        <v>3126</v>
      </c>
      <c r="F286" s="1701" t="s">
        <v>2749</v>
      </c>
      <c r="G286" s="1701" t="s">
        <v>2116</v>
      </c>
      <c r="H286" s="1701" t="s">
        <v>2196</v>
      </c>
      <c r="I286" s="1701">
        <v>11</v>
      </c>
      <c r="J286" s="1701">
        <v>270</v>
      </c>
      <c r="K286" s="1701">
        <v>270</v>
      </c>
      <c r="L286" s="1701">
        <v>63</v>
      </c>
      <c r="M286" s="1701">
        <v>216</v>
      </c>
      <c r="N286" s="1701">
        <v>0.74690000000000001</v>
      </c>
      <c r="O286" s="1700">
        <f t="shared" si="289"/>
        <v>0.21163312768614684</v>
      </c>
      <c r="P286" s="1701">
        <v>7170</v>
      </c>
      <c r="Q286" s="1701">
        <f t="shared" si="265"/>
        <v>20328</v>
      </c>
      <c r="R286" s="1701">
        <f t="shared" si="266"/>
        <v>0</v>
      </c>
      <c r="S286" s="1701">
        <v>270</v>
      </c>
      <c r="T286" s="1701">
        <v>66</v>
      </c>
      <c r="U286" s="1701">
        <v>216</v>
      </c>
      <c r="V286" s="1701">
        <v>0.58189999999999997</v>
      </c>
      <c r="W286" s="1700">
        <f t="shared" si="290"/>
        <v>0.3916199956424139</v>
      </c>
      <c r="X286" s="1701">
        <v>11190</v>
      </c>
      <c r="Y286" s="1701">
        <f t="shared" si="267"/>
        <v>17144</v>
      </c>
      <c r="Z286" s="1701">
        <f t="shared" si="268"/>
        <v>0</v>
      </c>
      <c r="AA286" s="1701">
        <v>270</v>
      </c>
      <c r="AB286" s="1701">
        <v>165</v>
      </c>
      <c r="AC286" s="1701">
        <v>216</v>
      </c>
      <c r="AD286" s="1701">
        <v>0.72909999999999997</v>
      </c>
      <c r="AE286" s="1700">
        <f t="shared" si="291"/>
        <v>0.27500349815532915</v>
      </c>
      <c r="AF286" s="1701">
        <v>23820</v>
      </c>
      <c r="AG286" s="1701">
        <f t="shared" si="269"/>
        <v>51970</v>
      </c>
      <c r="AH286" s="1701">
        <f t="shared" si="270"/>
        <v>0</v>
      </c>
      <c r="AI286" s="1701">
        <v>270</v>
      </c>
      <c r="AJ286" s="1701">
        <v>174</v>
      </c>
      <c r="AK286" s="1701">
        <v>216</v>
      </c>
      <c r="AL286" s="1701">
        <v>0.83430000000000004</v>
      </c>
      <c r="AM286" s="1700">
        <f t="shared" si="292"/>
        <v>0.2322111689705792</v>
      </c>
      <c r="AN286" s="1701">
        <v>25080</v>
      </c>
      <c r="AO286" s="1701">
        <f t="shared" si="271"/>
        <v>64803</v>
      </c>
      <c r="AP286" s="1701">
        <f t="shared" si="272"/>
        <v>0</v>
      </c>
      <c r="AQ286" s="1701">
        <v>270</v>
      </c>
      <c r="AR286" s="1701">
        <v>174</v>
      </c>
      <c r="AS286" s="1701">
        <v>216</v>
      </c>
      <c r="AT286" s="1701">
        <v>0.84060000000000001</v>
      </c>
      <c r="AU286" s="1700">
        <f t="shared" si="293"/>
        <v>0.21806510189986478</v>
      </c>
      <c r="AV286" s="1701">
        <v>23730</v>
      </c>
      <c r="AW286" s="1701">
        <f t="shared" si="273"/>
        <v>65292</v>
      </c>
      <c r="AX286" s="1701">
        <f t="shared" si="274"/>
        <v>0</v>
      </c>
      <c r="AY286" s="1701">
        <v>270</v>
      </c>
      <c r="AZ286" s="1701">
        <v>123</v>
      </c>
      <c r="BA286" s="1701">
        <v>216</v>
      </c>
      <c r="BB286" s="1701">
        <v>0.8599</v>
      </c>
      <c r="BC286" s="1700">
        <f t="shared" si="294"/>
        <v>0.40379372278430303</v>
      </c>
      <c r="BD286" s="1701">
        <v>30750</v>
      </c>
      <c r="BE286" s="1701">
        <f t="shared" si="275"/>
        <v>45692</v>
      </c>
      <c r="BF286" s="1701">
        <f t="shared" si="276"/>
        <v>0</v>
      </c>
      <c r="BG286" s="1701">
        <v>270</v>
      </c>
      <c r="BH286" s="1701">
        <v>159</v>
      </c>
      <c r="BI286" s="1701">
        <v>216</v>
      </c>
      <c r="BJ286" s="1701">
        <v>0.8306</v>
      </c>
      <c r="BK286" s="1700">
        <f t="shared" si="295"/>
        <v>0.35020527708241522</v>
      </c>
      <c r="BL286" s="1701">
        <v>34410</v>
      </c>
      <c r="BM286" s="1701">
        <f t="shared" si="277"/>
        <v>58954</v>
      </c>
      <c r="BN286" s="1701">
        <f t="shared" si="278"/>
        <v>0</v>
      </c>
      <c r="BO286" s="1701">
        <v>270</v>
      </c>
      <c r="BP286" s="1701">
        <v>162</v>
      </c>
      <c r="BQ286" s="1701">
        <v>216</v>
      </c>
      <c r="BR286" s="1701">
        <v>0.84140000000000004</v>
      </c>
      <c r="BS286" s="1700">
        <f t="shared" si="296"/>
        <v>0.51966103916556861</v>
      </c>
      <c r="BT286" s="1701">
        <v>51000</v>
      </c>
      <c r="BU286" s="1701">
        <f t="shared" si="279"/>
        <v>58885</v>
      </c>
      <c r="BV286" s="1701">
        <f t="shared" si="280"/>
        <v>0</v>
      </c>
      <c r="BW286" s="1701">
        <v>270</v>
      </c>
      <c r="BX286" s="1701">
        <v>138</v>
      </c>
      <c r="BY286" s="1701">
        <v>216</v>
      </c>
      <c r="BZ286" s="1701">
        <v>0.72709999999999997</v>
      </c>
      <c r="CA286" s="1700">
        <f t="shared" si="297"/>
        <v>0.34318868356293059</v>
      </c>
      <c r="CB286" s="1701">
        <v>25620</v>
      </c>
      <c r="CC286" s="1701">
        <f t="shared" si="281"/>
        <v>44792</v>
      </c>
      <c r="CD286" s="1701">
        <f t="shared" si="282"/>
        <v>0</v>
      </c>
      <c r="CE286" s="1701">
        <v>270</v>
      </c>
      <c r="CF286" s="1701">
        <v>12</v>
      </c>
      <c r="CG286" s="1701">
        <v>216</v>
      </c>
      <c r="CH286" s="1701">
        <v>0.2717</v>
      </c>
      <c r="CI286" s="1700">
        <f t="shared" si="298"/>
        <v>0.58126649807464748</v>
      </c>
      <c r="CJ286" s="1701">
        <v>1410</v>
      </c>
      <c r="CK286" s="1701">
        <f t="shared" si="283"/>
        <v>1455</v>
      </c>
      <c r="CL286" s="1701">
        <f t="shared" si="284"/>
        <v>0</v>
      </c>
      <c r="CM286" s="1701">
        <v>270</v>
      </c>
      <c r="CN286" s="1701">
        <v>9</v>
      </c>
      <c r="CO286" s="1701">
        <v>216</v>
      </c>
      <c r="CP286" s="1701">
        <v>0.92</v>
      </c>
      <c r="CQ286" s="1700">
        <f t="shared" si="299"/>
        <v>0.24801587301587302</v>
      </c>
      <c r="CR286" s="1701">
        <v>1380</v>
      </c>
      <c r="CS286" s="1701">
        <f t="shared" si="285"/>
        <v>3338</v>
      </c>
      <c r="CT286" s="1701">
        <f t="shared" si="286"/>
        <v>0</v>
      </c>
      <c r="CU286" s="1701">
        <v>270</v>
      </c>
      <c r="CV286" s="1701">
        <v>69.36</v>
      </c>
      <c r="CW286" s="1701">
        <v>216</v>
      </c>
      <c r="CX286" s="1701">
        <v>0.8901</v>
      </c>
      <c r="CY286" s="1700">
        <f t="shared" si="300"/>
        <v>0.12564067277064769</v>
      </c>
      <c r="CZ286" s="1701">
        <v>5771</v>
      </c>
      <c r="DA286" s="1701">
        <f t="shared" si="287"/>
        <v>27560</v>
      </c>
      <c r="DB286" s="1701">
        <f t="shared" si="288"/>
        <v>0</v>
      </c>
    </row>
    <row r="287" spans="1:106">
      <c r="A287" s="1703" t="s">
        <v>2794</v>
      </c>
      <c r="B287" s="1347">
        <v>1240</v>
      </c>
      <c r="C287" s="1347">
        <v>21</v>
      </c>
      <c r="D287" s="1702">
        <v>281</v>
      </c>
      <c r="E287" s="1701" t="s">
        <v>3169</v>
      </c>
      <c r="F287" s="1701" t="s">
        <v>224</v>
      </c>
      <c r="G287" s="1701" t="s">
        <v>2116</v>
      </c>
      <c r="H287" s="1701" t="s">
        <v>2115</v>
      </c>
      <c r="I287" s="1701">
        <v>11</v>
      </c>
      <c r="J287" s="1701">
        <v>270</v>
      </c>
      <c r="K287" s="1701">
        <v>270</v>
      </c>
      <c r="L287" s="1701">
        <v>225</v>
      </c>
      <c r="M287" s="1701">
        <v>225</v>
      </c>
      <c r="N287" s="1701">
        <v>0.9355</v>
      </c>
      <c r="O287" s="1700">
        <f t="shared" si="289"/>
        <v>0.42612717830961194</v>
      </c>
      <c r="P287" s="1701">
        <v>64580</v>
      </c>
      <c r="Q287" s="1701">
        <f t="shared" si="265"/>
        <v>90931</v>
      </c>
      <c r="R287" s="1701">
        <f t="shared" si="266"/>
        <v>0</v>
      </c>
      <c r="S287" s="1701">
        <v>270</v>
      </c>
      <c r="T287" s="1701">
        <v>215</v>
      </c>
      <c r="U287" s="1701">
        <v>216</v>
      </c>
      <c r="V287" s="1701">
        <v>1</v>
      </c>
      <c r="W287" s="1700">
        <f t="shared" si="290"/>
        <v>0.39816204051012755</v>
      </c>
      <c r="X287" s="1701">
        <v>63690</v>
      </c>
      <c r="Y287" s="1701">
        <f t="shared" si="267"/>
        <v>95976</v>
      </c>
      <c r="Z287" s="1701">
        <f t="shared" si="268"/>
        <v>0</v>
      </c>
      <c r="AA287" s="1701">
        <v>270</v>
      </c>
      <c r="AB287" s="1701">
        <v>212.6</v>
      </c>
      <c r="AC287" s="1701">
        <v>216</v>
      </c>
      <c r="AD287" s="1701">
        <v>0.98460000000000003</v>
      </c>
      <c r="AE287" s="1700">
        <f t="shared" si="291"/>
        <v>0.49898917883328414</v>
      </c>
      <c r="AF287" s="1701">
        <v>75205</v>
      </c>
      <c r="AG287" s="1701">
        <f t="shared" si="269"/>
        <v>90429</v>
      </c>
      <c r="AH287" s="1701">
        <f t="shared" si="270"/>
        <v>0</v>
      </c>
      <c r="AI287" s="1701">
        <v>270</v>
      </c>
      <c r="AJ287" s="1701">
        <v>230</v>
      </c>
      <c r="AK287" s="1701">
        <v>230</v>
      </c>
      <c r="AL287" s="1701">
        <v>0.9798</v>
      </c>
      <c r="AM287" s="1700">
        <f t="shared" si="292"/>
        <v>0.3378197514047433</v>
      </c>
      <c r="AN287" s="1701">
        <v>56640</v>
      </c>
      <c r="AO287" s="1701">
        <f t="shared" si="271"/>
        <v>100598</v>
      </c>
      <c r="AP287" s="1701">
        <f t="shared" si="272"/>
        <v>0</v>
      </c>
      <c r="AQ287" s="1701">
        <v>270</v>
      </c>
      <c r="AR287" s="1701">
        <v>30</v>
      </c>
      <c r="AS287" s="1701">
        <v>216</v>
      </c>
      <c r="AT287" s="1701">
        <v>0.76819999999999999</v>
      </c>
      <c r="AU287" s="1700">
        <f t="shared" si="293"/>
        <v>0.73077314282141659</v>
      </c>
      <c r="AV287" s="1701">
        <v>12530</v>
      </c>
      <c r="AW287" s="1701">
        <f t="shared" si="273"/>
        <v>10288</v>
      </c>
      <c r="AX287" s="1701">
        <f t="shared" si="274"/>
        <v>2242</v>
      </c>
      <c r="AY287" s="1701">
        <v>270</v>
      </c>
      <c r="AZ287" s="1701">
        <v>25</v>
      </c>
      <c r="BA287" s="1701">
        <v>216</v>
      </c>
      <c r="BB287" s="1701">
        <v>0.3422</v>
      </c>
      <c r="BC287" s="1700">
        <f t="shared" si="294"/>
        <v>0.53006688746022468</v>
      </c>
      <c r="BD287" s="1701">
        <v>3265</v>
      </c>
      <c r="BE287" s="1701">
        <f t="shared" si="275"/>
        <v>3696</v>
      </c>
      <c r="BF287" s="1701">
        <f t="shared" si="276"/>
        <v>0</v>
      </c>
      <c r="BG287" s="1701">
        <v>270</v>
      </c>
      <c r="BH287" s="1701">
        <v>20</v>
      </c>
      <c r="BI287" s="1701">
        <v>216</v>
      </c>
      <c r="BJ287" s="1701">
        <v>0.41420000000000001</v>
      </c>
      <c r="BK287" s="1700">
        <f t="shared" si="295"/>
        <v>0.46971620379744861</v>
      </c>
      <c r="BL287" s="1701">
        <v>2895</v>
      </c>
      <c r="BM287" s="1701">
        <f t="shared" si="277"/>
        <v>3698</v>
      </c>
      <c r="BN287" s="1701">
        <f t="shared" si="278"/>
        <v>0</v>
      </c>
      <c r="BO287" s="1701">
        <v>270</v>
      </c>
      <c r="BP287" s="1701">
        <v>30</v>
      </c>
      <c r="BQ287" s="1701">
        <v>216</v>
      </c>
      <c r="BR287" s="1701">
        <v>0.58660000000000001</v>
      </c>
      <c r="BS287" s="1700">
        <f t="shared" si="296"/>
        <v>0.30464320440454096</v>
      </c>
      <c r="BT287" s="1701">
        <v>3860</v>
      </c>
      <c r="BU287" s="1701">
        <f t="shared" si="279"/>
        <v>7602</v>
      </c>
      <c r="BV287" s="1701">
        <f t="shared" si="280"/>
        <v>0</v>
      </c>
      <c r="BW287" s="1701">
        <v>270</v>
      </c>
      <c r="BX287" s="1701">
        <v>60</v>
      </c>
      <c r="BY287" s="1701">
        <v>216</v>
      </c>
      <c r="BZ287" s="1701">
        <v>0.53090000000000004</v>
      </c>
      <c r="CA287" s="1700">
        <f t="shared" si="297"/>
        <v>0.16667105496786075</v>
      </c>
      <c r="CB287" s="1701">
        <v>3950</v>
      </c>
      <c r="CC287" s="1701">
        <f t="shared" si="281"/>
        <v>14220</v>
      </c>
      <c r="CD287" s="1701">
        <f t="shared" si="282"/>
        <v>0</v>
      </c>
      <c r="CE287" s="1701">
        <v>270</v>
      </c>
      <c r="CF287" s="1701">
        <v>340</v>
      </c>
      <c r="CG287" s="1701">
        <v>340</v>
      </c>
      <c r="CH287" s="1701">
        <v>0.76290000000000002</v>
      </c>
      <c r="CI287" s="1700">
        <f t="shared" si="298"/>
        <v>0.31712607664303016</v>
      </c>
      <c r="CJ287" s="1701">
        <v>61200</v>
      </c>
      <c r="CK287" s="1701">
        <f t="shared" si="283"/>
        <v>115790</v>
      </c>
      <c r="CL287" s="1701">
        <f t="shared" si="284"/>
        <v>0</v>
      </c>
      <c r="CM287" s="1701">
        <v>270</v>
      </c>
      <c r="CN287" s="1701">
        <v>327.39999999999998</v>
      </c>
      <c r="CO287" s="1701">
        <v>327.39999999999998</v>
      </c>
      <c r="CP287" s="1701">
        <v>0.83169999999999999</v>
      </c>
      <c r="CQ287" s="1700">
        <f t="shared" si="299"/>
        <v>0.69672512396047726</v>
      </c>
      <c r="CR287" s="1701">
        <v>127490</v>
      </c>
      <c r="CS287" s="1701">
        <f t="shared" si="285"/>
        <v>109791</v>
      </c>
      <c r="CT287" s="1701">
        <f t="shared" si="286"/>
        <v>17699</v>
      </c>
      <c r="CU287" s="1701">
        <v>270</v>
      </c>
      <c r="CV287" s="1701">
        <v>320</v>
      </c>
      <c r="CW287" s="1701">
        <v>320</v>
      </c>
      <c r="CX287" s="1701">
        <v>0.93620000000000003</v>
      </c>
      <c r="CY287" s="1700">
        <f t="shared" si="300"/>
        <v>0.42834935411512565</v>
      </c>
      <c r="CZ287" s="1701">
        <v>95475</v>
      </c>
      <c r="DA287" s="1701">
        <f t="shared" si="287"/>
        <v>133734</v>
      </c>
      <c r="DB287" s="1701">
        <f t="shared" si="288"/>
        <v>0</v>
      </c>
    </row>
    <row r="288" spans="1:106">
      <c r="A288" s="1703" t="s">
        <v>2795</v>
      </c>
      <c r="B288" s="1347">
        <v>6220</v>
      </c>
      <c r="C288" s="1347">
        <v>156</v>
      </c>
      <c r="D288" s="1702">
        <v>282</v>
      </c>
      <c r="E288" s="1701" t="s">
        <v>3170</v>
      </c>
      <c r="F288" s="1701" t="s">
        <v>1722</v>
      </c>
      <c r="G288" s="1701" t="s">
        <v>2116</v>
      </c>
      <c r="H288" s="1701" t="s">
        <v>2115</v>
      </c>
      <c r="I288" s="1701">
        <v>11</v>
      </c>
      <c r="J288" s="1701">
        <v>275</v>
      </c>
      <c r="K288" s="1701">
        <v>275</v>
      </c>
      <c r="L288" s="1701">
        <v>190</v>
      </c>
      <c r="M288" s="1701">
        <v>220</v>
      </c>
      <c r="N288" s="1701">
        <v>0.91800000000000004</v>
      </c>
      <c r="O288" s="1700">
        <f t="shared" si="289"/>
        <v>0.26249697409828127</v>
      </c>
      <c r="P288" s="1701">
        <v>32965</v>
      </c>
      <c r="Q288" s="1701">
        <f t="shared" si="265"/>
        <v>75349</v>
      </c>
      <c r="R288" s="1701">
        <f t="shared" si="266"/>
        <v>0</v>
      </c>
      <c r="S288" s="1701">
        <v>275</v>
      </c>
      <c r="T288" s="1701">
        <v>190.5</v>
      </c>
      <c r="U288" s="1701">
        <v>220</v>
      </c>
      <c r="V288" s="1701">
        <v>0.93130000000000002</v>
      </c>
      <c r="W288" s="1700">
        <f t="shared" si="290"/>
        <v>0.18799952891553062</v>
      </c>
      <c r="X288" s="1701">
        <v>24815</v>
      </c>
      <c r="Y288" s="1701">
        <f t="shared" si="267"/>
        <v>79197</v>
      </c>
      <c r="Z288" s="1701">
        <f t="shared" si="268"/>
        <v>0</v>
      </c>
      <c r="AA288" s="1701">
        <v>275</v>
      </c>
      <c r="AB288" s="1701">
        <v>177.05</v>
      </c>
      <c r="AC288" s="1701">
        <v>220</v>
      </c>
      <c r="AD288" s="1701">
        <v>0.92359999999999998</v>
      </c>
      <c r="AE288" s="1700">
        <f t="shared" si="291"/>
        <v>0.35698259172480407</v>
      </c>
      <c r="AF288" s="1701">
        <v>42030</v>
      </c>
      <c r="AG288" s="1701">
        <f t="shared" si="269"/>
        <v>70642</v>
      </c>
      <c r="AH288" s="1701">
        <f t="shared" si="270"/>
        <v>0</v>
      </c>
      <c r="AI288" s="1701">
        <v>275</v>
      </c>
      <c r="AJ288" s="1701">
        <v>185.5</v>
      </c>
      <c r="AK288" s="1701">
        <v>220</v>
      </c>
      <c r="AL288" s="1701">
        <v>0.90910000000000002</v>
      </c>
      <c r="AM288" s="1700">
        <f t="shared" si="292"/>
        <v>0.16829165389475284</v>
      </c>
      <c r="AN288" s="1701">
        <v>21115</v>
      </c>
      <c r="AO288" s="1701">
        <f t="shared" si="271"/>
        <v>75280</v>
      </c>
      <c r="AP288" s="1701">
        <f t="shared" si="272"/>
        <v>0</v>
      </c>
      <c r="AQ288" s="1701">
        <v>275</v>
      </c>
      <c r="AR288" s="1701">
        <v>184</v>
      </c>
      <c r="AS288" s="1701">
        <v>220</v>
      </c>
      <c r="AT288" s="1701">
        <v>0.87260000000000004</v>
      </c>
      <c r="AU288" s="1700">
        <f t="shared" si="293"/>
        <v>0.22958349821488594</v>
      </c>
      <c r="AV288" s="1701">
        <v>27425</v>
      </c>
      <c r="AW288" s="1701">
        <f t="shared" si="273"/>
        <v>71673</v>
      </c>
      <c r="AX288" s="1701">
        <f t="shared" si="274"/>
        <v>0</v>
      </c>
      <c r="AY288" s="1701">
        <v>275</v>
      </c>
      <c r="AZ288" s="1701">
        <v>186.1</v>
      </c>
      <c r="BA288" s="1701">
        <v>220</v>
      </c>
      <c r="BB288" s="1701">
        <v>0.91479999999999995</v>
      </c>
      <c r="BC288" s="1700">
        <f t="shared" si="294"/>
        <v>0.2663656142938971</v>
      </c>
      <c r="BD288" s="1701">
        <v>32650</v>
      </c>
      <c r="BE288" s="1701">
        <f t="shared" si="275"/>
        <v>73546</v>
      </c>
      <c r="BF288" s="1701">
        <f t="shared" si="276"/>
        <v>0</v>
      </c>
      <c r="BG288" s="1701">
        <v>275</v>
      </c>
      <c r="BH288" s="1701">
        <v>199.5</v>
      </c>
      <c r="BI288" s="1701">
        <v>220</v>
      </c>
      <c r="BJ288" s="1701">
        <v>0.93379999999999996</v>
      </c>
      <c r="BK288" s="1700">
        <f t="shared" si="295"/>
        <v>0.14191707606460333</v>
      </c>
      <c r="BL288" s="1701">
        <v>19670</v>
      </c>
      <c r="BM288" s="1701">
        <f t="shared" si="277"/>
        <v>83161</v>
      </c>
      <c r="BN288" s="1701">
        <f t="shared" si="278"/>
        <v>0</v>
      </c>
      <c r="BO288" s="1701">
        <v>275</v>
      </c>
      <c r="BP288" s="1701">
        <v>187</v>
      </c>
      <c r="BQ288" s="1701">
        <v>220</v>
      </c>
      <c r="BR288" s="1701">
        <v>0.92810000000000004</v>
      </c>
      <c r="BS288" s="1700">
        <f t="shared" si="296"/>
        <v>0.22319252149962582</v>
      </c>
      <c r="BT288" s="1701">
        <v>27890</v>
      </c>
      <c r="BU288" s="1701">
        <f t="shared" si="279"/>
        <v>74976</v>
      </c>
      <c r="BV288" s="1701">
        <f t="shared" si="280"/>
        <v>0</v>
      </c>
      <c r="BW288" s="1701">
        <v>275</v>
      </c>
      <c r="BX288" s="1701">
        <v>198</v>
      </c>
      <c r="BY288" s="1701">
        <v>220</v>
      </c>
      <c r="BZ288" s="1701">
        <v>0.92720000000000002</v>
      </c>
      <c r="CA288" s="1700">
        <f t="shared" si="297"/>
        <v>0.24163964461147794</v>
      </c>
      <c r="CB288" s="1701">
        <v>33005</v>
      </c>
      <c r="CC288" s="1701">
        <f t="shared" si="281"/>
        <v>81953</v>
      </c>
      <c r="CD288" s="1701">
        <f t="shared" si="282"/>
        <v>0</v>
      </c>
      <c r="CE288" s="1701">
        <v>275</v>
      </c>
      <c r="CF288" s="1701">
        <v>201.5</v>
      </c>
      <c r="CG288" s="1701">
        <v>220</v>
      </c>
      <c r="CH288" s="1701">
        <v>0.93140000000000001</v>
      </c>
      <c r="CI288" s="1700">
        <f t="shared" si="298"/>
        <v>0.19436838390861705</v>
      </c>
      <c r="CJ288" s="1701">
        <v>27140</v>
      </c>
      <c r="CK288" s="1701">
        <f t="shared" si="283"/>
        <v>83779</v>
      </c>
      <c r="CL288" s="1701">
        <f t="shared" si="284"/>
        <v>0</v>
      </c>
      <c r="CM288" s="1701">
        <v>275</v>
      </c>
      <c r="CN288" s="1701">
        <v>195.45</v>
      </c>
      <c r="CO288" s="1701">
        <v>220</v>
      </c>
      <c r="CP288" s="1701">
        <v>0.92359999999999998</v>
      </c>
      <c r="CQ288" s="1700">
        <f t="shared" si="299"/>
        <v>0.33769457756296273</v>
      </c>
      <c r="CR288" s="1701">
        <v>40965</v>
      </c>
      <c r="CS288" s="1701">
        <f t="shared" si="285"/>
        <v>72785</v>
      </c>
      <c r="CT288" s="1701">
        <f t="shared" si="286"/>
        <v>0</v>
      </c>
      <c r="CU288" s="1701">
        <v>275</v>
      </c>
      <c r="CV288" s="1701">
        <v>193.3</v>
      </c>
      <c r="CW288" s="1701">
        <v>220</v>
      </c>
      <c r="CX288" s="1701">
        <v>0.89359999999999995</v>
      </c>
      <c r="CY288" s="1700">
        <f t="shared" si="300"/>
        <v>0.26421397512862088</v>
      </c>
      <c r="CZ288" s="1701">
        <v>33955</v>
      </c>
      <c r="DA288" s="1701">
        <f t="shared" si="287"/>
        <v>77108</v>
      </c>
      <c r="DB288" s="1701">
        <f t="shared" si="288"/>
        <v>0</v>
      </c>
    </row>
    <row r="289" spans="1:106">
      <c r="A289" s="1703" t="s">
        <v>2696</v>
      </c>
      <c r="B289" s="1347">
        <v>1220</v>
      </c>
      <c r="C289" s="1347">
        <v>58</v>
      </c>
      <c r="D289" s="1702">
        <v>283</v>
      </c>
      <c r="E289" s="1701">
        <v>42513</v>
      </c>
      <c r="F289" s="1701" t="s">
        <v>1701</v>
      </c>
      <c r="G289" s="1701" t="s">
        <v>2116</v>
      </c>
      <c r="H289" s="1701" t="s">
        <v>2115</v>
      </c>
      <c r="I289" s="1701">
        <v>11</v>
      </c>
      <c r="J289" s="1701">
        <v>276</v>
      </c>
      <c r="K289" s="1701">
        <v>276</v>
      </c>
      <c r="L289" s="1701">
        <v>260</v>
      </c>
      <c r="M289" s="1701">
        <v>260</v>
      </c>
      <c r="N289" s="1701">
        <v>1</v>
      </c>
      <c r="O289" s="1700">
        <f t="shared" si="289"/>
        <v>0.625</v>
      </c>
      <c r="P289" s="1701">
        <v>117000</v>
      </c>
      <c r="Q289" s="1701">
        <f t="shared" si="265"/>
        <v>112320</v>
      </c>
      <c r="R289" s="1701">
        <f t="shared" si="266"/>
        <v>4680</v>
      </c>
      <c r="S289" s="1701">
        <v>276</v>
      </c>
      <c r="T289" s="1701">
        <v>240</v>
      </c>
      <c r="U289" s="1701">
        <v>240</v>
      </c>
      <c r="V289" s="1701">
        <v>0.999</v>
      </c>
      <c r="W289" s="1700">
        <f t="shared" si="290"/>
        <v>0.55499047434531301</v>
      </c>
      <c r="X289" s="1701">
        <v>99000</v>
      </c>
      <c r="Y289" s="1701">
        <f t="shared" si="267"/>
        <v>107029</v>
      </c>
      <c r="Z289" s="1701">
        <f t="shared" si="268"/>
        <v>0</v>
      </c>
      <c r="AA289" s="1701">
        <v>276</v>
      </c>
      <c r="AB289" s="1701">
        <v>250</v>
      </c>
      <c r="AC289" s="1701">
        <v>250</v>
      </c>
      <c r="AD289" s="1701">
        <v>0.99809999999999999</v>
      </c>
      <c r="AE289" s="1700">
        <f t="shared" si="291"/>
        <v>0.59000990771354467</v>
      </c>
      <c r="AF289" s="1701">
        <v>106000</v>
      </c>
      <c r="AG289" s="1701">
        <f t="shared" si="269"/>
        <v>107795</v>
      </c>
      <c r="AH289" s="1701">
        <f t="shared" si="270"/>
        <v>0</v>
      </c>
      <c r="AI289" s="1701">
        <v>276</v>
      </c>
      <c r="AJ289" s="1701">
        <v>250</v>
      </c>
      <c r="AK289" s="1701">
        <v>250</v>
      </c>
      <c r="AL289" s="1701">
        <v>0.99919999999999998</v>
      </c>
      <c r="AM289" s="1700">
        <f t="shared" si="292"/>
        <v>0.63599266509982189</v>
      </c>
      <c r="AN289" s="1701">
        <v>118200</v>
      </c>
      <c r="AO289" s="1701">
        <f t="shared" si="271"/>
        <v>111511</v>
      </c>
      <c r="AP289" s="1701">
        <f t="shared" si="272"/>
        <v>6689</v>
      </c>
      <c r="AQ289" s="1701">
        <v>276</v>
      </c>
      <c r="AR289" s="1701">
        <v>250</v>
      </c>
      <c r="AS289" s="1701">
        <v>250</v>
      </c>
      <c r="AT289" s="1701">
        <v>0.99919999999999998</v>
      </c>
      <c r="AU289" s="1700">
        <f t="shared" si="293"/>
        <v>0.63814492454178406</v>
      </c>
      <c r="AV289" s="1701">
        <v>118600</v>
      </c>
      <c r="AW289" s="1701">
        <f t="shared" si="273"/>
        <v>111511</v>
      </c>
      <c r="AX289" s="1701">
        <f t="shared" si="274"/>
        <v>7089</v>
      </c>
      <c r="AY289" s="1701">
        <v>276</v>
      </c>
      <c r="AZ289" s="1701">
        <v>280</v>
      </c>
      <c r="BA289" s="1701">
        <v>280</v>
      </c>
      <c r="BB289" s="1701">
        <v>0.999</v>
      </c>
      <c r="BC289" s="1700">
        <f t="shared" si="294"/>
        <v>0.5039761984206429</v>
      </c>
      <c r="BD289" s="1701">
        <v>101500</v>
      </c>
      <c r="BE289" s="1701">
        <f t="shared" si="275"/>
        <v>120839</v>
      </c>
      <c r="BF289" s="1701">
        <f t="shared" si="276"/>
        <v>0</v>
      </c>
      <c r="BG289" s="1701">
        <v>276</v>
      </c>
      <c r="BH289" s="1701">
        <v>240</v>
      </c>
      <c r="BI289" s="1701">
        <v>240</v>
      </c>
      <c r="BJ289" s="1701">
        <v>0.99870000000000003</v>
      </c>
      <c r="BK289" s="1700">
        <f t="shared" si="295"/>
        <v>0.43739657253354092</v>
      </c>
      <c r="BL289" s="1701">
        <v>78000</v>
      </c>
      <c r="BM289" s="1701">
        <f t="shared" si="277"/>
        <v>106997</v>
      </c>
      <c r="BN289" s="1701">
        <f t="shared" si="278"/>
        <v>0</v>
      </c>
      <c r="BO289" s="1701">
        <v>276</v>
      </c>
      <c r="BP289" s="1701">
        <v>230</v>
      </c>
      <c r="BQ289" s="1701">
        <v>230</v>
      </c>
      <c r="BR289" s="1701">
        <v>0.999</v>
      </c>
      <c r="BS289" s="1700">
        <f t="shared" si="296"/>
        <v>0.62502115642212264</v>
      </c>
      <c r="BT289" s="1701">
        <v>103400</v>
      </c>
      <c r="BU289" s="1701">
        <f t="shared" si="279"/>
        <v>99261</v>
      </c>
      <c r="BV289" s="1701">
        <f t="shared" si="280"/>
        <v>4139</v>
      </c>
      <c r="BW289" s="1701">
        <v>276</v>
      </c>
      <c r="BX289" s="1701">
        <v>260</v>
      </c>
      <c r="BY289" s="1701">
        <v>260</v>
      </c>
      <c r="BZ289" s="1701">
        <v>1</v>
      </c>
      <c r="CA289" s="1700">
        <f t="shared" si="297"/>
        <v>0.58881306865177829</v>
      </c>
      <c r="CB289" s="1701">
        <v>113900</v>
      </c>
      <c r="CC289" s="1701">
        <f t="shared" si="281"/>
        <v>116064</v>
      </c>
      <c r="CD289" s="1701">
        <f t="shared" si="282"/>
        <v>0</v>
      </c>
      <c r="CE289" s="1701">
        <v>276</v>
      </c>
      <c r="CF289" s="1701">
        <v>250</v>
      </c>
      <c r="CG289" s="1701">
        <v>250</v>
      </c>
      <c r="CH289" s="1701">
        <v>0.9476</v>
      </c>
      <c r="CI289" s="1700">
        <f t="shared" si="298"/>
        <v>0.63658274213973498</v>
      </c>
      <c r="CJ289" s="1701">
        <v>112200</v>
      </c>
      <c r="CK289" s="1701">
        <f t="shared" si="283"/>
        <v>105752</v>
      </c>
      <c r="CL289" s="1701">
        <f t="shared" si="284"/>
        <v>6448</v>
      </c>
      <c r="CM289" s="1701">
        <v>276</v>
      </c>
      <c r="CN289" s="1701">
        <v>250</v>
      </c>
      <c r="CO289" s="1701">
        <v>250</v>
      </c>
      <c r="CP289" s="1701">
        <v>0.99909999999999999</v>
      </c>
      <c r="CQ289" s="1700">
        <f t="shared" si="299"/>
        <v>0.64164891259276213</v>
      </c>
      <c r="CR289" s="1701">
        <v>107700</v>
      </c>
      <c r="CS289" s="1701">
        <f t="shared" si="285"/>
        <v>100709</v>
      </c>
      <c r="CT289" s="1701">
        <f t="shared" si="286"/>
        <v>6991</v>
      </c>
      <c r="CU289" s="1701">
        <v>276</v>
      </c>
      <c r="CV289" s="1701">
        <v>260</v>
      </c>
      <c r="CW289" s="1701">
        <v>260</v>
      </c>
      <c r="CX289" s="1701">
        <v>0.91559999999999997</v>
      </c>
      <c r="CY289" s="1700">
        <f t="shared" si="300"/>
        <v>0.55726925732844645</v>
      </c>
      <c r="CZ289" s="1701">
        <v>98700</v>
      </c>
      <c r="DA289" s="1701">
        <f t="shared" si="287"/>
        <v>106268</v>
      </c>
      <c r="DB289" s="1701">
        <f t="shared" si="288"/>
        <v>0</v>
      </c>
    </row>
    <row r="290" spans="1:106">
      <c r="A290" s="1703" t="s">
        <v>4123</v>
      </c>
      <c r="B290" s="1347">
        <v>1210</v>
      </c>
      <c r="C290" s="1347">
        <v>65</v>
      </c>
      <c r="D290" s="1702">
        <v>284</v>
      </c>
      <c r="E290" s="1701" t="s">
        <v>4122</v>
      </c>
      <c r="F290" s="1701" t="s">
        <v>4121</v>
      </c>
      <c r="G290" s="1701" t="s">
        <v>2116</v>
      </c>
      <c r="H290" s="1701" t="s">
        <v>2115</v>
      </c>
      <c r="I290" s="1701">
        <v>11</v>
      </c>
      <c r="J290" s="1701">
        <v>278</v>
      </c>
      <c r="K290" s="1701">
        <v>0</v>
      </c>
      <c r="L290" s="1701">
        <v>0</v>
      </c>
      <c r="M290" s="1701">
        <v>0</v>
      </c>
      <c r="N290" s="1701">
        <v>0</v>
      </c>
      <c r="O290" s="1700">
        <v>0</v>
      </c>
      <c r="P290" s="1701">
        <v>0</v>
      </c>
      <c r="Q290" s="1701">
        <f t="shared" si="265"/>
        <v>0</v>
      </c>
      <c r="R290" s="1701">
        <f t="shared" si="266"/>
        <v>0</v>
      </c>
      <c r="S290" s="1701">
        <v>0</v>
      </c>
      <c r="T290" s="1701">
        <v>0</v>
      </c>
      <c r="U290" s="1701">
        <v>0</v>
      </c>
      <c r="V290" s="1701">
        <v>0</v>
      </c>
      <c r="W290" s="1700">
        <v>0</v>
      </c>
      <c r="X290" s="1701">
        <v>0</v>
      </c>
      <c r="Y290" s="1701">
        <f t="shared" si="267"/>
        <v>0</v>
      </c>
      <c r="Z290" s="1701">
        <f t="shared" si="268"/>
        <v>0</v>
      </c>
      <c r="AA290" s="1701">
        <v>0</v>
      </c>
      <c r="AB290" s="1701">
        <v>0</v>
      </c>
      <c r="AC290" s="1701">
        <v>0</v>
      </c>
      <c r="AD290" s="1701">
        <v>0</v>
      </c>
      <c r="AE290" s="1700">
        <v>0</v>
      </c>
      <c r="AF290" s="1701">
        <v>0</v>
      </c>
      <c r="AG290" s="1701">
        <f t="shared" si="269"/>
        <v>0</v>
      </c>
      <c r="AH290" s="1701">
        <f t="shared" si="270"/>
        <v>0</v>
      </c>
      <c r="AI290" s="1701">
        <v>0</v>
      </c>
      <c r="AJ290" s="1701">
        <v>0</v>
      </c>
      <c r="AK290" s="1701">
        <v>0</v>
      </c>
      <c r="AL290" s="1701">
        <v>0</v>
      </c>
      <c r="AM290" s="1700">
        <v>0</v>
      </c>
      <c r="AN290" s="1701">
        <v>0</v>
      </c>
      <c r="AO290" s="1701">
        <f t="shared" si="271"/>
        <v>0</v>
      </c>
      <c r="AP290" s="1701">
        <f t="shared" si="272"/>
        <v>0</v>
      </c>
      <c r="AQ290" s="1701">
        <v>0</v>
      </c>
      <c r="AR290" s="1701">
        <v>0</v>
      </c>
      <c r="AS290" s="1701">
        <v>0</v>
      </c>
      <c r="AT290" s="1701">
        <v>0</v>
      </c>
      <c r="AU290" s="1700">
        <v>0</v>
      </c>
      <c r="AV290" s="1701">
        <v>0</v>
      </c>
      <c r="AW290" s="1701">
        <f t="shared" si="273"/>
        <v>0</v>
      </c>
      <c r="AX290" s="1701">
        <f t="shared" si="274"/>
        <v>0</v>
      </c>
      <c r="AY290" s="1701">
        <v>0</v>
      </c>
      <c r="AZ290" s="1701">
        <v>0</v>
      </c>
      <c r="BA290" s="1701">
        <v>0</v>
      </c>
      <c r="BB290" s="1701">
        <v>0</v>
      </c>
      <c r="BC290" s="1700">
        <v>0</v>
      </c>
      <c r="BD290" s="1701">
        <v>0</v>
      </c>
      <c r="BE290" s="1701">
        <f t="shared" si="275"/>
        <v>0</v>
      </c>
      <c r="BF290" s="1701">
        <f t="shared" si="276"/>
        <v>0</v>
      </c>
      <c r="BG290" s="1701">
        <v>0</v>
      </c>
      <c r="BH290" s="1701">
        <v>0</v>
      </c>
      <c r="BI290" s="1701">
        <v>0</v>
      </c>
      <c r="BJ290" s="1701">
        <v>0</v>
      </c>
      <c r="BK290" s="1700">
        <v>0</v>
      </c>
      <c r="BL290" s="1701">
        <v>0</v>
      </c>
      <c r="BM290" s="1701">
        <f t="shared" si="277"/>
        <v>0</v>
      </c>
      <c r="BN290" s="1701">
        <f t="shared" si="278"/>
        <v>0</v>
      </c>
      <c r="BO290" s="1701">
        <v>0</v>
      </c>
      <c r="BP290" s="1701">
        <v>0</v>
      </c>
      <c r="BQ290" s="1701">
        <v>0</v>
      </c>
      <c r="BR290" s="1701">
        <v>0</v>
      </c>
      <c r="BS290" s="1700">
        <v>0</v>
      </c>
      <c r="BT290" s="1701">
        <v>0</v>
      </c>
      <c r="BU290" s="1701">
        <f t="shared" si="279"/>
        <v>0</v>
      </c>
      <c r="BV290" s="1701">
        <f t="shared" si="280"/>
        <v>0</v>
      </c>
      <c r="BW290" s="1701">
        <v>0</v>
      </c>
      <c r="BX290" s="1701">
        <v>0</v>
      </c>
      <c r="BY290" s="1701">
        <v>0</v>
      </c>
      <c r="BZ290" s="1701">
        <v>0</v>
      </c>
      <c r="CA290" s="1700">
        <v>0</v>
      </c>
      <c r="CB290" s="1701">
        <v>0</v>
      </c>
      <c r="CC290" s="1701">
        <f t="shared" si="281"/>
        <v>0</v>
      </c>
      <c r="CD290" s="1701">
        <f t="shared" si="282"/>
        <v>0</v>
      </c>
      <c r="CE290" s="1701">
        <v>0</v>
      </c>
      <c r="CF290" s="1701">
        <v>0</v>
      </c>
      <c r="CG290" s="1701">
        <v>0</v>
      </c>
      <c r="CH290" s="1701">
        <v>0</v>
      </c>
      <c r="CI290" s="1700">
        <v>0</v>
      </c>
      <c r="CJ290" s="1701">
        <v>0</v>
      </c>
      <c r="CK290" s="1701">
        <f t="shared" si="283"/>
        <v>0</v>
      </c>
      <c r="CL290" s="1701">
        <f t="shared" si="284"/>
        <v>0</v>
      </c>
      <c r="CM290" s="1701">
        <v>278</v>
      </c>
      <c r="CN290" s="1701">
        <v>245.2</v>
      </c>
      <c r="CO290" s="1701">
        <v>52.54</v>
      </c>
      <c r="CP290" s="1701">
        <v>1</v>
      </c>
      <c r="CQ290" s="1700">
        <f t="shared" si="299"/>
        <v>1.7642303658820788E-2</v>
      </c>
      <c r="CR290" s="1701">
        <v>2907</v>
      </c>
      <c r="CS290" s="1701">
        <f t="shared" si="285"/>
        <v>98865</v>
      </c>
      <c r="CT290" s="1701">
        <f t="shared" si="286"/>
        <v>0</v>
      </c>
      <c r="CU290" s="1701">
        <v>278</v>
      </c>
      <c r="CV290" s="1701">
        <v>238</v>
      </c>
      <c r="CW290" s="1701">
        <v>238</v>
      </c>
      <c r="CX290" s="1701">
        <v>0.73260000000000003</v>
      </c>
      <c r="CY290" s="1700">
        <f t="shared" si="300"/>
        <v>0.13468704170791457</v>
      </c>
      <c r="CZ290" s="1701">
        <v>17472</v>
      </c>
      <c r="DA290" s="1701">
        <f t="shared" si="287"/>
        <v>77834</v>
      </c>
      <c r="DB290" s="1701">
        <f t="shared" si="288"/>
        <v>0</v>
      </c>
    </row>
    <row r="291" spans="1:106">
      <c r="A291" s="1703" t="s">
        <v>2796</v>
      </c>
      <c r="B291" s="1347">
        <v>1220</v>
      </c>
      <c r="C291" s="1347">
        <v>50</v>
      </c>
      <c r="D291" s="1702">
        <v>285</v>
      </c>
      <c r="E291" s="1701" t="s">
        <v>3171</v>
      </c>
      <c r="F291" s="1701" t="s">
        <v>1084</v>
      </c>
      <c r="G291" s="1701" t="s">
        <v>2116</v>
      </c>
      <c r="H291" s="1701" t="s">
        <v>1742</v>
      </c>
      <c r="I291" s="1701">
        <v>11</v>
      </c>
      <c r="J291" s="1701">
        <v>278</v>
      </c>
      <c r="K291" s="1701">
        <v>278</v>
      </c>
      <c r="L291" s="1701">
        <v>282</v>
      </c>
      <c r="M291" s="1701">
        <v>282</v>
      </c>
      <c r="N291" s="1701">
        <v>0.90580000000000005</v>
      </c>
      <c r="O291" s="1700">
        <f t="shared" ref="O291:O302" si="301">+P291/(24*30*L291*N291)</f>
        <v>0.34945207324272731</v>
      </c>
      <c r="P291" s="1701">
        <v>64269</v>
      </c>
      <c r="Q291" s="1701">
        <f t="shared" si="265"/>
        <v>110348</v>
      </c>
      <c r="R291" s="1701">
        <f t="shared" si="266"/>
        <v>0</v>
      </c>
      <c r="S291" s="1701">
        <v>278</v>
      </c>
      <c r="T291" s="1701">
        <v>348</v>
      </c>
      <c r="U291" s="1701">
        <v>348</v>
      </c>
      <c r="V291" s="1701">
        <v>0.93310000000000004</v>
      </c>
      <c r="W291" s="1700">
        <f t="shared" ref="W291:W302" si="302">+X291/(24*31*T291*V291)</f>
        <v>0.4596160362194473</v>
      </c>
      <c r="X291" s="1701">
        <v>111039</v>
      </c>
      <c r="Y291" s="1701">
        <f t="shared" si="267"/>
        <v>144954</v>
      </c>
      <c r="Z291" s="1701">
        <f t="shared" si="268"/>
        <v>0</v>
      </c>
      <c r="AA291" s="1701">
        <v>278</v>
      </c>
      <c r="AB291" s="1701">
        <v>348.6</v>
      </c>
      <c r="AC291" s="1701">
        <v>348.6</v>
      </c>
      <c r="AD291" s="1701">
        <v>0.93179999999999996</v>
      </c>
      <c r="AE291" s="1700">
        <f t="shared" ref="AE291:AE302" si="303">+AF291/(24*30*AB291*AD291)</f>
        <v>0.7717220952001671</v>
      </c>
      <c r="AF291" s="1701">
        <v>180486</v>
      </c>
      <c r="AG291" s="1701">
        <f t="shared" si="269"/>
        <v>140325</v>
      </c>
      <c r="AH291" s="1701">
        <f t="shared" si="270"/>
        <v>40161</v>
      </c>
      <c r="AI291" s="1701">
        <v>278</v>
      </c>
      <c r="AJ291" s="1701">
        <v>355.2</v>
      </c>
      <c r="AK291" s="1701">
        <v>355.2</v>
      </c>
      <c r="AL291" s="1701">
        <v>0.92810000000000004</v>
      </c>
      <c r="AM291" s="1700">
        <f t="shared" ref="AM291:AM302" si="304">+AN291/(24*31*AJ291*AL291)</f>
        <v>0.65672278169150033</v>
      </c>
      <c r="AN291" s="1701">
        <v>161073</v>
      </c>
      <c r="AO291" s="1701">
        <f t="shared" si="271"/>
        <v>147161</v>
      </c>
      <c r="AP291" s="1701">
        <f t="shared" si="272"/>
        <v>13912</v>
      </c>
      <c r="AQ291" s="1701">
        <v>278</v>
      </c>
      <c r="AR291" s="1701">
        <v>333</v>
      </c>
      <c r="AS291" s="1701">
        <v>333</v>
      </c>
      <c r="AT291" s="1701">
        <v>0.91490000000000005</v>
      </c>
      <c r="AU291" s="1700">
        <f t="shared" ref="AU291:AU302" si="305">+AV291/(24*31*AR291*AT291)</f>
        <v>0.45264378754025075</v>
      </c>
      <c r="AV291" s="1701">
        <v>102600</v>
      </c>
      <c r="AW291" s="1701">
        <f t="shared" si="273"/>
        <v>136001</v>
      </c>
      <c r="AX291" s="1701">
        <f t="shared" si="274"/>
        <v>0</v>
      </c>
      <c r="AY291" s="1701">
        <v>278</v>
      </c>
      <c r="AZ291" s="1701">
        <v>355.8</v>
      </c>
      <c r="BA291" s="1701">
        <v>355.8</v>
      </c>
      <c r="BB291" s="1701">
        <v>0.90700000000000003</v>
      </c>
      <c r="BC291" s="1700">
        <f t="shared" ref="BC291:BC302" si="306">+BD291/(24*30*AZ291*BB291)</f>
        <v>0.49805976830840593</v>
      </c>
      <c r="BD291" s="1701">
        <v>115725</v>
      </c>
      <c r="BE291" s="1701">
        <f t="shared" si="275"/>
        <v>139411</v>
      </c>
      <c r="BF291" s="1701">
        <f t="shared" si="276"/>
        <v>0</v>
      </c>
      <c r="BG291" s="1701">
        <v>278</v>
      </c>
      <c r="BH291" s="1701">
        <v>352.8</v>
      </c>
      <c r="BI291" s="1701">
        <v>352.8</v>
      </c>
      <c r="BJ291" s="1701">
        <v>0.89990000000000003</v>
      </c>
      <c r="BK291" s="1700">
        <f t="shared" ref="BK291:BK299" si="307">+BL291/(24*31*BH291*BJ291)</f>
        <v>0.44228697002712342</v>
      </c>
      <c r="BL291" s="1701">
        <v>104472</v>
      </c>
      <c r="BM291" s="1701">
        <f t="shared" si="277"/>
        <v>141725</v>
      </c>
      <c r="BN291" s="1701">
        <f t="shared" si="278"/>
        <v>0</v>
      </c>
      <c r="BO291" s="1701">
        <v>278</v>
      </c>
      <c r="BP291" s="1701">
        <v>358.2</v>
      </c>
      <c r="BQ291" s="1701">
        <v>358.2</v>
      </c>
      <c r="BR291" s="1701">
        <v>0.89670000000000005</v>
      </c>
      <c r="BS291" s="1700">
        <f t="shared" ref="BS291:BS299" si="308">+BT291/(24*30*BP291*BR291)</f>
        <v>0.51551804265411327</v>
      </c>
      <c r="BT291" s="1701">
        <v>119220</v>
      </c>
      <c r="BU291" s="1701">
        <f t="shared" si="279"/>
        <v>138758</v>
      </c>
      <c r="BV291" s="1701">
        <f t="shared" si="280"/>
        <v>0</v>
      </c>
      <c r="BW291" s="1701">
        <v>278</v>
      </c>
      <c r="BX291" s="1701">
        <v>232.2</v>
      </c>
      <c r="BY291" s="1701">
        <v>232.2</v>
      </c>
      <c r="BZ291" s="1701">
        <v>0.86240000000000006</v>
      </c>
      <c r="CA291" s="1700">
        <f t="shared" ref="CA291:CA299" si="309">+CB291/(24*31*BX291*BZ291)</f>
        <v>0.36162588240339821</v>
      </c>
      <c r="CB291" s="1701">
        <v>53877</v>
      </c>
      <c r="CC291" s="1701">
        <f t="shared" si="281"/>
        <v>89391</v>
      </c>
      <c r="CD291" s="1701">
        <f t="shared" si="282"/>
        <v>0</v>
      </c>
      <c r="CE291" s="1701">
        <v>278</v>
      </c>
      <c r="CF291" s="1701">
        <v>242.4</v>
      </c>
      <c r="CG291" s="1701">
        <v>242.4</v>
      </c>
      <c r="CH291" s="1701">
        <v>0.92059999999999997</v>
      </c>
      <c r="CI291" s="1700">
        <f t="shared" ref="CI291:CI299" si="310">+CJ291/(24*31*CF291*CH291)</f>
        <v>0.3756817614792532</v>
      </c>
      <c r="CJ291" s="1701">
        <v>62373</v>
      </c>
      <c r="CK291" s="1701">
        <f t="shared" si="283"/>
        <v>99616</v>
      </c>
      <c r="CL291" s="1701">
        <f t="shared" si="284"/>
        <v>0</v>
      </c>
      <c r="CM291" s="1701">
        <v>278</v>
      </c>
      <c r="CN291" s="1701">
        <v>178.8</v>
      </c>
      <c r="CO291" s="1701">
        <v>222.4</v>
      </c>
      <c r="CP291" s="1701">
        <v>0.95199999999999996</v>
      </c>
      <c r="CQ291" s="1700">
        <f t="shared" si="299"/>
        <v>0.32765308304529867</v>
      </c>
      <c r="CR291" s="1701">
        <v>37479</v>
      </c>
      <c r="CS291" s="1701">
        <f t="shared" si="285"/>
        <v>68632</v>
      </c>
      <c r="CT291" s="1701">
        <f t="shared" si="286"/>
        <v>0</v>
      </c>
      <c r="CU291" s="1701">
        <v>278</v>
      </c>
      <c r="CV291" s="1701">
        <v>172.8</v>
      </c>
      <c r="CW291" s="1701">
        <v>222.4</v>
      </c>
      <c r="CX291" s="1701">
        <v>0.95850000000000002</v>
      </c>
      <c r="CY291" s="1700">
        <f t="shared" si="300"/>
        <v>0.29450328569941703</v>
      </c>
      <c r="CZ291" s="1701">
        <v>36291</v>
      </c>
      <c r="DA291" s="1701">
        <f t="shared" si="287"/>
        <v>73937</v>
      </c>
      <c r="DB291" s="1701">
        <f t="shared" si="288"/>
        <v>0</v>
      </c>
    </row>
    <row r="292" spans="1:106">
      <c r="A292" s="1703" t="s">
        <v>3692</v>
      </c>
      <c r="B292" s="1347">
        <v>1220</v>
      </c>
      <c r="C292" s="1347">
        <v>74</v>
      </c>
      <c r="D292" s="1702">
        <v>286</v>
      </c>
      <c r="E292" s="1701" t="s">
        <v>3693</v>
      </c>
      <c r="F292" s="1701" t="s">
        <v>3694</v>
      </c>
      <c r="G292" s="1701" t="s">
        <v>2116</v>
      </c>
      <c r="H292" s="1701" t="s">
        <v>2196</v>
      </c>
      <c r="I292" s="1701">
        <v>11</v>
      </c>
      <c r="J292" s="1701">
        <v>278</v>
      </c>
      <c r="K292" s="1701">
        <v>278</v>
      </c>
      <c r="L292" s="1701">
        <v>87</v>
      </c>
      <c r="M292" s="1701">
        <v>222.4</v>
      </c>
      <c r="N292" s="1701">
        <v>0.71050000000000002</v>
      </c>
      <c r="O292" s="1700">
        <f t="shared" si="301"/>
        <v>5.4599723361401634E-2</v>
      </c>
      <c r="P292" s="1701">
        <v>2430</v>
      </c>
      <c r="Q292" s="1701">
        <f t="shared" si="265"/>
        <v>26703</v>
      </c>
      <c r="R292" s="1701">
        <f t="shared" si="266"/>
        <v>0</v>
      </c>
      <c r="S292" s="1701">
        <v>278</v>
      </c>
      <c r="T292" s="1701">
        <v>81</v>
      </c>
      <c r="U292" s="1701">
        <v>222.4</v>
      </c>
      <c r="V292" s="1701">
        <v>0.81440000000000001</v>
      </c>
      <c r="W292" s="1700">
        <f t="shared" si="302"/>
        <v>0.21455204174324521</v>
      </c>
      <c r="X292" s="1701">
        <v>10530</v>
      </c>
      <c r="Y292" s="1701">
        <f t="shared" si="267"/>
        <v>29447</v>
      </c>
      <c r="Z292" s="1701">
        <f t="shared" si="268"/>
        <v>0</v>
      </c>
      <c r="AA292" s="1701">
        <v>278</v>
      </c>
      <c r="AB292" s="1701">
        <v>114</v>
      </c>
      <c r="AC292" s="1701">
        <v>222.4</v>
      </c>
      <c r="AD292" s="1701">
        <v>0.8468</v>
      </c>
      <c r="AE292" s="1700">
        <f t="shared" si="303"/>
        <v>0.40313446977544637</v>
      </c>
      <c r="AF292" s="1701">
        <v>28020</v>
      </c>
      <c r="AG292" s="1701">
        <f t="shared" si="269"/>
        <v>41703</v>
      </c>
      <c r="AH292" s="1701">
        <f t="shared" si="270"/>
        <v>0</v>
      </c>
      <c r="AI292" s="1701">
        <v>278</v>
      </c>
      <c r="AJ292" s="1701">
        <v>93</v>
      </c>
      <c r="AK292" s="1701">
        <v>222.4</v>
      </c>
      <c r="AL292" s="1701">
        <v>0.82489999999999997</v>
      </c>
      <c r="AM292" s="1700">
        <f t="shared" si="304"/>
        <v>0.30695655643856729</v>
      </c>
      <c r="AN292" s="1701">
        <v>17520</v>
      </c>
      <c r="AO292" s="1701">
        <f t="shared" si="271"/>
        <v>34246</v>
      </c>
      <c r="AP292" s="1701">
        <f t="shared" si="272"/>
        <v>0</v>
      </c>
      <c r="AQ292" s="1701">
        <v>278</v>
      </c>
      <c r="AR292" s="1701">
        <v>69</v>
      </c>
      <c r="AS292" s="1701">
        <v>222.4</v>
      </c>
      <c r="AT292" s="1701">
        <v>0.79500000000000004</v>
      </c>
      <c r="AU292" s="1700">
        <f t="shared" si="305"/>
        <v>0.23375409069658717</v>
      </c>
      <c r="AV292" s="1701">
        <v>9540</v>
      </c>
      <c r="AW292" s="1701">
        <f t="shared" si="273"/>
        <v>24487</v>
      </c>
      <c r="AX292" s="1701">
        <f t="shared" si="274"/>
        <v>0</v>
      </c>
      <c r="AY292" s="1701">
        <v>278</v>
      </c>
      <c r="AZ292" s="1701">
        <v>78</v>
      </c>
      <c r="BA292" s="1701">
        <v>222.4</v>
      </c>
      <c r="BB292" s="1701">
        <v>0.82640000000000002</v>
      </c>
      <c r="BC292" s="1700">
        <f t="shared" si="306"/>
        <v>0.40917355474470668</v>
      </c>
      <c r="BD292" s="1701">
        <v>18990</v>
      </c>
      <c r="BE292" s="1701">
        <f t="shared" si="275"/>
        <v>27846</v>
      </c>
      <c r="BF292" s="1701">
        <f t="shared" si="276"/>
        <v>0</v>
      </c>
      <c r="BG292" s="1701">
        <v>278</v>
      </c>
      <c r="BH292" s="1701">
        <v>87</v>
      </c>
      <c r="BI292" s="1701">
        <v>222.4</v>
      </c>
      <c r="BJ292" s="1701">
        <v>0.78369999999999995</v>
      </c>
      <c r="BK292" s="1700">
        <f t="shared" si="307"/>
        <v>0.30634371840904329</v>
      </c>
      <c r="BL292" s="1701">
        <v>15540</v>
      </c>
      <c r="BM292" s="1701">
        <f t="shared" si="277"/>
        <v>30436</v>
      </c>
      <c r="BN292" s="1701">
        <f t="shared" si="278"/>
        <v>0</v>
      </c>
      <c r="BO292" s="1701">
        <v>278</v>
      </c>
      <c r="BP292" s="1701">
        <v>18</v>
      </c>
      <c r="BQ292" s="1701">
        <v>222.4</v>
      </c>
      <c r="BR292" s="1701">
        <v>0.47620000000000001</v>
      </c>
      <c r="BS292" s="1700">
        <f t="shared" si="308"/>
        <v>0.19444055563333176</v>
      </c>
      <c r="BT292" s="1701">
        <v>1200</v>
      </c>
      <c r="BU292" s="1701">
        <f t="shared" si="279"/>
        <v>3703</v>
      </c>
      <c r="BV292" s="1701">
        <f t="shared" si="280"/>
        <v>0</v>
      </c>
      <c r="BW292" s="1701">
        <v>278</v>
      </c>
      <c r="BX292" s="1701">
        <v>6</v>
      </c>
      <c r="BY292" s="1701">
        <v>222.4</v>
      </c>
      <c r="BZ292" s="1701">
        <v>0.22969999999999999</v>
      </c>
      <c r="CA292" s="1700">
        <f t="shared" si="309"/>
        <v>0.49737619428801477</v>
      </c>
      <c r="CB292" s="1701">
        <v>510</v>
      </c>
      <c r="CC292" s="1701">
        <f t="shared" si="281"/>
        <v>615</v>
      </c>
      <c r="CD292" s="1701">
        <f t="shared" si="282"/>
        <v>0</v>
      </c>
      <c r="CE292" s="1701">
        <v>278</v>
      </c>
      <c r="CF292" s="1701">
        <v>3</v>
      </c>
      <c r="CG292" s="1701">
        <v>222.4</v>
      </c>
      <c r="CH292" s="1701">
        <v>0.22090000000000001</v>
      </c>
      <c r="CI292" s="1700">
        <f t="shared" si="310"/>
        <v>1.156072177845276</v>
      </c>
      <c r="CJ292" s="1701">
        <v>570</v>
      </c>
      <c r="CK292" s="1701">
        <f t="shared" si="283"/>
        <v>296</v>
      </c>
      <c r="CL292" s="1701">
        <f t="shared" si="284"/>
        <v>274</v>
      </c>
      <c r="CM292" s="1701">
        <v>278</v>
      </c>
      <c r="CN292" s="1701">
        <v>18</v>
      </c>
      <c r="CO292" s="1701">
        <v>222.4</v>
      </c>
      <c r="CP292" s="1701">
        <v>0.57379999999999998</v>
      </c>
      <c r="CQ292" s="1700">
        <f t="shared" si="299"/>
        <v>0.30256380465512567</v>
      </c>
      <c r="CR292" s="1701">
        <v>2100</v>
      </c>
      <c r="CS292" s="1701">
        <f t="shared" si="285"/>
        <v>4164</v>
      </c>
      <c r="CT292" s="1701">
        <f t="shared" si="286"/>
        <v>0</v>
      </c>
      <c r="CU292" s="1701">
        <v>278</v>
      </c>
      <c r="CV292" s="1701">
        <v>72</v>
      </c>
      <c r="CW292" s="1701">
        <v>222.4</v>
      </c>
      <c r="CX292" s="1701">
        <v>0.70830000000000004</v>
      </c>
      <c r="CY292" s="1700">
        <f t="shared" si="300"/>
        <v>0.26882985511778668</v>
      </c>
      <c r="CZ292" s="1701">
        <v>10200</v>
      </c>
      <c r="DA292" s="1701">
        <f t="shared" si="287"/>
        <v>22765</v>
      </c>
      <c r="DB292" s="1701">
        <f t="shared" si="288"/>
        <v>0</v>
      </c>
    </row>
    <row r="293" spans="1:106">
      <c r="A293" s="1703" t="s">
        <v>3695</v>
      </c>
      <c r="B293" s="1347">
        <v>1220</v>
      </c>
      <c r="C293" s="1347">
        <v>79</v>
      </c>
      <c r="D293" s="1702">
        <v>287</v>
      </c>
      <c r="E293" s="1701" t="s">
        <v>3696</v>
      </c>
      <c r="F293" s="1701" t="s">
        <v>3697</v>
      </c>
      <c r="G293" s="1701" t="s">
        <v>2116</v>
      </c>
      <c r="H293" s="1701" t="s">
        <v>2196</v>
      </c>
      <c r="I293" s="1701">
        <v>11</v>
      </c>
      <c r="J293" s="1701">
        <v>278</v>
      </c>
      <c r="K293" s="1701">
        <v>278</v>
      </c>
      <c r="L293" s="1701">
        <v>168</v>
      </c>
      <c r="M293" s="1701">
        <v>222.4</v>
      </c>
      <c r="N293" s="1701">
        <v>0.83030000000000004</v>
      </c>
      <c r="O293" s="1700">
        <f t="shared" si="301"/>
        <v>0.28635981002595479</v>
      </c>
      <c r="P293" s="1701">
        <v>28760</v>
      </c>
      <c r="Q293" s="1701">
        <f t="shared" si="265"/>
        <v>60260</v>
      </c>
      <c r="R293" s="1701">
        <f t="shared" si="266"/>
        <v>0</v>
      </c>
      <c r="S293" s="1701">
        <v>278</v>
      </c>
      <c r="T293" s="1701">
        <v>100</v>
      </c>
      <c r="U293" s="1701">
        <v>222.4</v>
      </c>
      <c r="V293" s="1701">
        <v>0.84489999999999998</v>
      </c>
      <c r="W293" s="1700">
        <f t="shared" si="302"/>
        <v>0.20107997765212401</v>
      </c>
      <c r="X293" s="1701">
        <v>12640</v>
      </c>
      <c r="Y293" s="1701">
        <f t="shared" si="267"/>
        <v>37716</v>
      </c>
      <c r="Z293" s="1701">
        <f t="shared" si="268"/>
        <v>0</v>
      </c>
      <c r="AA293" s="1701">
        <v>278</v>
      </c>
      <c r="AB293" s="1701">
        <v>92</v>
      </c>
      <c r="AC293" s="1701">
        <v>222.4</v>
      </c>
      <c r="AD293" s="1701">
        <v>0.85009999999999997</v>
      </c>
      <c r="AE293" s="1700">
        <f t="shared" si="303"/>
        <v>0.22162780508345994</v>
      </c>
      <c r="AF293" s="1701">
        <v>12480</v>
      </c>
      <c r="AG293" s="1701">
        <f t="shared" si="269"/>
        <v>33786</v>
      </c>
      <c r="AH293" s="1701">
        <f t="shared" si="270"/>
        <v>0</v>
      </c>
      <c r="AI293" s="1701">
        <v>278</v>
      </c>
      <c r="AJ293" s="1701">
        <v>164</v>
      </c>
      <c r="AK293" s="1701">
        <v>222.4</v>
      </c>
      <c r="AL293" s="1701">
        <v>0.84150000000000003</v>
      </c>
      <c r="AM293" s="1700">
        <f t="shared" si="304"/>
        <v>0.18816386197327559</v>
      </c>
      <c r="AN293" s="1701">
        <v>19320</v>
      </c>
      <c r="AO293" s="1701">
        <f t="shared" si="271"/>
        <v>61606</v>
      </c>
      <c r="AP293" s="1701">
        <f t="shared" si="272"/>
        <v>0</v>
      </c>
      <c r="AQ293" s="1701">
        <v>278</v>
      </c>
      <c r="AR293" s="1701">
        <v>164</v>
      </c>
      <c r="AS293" s="1701">
        <v>222.4</v>
      </c>
      <c r="AT293" s="1701">
        <v>0.83660000000000001</v>
      </c>
      <c r="AU293" s="1700">
        <f t="shared" si="305"/>
        <v>0.29702605910715124</v>
      </c>
      <c r="AV293" s="1701">
        <v>30320</v>
      </c>
      <c r="AW293" s="1701">
        <f t="shared" si="273"/>
        <v>61247</v>
      </c>
      <c r="AX293" s="1701">
        <f t="shared" si="274"/>
        <v>0</v>
      </c>
      <c r="AY293" s="1701">
        <v>278</v>
      </c>
      <c r="AZ293" s="1701">
        <v>168</v>
      </c>
      <c r="BA293" s="1701">
        <v>222.4</v>
      </c>
      <c r="BB293" s="1701">
        <v>0.83209999999999995</v>
      </c>
      <c r="BC293" s="1700">
        <f t="shared" si="306"/>
        <v>0.30918775660994147</v>
      </c>
      <c r="BD293" s="1701">
        <v>31120</v>
      </c>
      <c r="BE293" s="1701">
        <f t="shared" si="275"/>
        <v>60390</v>
      </c>
      <c r="BF293" s="1701">
        <f t="shared" si="276"/>
        <v>0</v>
      </c>
      <c r="BG293" s="1701">
        <v>278</v>
      </c>
      <c r="BH293" s="1701">
        <v>156</v>
      </c>
      <c r="BI293" s="1701">
        <v>222.4</v>
      </c>
      <c r="BJ293" s="1701">
        <v>0.8155</v>
      </c>
      <c r="BK293" s="1700">
        <f t="shared" si="307"/>
        <v>0.32118265539281737</v>
      </c>
      <c r="BL293" s="1701">
        <v>30400</v>
      </c>
      <c r="BM293" s="1701">
        <f t="shared" si="277"/>
        <v>56790</v>
      </c>
      <c r="BN293" s="1701">
        <f t="shared" si="278"/>
        <v>0</v>
      </c>
      <c r="BO293" s="1701">
        <v>278</v>
      </c>
      <c r="BP293" s="1701">
        <v>152</v>
      </c>
      <c r="BQ293" s="1701">
        <v>222.4</v>
      </c>
      <c r="BR293" s="1701">
        <v>0.79810000000000003</v>
      </c>
      <c r="BS293" s="1700">
        <f t="shared" si="308"/>
        <v>0.4959695944534937</v>
      </c>
      <c r="BT293" s="1701">
        <v>43320</v>
      </c>
      <c r="BU293" s="1701">
        <f t="shared" si="279"/>
        <v>52406</v>
      </c>
      <c r="BV293" s="1701">
        <f t="shared" si="280"/>
        <v>0</v>
      </c>
      <c r="BW293" s="1701">
        <v>278</v>
      </c>
      <c r="BX293" s="1701">
        <v>160</v>
      </c>
      <c r="BY293" s="1701">
        <v>222.4</v>
      </c>
      <c r="BZ293" s="1701">
        <v>0.75919999999999999</v>
      </c>
      <c r="CA293" s="1700">
        <f t="shared" si="309"/>
        <v>0.44791064731409402</v>
      </c>
      <c r="CB293" s="1701">
        <v>40480</v>
      </c>
      <c r="CC293" s="1701">
        <f t="shared" si="281"/>
        <v>54225</v>
      </c>
      <c r="CD293" s="1701">
        <f t="shared" si="282"/>
        <v>0</v>
      </c>
      <c r="CE293" s="1701">
        <v>278</v>
      </c>
      <c r="CF293" s="1701">
        <v>96</v>
      </c>
      <c r="CG293" s="1701">
        <v>222.4</v>
      </c>
      <c r="CH293" s="1701">
        <v>0.67269999999999996</v>
      </c>
      <c r="CI293" s="1700">
        <f t="shared" si="310"/>
        <v>0.21562254073750833</v>
      </c>
      <c r="CJ293" s="1701">
        <v>10360</v>
      </c>
      <c r="CK293" s="1701">
        <f t="shared" si="283"/>
        <v>28828</v>
      </c>
      <c r="CL293" s="1701">
        <f t="shared" si="284"/>
        <v>0</v>
      </c>
      <c r="CM293" s="1701">
        <v>278</v>
      </c>
      <c r="CN293" s="1701">
        <v>8</v>
      </c>
      <c r="CO293" s="1701">
        <v>222.4</v>
      </c>
      <c r="CP293" s="1701">
        <v>0.35089999999999999</v>
      </c>
      <c r="CQ293" s="1700">
        <f t="shared" si="299"/>
        <v>0.42407957768459337</v>
      </c>
      <c r="CR293" s="1701">
        <v>800</v>
      </c>
      <c r="CS293" s="1701">
        <f t="shared" si="285"/>
        <v>1132</v>
      </c>
      <c r="CT293" s="1701">
        <f t="shared" si="286"/>
        <v>0</v>
      </c>
      <c r="CU293" s="1701">
        <v>278</v>
      </c>
      <c r="CV293" s="1701">
        <v>68</v>
      </c>
      <c r="CW293" s="1701">
        <v>222.4</v>
      </c>
      <c r="CX293" s="1701">
        <v>0.75270000000000004</v>
      </c>
      <c r="CY293" s="1700">
        <f t="shared" si="300"/>
        <v>0.14390530165618404</v>
      </c>
      <c r="CZ293" s="1701">
        <v>5480</v>
      </c>
      <c r="DA293" s="1701">
        <f t="shared" si="287"/>
        <v>22848</v>
      </c>
      <c r="DB293" s="1701">
        <f t="shared" si="288"/>
        <v>0</v>
      </c>
    </row>
    <row r="294" spans="1:106">
      <c r="A294" s="1703" t="s">
        <v>2610</v>
      </c>
      <c r="B294" s="1347">
        <v>1230</v>
      </c>
      <c r="C294" s="1347">
        <v>74</v>
      </c>
      <c r="D294" s="1702">
        <v>288</v>
      </c>
      <c r="E294" s="1701" t="s">
        <v>3009</v>
      </c>
      <c r="F294" s="1701" t="s">
        <v>1687</v>
      </c>
      <c r="G294" s="1701" t="s">
        <v>2116</v>
      </c>
      <c r="H294" s="1701" t="s">
        <v>2196</v>
      </c>
      <c r="I294" s="1701">
        <v>11</v>
      </c>
      <c r="J294" s="1701">
        <v>278</v>
      </c>
      <c r="K294" s="1701">
        <v>278</v>
      </c>
      <c r="L294" s="1701">
        <v>155.52000000000001</v>
      </c>
      <c r="M294" s="1701">
        <v>222.4</v>
      </c>
      <c r="N294" s="1701">
        <v>0.98499999999999999</v>
      </c>
      <c r="O294" s="1700">
        <f t="shared" si="301"/>
        <v>0.21397204059985281</v>
      </c>
      <c r="P294" s="1701">
        <v>23600</v>
      </c>
      <c r="Q294" s="1701">
        <f t="shared" si="265"/>
        <v>66177</v>
      </c>
      <c r="R294" s="1701">
        <f t="shared" si="266"/>
        <v>0</v>
      </c>
      <c r="S294" s="1701">
        <v>278</v>
      </c>
      <c r="T294" s="1701">
        <v>196</v>
      </c>
      <c r="U294" s="1701">
        <v>222.4</v>
      </c>
      <c r="V294" s="1701">
        <v>0.96709999999999996</v>
      </c>
      <c r="W294" s="1700">
        <f t="shared" si="302"/>
        <v>0.33383822606864366</v>
      </c>
      <c r="X294" s="1701">
        <v>47080</v>
      </c>
      <c r="Y294" s="1701">
        <f t="shared" si="267"/>
        <v>84616</v>
      </c>
      <c r="Z294" s="1701">
        <f t="shared" si="268"/>
        <v>0</v>
      </c>
      <c r="AA294" s="1701">
        <v>278</v>
      </c>
      <c r="AB294" s="1701">
        <v>235.84</v>
      </c>
      <c r="AC294" s="1701">
        <v>235.84</v>
      </c>
      <c r="AD294" s="1701">
        <v>0.86850000000000005</v>
      </c>
      <c r="AE294" s="1700">
        <f t="shared" si="303"/>
        <v>0.47275659177290913</v>
      </c>
      <c r="AF294" s="1701">
        <v>69720</v>
      </c>
      <c r="AG294" s="1701">
        <f t="shared" si="269"/>
        <v>88485</v>
      </c>
      <c r="AH294" s="1701">
        <f t="shared" si="270"/>
        <v>0</v>
      </c>
      <c r="AI294" s="1701">
        <v>278</v>
      </c>
      <c r="AJ294" s="1701">
        <v>208.32</v>
      </c>
      <c r="AK294" s="1701">
        <v>222.4</v>
      </c>
      <c r="AL294" s="1701">
        <v>0.90939999999999999</v>
      </c>
      <c r="AM294" s="1700">
        <f t="shared" si="304"/>
        <v>0.39901246188819134</v>
      </c>
      <c r="AN294" s="1701">
        <v>56240</v>
      </c>
      <c r="AO294" s="1701">
        <f t="shared" si="271"/>
        <v>84569</v>
      </c>
      <c r="AP294" s="1701">
        <f t="shared" si="272"/>
        <v>0</v>
      </c>
      <c r="AQ294" s="1701">
        <v>278</v>
      </c>
      <c r="AR294" s="1701">
        <v>180</v>
      </c>
      <c r="AS294" s="1701">
        <v>222.4</v>
      </c>
      <c r="AT294" s="1701">
        <v>0.90200000000000002</v>
      </c>
      <c r="AU294" s="1700">
        <f t="shared" si="305"/>
        <v>0.38080781589829582</v>
      </c>
      <c r="AV294" s="1701">
        <v>46000</v>
      </c>
      <c r="AW294" s="1701">
        <f t="shared" si="273"/>
        <v>72478</v>
      </c>
      <c r="AX294" s="1701">
        <f t="shared" si="274"/>
        <v>0</v>
      </c>
      <c r="AY294" s="1701">
        <v>278</v>
      </c>
      <c r="AZ294" s="1701">
        <v>192</v>
      </c>
      <c r="BA294" s="1701">
        <v>222.4</v>
      </c>
      <c r="BB294" s="1701">
        <v>0.92610000000000003</v>
      </c>
      <c r="BC294" s="1700">
        <f t="shared" si="306"/>
        <v>0.31337858482605269</v>
      </c>
      <c r="BD294" s="1701">
        <v>40120</v>
      </c>
      <c r="BE294" s="1701">
        <f t="shared" si="275"/>
        <v>76814</v>
      </c>
      <c r="BF294" s="1701">
        <f t="shared" si="276"/>
        <v>0</v>
      </c>
      <c r="BG294" s="1701">
        <v>278</v>
      </c>
      <c r="BH294" s="1701">
        <v>216</v>
      </c>
      <c r="BI294" s="1701">
        <v>222.4</v>
      </c>
      <c r="BJ294" s="1701">
        <v>0.91479999999999995</v>
      </c>
      <c r="BK294" s="1700">
        <f t="shared" si="307"/>
        <v>0.35044753674126805</v>
      </c>
      <c r="BL294" s="1701">
        <v>51520</v>
      </c>
      <c r="BM294" s="1701">
        <f t="shared" si="277"/>
        <v>88207</v>
      </c>
      <c r="BN294" s="1701">
        <f t="shared" si="278"/>
        <v>0</v>
      </c>
      <c r="BO294" s="1701">
        <v>278</v>
      </c>
      <c r="BP294" s="1701">
        <v>16</v>
      </c>
      <c r="BQ294" s="1701">
        <v>222.4</v>
      </c>
      <c r="BR294" s="1701">
        <v>0.80500000000000005</v>
      </c>
      <c r="BS294" s="1700">
        <f t="shared" si="308"/>
        <v>0.82255003450655617</v>
      </c>
      <c r="BT294" s="1701">
        <v>7628</v>
      </c>
      <c r="BU294" s="1701">
        <f t="shared" si="279"/>
        <v>5564</v>
      </c>
      <c r="BV294" s="1701">
        <f t="shared" si="280"/>
        <v>2064</v>
      </c>
      <c r="BW294" s="1701">
        <v>278</v>
      </c>
      <c r="BX294" s="1701">
        <v>18.399999999999999</v>
      </c>
      <c r="BY294" s="1701">
        <v>222.4</v>
      </c>
      <c r="BZ294" s="1701">
        <v>0.41589999999999999</v>
      </c>
      <c r="CA294" s="1700">
        <f t="shared" si="309"/>
        <v>0.35268259656674317</v>
      </c>
      <c r="CB294" s="1701">
        <v>2008</v>
      </c>
      <c r="CC294" s="1701">
        <f t="shared" si="281"/>
        <v>3416</v>
      </c>
      <c r="CD294" s="1701">
        <f t="shared" si="282"/>
        <v>0</v>
      </c>
      <c r="CE294" s="1701">
        <v>278</v>
      </c>
      <c r="CF294" s="1701">
        <v>15.2</v>
      </c>
      <c r="CG294" s="1701">
        <v>222.4</v>
      </c>
      <c r="CH294" s="1701">
        <v>0.37130000000000002</v>
      </c>
      <c r="CI294" s="1700">
        <f t="shared" si="310"/>
        <v>0.48488226639420284</v>
      </c>
      <c r="CJ294" s="1701">
        <v>2036</v>
      </c>
      <c r="CK294" s="1701">
        <f t="shared" si="283"/>
        <v>2519</v>
      </c>
      <c r="CL294" s="1701">
        <f t="shared" si="284"/>
        <v>0</v>
      </c>
      <c r="CM294" s="1701">
        <v>278</v>
      </c>
      <c r="CN294" s="1701">
        <v>67.2</v>
      </c>
      <c r="CO294" s="1701">
        <v>222.4</v>
      </c>
      <c r="CP294" s="1701">
        <v>0.79300000000000004</v>
      </c>
      <c r="CQ294" s="1700">
        <f t="shared" si="299"/>
        <v>0.24182776305141646</v>
      </c>
      <c r="CR294" s="1701">
        <v>8660</v>
      </c>
      <c r="CS294" s="1701">
        <f t="shared" si="285"/>
        <v>21486</v>
      </c>
      <c r="CT294" s="1701">
        <f t="shared" si="286"/>
        <v>0</v>
      </c>
      <c r="CU294" s="1701">
        <v>278</v>
      </c>
      <c r="CV294" s="1701">
        <v>151.19999999999999</v>
      </c>
      <c r="CW294" s="1701">
        <v>222.4</v>
      </c>
      <c r="CX294" s="1701">
        <v>0.93559999999999999</v>
      </c>
      <c r="CY294" s="1700">
        <f t="shared" si="300"/>
        <v>0.1837940059402223</v>
      </c>
      <c r="CZ294" s="1701">
        <v>19344</v>
      </c>
      <c r="DA294" s="1701">
        <f t="shared" si="287"/>
        <v>63149</v>
      </c>
      <c r="DB294" s="1701">
        <f t="shared" si="288"/>
        <v>0</v>
      </c>
    </row>
    <row r="295" spans="1:106">
      <c r="A295" s="1703" t="s">
        <v>2797</v>
      </c>
      <c r="B295" s="1347">
        <v>1230</v>
      </c>
      <c r="C295" s="1347">
        <v>87</v>
      </c>
      <c r="D295" s="1702">
        <v>289</v>
      </c>
      <c r="E295" s="1701" t="s">
        <v>3172</v>
      </c>
      <c r="F295" s="1701" t="s">
        <v>2203</v>
      </c>
      <c r="G295" s="1701" t="s">
        <v>2116</v>
      </c>
      <c r="H295" s="1701" t="s">
        <v>1429</v>
      </c>
      <c r="I295" s="1701">
        <v>11</v>
      </c>
      <c r="J295" s="1701">
        <v>278</v>
      </c>
      <c r="K295" s="1701">
        <v>278</v>
      </c>
      <c r="L295" s="1701">
        <v>268.32</v>
      </c>
      <c r="M295" s="1701">
        <v>268.32</v>
      </c>
      <c r="N295" s="1701">
        <v>0.99319999999999997</v>
      </c>
      <c r="O295" s="1700">
        <f t="shared" si="301"/>
        <v>0.1521810579214882</v>
      </c>
      <c r="P295" s="1701">
        <v>29200</v>
      </c>
      <c r="Q295" s="1701">
        <f t="shared" si="265"/>
        <v>115126</v>
      </c>
      <c r="R295" s="1701">
        <f t="shared" si="266"/>
        <v>0</v>
      </c>
      <c r="S295" s="1701">
        <v>278</v>
      </c>
      <c r="T295" s="1701">
        <v>278.72000000000003</v>
      </c>
      <c r="U295" s="1701">
        <v>278.72000000000003</v>
      </c>
      <c r="V295" s="1701">
        <v>0.99739999999999995</v>
      </c>
      <c r="W295" s="1700">
        <f t="shared" si="302"/>
        <v>0.22318004838084246</v>
      </c>
      <c r="X295" s="1701">
        <v>46160</v>
      </c>
      <c r="Y295" s="1701">
        <f t="shared" si="267"/>
        <v>124097</v>
      </c>
      <c r="Z295" s="1701">
        <f t="shared" si="268"/>
        <v>0</v>
      </c>
      <c r="AA295" s="1701">
        <v>278</v>
      </c>
      <c r="AB295" s="1701">
        <v>231.84</v>
      </c>
      <c r="AC295" s="1701">
        <v>231.84</v>
      </c>
      <c r="AD295" s="1701">
        <v>0.997</v>
      </c>
      <c r="AE295" s="1700">
        <f t="shared" si="303"/>
        <v>0.23746571360427421</v>
      </c>
      <c r="AF295" s="1701">
        <v>39520</v>
      </c>
      <c r="AG295" s="1701">
        <f t="shared" si="269"/>
        <v>99854</v>
      </c>
      <c r="AH295" s="1701">
        <f t="shared" si="270"/>
        <v>0</v>
      </c>
      <c r="AI295" s="1701">
        <v>278</v>
      </c>
      <c r="AJ295" s="1701">
        <v>225.28</v>
      </c>
      <c r="AK295" s="1701">
        <v>225.28</v>
      </c>
      <c r="AL295" s="1701">
        <v>0.99629999999999996</v>
      </c>
      <c r="AM295" s="1700">
        <f t="shared" si="304"/>
        <v>0.19091172835581582</v>
      </c>
      <c r="AN295" s="1701">
        <v>31880</v>
      </c>
      <c r="AO295" s="1701">
        <f t="shared" si="271"/>
        <v>100193</v>
      </c>
      <c r="AP295" s="1701">
        <f t="shared" si="272"/>
        <v>0</v>
      </c>
      <c r="AQ295" s="1701">
        <v>278</v>
      </c>
      <c r="AR295" s="1701">
        <v>195.68</v>
      </c>
      <c r="AS295" s="1701">
        <v>222.4</v>
      </c>
      <c r="AT295" s="1701">
        <v>0.99380000000000002</v>
      </c>
      <c r="AU295" s="1700">
        <f t="shared" si="305"/>
        <v>0.26374850000422256</v>
      </c>
      <c r="AV295" s="1701">
        <v>38160</v>
      </c>
      <c r="AW295" s="1701">
        <f t="shared" si="273"/>
        <v>86810</v>
      </c>
      <c r="AX295" s="1701">
        <f t="shared" si="274"/>
        <v>0</v>
      </c>
      <c r="AY295" s="1701">
        <v>278</v>
      </c>
      <c r="AZ295" s="1701">
        <v>268</v>
      </c>
      <c r="BA295" s="1701">
        <v>268</v>
      </c>
      <c r="BB295" s="1701">
        <v>0.99370000000000003</v>
      </c>
      <c r="BC295" s="1700">
        <f t="shared" si="306"/>
        <v>0.19588582197195564</v>
      </c>
      <c r="BD295" s="1701">
        <v>37560</v>
      </c>
      <c r="BE295" s="1701">
        <f t="shared" si="275"/>
        <v>115047</v>
      </c>
      <c r="BF295" s="1701">
        <f t="shared" si="276"/>
        <v>0</v>
      </c>
      <c r="BG295" s="1701">
        <v>278</v>
      </c>
      <c r="BH295" s="1701">
        <v>232</v>
      </c>
      <c r="BI295" s="1701">
        <v>232</v>
      </c>
      <c r="BJ295" s="1701">
        <v>0.99260000000000004</v>
      </c>
      <c r="BK295" s="1700">
        <f t="shared" si="307"/>
        <v>0.18910796400594654</v>
      </c>
      <c r="BL295" s="1701">
        <v>32400</v>
      </c>
      <c r="BM295" s="1701">
        <f t="shared" si="277"/>
        <v>102798</v>
      </c>
      <c r="BN295" s="1701">
        <f t="shared" si="278"/>
        <v>0</v>
      </c>
      <c r="BO295" s="1701">
        <v>278</v>
      </c>
      <c r="BP295" s="1701">
        <v>128</v>
      </c>
      <c r="BQ295" s="1701">
        <v>222.4</v>
      </c>
      <c r="BR295" s="1701">
        <v>0.9909</v>
      </c>
      <c r="BS295" s="1700">
        <f t="shared" si="308"/>
        <v>0.28646096141554817</v>
      </c>
      <c r="BT295" s="1701">
        <v>26160</v>
      </c>
      <c r="BU295" s="1701">
        <f t="shared" si="279"/>
        <v>54793</v>
      </c>
      <c r="BV295" s="1701">
        <f t="shared" si="280"/>
        <v>0</v>
      </c>
      <c r="BW295" s="1701">
        <v>278</v>
      </c>
      <c r="BX295" s="1701">
        <v>116</v>
      </c>
      <c r="BY295" s="1701">
        <v>222.4</v>
      </c>
      <c r="BZ295" s="1701">
        <v>0.98399999999999999</v>
      </c>
      <c r="CA295" s="1700">
        <f t="shared" si="309"/>
        <v>0.2322099833901565</v>
      </c>
      <c r="CB295" s="1701">
        <v>19720</v>
      </c>
      <c r="CC295" s="1701">
        <f t="shared" si="281"/>
        <v>50954</v>
      </c>
      <c r="CD295" s="1701">
        <f t="shared" si="282"/>
        <v>0</v>
      </c>
      <c r="CE295" s="1701">
        <v>278</v>
      </c>
      <c r="CF295" s="1701">
        <v>188</v>
      </c>
      <c r="CG295" s="1701">
        <v>222.4</v>
      </c>
      <c r="CH295" s="1701">
        <v>0.98150000000000004</v>
      </c>
      <c r="CI295" s="1700">
        <f t="shared" si="310"/>
        <v>0.1550067229795602</v>
      </c>
      <c r="CJ295" s="1701">
        <v>21280</v>
      </c>
      <c r="CK295" s="1701">
        <f t="shared" si="283"/>
        <v>82371</v>
      </c>
      <c r="CL295" s="1701">
        <f t="shared" si="284"/>
        <v>0</v>
      </c>
      <c r="CM295" s="1701">
        <v>278</v>
      </c>
      <c r="CN295" s="1701">
        <v>216.96</v>
      </c>
      <c r="CO295" s="1701">
        <v>222.4</v>
      </c>
      <c r="CP295" s="1701">
        <v>0.98599999999999999</v>
      </c>
      <c r="CQ295" s="1700">
        <f t="shared" si="299"/>
        <v>0.1761318274639731</v>
      </c>
      <c r="CR295" s="1701">
        <v>25320</v>
      </c>
      <c r="CS295" s="1701">
        <f t="shared" si="285"/>
        <v>86254</v>
      </c>
      <c r="CT295" s="1701">
        <f t="shared" si="286"/>
        <v>0</v>
      </c>
      <c r="CU295" s="1701">
        <v>278</v>
      </c>
      <c r="CV295" s="1701">
        <v>259.52</v>
      </c>
      <c r="CW295" s="1701">
        <v>259.52</v>
      </c>
      <c r="CX295" s="1701">
        <v>0.99180000000000001</v>
      </c>
      <c r="CY295" s="1700">
        <f t="shared" si="300"/>
        <v>0.1760943622460818</v>
      </c>
      <c r="CZ295" s="1701">
        <v>33722</v>
      </c>
      <c r="DA295" s="1701">
        <f t="shared" si="287"/>
        <v>114900</v>
      </c>
      <c r="DB295" s="1701">
        <f t="shared" si="288"/>
        <v>0</v>
      </c>
    </row>
    <row r="296" spans="1:106">
      <c r="A296" s="1703" t="s">
        <v>3173</v>
      </c>
      <c r="B296" s="1347">
        <v>1230</v>
      </c>
      <c r="C296" s="1347">
        <v>94</v>
      </c>
      <c r="D296" s="1702">
        <v>290</v>
      </c>
      <c r="E296" s="1701" t="s">
        <v>3174</v>
      </c>
      <c r="F296" s="1701" t="s">
        <v>3175</v>
      </c>
      <c r="G296" s="1701" t="s">
        <v>2116</v>
      </c>
      <c r="H296" s="1701" t="s">
        <v>2115</v>
      </c>
      <c r="I296" s="1701">
        <v>11</v>
      </c>
      <c r="J296" s="1701">
        <v>278</v>
      </c>
      <c r="K296" s="1701">
        <v>278</v>
      </c>
      <c r="L296" s="1701">
        <v>144.80000000000001</v>
      </c>
      <c r="M296" s="1701">
        <v>222.4</v>
      </c>
      <c r="N296" s="1701">
        <v>0.99919999999999998</v>
      </c>
      <c r="O296" s="1700">
        <f t="shared" si="301"/>
        <v>0.33893750973768577</v>
      </c>
      <c r="P296" s="1701">
        <v>35308</v>
      </c>
      <c r="Q296" s="1701">
        <f t="shared" si="265"/>
        <v>62504</v>
      </c>
      <c r="R296" s="1701">
        <f t="shared" si="266"/>
        <v>0</v>
      </c>
      <c r="S296" s="1701">
        <v>278</v>
      </c>
      <c r="T296" s="1701">
        <v>146.4</v>
      </c>
      <c r="U296" s="1701">
        <v>222.4</v>
      </c>
      <c r="V296" s="1701">
        <v>0.99239999999999995</v>
      </c>
      <c r="W296" s="1700">
        <f t="shared" si="302"/>
        <v>0.27180098331904412</v>
      </c>
      <c r="X296" s="1701">
        <v>29380</v>
      </c>
      <c r="Y296" s="1701">
        <f t="shared" si="267"/>
        <v>64856</v>
      </c>
      <c r="Z296" s="1701">
        <f t="shared" si="268"/>
        <v>0</v>
      </c>
      <c r="AA296" s="1701">
        <v>278</v>
      </c>
      <c r="AB296" s="1701">
        <v>81.599999999999994</v>
      </c>
      <c r="AC296" s="1701">
        <v>222.4</v>
      </c>
      <c r="AD296" s="1701">
        <v>0.99560000000000004</v>
      </c>
      <c r="AE296" s="1700">
        <f t="shared" si="303"/>
        <v>0.26567058455898768</v>
      </c>
      <c r="AF296" s="1701">
        <v>15540</v>
      </c>
      <c r="AG296" s="1701">
        <f t="shared" si="269"/>
        <v>35096</v>
      </c>
      <c r="AH296" s="1701">
        <f t="shared" si="270"/>
        <v>0</v>
      </c>
      <c r="AI296" s="1701">
        <v>278</v>
      </c>
      <c r="AJ296" s="1701">
        <v>140.80000000000001</v>
      </c>
      <c r="AK296" s="1701">
        <v>222.4</v>
      </c>
      <c r="AL296" s="1701">
        <v>0.99750000000000005</v>
      </c>
      <c r="AM296" s="1700">
        <f t="shared" si="304"/>
        <v>0.12130919919544705</v>
      </c>
      <c r="AN296" s="1701">
        <v>12676</v>
      </c>
      <c r="AO296" s="1701">
        <f t="shared" si="271"/>
        <v>62696</v>
      </c>
      <c r="AP296" s="1701">
        <f t="shared" si="272"/>
        <v>0</v>
      </c>
      <c r="AQ296" s="1701">
        <v>278</v>
      </c>
      <c r="AR296" s="1701">
        <v>88.8</v>
      </c>
      <c r="AS296" s="1701">
        <v>222.4</v>
      </c>
      <c r="AT296" s="1701">
        <v>0.997</v>
      </c>
      <c r="AU296" s="1700">
        <f t="shared" si="305"/>
        <v>6.1333861120317267E-2</v>
      </c>
      <c r="AV296" s="1701">
        <v>4040</v>
      </c>
      <c r="AW296" s="1701">
        <f t="shared" si="273"/>
        <v>39521</v>
      </c>
      <c r="AX296" s="1701">
        <f t="shared" si="274"/>
        <v>0</v>
      </c>
      <c r="AY296" s="1701">
        <v>278</v>
      </c>
      <c r="AZ296" s="1701">
        <v>124.8</v>
      </c>
      <c r="BA296" s="1701">
        <v>222.4</v>
      </c>
      <c r="BB296" s="1701">
        <v>0.998</v>
      </c>
      <c r="BC296" s="1700">
        <f t="shared" si="306"/>
        <v>4.5184742704782788E-2</v>
      </c>
      <c r="BD296" s="1701">
        <v>4052</v>
      </c>
      <c r="BE296" s="1701">
        <f t="shared" si="275"/>
        <v>53806</v>
      </c>
      <c r="BF296" s="1701">
        <f t="shared" si="276"/>
        <v>0</v>
      </c>
      <c r="BG296" s="1701">
        <v>278</v>
      </c>
      <c r="BH296" s="1701">
        <v>104</v>
      </c>
      <c r="BI296" s="1701">
        <v>222.4</v>
      </c>
      <c r="BJ296" s="1701">
        <v>0.99670000000000003</v>
      </c>
      <c r="BK296" s="1700">
        <f t="shared" si="307"/>
        <v>0.12427279667236038</v>
      </c>
      <c r="BL296" s="1701">
        <v>9584</v>
      </c>
      <c r="BM296" s="1701">
        <f t="shared" si="277"/>
        <v>46272</v>
      </c>
      <c r="BN296" s="1701">
        <f t="shared" si="278"/>
        <v>0</v>
      </c>
      <c r="BO296" s="1701">
        <v>278</v>
      </c>
      <c r="BP296" s="1701">
        <v>156.80000000000001</v>
      </c>
      <c r="BQ296" s="1701">
        <v>222.4</v>
      </c>
      <c r="BR296" s="1701">
        <v>0.99870000000000003</v>
      </c>
      <c r="BS296" s="1700">
        <f t="shared" si="308"/>
        <v>0.26714150163920575</v>
      </c>
      <c r="BT296" s="1701">
        <v>30120</v>
      </c>
      <c r="BU296" s="1701">
        <f t="shared" si="279"/>
        <v>67650</v>
      </c>
      <c r="BV296" s="1701">
        <f t="shared" si="280"/>
        <v>0</v>
      </c>
      <c r="BW296" s="1701">
        <v>278</v>
      </c>
      <c r="BX296" s="1701">
        <v>169.6</v>
      </c>
      <c r="BY296" s="1701">
        <v>222.4</v>
      </c>
      <c r="BZ296" s="1701">
        <v>0.99909999999999999</v>
      </c>
      <c r="CA296" s="1700">
        <f t="shared" si="309"/>
        <v>0.30700688034528295</v>
      </c>
      <c r="CB296" s="1701">
        <v>38704</v>
      </c>
      <c r="CC296" s="1701">
        <f t="shared" si="281"/>
        <v>75641</v>
      </c>
      <c r="CD296" s="1701">
        <f t="shared" si="282"/>
        <v>0</v>
      </c>
      <c r="CE296" s="1701">
        <v>278</v>
      </c>
      <c r="CF296" s="1701">
        <v>170.4</v>
      </c>
      <c r="CG296" s="1701">
        <v>222.4</v>
      </c>
      <c r="CH296" s="1701">
        <v>0.99909999999999999</v>
      </c>
      <c r="CI296" s="1700">
        <f t="shared" si="310"/>
        <v>0.39938893158721944</v>
      </c>
      <c r="CJ296" s="1701">
        <v>50588</v>
      </c>
      <c r="CK296" s="1701">
        <f t="shared" si="283"/>
        <v>75998</v>
      </c>
      <c r="CL296" s="1701">
        <f t="shared" si="284"/>
        <v>0</v>
      </c>
      <c r="CM296" s="1701">
        <v>278</v>
      </c>
      <c r="CN296" s="1701">
        <v>165.6</v>
      </c>
      <c r="CO296" s="1701">
        <v>222.4</v>
      </c>
      <c r="CP296" s="1701">
        <v>0.99880000000000002</v>
      </c>
      <c r="CQ296" s="1700">
        <f t="shared" si="299"/>
        <v>0.52073933394561622</v>
      </c>
      <c r="CR296" s="1701">
        <v>57880</v>
      </c>
      <c r="CS296" s="1701">
        <f t="shared" si="285"/>
        <v>66690</v>
      </c>
      <c r="CT296" s="1701">
        <f t="shared" si="286"/>
        <v>0</v>
      </c>
      <c r="CU296" s="1701">
        <v>278</v>
      </c>
      <c r="CV296" s="1701">
        <v>156</v>
      </c>
      <c r="CW296" s="1701">
        <v>222.4</v>
      </c>
      <c r="CX296" s="1701">
        <v>0.99760000000000004</v>
      </c>
      <c r="CY296" s="1700">
        <f t="shared" si="300"/>
        <v>0.40640686254675956</v>
      </c>
      <c r="CZ296" s="1701">
        <v>47056</v>
      </c>
      <c r="DA296" s="1701">
        <f t="shared" si="287"/>
        <v>69471</v>
      </c>
      <c r="DB296" s="1701">
        <f t="shared" si="288"/>
        <v>0</v>
      </c>
    </row>
    <row r="297" spans="1:106">
      <c r="A297" s="1703" t="s">
        <v>3534</v>
      </c>
      <c r="B297" s="1347">
        <v>1230</v>
      </c>
      <c r="C297" s="1347">
        <v>98</v>
      </c>
      <c r="D297" s="1702">
        <v>291</v>
      </c>
      <c r="E297" s="1701" t="s">
        <v>3535</v>
      </c>
      <c r="F297" s="1701" t="s">
        <v>3536</v>
      </c>
      <c r="G297" s="1701" t="s">
        <v>2116</v>
      </c>
      <c r="H297" s="1701" t="s">
        <v>2196</v>
      </c>
      <c r="I297" s="1701">
        <v>11</v>
      </c>
      <c r="J297" s="1701">
        <v>278</v>
      </c>
      <c r="K297" s="1701">
        <v>278</v>
      </c>
      <c r="L297" s="1701">
        <v>180</v>
      </c>
      <c r="M297" s="1701">
        <v>222.4</v>
      </c>
      <c r="N297" s="1701">
        <v>0.76439999999999997</v>
      </c>
      <c r="O297" s="1700">
        <f t="shared" si="301"/>
        <v>0.18866164699498034</v>
      </c>
      <c r="P297" s="1701">
        <v>18690</v>
      </c>
      <c r="Q297" s="1701">
        <f t="shared" si="265"/>
        <v>59440</v>
      </c>
      <c r="R297" s="1701">
        <f t="shared" si="266"/>
        <v>0</v>
      </c>
      <c r="S297" s="1701">
        <v>278</v>
      </c>
      <c r="T297" s="1701">
        <v>186</v>
      </c>
      <c r="U297" s="1701">
        <v>222.4</v>
      </c>
      <c r="V297" s="1701">
        <v>0.78369999999999995</v>
      </c>
      <c r="W297" s="1700">
        <f t="shared" si="302"/>
        <v>0.36984260162765714</v>
      </c>
      <c r="X297" s="1701">
        <v>40110</v>
      </c>
      <c r="Y297" s="1701">
        <f t="shared" si="267"/>
        <v>65071</v>
      </c>
      <c r="Z297" s="1701">
        <f t="shared" si="268"/>
        <v>0</v>
      </c>
      <c r="AA297" s="1701">
        <v>278</v>
      </c>
      <c r="AB297" s="1701">
        <v>180</v>
      </c>
      <c r="AC297" s="1701">
        <v>222.4</v>
      </c>
      <c r="AD297" s="1701">
        <v>0.79400000000000004</v>
      </c>
      <c r="AE297" s="1700">
        <f t="shared" si="303"/>
        <v>0.45159296576173147</v>
      </c>
      <c r="AF297" s="1701">
        <v>46470</v>
      </c>
      <c r="AG297" s="1701">
        <f t="shared" si="269"/>
        <v>61741</v>
      </c>
      <c r="AH297" s="1701">
        <f t="shared" si="270"/>
        <v>0</v>
      </c>
      <c r="AI297" s="1701">
        <v>278</v>
      </c>
      <c r="AJ297" s="1701">
        <v>171</v>
      </c>
      <c r="AK297" s="1701">
        <v>222.4</v>
      </c>
      <c r="AL297" s="1701">
        <v>0.76429999999999998</v>
      </c>
      <c r="AM297" s="1700">
        <f t="shared" si="304"/>
        <v>0.28106497301541783</v>
      </c>
      <c r="AN297" s="1701">
        <v>27330</v>
      </c>
      <c r="AO297" s="1701">
        <f t="shared" si="271"/>
        <v>58342</v>
      </c>
      <c r="AP297" s="1701">
        <f t="shared" si="272"/>
        <v>0</v>
      </c>
      <c r="AQ297" s="1701">
        <v>278</v>
      </c>
      <c r="AR297" s="1701">
        <v>138</v>
      </c>
      <c r="AS297" s="1701">
        <v>222.4</v>
      </c>
      <c r="AT297" s="1701">
        <v>0.76910000000000001</v>
      </c>
      <c r="AU297" s="1700">
        <f t="shared" si="305"/>
        <v>0.22149043504763738</v>
      </c>
      <c r="AV297" s="1701">
        <v>17490</v>
      </c>
      <c r="AW297" s="1701">
        <f t="shared" si="273"/>
        <v>47379</v>
      </c>
      <c r="AX297" s="1701">
        <f t="shared" si="274"/>
        <v>0</v>
      </c>
      <c r="AY297" s="1701">
        <v>278</v>
      </c>
      <c r="AZ297" s="1701">
        <v>205.56</v>
      </c>
      <c r="BA297" s="1701">
        <v>222.4</v>
      </c>
      <c r="BB297" s="1701">
        <v>0.7994</v>
      </c>
      <c r="BC297" s="1700">
        <f t="shared" si="306"/>
        <v>0.37476622093280731</v>
      </c>
      <c r="BD297" s="1701">
        <v>44340</v>
      </c>
      <c r="BE297" s="1701">
        <f t="shared" si="275"/>
        <v>70988</v>
      </c>
      <c r="BF297" s="1701">
        <f t="shared" si="276"/>
        <v>0</v>
      </c>
      <c r="BG297" s="1701">
        <v>278</v>
      </c>
      <c r="BH297" s="1701">
        <v>183</v>
      </c>
      <c r="BI297" s="1701">
        <v>222.4</v>
      </c>
      <c r="BJ297" s="1701">
        <v>0.73580000000000001</v>
      </c>
      <c r="BK297" s="1700">
        <f t="shared" si="307"/>
        <v>0.34527628739003802</v>
      </c>
      <c r="BL297" s="1701">
        <v>34590</v>
      </c>
      <c r="BM297" s="1701">
        <f t="shared" si="277"/>
        <v>60108</v>
      </c>
      <c r="BN297" s="1701">
        <f t="shared" si="278"/>
        <v>0</v>
      </c>
      <c r="BO297" s="1701">
        <v>278</v>
      </c>
      <c r="BP297" s="1701">
        <v>171</v>
      </c>
      <c r="BQ297" s="1701">
        <v>222.4</v>
      </c>
      <c r="BR297" s="1701">
        <v>0.71940000000000004</v>
      </c>
      <c r="BS297" s="1700">
        <f t="shared" si="308"/>
        <v>0.37867271892702437</v>
      </c>
      <c r="BT297" s="1701">
        <v>33540</v>
      </c>
      <c r="BU297" s="1701">
        <f t="shared" si="279"/>
        <v>53144</v>
      </c>
      <c r="BV297" s="1701">
        <f t="shared" si="280"/>
        <v>0</v>
      </c>
      <c r="BW297" s="1701">
        <v>278</v>
      </c>
      <c r="BX297" s="1701">
        <v>93</v>
      </c>
      <c r="BY297" s="1701">
        <v>222.4</v>
      </c>
      <c r="BZ297" s="1701">
        <v>0.66169999999999995</v>
      </c>
      <c r="CA297" s="1700">
        <f t="shared" si="309"/>
        <v>0.34596977450790917</v>
      </c>
      <c r="CB297" s="1701">
        <v>15840</v>
      </c>
      <c r="CC297" s="1701">
        <f t="shared" si="281"/>
        <v>27471</v>
      </c>
      <c r="CD297" s="1701">
        <f t="shared" si="282"/>
        <v>0</v>
      </c>
      <c r="CE297" s="1701">
        <v>278</v>
      </c>
      <c r="CF297" s="1701">
        <v>27</v>
      </c>
      <c r="CG297" s="1701">
        <v>222.4</v>
      </c>
      <c r="CH297" s="1701">
        <v>0.3891</v>
      </c>
      <c r="CI297" s="1700">
        <f t="shared" si="310"/>
        <v>0.33008194936880658</v>
      </c>
      <c r="CJ297" s="1701">
        <v>2580</v>
      </c>
      <c r="CK297" s="1701">
        <f t="shared" si="283"/>
        <v>4690</v>
      </c>
      <c r="CL297" s="1701">
        <f t="shared" si="284"/>
        <v>0</v>
      </c>
      <c r="CM297" s="1701">
        <v>278</v>
      </c>
      <c r="CN297" s="1701">
        <v>66.599999999999994</v>
      </c>
      <c r="CO297" s="1701">
        <v>222.4</v>
      </c>
      <c r="CP297" s="1701">
        <v>0.66059999999999997</v>
      </c>
      <c r="CQ297" s="1700">
        <f t="shared" si="299"/>
        <v>0.18569075108584648</v>
      </c>
      <c r="CR297" s="1701">
        <v>5490</v>
      </c>
      <c r="CS297" s="1701">
        <f t="shared" si="285"/>
        <v>17739</v>
      </c>
      <c r="CT297" s="1701">
        <f t="shared" si="286"/>
        <v>0</v>
      </c>
      <c r="CU297" s="1701">
        <v>278</v>
      </c>
      <c r="CV297" s="1701">
        <v>213.12</v>
      </c>
      <c r="CW297" s="1701">
        <v>222.4</v>
      </c>
      <c r="CX297" s="1701">
        <v>0.76659999999999995</v>
      </c>
      <c r="CY297" s="1700">
        <f t="shared" si="300"/>
        <v>0.26736468327900548</v>
      </c>
      <c r="CZ297" s="1701">
        <v>32499</v>
      </c>
      <c r="DA297" s="1701">
        <f t="shared" si="287"/>
        <v>72932</v>
      </c>
      <c r="DB297" s="1701">
        <f t="shared" si="288"/>
        <v>0</v>
      </c>
    </row>
    <row r="298" spans="1:106">
      <c r="A298" s="1703" t="s">
        <v>3698</v>
      </c>
      <c r="B298" s="1347">
        <v>1230</v>
      </c>
      <c r="C298" s="1347">
        <v>106</v>
      </c>
      <c r="D298" s="1702">
        <v>292</v>
      </c>
      <c r="E298" s="1701" t="s">
        <v>3699</v>
      </c>
      <c r="F298" s="1701" t="s">
        <v>3700</v>
      </c>
      <c r="G298" s="1701" t="s">
        <v>2116</v>
      </c>
      <c r="H298" s="1701" t="s">
        <v>2196</v>
      </c>
      <c r="I298" s="1701">
        <v>11</v>
      </c>
      <c r="J298" s="1701">
        <v>278</v>
      </c>
      <c r="K298" s="1701">
        <v>278</v>
      </c>
      <c r="L298" s="1701">
        <v>165</v>
      </c>
      <c r="M298" s="1701">
        <v>222.4</v>
      </c>
      <c r="N298" s="1701">
        <v>0.751</v>
      </c>
      <c r="O298" s="1700">
        <f t="shared" si="301"/>
        <v>0.2434464485063686</v>
      </c>
      <c r="P298" s="1701">
        <v>21720</v>
      </c>
      <c r="Q298" s="1701">
        <f t="shared" si="265"/>
        <v>53531</v>
      </c>
      <c r="R298" s="1701">
        <f t="shared" si="266"/>
        <v>0</v>
      </c>
      <c r="S298" s="1701">
        <v>278</v>
      </c>
      <c r="T298" s="1701">
        <v>210</v>
      </c>
      <c r="U298" s="1701">
        <v>222.4</v>
      </c>
      <c r="V298" s="1701">
        <v>0.76380000000000003</v>
      </c>
      <c r="W298" s="1700">
        <f t="shared" si="302"/>
        <v>0.22926840452117292</v>
      </c>
      <c r="X298" s="1701">
        <v>27360</v>
      </c>
      <c r="Y298" s="1701">
        <f t="shared" si="267"/>
        <v>71602</v>
      </c>
      <c r="Z298" s="1701">
        <f t="shared" si="268"/>
        <v>0</v>
      </c>
      <c r="AA298" s="1701">
        <v>278</v>
      </c>
      <c r="AB298" s="1701">
        <v>216</v>
      </c>
      <c r="AC298" s="1701">
        <v>222.4</v>
      </c>
      <c r="AD298" s="1701">
        <v>0.80130000000000001</v>
      </c>
      <c r="AE298" s="1700">
        <f t="shared" si="303"/>
        <v>0.44367524685965548</v>
      </c>
      <c r="AF298" s="1701">
        <v>55290</v>
      </c>
      <c r="AG298" s="1701">
        <f t="shared" si="269"/>
        <v>74771</v>
      </c>
      <c r="AH298" s="1701">
        <f t="shared" si="270"/>
        <v>0</v>
      </c>
      <c r="AI298" s="1701">
        <v>278</v>
      </c>
      <c r="AJ298" s="1701">
        <v>222</v>
      </c>
      <c r="AK298" s="1701">
        <v>222.4</v>
      </c>
      <c r="AL298" s="1701">
        <v>0.81169999999999998</v>
      </c>
      <c r="AM298" s="1700">
        <f t="shared" si="304"/>
        <v>0.51601116868357666</v>
      </c>
      <c r="AN298" s="1701">
        <v>69180</v>
      </c>
      <c r="AO298" s="1701">
        <f t="shared" si="271"/>
        <v>80440</v>
      </c>
      <c r="AP298" s="1701">
        <f t="shared" si="272"/>
        <v>0</v>
      </c>
      <c r="AQ298" s="1701">
        <v>278</v>
      </c>
      <c r="AR298" s="1701">
        <v>153</v>
      </c>
      <c r="AS298" s="1701">
        <v>222.4</v>
      </c>
      <c r="AT298" s="1701">
        <v>0.81</v>
      </c>
      <c r="AU298" s="1700">
        <f t="shared" si="305"/>
        <v>0.22189945937222622</v>
      </c>
      <c r="AV298" s="1701">
        <v>20460</v>
      </c>
      <c r="AW298" s="1701">
        <f t="shared" si="273"/>
        <v>55322</v>
      </c>
      <c r="AX298" s="1701">
        <f t="shared" si="274"/>
        <v>0</v>
      </c>
      <c r="AY298" s="1701">
        <v>278</v>
      </c>
      <c r="AZ298" s="1701">
        <v>114</v>
      </c>
      <c r="BA298" s="1701">
        <v>222.4</v>
      </c>
      <c r="BB298" s="1701">
        <v>0.77769999999999995</v>
      </c>
      <c r="BC298" s="1700">
        <f t="shared" si="306"/>
        <v>0.35670860319114622</v>
      </c>
      <c r="BD298" s="1701">
        <v>22770</v>
      </c>
      <c r="BE298" s="1701">
        <f t="shared" si="275"/>
        <v>38300</v>
      </c>
      <c r="BF298" s="1701">
        <f t="shared" si="276"/>
        <v>0</v>
      </c>
      <c r="BG298" s="1701">
        <v>278</v>
      </c>
      <c r="BH298" s="1701">
        <v>171</v>
      </c>
      <c r="BI298" s="1701">
        <v>222.4</v>
      </c>
      <c r="BJ298" s="1701">
        <v>0.76019999999999999</v>
      </c>
      <c r="BK298" s="1700">
        <f t="shared" si="307"/>
        <v>0.35206285382161712</v>
      </c>
      <c r="BL298" s="1701">
        <v>34050</v>
      </c>
      <c r="BM298" s="1701">
        <f t="shared" si="277"/>
        <v>58029</v>
      </c>
      <c r="BN298" s="1701">
        <f t="shared" si="278"/>
        <v>0</v>
      </c>
      <c r="BO298" s="1701">
        <v>278</v>
      </c>
      <c r="BP298" s="1701">
        <v>12</v>
      </c>
      <c r="BQ298" s="1701">
        <v>222.4</v>
      </c>
      <c r="BR298" s="1701">
        <v>0.74109999999999998</v>
      </c>
      <c r="BS298" s="1700">
        <f t="shared" si="308"/>
        <v>0.38887389616036222</v>
      </c>
      <c r="BT298" s="1701">
        <v>2490</v>
      </c>
      <c r="BU298" s="1701">
        <f t="shared" si="279"/>
        <v>3842</v>
      </c>
      <c r="BV298" s="1701">
        <f t="shared" si="280"/>
        <v>0</v>
      </c>
      <c r="BW298" s="1701">
        <v>278</v>
      </c>
      <c r="BX298" s="1701">
        <v>6</v>
      </c>
      <c r="BY298" s="1701">
        <v>222.4</v>
      </c>
      <c r="BZ298" s="1701">
        <v>0.75860000000000005</v>
      </c>
      <c r="CA298" s="1700">
        <f t="shared" si="309"/>
        <v>0.38979557702502343</v>
      </c>
      <c r="CB298" s="1701">
        <v>1320</v>
      </c>
      <c r="CC298" s="1701">
        <f t="shared" si="281"/>
        <v>2032</v>
      </c>
      <c r="CD298" s="1701">
        <f t="shared" si="282"/>
        <v>0</v>
      </c>
      <c r="CE298" s="1701">
        <v>278</v>
      </c>
      <c r="CF298" s="1701">
        <v>6</v>
      </c>
      <c r="CG298" s="1701">
        <v>222.4</v>
      </c>
      <c r="CH298" s="1701">
        <v>0.80430000000000001</v>
      </c>
      <c r="CI298" s="1700">
        <f t="shared" si="310"/>
        <v>0.30915816732375312</v>
      </c>
      <c r="CJ298" s="1701">
        <v>1110</v>
      </c>
      <c r="CK298" s="1701">
        <f t="shared" si="283"/>
        <v>2154</v>
      </c>
      <c r="CL298" s="1701">
        <f t="shared" si="284"/>
        <v>0</v>
      </c>
      <c r="CM298" s="1701">
        <v>278</v>
      </c>
      <c r="CN298" s="1701">
        <v>6</v>
      </c>
      <c r="CO298" s="1701">
        <v>222.4</v>
      </c>
      <c r="CP298" s="1701">
        <v>0.86839999999999995</v>
      </c>
      <c r="CQ298" s="1700">
        <f t="shared" si="299"/>
        <v>0.28274494966111735</v>
      </c>
      <c r="CR298" s="1701">
        <v>990</v>
      </c>
      <c r="CS298" s="1701">
        <f t="shared" si="285"/>
        <v>2101</v>
      </c>
      <c r="CT298" s="1701">
        <f t="shared" si="286"/>
        <v>0</v>
      </c>
      <c r="CU298" s="1701">
        <v>278</v>
      </c>
      <c r="CV298" s="1701">
        <v>144</v>
      </c>
      <c r="CW298" s="1701">
        <v>222.4</v>
      </c>
      <c r="CX298" s="1701">
        <v>0.75380000000000003</v>
      </c>
      <c r="CY298" s="1700">
        <f t="shared" si="300"/>
        <v>0.20133949756122146</v>
      </c>
      <c r="CZ298" s="1701">
        <v>16260</v>
      </c>
      <c r="DA298" s="1701">
        <f t="shared" si="287"/>
        <v>48455</v>
      </c>
      <c r="DB298" s="1701">
        <f t="shared" si="288"/>
        <v>0</v>
      </c>
    </row>
    <row r="299" spans="1:106">
      <c r="A299" s="1703" t="s">
        <v>2798</v>
      </c>
      <c r="B299" s="1347">
        <v>1240</v>
      </c>
      <c r="C299" s="1347">
        <v>47</v>
      </c>
      <c r="D299" s="1702">
        <v>293</v>
      </c>
      <c r="E299" s="1701" t="s">
        <v>3176</v>
      </c>
      <c r="F299" s="1701" t="s">
        <v>2202</v>
      </c>
      <c r="G299" s="1701" t="s">
        <v>2116</v>
      </c>
      <c r="H299" s="1701" t="s">
        <v>2196</v>
      </c>
      <c r="I299" s="1701">
        <v>11</v>
      </c>
      <c r="J299" s="1701">
        <v>278</v>
      </c>
      <c r="K299" s="1701">
        <v>278</v>
      </c>
      <c r="L299" s="1701">
        <v>232</v>
      </c>
      <c r="M299" s="1701">
        <v>232</v>
      </c>
      <c r="N299" s="1701">
        <v>0.96960000000000002</v>
      </c>
      <c r="O299" s="1700">
        <f t="shared" si="301"/>
        <v>0.62681375896210312</v>
      </c>
      <c r="P299" s="1701">
        <v>101520</v>
      </c>
      <c r="Q299" s="1701">
        <f t="shared" si="265"/>
        <v>97177</v>
      </c>
      <c r="R299" s="1701">
        <f t="shared" si="266"/>
        <v>4343</v>
      </c>
      <c r="S299" s="1701">
        <v>278</v>
      </c>
      <c r="T299" s="1701">
        <v>200</v>
      </c>
      <c r="U299" s="1701">
        <v>222.4</v>
      </c>
      <c r="V299" s="1701">
        <v>0.98280000000000001</v>
      </c>
      <c r="W299" s="1700">
        <f t="shared" si="302"/>
        <v>0.35240545993234162</v>
      </c>
      <c r="X299" s="1701">
        <v>51536</v>
      </c>
      <c r="Y299" s="1701">
        <f t="shared" si="267"/>
        <v>87744</v>
      </c>
      <c r="Z299" s="1701">
        <f t="shared" si="268"/>
        <v>0</v>
      </c>
      <c r="AA299" s="1701">
        <v>278</v>
      </c>
      <c r="AB299" s="1701">
        <v>228</v>
      </c>
      <c r="AC299" s="1701">
        <v>228</v>
      </c>
      <c r="AD299" s="1701">
        <v>0.98580000000000001</v>
      </c>
      <c r="AE299" s="1700">
        <f t="shared" si="303"/>
        <v>0.59532001596154671</v>
      </c>
      <c r="AF299" s="1701">
        <v>96340</v>
      </c>
      <c r="AG299" s="1701">
        <f t="shared" si="269"/>
        <v>97097</v>
      </c>
      <c r="AH299" s="1701">
        <f t="shared" si="270"/>
        <v>0</v>
      </c>
      <c r="AI299" s="1701">
        <v>278</v>
      </c>
      <c r="AJ299" s="1701">
        <v>204</v>
      </c>
      <c r="AK299" s="1701">
        <v>222.4</v>
      </c>
      <c r="AL299" s="1701">
        <v>0.96589999999999998</v>
      </c>
      <c r="AM299" s="1700">
        <f t="shared" si="304"/>
        <v>0.61080308474711908</v>
      </c>
      <c r="AN299" s="1701">
        <v>89544</v>
      </c>
      <c r="AO299" s="1701">
        <f t="shared" si="271"/>
        <v>87960</v>
      </c>
      <c r="AP299" s="1701">
        <f t="shared" si="272"/>
        <v>1584</v>
      </c>
      <c r="AQ299" s="1701">
        <v>278</v>
      </c>
      <c r="AR299" s="1701">
        <v>204</v>
      </c>
      <c r="AS299" s="1701">
        <v>222.4</v>
      </c>
      <c r="AT299" s="1701">
        <v>0.97570000000000001</v>
      </c>
      <c r="AU299" s="1700">
        <f t="shared" si="305"/>
        <v>0.57927779989438055</v>
      </c>
      <c r="AV299" s="1701">
        <v>85784</v>
      </c>
      <c r="AW299" s="1701">
        <f t="shared" si="273"/>
        <v>88853</v>
      </c>
      <c r="AX299" s="1701">
        <f t="shared" si="274"/>
        <v>0</v>
      </c>
      <c r="AY299" s="1701">
        <v>278</v>
      </c>
      <c r="AZ299" s="1701">
        <v>188</v>
      </c>
      <c r="BA299" s="1701">
        <v>222.4</v>
      </c>
      <c r="BB299" s="1701">
        <v>0.97470000000000001</v>
      </c>
      <c r="BC299" s="1700">
        <f t="shared" si="306"/>
        <v>0.67342051782436063</v>
      </c>
      <c r="BD299" s="1701">
        <v>88848</v>
      </c>
      <c r="BE299" s="1701">
        <f t="shared" si="275"/>
        <v>79161</v>
      </c>
      <c r="BF299" s="1701">
        <f t="shared" si="276"/>
        <v>9687</v>
      </c>
      <c r="BG299" s="1701">
        <v>278</v>
      </c>
      <c r="BH299" s="1701">
        <v>212</v>
      </c>
      <c r="BI299" s="1701">
        <v>222.4</v>
      </c>
      <c r="BJ299" s="1701">
        <v>0.96950000000000003</v>
      </c>
      <c r="BK299" s="1700">
        <f t="shared" si="307"/>
        <v>0.54541900871697335</v>
      </c>
      <c r="BL299" s="1701">
        <v>83404</v>
      </c>
      <c r="BM299" s="1701">
        <f t="shared" si="277"/>
        <v>91750</v>
      </c>
      <c r="BN299" s="1701">
        <f t="shared" si="278"/>
        <v>0</v>
      </c>
      <c r="BO299" s="1701">
        <v>278</v>
      </c>
      <c r="BP299" s="1701">
        <v>172</v>
      </c>
      <c r="BQ299" s="1701">
        <v>222.4</v>
      </c>
      <c r="BR299" s="1701">
        <v>0.99229999999999996</v>
      </c>
      <c r="BS299" s="1700">
        <f t="shared" si="308"/>
        <v>0.37774715438072121</v>
      </c>
      <c r="BT299" s="1701">
        <v>46420</v>
      </c>
      <c r="BU299" s="1701">
        <f t="shared" si="279"/>
        <v>73732</v>
      </c>
      <c r="BV299" s="1701">
        <f t="shared" si="280"/>
        <v>0</v>
      </c>
      <c r="BW299" s="1701">
        <v>278</v>
      </c>
      <c r="BX299" s="1701">
        <v>132</v>
      </c>
      <c r="BY299" s="1701">
        <v>222.4</v>
      </c>
      <c r="BZ299" s="1701">
        <v>0.9556</v>
      </c>
      <c r="CA299" s="1700">
        <f t="shared" si="309"/>
        <v>0.34865049583044694</v>
      </c>
      <c r="CB299" s="1701">
        <v>32720</v>
      </c>
      <c r="CC299" s="1701">
        <f t="shared" si="281"/>
        <v>56309</v>
      </c>
      <c r="CD299" s="1701">
        <f t="shared" si="282"/>
        <v>0</v>
      </c>
      <c r="CE299" s="1701">
        <v>278</v>
      </c>
      <c r="CF299" s="1701">
        <v>364</v>
      </c>
      <c r="CG299" s="1701">
        <v>364</v>
      </c>
      <c r="CH299" s="1701">
        <v>0.88190000000000002</v>
      </c>
      <c r="CI299" s="1700">
        <f t="shared" si="310"/>
        <v>0.12008409383578099</v>
      </c>
      <c r="CJ299" s="1701">
        <v>28680</v>
      </c>
      <c r="CK299" s="1701">
        <f t="shared" si="283"/>
        <v>143300</v>
      </c>
      <c r="CL299" s="1701">
        <f t="shared" si="284"/>
        <v>0</v>
      </c>
      <c r="CM299" s="1701">
        <v>278</v>
      </c>
      <c r="CN299" s="1701">
        <v>196</v>
      </c>
      <c r="CO299" s="1701">
        <v>222.4</v>
      </c>
      <c r="CP299" s="1701">
        <v>0.97340000000000004</v>
      </c>
      <c r="CQ299" s="1700">
        <f t="shared" si="299"/>
        <v>0.38749392738985289</v>
      </c>
      <c r="CR299" s="1701">
        <v>49680</v>
      </c>
      <c r="CS299" s="1701">
        <f t="shared" si="285"/>
        <v>76925</v>
      </c>
      <c r="CT299" s="1701">
        <f t="shared" si="286"/>
        <v>0</v>
      </c>
      <c r="CU299" s="1701">
        <v>278</v>
      </c>
      <c r="CV299" s="1701">
        <v>288</v>
      </c>
      <c r="CW299" s="1701">
        <v>288</v>
      </c>
      <c r="CX299" s="1701">
        <v>0.9375</v>
      </c>
      <c r="CY299" s="1700">
        <f t="shared" si="300"/>
        <v>0.31381919553962567</v>
      </c>
      <c r="CZ299" s="1701">
        <v>63040</v>
      </c>
      <c r="DA299" s="1701">
        <f t="shared" si="287"/>
        <v>120528</v>
      </c>
      <c r="DB299" s="1701">
        <f t="shared" si="288"/>
        <v>0</v>
      </c>
    </row>
    <row r="300" spans="1:106">
      <c r="A300" s="1703" t="s">
        <v>2799</v>
      </c>
      <c r="B300" s="1347">
        <v>6150</v>
      </c>
      <c r="C300" s="1347">
        <v>7</v>
      </c>
      <c r="D300" s="1702">
        <v>294</v>
      </c>
      <c r="E300" s="1701" t="s">
        <v>3177</v>
      </c>
      <c r="F300" s="1701" t="s">
        <v>1212</v>
      </c>
      <c r="G300" s="1701" t="s">
        <v>2118</v>
      </c>
      <c r="H300" s="1701" t="s">
        <v>2115</v>
      </c>
      <c r="I300" s="1701">
        <v>33</v>
      </c>
      <c r="J300" s="1701">
        <v>278</v>
      </c>
      <c r="K300" s="1701">
        <v>278</v>
      </c>
      <c r="L300" s="1701">
        <v>26.4</v>
      </c>
      <c r="M300" s="1701">
        <v>222.4</v>
      </c>
      <c r="N300" s="1701">
        <v>0.98199999999999998</v>
      </c>
      <c r="O300" s="1700">
        <f t="shared" si="301"/>
        <v>0.12279104692546648</v>
      </c>
      <c r="P300" s="1701">
        <v>2292</v>
      </c>
      <c r="Q300" s="1701">
        <f t="shared" si="265"/>
        <v>11200</v>
      </c>
      <c r="R300" s="1701">
        <f t="shared" si="266"/>
        <v>0</v>
      </c>
      <c r="S300" s="1701">
        <v>278</v>
      </c>
      <c r="T300" s="1701">
        <v>12</v>
      </c>
      <c r="U300" s="1701">
        <v>222.4</v>
      </c>
      <c r="V300" s="1701">
        <v>0.99670000000000003</v>
      </c>
      <c r="W300" s="1700">
        <f t="shared" si="302"/>
        <v>0.41265207442625179</v>
      </c>
      <c r="X300" s="1701">
        <v>3672</v>
      </c>
      <c r="Y300" s="1701">
        <f t="shared" si="267"/>
        <v>5339</v>
      </c>
      <c r="Z300" s="1701">
        <f t="shared" si="268"/>
        <v>0</v>
      </c>
      <c r="AA300" s="1701">
        <v>278</v>
      </c>
      <c r="AB300" s="1701">
        <v>22.8</v>
      </c>
      <c r="AC300" s="1701">
        <v>222.4</v>
      </c>
      <c r="AD300" s="1701">
        <v>0.98740000000000006</v>
      </c>
      <c r="AE300" s="1700">
        <f t="shared" si="303"/>
        <v>0.11623058727095911</v>
      </c>
      <c r="AF300" s="1701">
        <v>1884</v>
      </c>
      <c r="AG300" s="1701">
        <f t="shared" si="269"/>
        <v>9725</v>
      </c>
      <c r="AH300" s="1701">
        <f t="shared" si="270"/>
        <v>0</v>
      </c>
      <c r="AI300" s="1701">
        <v>278</v>
      </c>
      <c r="AJ300" s="1701">
        <v>21.6</v>
      </c>
      <c r="AK300" s="1701">
        <v>222.4</v>
      </c>
      <c r="AL300" s="1701">
        <v>1</v>
      </c>
      <c r="AM300" s="1700">
        <f t="shared" si="304"/>
        <v>0.15494324970131421</v>
      </c>
      <c r="AN300" s="1701">
        <v>2490</v>
      </c>
      <c r="AO300" s="1701">
        <f t="shared" si="271"/>
        <v>9642</v>
      </c>
      <c r="AP300" s="1701">
        <f t="shared" si="272"/>
        <v>0</v>
      </c>
      <c r="AQ300" s="1701">
        <v>278</v>
      </c>
      <c r="AR300" s="1701">
        <v>10.8</v>
      </c>
      <c r="AS300" s="1701">
        <v>222.4</v>
      </c>
      <c r="AT300" s="1701">
        <v>1</v>
      </c>
      <c r="AU300" s="1700">
        <f t="shared" si="305"/>
        <v>0.32631421744324968</v>
      </c>
      <c r="AV300" s="1701">
        <v>2622</v>
      </c>
      <c r="AW300" s="1701">
        <f t="shared" si="273"/>
        <v>4821</v>
      </c>
      <c r="AX300" s="1701">
        <f t="shared" si="274"/>
        <v>0</v>
      </c>
      <c r="AY300" s="1701">
        <v>278</v>
      </c>
      <c r="AZ300" s="1701">
        <v>10.8</v>
      </c>
      <c r="BA300" s="1701">
        <v>222.4</v>
      </c>
      <c r="BB300" s="1701">
        <v>1</v>
      </c>
      <c r="BC300" s="1700">
        <f t="shared" si="306"/>
        <v>0.32407407407407401</v>
      </c>
      <c r="BD300" s="1701">
        <v>2520</v>
      </c>
      <c r="BE300" s="1701">
        <f t="shared" si="275"/>
        <v>4666</v>
      </c>
      <c r="BF300" s="1701">
        <f t="shared" si="276"/>
        <v>0</v>
      </c>
      <c r="BG300" s="1701">
        <v>278</v>
      </c>
      <c r="BH300" s="1701">
        <v>0</v>
      </c>
      <c r="BI300" s="1701">
        <v>222.4</v>
      </c>
      <c r="BJ300" s="1701">
        <v>0</v>
      </c>
      <c r="BK300" s="1700">
        <v>0</v>
      </c>
      <c r="BL300" s="1701">
        <v>0</v>
      </c>
      <c r="BM300" s="1701">
        <f t="shared" si="277"/>
        <v>0</v>
      </c>
      <c r="BN300" s="1701">
        <f t="shared" si="278"/>
        <v>0</v>
      </c>
      <c r="BO300" s="1701">
        <v>278</v>
      </c>
      <c r="BP300" s="1701">
        <v>0</v>
      </c>
      <c r="BQ300" s="1701">
        <v>222.4</v>
      </c>
      <c r="BR300" s="1701">
        <v>0</v>
      </c>
      <c r="BS300" s="1700">
        <v>0</v>
      </c>
      <c r="BT300" s="1701">
        <v>0</v>
      </c>
      <c r="BU300" s="1701">
        <f t="shared" si="279"/>
        <v>0</v>
      </c>
      <c r="BV300" s="1701">
        <f t="shared" si="280"/>
        <v>0</v>
      </c>
      <c r="BW300" s="1701">
        <v>278</v>
      </c>
      <c r="BX300" s="1701">
        <v>0</v>
      </c>
      <c r="BY300" s="1701">
        <v>0</v>
      </c>
      <c r="BZ300" s="1701">
        <v>0</v>
      </c>
      <c r="CA300" s="1700">
        <v>0</v>
      </c>
      <c r="CB300" s="1701">
        <v>0</v>
      </c>
      <c r="CC300" s="1701">
        <f t="shared" si="281"/>
        <v>0</v>
      </c>
      <c r="CD300" s="1701">
        <f t="shared" si="282"/>
        <v>0</v>
      </c>
      <c r="CE300" s="1701">
        <v>278</v>
      </c>
      <c r="CF300" s="1701">
        <v>0</v>
      </c>
      <c r="CG300" s="1701">
        <v>0</v>
      </c>
      <c r="CH300" s="1701">
        <v>0</v>
      </c>
      <c r="CI300" s="1700">
        <v>0</v>
      </c>
      <c r="CJ300" s="1701">
        <v>0</v>
      </c>
      <c r="CK300" s="1701">
        <f t="shared" si="283"/>
        <v>0</v>
      </c>
      <c r="CL300" s="1701">
        <f t="shared" si="284"/>
        <v>0</v>
      </c>
      <c r="CM300" s="1701">
        <v>278</v>
      </c>
      <c r="CN300" s="1701">
        <v>0</v>
      </c>
      <c r="CO300" s="1701">
        <v>0</v>
      </c>
      <c r="CP300" s="1701">
        <v>0</v>
      </c>
      <c r="CQ300" s="1700">
        <v>0</v>
      </c>
      <c r="CR300" s="1701">
        <v>0</v>
      </c>
      <c r="CS300" s="1701">
        <f t="shared" si="285"/>
        <v>0</v>
      </c>
      <c r="CT300" s="1701">
        <f t="shared" si="286"/>
        <v>0</v>
      </c>
      <c r="CU300" s="1701">
        <v>278</v>
      </c>
      <c r="CV300" s="1701">
        <v>0</v>
      </c>
      <c r="CW300" s="1701">
        <v>0</v>
      </c>
      <c r="CX300" s="1701">
        <v>0</v>
      </c>
      <c r="CY300" s="1700">
        <v>0</v>
      </c>
      <c r="CZ300" s="1701">
        <v>0</v>
      </c>
      <c r="DA300" s="1701">
        <f t="shared" si="287"/>
        <v>0</v>
      </c>
      <c r="DB300" s="1701">
        <f t="shared" si="288"/>
        <v>0</v>
      </c>
    </row>
    <row r="301" spans="1:106">
      <c r="A301" s="1703" t="s">
        <v>3864</v>
      </c>
      <c r="B301" s="1347">
        <v>6220</v>
      </c>
      <c r="C301" s="1347">
        <v>179</v>
      </c>
      <c r="D301" s="1702">
        <v>295</v>
      </c>
      <c r="E301" s="1701" t="s">
        <v>3865</v>
      </c>
      <c r="F301" s="1701" t="s">
        <v>3866</v>
      </c>
      <c r="G301" s="1701" t="s">
        <v>2116</v>
      </c>
      <c r="H301" s="1701" t="s">
        <v>2115</v>
      </c>
      <c r="I301" s="1701">
        <v>11</v>
      </c>
      <c r="J301" s="1701">
        <v>278</v>
      </c>
      <c r="K301" s="1701">
        <v>278</v>
      </c>
      <c r="L301" s="1701">
        <v>268</v>
      </c>
      <c r="M301" s="1701">
        <v>268</v>
      </c>
      <c r="N301" s="1701">
        <v>0.79410000000000003</v>
      </c>
      <c r="O301" s="1700">
        <f t="shared" si="301"/>
        <v>0.26574511065542872</v>
      </c>
      <c r="P301" s="1701">
        <v>40720</v>
      </c>
      <c r="Q301" s="1701">
        <f t="shared" si="265"/>
        <v>91938</v>
      </c>
      <c r="R301" s="1701">
        <f t="shared" si="266"/>
        <v>0</v>
      </c>
      <c r="S301" s="1701">
        <v>278</v>
      </c>
      <c r="T301" s="1701">
        <v>289.60000000000002</v>
      </c>
      <c r="U301" s="1701">
        <v>289.60000000000002</v>
      </c>
      <c r="V301" s="1701">
        <v>0.75360000000000005</v>
      </c>
      <c r="W301" s="1700">
        <f t="shared" si="302"/>
        <v>0.22858555532978325</v>
      </c>
      <c r="X301" s="1701">
        <v>37116</v>
      </c>
      <c r="Y301" s="1701">
        <f t="shared" si="267"/>
        <v>97423</v>
      </c>
      <c r="Z301" s="1701">
        <f t="shared" si="268"/>
        <v>0</v>
      </c>
      <c r="AA301" s="1701">
        <v>278</v>
      </c>
      <c r="AB301" s="1701">
        <v>314</v>
      </c>
      <c r="AC301" s="1701">
        <v>314</v>
      </c>
      <c r="AD301" s="1701">
        <v>0.74809999999999999</v>
      </c>
      <c r="AE301" s="1700">
        <f t="shared" si="303"/>
        <v>0.21758353055388346</v>
      </c>
      <c r="AF301" s="1701">
        <v>36800</v>
      </c>
      <c r="AG301" s="1701">
        <f t="shared" si="269"/>
        <v>101478</v>
      </c>
      <c r="AH301" s="1701">
        <f t="shared" si="270"/>
        <v>0</v>
      </c>
      <c r="AI301" s="1701">
        <v>278</v>
      </c>
      <c r="AJ301" s="1701">
        <v>355.6</v>
      </c>
      <c r="AK301" s="1701">
        <v>355.6</v>
      </c>
      <c r="AL301" s="1701">
        <v>0.75790000000000002</v>
      </c>
      <c r="AM301" s="1700">
        <f t="shared" si="304"/>
        <v>0.17957770005349569</v>
      </c>
      <c r="AN301" s="1701">
        <v>36008</v>
      </c>
      <c r="AO301" s="1701">
        <f t="shared" si="271"/>
        <v>120309</v>
      </c>
      <c r="AP301" s="1701">
        <f t="shared" si="272"/>
        <v>0</v>
      </c>
      <c r="AQ301" s="1701">
        <v>278</v>
      </c>
      <c r="AR301" s="1701">
        <v>281.2</v>
      </c>
      <c r="AS301" s="1701">
        <v>281.2</v>
      </c>
      <c r="AT301" s="1701">
        <v>0.76229999999999998</v>
      </c>
      <c r="AU301" s="1700">
        <f t="shared" si="305"/>
        <v>0.15913930098217799</v>
      </c>
      <c r="AV301" s="1701">
        <v>25380</v>
      </c>
      <c r="AW301" s="1701">
        <f t="shared" si="273"/>
        <v>95690</v>
      </c>
      <c r="AX301" s="1701">
        <f t="shared" si="274"/>
        <v>0</v>
      </c>
      <c r="AY301" s="1701">
        <v>278</v>
      </c>
      <c r="AZ301" s="1701">
        <v>309.2</v>
      </c>
      <c r="BA301" s="1701">
        <v>309.2</v>
      </c>
      <c r="BB301" s="1701">
        <v>0.75109999999999999</v>
      </c>
      <c r="BC301" s="1700">
        <f t="shared" si="306"/>
        <v>9.3892285086468075E-2</v>
      </c>
      <c r="BD301" s="1701">
        <v>15700</v>
      </c>
      <c r="BE301" s="1701">
        <f t="shared" si="275"/>
        <v>100328</v>
      </c>
      <c r="BF301" s="1701">
        <f t="shared" si="276"/>
        <v>0</v>
      </c>
      <c r="BG301" s="1701">
        <v>278</v>
      </c>
      <c r="BH301" s="1701">
        <v>276</v>
      </c>
      <c r="BI301" s="1701">
        <v>276</v>
      </c>
      <c r="BJ301" s="1701">
        <v>0.73699999999999999</v>
      </c>
      <c r="BK301" s="1700">
        <f>+BL301/(24*31*BH301*BJ301)</f>
        <v>9.1635621036303461E-2</v>
      </c>
      <c r="BL301" s="1701">
        <v>13868</v>
      </c>
      <c r="BM301" s="1701">
        <f t="shared" si="277"/>
        <v>90803</v>
      </c>
      <c r="BN301" s="1701">
        <f t="shared" si="278"/>
        <v>0</v>
      </c>
      <c r="BO301" s="1701">
        <v>278</v>
      </c>
      <c r="BP301" s="1701">
        <v>21.2</v>
      </c>
      <c r="BQ301" s="1701">
        <v>222.4</v>
      </c>
      <c r="BR301" s="1701">
        <v>0.69230000000000003</v>
      </c>
      <c r="BS301" s="1700">
        <f>+BT301/(24*30*BP301*BR301)</f>
        <v>0.12264287213254151</v>
      </c>
      <c r="BT301" s="1701">
        <v>1296</v>
      </c>
      <c r="BU301" s="1701">
        <f t="shared" si="279"/>
        <v>6340</v>
      </c>
      <c r="BV301" s="1701">
        <f t="shared" si="280"/>
        <v>0</v>
      </c>
      <c r="BW301" s="1701">
        <v>278</v>
      </c>
      <c r="BX301" s="1701">
        <v>330</v>
      </c>
      <c r="BY301" s="1701">
        <v>330</v>
      </c>
      <c r="BZ301" s="1701">
        <v>0.752</v>
      </c>
      <c r="CA301" s="1700">
        <f>+CB301/(24*31*BX301*BZ301)</f>
        <v>0.14027977094209076</v>
      </c>
      <c r="CB301" s="1701">
        <v>25900</v>
      </c>
      <c r="CC301" s="1701">
        <f t="shared" si="281"/>
        <v>110779</v>
      </c>
      <c r="CD301" s="1701">
        <f t="shared" si="282"/>
        <v>0</v>
      </c>
      <c r="CE301" s="1701">
        <v>278</v>
      </c>
      <c r="CF301" s="1701">
        <v>318.39999999999998</v>
      </c>
      <c r="CG301" s="1701">
        <v>318.39999999999998</v>
      </c>
      <c r="CH301" s="1701">
        <v>0.76590000000000003</v>
      </c>
      <c r="CI301" s="1700">
        <f t="shared" ref="CI301:CI322" si="311">+CJ301/(24*31*CF301*CH301)</f>
        <v>0.35991099742535748</v>
      </c>
      <c r="CJ301" s="1701">
        <v>65300</v>
      </c>
      <c r="CK301" s="1701">
        <f t="shared" si="283"/>
        <v>108860</v>
      </c>
      <c r="CL301" s="1701">
        <f t="shared" si="284"/>
        <v>0</v>
      </c>
      <c r="CM301" s="1701">
        <v>278</v>
      </c>
      <c r="CN301" s="1701">
        <v>358.4</v>
      </c>
      <c r="CO301" s="1701">
        <v>358.4</v>
      </c>
      <c r="CP301" s="1701">
        <v>0.75480000000000003</v>
      </c>
      <c r="CQ301" s="1700">
        <f t="shared" ref="CQ301:CQ322" si="312">+CR301/(24*28*CN301*CP301)</f>
        <v>0.37570894771196772</v>
      </c>
      <c r="CR301" s="1701">
        <v>68300</v>
      </c>
      <c r="CS301" s="1701">
        <f t="shared" si="285"/>
        <v>109074</v>
      </c>
      <c r="CT301" s="1701">
        <f t="shared" si="286"/>
        <v>0</v>
      </c>
      <c r="CU301" s="1701">
        <v>278</v>
      </c>
      <c r="CV301" s="1701">
        <v>379.6</v>
      </c>
      <c r="CW301" s="1701">
        <v>379.6</v>
      </c>
      <c r="CX301" s="1701">
        <v>0.76559999999999995</v>
      </c>
      <c r="CY301" s="1700">
        <f t="shared" ref="CY301:CY325" si="313">+CZ301/(24*31*CV301*CX301)</f>
        <v>0.30111562426768057</v>
      </c>
      <c r="CZ301" s="1701">
        <v>65108</v>
      </c>
      <c r="DA301" s="1701">
        <f t="shared" si="287"/>
        <v>129734</v>
      </c>
      <c r="DB301" s="1701">
        <f t="shared" si="288"/>
        <v>0</v>
      </c>
    </row>
    <row r="302" spans="1:106">
      <c r="A302" s="1703" t="s">
        <v>3867</v>
      </c>
      <c r="B302" s="1347">
        <v>6220</v>
      </c>
      <c r="C302" s="1347">
        <v>180</v>
      </c>
      <c r="D302" s="1702">
        <v>296</v>
      </c>
      <c r="E302" s="1701" t="s">
        <v>3868</v>
      </c>
      <c r="F302" s="1701" t="s">
        <v>3869</v>
      </c>
      <c r="G302" s="1701" t="s">
        <v>2116</v>
      </c>
      <c r="H302" s="1701" t="s">
        <v>1742</v>
      </c>
      <c r="I302" s="1701">
        <v>33</v>
      </c>
      <c r="J302" s="1701">
        <v>278</v>
      </c>
      <c r="K302" s="1701">
        <v>278</v>
      </c>
      <c r="L302" s="1701">
        <v>3</v>
      </c>
      <c r="M302" s="1701">
        <v>222.4</v>
      </c>
      <c r="N302" s="1701">
        <v>0.5</v>
      </c>
      <c r="O302" s="1700">
        <f t="shared" si="301"/>
        <v>0.4</v>
      </c>
      <c r="P302" s="1701">
        <v>432</v>
      </c>
      <c r="Q302" s="1701">
        <f t="shared" si="265"/>
        <v>648</v>
      </c>
      <c r="R302" s="1701">
        <f t="shared" si="266"/>
        <v>0</v>
      </c>
      <c r="S302" s="1701">
        <v>278</v>
      </c>
      <c r="T302" s="1701">
        <v>3</v>
      </c>
      <c r="U302" s="1701">
        <v>222.4</v>
      </c>
      <c r="V302" s="1701">
        <v>0.57140000000000002</v>
      </c>
      <c r="W302" s="1700">
        <f t="shared" si="302"/>
        <v>0.3763629041667137</v>
      </c>
      <c r="X302" s="1701">
        <v>480</v>
      </c>
      <c r="Y302" s="1701">
        <f t="shared" si="267"/>
        <v>765</v>
      </c>
      <c r="Z302" s="1701">
        <f t="shared" si="268"/>
        <v>0</v>
      </c>
      <c r="AA302" s="1701">
        <v>278</v>
      </c>
      <c r="AB302" s="1701">
        <v>4.2</v>
      </c>
      <c r="AC302" s="1701">
        <v>222.4</v>
      </c>
      <c r="AD302" s="1701">
        <v>0.45450000000000002</v>
      </c>
      <c r="AE302" s="1700">
        <f t="shared" si="303"/>
        <v>0.45837917125045835</v>
      </c>
      <c r="AF302" s="1701">
        <v>630</v>
      </c>
      <c r="AG302" s="1701">
        <f t="shared" si="269"/>
        <v>825</v>
      </c>
      <c r="AH302" s="1701">
        <f t="shared" si="270"/>
        <v>0</v>
      </c>
      <c r="AI302" s="1701">
        <v>278</v>
      </c>
      <c r="AJ302" s="1701">
        <v>3.4</v>
      </c>
      <c r="AK302" s="1701">
        <v>278</v>
      </c>
      <c r="AL302" s="1701">
        <v>0.49869999999999998</v>
      </c>
      <c r="AM302" s="1700">
        <f t="shared" si="304"/>
        <v>0.31232374318706185</v>
      </c>
      <c r="AN302" s="1701">
        <v>394</v>
      </c>
      <c r="AO302" s="1701">
        <f t="shared" si="271"/>
        <v>757</v>
      </c>
      <c r="AP302" s="1701">
        <f t="shared" si="272"/>
        <v>0</v>
      </c>
      <c r="AQ302" s="1701">
        <v>278</v>
      </c>
      <c r="AR302" s="1701">
        <v>3.6</v>
      </c>
      <c r="AS302" s="1701">
        <v>222.4</v>
      </c>
      <c r="AT302" s="1701">
        <v>0.495</v>
      </c>
      <c r="AU302" s="1700">
        <f t="shared" si="305"/>
        <v>0.89605734767025091</v>
      </c>
      <c r="AV302" s="1701">
        <v>1188</v>
      </c>
      <c r="AW302" s="1701">
        <f t="shared" si="273"/>
        <v>795</v>
      </c>
      <c r="AX302" s="1701">
        <f t="shared" si="274"/>
        <v>393</v>
      </c>
      <c r="AY302" s="1701">
        <v>278</v>
      </c>
      <c r="AZ302" s="1701">
        <v>4.2</v>
      </c>
      <c r="BA302" s="1701">
        <v>222.4</v>
      </c>
      <c r="BB302" s="1701">
        <v>0.55210000000000004</v>
      </c>
      <c r="BC302" s="1700">
        <f t="shared" si="306"/>
        <v>0.38094088085031752</v>
      </c>
      <c r="BD302" s="1701">
        <v>636</v>
      </c>
      <c r="BE302" s="1701">
        <f t="shared" si="275"/>
        <v>1002</v>
      </c>
      <c r="BF302" s="1701">
        <f t="shared" si="276"/>
        <v>0</v>
      </c>
      <c r="BG302" s="1701">
        <v>278</v>
      </c>
      <c r="BH302" s="1701">
        <v>4.2</v>
      </c>
      <c r="BI302" s="1701">
        <v>222.4</v>
      </c>
      <c r="BJ302" s="1701">
        <v>0.51500000000000001</v>
      </c>
      <c r="BK302" s="1700">
        <f>+BL302/(24*31*BH302*BJ302)</f>
        <v>0.57790106333795643</v>
      </c>
      <c r="BL302" s="1701">
        <v>930</v>
      </c>
      <c r="BM302" s="1701">
        <f t="shared" si="277"/>
        <v>966</v>
      </c>
      <c r="BN302" s="1701">
        <f t="shared" si="278"/>
        <v>0</v>
      </c>
      <c r="BO302" s="1701">
        <v>278</v>
      </c>
      <c r="BP302" s="1701">
        <v>222.4</v>
      </c>
      <c r="BQ302" s="1701">
        <v>222.4</v>
      </c>
      <c r="BR302" s="1701">
        <v>0.5252</v>
      </c>
      <c r="BS302" s="1700">
        <f>+BT302/(24*30*BP302*BR302)</f>
        <v>8.9180369337431807E-3</v>
      </c>
      <c r="BT302" s="1701">
        <v>750</v>
      </c>
      <c r="BU302" s="1701">
        <f t="shared" si="279"/>
        <v>50460</v>
      </c>
      <c r="BV302" s="1701">
        <f t="shared" si="280"/>
        <v>0</v>
      </c>
      <c r="BW302" s="1701">
        <v>278</v>
      </c>
      <c r="BX302" s="1701">
        <v>5.4</v>
      </c>
      <c r="BY302" s="1701">
        <v>222.4</v>
      </c>
      <c r="BZ302" s="1701">
        <v>0.44979999999999998</v>
      </c>
      <c r="CA302" s="1700">
        <f>+CB302/(24*31*BX302*BZ302)</f>
        <v>0.49139057156957583</v>
      </c>
      <c r="CB302" s="1701">
        <v>888</v>
      </c>
      <c r="CC302" s="1701">
        <f t="shared" si="281"/>
        <v>1084</v>
      </c>
      <c r="CD302" s="1701">
        <f t="shared" si="282"/>
        <v>0</v>
      </c>
      <c r="CE302" s="1701">
        <v>278</v>
      </c>
      <c r="CF302" s="1701">
        <v>3.6</v>
      </c>
      <c r="CG302" s="1701">
        <v>222.4</v>
      </c>
      <c r="CH302" s="1701">
        <v>0.44490000000000002</v>
      </c>
      <c r="CI302" s="1700">
        <f t="shared" si="311"/>
        <v>0.77289729640022187</v>
      </c>
      <c r="CJ302" s="1701">
        <v>921</v>
      </c>
      <c r="CK302" s="1701">
        <f t="shared" si="283"/>
        <v>715</v>
      </c>
      <c r="CL302" s="1701">
        <f t="shared" si="284"/>
        <v>206</v>
      </c>
      <c r="CM302" s="1701">
        <v>278</v>
      </c>
      <c r="CN302" s="1701">
        <v>5.4</v>
      </c>
      <c r="CO302" s="1701">
        <v>222.4</v>
      </c>
      <c r="CP302" s="1701">
        <v>0.44550000000000001</v>
      </c>
      <c r="CQ302" s="1700">
        <f t="shared" si="312"/>
        <v>0.60681773644736603</v>
      </c>
      <c r="CR302" s="1701">
        <v>981</v>
      </c>
      <c r="CS302" s="1701">
        <f t="shared" si="285"/>
        <v>970</v>
      </c>
      <c r="CT302" s="1701">
        <f t="shared" si="286"/>
        <v>11</v>
      </c>
      <c r="CU302" s="1701">
        <v>278</v>
      </c>
      <c r="CV302" s="1701">
        <v>7.8</v>
      </c>
      <c r="CW302" s="1701">
        <v>222.4</v>
      </c>
      <c r="CX302" s="1701">
        <v>0.4839</v>
      </c>
      <c r="CY302" s="1700">
        <f t="shared" si="313"/>
        <v>0.25639487271789335</v>
      </c>
      <c r="CZ302" s="1701">
        <v>720</v>
      </c>
      <c r="DA302" s="1701">
        <f t="shared" si="287"/>
        <v>1685</v>
      </c>
      <c r="DB302" s="1701">
        <f t="shared" si="288"/>
        <v>0</v>
      </c>
    </row>
    <row r="303" spans="1:106">
      <c r="A303" s="1703" t="s">
        <v>4120</v>
      </c>
      <c r="B303" s="1347">
        <v>6130</v>
      </c>
      <c r="C303" s="1347">
        <v>30</v>
      </c>
      <c r="D303" s="1702">
        <v>297</v>
      </c>
      <c r="E303" s="1701" t="s">
        <v>3189</v>
      </c>
      <c r="F303" s="1701" t="s">
        <v>4119</v>
      </c>
      <c r="G303" s="1701" t="s">
        <v>2116</v>
      </c>
      <c r="H303" s="1701" t="s">
        <v>2115</v>
      </c>
      <c r="I303" s="1701">
        <v>33</v>
      </c>
      <c r="J303" s="1701">
        <v>280</v>
      </c>
      <c r="K303" s="1701">
        <v>0</v>
      </c>
      <c r="L303" s="1701">
        <v>0</v>
      </c>
      <c r="M303" s="1701">
        <v>0</v>
      </c>
      <c r="N303" s="1701">
        <v>0</v>
      </c>
      <c r="O303" s="1700">
        <v>0</v>
      </c>
      <c r="P303" s="1701">
        <v>0</v>
      </c>
      <c r="Q303" s="1701">
        <f t="shared" si="265"/>
        <v>0</v>
      </c>
      <c r="R303" s="1701">
        <f t="shared" si="266"/>
        <v>0</v>
      </c>
      <c r="S303" s="1701">
        <v>0</v>
      </c>
      <c r="T303" s="1701">
        <v>0</v>
      </c>
      <c r="U303" s="1701">
        <v>0</v>
      </c>
      <c r="V303" s="1701">
        <v>0</v>
      </c>
      <c r="W303" s="1700">
        <v>0</v>
      </c>
      <c r="X303" s="1701">
        <v>0</v>
      </c>
      <c r="Y303" s="1701">
        <f t="shared" si="267"/>
        <v>0</v>
      </c>
      <c r="Z303" s="1701">
        <f t="shared" si="268"/>
        <v>0</v>
      </c>
      <c r="AA303" s="1701">
        <v>0</v>
      </c>
      <c r="AB303" s="1701">
        <v>0</v>
      </c>
      <c r="AC303" s="1701">
        <v>0</v>
      </c>
      <c r="AD303" s="1701">
        <v>0</v>
      </c>
      <c r="AE303" s="1700">
        <v>0</v>
      </c>
      <c r="AF303" s="1701">
        <v>0</v>
      </c>
      <c r="AG303" s="1701">
        <f t="shared" si="269"/>
        <v>0</v>
      </c>
      <c r="AH303" s="1701">
        <f t="shared" si="270"/>
        <v>0</v>
      </c>
      <c r="AI303" s="1701">
        <v>0</v>
      </c>
      <c r="AJ303" s="1701">
        <v>0</v>
      </c>
      <c r="AK303" s="1701">
        <v>0</v>
      </c>
      <c r="AL303" s="1701">
        <v>0</v>
      </c>
      <c r="AM303" s="1700">
        <v>0</v>
      </c>
      <c r="AN303" s="1701">
        <v>0</v>
      </c>
      <c r="AO303" s="1701">
        <f t="shared" si="271"/>
        <v>0</v>
      </c>
      <c r="AP303" s="1701">
        <f t="shared" si="272"/>
        <v>0</v>
      </c>
      <c r="AQ303" s="1701">
        <v>0</v>
      </c>
      <c r="AR303" s="1701">
        <v>0</v>
      </c>
      <c r="AS303" s="1701">
        <v>0</v>
      </c>
      <c r="AT303" s="1701">
        <v>0</v>
      </c>
      <c r="AU303" s="1700">
        <v>0</v>
      </c>
      <c r="AV303" s="1701">
        <v>0</v>
      </c>
      <c r="AW303" s="1701">
        <f t="shared" si="273"/>
        <v>0</v>
      </c>
      <c r="AX303" s="1701">
        <f t="shared" si="274"/>
        <v>0</v>
      </c>
      <c r="AY303" s="1701">
        <v>0</v>
      </c>
      <c r="AZ303" s="1701">
        <v>0</v>
      </c>
      <c r="BA303" s="1701">
        <v>0</v>
      </c>
      <c r="BB303" s="1701">
        <v>0</v>
      </c>
      <c r="BC303" s="1700">
        <v>0</v>
      </c>
      <c r="BD303" s="1701">
        <v>0</v>
      </c>
      <c r="BE303" s="1701">
        <f t="shared" si="275"/>
        <v>0</v>
      </c>
      <c r="BF303" s="1701">
        <f t="shared" si="276"/>
        <v>0</v>
      </c>
      <c r="BG303" s="1701">
        <v>0</v>
      </c>
      <c r="BH303" s="1701">
        <v>0</v>
      </c>
      <c r="BI303" s="1701">
        <v>0</v>
      </c>
      <c r="BJ303" s="1701">
        <v>0</v>
      </c>
      <c r="BK303" s="1700">
        <v>0</v>
      </c>
      <c r="BL303" s="1701">
        <v>0</v>
      </c>
      <c r="BM303" s="1701">
        <f t="shared" si="277"/>
        <v>0</v>
      </c>
      <c r="BN303" s="1701">
        <f t="shared" si="278"/>
        <v>0</v>
      </c>
      <c r="BO303" s="1701">
        <v>0</v>
      </c>
      <c r="BP303" s="1701">
        <v>0</v>
      </c>
      <c r="BQ303" s="1701">
        <v>0</v>
      </c>
      <c r="BR303" s="1701">
        <v>0</v>
      </c>
      <c r="BS303" s="1700">
        <v>0</v>
      </c>
      <c r="BT303" s="1701">
        <v>0</v>
      </c>
      <c r="BU303" s="1701">
        <f t="shared" si="279"/>
        <v>0</v>
      </c>
      <c r="BV303" s="1701">
        <f t="shared" si="280"/>
        <v>0</v>
      </c>
      <c r="BW303" s="1701">
        <v>0</v>
      </c>
      <c r="BX303" s="1701">
        <v>0</v>
      </c>
      <c r="BY303" s="1701">
        <v>0</v>
      </c>
      <c r="BZ303" s="1701">
        <v>0</v>
      </c>
      <c r="CA303" s="1700">
        <v>0</v>
      </c>
      <c r="CB303" s="1701">
        <v>0</v>
      </c>
      <c r="CC303" s="1701">
        <f t="shared" si="281"/>
        <v>0</v>
      </c>
      <c r="CD303" s="1701">
        <f t="shared" si="282"/>
        <v>0</v>
      </c>
      <c r="CE303" s="1701">
        <v>280</v>
      </c>
      <c r="CF303" s="1701">
        <v>80</v>
      </c>
      <c r="CG303" s="1701">
        <v>72.260000000000005</v>
      </c>
      <c r="CH303" s="1701">
        <v>0.3846</v>
      </c>
      <c r="CI303" s="1700">
        <f t="shared" si="311"/>
        <v>8.7369086161295916E-3</v>
      </c>
      <c r="CJ303" s="1701">
        <v>200</v>
      </c>
      <c r="CK303" s="1701">
        <f t="shared" si="283"/>
        <v>13735</v>
      </c>
      <c r="CL303" s="1701">
        <f t="shared" si="284"/>
        <v>0</v>
      </c>
      <c r="CM303" s="1701">
        <v>280</v>
      </c>
      <c r="CN303" s="1701">
        <v>144</v>
      </c>
      <c r="CO303" s="1701">
        <v>224</v>
      </c>
      <c r="CP303" s="1701">
        <v>0.53669999999999995</v>
      </c>
      <c r="CQ303" s="1700">
        <f t="shared" si="312"/>
        <v>0.19716807493964195</v>
      </c>
      <c r="CR303" s="1701">
        <v>10240</v>
      </c>
      <c r="CS303" s="1701">
        <f t="shared" si="285"/>
        <v>31161</v>
      </c>
      <c r="CT303" s="1701">
        <f t="shared" si="286"/>
        <v>0</v>
      </c>
      <c r="CU303" s="1701">
        <v>280</v>
      </c>
      <c r="CV303" s="1701">
        <v>160</v>
      </c>
      <c r="CW303" s="1701">
        <v>224</v>
      </c>
      <c r="CX303" s="1701">
        <v>0.57979999999999998</v>
      </c>
      <c r="CY303" s="1700">
        <f t="shared" si="313"/>
        <v>0.5430357891301042</v>
      </c>
      <c r="CZ303" s="1701">
        <v>37480</v>
      </c>
      <c r="DA303" s="1701">
        <f t="shared" si="287"/>
        <v>41412</v>
      </c>
      <c r="DB303" s="1701">
        <f t="shared" si="288"/>
        <v>0</v>
      </c>
    </row>
    <row r="304" spans="1:106">
      <c r="A304" s="1703" t="s">
        <v>2801</v>
      </c>
      <c r="B304" s="1347">
        <v>1220</v>
      </c>
      <c r="C304" s="1347">
        <v>4</v>
      </c>
      <c r="D304" s="1702">
        <v>298</v>
      </c>
      <c r="E304" s="1701">
        <v>12984</v>
      </c>
      <c r="F304" s="1701" t="s">
        <v>660</v>
      </c>
      <c r="G304" s="1701" t="s">
        <v>2116</v>
      </c>
      <c r="H304" s="1701" t="s">
        <v>1475</v>
      </c>
      <c r="I304" s="1701">
        <v>11</v>
      </c>
      <c r="J304" s="1701">
        <v>284.44</v>
      </c>
      <c r="K304" s="1701">
        <v>284.44</v>
      </c>
      <c r="L304" s="1701">
        <v>108</v>
      </c>
      <c r="M304" s="1701">
        <v>284.44</v>
      </c>
      <c r="N304" s="1701">
        <v>0.99360000000000004</v>
      </c>
      <c r="O304" s="1700">
        <f t="shared" ref="O304:O316" si="314">+P304/(24*30*L304*N304)</f>
        <v>0.48406509479599469</v>
      </c>
      <c r="P304" s="1701">
        <v>37400</v>
      </c>
      <c r="Q304" s="1701">
        <f t="shared" si="265"/>
        <v>46357</v>
      </c>
      <c r="R304" s="1701">
        <f t="shared" si="266"/>
        <v>0</v>
      </c>
      <c r="S304" s="1701">
        <v>284.44</v>
      </c>
      <c r="T304" s="1701">
        <v>124.32</v>
      </c>
      <c r="U304" s="1701">
        <v>284.44</v>
      </c>
      <c r="V304" s="1701">
        <v>0.99329999999999996</v>
      </c>
      <c r="W304" s="1700">
        <f t="shared" ref="W304:W316" si="315">+X304/(24*31*T304*V304)</f>
        <v>0.51896954694082553</v>
      </c>
      <c r="X304" s="1701">
        <v>47680</v>
      </c>
      <c r="Y304" s="1701">
        <f t="shared" si="267"/>
        <v>55125</v>
      </c>
      <c r="Z304" s="1701">
        <f t="shared" si="268"/>
        <v>0</v>
      </c>
      <c r="AA304" s="1701">
        <v>284.44</v>
      </c>
      <c r="AB304" s="1701">
        <v>122.4</v>
      </c>
      <c r="AC304" s="1701">
        <v>284.44</v>
      </c>
      <c r="AD304" s="1701">
        <v>0.99329999999999996</v>
      </c>
      <c r="AE304" s="1700">
        <f t="shared" ref="AE304:AE316" si="316">+AF304/(24*30*AB304*AD304)</f>
        <v>0.5387402788223582</v>
      </c>
      <c r="AF304" s="1701">
        <v>47160</v>
      </c>
      <c r="AG304" s="1701">
        <f t="shared" si="269"/>
        <v>52523</v>
      </c>
      <c r="AH304" s="1701">
        <f t="shared" si="270"/>
        <v>0</v>
      </c>
      <c r="AI304" s="1701">
        <v>284.44</v>
      </c>
      <c r="AJ304" s="1701">
        <v>128</v>
      </c>
      <c r="AK304" s="1701">
        <v>284.44</v>
      </c>
      <c r="AL304" s="1701">
        <v>0.99460000000000004</v>
      </c>
      <c r="AM304" s="1700">
        <f t="shared" ref="AM304:AM316" si="317">+AN304/(24*31*AJ304*AL304)</f>
        <v>0.46411576815881028</v>
      </c>
      <c r="AN304" s="1701">
        <v>43960</v>
      </c>
      <c r="AO304" s="1701">
        <f t="shared" si="271"/>
        <v>56831</v>
      </c>
      <c r="AP304" s="1701">
        <f t="shared" si="272"/>
        <v>0</v>
      </c>
      <c r="AQ304" s="1701">
        <v>284.44</v>
      </c>
      <c r="AR304" s="1701">
        <v>100</v>
      </c>
      <c r="AS304" s="1701">
        <v>284.44</v>
      </c>
      <c r="AT304" s="1701">
        <v>0.99419999999999997</v>
      </c>
      <c r="AU304" s="1700">
        <f t="shared" ref="AU304:AU316" si="318">+AV304/(24*31*AR304*AT304)</f>
        <v>0.55699400609556937</v>
      </c>
      <c r="AV304" s="1701">
        <v>41200</v>
      </c>
      <c r="AW304" s="1701">
        <f t="shared" si="273"/>
        <v>44381</v>
      </c>
      <c r="AX304" s="1701">
        <f t="shared" si="274"/>
        <v>0</v>
      </c>
      <c r="AY304" s="1701">
        <v>284.44</v>
      </c>
      <c r="AZ304" s="1701">
        <v>104</v>
      </c>
      <c r="BA304" s="1701">
        <v>284.44</v>
      </c>
      <c r="BB304" s="1701">
        <v>0.99509999999999998</v>
      </c>
      <c r="BC304" s="1700">
        <f t="shared" ref="BC304:BC317" si="319">+BD304/(24*30*AZ304*BB304)</f>
        <v>0.54648117656860495</v>
      </c>
      <c r="BD304" s="1701">
        <v>40720</v>
      </c>
      <c r="BE304" s="1701">
        <f t="shared" si="275"/>
        <v>44708</v>
      </c>
      <c r="BF304" s="1701">
        <f t="shared" si="276"/>
        <v>0</v>
      </c>
      <c r="BG304" s="1701">
        <v>284.44</v>
      </c>
      <c r="BH304" s="1701">
        <v>112</v>
      </c>
      <c r="BI304" s="1701">
        <v>284.44</v>
      </c>
      <c r="BJ304" s="1701">
        <v>0.98309999999999997</v>
      </c>
      <c r="BK304" s="1700">
        <f t="shared" ref="BK304:BK317" si="320">+BL304/(24*31*BH304*BJ304)</f>
        <v>0.42578251404183853</v>
      </c>
      <c r="BL304" s="1701">
        <v>34880</v>
      </c>
      <c r="BM304" s="1701">
        <f t="shared" si="277"/>
        <v>49152</v>
      </c>
      <c r="BN304" s="1701">
        <f t="shared" si="278"/>
        <v>0</v>
      </c>
      <c r="BO304" s="1701">
        <v>284.44</v>
      </c>
      <c r="BP304" s="1701">
        <v>96</v>
      </c>
      <c r="BQ304" s="1701">
        <v>284.44</v>
      </c>
      <c r="BR304" s="1701">
        <v>0.98460000000000003</v>
      </c>
      <c r="BS304" s="1700">
        <f t="shared" ref="BS304:BS317" si="321">+BT304/(24*30*BP304*BR304)</f>
        <v>0.52662859894222891</v>
      </c>
      <c r="BT304" s="1701">
        <v>35840</v>
      </c>
      <c r="BU304" s="1701">
        <f t="shared" si="279"/>
        <v>40833</v>
      </c>
      <c r="BV304" s="1701">
        <f t="shared" si="280"/>
        <v>0</v>
      </c>
      <c r="BW304" s="1701">
        <v>284.44</v>
      </c>
      <c r="BX304" s="1701">
        <v>104</v>
      </c>
      <c r="BY304" s="1701">
        <v>284.44</v>
      </c>
      <c r="BZ304" s="1701">
        <v>0.97589999999999999</v>
      </c>
      <c r="CA304" s="1700">
        <f t="shared" ref="CA304:CA322" si="322">+CB304/(24*31*BX304*BZ304)</f>
        <v>0.38616768335241602</v>
      </c>
      <c r="CB304" s="1701">
        <v>29160</v>
      </c>
      <c r="CC304" s="1701">
        <f t="shared" si="281"/>
        <v>45307</v>
      </c>
      <c r="CD304" s="1701">
        <f t="shared" si="282"/>
        <v>0</v>
      </c>
      <c r="CE304" s="1701">
        <v>284.44</v>
      </c>
      <c r="CF304" s="1701">
        <v>96</v>
      </c>
      <c r="CG304" s="1701">
        <v>284.44</v>
      </c>
      <c r="CH304" s="1701">
        <v>0.97919999999999996</v>
      </c>
      <c r="CI304" s="1700">
        <f t="shared" si="311"/>
        <v>0.48557029218497433</v>
      </c>
      <c r="CJ304" s="1701">
        <v>33960</v>
      </c>
      <c r="CK304" s="1701">
        <f t="shared" si="283"/>
        <v>41963</v>
      </c>
      <c r="CL304" s="1701">
        <f t="shared" si="284"/>
        <v>0</v>
      </c>
      <c r="CM304" s="1701">
        <v>284.44</v>
      </c>
      <c r="CN304" s="1701">
        <v>96</v>
      </c>
      <c r="CO304" s="1701">
        <v>284.44</v>
      </c>
      <c r="CP304" s="1701">
        <v>0.98209999999999997</v>
      </c>
      <c r="CQ304" s="1700">
        <f t="shared" si="312"/>
        <v>0.44951456467595358</v>
      </c>
      <c r="CR304" s="1701">
        <v>28480</v>
      </c>
      <c r="CS304" s="1701">
        <f t="shared" si="285"/>
        <v>38014</v>
      </c>
      <c r="CT304" s="1701">
        <f t="shared" si="286"/>
        <v>0</v>
      </c>
      <c r="CU304" s="1701">
        <v>284.44</v>
      </c>
      <c r="CV304" s="1701">
        <v>88</v>
      </c>
      <c r="CW304" s="1701">
        <v>284.44</v>
      </c>
      <c r="CX304" s="1701">
        <v>0.98350000000000004</v>
      </c>
      <c r="CY304" s="1700">
        <f t="shared" si="313"/>
        <v>0.44353534193965832</v>
      </c>
      <c r="CZ304" s="1701">
        <v>28560</v>
      </c>
      <c r="DA304" s="1701">
        <f t="shared" si="287"/>
        <v>38635</v>
      </c>
      <c r="DB304" s="1701">
        <f t="shared" si="288"/>
        <v>0</v>
      </c>
    </row>
    <row r="305" spans="1:106">
      <c r="A305" s="1703" t="s">
        <v>3701</v>
      </c>
      <c r="B305" s="1347">
        <v>6210</v>
      </c>
      <c r="C305" s="1347">
        <v>45</v>
      </c>
      <c r="D305" s="1702">
        <v>299</v>
      </c>
      <c r="E305" s="1701" t="s">
        <v>3702</v>
      </c>
      <c r="F305" s="1701" t="s">
        <v>3496</v>
      </c>
      <c r="G305" s="1701" t="s">
        <v>2116</v>
      </c>
      <c r="H305" s="1701" t="s">
        <v>795</v>
      </c>
      <c r="I305" s="1701">
        <v>33</v>
      </c>
      <c r="J305" s="1701">
        <v>290</v>
      </c>
      <c r="K305" s="1701">
        <v>290</v>
      </c>
      <c r="L305" s="1701">
        <v>84</v>
      </c>
      <c r="M305" s="1701">
        <v>232</v>
      </c>
      <c r="N305" s="1701">
        <v>1</v>
      </c>
      <c r="O305" s="1700">
        <f t="shared" si="314"/>
        <v>0.22023809523809523</v>
      </c>
      <c r="P305" s="1701">
        <v>13320</v>
      </c>
      <c r="Q305" s="1701">
        <f t="shared" si="265"/>
        <v>36288</v>
      </c>
      <c r="R305" s="1701">
        <f t="shared" si="266"/>
        <v>0</v>
      </c>
      <c r="S305" s="1701">
        <v>290</v>
      </c>
      <c r="T305" s="1701">
        <v>87</v>
      </c>
      <c r="U305" s="1701">
        <v>232</v>
      </c>
      <c r="V305" s="1701">
        <v>0.99850000000000005</v>
      </c>
      <c r="W305" s="1700">
        <f t="shared" si="315"/>
        <v>0.24137058386987228</v>
      </c>
      <c r="X305" s="1701">
        <v>15600</v>
      </c>
      <c r="Y305" s="1701">
        <f t="shared" si="267"/>
        <v>38779</v>
      </c>
      <c r="Z305" s="1701">
        <f t="shared" si="268"/>
        <v>0</v>
      </c>
      <c r="AA305" s="1701">
        <v>290</v>
      </c>
      <c r="AB305" s="1701">
        <v>87</v>
      </c>
      <c r="AC305" s="1701">
        <v>232</v>
      </c>
      <c r="AD305" s="1701">
        <v>0.99939999999999996</v>
      </c>
      <c r="AE305" s="1700">
        <f t="shared" si="316"/>
        <v>0.32787871956890613</v>
      </c>
      <c r="AF305" s="1701">
        <v>20526</v>
      </c>
      <c r="AG305" s="1701">
        <f t="shared" si="269"/>
        <v>37561</v>
      </c>
      <c r="AH305" s="1701">
        <f t="shared" si="270"/>
        <v>0</v>
      </c>
      <c r="AI305" s="1701">
        <v>290</v>
      </c>
      <c r="AJ305" s="1701">
        <v>88.8</v>
      </c>
      <c r="AK305" s="1701">
        <v>232</v>
      </c>
      <c r="AL305" s="1701">
        <v>0.99419999999999997</v>
      </c>
      <c r="AM305" s="1700">
        <f t="shared" si="317"/>
        <v>0.26453926817973777</v>
      </c>
      <c r="AN305" s="1701">
        <v>17376</v>
      </c>
      <c r="AO305" s="1701">
        <f t="shared" si="271"/>
        <v>39410</v>
      </c>
      <c r="AP305" s="1701">
        <f t="shared" si="272"/>
        <v>0</v>
      </c>
      <c r="AQ305" s="1701">
        <v>290</v>
      </c>
      <c r="AR305" s="1701">
        <v>93.6</v>
      </c>
      <c r="AS305" s="1701">
        <v>232</v>
      </c>
      <c r="AT305" s="1701">
        <v>1</v>
      </c>
      <c r="AU305" s="1700">
        <f t="shared" si="318"/>
        <v>0.31611869313482222</v>
      </c>
      <c r="AV305" s="1701">
        <v>22014</v>
      </c>
      <c r="AW305" s="1701">
        <f t="shared" si="273"/>
        <v>41783</v>
      </c>
      <c r="AX305" s="1701">
        <f t="shared" si="274"/>
        <v>0</v>
      </c>
      <c r="AY305" s="1701">
        <v>290</v>
      </c>
      <c r="AZ305" s="1701">
        <v>86.4</v>
      </c>
      <c r="BA305" s="1701">
        <v>232</v>
      </c>
      <c r="BB305" s="1701">
        <v>0.99939999999999996</v>
      </c>
      <c r="BC305" s="1700">
        <f t="shared" si="319"/>
        <v>0.32899755285269927</v>
      </c>
      <c r="BD305" s="1701">
        <v>20454</v>
      </c>
      <c r="BE305" s="1701">
        <f t="shared" si="275"/>
        <v>37302</v>
      </c>
      <c r="BF305" s="1701">
        <f t="shared" si="276"/>
        <v>0</v>
      </c>
      <c r="BG305" s="1701">
        <v>290</v>
      </c>
      <c r="BH305" s="1701">
        <v>85.2</v>
      </c>
      <c r="BI305" s="1701">
        <v>232</v>
      </c>
      <c r="BJ305" s="1701">
        <v>0.99939999999999996</v>
      </c>
      <c r="BK305" s="1700">
        <f t="shared" si="320"/>
        <v>0.32779398064402782</v>
      </c>
      <c r="BL305" s="1701">
        <v>20766</v>
      </c>
      <c r="BM305" s="1701">
        <f t="shared" si="277"/>
        <v>38010</v>
      </c>
      <c r="BN305" s="1701">
        <f t="shared" si="278"/>
        <v>0</v>
      </c>
      <c r="BO305" s="1701">
        <v>290</v>
      </c>
      <c r="BP305" s="1701">
        <v>90</v>
      </c>
      <c r="BQ305" s="1701">
        <v>232</v>
      </c>
      <c r="BR305" s="1701">
        <v>0.999</v>
      </c>
      <c r="BS305" s="1700">
        <f t="shared" si="321"/>
        <v>0.27601675749823901</v>
      </c>
      <c r="BT305" s="1701">
        <v>17868</v>
      </c>
      <c r="BU305" s="1701">
        <f t="shared" si="279"/>
        <v>38841</v>
      </c>
      <c r="BV305" s="1701">
        <f t="shared" si="280"/>
        <v>0</v>
      </c>
      <c r="BW305" s="1701">
        <v>290</v>
      </c>
      <c r="BX305" s="1701">
        <v>91.2</v>
      </c>
      <c r="BY305" s="1701">
        <v>232</v>
      </c>
      <c r="BZ305" s="1701">
        <v>0.99850000000000005</v>
      </c>
      <c r="CA305" s="1700">
        <f t="shared" si="322"/>
        <v>0.29738297315809586</v>
      </c>
      <c r="CB305" s="1701">
        <v>20148</v>
      </c>
      <c r="CC305" s="1701">
        <f t="shared" si="281"/>
        <v>40651</v>
      </c>
      <c r="CD305" s="1701">
        <f t="shared" si="282"/>
        <v>0</v>
      </c>
      <c r="CE305" s="1701">
        <v>290</v>
      </c>
      <c r="CF305" s="1701">
        <v>88.8</v>
      </c>
      <c r="CG305" s="1701">
        <v>232</v>
      </c>
      <c r="CH305" s="1701">
        <v>0.999</v>
      </c>
      <c r="CI305" s="1700">
        <f t="shared" si="311"/>
        <v>0.29687369244668482</v>
      </c>
      <c r="CJ305" s="1701">
        <v>19594</v>
      </c>
      <c r="CK305" s="1701">
        <f t="shared" si="283"/>
        <v>39601</v>
      </c>
      <c r="CL305" s="1701">
        <f t="shared" si="284"/>
        <v>0</v>
      </c>
      <c r="CM305" s="1701">
        <v>290</v>
      </c>
      <c r="CN305" s="1701">
        <v>86.4</v>
      </c>
      <c r="CO305" s="1701">
        <v>232</v>
      </c>
      <c r="CP305" s="1701">
        <v>0.99829999999999997</v>
      </c>
      <c r="CQ305" s="1700">
        <f t="shared" si="312"/>
        <v>0.36817163693269739</v>
      </c>
      <c r="CR305" s="1701">
        <v>21340</v>
      </c>
      <c r="CS305" s="1701">
        <f t="shared" si="285"/>
        <v>34777</v>
      </c>
      <c r="CT305" s="1701">
        <f t="shared" si="286"/>
        <v>0</v>
      </c>
      <c r="CU305" s="1701">
        <v>290</v>
      </c>
      <c r="CV305" s="1701">
        <v>93.6</v>
      </c>
      <c r="CW305" s="1701">
        <v>232</v>
      </c>
      <c r="CX305" s="1701">
        <v>0.99790000000000001</v>
      </c>
      <c r="CY305" s="1700">
        <f t="shared" si="313"/>
        <v>0.32282778671162021</v>
      </c>
      <c r="CZ305" s="1701">
        <v>22434</v>
      </c>
      <c r="DA305" s="1701">
        <f t="shared" si="287"/>
        <v>41695</v>
      </c>
      <c r="DB305" s="1701">
        <f t="shared" si="288"/>
        <v>0</v>
      </c>
    </row>
    <row r="306" spans="1:106">
      <c r="A306" s="1703" t="s">
        <v>2802</v>
      </c>
      <c r="B306" s="1347">
        <v>1210</v>
      </c>
      <c r="C306" s="1347">
        <v>46</v>
      </c>
      <c r="D306" s="1702">
        <v>300</v>
      </c>
      <c r="E306" s="1701" t="s">
        <v>3179</v>
      </c>
      <c r="F306" s="1701" t="s">
        <v>2201</v>
      </c>
      <c r="G306" s="1701" t="s">
        <v>2116</v>
      </c>
      <c r="H306" s="1701" t="s">
        <v>1429</v>
      </c>
      <c r="I306" s="1701">
        <v>11</v>
      </c>
      <c r="J306" s="1701">
        <v>295</v>
      </c>
      <c r="K306" s="1701">
        <v>295</v>
      </c>
      <c r="L306" s="1701">
        <v>38.4</v>
      </c>
      <c r="M306" s="1701">
        <v>236</v>
      </c>
      <c r="N306" s="1701">
        <v>0.96970000000000001</v>
      </c>
      <c r="O306" s="1700">
        <f t="shared" si="314"/>
        <v>0.17165066801874579</v>
      </c>
      <c r="P306" s="1701">
        <v>4602</v>
      </c>
      <c r="Q306" s="1701">
        <f t="shared" si="265"/>
        <v>16086</v>
      </c>
      <c r="R306" s="1701">
        <f t="shared" si="266"/>
        <v>0</v>
      </c>
      <c r="S306" s="1701">
        <v>295</v>
      </c>
      <c r="T306" s="1701">
        <v>28.2</v>
      </c>
      <c r="U306" s="1701">
        <v>236</v>
      </c>
      <c r="V306" s="1701">
        <v>0.98460000000000003</v>
      </c>
      <c r="W306" s="1700">
        <f t="shared" si="315"/>
        <v>0.20476630431221454</v>
      </c>
      <c r="X306" s="1701">
        <v>4230</v>
      </c>
      <c r="Y306" s="1701">
        <f t="shared" si="267"/>
        <v>12395</v>
      </c>
      <c r="Z306" s="1701">
        <f t="shared" si="268"/>
        <v>0</v>
      </c>
      <c r="AA306" s="1701">
        <v>295</v>
      </c>
      <c r="AB306" s="1701">
        <v>48</v>
      </c>
      <c r="AC306" s="1701">
        <v>236</v>
      </c>
      <c r="AD306" s="1701">
        <v>0.97950000000000004</v>
      </c>
      <c r="AE306" s="1700">
        <f t="shared" si="316"/>
        <v>0.24583829618285971</v>
      </c>
      <c r="AF306" s="1701">
        <v>8322</v>
      </c>
      <c r="AG306" s="1701">
        <f t="shared" si="269"/>
        <v>20311</v>
      </c>
      <c r="AH306" s="1701">
        <f t="shared" si="270"/>
        <v>0</v>
      </c>
      <c r="AI306" s="1701">
        <v>295</v>
      </c>
      <c r="AJ306" s="1701">
        <v>22.2</v>
      </c>
      <c r="AK306" s="1701">
        <v>236</v>
      </c>
      <c r="AL306" s="1701">
        <v>0.9778</v>
      </c>
      <c r="AM306" s="1700">
        <f t="shared" si="317"/>
        <v>0.70216165928066909</v>
      </c>
      <c r="AN306" s="1701">
        <v>11340</v>
      </c>
      <c r="AO306" s="1701">
        <f t="shared" si="271"/>
        <v>9690</v>
      </c>
      <c r="AP306" s="1701">
        <f t="shared" si="272"/>
        <v>1650</v>
      </c>
      <c r="AQ306" s="1701">
        <v>295</v>
      </c>
      <c r="AR306" s="1701">
        <v>42</v>
      </c>
      <c r="AS306" s="1701">
        <v>236</v>
      </c>
      <c r="AT306" s="1701">
        <v>0.98</v>
      </c>
      <c r="AU306" s="1700">
        <f t="shared" si="318"/>
        <v>0.2782218878334744</v>
      </c>
      <c r="AV306" s="1701">
        <v>8520</v>
      </c>
      <c r="AW306" s="1701">
        <f t="shared" si="273"/>
        <v>18374</v>
      </c>
      <c r="AX306" s="1701">
        <f t="shared" si="274"/>
        <v>0</v>
      </c>
      <c r="AY306" s="1701">
        <v>295</v>
      </c>
      <c r="AZ306" s="1701">
        <v>54</v>
      </c>
      <c r="BA306" s="1701">
        <v>236</v>
      </c>
      <c r="BB306" s="1701">
        <v>0.98109999999999997</v>
      </c>
      <c r="BC306" s="1700">
        <f t="shared" si="319"/>
        <v>0.2692870562268857</v>
      </c>
      <c r="BD306" s="1701">
        <v>10272</v>
      </c>
      <c r="BE306" s="1701">
        <f t="shared" si="275"/>
        <v>22887</v>
      </c>
      <c r="BF306" s="1701">
        <f t="shared" si="276"/>
        <v>0</v>
      </c>
      <c r="BG306" s="1701">
        <v>295</v>
      </c>
      <c r="BH306" s="1701">
        <v>48</v>
      </c>
      <c r="BI306" s="1701">
        <v>236</v>
      </c>
      <c r="BJ306" s="1701">
        <v>0.97989999999999999</v>
      </c>
      <c r="BK306" s="1700">
        <f t="shared" si="320"/>
        <v>0.28393285687479636</v>
      </c>
      <c r="BL306" s="1701">
        <v>9936</v>
      </c>
      <c r="BM306" s="1701">
        <f t="shared" si="277"/>
        <v>20997</v>
      </c>
      <c r="BN306" s="1701">
        <f t="shared" si="278"/>
        <v>0</v>
      </c>
      <c r="BO306" s="1701">
        <v>295</v>
      </c>
      <c r="BP306" s="1701">
        <v>36</v>
      </c>
      <c r="BQ306" s="1701">
        <v>236</v>
      </c>
      <c r="BR306" s="1701">
        <v>0.96550000000000002</v>
      </c>
      <c r="BS306" s="1700">
        <f t="shared" si="321"/>
        <v>0.32918081209122119</v>
      </c>
      <c r="BT306" s="1701">
        <v>8238</v>
      </c>
      <c r="BU306" s="1701">
        <f t="shared" si="279"/>
        <v>15015</v>
      </c>
      <c r="BV306" s="1701">
        <f t="shared" si="280"/>
        <v>0</v>
      </c>
      <c r="BW306" s="1701">
        <v>295</v>
      </c>
      <c r="BX306" s="1701">
        <v>36</v>
      </c>
      <c r="BY306" s="1701">
        <v>236</v>
      </c>
      <c r="BZ306" s="1701">
        <v>0.88249999999999995</v>
      </c>
      <c r="CA306" s="1700">
        <f t="shared" si="322"/>
        <v>0.22312589478814465</v>
      </c>
      <c r="CB306" s="1701">
        <v>5274</v>
      </c>
      <c r="CC306" s="1701">
        <f t="shared" si="281"/>
        <v>14182</v>
      </c>
      <c r="CD306" s="1701">
        <f t="shared" si="282"/>
        <v>0</v>
      </c>
      <c r="CE306" s="1701">
        <v>295</v>
      </c>
      <c r="CF306" s="1701">
        <v>30</v>
      </c>
      <c r="CG306" s="1701">
        <v>236</v>
      </c>
      <c r="CH306" s="1701">
        <v>0.8538</v>
      </c>
      <c r="CI306" s="1700">
        <f t="shared" si="311"/>
        <v>0.34759216859731451</v>
      </c>
      <c r="CJ306" s="1701">
        <v>6624</v>
      </c>
      <c r="CK306" s="1701">
        <f t="shared" si="283"/>
        <v>11434</v>
      </c>
      <c r="CL306" s="1701">
        <f t="shared" si="284"/>
        <v>0</v>
      </c>
      <c r="CM306" s="1701">
        <v>295</v>
      </c>
      <c r="CN306" s="1701">
        <v>37.200000000000003</v>
      </c>
      <c r="CO306" s="1701">
        <v>236</v>
      </c>
      <c r="CP306" s="1701">
        <v>0.90100000000000002</v>
      </c>
      <c r="CQ306" s="1700">
        <f t="shared" si="312"/>
        <v>0.23522038151840163</v>
      </c>
      <c r="CR306" s="1701">
        <v>5298</v>
      </c>
      <c r="CS306" s="1701">
        <f t="shared" si="285"/>
        <v>13514</v>
      </c>
      <c r="CT306" s="1701">
        <f t="shared" si="286"/>
        <v>0</v>
      </c>
      <c r="CU306" s="1701">
        <v>295</v>
      </c>
      <c r="CV306" s="1701">
        <v>42.96</v>
      </c>
      <c r="CW306" s="1701">
        <v>236</v>
      </c>
      <c r="CX306" s="1701">
        <v>0.96479999999999999</v>
      </c>
      <c r="CY306" s="1700">
        <f t="shared" si="313"/>
        <v>0.3547991044855815</v>
      </c>
      <c r="CZ306" s="1701">
        <v>10941</v>
      </c>
      <c r="DA306" s="1701">
        <f t="shared" si="287"/>
        <v>18502</v>
      </c>
      <c r="DB306" s="1701">
        <f t="shared" si="288"/>
        <v>0</v>
      </c>
    </row>
    <row r="307" spans="1:106">
      <c r="A307" s="1703" t="s">
        <v>2803</v>
      </c>
      <c r="B307" s="1347">
        <v>1210</v>
      </c>
      <c r="C307" s="1347">
        <v>3</v>
      </c>
      <c r="D307" s="1702">
        <v>301</v>
      </c>
      <c r="E307" s="1701" t="s">
        <v>3180</v>
      </c>
      <c r="F307" s="1701" t="s">
        <v>895</v>
      </c>
      <c r="G307" s="1701" t="s">
        <v>2116</v>
      </c>
      <c r="H307" s="1701" t="s">
        <v>1429</v>
      </c>
      <c r="I307" s="1701">
        <v>11</v>
      </c>
      <c r="J307" s="1701">
        <v>300</v>
      </c>
      <c r="K307" s="1701">
        <v>300</v>
      </c>
      <c r="L307" s="1701">
        <v>199.2</v>
      </c>
      <c r="M307" s="1701">
        <v>240</v>
      </c>
      <c r="N307" s="1701">
        <v>0.96030000000000004</v>
      </c>
      <c r="O307" s="1700">
        <f t="shared" si="314"/>
        <v>0.62430812492916565</v>
      </c>
      <c r="P307" s="1701">
        <v>85986</v>
      </c>
      <c r="Q307" s="1701">
        <f t="shared" si="265"/>
        <v>82638</v>
      </c>
      <c r="R307" s="1701">
        <f t="shared" si="266"/>
        <v>3348</v>
      </c>
      <c r="S307" s="1701">
        <v>300</v>
      </c>
      <c r="T307" s="1701">
        <v>196.8</v>
      </c>
      <c r="U307" s="1701">
        <v>240</v>
      </c>
      <c r="V307" s="1701">
        <v>0.9718</v>
      </c>
      <c r="W307" s="1700">
        <f t="shared" si="315"/>
        <v>0.66493696864751473</v>
      </c>
      <c r="X307" s="1701">
        <v>94614</v>
      </c>
      <c r="Y307" s="1701">
        <f t="shared" si="267"/>
        <v>85374</v>
      </c>
      <c r="Z307" s="1701">
        <f t="shared" si="268"/>
        <v>9240</v>
      </c>
      <c r="AA307" s="1701">
        <v>300</v>
      </c>
      <c r="AB307" s="1701">
        <v>228</v>
      </c>
      <c r="AC307" s="1701">
        <v>240</v>
      </c>
      <c r="AD307" s="1701">
        <v>0.9667</v>
      </c>
      <c r="AE307" s="1700">
        <f t="shared" si="316"/>
        <v>0.60240663207620782</v>
      </c>
      <c r="AF307" s="1701">
        <v>95598</v>
      </c>
      <c r="AG307" s="1701">
        <f t="shared" si="269"/>
        <v>95216</v>
      </c>
      <c r="AH307" s="1701">
        <f t="shared" si="270"/>
        <v>382</v>
      </c>
      <c r="AI307" s="1701">
        <v>300</v>
      </c>
      <c r="AJ307" s="1701">
        <v>216</v>
      </c>
      <c r="AK307" s="1701">
        <v>240</v>
      </c>
      <c r="AL307" s="1701">
        <v>0.92390000000000005</v>
      </c>
      <c r="AM307" s="1700">
        <f t="shared" si="317"/>
        <v>0.60466979169778312</v>
      </c>
      <c r="AN307" s="1701">
        <v>89778</v>
      </c>
      <c r="AO307" s="1701">
        <f t="shared" si="271"/>
        <v>89085</v>
      </c>
      <c r="AP307" s="1701">
        <f t="shared" si="272"/>
        <v>693</v>
      </c>
      <c r="AQ307" s="1701">
        <v>300</v>
      </c>
      <c r="AR307" s="1701">
        <v>211.2</v>
      </c>
      <c r="AS307" s="1701">
        <v>240</v>
      </c>
      <c r="AT307" s="1701">
        <v>0.9234</v>
      </c>
      <c r="AU307" s="1700">
        <f t="shared" si="318"/>
        <v>0.65538484734155367</v>
      </c>
      <c r="AV307" s="1701">
        <v>95094</v>
      </c>
      <c r="AW307" s="1701">
        <f t="shared" si="273"/>
        <v>87058</v>
      </c>
      <c r="AX307" s="1701">
        <f t="shared" si="274"/>
        <v>8036</v>
      </c>
      <c r="AY307" s="1701">
        <v>300</v>
      </c>
      <c r="AZ307" s="1701">
        <v>226.8</v>
      </c>
      <c r="BA307" s="1701">
        <v>240</v>
      </c>
      <c r="BB307" s="1701">
        <v>0.92810000000000004</v>
      </c>
      <c r="BC307" s="1700">
        <f t="shared" si="319"/>
        <v>0.71574007721932398</v>
      </c>
      <c r="BD307" s="1701">
        <v>108474</v>
      </c>
      <c r="BE307" s="1701">
        <f t="shared" si="275"/>
        <v>90933</v>
      </c>
      <c r="BF307" s="1701">
        <f t="shared" si="276"/>
        <v>17541</v>
      </c>
      <c r="BG307" s="1701">
        <v>300</v>
      </c>
      <c r="BH307" s="1701">
        <v>234</v>
      </c>
      <c r="BI307" s="1701">
        <v>240</v>
      </c>
      <c r="BJ307" s="1701">
        <v>0.90690000000000004</v>
      </c>
      <c r="BK307" s="1700">
        <f t="shared" si="320"/>
        <v>0.57306567609300418</v>
      </c>
      <c r="BL307" s="1701">
        <v>90480</v>
      </c>
      <c r="BM307" s="1701">
        <f t="shared" si="277"/>
        <v>94733</v>
      </c>
      <c r="BN307" s="1701">
        <f t="shared" si="278"/>
        <v>0</v>
      </c>
      <c r="BO307" s="1701">
        <v>300</v>
      </c>
      <c r="BP307" s="1701">
        <v>224.4</v>
      </c>
      <c r="BQ307" s="1701">
        <v>240</v>
      </c>
      <c r="BR307" s="1701">
        <v>0.79559999999999997</v>
      </c>
      <c r="BS307" s="1700">
        <f t="shared" si="321"/>
        <v>0.61552703565390998</v>
      </c>
      <c r="BT307" s="1701">
        <v>79122</v>
      </c>
      <c r="BU307" s="1701">
        <f t="shared" si="279"/>
        <v>77126</v>
      </c>
      <c r="BV307" s="1701">
        <f t="shared" si="280"/>
        <v>1996</v>
      </c>
      <c r="BW307" s="1701">
        <v>300</v>
      </c>
      <c r="BX307" s="1701">
        <v>216</v>
      </c>
      <c r="BY307" s="1701">
        <v>240</v>
      </c>
      <c r="BZ307" s="1701">
        <v>0.68459999999999999</v>
      </c>
      <c r="CA307" s="1700">
        <f t="shared" si="322"/>
        <v>0.51144377534640739</v>
      </c>
      <c r="CB307" s="1701">
        <v>56268</v>
      </c>
      <c r="CC307" s="1701">
        <f t="shared" si="281"/>
        <v>66011</v>
      </c>
      <c r="CD307" s="1701">
        <f t="shared" si="282"/>
        <v>0</v>
      </c>
      <c r="CE307" s="1701">
        <v>300</v>
      </c>
      <c r="CF307" s="1701">
        <v>206.4</v>
      </c>
      <c r="CG307" s="1701">
        <v>240</v>
      </c>
      <c r="CH307" s="1701">
        <v>0.77290000000000003</v>
      </c>
      <c r="CI307" s="1700">
        <f t="shared" si="311"/>
        <v>0.62660209948333889</v>
      </c>
      <c r="CJ307" s="1701">
        <v>74370</v>
      </c>
      <c r="CK307" s="1701">
        <f t="shared" si="283"/>
        <v>71213</v>
      </c>
      <c r="CL307" s="1701">
        <f t="shared" si="284"/>
        <v>3157</v>
      </c>
      <c r="CM307" s="1701">
        <v>300</v>
      </c>
      <c r="CN307" s="1701">
        <v>237.6</v>
      </c>
      <c r="CO307" s="1701">
        <v>240</v>
      </c>
      <c r="CP307" s="1701">
        <v>0.75080000000000002</v>
      </c>
      <c r="CQ307" s="1700">
        <f t="shared" si="312"/>
        <v>0.49615387005504213</v>
      </c>
      <c r="CR307" s="1701">
        <v>59478</v>
      </c>
      <c r="CS307" s="1701">
        <f t="shared" si="285"/>
        <v>71927</v>
      </c>
      <c r="CT307" s="1701">
        <f t="shared" si="286"/>
        <v>0</v>
      </c>
      <c r="CU307" s="1701">
        <v>300</v>
      </c>
      <c r="CV307" s="1701">
        <v>238.8</v>
      </c>
      <c r="CW307" s="1701">
        <v>240</v>
      </c>
      <c r="CX307" s="1701">
        <v>0.89749999999999996</v>
      </c>
      <c r="CY307" s="1700">
        <f t="shared" si="313"/>
        <v>0.48656587517212863</v>
      </c>
      <c r="CZ307" s="1701">
        <v>77586</v>
      </c>
      <c r="DA307" s="1701">
        <f t="shared" si="287"/>
        <v>95674</v>
      </c>
      <c r="DB307" s="1701">
        <f t="shared" si="288"/>
        <v>0</v>
      </c>
    </row>
    <row r="308" spans="1:106">
      <c r="A308" s="1703" t="s">
        <v>3181</v>
      </c>
      <c r="B308" s="1347">
        <v>1210</v>
      </c>
      <c r="C308" s="1347">
        <v>51</v>
      </c>
      <c r="D308" s="1702">
        <v>302</v>
      </c>
      <c r="E308" s="1701" t="s">
        <v>3182</v>
      </c>
      <c r="F308" s="1701" t="s">
        <v>3183</v>
      </c>
      <c r="G308" s="1701" t="s">
        <v>2116</v>
      </c>
      <c r="H308" s="1701" t="s">
        <v>2115</v>
      </c>
      <c r="I308" s="1701">
        <v>11</v>
      </c>
      <c r="J308" s="1701">
        <v>300</v>
      </c>
      <c r="K308" s="1701">
        <v>300</v>
      </c>
      <c r="L308" s="1701">
        <v>7.2</v>
      </c>
      <c r="M308" s="1701">
        <v>240</v>
      </c>
      <c r="N308" s="1701">
        <v>0.89119999999999999</v>
      </c>
      <c r="O308" s="1700">
        <f t="shared" si="314"/>
        <v>0.22337755169891613</v>
      </c>
      <c r="P308" s="1701">
        <v>1032</v>
      </c>
      <c r="Q308" s="1701">
        <f t="shared" si="265"/>
        <v>2772</v>
      </c>
      <c r="R308" s="1701">
        <f t="shared" si="266"/>
        <v>0</v>
      </c>
      <c r="S308" s="1701">
        <v>300</v>
      </c>
      <c r="T308" s="1701">
        <v>7.2</v>
      </c>
      <c r="U308" s="1701">
        <v>240</v>
      </c>
      <c r="V308" s="1701">
        <v>0.89180000000000004</v>
      </c>
      <c r="W308" s="1700">
        <f t="shared" si="315"/>
        <v>0.21728235191039663</v>
      </c>
      <c r="X308" s="1701">
        <v>1038</v>
      </c>
      <c r="Y308" s="1701">
        <f t="shared" si="267"/>
        <v>2866</v>
      </c>
      <c r="Z308" s="1701">
        <f t="shared" si="268"/>
        <v>0</v>
      </c>
      <c r="AA308" s="1701">
        <v>300</v>
      </c>
      <c r="AB308" s="1701">
        <v>7.2</v>
      </c>
      <c r="AC308" s="1701">
        <v>240</v>
      </c>
      <c r="AD308" s="1701">
        <v>0.89510000000000001</v>
      </c>
      <c r="AE308" s="1700">
        <f t="shared" si="316"/>
        <v>0.18749198310141221</v>
      </c>
      <c r="AF308" s="1701">
        <v>870</v>
      </c>
      <c r="AG308" s="1701">
        <f t="shared" si="269"/>
        <v>2784</v>
      </c>
      <c r="AH308" s="1701">
        <f t="shared" si="270"/>
        <v>0</v>
      </c>
      <c r="AI308" s="1701">
        <v>300</v>
      </c>
      <c r="AJ308" s="1701">
        <v>6</v>
      </c>
      <c r="AK308" s="1701">
        <v>240</v>
      </c>
      <c r="AL308" s="1701">
        <v>0.89559999999999995</v>
      </c>
      <c r="AM308" s="1700">
        <f t="shared" si="317"/>
        <v>0.24462485652677127</v>
      </c>
      <c r="AN308" s="1701">
        <v>978</v>
      </c>
      <c r="AO308" s="1701">
        <f t="shared" si="271"/>
        <v>2399</v>
      </c>
      <c r="AP308" s="1701">
        <f t="shared" si="272"/>
        <v>0</v>
      </c>
      <c r="AQ308" s="1701">
        <v>300</v>
      </c>
      <c r="AR308" s="1701">
        <v>10.8</v>
      </c>
      <c r="AS308" s="1701">
        <v>240</v>
      </c>
      <c r="AT308" s="1701">
        <v>0.8589</v>
      </c>
      <c r="AU308" s="1700">
        <f t="shared" si="318"/>
        <v>0.1851789256158686</v>
      </c>
      <c r="AV308" s="1701">
        <v>1278</v>
      </c>
      <c r="AW308" s="1701">
        <f t="shared" si="273"/>
        <v>4141</v>
      </c>
      <c r="AX308" s="1701">
        <f t="shared" si="274"/>
        <v>0</v>
      </c>
      <c r="AY308" s="1701">
        <v>300</v>
      </c>
      <c r="AZ308" s="1701">
        <v>21.6</v>
      </c>
      <c r="BA308" s="1701">
        <v>240</v>
      </c>
      <c r="BB308" s="1701">
        <v>0.66559999999999997</v>
      </c>
      <c r="BC308" s="1700">
        <f t="shared" si="319"/>
        <v>0.12577995162630579</v>
      </c>
      <c r="BD308" s="1701">
        <v>1302</v>
      </c>
      <c r="BE308" s="1701">
        <f t="shared" si="275"/>
        <v>6211</v>
      </c>
      <c r="BF308" s="1701">
        <f t="shared" si="276"/>
        <v>0</v>
      </c>
      <c r="BG308" s="1701">
        <v>300</v>
      </c>
      <c r="BH308" s="1701">
        <v>14.4</v>
      </c>
      <c r="BI308" s="1701">
        <v>240</v>
      </c>
      <c r="BJ308" s="1701">
        <v>0.75470000000000004</v>
      </c>
      <c r="BK308" s="1700">
        <f t="shared" si="320"/>
        <v>0.17809540499607476</v>
      </c>
      <c r="BL308" s="1701">
        <v>1440</v>
      </c>
      <c r="BM308" s="1701">
        <f t="shared" si="277"/>
        <v>4851</v>
      </c>
      <c r="BN308" s="1701">
        <f t="shared" si="278"/>
        <v>0</v>
      </c>
      <c r="BO308" s="1701">
        <v>300</v>
      </c>
      <c r="BP308" s="1701">
        <v>14.4</v>
      </c>
      <c r="BQ308" s="1701">
        <v>240</v>
      </c>
      <c r="BR308" s="1701">
        <v>0.74929999999999997</v>
      </c>
      <c r="BS308" s="1700">
        <f t="shared" si="321"/>
        <v>0.19848772434519132</v>
      </c>
      <c r="BT308" s="1701">
        <v>1542</v>
      </c>
      <c r="BU308" s="1701">
        <f t="shared" si="279"/>
        <v>4661</v>
      </c>
      <c r="BV308" s="1701">
        <f t="shared" si="280"/>
        <v>0</v>
      </c>
      <c r="BW308" s="1701">
        <v>300</v>
      </c>
      <c r="BX308" s="1701">
        <v>18</v>
      </c>
      <c r="BY308" s="1701">
        <v>240</v>
      </c>
      <c r="BZ308" s="1701">
        <v>0.72560000000000002</v>
      </c>
      <c r="CA308" s="1700">
        <f t="shared" si="322"/>
        <v>0.17474106214903595</v>
      </c>
      <c r="CB308" s="1701">
        <v>1698</v>
      </c>
      <c r="CC308" s="1701">
        <f t="shared" si="281"/>
        <v>5830</v>
      </c>
      <c r="CD308" s="1701">
        <f t="shared" si="282"/>
        <v>0</v>
      </c>
      <c r="CE308" s="1701">
        <v>300</v>
      </c>
      <c r="CF308" s="1701">
        <v>12</v>
      </c>
      <c r="CG308" s="1701">
        <v>240</v>
      </c>
      <c r="CH308" s="1701">
        <v>0.75260000000000005</v>
      </c>
      <c r="CI308" s="1700">
        <f t="shared" si="311"/>
        <v>0.31789438191330982</v>
      </c>
      <c r="CJ308" s="1701">
        <v>2136</v>
      </c>
      <c r="CK308" s="1701">
        <f t="shared" si="283"/>
        <v>4032</v>
      </c>
      <c r="CL308" s="1701">
        <f t="shared" si="284"/>
        <v>0</v>
      </c>
      <c r="CM308" s="1701">
        <v>300</v>
      </c>
      <c r="CN308" s="1701">
        <v>292.8</v>
      </c>
      <c r="CO308" s="1701">
        <v>292.8</v>
      </c>
      <c r="CP308" s="1701">
        <v>0.7671</v>
      </c>
      <c r="CQ308" s="1700">
        <f t="shared" si="312"/>
        <v>5.9429231578811324E-2</v>
      </c>
      <c r="CR308" s="1701">
        <v>8970</v>
      </c>
      <c r="CS308" s="1701">
        <f t="shared" si="285"/>
        <v>90561</v>
      </c>
      <c r="CT308" s="1701">
        <f t="shared" si="286"/>
        <v>0</v>
      </c>
      <c r="CU308" s="1701">
        <v>300</v>
      </c>
      <c r="CV308" s="1701">
        <v>303.60000000000002</v>
      </c>
      <c r="CW308" s="1701">
        <v>303.60000000000002</v>
      </c>
      <c r="CX308" s="1701">
        <v>0.93840000000000001</v>
      </c>
      <c r="CY308" s="1700">
        <f t="shared" si="313"/>
        <v>0.28524616028606586</v>
      </c>
      <c r="CZ308" s="1701">
        <v>60462</v>
      </c>
      <c r="DA308" s="1701">
        <f t="shared" si="287"/>
        <v>127179</v>
      </c>
      <c r="DB308" s="1701">
        <f t="shared" si="288"/>
        <v>0</v>
      </c>
    </row>
    <row r="309" spans="1:106">
      <c r="A309" s="1703" t="s">
        <v>2804</v>
      </c>
      <c r="B309" s="1347">
        <v>1220</v>
      </c>
      <c r="C309" s="1347">
        <v>19</v>
      </c>
      <c r="D309" s="1702">
        <v>303</v>
      </c>
      <c r="E309" s="1701">
        <v>16226</v>
      </c>
      <c r="F309" s="1701" t="s">
        <v>25</v>
      </c>
      <c r="G309" s="1701" t="s">
        <v>2116</v>
      </c>
      <c r="H309" s="1701" t="s">
        <v>2115</v>
      </c>
      <c r="I309" s="1701">
        <v>11</v>
      </c>
      <c r="J309" s="1701">
        <v>300</v>
      </c>
      <c r="K309" s="1701">
        <v>300</v>
      </c>
      <c r="L309" s="1701">
        <v>296</v>
      </c>
      <c r="M309" s="1701">
        <v>296</v>
      </c>
      <c r="N309" s="1701">
        <v>0.99980000000000002</v>
      </c>
      <c r="O309" s="1700">
        <f t="shared" si="314"/>
        <v>0.7616247348568812</v>
      </c>
      <c r="P309" s="1701">
        <v>162285</v>
      </c>
      <c r="Q309" s="1701">
        <f t="shared" si="265"/>
        <v>127846</v>
      </c>
      <c r="R309" s="1701">
        <f t="shared" si="266"/>
        <v>34439</v>
      </c>
      <c r="S309" s="1701">
        <v>300</v>
      </c>
      <c r="T309" s="1701">
        <v>293</v>
      </c>
      <c r="U309" s="1701">
        <v>293</v>
      </c>
      <c r="V309" s="1701">
        <v>0.99839999999999995</v>
      </c>
      <c r="W309" s="1700">
        <f t="shared" si="315"/>
        <v>0.61876498819999048</v>
      </c>
      <c r="X309" s="1701">
        <v>134670</v>
      </c>
      <c r="Y309" s="1701">
        <f t="shared" si="267"/>
        <v>130586</v>
      </c>
      <c r="Z309" s="1701">
        <f t="shared" si="268"/>
        <v>4084</v>
      </c>
      <c r="AA309" s="1701">
        <v>300</v>
      </c>
      <c r="AB309" s="1701">
        <v>275</v>
      </c>
      <c r="AC309" s="1701">
        <v>275</v>
      </c>
      <c r="AD309" s="1701">
        <v>0.97309999999999997</v>
      </c>
      <c r="AE309" s="1700">
        <f t="shared" si="316"/>
        <v>0.36922508405398141</v>
      </c>
      <c r="AF309" s="1701">
        <v>71140</v>
      </c>
      <c r="AG309" s="1701">
        <f t="shared" si="269"/>
        <v>115604</v>
      </c>
      <c r="AH309" s="1701">
        <f t="shared" si="270"/>
        <v>0</v>
      </c>
      <c r="AI309" s="1701">
        <v>300</v>
      </c>
      <c r="AJ309" s="1701">
        <v>326</v>
      </c>
      <c r="AK309" s="1701">
        <v>326</v>
      </c>
      <c r="AL309" s="1701">
        <v>0.99670000000000003</v>
      </c>
      <c r="AM309" s="1700">
        <f t="shared" si="317"/>
        <v>0.72030861020733816</v>
      </c>
      <c r="AN309" s="1701">
        <v>174130</v>
      </c>
      <c r="AO309" s="1701">
        <f t="shared" si="271"/>
        <v>145046</v>
      </c>
      <c r="AP309" s="1701">
        <f t="shared" si="272"/>
        <v>29084</v>
      </c>
      <c r="AQ309" s="1701">
        <v>300</v>
      </c>
      <c r="AR309" s="1701">
        <v>294</v>
      </c>
      <c r="AS309" s="1701">
        <v>294</v>
      </c>
      <c r="AT309" s="1701">
        <v>0.999</v>
      </c>
      <c r="AU309" s="1700">
        <f t="shared" si="318"/>
        <v>0.80725887177500077</v>
      </c>
      <c r="AV309" s="1701">
        <v>176400</v>
      </c>
      <c r="AW309" s="1701">
        <f t="shared" si="273"/>
        <v>131110</v>
      </c>
      <c r="AX309" s="1701">
        <f t="shared" si="274"/>
        <v>45290</v>
      </c>
      <c r="AY309" s="1701">
        <v>300</v>
      </c>
      <c r="AZ309" s="1701">
        <v>309</v>
      </c>
      <c r="BA309" s="1701">
        <v>309</v>
      </c>
      <c r="BB309" s="1701">
        <v>0.999</v>
      </c>
      <c r="BC309" s="1700">
        <f t="shared" si="319"/>
        <v>0.79837568600603481</v>
      </c>
      <c r="BD309" s="1701">
        <v>177445</v>
      </c>
      <c r="BE309" s="1701">
        <f t="shared" si="275"/>
        <v>133355</v>
      </c>
      <c r="BF309" s="1701">
        <f t="shared" si="276"/>
        <v>44090</v>
      </c>
      <c r="BG309" s="1701">
        <v>300</v>
      </c>
      <c r="BH309" s="1701">
        <v>313</v>
      </c>
      <c r="BI309" s="1701">
        <v>313</v>
      </c>
      <c r="BJ309" s="1701">
        <v>0.99650000000000005</v>
      </c>
      <c r="BK309" s="1700">
        <f t="shared" si="320"/>
        <v>0.67770002732260359</v>
      </c>
      <c r="BL309" s="1701">
        <v>157265</v>
      </c>
      <c r="BM309" s="1701">
        <f t="shared" si="277"/>
        <v>139234</v>
      </c>
      <c r="BN309" s="1701">
        <f t="shared" si="278"/>
        <v>18031</v>
      </c>
      <c r="BO309" s="1701">
        <v>300</v>
      </c>
      <c r="BP309" s="1701">
        <v>308</v>
      </c>
      <c r="BQ309" s="1701">
        <v>308</v>
      </c>
      <c r="BR309" s="1701">
        <v>0.99919999999999998</v>
      </c>
      <c r="BS309" s="1700">
        <f t="shared" si="321"/>
        <v>0.81982974547025789</v>
      </c>
      <c r="BT309" s="1701">
        <v>181660</v>
      </c>
      <c r="BU309" s="1701">
        <f t="shared" si="279"/>
        <v>132950</v>
      </c>
      <c r="BV309" s="1701">
        <f t="shared" si="280"/>
        <v>48710</v>
      </c>
      <c r="BW309" s="1701">
        <v>300</v>
      </c>
      <c r="BX309" s="1701">
        <v>315</v>
      </c>
      <c r="BY309" s="1701">
        <v>315</v>
      </c>
      <c r="BZ309" s="1701">
        <v>0.99580000000000002</v>
      </c>
      <c r="CA309" s="1700">
        <f t="shared" si="322"/>
        <v>0.66949990094940826</v>
      </c>
      <c r="CB309" s="1701">
        <v>156245</v>
      </c>
      <c r="CC309" s="1701">
        <f t="shared" si="281"/>
        <v>140025</v>
      </c>
      <c r="CD309" s="1701">
        <f t="shared" si="282"/>
        <v>16220</v>
      </c>
      <c r="CE309" s="1701">
        <v>300</v>
      </c>
      <c r="CF309" s="1701">
        <v>304</v>
      </c>
      <c r="CG309" s="1701">
        <v>304</v>
      </c>
      <c r="CH309" s="1701">
        <v>0.99129999999999996</v>
      </c>
      <c r="CI309" s="1700">
        <f t="shared" si="311"/>
        <v>0.68356087320183623</v>
      </c>
      <c r="CJ309" s="1701">
        <v>153260</v>
      </c>
      <c r="CK309" s="1701">
        <f t="shared" si="283"/>
        <v>134525</v>
      </c>
      <c r="CL309" s="1701">
        <f t="shared" si="284"/>
        <v>18735</v>
      </c>
      <c r="CM309" s="1701">
        <v>300</v>
      </c>
      <c r="CN309" s="1701">
        <v>310</v>
      </c>
      <c r="CO309" s="1701">
        <v>310</v>
      </c>
      <c r="CP309" s="1701">
        <v>0.99970000000000003</v>
      </c>
      <c r="CQ309" s="1700">
        <f t="shared" si="312"/>
        <v>0.79120798451517016</v>
      </c>
      <c r="CR309" s="1701">
        <v>164775</v>
      </c>
      <c r="CS309" s="1701">
        <f t="shared" si="285"/>
        <v>124955</v>
      </c>
      <c r="CT309" s="1701">
        <f t="shared" si="286"/>
        <v>39820</v>
      </c>
      <c r="CU309" s="1701">
        <v>300</v>
      </c>
      <c r="CV309" s="1701">
        <v>303</v>
      </c>
      <c r="CW309" s="1701">
        <v>303</v>
      </c>
      <c r="CX309" s="1701">
        <v>0.99860000000000004</v>
      </c>
      <c r="CY309" s="1700">
        <f t="shared" si="313"/>
        <v>0.76491541118991768</v>
      </c>
      <c r="CZ309" s="1701">
        <v>172195</v>
      </c>
      <c r="DA309" s="1701">
        <f t="shared" si="287"/>
        <v>135070</v>
      </c>
      <c r="DB309" s="1701">
        <f t="shared" si="288"/>
        <v>37125</v>
      </c>
    </row>
    <row r="310" spans="1:106">
      <c r="A310" s="1703" t="s">
        <v>2805</v>
      </c>
      <c r="B310" s="1347">
        <v>1220</v>
      </c>
      <c r="C310" s="1347">
        <v>43</v>
      </c>
      <c r="D310" s="1702">
        <v>304</v>
      </c>
      <c r="E310" s="1701">
        <v>19414</v>
      </c>
      <c r="F310" s="1701" t="s">
        <v>1430</v>
      </c>
      <c r="G310" s="1701" t="s">
        <v>2116</v>
      </c>
      <c r="H310" s="1701" t="s">
        <v>2115</v>
      </c>
      <c r="I310" s="1701">
        <v>11</v>
      </c>
      <c r="J310" s="1701">
        <v>300</v>
      </c>
      <c r="K310" s="1701">
        <v>300</v>
      </c>
      <c r="L310" s="1701">
        <v>337.5</v>
      </c>
      <c r="M310" s="1701">
        <v>337.5</v>
      </c>
      <c r="N310" s="1701">
        <v>0.99980000000000002</v>
      </c>
      <c r="O310" s="1700">
        <f t="shared" si="314"/>
        <v>0.68703041019726585</v>
      </c>
      <c r="P310" s="1701">
        <v>166915</v>
      </c>
      <c r="Q310" s="1701">
        <f t="shared" si="265"/>
        <v>145771</v>
      </c>
      <c r="R310" s="1701">
        <f t="shared" si="266"/>
        <v>21144</v>
      </c>
      <c r="S310" s="1701">
        <v>300</v>
      </c>
      <c r="T310" s="1701">
        <v>307.5</v>
      </c>
      <c r="U310" s="1701">
        <v>307.5</v>
      </c>
      <c r="V310" s="1701">
        <v>0.99980000000000002</v>
      </c>
      <c r="W310" s="1700">
        <f t="shared" si="315"/>
        <v>0.62749677306735063</v>
      </c>
      <c r="X310" s="1701">
        <v>143530</v>
      </c>
      <c r="Y310" s="1701">
        <f t="shared" si="267"/>
        <v>137241</v>
      </c>
      <c r="Z310" s="1701">
        <f t="shared" si="268"/>
        <v>6289</v>
      </c>
      <c r="AA310" s="1701">
        <v>300</v>
      </c>
      <c r="AB310" s="1701">
        <v>306</v>
      </c>
      <c r="AC310" s="1701">
        <v>306</v>
      </c>
      <c r="AD310" s="1701">
        <v>0.99970000000000003</v>
      </c>
      <c r="AE310" s="1700">
        <f t="shared" si="316"/>
        <v>0.68722958935610967</v>
      </c>
      <c r="AF310" s="1701">
        <v>151365</v>
      </c>
      <c r="AG310" s="1701">
        <f t="shared" si="269"/>
        <v>132152</v>
      </c>
      <c r="AH310" s="1701">
        <f t="shared" si="270"/>
        <v>19213</v>
      </c>
      <c r="AI310" s="1701">
        <v>300</v>
      </c>
      <c r="AJ310" s="1701">
        <v>309</v>
      </c>
      <c r="AK310" s="1701">
        <v>309</v>
      </c>
      <c r="AL310" s="1701">
        <v>0.99990000000000001</v>
      </c>
      <c r="AM310" s="1700">
        <f t="shared" si="317"/>
        <v>0.61966822356453555</v>
      </c>
      <c r="AN310" s="1701">
        <v>142445</v>
      </c>
      <c r="AO310" s="1701">
        <f t="shared" si="271"/>
        <v>137924</v>
      </c>
      <c r="AP310" s="1701">
        <f t="shared" si="272"/>
        <v>4521</v>
      </c>
      <c r="AQ310" s="1701">
        <v>300</v>
      </c>
      <c r="AR310" s="1701">
        <v>304.5</v>
      </c>
      <c r="AS310" s="1701">
        <v>304.5</v>
      </c>
      <c r="AT310" s="1701">
        <v>1</v>
      </c>
      <c r="AU310" s="1700">
        <f t="shared" si="318"/>
        <v>0.60044670445115389</v>
      </c>
      <c r="AV310" s="1701">
        <v>136030</v>
      </c>
      <c r="AW310" s="1701">
        <f t="shared" si="273"/>
        <v>135929</v>
      </c>
      <c r="AX310" s="1701">
        <f t="shared" si="274"/>
        <v>101</v>
      </c>
      <c r="AY310" s="1701">
        <v>300</v>
      </c>
      <c r="AZ310" s="1701">
        <v>281.5</v>
      </c>
      <c r="BA310" s="1701">
        <v>281.5</v>
      </c>
      <c r="BB310" s="1701">
        <v>0.99919999999999998</v>
      </c>
      <c r="BC310" s="1700">
        <f t="shared" si="319"/>
        <v>0.60389736695612661</v>
      </c>
      <c r="BD310" s="1701">
        <v>122300</v>
      </c>
      <c r="BE310" s="1701">
        <f t="shared" si="275"/>
        <v>121511</v>
      </c>
      <c r="BF310" s="1701">
        <f t="shared" si="276"/>
        <v>789</v>
      </c>
      <c r="BG310" s="1701">
        <v>300</v>
      </c>
      <c r="BH310" s="1701">
        <v>303.5</v>
      </c>
      <c r="BI310" s="1701">
        <v>303.5</v>
      </c>
      <c r="BJ310" s="1701">
        <v>0.99939999999999996</v>
      </c>
      <c r="BK310" s="1700">
        <f t="shared" si="320"/>
        <v>0.43712344570299955</v>
      </c>
      <c r="BL310" s="1701">
        <v>98645</v>
      </c>
      <c r="BM310" s="1701">
        <f t="shared" si="277"/>
        <v>135401</v>
      </c>
      <c r="BN310" s="1701">
        <f t="shared" si="278"/>
        <v>0</v>
      </c>
      <c r="BO310" s="1701">
        <v>300</v>
      </c>
      <c r="BP310" s="1701">
        <v>318.5</v>
      </c>
      <c r="BQ310" s="1701">
        <v>318.5</v>
      </c>
      <c r="BR310" s="1701">
        <v>0.99960000000000004</v>
      </c>
      <c r="BS310" s="1700">
        <f t="shared" si="321"/>
        <v>0.63349515630427999</v>
      </c>
      <c r="BT310" s="1701">
        <v>145215</v>
      </c>
      <c r="BU310" s="1701">
        <f t="shared" si="279"/>
        <v>137537</v>
      </c>
      <c r="BV310" s="1701">
        <f t="shared" si="280"/>
        <v>7678</v>
      </c>
      <c r="BW310" s="1701">
        <v>300</v>
      </c>
      <c r="BX310" s="1701">
        <v>325.5</v>
      </c>
      <c r="BY310" s="1701">
        <v>325.5</v>
      </c>
      <c r="BZ310" s="1701">
        <v>0.99939999999999996</v>
      </c>
      <c r="CA310" s="1700">
        <f t="shared" si="322"/>
        <v>0.68153638495635582</v>
      </c>
      <c r="CB310" s="1701">
        <v>164950</v>
      </c>
      <c r="CC310" s="1701">
        <f t="shared" si="281"/>
        <v>145216</v>
      </c>
      <c r="CD310" s="1701">
        <f t="shared" si="282"/>
        <v>19734</v>
      </c>
      <c r="CE310" s="1701">
        <v>300</v>
      </c>
      <c r="CF310" s="1701">
        <v>367</v>
      </c>
      <c r="CG310" s="1701">
        <v>367</v>
      </c>
      <c r="CH310" s="1701">
        <v>0.99850000000000005</v>
      </c>
      <c r="CI310" s="1700">
        <f t="shared" si="311"/>
        <v>0.67186053464187367</v>
      </c>
      <c r="CJ310" s="1701">
        <v>183175</v>
      </c>
      <c r="CK310" s="1701">
        <f t="shared" si="283"/>
        <v>163583</v>
      </c>
      <c r="CL310" s="1701">
        <f t="shared" si="284"/>
        <v>19592</v>
      </c>
      <c r="CM310" s="1701">
        <v>300</v>
      </c>
      <c r="CN310" s="1701">
        <v>374.5</v>
      </c>
      <c r="CO310" s="1701">
        <v>374.5</v>
      </c>
      <c r="CP310" s="1701">
        <v>0.99539999999999995</v>
      </c>
      <c r="CQ310" s="1700">
        <f t="shared" si="312"/>
        <v>0.73243653593100833</v>
      </c>
      <c r="CR310" s="1701">
        <v>183480</v>
      </c>
      <c r="CS310" s="1701">
        <f t="shared" si="285"/>
        <v>150304</v>
      </c>
      <c r="CT310" s="1701">
        <f t="shared" si="286"/>
        <v>33176</v>
      </c>
      <c r="CU310" s="1701">
        <v>300</v>
      </c>
      <c r="CV310" s="1701">
        <v>363</v>
      </c>
      <c r="CW310" s="1701">
        <v>363</v>
      </c>
      <c r="CX310" s="1701">
        <v>0.99819999999999998</v>
      </c>
      <c r="CY310" s="1700">
        <f t="shared" si="313"/>
        <v>0.69864566611203227</v>
      </c>
      <c r="CZ310" s="1701">
        <v>188345</v>
      </c>
      <c r="DA310" s="1701">
        <f t="shared" si="287"/>
        <v>161752</v>
      </c>
      <c r="DB310" s="1701">
        <f t="shared" si="288"/>
        <v>26593</v>
      </c>
    </row>
    <row r="311" spans="1:106">
      <c r="A311" s="1703" t="s">
        <v>3184</v>
      </c>
      <c r="B311" s="1347">
        <v>1220</v>
      </c>
      <c r="C311" s="1347">
        <v>67</v>
      </c>
      <c r="D311" s="1702">
        <v>305</v>
      </c>
      <c r="E311" s="1701" t="s">
        <v>1531</v>
      </c>
      <c r="F311" s="1701" t="s">
        <v>3185</v>
      </c>
      <c r="G311" s="1701" t="s">
        <v>2116</v>
      </c>
      <c r="H311" s="1701" t="s">
        <v>1742</v>
      </c>
      <c r="I311" s="1701">
        <v>11</v>
      </c>
      <c r="J311" s="1701">
        <v>300</v>
      </c>
      <c r="K311" s="1701">
        <v>300</v>
      </c>
      <c r="L311" s="1701">
        <v>184</v>
      </c>
      <c r="M311" s="1701">
        <v>240</v>
      </c>
      <c r="N311" s="1701">
        <v>0.9879</v>
      </c>
      <c r="O311" s="1700">
        <f t="shared" si="314"/>
        <v>0.35025254859158134</v>
      </c>
      <c r="P311" s="1701">
        <v>45840</v>
      </c>
      <c r="Q311" s="1701">
        <f t="shared" si="265"/>
        <v>78526</v>
      </c>
      <c r="R311" s="1701">
        <f t="shared" si="266"/>
        <v>0</v>
      </c>
      <c r="S311" s="1701">
        <v>300</v>
      </c>
      <c r="T311" s="1701">
        <v>164</v>
      </c>
      <c r="U311" s="1701">
        <v>240</v>
      </c>
      <c r="V311" s="1701">
        <v>0.99790000000000001</v>
      </c>
      <c r="W311" s="1700">
        <f t="shared" si="315"/>
        <v>0.61563850043654478</v>
      </c>
      <c r="X311" s="1701">
        <v>74960</v>
      </c>
      <c r="Y311" s="1701">
        <f t="shared" si="267"/>
        <v>73056</v>
      </c>
      <c r="Z311" s="1701">
        <f t="shared" si="268"/>
        <v>1904</v>
      </c>
      <c r="AA311" s="1701">
        <v>300</v>
      </c>
      <c r="AB311" s="1701">
        <v>240</v>
      </c>
      <c r="AC311" s="1701">
        <v>240</v>
      </c>
      <c r="AD311" s="1701">
        <v>0.99339999999999995</v>
      </c>
      <c r="AE311" s="1700">
        <f t="shared" si="316"/>
        <v>0.4536887904614903</v>
      </c>
      <c r="AF311" s="1701">
        <v>77880</v>
      </c>
      <c r="AG311" s="1701">
        <f t="shared" si="269"/>
        <v>102996</v>
      </c>
      <c r="AH311" s="1701">
        <f t="shared" si="270"/>
        <v>0</v>
      </c>
      <c r="AI311" s="1701">
        <v>300</v>
      </c>
      <c r="AJ311" s="1701">
        <v>240</v>
      </c>
      <c r="AK311" s="1701">
        <v>240</v>
      </c>
      <c r="AL311" s="1701">
        <v>0.99270000000000003</v>
      </c>
      <c r="AM311" s="1700">
        <f t="shared" si="317"/>
        <v>0.49307074258575051</v>
      </c>
      <c r="AN311" s="1701">
        <v>87400</v>
      </c>
      <c r="AO311" s="1701">
        <f t="shared" si="271"/>
        <v>106354</v>
      </c>
      <c r="AP311" s="1701">
        <f t="shared" si="272"/>
        <v>0</v>
      </c>
      <c r="AQ311" s="1701">
        <v>300</v>
      </c>
      <c r="AR311" s="1701">
        <v>164</v>
      </c>
      <c r="AS311" s="1701">
        <v>240</v>
      </c>
      <c r="AT311" s="1701">
        <v>0.99909999999999999</v>
      </c>
      <c r="AU311" s="1700">
        <f t="shared" si="318"/>
        <v>0.35502710372721236</v>
      </c>
      <c r="AV311" s="1701">
        <v>43280</v>
      </c>
      <c r="AW311" s="1701">
        <f t="shared" si="273"/>
        <v>73144</v>
      </c>
      <c r="AX311" s="1701">
        <f t="shared" si="274"/>
        <v>0</v>
      </c>
      <c r="AY311" s="1701">
        <v>300</v>
      </c>
      <c r="AZ311" s="1701">
        <v>156</v>
      </c>
      <c r="BA311" s="1701">
        <v>240</v>
      </c>
      <c r="BB311" s="1701">
        <v>0.99329999999999996</v>
      </c>
      <c r="BC311" s="1700">
        <f t="shared" si="319"/>
        <v>0.21224827426377815</v>
      </c>
      <c r="BD311" s="1701">
        <v>23680</v>
      </c>
      <c r="BE311" s="1701">
        <f t="shared" si="275"/>
        <v>66940</v>
      </c>
      <c r="BF311" s="1701">
        <f t="shared" si="276"/>
        <v>0</v>
      </c>
      <c r="BG311" s="1701">
        <v>300</v>
      </c>
      <c r="BH311" s="1701">
        <v>152</v>
      </c>
      <c r="BI311" s="1701">
        <v>240</v>
      </c>
      <c r="BJ311" s="1701">
        <v>0.99199999999999999</v>
      </c>
      <c r="BK311" s="1700">
        <f t="shared" si="320"/>
        <v>0.22071022053051462</v>
      </c>
      <c r="BL311" s="1701">
        <v>24760</v>
      </c>
      <c r="BM311" s="1701">
        <f t="shared" si="277"/>
        <v>67310</v>
      </c>
      <c r="BN311" s="1701">
        <f t="shared" si="278"/>
        <v>0</v>
      </c>
      <c r="BO311" s="1701">
        <v>300</v>
      </c>
      <c r="BP311" s="1701">
        <v>156</v>
      </c>
      <c r="BQ311" s="1701">
        <v>240</v>
      </c>
      <c r="BR311" s="1701">
        <v>0.995</v>
      </c>
      <c r="BS311" s="1700">
        <f t="shared" si="321"/>
        <v>0.42520293776575185</v>
      </c>
      <c r="BT311" s="1701">
        <v>47520</v>
      </c>
      <c r="BU311" s="1701">
        <f t="shared" si="279"/>
        <v>67055</v>
      </c>
      <c r="BV311" s="1701">
        <f t="shared" si="280"/>
        <v>0</v>
      </c>
      <c r="BW311" s="1701">
        <v>300</v>
      </c>
      <c r="BX311" s="1701">
        <v>152</v>
      </c>
      <c r="BY311" s="1701">
        <v>240</v>
      </c>
      <c r="BZ311" s="1701">
        <v>0.98370000000000002</v>
      </c>
      <c r="CA311" s="1700">
        <f t="shared" si="322"/>
        <v>0.19524531700331704</v>
      </c>
      <c r="CB311" s="1701">
        <v>21720</v>
      </c>
      <c r="CC311" s="1701">
        <f t="shared" si="281"/>
        <v>66747</v>
      </c>
      <c r="CD311" s="1701">
        <f t="shared" si="282"/>
        <v>0</v>
      </c>
      <c r="CE311" s="1701">
        <v>300</v>
      </c>
      <c r="CF311" s="1701">
        <v>160</v>
      </c>
      <c r="CG311" s="1701">
        <v>240</v>
      </c>
      <c r="CH311" s="1701">
        <v>0.96840000000000004</v>
      </c>
      <c r="CI311" s="1700">
        <f t="shared" si="311"/>
        <v>0.1276909479331832</v>
      </c>
      <c r="CJ311" s="1701">
        <v>14720</v>
      </c>
      <c r="CK311" s="1701">
        <f t="shared" si="283"/>
        <v>69167</v>
      </c>
      <c r="CL311" s="1701">
        <f t="shared" si="284"/>
        <v>0</v>
      </c>
      <c r="CM311" s="1701">
        <v>300</v>
      </c>
      <c r="CN311" s="1701">
        <v>120</v>
      </c>
      <c r="CO311" s="1701">
        <v>240</v>
      </c>
      <c r="CP311" s="1701">
        <v>0.97560000000000002</v>
      </c>
      <c r="CQ311" s="1700">
        <f t="shared" si="312"/>
        <v>0.12202502977410726</v>
      </c>
      <c r="CR311" s="1701">
        <v>9600</v>
      </c>
      <c r="CS311" s="1701">
        <f t="shared" si="285"/>
        <v>47203</v>
      </c>
      <c r="CT311" s="1701">
        <f t="shared" si="286"/>
        <v>0</v>
      </c>
      <c r="CU311" s="1701">
        <v>300</v>
      </c>
      <c r="CV311" s="1701">
        <v>92</v>
      </c>
      <c r="CW311" s="1701">
        <v>240</v>
      </c>
      <c r="CX311" s="1701">
        <v>0.98240000000000005</v>
      </c>
      <c r="CY311" s="1700">
        <f t="shared" si="313"/>
        <v>0.19927631408631086</v>
      </c>
      <c r="CZ311" s="1701">
        <v>13400</v>
      </c>
      <c r="DA311" s="1701">
        <f t="shared" si="287"/>
        <v>40346</v>
      </c>
      <c r="DB311" s="1701">
        <f t="shared" si="288"/>
        <v>0</v>
      </c>
    </row>
    <row r="312" spans="1:106">
      <c r="A312" s="1703" t="s">
        <v>3703</v>
      </c>
      <c r="B312" s="1347">
        <v>1220</v>
      </c>
      <c r="C312" s="1347">
        <v>71</v>
      </c>
      <c r="D312" s="1702">
        <v>306</v>
      </c>
      <c r="E312" s="1701" t="s">
        <v>3704</v>
      </c>
      <c r="F312" s="1701" t="s">
        <v>3705</v>
      </c>
      <c r="G312" s="1701" t="s">
        <v>2116</v>
      </c>
      <c r="H312" s="1701" t="s">
        <v>2196</v>
      </c>
      <c r="I312" s="1701">
        <v>11</v>
      </c>
      <c r="J312" s="1701">
        <v>300</v>
      </c>
      <c r="K312" s="1701">
        <v>300</v>
      </c>
      <c r="L312" s="1701">
        <v>96</v>
      </c>
      <c r="M312" s="1701">
        <v>240</v>
      </c>
      <c r="N312" s="1701">
        <v>0.95609999999999995</v>
      </c>
      <c r="O312" s="1700">
        <f t="shared" si="314"/>
        <v>0.33592778533161338</v>
      </c>
      <c r="P312" s="1701">
        <v>22200</v>
      </c>
      <c r="Q312" s="1701">
        <f t="shared" si="265"/>
        <v>39651</v>
      </c>
      <c r="R312" s="1701">
        <f t="shared" si="266"/>
        <v>0</v>
      </c>
      <c r="S312" s="1701">
        <v>300</v>
      </c>
      <c r="T312" s="1701">
        <v>138</v>
      </c>
      <c r="U312" s="1701">
        <v>240</v>
      </c>
      <c r="V312" s="1701">
        <v>0.96940000000000004</v>
      </c>
      <c r="W312" s="1700">
        <f t="shared" si="315"/>
        <v>0.34361417293443031</v>
      </c>
      <c r="X312" s="1701">
        <v>34200</v>
      </c>
      <c r="Y312" s="1701">
        <f t="shared" si="267"/>
        <v>59718</v>
      </c>
      <c r="Z312" s="1701">
        <f t="shared" si="268"/>
        <v>0</v>
      </c>
      <c r="AA312" s="1701">
        <v>300</v>
      </c>
      <c r="AB312" s="1701">
        <v>174</v>
      </c>
      <c r="AC312" s="1701">
        <v>240</v>
      </c>
      <c r="AD312" s="1701">
        <v>0.97089999999999999</v>
      </c>
      <c r="AE312" s="1700">
        <f t="shared" si="316"/>
        <v>0.26341242809432652</v>
      </c>
      <c r="AF312" s="1701">
        <v>32040</v>
      </c>
      <c r="AG312" s="1701">
        <f t="shared" si="269"/>
        <v>72981</v>
      </c>
      <c r="AH312" s="1701">
        <f t="shared" si="270"/>
        <v>0</v>
      </c>
      <c r="AI312" s="1701">
        <v>300</v>
      </c>
      <c r="AJ312" s="1701">
        <v>138</v>
      </c>
      <c r="AK312" s="1701">
        <v>240</v>
      </c>
      <c r="AL312" s="1701">
        <v>0.92400000000000004</v>
      </c>
      <c r="AM312" s="1700">
        <f t="shared" si="317"/>
        <v>9.9927343966614651E-2</v>
      </c>
      <c r="AN312" s="1701">
        <v>9480</v>
      </c>
      <c r="AO312" s="1701">
        <f t="shared" si="271"/>
        <v>56921</v>
      </c>
      <c r="AP312" s="1701">
        <f t="shared" si="272"/>
        <v>0</v>
      </c>
      <c r="AQ312" s="1701">
        <v>300</v>
      </c>
      <c r="AR312" s="1701">
        <v>108</v>
      </c>
      <c r="AS312" s="1701">
        <v>240</v>
      </c>
      <c r="AT312" s="1701">
        <v>0.93459999999999999</v>
      </c>
      <c r="AU312" s="1700">
        <f t="shared" si="318"/>
        <v>0.22850453084536321</v>
      </c>
      <c r="AV312" s="1701">
        <v>17160</v>
      </c>
      <c r="AW312" s="1701">
        <f t="shared" si="273"/>
        <v>45058</v>
      </c>
      <c r="AX312" s="1701">
        <f t="shared" si="274"/>
        <v>0</v>
      </c>
      <c r="AY312" s="1701">
        <v>300</v>
      </c>
      <c r="AZ312" s="1701">
        <v>114</v>
      </c>
      <c r="BA312" s="1701">
        <v>240</v>
      </c>
      <c r="BB312" s="1701">
        <v>0.8296</v>
      </c>
      <c r="BC312" s="1700">
        <f t="shared" si="319"/>
        <v>0.39475094035313291</v>
      </c>
      <c r="BD312" s="1701">
        <v>26880</v>
      </c>
      <c r="BE312" s="1701">
        <f t="shared" si="275"/>
        <v>40856</v>
      </c>
      <c r="BF312" s="1701">
        <f t="shared" si="276"/>
        <v>0</v>
      </c>
      <c r="BG312" s="1701">
        <v>300</v>
      </c>
      <c r="BH312" s="1701">
        <v>150</v>
      </c>
      <c r="BI312" s="1701">
        <v>240</v>
      </c>
      <c r="BJ312" s="1701">
        <v>0.79830000000000001</v>
      </c>
      <c r="BK312" s="1700">
        <f t="shared" si="320"/>
        <v>0.32528801121738532</v>
      </c>
      <c r="BL312" s="1701">
        <v>28980</v>
      </c>
      <c r="BM312" s="1701">
        <f t="shared" si="277"/>
        <v>53454</v>
      </c>
      <c r="BN312" s="1701">
        <f t="shared" si="278"/>
        <v>0</v>
      </c>
      <c r="BO312" s="1701">
        <v>300</v>
      </c>
      <c r="BP312" s="1701">
        <v>90</v>
      </c>
      <c r="BQ312" s="1701">
        <v>240</v>
      </c>
      <c r="BR312" s="1701">
        <v>0.73750000000000004</v>
      </c>
      <c r="BS312" s="1700">
        <f t="shared" si="321"/>
        <v>0.35279347143753925</v>
      </c>
      <c r="BT312" s="1701">
        <v>16860</v>
      </c>
      <c r="BU312" s="1701">
        <f t="shared" si="279"/>
        <v>28674</v>
      </c>
      <c r="BV312" s="1701">
        <f t="shared" si="280"/>
        <v>0</v>
      </c>
      <c r="BW312" s="1701">
        <v>300</v>
      </c>
      <c r="BX312" s="1701">
        <v>12</v>
      </c>
      <c r="BY312" s="1701">
        <v>240</v>
      </c>
      <c r="BZ312" s="1701">
        <v>0.2167</v>
      </c>
      <c r="CA312" s="1700">
        <f t="shared" si="322"/>
        <v>0.40316378125449681</v>
      </c>
      <c r="CB312" s="1701">
        <v>780</v>
      </c>
      <c r="CC312" s="1701">
        <f t="shared" si="281"/>
        <v>1161</v>
      </c>
      <c r="CD312" s="1701">
        <f t="shared" si="282"/>
        <v>0</v>
      </c>
      <c r="CE312" s="1701">
        <v>300</v>
      </c>
      <c r="CF312" s="1701">
        <v>12</v>
      </c>
      <c r="CG312" s="1701">
        <v>240</v>
      </c>
      <c r="CH312" s="1701">
        <v>0.21249999999999999</v>
      </c>
      <c r="CI312" s="1700">
        <f t="shared" si="311"/>
        <v>0.5376344086021505</v>
      </c>
      <c r="CJ312" s="1701">
        <v>1020</v>
      </c>
      <c r="CK312" s="1701">
        <f t="shared" si="283"/>
        <v>1138</v>
      </c>
      <c r="CL312" s="1701">
        <f t="shared" si="284"/>
        <v>0</v>
      </c>
      <c r="CM312" s="1701">
        <v>300</v>
      </c>
      <c r="CN312" s="1701">
        <v>60</v>
      </c>
      <c r="CO312" s="1701">
        <v>240</v>
      </c>
      <c r="CP312" s="1701">
        <v>0.51390000000000002</v>
      </c>
      <c r="CQ312" s="1700">
        <f t="shared" si="312"/>
        <v>0.10714054059062815</v>
      </c>
      <c r="CR312" s="1701">
        <v>2220</v>
      </c>
      <c r="CS312" s="1701">
        <f t="shared" si="285"/>
        <v>12432</v>
      </c>
      <c r="CT312" s="1701">
        <f t="shared" si="286"/>
        <v>0</v>
      </c>
      <c r="CU312" s="1701">
        <v>300</v>
      </c>
      <c r="CV312" s="1701">
        <v>108</v>
      </c>
      <c r="CW312" s="1701">
        <v>240</v>
      </c>
      <c r="CX312" s="1701">
        <v>0.78890000000000005</v>
      </c>
      <c r="CY312" s="1700">
        <f t="shared" si="313"/>
        <v>0.2546155263904355</v>
      </c>
      <c r="CZ312" s="1701">
        <v>16140</v>
      </c>
      <c r="DA312" s="1701">
        <f t="shared" si="287"/>
        <v>38034</v>
      </c>
      <c r="DB312" s="1701">
        <f t="shared" si="288"/>
        <v>0</v>
      </c>
    </row>
    <row r="313" spans="1:106">
      <c r="A313" s="1703" t="s">
        <v>2806</v>
      </c>
      <c r="B313" s="1347">
        <v>1230</v>
      </c>
      <c r="C313" s="1347">
        <v>62</v>
      </c>
      <c r="D313" s="1702">
        <v>307</v>
      </c>
      <c r="E313" s="1701" t="s">
        <v>3186</v>
      </c>
      <c r="F313" s="1701" t="s">
        <v>1172</v>
      </c>
      <c r="G313" s="1701" t="s">
        <v>2116</v>
      </c>
      <c r="H313" s="1701" t="s">
        <v>2196</v>
      </c>
      <c r="I313" s="1701">
        <v>11</v>
      </c>
      <c r="J313" s="1701">
        <v>300</v>
      </c>
      <c r="K313" s="1701">
        <v>300</v>
      </c>
      <c r="L313" s="1701">
        <v>244</v>
      </c>
      <c r="M313" s="1701">
        <v>244</v>
      </c>
      <c r="N313" s="1701">
        <v>0.92630000000000001</v>
      </c>
      <c r="O313" s="1700">
        <f t="shared" si="314"/>
        <v>0.38910509662293158</v>
      </c>
      <c r="P313" s="1701">
        <v>63320</v>
      </c>
      <c r="Q313" s="1701">
        <f t="shared" si="265"/>
        <v>97639</v>
      </c>
      <c r="R313" s="1701">
        <f t="shared" si="266"/>
        <v>0</v>
      </c>
      <c r="S313" s="1701">
        <v>300</v>
      </c>
      <c r="T313" s="1701">
        <v>284</v>
      </c>
      <c r="U313" s="1701">
        <v>284</v>
      </c>
      <c r="V313" s="1701">
        <v>0.93189999999999995</v>
      </c>
      <c r="W313" s="1700">
        <f t="shared" si="315"/>
        <v>0.37520299761964881</v>
      </c>
      <c r="X313" s="1701">
        <v>73880</v>
      </c>
      <c r="Y313" s="1701">
        <f t="shared" si="267"/>
        <v>118144</v>
      </c>
      <c r="Z313" s="1701">
        <f t="shared" si="268"/>
        <v>0</v>
      </c>
      <c r="AA313" s="1701">
        <v>300</v>
      </c>
      <c r="AB313" s="1701">
        <v>240</v>
      </c>
      <c r="AC313" s="1701">
        <v>240</v>
      </c>
      <c r="AD313" s="1701">
        <v>0.95220000000000005</v>
      </c>
      <c r="AE313" s="1700">
        <f t="shared" si="316"/>
        <v>0.24699137280527744</v>
      </c>
      <c r="AF313" s="1701">
        <v>40640</v>
      </c>
      <c r="AG313" s="1701">
        <f t="shared" si="269"/>
        <v>98724</v>
      </c>
      <c r="AH313" s="1701">
        <f t="shared" si="270"/>
        <v>0</v>
      </c>
      <c r="AI313" s="1701">
        <v>300</v>
      </c>
      <c r="AJ313" s="1701">
        <v>296</v>
      </c>
      <c r="AK313" s="1701">
        <v>296</v>
      </c>
      <c r="AL313" s="1701">
        <v>0.93859999999999999</v>
      </c>
      <c r="AM313" s="1700">
        <f t="shared" si="317"/>
        <v>0.29278830324313299</v>
      </c>
      <c r="AN313" s="1701">
        <v>60520</v>
      </c>
      <c r="AO313" s="1701">
        <f t="shared" si="271"/>
        <v>124021</v>
      </c>
      <c r="AP313" s="1701">
        <f t="shared" si="272"/>
        <v>0</v>
      </c>
      <c r="AQ313" s="1701">
        <v>300</v>
      </c>
      <c r="AR313" s="1701">
        <v>196</v>
      </c>
      <c r="AS313" s="1701">
        <v>240</v>
      </c>
      <c r="AT313" s="1701">
        <v>0.94130000000000003</v>
      </c>
      <c r="AU313" s="1700">
        <f t="shared" si="318"/>
        <v>0.5283244746170076</v>
      </c>
      <c r="AV313" s="1701">
        <v>72520</v>
      </c>
      <c r="AW313" s="1701">
        <f t="shared" si="273"/>
        <v>82358</v>
      </c>
      <c r="AX313" s="1701">
        <f t="shared" si="274"/>
        <v>0</v>
      </c>
      <c r="AY313" s="1701">
        <v>300</v>
      </c>
      <c r="AZ313" s="1701">
        <v>212</v>
      </c>
      <c r="BA313" s="1701">
        <v>240</v>
      </c>
      <c r="BB313" s="1701">
        <v>0.93359999999999999</v>
      </c>
      <c r="BC313" s="1700">
        <f t="shared" si="319"/>
        <v>0.46987922588155406</v>
      </c>
      <c r="BD313" s="1701">
        <v>66960</v>
      </c>
      <c r="BE313" s="1701">
        <f t="shared" si="275"/>
        <v>85503</v>
      </c>
      <c r="BF313" s="1701">
        <f t="shared" si="276"/>
        <v>0</v>
      </c>
      <c r="BG313" s="1701">
        <v>300</v>
      </c>
      <c r="BH313" s="1701">
        <v>196</v>
      </c>
      <c r="BI313" s="1701">
        <v>240</v>
      </c>
      <c r="BJ313" s="1701">
        <v>0.94430000000000003</v>
      </c>
      <c r="BK313" s="1700">
        <f t="shared" si="320"/>
        <v>0.34480353820600979</v>
      </c>
      <c r="BL313" s="1701">
        <v>47480</v>
      </c>
      <c r="BM313" s="1701">
        <f t="shared" si="277"/>
        <v>82621</v>
      </c>
      <c r="BN313" s="1701">
        <f t="shared" si="278"/>
        <v>0</v>
      </c>
      <c r="BO313" s="1701">
        <v>300</v>
      </c>
      <c r="BP313" s="1701">
        <v>128</v>
      </c>
      <c r="BQ313" s="1701">
        <v>240</v>
      </c>
      <c r="BR313" s="1701">
        <v>0.95720000000000005</v>
      </c>
      <c r="BS313" s="1700">
        <f t="shared" si="321"/>
        <v>0.51736909156335598</v>
      </c>
      <c r="BT313" s="1701">
        <v>45640</v>
      </c>
      <c r="BU313" s="1701">
        <f t="shared" si="279"/>
        <v>52929</v>
      </c>
      <c r="BV313" s="1701">
        <f t="shared" si="280"/>
        <v>0</v>
      </c>
      <c r="BW313" s="1701">
        <v>300</v>
      </c>
      <c r="BX313" s="1701">
        <v>148</v>
      </c>
      <c r="BY313" s="1701">
        <v>240</v>
      </c>
      <c r="BZ313" s="1701">
        <v>0.96079999999999999</v>
      </c>
      <c r="CA313" s="1700">
        <f t="shared" si="322"/>
        <v>0.35237757163034489</v>
      </c>
      <c r="CB313" s="1701">
        <v>37280</v>
      </c>
      <c r="CC313" s="1701">
        <f t="shared" si="281"/>
        <v>63477</v>
      </c>
      <c r="CD313" s="1701">
        <f t="shared" si="282"/>
        <v>0</v>
      </c>
      <c r="CE313" s="1701">
        <v>300</v>
      </c>
      <c r="CF313" s="1701">
        <v>16</v>
      </c>
      <c r="CG313" s="1701">
        <v>240</v>
      </c>
      <c r="CH313" s="1701">
        <v>0.95920000000000005</v>
      </c>
      <c r="CI313" s="1700">
        <f t="shared" si="311"/>
        <v>0.49394320535930475</v>
      </c>
      <c r="CJ313" s="1701">
        <v>5640</v>
      </c>
      <c r="CK313" s="1701">
        <f t="shared" si="283"/>
        <v>6851</v>
      </c>
      <c r="CL313" s="1701">
        <f t="shared" si="284"/>
        <v>0</v>
      </c>
      <c r="CM313" s="1701">
        <v>300</v>
      </c>
      <c r="CN313" s="1701">
        <v>108</v>
      </c>
      <c r="CO313" s="1701">
        <v>240</v>
      </c>
      <c r="CP313" s="1701">
        <v>0.96589999999999998</v>
      </c>
      <c r="CQ313" s="1700">
        <f t="shared" si="312"/>
        <v>9.7002676634798668E-2</v>
      </c>
      <c r="CR313" s="1701">
        <v>6800</v>
      </c>
      <c r="CS313" s="1701">
        <f t="shared" si="285"/>
        <v>42061</v>
      </c>
      <c r="CT313" s="1701">
        <f t="shared" si="286"/>
        <v>0</v>
      </c>
      <c r="CU313" s="1701">
        <v>300</v>
      </c>
      <c r="CV313" s="1701">
        <v>184</v>
      </c>
      <c r="CW313" s="1701">
        <v>240</v>
      </c>
      <c r="CX313" s="1701">
        <v>0.94669999999999999</v>
      </c>
      <c r="CY313" s="1700">
        <f t="shared" si="313"/>
        <v>0.2466059977640398</v>
      </c>
      <c r="CZ313" s="1701">
        <v>31960</v>
      </c>
      <c r="DA313" s="1701">
        <f t="shared" si="287"/>
        <v>77760</v>
      </c>
      <c r="DB313" s="1701">
        <f t="shared" si="288"/>
        <v>0</v>
      </c>
    </row>
    <row r="314" spans="1:106">
      <c r="A314" s="1703" t="s">
        <v>3706</v>
      </c>
      <c r="B314" s="1347">
        <v>1270</v>
      </c>
      <c r="C314" s="1347">
        <v>13</v>
      </c>
      <c r="D314" s="1702">
        <v>308</v>
      </c>
      <c r="E314" s="1701">
        <v>44729</v>
      </c>
      <c r="F314" s="1701" t="s">
        <v>3707</v>
      </c>
      <c r="G314" s="1701" t="s">
        <v>2116</v>
      </c>
      <c r="H314" s="1701" t="s">
        <v>2115</v>
      </c>
      <c r="I314" s="1701">
        <v>11</v>
      </c>
      <c r="J314" s="1701">
        <v>300</v>
      </c>
      <c r="K314" s="1701">
        <v>300</v>
      </c>
      <c r="L314" s="1701">
        <v>148</v>
      </c>
      <c r="M314" s="1701">
        <v>240</v>
      </c>
      <c r="N314" s="1701">
        <v>0.75600000000000001</v>
      </c>
      <c r="O314" s="1700">
        <f t="shared" si="314"/>
        <v>0.12611818167373723</v>
      </c>
      <c r="P314" s="1701">
        <v>10160</v>
      </c>
      <c r="Q314" s="1701">
        <f t="shared" si="265"/>
        <v>48336</v>
      </c>
      <c r="R314" s="1701">
        <f t="shared" si="266"/>
        <v>0</v>
      </c>
      <c r="S314" s="1701">
        <v>300</v>
      </c>
      <c r="T314" s="1701">
        <v>132</v>
      </c>
      <c r="U314" s="1701">
        <v>240</v>
      </c>
      <c r="V314" s="1701">
        <v>0.69940000000000002</v>
      </c>
      <c r="W314" s="1700">
        <f t="shared" si="315"/>
        <v>0.13685332668424166</v>
      </c>
      <c r="X314" s="1701">
        <v>9400</v>
      </c>
      <c r="Y314" s="1701">
        <f t="shared" si="267"/>
        <v>41212</v>
      </c>
      <c r="Z314" s="1701">
        <f t="shared" si="268"/>
        <v>0</v>
      </c>
      <c r="AA314" s="1701">
        <v>300</v>
      </c>
      <c r="AB314" s="1701">
        <v>132</v>
      </c>
      <c r="AC314" s="1701">
        <v>240</v>
      </c>
      <c r="AD314" s="1701">
        <v>0.72640000000000005</v>
      </c>
      <c r="AE314" s="1700">
        <f t="shared" si="316"/>
        <v>0.13847635681336121</v>
      </c>
      <c r="AF314" s="1701">
        <v>9560</v>
      </c>
      <c r="AG314" s="1701">
        <f t="shared" si="269"/>
        <v>41422</v>
      </c>
      <c r="AH314" s="1701">
        <f t="shared" si="270"/>
        <v>0</v>
      </c>
      <c r="AI314" s="1701">
        <v>300</v>
      </c>
      <c r="AJ314" s="1701">
        <v>140</v>
      </c>
      <c r="AK314" s="1701">
        <v>240</v>
      </c>
      <c r="AL314" s="1701">
        <v>0.85760000000000003</v>
      </c>
      <c r="AM314" s="1700">
        <f t="shared" si="317"/>
        <v>0.1159775718183277</v>
      </c>
      <c r="AN314" s="1701">
        <v>10360</v>
      </c>
      <c r="AO314" s="1701">
        <f t="shared" si="271"/>
        <v>53597</v>
      </c>
      <c r="AP314" s="1701">
        <f t="shared" si="272"/>
        <v>0</v>
      </c>
      <c r="AQ314" s="1701">
        <v>300</v>
      </c>
      <c r="AR314" s="1701">
        <v>144</v>
      </c>
      <c r="AS314" s="1701">
        <v>240</v>
      </c>
      <c r="AT314" s="1701">
        <v>0.87470000000000003</v>
      </c>
      <c r="AU314" s="1700">
        <f t="shared" si="318"/>
        <v>0.1340278605847999</v>
      </c>
      <c r="AV314" s="1701">
        <v>12560</v>
      </c>
      <c r="AW314" s="1701">
        <f t="shared" si="273"/>
        <v>56227</v>
      </c>
      <c r="AX314" s="1701">
        <f t="shared" si="274"/>
        <v>0</v>
      </c>
      <c r="AY314" s="1701">
        <v>300</v>
      </c>
      <c r="AZ314" s="1701">
        <v>208</v>
      </c>
      <c r="BA314" s="1701">
        <v>240</v>
      </c>
      <c r="BB314" s="1701">
        <v>0.73409999999999997</v>
      </c>
      <c r="BC314" s="1700">
        <f t="shared" si="319"/>
        <v>9.2415039288762227E-2</v>
      </c>
      <c r="BD314" s="1701">
        <v>10160</v>
      </c>
      <c r="BE314" s="1701">
        <f t="shared" si="275"/>
        <v>65963</v>
      </c>
      <c r="BF314" s="1701">
        <f t="shared" si="276"/>
        <v>0</v>
      </c>
      <c r="BG314" s="1701">
        <v>300</v>
      </c>
      <c r="BH314" s="1701">
        <v>192</v>
      </c>
      <c r="BI314" s="1701">
        <v>240</v>
      </c>
      <c r="BJ314" s="1701">
        <v>0.59589999999999999</v>
      </c>
      <c r="BK314" s="1700">
        <f t="shared" si="320"/>
        <v>0.13580328781921386</v>
      </c>
      <c r="BL314" s="1701">
        <v>11560</v>
      </c>
      <c r="BM314" s="1701">
        <f t="shared" si="277"/>
        <v>51074</v>
      </c>
      <c r="BN314" s="1701">
        <f t="shared" si="278"/>
        <v>0</v>
      </c>
      <c r="BO314" s="1701">
        <v>300</v>
      </c>
      <c r="BP314" s="1701">
        <v>148</v>
      </c>
      <c r="BQ314" s="1701">
        <v>240</v>
      </c>
      <c r="BR314" s="1701">
        <v>0.86560000000000004</v>
      </c>
      <c r="BS314" s="1700">
        <f t="shared" si="321"/>
        <v>0.11448602021614959</v>
      </c>
      <c r="BT314" s="1701">
        <v>10560</v>
      </c>
      <c r="BU314" s="1701">
        <f t="shared" si="279"/>
        <v>55343</v>
      </c>
      <c r="BV314" s="1701">
        <f t="shared" si="280"/>
        <v>0</v>
      </c>
      <c r="BW314" s="1701">
        <v>300</v>
      </c>
      <c r="BX314" s="1701">
        <v>152</v>
      </c>
      <c r="BY314" s="1701">
        <v>240</v>
      </c>
      <c r="BZ314" s="1701">
        <v>0.94040000000000001</v>
      </c>
      <c r="CA314" s="1700">
        <f t="shared" si="322"/>
        <v>0.13653294953056136</v>
      </c>
      <c r="CB314" s="1701">
        <v>14520</v>
      </c>
      <c r="CC314" s="1701">
        <f t="shared" si="281"/>
        <v>63809</v>
      </c>
      <c r="CD314" s="1701">
        <f t="shared" si="282"/>
        <v>0</v>
      </c>
      <c r="CE314" s="1701">
        <v>300</v>
      </c>
      <c r="CF314" s="1701">
        <v>156</v>
      </c>
      <c r="CG314" s="1701">
        <v>240</v>
      </c>
      <c r="CH314" s="1701">
        <v>0.94130000000000003</v>
      </c>
      <c r="CI314" s="1700">
        <f t="shared" si="311"/>
        <v>0.12338554951208008</v>
      </c>
      <c r="CJ314" s="1701">
        <v>13480</v>
      </c>
      <c r="CK314" s="1701">
        <f t="shared" si="283"/>
        <v>65551</v>
      </c>
      <c r="CL314" s="1701">
        <f t="shared" si="284"/>
        <v>0</v>
      </c>
      <c r="CM314" s="1701">
        <v>300</v>
      </c>
      <c r="CN314" s="1701">
        <v>156</v>
      </c>
      <c r="CO314" s="1701">
        <v>240</v>
      </c>
      <c r="CP314" s="1701">
        <v>0.85160000000000002</v>
      </c>
      <c r="CQ314" s="1700">
        <f t="shared" si="312"/>
        <v>0.11828628550094027</v>
      </c>
      <c r="CR314" s="1701">
        <v>10560</v>
      </c>
      <c r="CS314" s="1701">
        <f t="shared" si="285"/>
        <v>53565</v>
      </c>
      <c r="CT314" s="1701">
        <f t="shared" si="286"/>
        <v>0</v>
      </c>
      <c r="CU314" s="1701">
        <v>300</v>
      </c>
      <c r="CV314" s="1701">
        <v>140</v>
      </c>
      <c r="CW314" s="1701">
        <v>240</v>
      </c>
      <c r="CX314" s="1701">
        <v>0.92879999999999996</v>
      </c>
      <c r="CY314" s="1700">
        <f t="shared" si="313"/>
        <v>0.15091405126413882</v>
      </c>
      <c r="CZ314" s="1701">
        <v>14600</v>
      </c>
      <c r="DA314" s="1701">
        <f t="shared" si="287"/>
        <v>58046</v>
      </c>
      <c r="DB314" s="1701">
        <f t="shared" si="288"/>
        <v>0</v>
      </c>
    </row>
    <row r="315" spans="1:106">
      <c r="A315" s="1703" t="s">
        <v>2809</v>
      </c>
      <c r="B315" s="1347">
        <v>6110</v>
      </c>
      <c r="C315" s="1347">
        <v>47</v>
      </c>
      <c r="D315" s="1702">
        <v>309</v>
      </c>
      <c r="E315" s="1701" t="s">
        <v>3188</v>
      </c>
      <c r="F315" s="1701" t="s">
        <v>793</v>
      </c>
      <c r="G315" s="1701" t="s">
        <v>2116</v>
      </c>
      <c r="H315" s="1701" t="s">
        <v>2115</v>
      </c>
      <c r="I315" s="1701">
        <v>11</v>
      </c>
      <c r="J315" s="1701">
        <v>300</v>
      </c>
      <c r="K315" s="1701">
        <v>300</v>
      </c>
      <c r="L315" s="1701">
        <v>371</v>
      </c>
      <c r="M315" s="1701">
        <v>371</v>
      </c>
      <c r="N315" s="1701">
        <v>0.98729999999999996</v>
      </c>
      <c r="O315" s="1700">
        <f t="shared" si="314"/>
        <v>9.280409872648282E-2</v>
      </c>
      <c r="P315" s="1701">
        <v>24475</v>
      </c>
      <c r="Q315" s="1701">
        <f t="shared" si="265"/>
        <v>158237</v>
      </c>
      <c r="R315" s="1701">
        <f t="shared" si="266"/>
        <v>0</v>
      </c>
      <c r="S315" s="1701">
        <v>300</v>
      </c>
      <c r="T315" s="1701">
        <v>334.5</v>
      </c>
      <c r="U315" s="1701">
        <v>334.5</v>
      </c>
      <c r="V315" s="1701">
        <v>0.98750000000000004</v>
      </c>
      <c r="W315" s="1700">
        <f t="shared" si="315"/>
        <v>0.10941695897759229</v>
      </c>
      <c r="X315" s="1701">
        <v>26890</v>
      </c>
      <c r="Y315" s="1701">
        <f t="shared" si="267"/>
        <v>147454</v>
      </c>
      <c r="Z315" s="1701">
        <f t="shared" si="268"/>
        <v>0</v>
      </c>
      <c r="AA315" s="1701">
        <v>300</v>
      </c>
      <c r="AB315" s="1701">
        <v>314</v>
      </c>
      <c r="AC315" s="1701">
        <v>314</v>
      </c>
      <c r="AD315" s="1701">
        <v>0.98509999999999998</v>
      </c>
      <c r="AE315" s="1700">
        <f t="shared" si="316"/>
        <v>8.6232672912740962E-2</v>
      </c>
      <c r="AF315" s="1701">
        <v>19205</v>
      </c>
      <c r="AG315" s="1701">
        <f t="shared" si="269"/>
        <v>133627</v>
      </c>
      <c r="AH315" s="1701">
        <f t="shared" si="270"/>
        <v>0</v>
      </c>
      <c r="AI315" s="1701">
        <v>300</v>
      </c>
      <c r="AJ315" s="1701">
        <v>307</v>
      </c>
      <c r="AK315" s="1701">
        <v>307</v>
      </c>
      <c r="AL315" s="1701">
        <v>0.98950000000000005</v>
      </c>
      <c r="AM315" s="1700">
        <f t="shared" si="317"/>
        <v>0.13497207350147725</v>
      </c>
      <c r="AN315" s="1701">
        <v>30505</v>
      </c>
      <c r="AO315" s="1701">
        <f t="shared" si="271"/>
        <v>135606</v>
      </c>
      <c r="AP315" s="1701">
        <f t="shared" si="272"/>
        <v>0</v>
      </c>
      <c r="AQ315" s="1701">
        <v>300</v>
      </c>
      <c r="AR315" s="1701">
        <v>315</v>
      </c>
      <c r="AS315" s="1701">
        <v>315</v>
      </c>
      <c r="AT315" s="1701">
        <v>0.98980000000000001</v>
      </c>
      <c r="AU315" s="1700">
        <f t="shared" si="318"/>
        <v>5.4123488150564329E-2</v>
      </c>
      <c r="AV315" s="1701">
        <v>12555</v>
      </c>
      <c r="AW315" s="1701">
        <f t="shared" si="273"/>
        <v>139182</v>
      </c>
      <c r="AX315" s="1701">
        <f t="shared" si="274"/>
        <v>0</v>
      </c>
      <c r="AY315" s="1701">
        <v>300</v>
      </c>
      <c r="AZ315" s="1701">
        <v>4</v>
      </c>
      <c r="BA315" s="1701">
        <v>240</v>
      </c>
      <c r="BB315" s="1701">
        <v>1</v>
      </c>
      <c r="BC315" s="1700">
        <f t="shared" si="319"/>
        <v>0.29340277777777779</v>
      </c>
      <c r="BD315" s="1701">
        <v>845</v>
      </c>
      <c r="BE315" s="1701">
        <f t="shared" si="275"/>
        <v>1728</v>
      </c>
      <c r="BF315" s="1701">
        <f t="shared" si="276"/>
        <v>0</v>
      </c>
      <c r="BG315" s="1701">
        <v>300</v>
      </c>
      <c r="BH315" s="1701">
        <v>7</v>
      </c>
      <c r="BI315" s="1701">
        <v>240</v>
      </c>
      <c r="BJ315" s="1701">
        <v>0.40589999999999998</v>
      </c>
      <c r="BK315" s="1700">
        <f t="shared" si="320"/>
        <v>0.48487951713758165</v>
      </c>
      <c r="BL315" s="1701">
        <v>1025</v>
      </c>
      <c r="BM315" s="1701">
        <f t="shared" si="277"/>
        <v>1268</v>
      </c>
      <c r="BN315" s="1701">
        <f t="shared" si="278"/>
        <v>0</v>
      </c>
      <c r="BO315" s="1701">
        <v>300</v>
      </c>
      <c r="BP315" s="1701">
        <v>7.5</v>
      </c>
      <c r="BQ315" s="1701">
        <v>240</v>
      </c>
      <c r="BR315" s="1701">
        <v>0.40920000000000001</v>
      </c>
      <c r="BS315" s="1700">
        <f t="shared" si="321"/>
        <v>0.40277325223561788</v>
      </c>
      <c r="BT315" s="1701">
        <v>890</v>
      </c>
      <c r="BU315" s="1701">
        <f t="shared" si="279"/>
        <v>1326</v>
      </c>
      <c r="BV315" s="1701">
        <f t="shared" si="280"/>
        <v>0</v>
      </c>
      <c r="BW315" s="1701">
        <v>300</v>
      </c>
      <c r="BX315" s="1701">
        <v>8.5</v>
      </c>
      <c r="BY315" s="1701">
        <v>240</v>
      </c>
      <c r="BZ315" s="1701">
        <v>0.36649999999999999</v>
      </c>
      <c r="CA315" s="1700">
        <f t="shared" si="322"/>
        <v>0.47675629685047455</v>
      </c>
      <c r="CB315" s="1701">
        <v>1105</v>
      </c>
      <c r="CC315" s="1701">
        <f t="shared" si="281"/>
        <v>1391</v>
      </c>
      <c r="CD315" s="1701">
        <f t="shared" si="282"/>
        <v>0</v>
      </c>
      <c r="CE315" s="1701">
        <v>300</v>
      </c>
      <c r="CF315" s="1701">
        <v>8</v>
      </c>
      <c r="CG315" s="1701">
        <v>240</v>
      </c>
      <c r="CH315" s="1701">
        <v>0.38</v>
      </c>
      <c r="CI315" s="1700">
        <f t="shared" si="311"/>
        <v>0.50403225806451613</v>
      </c>
      <c r="CJ315" s="1701">
        <v>1140</v>
      </c>
      <c r="CK315" s="1701">
        <f t="shared" si="283"/>
        <v>1357</v>
      </c>
      <c r="CL315" s="1701">
        <f t="shared" si="284"/>
        <v>0</v>
      </c>
      <c r="CM315" s="1701">
        <v>300</v>
      </c>
      <c r="CN315" s="1701">
        <v>7.5</v>
      </c>
      <c r="CO315" s="1701">
        <v>240</v>
      </c>
      <c r="CP315" s="1701">
        <v>0.41789999999999999</v>
      </c>
      <c r="CQ315" s="1700">
        <f t="shared" si="312"/>
        <v>0.53175932572917495</v>
      </c>
      <c r="CR315" s="1701">
        <v>1120</v>
      </c>
      <c r="CS315" s="1701">
        <f t="shared" si="285"/>
        <v>1264</v>
      </c>
      <c r="CT315" s="1701">
        <f t="shared" si="286"/>
        <v>0</v>
      </c>
      <c r="CU315" s="1701">
        <v>300</v>
      </c>
      <c r="CV315" s="1701">
        <v>7.5</v>
      </c>
      <c r="CW315" s="1701">
        <v>240</v>
      </c>
      <c r="CX315" s="1701">
        <v>0.40510000000000002</v>
      </c>
      <c r="CY315" s="1700">
        <f t="shared" si="313"/>
        <v>0.3539105791835106</v>
      </c>
      <c r="CZ315" s="1701">
        <v>800</v>
      </c>
      <c r="DA315" s="1701">
        <f t="shared" si="287"/>
        <v>1356</v>
      </c>
      <c r="DB315" s="1701">
        <f t="shared" si="288"/>
        <v>0</v>
      </c>
    </row>
    <row r="316" spans="1:106">
      <c r="A316" s="1703" t="s">
        <v>2810</v>
      </c>
      <c r="B316" s="1347">
        <v>6210</v>
      </c>
      <c r="C316" s="1347">
        <v>7</v>
      </c>
      <c r="D316" s="1702">
        <v>310</v>
      </c>
      <c r="E316" s="1701" t="s">
        <v>3189</v>
      </c>
      <c r="F316" s="1701" t="s">
        <v>1523</v>
      </c>
      <c r="G316" s="1701" t="s">
        <v>2116</v>
      </c>
      <c r="H316" s="1701" t="s">
        <v>2115</v>
      </c>
      <c r="I316" s="1701">
        <v>11</v>
      </c>
      <c r="J316" s="1701">
        <v>300</v>
      </c>
      <c r="K316" s="1701">
        <v>300</v>
      </c>
      <c r="L316" s="1701">
        <v>170.1</v>
      </c>
      <c r="M316" s="1701">
        <v>240</v>
      </c>
      <c r="N316" s="1701">
        <v>0.92210000000000003</v>
      </c>
      <c r="O316" s="1700">
        <f t="shared" si="314"/>
        <v>0.17065222494054427</v>
      </c>
      <c r="P316" s="1701">
        <v>19272</v>
      </c>
      <c r="Q316" s="1701">
        <f t="shared" si="265"/>
        <v>67759</v>
      </c>
      <c r="R316" s="1701">
        <f t="shared" si="266"/>
        <v>0</v>
      </c>
      <c r="S316" s="1701">
        <v>300</v>
      </c>
      <c r="T316" s="1701">
        <v>180.36</v>
      </c>
      <c r="U316" s="1701">
        <v>240</v>
      </c>
      <c r="V316" s="1701">
        <v>0.9083</v>
      </c>
      <c r="W316" s="1700">
        <f t="shared" si="315"/>
        <v>0.2042207507702879</v>
      </c>
      <c r="X316" s="1701">
        <v>24891</v>
      </c>
      <c r="Y316" s="1701">
        <f t="shared" si="267"/>
        <v>73130</v>
      </c>
      <c r="Z316" s="1701">
        <f t="shared" si="268"/>
        <v>0</v>
      </c>
      <c r="AA316" s="1701">
        <v>300</v>
      </c>
      <c r="AB316" s="1701">
        <v>170.1</v>
      </c>
      <c r="AC316" s="1701">
        <v>240</v>
      </c>
      <c r="AD316" s="1701">
        <v>0.96179999999999999</v>
      </c>
      <c r="AE316" s="1700">
        <f t="shared" si="316"/>
        <v>0.10327388873017054</v>
      </c>
      <c r="AF316" s="1701">
        <v>12165</v>
      </c>
      <c r="AG316" s="1701">
        <f t="shared" si="269"/>
        <v>70676</v>
      </c>
      <c r="AH316" s="1701">
        <f t="shared" si="270"/>
        <v>0</v>
      </c>
      <c r="AI316" s="1701">
        <v>300</v>
      </c>
      <c r="AJ316" s="1701">
        <v>167.43</v>
      </c>
      <c r="AK316" s="1701">
        <v>240</v>
      </c>
      <c r="AL316" s="1701">
        <v>0.93640000000000001</v>
      </c>
      <c r="AM316" s="1700">
        <f t="shared" si="317"/>
        <v>0.13263274815639337</v>
      </c>
      <c r="AN316" s="1701">
        <v>15471</v>
      </c>
      <c r="AO316" s="1701">
        <f t="shared" si="271"/>
        <v>69987</v>
      </c>
      <c r="AP316" s="1701">
        <f t="shared" si="272"/>
        <v>0</v>
      </c>
      <c r="AQ316" s="1701">
        <v>300</v>
      </c>
      <c r="AR316" s="1701">
        <v>177.9</v>
      </c>
      <c r="AS316" s="1701">
        <v>240</v>
      </c>
      <c r="AT316" s="1701">
        <v>0.93220000000000003</v>
      </c>
      <c r="AU316" s="1700">
        <f t="shared" si="318"/>
        <v>0.10805312279768818</v>
      </c>
      <c r="AV316" s="1701">
        <v>13332</v>
      </c>
      <c r="AW316" s="1701">
        <f t="shared" si="273"/>
        <v>74030</v>
      </c>
      <c r="AX316" s="1701">
        <f t="shared" si="274"/>
        <v>0</v>
      </c>
      <c r="AY316" s="1701">
        <v>300</v>
      </c>
      <c r="AZ316" s="1701">
        <v>161.43</v>
      </c>
      <c r="BA316" s="1701">
        <v>240</v>
      </c>
      <c r="BB316" s="1701">
        <v>0.97</v>
      </c>
      <c r="BC316" s="1700">
        <f t="shared" si="319"/>
        <v>0.14951742512633545</v>
      </c>
      <c r="BD316" s="1701">
        <v>16857</v>
      </c>
      <c r="BE316" s="1701">
        <f t="shared" si="275"/>
        <v>67646</v>
      </c>
      <c r="BF316" s="1701">
        <f t="shared" si="276"/>
        <v>0</v>
      </c>
      <c r="BG316" s="1701">
        <v>300</v>
      </c>
      <c r="BH316" s="1701">
        <v>174.9</v>
      </c>
      <c r="BI316" s="1701">
        <v>240</v>
      </c>
      <c r="BJ316" s="1701">
        <v>0.97</v>
      </c>
      <c r="BK316" s="1700">
        <f t="shared" si="320"/>
        <v>0.1518517018513881</v>
      </c>
      <c r="BL316" s="1701">
        <v>19167</v>
      </c>
      <c r="BM316" s="1701">
        <f t="shared" si="277"/>
        <v>75733</v>
      </c>
      <c r="BN316" s="1701">
        <f t="shared" si="278"/>
        <v>0</v>
      </c>
      <c r="BO316" s="1701">
        <v>300</v>
      </c>
      <c r="BP316" s="1701">
        <v>191.4</v>
      </c>
      <c r="BQ316" s="1701">
        <v>240</v>
      </c>
      <c r="BR316" s="1701">
        <v>0.97</v>
      </c>
      <c r="BS316" s="1700">
        <f t="shared" si="321"/>
        <v>0.11952981647258219</v>
      </c>
      <c r="BT316" s="1701">
        <v>15978</v>
      </c>
      <c r="BU316" s="1701">
        <f t="shared" si="279"/>
        <v>80204</v>
      </c>
      <c r="BV316" s="1701">
        <f t="shared" si="280"/>
        <v>0</v>
      </c>
      <c r="BW316" s="1701">
        <v>300</v>
      </c>
      <c r="BX316" s="1701">
        <v>165.6</v>
      </c>
      <c r="BY316" s="1701">
        <v>240</v>
      </c>
      <c r="BZ316" s="1701">
        <v>0.97</v>
      </c>
      <c r="CA316" s="1700">
        <f t="shared" si="322"/>
        <v>0.1719518386245299</v>
      </c>
      <c r="CB316" s="1701">
        <v>20550</v>
      </c>
      <c r="CC316" s="1701">
        <f t="shared" si="281"/>
        <v>71706</v>
      </c>
      <c r="CD316" s="1701">
        <f t="shared" si="282"/>
        <v>0</v>
      </c>
      <c r="CE316" s="1701">
        <v>300</v>
      </c>
      <c r="CF316" s="1701">
        <v>167.4</v>
      </c>
      <c r="CG316" s="1701">
        <v>240</v>
      </c>
      <c r="CH316" s="1701">
        <v>0.97</v>
      </c>
      <c r="CI316" s="1700">
        <f t="shared" si="311"/>
        <v>0.18577222641395486</v>
      </c>
      <c r="CJ316" s="1701">
        <v>22443</v>
      </c>
      <c r="CK316" s="1701">
        <f t="shared" si="283"/>
        <v>72486</v>
      </c>
      <c r="CL316" s="1701">
        <f t="shared" si="284"/>
        <v>0</v>
      </c>
      <c r="CM316" s="1701">
        <v>300</v>
      </c>
      <c r="CN316" s="1701">
        <v>175.5</v>
      </c>
      <c r="CO316" s="1701">
        <v>240</v>
      </c>
      <c r="CP316" s="1701">
        <v>0.97</v>
      </c>
      <c r="CQ316" s="1700">
        <f t="shared" si="312"/>
        <v>0.21823823370215123</v>
      </c>
      <c r="CR316" s="1701">
        <v>24966</v>
      </c>
      <c r="CS316" s="1701">
        <f t="shared" si="285"/>
        <v>68639</v>
      </c>
      <c r="CT316" s="1701">
        <f t="shared" si="286"/>
        <v>0</v>
      </c>
      <c r="CU316" s="1701">
        <v>300</v>
      </c>
      <c r="CV316" s="1701">
        <v>171.9</v>
      </c>
      <c r="CW316" s="1701">
        <v>240</v>
      </c>
      <c r="CX316" s="1701">
        <v>0.97</v>
      </c>
      <c r="CY316" s="1700">
        <f t="shared" si="313"/>
        <v>0.20306022422375714</v>
      </c>
      <c r="CZ316" s="1701">
        <v>25191</v>
      </c>
      <c r="DA316" s="1701">
        <f t="shared" si="287"/>
        <v>74434</v>
      </c>
      <c r="DB316" s="1701">
        <f t="shared" si="288"/>
        <v>0</v>
      </c>
    </row>
    <row r="317" spans="1:106">
      <c r="A317" s="1703" t="s">
        <v>3870</v>
      </c>
      <c r="B317" s="1347">
        <v>6220</v>
      </c>
      <c r="C317" s="1347">
        <v>182</v>
      </c>
      <c r="D317" s="1702">
        <v>311</v>
      </c>
      <c r="E317" s="1701" t="s">
        <v>3871</v>
      </c>
      <c r="F317" s="1701" t="s">
        <v>1695</v>
      </c>
      <c r="G317" s="1701" t="s">
        <v>2116</v>
      </c>
      <c r="H317" s="1701" t="s">
        <v>1429</v>
      </c>
      <c r="I317" s="1701">
        <v>11</v>
      </c>
      <c r="J317" s="1701">
        <v>300</v>
      </c>
      <c r="K317" s="1701">
        <v>0</v>
      </c>
      <c r="L317" s="1701">
        <v>0</v>
      </c>
      <c r="M317" s="1701">
        <v>0</v>
      </c>
      <c r="N317" s="1701">
        <v>0</v>
      </c>
      <c r="O317" s="1700">
        <v>0</v>
      </c>
      <c r="P317" s="1701">
        <v>0</v>
      </c>
      <c r="Q317" s="1701">
        <f t="shared" si="265"/>
        <v>0</v>
      </c>
      <c r="R317" s="1701">
        <f t="shared" si="266"/>
        <v>0</v>
      </c>
      <c r="S317" s="1701">
        <v>0</v>
      </c>
      <c r="T317" s="1701">
        <v>0</v>
      </c>
      <c r="U317" s="1701">
        <v>0</v>
      </c>
      <c r="V317" s="1701">
        <v>0</v>
      </c>
      <c r="W317" s="1700">
        <v>0</v>
      </c>
      <c r="X317" s="1701">
        <v>0</v>
      </c>
      <c r="Y317" s="1701">
        <f t="shared" si="267"/>
        <v>0</v>
      </c>
      <c r="Z317" s="1701">
        <f t="shared" si="268"/>
        <v>0</v>
      </c>
      <c r="AA317" s="1701">
        <v>0</v>
      </c>
      <c r="AB317" s="1701">
        <v>0</v>
      </c>
      <c r="AC317" s="1701">
        <v>0</v>
      </c>
      <c r="AD317" s="1701">
        <v>0</v>
      </c>
      <c r="AE317" s="1700">
        <v>0</v>
      </c>
      <c r="AF317" s="1701">
        <v>0</v>
      </c>
      <c r="AG317" s="1701">
        <f t="shared" si="269"/>
        <v>0</v>
      </c>
      <c r="AH317" s="1701">
        <f t="shared" si="270"/>
        <v>0</v>
      </c>
      <c r="AI317" s="1701">
        <v>0</v>
      </c>
      <c r="AJ317" s="1701">
        <v>0</v>
      </c>
      <c r="AK317" s="1701">
        <v>0</v>
      </c>
      <c r="AL317" s="1701">
        <v>0</v>
      </c>
      <c r="AM317" s="1700">
        <v>0</v>
      </c>
      <c r="AN317" s="1701">
        <v>0</v>
      </c>
      <c r="AO317" s="1701">
        <f t="shared" si="271"/>
        <v>0</v>
      </c>
      <c r="AP317" s="1701">
        <f t="shared" si="272"/>
        <v>0</v>
      </c>
      <c r="AQ317" s="1701">
        <v>0</v>
      </c>
      <c r="AR317" s="1701">
        <v>0</v>
      </c>
      <c r="AS317" s="1701">
        <v>0</v>
      </c>
      <c r="AT317" s="1701">
        <v>0</v>
      </c>
      <c r="AU317" s="1700">
        <v>0</v>
      </c>
      <c r="AV317" s="1701">
        <v>0</v>
      </c>
      <c r="AW317" s="1701">
        <f t="shared" si="273"/>
        <v>0</v>
      </c>
      <c r="AX317" s="1701">
        <f t="shared" si="274"/>
        <v>0</v>
      </c>
      <c r="AY317" s="1701">
        <v>300</v>
      </c>
      <c r="AZ317" s="1701">
        <v>16</v>
      </c>
      <c r="BA317" s="1701">
        <v>160</v>
      </c>
      <c r="BB317" s="1701">
        <v>0.84619999999999995</v>
      </c>
      <c r="BC317" s="1700">
        <f t="shared" si="319"/>
        <v>4.513642690196696E-2</v>
      </c>
      <c r="BD317" s="1701">
        <v>440</v>
      </c>
      <c r="BE317" s="1701">
        <f t="shared" si="275"/>
        <v>5849</v>
      </c>
      <c r="BF317" s="1701">
        <f t="shared" si="276"/>
        <v>0</v>
      </c>
      <c r="BG317" s="1701">
        <v>300</v>
      </c>
      <c r="BH317" s="1701">
        <v>12</v>
      </c>
      <c r="BI317" s="1701">
        <v>240</v>
      </c>
      <c r="BJ317" s="1701">
        <v>1</v>
      </c>
      <c r="BK317" s="1700">
        <f t="shared" si="320"/>
        <v>0.24641577060931899</v>
      </c>
      <c r="BL317" s="1701">
        <v>2200</v>
      </c>
      <c r="BM317" s="1701">
        <f t="shared" si="277"/>
        <v>5357</v>
      </c>
      <c r="BN317" s="1701">
        <f t="shared" si="278"/>
        <v>0</v>
      </c>
      <c r="BO317" s="1701">
        <v>300</v>
      </c>
      <c r="BP317" s="1701">
        <v>40</v>
      </c>
      <c r="BQ317" s="1701">
        <v>240</v>
      </c>
      <c r="BR317" s="1701">
        <v>1</v>
      </c>
      <c r="BS317" s="1700">
        <f t="shared" si="321"/>
        <v>0.19305555555555556</v>
      </c>
      <c r="BT317" s="1701">
        <v>5560</v>
      </c>
      <c r="BU317" s="1701">
        <f t="shared" si="279"/>
        <v>17280</v>
      </c>
      <c r="BV317" s="1701">
        <f t="shared" si="280"/>
        <v>0</v>
      </c>
      <c r="BW317" s="1701">
        <v>300</v>
      </c>
      <c r="BX317" s="1701">
        <v>56</v>
      </c>
      <c r="BY317" s="1701">
        <v>240</v>
      </c>
      <c r="BZ317" s="1701">
        <v>1</v>
      </c>
      <c r="CA317" s="1700">
        <f t="shared" si="322"/>
        <v>0.30337941628264209</v>
      </c>
      <c r="CB317" s="1701">
        <v>12640</v>
      </c>
      <c r="CC317" s="1701">
        <f t="shared" si="281"/>
        <v>24998</v>
      </c>
      <c r="CD317" s="1701">
        <f t="shared" si="282"/>
        <v>0</v>
      </c>
      <c r="CE317" s="1701">
        <v>300</v>
      </c>
      <c r="CF317" s="1701">
        <v>72</v>
      </c>
      <c r="CG317" s="1701">
        <v>240</v>
      </c>
      <c r="CH317" s="1701">
        <v>1</v>
      </c>
      <c r="CI317" s="1700">
        <f t="shared" si="311"/>
        <v>0.31362007168458783</v>
      </c>
      <c r="CJ317" s="1701">
        <v>16800</v>
      </c>
      <c r="CK317" s="1701">
        <f t="shared" si="283"/>
        <v>32141</v>
      </c>
      <c r="CL317" s="1701">
        <f t="shared" si="284"/>
        <v>0</v>
      </c>
      <c r="CM317" s="1701">
        <v>300</v>
      </c>
      <c r="CN317" s="1701">
        <v>64</v>
      </c>
      <c r="CO317" s="1701">
        <v>240</v>
      </c>
      <c r="CP317" s="1701">
        <v>1</v>
      </c>
      <c r="CQ317" s="1700">
        <f t="shared" si="312"/>
        <v>0.3627232142857143</v>
      </c>
      <c r="CR317" s="1701">
        <v>15600</v>
      </c>
      <c r="CS317" s="1701">
        <f t="shared" si="285"/>
        <v>25805</v>
      </c>
      <c r="CT317" s="1701">
        <f t="shared" si="286"/>
        <v>0</v>
      </c>
      <c r="CU317" s="1701">
        <v>300</v>
      </c>
      <c r="CV317" s="1701">
        <v>80</v>
      </c>
      <c r="CW317" s="1701">
        <v>240</v>
      </c>
      <c r="CX317" s="1701">
        <v>1</v>
      </c>
      <c r="CY317" s="1700">
        <f t="shared" si="313"/>
        <v>0.239247311827957</v>
      </c>
      <c r="CZ317" s="1701">
        <v>14240</v>
      </c>
      <c r="DA317" s="1701">
        <f t="shared" si="287"/>
        <v>35712</v>
      </c>
      <c r="DB317" s="1701">
        <f t="shared" si="288"/>
        <v>0</v>
      </c>
    </row>
    <row r="318" spans="1:106">
      <c r="A318" s="1703" t="s">
        <v>4118</v>
      </c>
      <c r="B318" s="1347">
        <v>6220</v>
      </c>
      <c r="C318" s="1347">
        <v>183</v>
      </c>
      <c r="D318" s="1702">
        <v>312</v>
      </c>
      <c r="E318" s="1701" t="s">
        <v>3856</v>
      </c>
      <c r="F318" s="1701" t="s">
        <v>4117</v>
      </c>
      <c r="G318" s="1701" t="s">
        <v>2116</v>
      </c>
      <c r="H318" s="1701" t="s">
        <v>2115</v>
      </c>
      <c r="I318" s="1701">
        <v>11</v>
      </c>
      <c r="J318" s="1701">
        <v>300</v>
      </c>
      <c r="K318" s="1701">
        <v>0</v>
      </c>
      <c r="L318" s="1701">
        <v>0</v>
      </c>
      <c r="M318" s="1701">
        <v>0</v>
      </c>
      <c r="N318" s="1701">
        <v>0</v>
      </c>
      <c r="O318" s="1700">
        <v>0</v>
      </c>
      <c r="P318" s="1701">
        <v>0</v>
      </c>
      <c r="Q318" s="1701">
        <f t="shared" si="265"/>
        <v>0</v>
      </c>
      <c r="R318" s="1701">
        <f t="shared" si="266"/>
        <v>0</v>
      </c>
      <c r="S318" s="1701">
        <v>0</v>
      </c>
      <c r="T318" s="1701">
        <v>0</v>
      </c>
      <c r="U318" s="1701">
        <v>0</v>
      </c>
      <c r="V318" s="1701">
        <v>0</v>
      </c>
      <c r="W318" s="1700">
        <v>0</v>
      </c>
      <c r="X318" s="1701">
        <v>0</v>
      </c>
      <c r="Y318" s="1701">
        <f t="shared" si="267"/>
        <v>0</v>
      </c>
      <c r="Z318" s="1701">
        <f t="shared" si="268"/>
        <v>0</v>
      </c>
      <c r="AA318" s="1701">
        <v>0</v>
      </c>
      <c r="AB318" s="1701">
        <v>0</v>
      </c>
      <c r="AC318" s="1701">
        <v>0</v>
      </c>
      <c r="AD318" s="1701">
        <v>0</v>
      </c>
      <c r="AE318" s="1700">
        <v>0</v>
      </c>
      <c r="AF318" s="1701">
        <v>0</v>
      </c>
      <c r="AG318" s="1701">
        <f t="shared" si="269"/>
        <v>0</v>
      </c>
      <c r="AH318" s="1701">
        <f t="shared" si="270"/>
        <v>0</v>
      </c>
      <c r="AI318" s="1701">
        <v>0</v>
      </c>
      <c r="AJ318" s="1701">
        <v>0</v>
      </c>
      <c r="AK318" s="1701">
        <v>0</v>
      </c>
      <c r="AL318" s="1701">
        <v>0</v>
      </c>
      <c r="AM318" s="1700">
        <v>0</v>
      </c>
      <c r="AN318" s="1701">
        <v>0</v>
      </c>
      <c r="AO318" s="1701">
        <f t="shared" si="271"/>
        <v>0</v>
      </c>
      <c r="AP318" s="1701">
        <f t="shared" si="272"/>
        <v>0</v>
      </c>
      <c r="AQ318" s="1701">
        <v>0</v>
      </c>
      <c r="AR318" s="1701">
        <v>0</v>
      </c>
      <c r="AS318" s="1701">
        <v>0</v>
      </c>
      <c r="AT318" s="1701">
        <v>0</v>
      </c>
      <c r="AU318" s="1700">
        <v>0</v>
      </c>
      <c r="AV318" s="1701">
        <v>0</v>
      </c>
      <c r="AW318" s="1701">
        <f t="shared" si="273"/>
        <v>0</v>
      </c>
      <c r="AX318" s="1701">
        <f t="shared" si="274"/>
        <v>0</v>
      </c>
      <c r="AY318" s="1701">
        <v>0</v>
      </c>
      <c r="AZ318" s="1701">
        <v>0</v>
      </c>
      <c r="BA318" s="1701">
        <v>0</v>
      </c>
      <c r="BB318" s="1701">
        <v>0</v>
      </c>
      <c r="BC318" s="1700">
        <v>0</v>
      </c>
      <c r="BD318" s="1701">
        <v>0</v>
      </c>
      <c r="BE318" s="1701">
        <f t="shared" si="275"/>
        <v>0</v>
      </c>
      <c r="BF318" s="1701">
        <f t="shared" si="276"/>
        <v>0</v>
      </c>
      <c r="BG318" s="1701">
        <v>0</v>
      </c>
      <c r="BH318" s="1701">
        <v>0</v>
      </c>
      <c r="BI318" s="1701">
        <v>0</v>
      </c>
      <c r="BJ318" s="1701">
        <v>0</v>
      </c>
      <c r="BK318" s="1700">
        <v>0</v>
      </c>
      <c r="BL318" s="1701">
        <v>0</v>
      </c>
      <c r="BM318" s="1701">
        <f t="shared" si="277"/>
        <v>0</v>
      </c>
      <c r="BN318" s="1701">
        <f t="shared" si="278"/>
        <v>0</v>
      </c>
      <c r="BO318" s="1701">
        <v>0</v>
      </c>
      <c r="BP318" s="1701">
        <v>0</v>
      </c>
      <c r="BQ318" s="1701">
        <v>0</v>
      </c>
      <c r="BR318" s="1701">
        <v>0</v>
      </c>
      <c r="BS318" s="1700">
        <v>0</v>
      </c>
      <c r="BT318" s="1701">
        <v>0</v>
      </c>
      <c r="BU318" s="1701">
        <f t="shared" si="279"/>
        <v>0</v>
      </c>
      <c r="BV318" s="1701">
        <f t="shared" si="280"/>
        <v>0</v>
      </c>
      <c r="BW318" s="1701">
        <v>300</v>
      </c>
      <c r="BX318" s="1701">
        <v>164</v>
      </c>
      <c r="BY318" s="1701">
        <v>154.84</v>
      </c>
      <c r="BZ318" s="1701">
        <v>0.55759999999999998</v>
      </c>
      <c r="CA318" s="1700">
        <f t="shared" si="322"/>
        <v>5.4088915027161101E-2</v>
      </c>
      <c r="CB318" s="1701">
        <v>3680</v>
      </c>
      <c r="CC318" s="1701">
        <f t="shared" si="281"/>
        <v>40822</v>
      </c>
      <c r="CD318" s="1701">
        <f t="shared" si="282"/>
        <v>0</v>
      </c>
      <c r="CE318" s="1701">
        <v>300</v>
      </c>
      <c r="CF318" s="1701">
        <v>160</v>
      </c>
      <c r="CG318" s="1701">
        <v>240</v>
      </c>
      <c r="CH318" s="1701">
        <v>0.71250000000000002</v>
      </c>
      <c r="CI318" s="1700">
        <f t="shared" si="311"/>
        <v>0.24665157517449537</v>
      </c>
      <c r="CJ318" s="1701">
        <v>20920</v>
      </c>
      <c r="CK318" s="1701">
        <f t="shared" si="283"/>
        <v>50890</v>
      </c>
      <c r="CL318" s="1701">
        <f t="shared" si="284"/>
        <v>0</v>
      </c>
      <c r="CM318" s="1701">
        <v>300</v>
      </c>
      <c r="CN318" s="1701">
        <v>136</v>
      </c>
      <c r="CO318" s="1701">
        <v>240</v>
      </c>
      <c r="CP318" s="1701">
        <v>0.9012</v>
      </c>
      <c r="CQ318" s="1700">
        <f t="shared" si="312"/>
        <v>0.22583101149914026</v>
      </c>
      <c r="CR318" s="1701">
        <v>18600</v>
      </c>
      <c r="CS318" s="1701">
        <f t="shared" si="285"/>
        <v>49417</v>
      </c>
      <c r="CT318" s="1701">
        <f t="shared" si="286"/>
        <v>0</v>
      </c>
      <c r="CU318" s="1701">
        <v>300</v>
      </c>
      <c r="CV318" s="1701">
        <v>140</v>
      </c>
      <c r="CW318" s="1701">
        <v>240</v>
      </c>
      <c r="CX318" s="1701">
        <v>0.90569999999999995</v>
      </c>
      <c r="CY318" s="1700">
        <f t="shared" si="313"/>
        <v>0.25652519535347645</v>
      </c>
      <c r="CZ318" s="1701">
        <v>24200</v>
      </c>
      <c r="DA318" s="1701">
        <f t="shared" si="287"/>
        <v>56603</v>
      </c>
      <c r="DB318" s="1701">
        <f t="shared" si="288"/>
        <v>0</v>
      </c>
    </row>
    <row r="319" spans="1:106">
      <c r="A319" s="1703" t="s">
        <v>2811</v>
      </c>
      <c r="B319" s="1347">
        <v>1260</v>
      </c>
      <c r="C319" s="1347">
        <v>6</v>
      </c>
      <c r="D319" s="1702">
        <v>313</v>
      </c>
      <c r="E319" s="1701">
        <v>3116898</v>
      </c>
      <c r="F319" s="1701" t="s">
        <v>2812</v>
      </c>
      <c r="G319" s="1701" t="s">
        <v>2116</v>
      </c>
      <c r="H319" s="1701" t="s">
        <v>2115</v>
      </c>
      <c r="I319" s="1701">
        <v>11</v>
      </c>
      <c r="J319" s="1701">
        <v>301</v>
      </c>
      <c r="K319" s="1701">
        <v>301</v>
      </c>
      <c r="L319" s="1701">
        <v>274.5</v>
      </c>
      <c r="M319" s="1701">
        <v>274.5</v>
      </c>
      <c r="N319" s="1701">
        <v>0.98060000000000003</v>
      </c>
      <c r="O319" s="1700">
        <f>+P319/(24*30*L319*N319)</f>
        <v>0.35169229005053843</v>
      </c>
      <c r="P319" s="1701">
        <v>68160</v>
      </c>
      <c r="Q319" s="1701">
        <f t="shared" si="265"/>
        <v>116283</v>
      </c>
      <c r="R319" s="1701">
        <f t="shared" si="266"/>
        <v>0</v>
      </c>
      <c r="S319" s="1701">
        <v>301</v>
      </c>
      <c r="T319" s="1701">
        <v>320.3</v>
      </c>
      <c r="U319" s="1701">
        <v>320.3</v>
      </c>
      <c r="V319" s="1701">
        <v>0.93469999999999998</v>
      </c>
      <c r="W319" s="1700">
        <f>+X319/(24*31*T319*V319)</f>
        <v>0.27619398098588616</v>
      </c>
      <c r="X319" s="1701">
        <v>61520</v>
      </c>
      <c r="Y319" s="1701">
        <f t="shared" si="267"/>
        <v>133645</v>
      </c>
      <c r="Z319" s="1701">
        <f t="shared" si="268"/>
        <v>0</v>
      </c>
      <c r="AA319" s="1701">
        <v>301</v>
      </c>
      <c r="AB319" s="1701">
        <v>275.45</v>
      </c>
      <c r="AC319" s="1701">
        <v>275.45</v>
      </c>
      <c r="AD319" s="1701">
        <v>0.98570000000000002</v>
      </c>
      <c r="AE319" s="1700">
        <f>+AF319/(24*30*AB319*AD319)</f>
        <v>0.24080766080175939</v>
      </c>
      <c r="AF319" s="1701">
        <v>47075</v>
      </c>
      <c r="AG319" s="1701">
        <f t="shared" si="269"/>
        <v>117293</v>
      </c>
      <c r="AH319" s="1701">
        <f t="shared" si="270"/>
        <v>0</v>
      </c>
      <c r="AI319" s="1701">
        <v>301</v>
      </c>
      <c r="AJ319" s="1701">
        <v>288.3</v>
      </c>
      <c r="AK319" s="1701">
        <v>288.3</v>
      </c>
      <c r="AL319" s="1701">
        <v>0.98080000000000001</v>
      </c>
      <c r="AM319" s="1700">
        <f>+AN319/(24*31*AJ319*AL319)</f>
        <v>0.22664086112526777</v>
      </c>
      <c r="AN319" s="1701">
        <v>47680</v>
      </c>
      <c r="AO319" s="1701">
        <f t="shared" si="271"/>
        <v>126226</v>
      </c>
      <c r="AP319" s="1701">
        <f t="shared" si="272"/>
        <v>0</v>
      </c>
      <c r="AQ319" s="1701">
        <v>301</v>
      </c>
      <c r="AR319" s="1701">
        <v>274.7</v>
      </c>
      <c r="AS319" s="1701">
        <v>274.7</v>
      </c>
      <c r="AT319" s="1701">
        <v>0.98899999999999999</v>
      </c>
      <c r="AU319" s="1700">
        <f>+AV319/(24*31*AR319*AT319)</f>
        <v>0.20954475731355879</v>
      </c>
      <c r="AV319" s="1701">
        <v>42355</v>
      </c>
      <c r="AW319" s="1701">
        <f t="shared" si="273"/>
        <v>121277</v>
      </c>
      <c r="AX319" s="1701">
        <f t="shared" si="274"/>
        <v>0</v>
      </c>
      <c r="AY319" s="1701">
        <v>301</v>
      </c>
      <c r="AZ319" s="1701">
        <v>284.55</v>
      </c>
      <c r="BA319" s="1701">
        <v>284.55</v>
      </c>
      <c r="BB319" s="1701">
        <v>0.9829</v>
      </c>
      <c r="BC319" s="1700">
        <f>+BD319/(24*30*AZ319*BB319)</f>
        <v>0.19367081742558484</v>
      </c>
      <c r="BD319" s="1701">
        <v>39000</v>
      </c>
      <c r="BE319" s="1701">
        <f t="shared" si="275"/>
        <v>120824</v>
      </c>
      <c r="BF319" s="1701">
        <f t="shared" si="276"/>
        <v>0</v>
      </c>
      <c r="BG319" s="1701">
        <v>301</v>
      </c>
      <c r="BH319" s="1701">
        <v>269</v>
      </c>
      <c r="BI319" s="1701">
        <v>269</v>
      </c>
      <c r="BJ319" s="1701">
        <v>0.97950000000000004</v>
      </c>
      <c r="BK319" s="1700">
        <f>+BL319/(24*31*BH319*BJ319)</f>
        <v>0.1520660692944214</v>
      </c>
      <c r="BL319" s="1701">
        <v>29810</v>
      </c>
      <c r="BM319" s="1701">
        <f t="shared" si="277"/>
        <v>117620</v>
      </c>
      <c r="BN319" s="1701">
        <f t="shared" si="278"/>
        <v>0</v>
      </c>
      <c r="BO319" s="1701">
        <v>301</v>
      </c>
      <c r="BP319" s="1701">
        <v>257</v>
      </c>
      <c r="BQ319" s="1701">
        <v>257</v>
      </c>
      <c r="BR319" s="1701">
        <v>0.94289999999999996</v>
      </c>
      <c r="BS319" s="1700">
        <f>+BT319/(24*30*BP319*BR319)</f>
        <v>0.20616226755247322</v>
      </c>
      <c r="BT319" s="1701">
        <v>35970</v>
      </c>
      <c r="BU319" s="1701">
        <f t="shared" si="279"/>
        <v>104685</v>
      </c>
      <c r="BV319" s="1701">
        <f t="shared" si="280"/>
        <v>0</v>
      </c>
      <c r="BW319" s="1701">
        <v>301</v>
      </c>
      <c r="BX319" s="1701">
        <v>315</v>
      </c>
      <c r="BY319" s="1701">
        <v>315</v>
      </c>
      <c r="BZ319" s="1701">
        <v>0.94420000000000004</v>
      </c>
      <c r="CA319" s="1700">
        <f t="shared" si="322"/>
        <v>0.23761458599621646</v>
      </c>
      <c r="CB319" s="1701">
        <v>52580</v>
      </c>
      <c r="CC319" s="1701">
        <f t="shared" si="281"/>
        <v>132770</v>
      </c>
      <c r="CD319" s="1701">
        <f t="shared" si="282"/>
        <v>0</v>
      </c>
      <c r="CE319" s="1701">
        <v>301</v>
      </c>
      <c r="CF319" s="1701">
        <v>299</v>
      </c>
      <c r="CG319" s="1701">
        <v>299</v>
      </c>
      <c r="CH319" s="1701">
        <v>0.98350000000000004</v>
      </c>
      <c r="CI319" s="1700">
        <f t="shared" si="311"/>
        <v>0.35192006986789198</v>
      </c>
      <c r="CJ319" s="1701">
        <v>76995</v>
      </c>
      <c r="CK319" s="1701">
        <f t="shared" si="283"/>
        <v>131271</v>
      </c>
      <c r="CL319" s="1701">
        <f t="shared" si="284"/>
        <v>0</v>
      </c>
      <c r="CM319" s="1701">
        <v>301</v>
      </c>
      <c r="CN319" s="1701">
        <v>283.5</v>
      </c>
      <c r="CO319" s="1701">
        <v>283.5</v>
      </c>
      <c r="CP319" s="1701">
        <v>0.97909999999999997</v>
      </c>
      <c r="CQ319" s="1700">
        <f t="shared" si="312"/>
        <v>0.37020795171704735</v>
      </c>
      <c r="CR319" s="1701">
        <v>69055</v>
      </c>
      <c r="CS319" s="1701">
        <f t="shared" si="285"/>
        <v>111918</v>
      </c>
      <c r="CT319" s="1701">
        <f t="shared" si="286"/>
        <v>0</v>
      </c>
      <c r="CU319" s="1701">
        <v>301</v>
      </c>
      <c r="CV319" s="1701">
        <v>291</v>
      </c>
      <c r="CW319" s="1701">
        <v>291</v>
      </c>
      <c r="CX319" s="1701">
        <v>0.95320000000000005</v>
      </c>
      <c r="CY319" s="1700">
        <f t="shared" si="313"/>
        <v>0.3624044944227911</v>
      </c>
      <c r="CZ319" s="1701">
        <v>74790</v>
      </c>
      <c r="DA319" s="1701">
        <f t="shared" si="287"/>
        <v>123823</v>
      </c>
      <c r="DB319" s="1701">
        <f t="shared" si="288"/>
        <v>0</v>
      </c>
    </row>
    <row r="320" spans="1:106">
      <c r="A320" s="1703" t="s">
        <v>3190</v>
      </c>
      <c r="B320" s="1347">
        <v>6130</v>
      </c>
      <c r="C320" s="1347">
        <v>23</v>
      </c>
      <c r="D320" s="1702">
        <v>314</v>
      </c>
      <c r="E320" s="1701" t="s">
        <v>3191</v>
      </c>
      <c r="F320" s="1701" t="s">
        <v>3192</v>
      </c>
      <c r="G320" s="1701" t="s">
        <v>2116</v>
      </c>
      <c r="H320" s="1701" t="s">
        <v>2115</v>
      </c>
      <c r="I320" s="1701">
        <v>11</v>
      </c>
      <c r="J320" s="1701">
        <v>304</v>
      </c>
      <c r="K320" s="1701">
        <v>304</v>
      </c>
      <c r="L320" s="1701">
        <v>156</v>
      </c>
      <c r="M320" s="1701">
        <v>243.2</v>
      </c>
      <c r="N320" s="1701">
        <v>0.9536</v>
      </c>
      <c r="O320" s="1700">
        <f>+P320/(24*30*L320*N320)</f>
        <v>0.39156610308036482</v>
      </c>
      <c r="P320" s="1701">
        <v>41940</v>
      </c>
      <c r="Q320" s="1701">
        <f t="shared" si="265"/>
        <v>64265</v>
      </c>
      <c r="R320" s="1701">
        <f t="shared" si="266"/>
        <v>0</v>
      </c>
      <c r="S320" s="1701">
        <v>304</v>
      </c>
      <c r="T320" s="1701">
        <v>156</v>
      </c>
      <c r="U320" s="1701">
        <v>243.2</v>
      </c>
      <c r="V320" s="1701">
        <v>0.95150000000000001</v>
      </c>
      <c r="W320" s="1700">
        <f>+X320/(24*31*T320*V320)</f>
        <v>0.42649562507850775</v>
      </c>
      <c r="X320" s="1701">
        <v>47100</v>
      </c>
      <c r="Y320" s="1701">
        <f t="shared" si="267"/>
        <v>66261</v>
      </c>
      <c r="Z320" s="1701">
        <f t="shared" si="268"/>
        <v>0</v>
      </c>
      <c r="AA320" s="1701">
        <v>304</v>
      </c>
      <c r="AB320" s="1701">
        <v>162</v>
      </c>
      <c r="AC320" s="1701">
        <v>243.2</v>
      </c>
      <c r="AD320" s="1701">
        <v>0.95589999999999997</v>
      </c>
      <c r="AE320" s="1700">
        <f>+AF320/(24*30*AB320*AD320)</f>
        <v>0.39660553022015754</v>
      </c>
      <c r="AF320" s="1701">
        <v>44220</v>
      </c>
      <c r="AG320" s="1701">
        <f t="shared" si="269"/>
        <v>66898</v>
      </c>
      <c r="AH320" s="1701">
        <f t="shared" si="270"/>
        <v>0</v>
      </c>
      <c r="AI320" s="1701">
        <v>304</v>
      </c>
      <c r="AJ320" s="1701">
        <v>174</v>
      </c>
      <c r="AK320" s="1701">
        <v>243.2</v>
      </c>
      <c r="AL320" s="1701">
        <v>0.95640000000000003</v>
      </c>
      <c r="AM320" s="1700">
        <f>+AN320/(24*31*AJ320*AL320)</f>
        <v>0.44632285791778498</v>
      </c>
      <c r="AN320" s="1701">
        <v>55260</v>
      </c>
      <c r="AO320" s="1701">
        <f t="shared" si="271"/>
        <v>74287</v>
      </c>
      <c r="AP320" s="1701">
        <f t="shared" si="272"/>
        <v>0</v>
      </c>
      <c r="AQ320" s="1701">
        <v>304</v>
      </c>
      <c r="AR320" s="1701">
        <v>162</v>
      </c>
      <c r="AS320" s="1701">
        <v>243.2</v>
      </c>
      <c r="AT320" s="1701">
        <v>0.9627</v>
      </c>
      <c r="AU320" s="1700">
        <f>+AV320/(24*31*AR320*AT320)</f>
        <v>0.46745602200634023</v>
      </c>
      <c r="AV320" s="1701">
        <v>54240</v>
      </c>
      <c r="AW320" s="1701">
        <f t="shared" si="273"/>
        <v>69619</v>
      </c>
      <c r="AX320" s="1701">
        <f t="shared" si="274"/>
        <v>0</v>
      </c>
      <c r="AY320" s="1701">
        <v>304</v>
      </c>
      <c r="AZ320" s="1701">
        <v>162</v>
      </c>
      <c r="BA320" s="1701">
        <v>243.2</v>
      </c>
      <c r="BB320" s="1701">
        <v>0.97019999999999995</v>
      </c>
      <c r="BC320" s="1700">
        <f>+BD320/(24*30*AZ320*BB320)</f>
        <v>0.43105532523521944</v>
      </c>
      <c r="BD320" s="1701">
        <v>48780</v>
      </c>
      <c r="BE320" s="1701">
        <f t="shared" si="275"/>
        <v>67898</v>
      </c>
      <c r="BF320" s="1701">
        <f t="shared" si="276"/>
        <v>0</v>
      </c>
      <c r="BG320" s="1701">
        <v>304</v>
      </c>
      <c r="BH320" s="1701">
        <v>156</v>
      </c>
      <c r="BI320" s="1701">
        <v>243.2</v>
      </c>
      <c r="BJ320" s="1701">
        <v>0.97529999999999994</v>
      </c>
      <c r="BK320" s="1700">
        <f>+BL320/(24*31*BH320*BJ320)</f>
        <v>0.39806631574921236</v>
      </c>
      <c r="BL320" s="1701">
        <v>45060</v>
      </c>
      <c r="BM320" s="1701">
        <f t="shared" si="277"/>
        <v>67918</v>
      </c>
      <c r="BN320" s="1701">
        <f t="shared" si="278"/>
        <v>0</v>
      </c>
      <c r="BO320" s="1701">
        <v>304</v>
      </c>
      <c r="BP320" s="1701">
        <v>162</v>
      </c>
      <c r="BQ320" s="1701">
        <v>243.2</v>
      </c>
      <c r="BR320" s="1701">
        <v>0.97689999999999999</v>
      </c>
      <c r="BS320" s="1700">
        <f>+BT320/(24*30*BP320*BR320)</f>
        <v>0.35595928499785373</v>
      </c>
      <c r="BT320" s="1701">
        <v>40560</v>
      </c>
      <c r="BU320" s="1701">
        <f t="shared" si="279"/>
        <v>68367</v>
      </c>
      <c r="BV320" s="1701">
        <f t="shared" si="280"/>
        <v>0</v>
      </c>
      <c r="BW320" s="1701">
        <v>304</v>
      </c>
      <c r="BX320" s="1701">
        <v>114</v>
      </c>
      <c r="BY320" s="1701">
        <v>243.2</v>
      </c>
      <c r="BZ320" s="1701">
        <v>0.97</v>
      </c>
      <c r="CA320" s="1700">
        <f t="shared" si="322"/>
        <v>0.42590680225672262</v>
      </c>
      <c r="CB320" s="1701">
        <v>35040</v>
      </c>
      <c r="CC320" s="1701">
        <f t="shared" si="281"/>
        <v>49363</v>
      </c>
      <c r="CD320" s="1701">
        <f t="shared" si="282"/>
        <v>0</v>
      </c>
      <c r="CE320" s="1701">
        <v>304</v>
      </c>
      <c r="CF320" s="1701">
        <v>138</v>
      </c>
      <c r="CG320" s="1701">
        <v>243.2</v>
      </c>
      <c r="CH320" s="1701">
        <v>0.9587</v>
      </c>
      <c r="CI320" s="1700">
        <f t="shared" si="311"/>
        <v>0.41023391842808798</v>
      </c>
      <c r="CJ320" s="1701">
        <v>40380</v>
      </c>
      <c r="CK320" s="1701">
        <f t="shared" si="283"/>
        <v>59059</v>
      </c>
      <c r="CL320" s="1701">
        <f t="shared" si="284"/>
        <v>0</v>
      </c>
      <c r="CM320" s="1701">
        <v>304</v>
      </c>
      <c r="CN320" s="1701">
        <v>150</v>
      </c>
      <c r="CO320" s="1701">
        <v>243.2</v>
      </c>
      <c r="CP320" s="1701">
        <v>0.97389999999999999</v>
      </c>
      <c r="CQ320" s="1700">
        <f t="shared" si="312"/>
        <v>0.5084185332414104</v>
      </c>
      <c r="CR320" s="1701">
        <v>49911</v>
      </c>
      <c r="CS320" s="1701">
        <f t="shared" si="285"/>
        <v>58901</v>
      </c>
      <c r="CT320" s="1701">
        <f t="shared" si="286"/>
        <v>0</v>
      </c>
      <c r="CU320" s="1701">
        <v>304</v>
      </c>
      <c r="CV320" s="1701">
        <v>146.63999999999999</v>
      </c>
      <c r="CW320" s="1701">
        <v>243.2</v>
      </c>
      <c r="CX320" s="1701">
        <v>0.98070000000000002</v>
      </c>
      <c r="CY320" s="1700">
        <f t="shared" si="313"/>
        <v>0.45563078231184212</v>
      </c>
      <c r="CZ320" s="1701">
        <v>48750</v>
      </c>
      <c r="DA320" s="1701">
        <f t="shared" si="287"/>
        <v>64197</v>
      </c>
      <c r="DB320" s="1701">
        <f t="shared" si="288"/>
        <v>0</v>
      </c>
    </row>
    <row r="321" spans="1:106">
      <c r="A321" s="1703" t="s">
        <v>3486</v>
      </c>
      <c r="B321" s="1347">
        <v>4210</v>
      </c>
      <c r="C321" s="1347">
        <v>13</v>
      </c>
      <c r="D321" s="1702">
        <v>315</v>
      </c>
      <c r="E321" s="1701" t="s">
        <v>3537</v>
      </c>
      <c r="F321" s="1701" t="s">
        <v>3487</v>
      </c>
      <c r="G321" s="1701" t="s">
        <v>2116</v>
      </c>
      <c r="H321" s="1701" t="s">
        <v>1742</v>
      </c>
      <c r="I321" s="1701">
        <v>11</v>
      </c>
      <c r="J321" s="1701">
        <v>306</v>
      </c>
      <c r="K321" s="1701">
        <v>306</v>
      </c>
      <c r="L321" s="1701">
        <v>222</v>
      </c>
      <c r="M321" s="1701">
        <v>244.8</v>
      </c>
      <c r="N321" s="1701">
        <v>0.75309999999999999</v>
      </c>
      <c r="O321" s="1700">
        <f>+P321/(24*30*L321*N321)</f>
        <v>0.47027840481565086</v>
      </c>
      <c r="P321" s="1701">
        <v>56610</v>
      </c>
      <c r="Q321" s="1701">
        <f t="shared" si="265"/>
        <v>72225</v>
      </c>
      <c r="R321" s="1701">
        <f t="shared" si="266"/>
        <v>0</v>
      </c>
      <c r="S321" s="1701">
        <v>306</v>
      </c>
      <c r="T321" s="1701">
        <v>199</v>
      </c>
      <c r="U321" s="1701">
        <v>244.8</v>
      </c>
      <c r="V321" s="1701">
        <v>0.76359999999999995</v>
      </c>
      <c r="W321" s="1700">
        <f>+X321/(24*31*T321*V321)</f>
        <v>0.49427024384442142</v>
      </c>
      <c r="X321" s="1701">
        <v>55880</v>
      </c>
      <c r="Y321" s="1701">
        <f t="shared" si="267"/>
        <v>67833</v>
      </c>
      <c r="Z321" s="1701">
        <f t="shared" si="268"/>
        <v>0</v>
      </c>
      <c r="AA321" s="1701">
        <v>306</v>
      </c>
      <c r="AB321" s="1701">
        <v>1184</v>
      </c>
      <c r="AC321" s="1701">
        <v>1184</v>
      </c>
      <c r="AD321" s="1701">
        <v>0.76939999999999997</v>
      </c>
      <c r="AE321" s="1700">
        <f>+AF321/(24*30*AB321*AD321)</f>
        <v>7.883846447175015E-2</v>
      </c>
      <c r="AF321" s="1701">
        <v>51710</v>
      </c>
      <c r="AG321" s="1701">
        <f t="shared" si="269"/>
        <v>393539</v>
      </c>
      <c r="AH321" s="1701">
        <f t="shared" si="270"/>
        <v>0</v>
      </c>
      <c r="AI321" s="1701">
        <v>306</v>
      </c>
      <c r="AJ321" s="1701">
        <v>180</v>
      </c>
      <c r="AK321" s="1701">
        <v>244.8</v>
      </c>
      <c r="AL321" s="1701">
        <v>0.75029999999999997</v>
      </c>
      <c r="AM321" s="1700">
        <f>+AN321/(24*31*AJ321*AL321)</f>
        <v>0.49402779708506883</v>
      </c>
      <c r="AN321" s="1701">
        <v>49640</v>
      </c>
      <c r="AO321" s="1701">
        <f t="shared" si="271"/>
        <v>60288</v>
      </c>
      <c r="AP321" s="1701">
        <f t="shared" si="272"/>
        <v>0</v>
      </c>
      <c r="AQ321" s="1701">
        <v>306</v>
      </c>
      <c r="AR321" s="1701">
        <v>193</v>
      </c>
      <c r="AS321" s="1701">
        <v>244.8</v>
      </c>
      <c r="AT321" s="1701">
        <v>0.74429999999999996</v>
      </c>
      <c r="AU321" s="1700">
        <f>+AV321/(24*31*AR321*AT321)</f>
        <v>0.50909691151965664</v>
      </c>
      <c r="AV321" s="1701">
        <v>54410</v>
      </c>
      <c r="AW321" s="1701">
        <f t="shared" si="273"/>
        <v>64125</v>
      </c>
      <c r="AX321" s="1701">
        <f t="shared" si="274"/>
        <v>0</v>
      </c>
      <c r="AY321" s="1701">
        <v>306</v>
      </c>
      <c r="AZ321" s="1701">
        <v>189</v>
      </c>
      <c r="BA321" s="1701">
        <v>244.8</v>
      </c>
      <c r="BB321" s="1701">
        <v>0.73909999999999998</v>
      </c>
      <c r="BC321" s="1700">
        <f>+BD321/(24*30*AZ321*BB321)</f>
        <v>0.48341202748214279</v>
      </c>
      <c r="BD321" s="1701">
        <v>48620</v>
      </c>
      <c r="BE321" s="1701">
        <f t="shared" si="275"/>
        <v>60346</v>
      </c>
      <c r="BF321" s="1701">
        <f t="shared" si="276"/>
        <v>0</v>
      </c>
      <c r="BG321" s="1701">
        <v>306</v>
      </c>
      <c r="BH321" s="1701">
        <v>184</v>
      </c>
      <c r="BI321" s="1701">
        <v>244.8</v>
      </c>
      <c r="BJ321" s="1701">
        <v>0.73309999999999997</v>
      </c>
      <c r="BK321" s="1700">
        <f>+BL321/(24*31*BH321*BJ321)</f>
        <v>0.53029910256412716</v>
      </c>
      <c r="BL321" s="1701">
        <v>53220</v>
      </c>
      <c r="BM321" s="1701">
        <f t="shared" si="277"/>
        <v>60215</v>
      </c>
      <c r="BN321" s="1701">
        <f t="shared" si="278"/>
        <v>0</v>
      </c>
      <c r="BO321" s="1701">
        <v>306</v>
      </c>
      <c r="BP321" s="1701">
        <v>170</v>
      </c>
      <c r="BQ321" s="1701">
        <v>244.8</v>
      </c>
      <c r="BR321" s="1701">
        <v>0.70450000000000002</v>
      </c>
      <c r="BS321" s="1700">
        <f>+BT321/(24*30*BP321*BR321)</f>
        <v>0.47268493392152222</v>
      </c>
      <c r="BT321" s="1701">
        <v>40760</v>
      </c>
      <c r="BU321" s="1701">
        <f t="shared" si="279"/>
        <v>51738</v>
      </c>
      <c r="BV321" s="1701">
        <f t="shared" si="280"/>
        <v>0</v>
      </c>
      <c r="BW321" s="1701">
        <v>306</v>
      </c>
      <c r="BX321" s="1701">
        <v>150</v>
      </c>
      <c r="BY321" s="1701">
        <v>244.8</v>
      </c>
      <c r="BZ321" s="1701">
        <v>0.65629999999999999</v>
      </c>
      <c r="CA321" s="1700">
        <f t="shared" si="322"/>
        <v>0.46611912005885059</v>
      </c>
      <c r="CB321" s="1701">
        <v>34140</v>
      </c>
      <c r="CC321" s="1701">
        <f t="shared" si="281"/>
        <v>43946</v>
      </c>
      <c r="CD321" s="1701">
        <f t="shared" si="282"/>
        <v>0</v>
      </c>
      <c r="CE321" s="1701">
        <v>306</v>
      </c>
      <c r="CF321" s="1701">
        <v>150</v>
      </c>
      <c r="CG321" s="1701">
        <v>244.8</v>
      </c>
      <c r="CH321" s="1701">
        <v>0.64200000000000002</v>
      </c>
      <c r="CI321" s="1700">
        <f t="shared" si="311"/>
        <v>0.46031107984680492</v>
      </c>
      <c r="CJ321" s="1701">
        <v>32980</v>
      </c>
      <c r="CK321" s="1701">
        <f t="shared" si="283"/>
        <v>42988</v>
      </c>
      <c r="CL321" s="1701">
        <f t="shared" si="284"/>
        <v>0</v>
      </c>
      <c r="CM321" s="1701">
        <v>306</v>
      </c>
      <c r="CN321" s="1701">
        <v>152</v>
      </c>
      <c r="CO321" s="1701">
        <v>244.8</v>
      </c>
      <c r="CP321" s="1701">
        <v>0.66949999999999998</v>
      </c>
      <c r="CQ321" s="1700">
        <f t="shared" si="312"/>
        <v>0.30123385386543283</v>
      </c>
      <c r="CR321" s="1701">
        <v>20600</v>
      </c>
      <c r="CS321" s="1701">
        <f t="shared" si="285"/>
        <v>41031</v>
      </c>
      <c r="CT321" s="1701">
        <f t="shared" si="286"/>
        <v>0</v>
      </c>
      <c r="CU321" s="1701">
        <v>306</v>
      </c>
      <c r="CV321" s="1701">
        <v>226</v>
      </c>
      <c r="CW321" s="1701">
        <v>244.8</v>
      </c>
      <c r="CX321" s="1701">
        <v>0.73099999999999998</v>
      </c>
      <c r="CY321" s="1700">
        <f t="shared" si="313"/>
        <v>0.34357561279960802</v>
      </c>
      <c r="CZ321" s="1701">
        <v>42230</v>
      </c>
      <c r="DA321" s="1701">
        <f t="shared" si="287"/>
        <v>73748</v>
      </c>
      <c r="DB321" s="1701">
        <f t="shared" si="288"/>
        <v>0</v>
      </c>
    </row>
    <row r="322" spans="1:106">
      <c r="A322" s="1703" t="s">
        <v>2813</v>
      </c>
      <c r="B322" s="1347">
        <v>1210</v>
      </c>
      <c r="C322" s="1347">
        <v>48</v>
      </c>
      <c r="D322" s="1702">
        <v>316</v>
      </c>
      <c r="E322" s="1701" t="s">
        <v>3193</v>
      </c>
      <c r="F322" s="1701" t="s">
        <v>2814</v>
      </c>
      <c r="G322" s="1701" t="s">
        <v>2116</v>
      </c>
      <c r="H322" s="1701" t="s">
        <v>2115</v>
      </c>
      <c r="I322" s="1701">
        <v>11</v>
      </c>
      <c r="J322" s="1701">
        <v>311</v>
      </c>
      <c r="K322" s="1701">
        <v>311</v>
      </c>
      <c r="L322" s="1701">
        <v>0</v>
      </c>
      <c r="M322" s="1701">
        <v>248.8</v>
      </c>
      <c r="N322" s="1701">
        <v>0</v>
      </c>
      <c r="O322" s="1700">
        <v>0</v>
      </c>
      <c r="P322" s="1701">
        <v>0</v>
      </c>
      <c r="Q322" s="1701">
        <f t="shared" si="265"/>
        <v>0</v>
      </c>
      <c r="R322" s="1701">
        <f t="shared" si="266"/>
        <v>0</v>
      </c>
      <c r="S322" s="1701">
        <v>311</v>
      </c>
      <c r="T322" s="1701">
        <v>44.8</v>
      </c>
      <c r="U322" s="1701">
        <v>248.8</v>
      </c>
      <c r="V322" s="1701">
        <v>1</v>
      </c>
      <c r="W322" s="1700">
        <f>+X322/(24*31*T322*V322)</f>
        <v>9.4806067588325653E-3</v>
      </c>
      <c r="X322" s="1701">
        <v>316</v>
      </c>
      <c r="Y322" s="1701">
        <f t="shared" si="267"/>
        <v>19999</v>
      </c>
      <c r="Z322" s="1701">
        <f t="shared" si="268"/>
        <v>0</v>
      </c>
      <c r="AA322" s="1701">
        <v>311</v>
      </c>
      <c r="AB322" s="1701">
        <v>202.56</v>
      </c>
      <c r="AC322" s="1701">
        <v>248.8</v>
      </c>
      <c r="AD322" s="1701">
        <v>0.85489999999999999</v>
      </c>
      <c r="AE322" s="1700">
        <f>+AF322/(24*30*AB322*AD322)</f>
        <v>7.0130776432724667E-2</v>
      </c>
      <c r="AF322" s="1701">
        <v>8744</v>
      </c>
      <c r="AG322" s="1701">
        <f t="shared" si="269"/>
        <v>74809</v>
      </c>
      <c r="AH322" s="1701">
        <f t="shared" si="270"/>
        <v>0</v>
      </c>
      <c r="AI322" s="1701">
        <v>311</v>
      </c>
      <c r="AJ322" s="1701">
        <v>24</v>
      </c>
      <c r="AK322" s="1701">
        <v>248.8</v>
      </c>
      <c r="AL322" s="1701">
        <v>0.43219999999999997</v>
      </c>
      <c r="AM322" s="1700">
        <f>+AN322/(24*31*AJ322*AL322)</f>
        <v>0.15860339448582647</v>
      </c>
      <c r="AN322" s="1701">
        <v>1224</v>
      </c>
      <c r="AO322" s="1701">
        <f t="shared" si="271"/>
        <v>4630</v>
      </c>
      <c r="AP322" s="1701">
        <f t="shared" si="272"/>
        <v>0</v>
      </c>
      <c r="AQ322" s="1701">
        <v>311</v>
      </c>
      <c r="AR322" s="1701">
        <v>12.8</v>
      </c>
      <c r="AS322" s="1701">
        <v>248.8</v>
      </c>
      <c r="AT322" s="1701">
        <v>0.46920000000000001</v>
      </c>
      <c r="AU322" s="1700">
        <f>+AV322/(24*31*AR322*AT322)</f>
        <v>0.23901785468745701</v>
      </c>
      <c r="AV322" s="1701">
        <v>1068</v>
      </c>
      <c r="AW322" s="1701">
        <f t="shared" si="273"/>
        <v>2681</v>
      </c>
      <c r="AX322" s="1701">
        <f t="shared" si="274"/>
        <v>0</v>
      </c>
      <c r="AY322" s="1701">
        <v>311</v>
      </c>
      <c r="AZ322" s="1701">
        <v>172</v>
      </c>
      <c r="BA322" s="1701">
        <v>248.8</v>
      </c>
      <c r="BB322" s="1701">
        <v>0.53559999999999997</v>
      </c>
      <c r="BC322" s="1700">
        <f>+BD322/(24*30*AZ322*BB322)</f>
        <v>2.2674949294953811E-2</v>
      </c>
      <c r="BD322" s="1701">
        <v>1504</v>
      </c>
      <c r="BE322" s="1701">
        <f t="shared" si="275"/>
        <v>39797</v>
      </c>
      <c r="BF322" s="1701">
        <f t="shared" si="276"/>
        <v>0</v>
      </c>
      <c r="BG322" s="1701">
        <v>311</v>
      </c>
      <c r="BH322" s="1701">
        <v>284</v>
      </c>
      <c r="BI322" s="1701">
        <v>284</v>
      </c>
      <c r="BJ322" s="1701">
        <v>0.63790000000000002</v>
      </c>
      <c r="BK322" s="1700">
        <f>+BL322/(24*31*BH322*BJ322)</f>
        <v>4.6266029324364973E-2</v>
      </c>
      <c r="BL322" s="1701">
        <v>6236</v>
      </c>
      <c r="BM322" s="1701">
        <f t="shared" si="277"/>
        <v>80871</v>
      </c>
      <c r="BN322" s="1701">
        <f t="shared" si="278"/>
        <v>0</v>
      </c>
      <c r="BO322" s="1701">
        <v>311</v>
      </c>
      <c r="BP322" s="1701">
        <v>291.2</v>
      </c>
      <c r="BQ322" s="1701">
        <v>291.2</v>
      </c>
      <c r="BR322" s="1701">
        <v>0.69310000000000005</v>
      </c>
      <c r="BS322" s="1700">
        <f>+BT322/(24*30*BP322*BR322)</f>
        <v>0.12092091608034473</v>
      </c>
      <c r="BT322" s="1701">
        <v>17572</v>
      </c>
      <c r="BU322" s="1701">
        <f t="shared" si="279"/>
        <v>87191</v>
      </c>
      <c r="BV322" s="1701">
        <f t="shared" si="280"/>
        <v>0</v>
      </c>
      <c r="BW322" s="1701">
        <v>311</v>
      </c>
      <c r="BX322" s="1701">
        <v>308</v>
      </c>
      <c r="BY322" s="1701">
        <v>308</v>
      </c>
      <c r="BZ322" s="1701">
        <v>0.66920000000000002</v>
      </c>
      <c r="CA322" s="1700">
        <f t="shared" si="322"/>
        <v>0.10045092160473068</v>
      </c>
      <c r="CB322" s="1701">
        <v>15404</v>
      </c>
      <c r="CC322" s="1701">
        <f t="shared" si="281"/>
        <v>92009</v>
      </c>
      <c r="CD322" s="1701">
        <f t="shared" si="282"/>
        <v>0</v>
      </c>
      <c r="CE322" s="1701">
        <v>311</v>
      </c>
      <c r="CF322" s="1701">
        <v>340</v>
      </c>
      <c r="CG322" s="1701">
        <v>340</v>
      </c>
      <c r="CH322" s="1701">
        <v>0.72660000000000002</v>
      </c>
      <c r="CI322" s="1700">
        <f t="shared" si="311"/>
        <v>0.25044513423493581</v>
      </c>
      <c r="CJ322" s="1701">
        <v>46032</v>
      </c>
      <c r="CK322" s="1701">
        <f t="shared" si="283"/>
        <v>110280</v>
      </c>
      <c r="CL322" s="1701">
        <f t="shared" si="284"/>
        <v>0</v>
      </c>
      <c r="CM322" s="1701">
        <v>311</v>
      </c>
      <c r="CN322" s="1701">
        <v>347.2</v>
      </c>
      <c r="CO322" s="1701">
        <v>347.2</v>
      </c>
      <c r="CP322" s="1701">
        <v>0.74139999999999995</v>
      </c>
      <c r="CQ322" s="1700">
        <f t="shared" si="312"/>
        <v>0.49701049763866845</v>
      </c>
      <c r="CR322" s="1701">
        <v>85974</v>
      </c>
      <c r="CS322" s="1701">
        <f t="shared" si="285"/>
        <v>103789</v>
      </c>
      <c r="CT322" s="1701">
        <f t="shared" si="286"/>
        <v>0</v>
      </c>
      <c r="CU322" s="1701">
        <v>311</v>
      </c>
      <c r="CV322" s="1701">
        <v>331.52</v>
      </c>
      <c r="CW322" s="1701">
        <v>331.52</v>
      </c>
      <c r="CX322" s="1701">
        <v>0.80969999999999998</v>
      </c>
      <c r="CY322" s="1700">
        <f t="shared" si="313"/>
        <v>0.23379524187768583</v>
      </c>
      <c r="CZ322" s="1701">
        <v>46692</v>
      </c>
      <c r="DA322" s="1701">
        <f t="shared" si="287"/>
        <v>119828</v>
      </c>
      <c r="DB322" s="1701">
        <f t="shared" si="288"/>
        <v>0</v>
      </c>
    </row>
    <row r="323" spans="1:106">
      <c r="A323" s="1703" t="s">
        <v>4116</v>
      </c>
      <c r="B323" s="1347">
        <v>1260</v>
      </c>
      <c r="C323" s="1347">
        <v>39</v>
      </c>
      <c r="D323" s="1702">
        <v>317</v>
      </c>
      <c r="E323" s="1701" t="s">
        <v>4115</v>
      </c>
      <c r="F323" s="1701" t="s">
        <v>4114</v>
      </c>
      <c r="G323" s="1701" t="s">
        <v>2199</v>
      </c>
      <c r="H323" s="1701" t="s">
        <v>2115</v>
      </c>
      <c r="I323" s="1701">
        <v>33</v>
      </c>
      <c r="J323" s="1701">
        <v>317</v>
      </c>
      <c r="K323" s="1701">
        <v>0</v>
      </c>
      <c r="L323" s="1701">
        <v>0</v>
      </c>
      <c r="M323" s="1701">
        <v>0</v>
      </c>
      <c r="N323" s="1701">
        <v>0</v>
      </c>
      <c r="O323" s="1700">
        <v>0</v>
      </c>
      <c r="P323" s="1701">
        <v>0</v>
      </c>
      <c r="Q323" s="1701">
        <f t="shared" si="265"/>
        <v>0</v>
      </c>
      <c r="R323" s="1701">
        <f t="shared" si="266"/>
        <v>0</v>
      </c>
      <c r="S323" s="1701">
        <v>0</v>
      </c>
      <c r="T323" s="1701">
        <v>0</v>
      </c>
      <c r="U323" s="1701">
        <v>0</v>
      </c>
      <c r="V323" s="1701">
        <v>0</v>
      </c>
      <c r="W323" s="1700">
        <v>0</v>
      </c>
      <c r="X323" s="1701">
        <v>0</v>
      </c>
      <c r="Y323" s="1701">
        <f t="shared" si="267"/>
        <v>0</v>
      </c>
      <c r="Z323" s="1701">
        <f t="shared" si="268"/>
        <v>0</v>
      </c>
      <c r="AA323" s="1701">
        <v>0</v>
      </c>
      <c r="AB323" s="1701">
        <v>0</v>
      </c>
      <c r="AC323" s="1701">
        <v>0</v>
      </c>
      <c r="AD323" s="1701">
        <v>0</v>
      </c>
      <c r="AE323" s="1700">
        <v>0</v>
      </c>
      <c r="AF323" s="1701">
        <v>0</v>
      </c>
      <c r="AG323" s="1701">
        <f t="shared" si="269"/>
        <v>0</v>
      </c>
      <c r="AH323" s="1701">
        <f t="shared" si="270"/>
        <v>0</v>
      </c>
      <c r="AI323" s="1701">
        <v>0</v>
      </c>
      <c r="AJ323" s="1701">
        <v>0</v>
      </c>
      <c r="AK323" s="1701">
        <v>0</v>
      </c>
      <c r="AL323" s="1701">
        <v>0</v>
      </c>
      <c r="AM323" s="1700">
        <v>0</v>
      </c>
      <c r="AN323" s="1701">
        <v>0</v>
      </c>
      <c r="AO323" s="1701">
        <f t="shared" si="271"/>
        <v>0</v>
      </c>
      <c r="AP323" s="1701">
        <f t="shared" si="272"/>
        <v>0</v>
      </c>
      <c r="AQ323" s="1701">
        <v>0</v>
      </c>
      <c r="AR323" s="1701">
        <v>0</v>
      </c>
      <c r="AS323" s="1701">
        <v>0</v>
      </c>
      <c r="AT323" s="1701">
        <v>0</v>
      </c>
      <c r="AU323" s="1700">
        <v>0</v>
      </c>
      <c r="AV323" s="1701">
        <v>0</v>
      </c>
      <c r="AW323" s="1701">
        <f t="shared" si="273"/>
        <v>0</v>
      </c>
      <c r="AX323" s="1701">
        <f t="shared" si="274"/>
        <v>0</v>
      </c>
      <c r="AY323" s="1701">
        <v>0</v>
      </c>
      <c r="AZ323" s="1701">
        <v>0</v>
      </c>
      <c r="BA323" s="1701">
        <v>0</v>
      </c>
      <c r="BB323" s="1701">
        <v>0</v>
      </c>
      <c r="BC323" s="1700">
        <v>0</v>
      </c>
      <c r="BD323" s="1701">
        <v>0</v>
      </c>
      <c r="BE323" s="1701">
        <f t="shared" si="275"/>
        <v>0</v>
      </c>
      <c r="BF323" s="1701">
        <f t="shared" si="276"/>
        <v>0</v>
      </c>
      <c r="BG323" s="1701">
        <v>0</v>
      </c>
      <c r="BH323" s="1701">
        <v>0</v>
      </c>
      <c r="BI323" s="1701">
        <v>0</v>
      </c>
      <c r="BJ323" s="1701">
        <v>0</v>
      </c>
      <c r="BK323" s="1700">
        <v>0</v>
      </c>
      <c r="BL323" s="1701">
        <v>0</v>
      </c>
      <c r="BM323" s="1701">
        <f t="shared" si="277"/>
        <v>0</v>
      </c>
      <c r="BN323" s="1701">
        <f t="shared" si="278"/>
        <v>0</v>
      </c>
      <c r="BO323" s="1701">
        <v>0</v>
      </c>
      <c r="BP323" s="1701">
        <v>0</v>
      </c>
      <c r="BQ323" s="1701">
        <v>0</v>
      </c>
      <c r="BR323" s="1701">
        <v>0</v>
      </c>
      <c r="BS323" s="1700">
        <v>0</v>
      </c>
      <c r="BT323" s="1701">
        <v>0</v>
      </c>
      <c r="BU323" s="1701">
        <f t="shared" si="279"/>
        <v>0</v>
      </c>
      <c r="BV323" s="1701">
        <f t="shared" si="280"/>
        <v>0</v>
      </c>
      <c r="BW323" s="1701">
        <v>0</v>
      </c>
      <c r="BX323" s="1701">
        <v>0</v>
      </c>
      <c r="BY323" s="1701">
        <v>0</v>
      </c>
      <c r="BZ323" s="1701">
        <v>0</v>
      </c>
      <c r="CA323" s="1700">
        <v>0</v>
      </c>
      <c r="CB323" s="1701">
        <v>0</v>
      </c>
      <c r="CC323" s="1701">
        <f t="shared" si="281"/>
        <v>0</v>
      </c>
      <c r="CD323" s="1701">
        <f t="shared" si="282"/>
        <v>0</v>
      </c>
      <c r="CE323" s="1701">
        <v>0</v>
      </c>
      <c r="CF323" s="1701">
        <v>0</v>
      </c>
      <c r="CG323" s="1701">
        <v>0</v>
      </c>
      <c r="CH323" s="1701">
        <v>0</v>
      </c>
      <c r="CI323" s="1700">
        <v>0</v>
      </c>
      <c r="CJ323" s="1701">
        <v>0</v>
      </c>
      <c r="CK323" s="1701">
        <f t="shared" si="283"/>
        <v>0</v>
      </c>
      <c r="CL323" s="1701">
        <f t="shared" si="284"/>
        <v>0</v>
      </c>
      <c r="CM323" s="1701">
        <v>0</v>
      </c>
      <c r="CN323" s="1701">
        <v>0</v>
      </c>
      <c r="CO323" s="1701">
        <v>0</v>
      </c>
      <c r="CP323" s="1701">
        <v>0</v>
      </c>
      <c r="CQ323" s="1700">
        <v>0</v>
      </c>
      <c r="CR323" s="1701">
        <v>0</v>
      </c>
      <c r="CS323" s="1701">
        <f t="shared" si="285"/>
        <v>0</v>
      </c>
      <c r="CT323" s="1701">
        <f t="shared" si="286"/>
        <v>0</v>
      </c>
      <c r="CU323" s="1701">
        <v>317</v>
      </c>
      <c r="CV323" s="1701">
        <v>12</v>
      </c>
      <c r="CW323" s="1701">
        <v>98.17</v>
      </c>
      <c r="CX323" s="1701">
        <v>0.55559999999999998</v>
      </c>
      <c r="CY323" s="1700">
        <f t="shared" si="313"/>
        <v>0.12095806529026067</v>
      </c>
      <c r="CZ323" s="1701">
        <v>600</v>
      </c>
      <c r="DA323" s="1701">
        <f t="shared" si="287"/>
        <v>2976</v>
      </c>
      <c r="DB323" s="1701">
        <f t="shared" si="288"/>
        <v>0</v>
      </c>
    </row>
    <row r="324" spans="1:106">
      <c r="A324" s="1703" t="s">
        <v>2816</v>
      </c>
      <c r="B324" s="1347">
        <v>1240</v>
      </c>
      <c r="C324" s="1347">
        <v>31</v>
      </c>
      <c r="D324" s="1702">
        <v>318</v>
      </c>
      <c r="E324" s="1701">
        <v>72504</v>
      </c>
      <c r="F324" s="1701" t="s">
        <v>900</v>
      </c>
      <c r="G324" s="1701" t="s">
        <v>2116</v>
      </c>
      <c r="H324" s="1701" t="s">
        <v>2115</v>
      </c>
      <c r="I324" s="1701">
        <v>33</v>
      </c>
      <c r="J324" s="1701">
        <v>320</v>
      </c>
      <c r="K324" s="1701">
        <v>320</v>
      </c>
      <c r="L324" s="1701">
        <v>294</v>
      </c>
      <c r="M324" s="1701">
        <v>294</v>
      </c>
      <c r="N324" s="1701">
        <v>0.72719999999999996</v>
      </c>
      <c r="O324" s="1700">
        <f t="shared" ref="O324:O343" si="323">+P324/(24*30*L324*N324)</f>
        <v>0.33548210263203193</v>
      </c>
      <c r="P324" s="1701">
        <v>51642</v>
      </c>
      <c r="Q324" s="1701">
        <f t="shared" si="265"/>
        <v>92360</v>
      </c>
      <c r="R324" s="1701">
        <f t="shared" si="266"/>
        <v>0</v>
      </c>
      <c r="S324" s="1701">
        <v>320</v>
      </c>
      <c r="T324" s="1701">
        <v>294</v>
      </c>
      <c r="U324" s="1701">
        <v>294</v>
      </c>
      <c r="V324" s="1701">
        <v>0.73250000000000004</v>
      </c>
      <c r="W324" s="1700">
        <f t="shared" ref="W324:W352" si="324">+X324/(24*31*T324*V324)</f>
        <v>0.39941551871216396</v>
      </c>
      <c r="X324" s="1701">
        <v>63996</v>
      </c>
      <c r="Y324" s="1701">
        <f t="shared" si="267"/>
        <v>96134</v>
      </c>
      <c r="Z324" s="1701">
        <f t="shared" si="268"/>
        <v>0</v>
      </c>
      <c r="AA324" s="1701">
        <v>320</v>
      </c>
      <c r="AB324" s="1701">
        <v>288</v>
      </c>
      <c r="AC324" s="1701">
        <v>288</v>
      </c>
      <c r="AD324" s="1701">
        <v>0.72140000000000004</v>
      </c>
      <c r="AE324" s="1700">
        <f t="shared" ref="AE324:AE352" si="325">+AF324/(24*30*AB324*AD324)</f>
        <v>0.45432331936871717</v>
      </c>
      <c r="AF324" s="1701">
        <v>67962</v>
      </c>
      <c r="AG324" s="1701">
        <f t="shared" si="269"/>
        <v>89754</v>
      </c>
      <c r="AH324" s="1701">
        <f t="shared" si="270"/>
        <v>0</v>
      </c>
      <c r="AI324" s="1701">
        <v>320</v>
      </c>
      <c r="AJ324" s="1701">
        <v>276</v>
      </c>
      <c r="AK324" s="1701">
        <v>276</v>
      </c>
      <c r="AL324" s="1701">
        <v>0.70540000000000003</v>
      </c>
      <c r="AM324" s="1700">
        <f t="shared" ref="AM324:AM352" si="326">+AN324/(24*31*AJ324*AL324)</f>
        <v>0.37975926841265795</v>
      </c>
      <c r="AN324" s="1701">
        <v>55008</v>
      </c>
      <c r="AO324" s="1701">
        <f t="shared" si="271"/>
        <v>86910</v>
      </c>
      <c r="AP324" s="1701">
        <f t="shared" si="272"/>
        <v>0</v>
      </c>
      <c r="AQ324" s="1701">
        <v>320</v>
      </c>
      <c r="AR324" s="1701">
        <v>270</v>
      </c>
      <c r="AS324" s="1701">
        <v>270</v>
      </c>
      <c r="AT324" s="1701">
        <v>0.71499999999999997</v>
      </c>
      <c r="AU324" s="1700">
        <f t="shared" ref="AU324:AU364" si="327">+AV324/(24*31*AR324*AT324)</f>
        <v>0.2602534860599377</v>
      </c>
      <c r="AV324" s="1701">
        <v>37380</v>
      </c>
      <c r="AW324" s="1701">
        <f t="shared" si="273"/>
        <v>86178</v>
      </c>
      <c r="AX324" s="1701">
        <f t="shared" si="274"/>
        <v>0</v>
      </c>
      <c r="AY324" s="1701">
        <v>320</v>
      </c>
      <c r="AZ324" s="1701">
        <v>276</v>
      </c>
      <c r="BA324" s="1701">
        <v>276</v>
      </c>
      <c r="BB324" s="1701">
        <v>0.73419999999999996</v>
      </c>
      <c r="BC324" s="1700">
        <f t="shared" ref="BC324:BC364" si="328">+BD324/(24*30*AZ324*BB324)</f>
        <v>0.1841121230903662</v>
      </c>
      <c r="BD324" s="1701">
        <v>26862</v>
      </c>
      <c r="BE324" s="1701">
        <f t="shared" si="275"/>
        <v>87540</v>
      </c>
      <c r="BF324" s="1701">
        <f t="shared" si="276"/>
        <v>0</v>
      </c>
      <c r="BG324" s="1701">
        <v>320</v>
      </c>
      <c r="BH324" s="1701">
        <v>294</v>
      </c>
      <c r="BI324" s="1701">
        <v>294</v>
      </c>
      <c r="BJ324" s="1701">
        <v>0.70540000000000003</v>
      </c>
      <c r="BK324" s="1700">
        <f t="shared" ref="BK324:BK364" si="329">+BL324/(24*31*BH324*BJ324)</f>
        <v>0.19812519975842025</v>
      </c>
      <c r="BL324" s="1701">
        <v>30570</v>
      </c>
      <c r="BM324" s="1701">
        <f t="shared" si="277"/>
        <v>92578</v>
      </c>
      <c r="BN324" s="1701">
        <f t="shared" si="278"/>
        <v>0</v>
      </c>
      <c r="BO324" s="1701">
        <v>320</v>
      </c>
      <c r="BP324" s="1701">
        <v>288</v>
      </c>
      <c r="BQ324" s="1701">
        <v>288</v>
      </c>
      <c r="BR324" s="1701">
        <v>0.68259999999999998</v>
      </c>
      <c r="BS324" s="1700">
        <f t="shared" ref="BS324:BS364" si="330">+BT324/(24*30*BP324*BR324)</f>
        <v>0.34106724289481399</v>
      </c>
      <c r="BT324" s="1701">
        <v>48276</v>
      </c>
      <c r="BU324" s="1701">
        <f t="shared" si="279"/>
        <v>84926</v>
      </c>
      <c r="BV324" s="1701">
        <f t="shared" si="280"/>
        <v>0</v>
      </c>
      <c r="BW324" s="1701">
        <v>320</v>
      </c>
      <c r="BX324" s="1701">
        <v>306</v>
      </c>
      <c r="BY324" s="1701">
        <v>306</v>
      </c>
      <c r="BZ324" s="1701">
        <v>0.68689999999999996</v>
      </c>
      <c r="CA324" s="1700">
        <f>+CB324/(24*31*BX324*BZ324)</f>
        <v>0.3951083969028904</v>
      </c>
      <c r="CB324" s="1701">
        <v>61788</v>
      </c>
      <c r="CC324" s="1701">
        <f t="shared" si="281"/>
        <v>93829</v>
      </c>
      <c r="CD324" s="1701">
        <f t="shared" si="282"/>
        <v>0</v>
      </c>
      <c r="CE324" s="1701">
        <v>320</v>
      </c>
      <c r="CF324" s="1701">
        <v>282</v>
      </c>
      <c r="CG324" s="1701">
        <v>282</v>
      </c>
      <c r="CH324" s="1701">
        <v>0.70899999999999996</v>
      </c>
      <c r="CI324" s="1700">
        <f>+CJ324/(24*31*CF324*CH324)</f>
        <v>0.33627359965460257</v>
      </c>
      <c r="CJ324" s="1701">
        <v>50022</v>
      </c>
      <c r="CK324" s="1701">
        <f t="shared" si="283"/>
        <v>89252</v>
      </c>
      <c r="CL324" s="1701">
        <f t="shared" si="284"/>
        <v>0</v>
      </c>
      <c r="CM324" s="1701">
        <v>320</v>
      </c>
      <c r="CN324" s="1701">
        <v>277.14</v>
      </c>
      <c r="CO324" s="1701">
        <v>277.14</v>
      </c>
      <c r="CP324" s="1701">
        <v>0.70099999999999996</v>
      </c>
      <c r="CQ324" s="1700">
        <f>+CR324/(24*28*CN324*CP324)</f>
        <v>0.34206824992048468</v>
      </c>
      <c r="CR324" s="1701">
        <v>44658</v>
      </c>
      <c r="CS324" s="1701">
        <f t="shared" si="285"/>
        <v>78332</v>
      </c>
      <c r="CT324" s="1701">
        <f t="shared" si="286"/>
        <v>0</v>
      </c>
      <c r="CU324" s="1701">
        <v>320</v>
      </c>
      <c r="CV324" s="1701">
        <v>294</v>
      </c>
      <c r="CW324" s="1701">
        <v>294</v>
      </c>
      <c r="CX324" s="1701">
        <v>0.69489999999999996</v>
      </c>
      <c r="CY324" s="1700">
        <f t="shared" si="313"/>
        <v>0.20478995009030496</v>
      </c>
      <c r="CZ324" s="1701">
        <v>31128</v>
      </c>
      <c r="DA324" s="1701">
        <f t="shared" si="287"/>
        <v>91200</v>
      </c>
      <c r="DB324" s="1701">
        <f t="shared" si="288"/>
        <v>0</v>
      </c>
    </row>
    <row r="325" spans="1:106">
      <c r="A325" s="1703" t="s">
        <v>2817</v>
      </c>
      <c r="B325" s="1347">
        <v>1210</v>
      </c>
      <c r="C325" s="1347">
        <v>38</v>
      </c>
      <c r="D325" s="1702">
        <v>319</v>
      </c>
      <c r="E325" s="1701" t="s">
        <v>3194</v>
      </c>
      <c r="F325" s="1701" t="s">
        <v>1338</v>
      </c>
      <c r="G325" s="1701" t="s">
        <v>2116</v>
      </c>
      <c r="H325" s="1701" t="s">
        <v>2196</v>
      </c>
      <c r="I325" s="1701">
        <v>11</v>
      </c>
      <c r="J325" s="1701">
        <v>329</v>
      </c>
      <c r="K325" s="1701">
        <v>329</v>
      </c>
      <c r="L325" s="1701">
        <v>345.6</v>
      </c>
      <c r="M325" s="1701">
        <v>345.6</v>
      </c>
      <c r="N325" s="1701">
        <v>0.77129999999999999</v>
      </c>
      <c r="O325" s="1700">
        <f t="shared" si="323"/>
        <v>0.23713538256985825</v>
      </c>
      <c r="P325" s="1701">
        <v>45512</v>
      </c>
      <c r="Q325" s="1701">
        <f t="shared" si="265"/>
        <v>115154</v>
      </c>
      <c r="R325" s="1701">
        <f t="shared" si="266"/>
        <v>0</v>
      </c>
      <c r="S325" s="1701">
        <v>329</v>
      </c>
      <c r="T325" s="1701">
        <v>452.8</v>
      </c>
      <c r="U325" s="1701">
        <v>452.8</v>
      </c>
      <c r="V325" s="1701">
        <v>0.77139999999999997</v>
      </c>
      <c r="W325" s="1700">
        <f t="shared" si="324"/>
        <v>0.31694101299936972</v>
      </c>
      <c r="X325" s="1701">
        <v>82364</v>
      </c>
      <c r="Y325" s="1701">
        <f t="shared" si="267"/>
        <v>155923</v>
      </c>
      <c r="Z325" s="1701">
        <f t="shared" si="268"/>
        <v>0</v>
      </c>
      <c r="AA325" s="1701">
        <v>329</v>
      </c>
      <c r="AB325" s="1701">
        <v>509.2</v>
      </c>
      <c r="AC325" s="1701">
        <v>509.2</v>
      </c>
      <c r="AD325" s="1701">
        <v>0.77380000000000004</v>
      </c>
      <c r="AE325" s="1700">
        <f t="shared" si="325"/>
        <v>0.52049102747069154</v>
      </c>
      <c r="AF325" s="1701">
        <v>147660</v>
      </c>
      <c r="AG325" s="1701">
        <f t="shared" si="269"/>
        <v>170216</v>
      </c>
      <c r="AH325" s="1701">
        <f t="shared" si="270"/>
        <v>0</v>
      </c>
      <c r="AI325" s="1701">
        <v>329</v>
      </c>
      <c r="AJ325" s="1701">
        <v>497.6</v>
      </c>
      <c r="AK325" s="1701">
        <v>497.6</v>
      </c>
      <c r="AL325" s="1701">
        <v>0.78120000000000001</v>
      </c>
      <c r="AM325" s="1700">
        <f t="shared" si="326"/>
        <v>0.46881954910418688</v>
      </c>
      <c r="AN325" s="1701">
        <v>135588</v>
      </c>
      <c r="AO325" s="1701">
        <f t="shared" si="271"/>
        <v>173527</v>
      </c>
      <c r="AP325" s="1701">
        <f t="shared" si="272"/>
        <v>0</v>
      </c>
      <c r="AQ325" s="1701">
        <v>329</v>
      </c>
      <c r="AR325" s="1701">
        <v>422.8</v>
      </c>
      <c r="AS325" s="1701">
        <v>422.8</v>
      </c>
      <c r="AT325" s="1701">
        <v>0.79610000000000003</v>
      </c>
      <c r="AU325" s="1700">
        <f t="shared" si="327"/>
        <v>0.45757638328460176</v>
      </c>
      <c r="AV325" s="1701">
        <v>114588</v>
      </c>
      <c r="AW325" s="1701">
        <f t="shared" si="273"/>
        <v>150254</v>
      </c>
      <c r="AX325" s="1701">
        <f t="shared" si="274"/>
        <v>0</v>
      </c>
      <c r="AY325" s="1701">
        <v>329</v>
      </c>
      <c r="AZ325" s="1701">
        <v>454.4</v>
      </c>
      <c r="BA325" s="1701">
        <v>454.4</v>
      </c>
      <c r="BB325" s="1701">
        <v>0.80479999999999996</v>
      </c>
      <c r="BC325" s="1700">
        <f t="shared" si="328"/>
        <v>0.4465243214033483</v>
      </c>
      <c r="BD325" s="1701">
        <v>117572</v>
      </c>
      <c r="BE325" s="1701">
        <f t="shared" si="275"/>
        <v>157983</v>
      </c>
      <c r="BF325" s="1701">
        <f t="shared" si="276"/>
        <v>0</v>
      </c>
      <c r="BG325" s="1701">
        <v>329</v>
      </c>
      <c r="BH325" s="1701">
        <v>517.20000000000005</v>
      </c>
      <c r="BI325" s="1701">
        <v>517.20000000000005</v>
      </c>
      <c r="BJ325" s="1701">
        <v>0.79469999999999996</v>
      </c>
      <c r="BK325" s="1700">
        <f t="shared" si="329"/>
        <v>0.4012975663476977</v>
      </c>
      <c r="BL325" s="1701">
        <v>122716</v>
      </c>
      <c r="BM325" s="1701">
        <f t="shared" si="277"/>
        <v>183479</v>
      </c>
      <c r="BN325" s="1701">
        <f t="shared" si="278"/>
        <v>0</v>
      </c>
      <c r="BO325" s="1701">
        <v>329</v>
      </c>
      <c r="BP325" s="1701">
        <v>280</v>
      </c>
      <c r="BQ325" s="1701">
        <v>280</v>
      </c>
      <c r="BR325" s="1701">
        <v>0.78349999999999997</v>
      </c>
      <c r="BS325" s="1700">
        <f t="shared" si="330"/>
        <v>0.47467104263530552</v>
      </c>
      <c r="BT325" s="1701">
        <v>74976</v>
      </c>
      <c r="BU325" s="1701">
        <f t="shared" si="279"/>
        <v>94772</v>
      </c>
      <c r="BV325" s="1701">
        <f t="shared" si="280"/>
        <v>0</v>
      </c>
      <c r="BW325" s="1701">
        <v>329</v>
      </c>
      <c r="BX325" s="1701">
        <v>104</v>
      </c>
      <c r="BY325" s="1701">
        <v>263.2</v>
      </c>
      <c r="BZ325" s="1701">
        <v>0.53110000000000002</v>
      </c>
      <c r="CA325" s="1700">
        <f>+CB325/(24*31*BX325*BZ325)</f>
        <v>0.21774259737464527</v>
      </c>
      <c r="CB325" s="1701">
        <v>8948</v>
      </c>
      <c r="CC325" s="1701">
        <f t="shared" si="281"/>
        <v>24657</v>
      </c>
      <c r="CD325" s="1701">
        <f t="shared" si="282"/>
        <v>0</v>
      </c>
      <c r="CE325" s="1701">
        <v>329</v>
      </c>
      <c r="CF325" s="1701">
        <v>36</v>
      </c>
      <c r="CG325" s="1701">
        <v>263.2</v>
      </c>
      <c r="CH325" s="1701">
        <v>0.34460000000000002</v>
      </c>
      <c r="CI325" s="1700">
        <f>+CJ325/(24*31*CF325*CH325)</f>
        <v>0.34843785428848989</v>
      </c>
      <c r="CJ325" s="1701">
        <v>3216</v>
      </c>
      <c r="CK325" s="1701">
        <f t="shared" si="283"/>
        <v>5538</v>
      </c>
      <c r="CL325" s="1701">
        <f t="shared" si="284"/>
        <v>0</v>
      </c>
      <c r="CM325" s="1701">
        <v>329</v>
      </c>
      <c r="CN325" s="1701">
        <v>97.2</v>
      </c>
      <c r="CO325" s="1701">
        <v>263.2</v>
      </c>
      <c r="CP325" s="1701">
        <v>0.53339999999999999</v>
      </c>
      <c r="CQ325" s="1700">
        <f>+CR325/(24*28*CN325*CP325)</f>
        <v>0.21813484366776315</v>
      </c>
      <c r="CR325" s="1701">
        <v>7600</v>
      </c>
      <c r="CS325" s="1701">
        <f t="shared" si="285"/>
        <v>20905</v>
      </c>
      <c r="CT325" s="1701">
        <f t="shared" si="286"/>
        <v>0</v>
      </c>
      <c r="CU325" s="1701">
        <v>329</v>
      </c>
      <c r="CV325" s="1701">
        <v>271.60000000000002</v>
      </c>
      <c r="CW325" s="1701">
        <v>271.60000000000002</v>
      </c>
      <c r="CX325" s="1701">
        <v>0.7429</v>
      </c>
      <c r="CY325" s="1700">
        <f t="shared" si="313"/>
        <v>0.12185072939574827</v>
      </c>
      <c r="CZ325" s="1701">
        <v>18292</v>
      </c>
      <c r="DA325" s="1701">
        <f t="shared" si="287"/>
        <v>90071</v>
      </c>
      <c r="DB325" s="1701">
        <f t="shared" si="288"/>
        <v>0</v>
      </c>
    </row>
    <row r="326" spans="1:106">
      <c r="A326" s="1703" t="s">
        <v>2818</v>
      </c>
      <c r="B326" s="1347">
        <v>1250</v>
      </c>
      <c r="C326" s="1347">
        <v>13</v>
      </c>
      <c r="D326" s="1702">
        <v>320</v>
      </c>
      <c r="E326" s="1701" t="s">
        <v>3195</v>
      </c>
      <c r="F326" s="1701" t="s">
        <v>902</v>
      </c>
      <c r="G326" s="1701" t="s">
        <v>2118</v>
      </c>
      <c r="H326" s="1701" t="s">
        <v>2115</v>
      </c>
      <c r="I326" s="1701">
        <v>11</v>
      </c>
      <c r="J326" s="1701">
        <v>332</v>
      </c>
      <c r="K326" s="1701">
        <v>332</v>
      </c>
      <c r="L326" s="1701">
        <v>230.2</v>
      </c>
      <c r="M326" s="1701">
        <v>265.60000000000002</v>
      </c>
      <c r="N326" s="1701">
        <v>0.81540000000000001</v>
      </c>
      <c r="O326" s="1700">
        <f t="shared" si="323"/>
        <v>0.12284341656247839</v>
      </c>
      <c r="P326" s="1701">
        <v>16602</v>
      </c>
      <c r="Q326" s="1701">
        <f t="shared" si="265"/>
        <v>81089</v>
      </c>
      <c r="R326" s="1701">
        <f t="shared" si="266"/>
        <v>0</v>
      </c>
      <c r="S326" s="1701">
        <v>332</v>
      </c>
      <c r="T326" s="1701">
        <v>250.44</v>
      </c>
      <c r="U326" s="1701">
        <v>265.60000000000002</v>
      </c>
      <c r="V326" s="1701">
        <v>0.86180000000000001</v>
      </c>
      <c r="W326" s="1700">
        <f t="shared" si="324"/>
        <v>0.20681677191375275</v>
      </c>
      <c r="X326" s="1701">
        <v>33210</v>
      </c>
      <c r="Y326" s="1701">
        <f t="shared" si="267"/>
        <v>96346</v>
      </c>
      <c r="Z326" s="1701">
        <f t="shared" si="268"/>
        <v>0</v>
      </c>
      <c r="AA326" s="1701">
        <v>332</v>
      </c>
      <c r="AB326" s="1701">
        <v>291.88</v>
      </c>
      <c r="AC326" s="1701">
        <v>291.88</v>
      </c>
      <c r="AD326" s="1701">
        <v>0.86909999999999998</v>
      </c>
      <c r="AE326" s="1700">
        <f t="shared" si="325"/>
        <v>0.19723562018429391</v>
      </c>
      <c r="AF326" s="1701">
        <v>36024</v>
      </c>
      <c r="AG326" s="1701">
        <f t="shared" si="269"/>
        <v>109587</v>
      </c>
      <c r="AH326" s="1701">
        <f t="shared" si="270"/>
        <v>0</v>
      </c>
      <c r="AI326" s="1701">
        <v>332</v>
      </c>
      <c r="AJ326" s="1701">
        <v>300.60000000000002</v>
      </c>
      <c r="AK326" s="1701">
        <v>300.60000000000002</v>
      </c>
      <c r="AL326" s="1701">
        <v>0.85260000000000002</v>
      </c>
      <c r="AM326" s="1700">
        <f t="shared" si="326"/>
        <v>0.12771073224455351</v>
      </c>
      <c r="AN326" s="1701">
        <v>24352</v>
      </c>
      <c r="AO326" s="1701">
        <f t="shared" si="271"/>
        <v>114409</v>
      </c>
      <c r="AP326" s="1701">
        <f t="shared" si="272"/>
        <v>0</v>
      </c>
      <c r="AQ326" s="1701">
        <v>332</v>
      </c>
      <c r="AR326" s="1701">
        <v>234.4</v>
      </c>
      <c r="AS326" s="1701">
        <v>265.60000000000002</v>
      </c>
      <c r="AT326" s="1701">
        <v>0.84409999999999996</v>
      </c>
      <c r="AU326" s="1700">
        <f t="shared" si="327"/>
        <v>0.18290060360253418</v>
      </c>
      <c r="AV326" s="1701">
        <v>26924</v>
      </c>
      <c r="AW326" s="1701">
        <f t="shared" si="273"/>
        <v>88323</v>
      </c>
      <c r="AX326" s="1701">
        <f t="shared" si="274"/>
        <v>0</v>
      </c>
      <c r="AY326" s="1701">
        <v>332</v>
      </c>
      <c r="AZ326" s="1701">
        <v>314.60000000000002</v>
      </c>
      <c r="BA326" s="1701">
        <v>314.60000000000002</v>
      </c>
      <c r="BB326" s="1701">
        <v>0.8387</v>
      </c>
      <c r="BC326" s="1700">
        <f t="shared" si="328"/>
        <v>8.4831940409294967E-2</v>
      </c>
      <c r="BD326" s="1701">
        <v>16116</v>
      </c>
      <c r="BE326" s="1701">
        <f t="shared" si="275"/>
        <v>113985</v>
      </c>
      <c r="BF326" s="1701">
        <f t="shared" si="276"/>
        <v>0</v>
      </c>
      <c r="BG326" s="1701">
        <v>332</v>
      </c>
      <c r="BH326" s="1701">
        <v>32.6</v>
      </c>
      <c r="BI326" s="1701">
        <v>265.60000000000002</v>
      </c>
      <c r="BJ326" s="1701">
        <v>0.85250000000000004</v>
      </c>
      <c r="BK326" s="1700">
        <f t="shared" si="329"/>
        <v>0.27731461948120206</v>
      </c>
      <c r="BL326" s="1701">
        <v>5734</v>
      </c>
      <c r="BM326" s="1701">
        <f t="shared" si="277"/>
        <v>12406</v>
      </c>
      <c r="BN326" s="1701">
        <f t="shared" si="278"/>
        <v>0</v>
      </c>
      <c r="BO326" s="1701">
        <v>332</v>
      </c>
      <c r="BP326" s="1701">
        <v>16.8</v>
      </c>
      <c r="BQ326" s="1701">
        <v>265.60000000000002</v>
      </c>
      <c r="BR326" s="1701">
        <v>0.81100000000000005</v>
      </c>
      <c r="BS326" s="1700">
        <f t="shared" si="330"/>
        <v>0.2756411511035432</v>
      </c>
      <c r="BT326" s="1701">
        <v>2704</v>
      </c>
      <c r="BU326" s="1701">
        <f t="shared" si="279"/>
        <v>5886</v>
      </c>
      <c r="BV326" s="1701">
        <f t="shared" si="280"/>
        <v>0</v>
      </c>
      <c r="BW326" s="1701">
        <v>332</v>
      </c>
      <c r="BX326" s="1701">
        <v>0</v>
      </c>
      <c r="BY326" s="1701">
        <v>265.60000000000002</v>
      </c>
      <c r="BZ326" s="1701">
        <v>0</v>
      </c>
      <c r="CA326" s="1700">
        <v>0</v>
      </c>
      <c r="CB326" s="1701">
        <v>0</v>
      </c>
      <c r="CC326" s="1701">
        <f t="shared" si="281"/>
        <v>0</v>
      </c>
      <c r="CD326" s="1701">
        <f t="shared" si="282"/>
        <v>0</v>
      </c>
      <c r="CE326" s="1701">
        <v>332</v>
      </c>
      <c r="CF326" s="1701">
        <v>0</v>
      </c>
      <c r="CG326" s="1701">
        <v>0</v>
      </c>
      <c r="CH326" s="1701">
        <v>0</v>
      </c>
      <c r="CI326" s="1700">
        <v>0</v>
      </c>
      <c r="CJ326" s="1701">
        <v>0</v>
      </c>
      <c r="CK326" s="1701">
        <f t="shared" si="283"/>
        <v>0</v>
      </c>
      <c r="CL326" s="1701">
        <f t="shared" si="284"/>
        <v>0</v>
      </c>
      <c r="CM326" s="1701">
        <v>332</v>
      </c>
      <c r="CN326" s="1701">
        <v>0</v>
      </c>
      <c r="CO326" s="1701">
        <v>0</v>
      </c>
      <c r="CP326" s="1701">
        <v>0</v>
      </c>
      <c r="CQ326" s="1700">
        <v>0</v>
      </c>
      <c r="CR326" s="1701">
        <v>0</v>
      </c>
      <c r="CS326" s="1701">
        <f t="shared" si="285"/>
        <v>0</v>
      </c>
      <c r="CT326" s="1701">
        <f t="shared" si="286"/>
        <v>0</v>
      </c>
      <c r="CU326" s="1701">
        <v>332</v>
      </c>
      <c r="CV326" s="1701">
        <v>0</v>
      </c>
      <c r="CW326" s="1701">
        <v>0</v>
      </c>
      <c r="CX326" s="1701">
        <v>0</v>
      </c>
      <c r="CY326" s="1700">
        <v>0</v>
      </c>
      <c r="CZ326" s="1701">
        <v>0</v>
      </c>
      <c r="DA326" s="1701">
        <f t="shared" si="287"/>
        <v>0</v>
      </c>
      <c r="DB326" s="1701">
        <f t="shared" si="288"/>
        <v>0</v>
      </c>
    </row>
    <row r="327" spans="1:106">
      <c r="A327" s="1703" t="s">
        <v>2819</v>
      </c>
      <c r="B327" s="1347">
        <v>1220</v>
      </c>
      <c r="C327" s="1347">
        <v>45</v>
      </c>
      <c r="D327" s="1702">
        <v>321</v>
      </c>
      <c r="E327" s="1701" t="s">
        <v>3196</v>
      </c>
      <c r="F327" s="1701" t="s">
        <v>1432</v>
      </c>
      <c r="G327" s="1701" t="s">
        <v>2116</v>
      </c>
      <c r="H327" s="1701" t="s">
        <v>2115</v>
      </c>
      <c r="I327" s="1701">
        <v>11</v>
      </c>
      <c r="J327" s="1701">
        <v>333</v>
      </c>
      <c r="K327" s="1701">
        <v>333</v>
      </c>
      <c r="L327" s="1701">
        <v>277</v>
      </c>
      <c r="M327" s="1701">
        <v>277</v>
      </c>
      <c r="N327" s="1701">
        <v>0.95520000000000005</v>
      </c>
      <c r="O327" s="1700">
        <f t="shared" si="323"/>
        <v>0.47140473224526158</v>
      </c>
      <c r="P327" s="1701">
        <v>89805</v>
      </c>
      <c r="Q327" s="1701">
        <f t="shared" ref="Q327:Q390" si="331">+ROUND(24*30*L327*N327*0.6,0)</f>
        <v>114303</v>
      </c>
      <c r="R327" s="1701">
        <f t="shared" ref="R327:R390" si="332">+MAX((P327-Q327),0)</f>
        <v>0</v>
      </c>
      <c r="S327" s="1701">
        <v>333</v>
      </c>
      <c r="T327" s="1701">
        <v>254</v>
      </c>
      <c r="U327" s="1701">
        <v>266.39999999999998</v>
      </c>
      <c r="V327" s="1701">
        <v>0.94650000000000001</v>
      </c>
      <c r="W327" s="1700">
        <f t="shared" si="324"/>
        <v>0.48270830825866612</v>
      </c>
      <c r="X327" s="1701">
        <v>86340</v>
      </c>
      <c r="Y327" s="1701">
        <f t="shared" ref="Y327:Y390" si="333">+ROUND(24*31*T327*V327*0.6,0)</f>
        <v>107319</v>
      </c>
      <c r="Z327" s="1701">
        <f t="shared" ref="Z327:Z390" si="334">+MAX((X327-Y327),0)</f>
        <v>0</v>
      </c>
      <c r="AA327" s="1701">
        <v>333</v>
      </c>
      <c r="AB327" s="1701">
        <v>273</v>
      </c>
      <c r="AC327" s="1701">
        <v>273</v>
      </c>
      <c r="AD327" s="1701">
        <v>0.94069999999999998</v>
      </c>
      <c r="AE327" s="1700">
        <f t="shared" si="325"/>
        <v>0.47908646558588092</v>
      </c>
      <c r="AF327" s="1701">
        <v>88585</v>
      </c>
      <c r="AG327" s="1701">
        <f t="shared" ref="AG327:AG390" si="335">+ROUND(24*30*AB327*AD327*0.6,0)</f>
        <v>110942</v>
      </c>
      <c r="AH327" s="1701">
        <f t="shared" ref="AH327:AH390" si="336">+MAX((AF327-AG327),0)</f>
        <v>0</v>
      </c>
      <c r="AI327" s="1701">
        <v>333</v>
      </c>
      <c r="AJ327" s="1701">
        <v>279</v>
      </c>
      <c r="AK327" s="1701">
        <v>279</v>
      </c>
      <c r="AL327" s="1701">
        <v>0.95189999999999997</v>
      </c>
      <c r="AM327" s="1700">
        <f t="shared" si="326"/>
        <v>0.52072053121709105</v>
      </c>
      <c r="AN327" s="1701">
        <v>102890</v>
      </c>
      <c r="AO327" s="1701">
        <f t="shared" ref="AO327:AO390" si="337">+ROUND(24*31*AJ327*AL327*0.6,0)</f>
        <v>118555</v>
      </c>
      <c r="AP327" s="1701">
        <f t="shared" ref="AP327:AP390" si="338">+MAX((AN327-AO327),0)</f>
        <v>0</v>
      </c>
      <c r="AQ327" s="1701">
        <v>333</v>
      </c>
      <c r="AR327" s="1701">
        <v>266</v>
      </c>
      <c r="AS327" s="1701">
        <v>266.39999999999998</v>
      </c>
      <c r="AT327" s="1701">
        <v>0.95140000000000002</v>
      </c>
      <c r="AU327" s="1700">
        <f t="shared" si="327"/>
        <v>0.54077346526004977</v>
      </c>
      <c r="AV327" s="1701">
        <v>101820</v>
      </c>
      <c r="AW327" s="1701">
        <f t="shared" ref="AW327:AW390" si="339">+ROUND(24*31*AR327*AT327*0.6,0)</f>
        <v>112972</v>
      </c>
      <c r="AX327" s="1701">
        <f t="shared" ref="AX327:AX390" si="340">+MAX((AV327-AW327),0)</f>
        <v>0</v>
      </c>
      <c r="AY327" s="1701">
        <v>333</v>
      </c>
      <c r="AZ327" s="1701">
        <v>270</v>
      </c>
      <c r="BA327" s="1701">
        <v>270</v>
      </c>
      <c r="BB327" s="1701">
        <v>0.95009999999999994</v>
      </c>
      <c r="BC327" s="1700">
        <f t="shared" si="328"/>
        <v>0.50395388313034406</v>
      </c>
      <c r="BD327" s="1701">
        <v>93080</v>
      </c>
      <c r="BE327" s="1701">
        <f t="shared" ref="BE327:BE390" si="341">+ROUND(24*30*AZ327*BB327*0.6,0)</f>
        <v>110820</v>
      </c>
      <c r="BF327" s="1701">
        <f t="shared" ref="BF327:BF390" si="342">+MAX((BD327-BE327),0)</f>
        <v>0</v>
      </c>
      <c r="BG327" s="1701">
        <v>333</v>
      </c>
      <c r="BH327" s="1701">
        <v>265</v>
      </c>
      <c r="BI327" s="1701">
        <v>266.39999999999998</v>
      </c>
      <c r="BJ327" s="1701">
        <v>0.91479999999999995</v>
      </c>
      <c r="BK327" s="1700">
        <f t="shared" si="329"/>
        <v>0.37812849768860363</v>
      </c>
      <c r="BL327" s="1701">
        <v>68200</v>
      </c>
      <c r="BM327" s="1701">
        <f t="shared" ref="BM327:BM390" si="343">+ROUND(24*31*BH327*BJ327*0.6,0)</f>
        <v>108217</v>
      </c>
      <c r="BN327" s="1701">
        <f t="shared" ref="BN327:BN390" si="344">+MAX((BL327-BM327),0)</f>
        <v>0</v>
      </c>
      <c r="BO327" s="1701">
        <v>333</v>
      </c>
      <c r="BP327" s="1701">
        <v>278</v>
      </c>
      <c r="BQ327" s="1701">
        <v>278</v>
      </c>
      <c r="BR327" s="1701">
        <v>0.91900000000000004</v>
      </c>
      <c r="BS327" s="1700">
        <f t="shared" si="330"/>
        <v>0.53412112529780309</v>
      </c>
      <c r="BT327" s="1701">
        <v>98250</v>
      </c>
      <c r="BU327" s="1701">
        <f t="shared" ref="BU327:BU390" si="345">+ROUND(24*30*BP327*BR327*0.6,0)</f>
        <v>110368</v>
      </c>
      <c r="BV327" s="1701">
        <f t="shared" ref="BV327:BV390" si="346">+MAX((BT327-BU327),0)</f>
        <v>0</v>
      </c>
      <c r="BW327" s="1701">
        <v>333</v>
      </c>
      <c r="BX327" s="1701">
        <v>280</v>
      </c>
      <c r="BY327" s="1701">
        <v>280</v>
      </c>
      <c r="BZ327" s="1701">
        <v>0.89959999999999996</v>
      </c>
      <c r="CA327" s="1700">
        <f t="shared" ref="CA327:CA364" si="347">+CB327/(24*31*BX327*BZ327)</f>
        <v>0.57770704884027657</v>
      </c>
      <c r="CB327" s="1701">
        <v>108265</v>
      </c>
      <c r="CC327" s="1701">
        <f t="shared" ref="CC327:CC390" si="348">+ROUND(24*31*BX327*BZ327*0.6,0)</f>
        <v>112443</v>
      </c>
      <c r="CD327" s="1701">
        <f t="shared" ref="CD327:CD390" si="349">+MAX((CB327-CC327),0)</f>
        <v>0</v>
      </c>
      <c r="CE327" s="1701">
        <v>333</v>
      </c>
      <c r="CF327" s="1701">
        <v>284</v>
      </c>
      <c r="CG327" s="1701">
        <v>284</v>
      </c>
      <c r="CH327" s="1701">
        <v>0.8831</v>
      </c>
      <c r="CI327" s="1700">
        <f t="shared" ref="CI327:CI364" si="350">+CJ327/(24*31*CF327*CH327)</f>
        <v>0.52104687010411554</v>
      </c>
      <c r="CJ327" s="1701">
        <v>97225</v>
      </c>
      <c r="CK327" s="1701">
        <f t="shared" ref="CK327:CK390" si="351">+ROUND(24*31*CF327*CH327*0.6,0)</f>
        <v>111957</v>
      </c>
      <c r="CL327" s="1701">
        <f t="shared" ref="CL327:CL390" si="352">+MAX((CJ327-CK327),0)</f>
        <v>0</v>
      </c>
      <c r="CM327" s="1701">
        <v>333</v>
      </c>
      <c r="CN327" s="1701">
        <v>281</v>
      </c>
      <c r="CO327" s="1701">
        <v>281</v>
      </c>
      <c r="CP327" s="1701">
        <v>0.93889999999999996</v>
      </c>
      <c r="CQ327" s="1700">
        <f t="shared" ref="CQ327:CQ364" si="353">+CR327/(24*28*CN327*CP327)</f>
        <v>0.48972227683572722</v>
      </c>
      <c r="CR327" s="1701">
        <v>86825</v>
      </c>
      <c r="CS327" s="1701">
        <f t="shared" ref="CS327:CS390" si="354">+ROUND(24*28*CN327*CP327*0.6,0)</f>
        <v>106377</v>
      </c>
      <c r="CT327" s="1701">
        <f t="shared" ref="CT327:CT390" si="355">+MAX((CR327-CS327),0)</f>
        <v>0</v>
      </c>
      <c r="CU327" s="1701">
        <v>333</v>
      </c>
      <c r="CV327" s="1701">
        <v>273</v>
      </c>
      <c r="CW327" s="1701">
        <v>273</v>
      </c>
      <c r="CX327" s="1701">
        <v>0.91579999999999995</v>
      </c>
      <c r="CY327" s="1700">
        <f t="shared" ref="CY327:CY364" si="356">+CZ327/(24*31*CV327*CX327)</f>
        <v>0.38850068173980284</v>
      </c>
      <c r="CZ327" s="1701">
        <v>72265</v>
      </c>
      <c r="DA327" s="1701">
        <f t="shared" ref="DA327:DA390" si="357">+ROUND(24*31*CV327*CX327*0.6,0)</f>
        <v>111606</v>
      </c>
      <c r="DB327" s="1701">
        <f t="shared" ref="DB327:DB390" si="358">+MAX((CZ327-DA327),0)</f>
        <v>0</v>
      </c>
    </row>
    <row r="328" spans="1:106">
      <c r="A328" s="1703" t="s">
        <v>2820</v>
      </c>
      <c r="B328" s="1347">
        <v>1240</v>
      </c>
      <c r="C328" s="1347">
        <v>34</v>
      </c>
      <c r="D328" s="1702">
        <v>322</v>
      </c>
      <c r="E328" s="1701">
        <v>74003</v>
      </c>
      <c r="F328" s="1701" t="s">
        <v>486</v>
      </c>
      <c r="G328" s="1701" t="s">
        <v>2116</v>
      </c>
      <c r="H328" s="1701" t="s">
        <v>2115</v>
      </c>
      <c r="I328" s="1701">
        <v>11</v>
      </c>
      <c r="J328" s="1701">
        <v>333</v>
      </c>
      <c r="K328" s="1701">
        <v>333</v>
      </c>
      <c r="L328" s="1701">
        <v>175</v>
      </c>
      <c r="M328" s="1701">
        <v>266.39999999999998</v>
      </c>
      <c r="N328" s="1701">
        <v>0.99039999999999995</v>
      </c>
      <c r="O328" s="1700">
        <f t="shared" si="323"/>
        <v>0.36060466189706902</v>
      </c>
      <c r="P328" s="1701">
        <v>45000</v>
      </c>
      <c r="Q328" s="1701">
        <f t="shared" si="331"/>
        <v>74874</v>
      </c>
      <c r="R328" s="1701">
        <f t="shared" si="332"/>
        <v>0</v>
      </c>
      <c r="S328" s="1701">
        <v>333</v>
      </c>
      <c r="T328" s="1701">
        <v>195</v>
      </c>
      <c r="U328" s="1701">
        <v>266.39999999999998</v>
      </c>
      <c r="V328" s="1701">
        <v>0.92830000000000001</v>
      </c>
      <c r="W328" s="1700">
        <f t="shared" si="324"/>
        <v>0.34864701198929915</v>
      </c>
      <c r="X328" s="1701">
        <v>46955</v>
      </c>
      <c r="Y328" s="1701">
        <f t="shared" si="333"/>
        <v>80807</v>
      </c>
      <c r="Z328" s="1701">
        <f t="shared" si="334"/>
        <v>0</v>
      </c>
      <c r="AA328" s="1701">
        <v>333</v>
      </c>
      <c r="AB328" s="1701">
        <v>155</v>
      </c>
      <c r="AC328" s="1701">
        <v>266.39999999999998</v>
      </c>
      <c r="AD328" s="1701">
        <v>0.99860000000000004</v>
      </c>
      <c r="AE328" s="1700">
        <f t="shared" si="325"/>
        <v>0.40181702412050702</v>
      </c>
      <c r="AF328" s="1701">
        <v>44780</v>
      </c>
      <c r="AG328" s="1701">
        <f t="shared" si="335"/>
        <v>66866</v>
      </c>
      <c r="AH328" s="1701">
        <f t="shared" si="336"/>
        <v>0</v>
      </c>
      <c r="AI328" s="1701">
        <v>333</v>
      </c>
      <c r="AJ328" s="1701">
        <v>150</v>
      </c>
      <c r="AK328" s="1701">
        <v>266.39999999999998</v>
      </c>
      <c r="AL328" s="1701">
        <v>0.99819999999999998</v>
      </c>
      <c r="AM328" s="1700">
        <f t="shared" si="326"/>
        <v>0.24923895269549706</v>
      </c>
      <c r="AN328" s="1701">
        <v>27765</v>
      </c>
      <c r="AO328" s="1701">
        <f t="shared" si="337"/>
        <v>66839</v>
      </c>
      <c r="AP328" s="1701">
        <f t="shared" si="338"/>
        <v>0</v>
      </c>
      <c r="AQ328" s="1701">
        <v>333</v>
      </c>
      <c r="AR328" s="1701">
        <v>150</v>
      </c>
      <c r="AS328" s="1701">
        <v>266.39999999999998</v>
      </c>
      <c r="AT328" s="1701">
        <v>0.99770000000000003</v>
      </c>
      <c r="AU328" s="1700">
        <f t="shared" si="327"/>
        <v>9.6952381157666204E-2</v>
      </c>
      <c r="AV328" s="1701">
        <v>10795</v>
      </c>
      <c r="AW328" s="1701">
        <f t="shared" si="339"/>
        <v>66806</v>
      </c>
      <c r="AX328" s="1701">
        <f t="shared" si="340"/>
        <v>0</v>
      </c>
      <c r="AY328" s="1701">
        <v>333</v>
      </c>
      <c r="AZ328" s="1701">
        <v>140</v>
      </c>
      <c r="BA328" s="1701">
        <v>266.39999999999998</v>
      </c>
      <c r="BB328" s="1701">
        <v>0.99850000000000005</v>
      </c>
      <c r="BC328" s="1700">
        <f t="shared" si="328"/>
        <v>3.2985986916883259E-2</v>
      </c>
      <c r="BD328" s="1701">
        <v>3320</v>
      </c>
      <c r="BE328" s="1701">
        <f t="shared" si="341"/>
        <v>60389</v>
      </c>
      <c r="BF328" s="1701">
        <f t="shared" si="342"/>
        <v>0</v>
      </c>
      <c r="BG328" s="1701">
        <v>333</v>
      </c>
      <c r="BH328" s="1701">
        <v>130</v>
      </c>
      <c r="BI328" s="1701">
        <v>266.39999999999998</v>
      </c>
      <c r="BJ328" s="1701">
        <v>0.99719999999999998</v>
      </c>
      <c r="BK328" s="1700">
        <f t="shared" si="329"/>
        <v>3.7584558517363927E-2</v>
      </c>
      <c r="BL328" s="1701">
        <v>3625</v>
      </c>
      <c r="BM328" s="1701">
        <f t="shared" si="343"/>
        <v>57870</v>
      </c>
      <c r="BN328" s="1701">
        <f t="shared" si="344"/>
        <v>0</v>
      </c>
      <c r="BO328" s="1701">
        <v>333</v>
      </c>
      <c r="BP328" s="1701">
        <v>10</v>
      </c>
      <c r="BQ328" s="1701">
        <v>266.39999999999998</v>
      </c>
      <c r="BR328" s="1701">
        <v>0.94969999999999999</v>
      </c>
      <c r="BS328" s="1700">
        <f t="shared" si="330"/>
        <v>0.27640307465515424</v>
      </c>
      <c r="BT328" s="1701">
        <v>1890</v>
      </c>
      <c r="BU328" s="1701">
        <f t="shared" si="345"/>
        <v>4103</v>
      </c>
      <c r="BV328" s="1701">
        <f t="shared" si="346"/>
        <v>0</v>
      </c>
      <c r="BW328" s="1701">
        <v>333</v>
      </c>
      <c r="BX328" s="1701">
        <v>30</v>
      </c>
      <c r="BY328" s="1701">
        <v>266.39999999999998</v>
      </c>
      <c r="BZ328" s="1701">
        <v>0.84919999999999995</v>
      </c>
      <c r="CA328" s="1700">
        <f t="shared" si="347"/>
        <v>0.12029031751578968</v>
      </c>
      <c r="CB328" s="1701">
        <v>2280</v>
      </c>
      <c r="CC328" s="1701">
        <f t="shared" si="348"/>
        <v>11372</v>
      </c>
      <c r="CD328" s="1701">
        <f t="shared" si="349"/>
        <v>0</v>
      </c>
      <c r="CE328" s="1701">
        <v>333</v>
      </c>
      <c r="CF328" s="1701">
        <v>145</v>
      </c>
      <c r="CG328" s="1701">
        <v>266.39999999999998</v>
      </c>
      <c r="CH328" s="1701">
        <v>0.99570000000000003</v>
      </c>
      <c r="CI328" s="1700">
        <f t="shared" si="350"/>
        <v>0.42721708537664865</v>
      </c>
      <c r="CJ328" s="1701">
        <v>45890</v>
      </c>
      <c r="CK328" s="1701">
        <f t="shared" si="351"/>
        <v>64450</v>
      </c>
      <c r="CL328" s="1701">
        <f t="shared" si="352"/>
        <v>0</v>
      </c>
      <c r="CM328" s="1701">
        <v>333</v>
      </c>
      <c r="CN328" s="1701">
        <v>145</v>
      </c>
      <c r="CO328" s="1701">
        <v>266.39999999999998</v>
      </c>
      <c r="CP328" s="1701">
        <v>0.99890000000000001</v>
      </c>
      <c r="CQ328" s="1700">
        <f t="shared" si="353"/>
        <v>0.64716097395147798</v>
      </c>
      <c r="CR328" s="1701">
        <v>62990</v>
      </c>
      <c r="CS328" s="1701">
        <f t="shared" si="354"/>
        <v>58400</v>
      </c>
      <c r="CT328" s="1701">
        <f t="shared" si="355"/>
        <v>4590</v>
      </c>
      <c r="CU328" s="1701">
        <v>333</v>
      </c>
      <c r="CV328" s="1701">
        <v>145</v>
      </c>
      <c r="CW328" s="1701">
        <v>266.39999999999998</v>
      </c>
      <c r="CX328" s="1701">
        <v>0.99809999999999999</v>
      </c>
      <c r="CY328" s="1700">
        <f t="shared" si="356"/>
        <v>0.46175980562549745</v>
      </c>
      <c r="CZ328" s="1701">
        <v>49720</v>
      </c>
      <c r="DA328" s="1701">
        <f t="shared" si="357"/>
        <v>64605</v>
      </c>
      <c r="DB328" s="1701">
        <f t="shared" si="358"/>
        <v>0</v>
      </c>
    </row>
    <row r="329" spans="1:106">
      <c r="A329" s="1703" t="s">
        <v>2821</v>
      </c>
      <c r="B329" s="1347">
        <v>1260</v>
      </c>
      <c r="C329" s="1347">
        <v>8</v>
      </c>
      <c r="D329" s="1702">
        <v>323</v>
      </c>
      <c r="E329" s="1701" t="s">
        <v>3197</v>
      </c>
      <c r="F329" s="1701" t="s">
        <v>1580</v>
      </c>
      <c r="G329" s="1701" t="s">
        <v>2116</v>
      </c>
      <c r="H329" s="1701" t="s">
        <v>2115</v>
      </c>
      <c r="I329" s="1701">
        <v>33</v>
      </c>
      <c r="J329" s="1701">
        <v>333</v>
      </c>
      <c r="K329" s="1701">
        <v>333</v>
      </c>
      <c r="L329" s="1701">
        <v>282</v>
      </c>
      <c r="M329" s="1701">
        <v>282</v>
      </c>
      <c r="N329" s="1701">
        <v>0.94650000000000001</v>
      </c>
      <c r="O329" s="1700">
        <f t="shared" si="323"/>
        <v>0.49704085850695418</v>
      </c>
      <c r="P329" s="1701">
        <v>95520</v>
      </c>
      <c r="Q329" s="1701">
        <f t="shared" si="331"/>
        <v>115306</v>
      </c>
      <c r="R329" s="1701">
        <f t="shared" si="332"/>
        <v>0</v>
      </c>
      <c r="S329" s="1701">
        <v>333</v>
      </c>
      <c r="T329" s="1701">
        <v>282</v>
      </c>
      <c r="U329" s="1701">
        <v>282</v>
      </c>
      <c r="V329" s="1701">
        <v>0.86860000000000004</v>
      </c>
      <c r="W329" s="1700">
        <f t="shared" si="324"/>
        <v>0.53303561828944701</v>
      </c>
      <c r="X329" s="1701">
        <v>97140</v>
      </c>
      <c r="Y329" s="1701">
        <f t="shared" si="333"/>
        <v>109344</v>
      </c>
      <c r="Z329" s="1701">
        <f t="shared" si="334"/>
        <v>0</v>
      </c>
      <c r="AA329" s="1701">
        <v>333</v>
      </c>
      <c r="AB329" s="1701">
        <v>288</v>
      </c>
      <c r="AC329" s="1701">
        <v>288</v>
      </c>
      <c r="AD329" s="1701">
        <v>0.83</v>
      </c>
      <c r="AE329" s="1700">
        <f t="shared" si="325"/>
        <v>0.60240963855421692</v>
      </c>
      <c r="AF329" s="1701">
        <v>103680</v>
      </c>
      <c r="AG329" s="1701">
        <f t="shared" si="335"/>
        <v>103265</v>
      </c>
      <c r="AH329" s="1701">
        <f t="shared" si="336"/>
        <v>415</v>
      </c>
      <c r="AI329" s="1701">
        <v>333</v>
      </c>
      <c r="AJ329" s="1701">
        <v>300</v>
      </c>
      <c r="AK329" s="1701">
        <v>300</v>
      </c>
      <c r="AL329" s="1701">
        <v>0.87050000000000005</v>
      </c>
      <c r="AM329" s="1700">
        <f t="shared" si="326"/>
        <v>0.33845336693162376</v>
      </c>
      <c r="AN329" s="1701">
        <v>65760</v>
      </c>
      <c r="AO329" s="1701">
        <f t="shared" si="337"/>
        <v>116577</v>
      </c>
      <c r="AP329" s="1701">
        <f t="shared" si="338"/>
        <v>0</v>
      </c>
      <c r="AQ329" s="1701">
        <v>333</v>
      </c>
      <c r="AR329" s="1701">
        <v>234</v>
      </c>
      <c r="AS329" s="1701">
        <v>266.39999999999998</v>
      </c>
      <c r="AT329" s="1701">
        <v>0.95399999999999996</v>
      </c>
      <c r="AU329" s="1700">
        <f t="shared" si="327"/>
        <v>0.42736487755761443</v>
      </c>
      <c r="AV329" s="1701">
        <v>70980</v>
      </c>
      <c r="AW329" s="1701">
        <f t="shared" si="339"/>
        <v>99653</v>
      </c>
      <c r="AX329" s="1701">
        <f t="shared" si="340"/>
        <v>0</v>
      </c>
      <c r="AY329" s="1701">
        <v>333</v>
      </c>
      <c r="AZ329" s="1701">
        <v>252</v>
      </c>
      <c r="BA329" s="1701">
        <v>266.39999999999998</v>
      </c>
      <c r="BB329" s="1701">
        <v>0.94799999999999995</v>
      </c>
      <c r="BC329" s="1700">
        <f t="shared" si="328"/>
        <v>0.40673207867300698</v>
      </c>
      <c r="BD329" s="1701">
        <v>69960</v>
      </c>
      <c r="BE329" s="1701">
        <f t="shared" si="341"/>
        <v>103203</v>
      </c>
      <c r="BF329" s="1701">
        <f t="shared" si="342"/>
        <v>0</v>
      </c>
      <c r="BG329" s="1701">
        <v>333</v>
      </c>
      <c r="BH329" s="1701">
        <v>18</v>
      </c>
      <c r="BI329" s="1701">
        <v>266.39999999999998</v>
      </c>
      <c r="BJ329" s="1701">
        <v>0.70489999999999997</v>
      </c>
      <c r="BK329" s="1700">
        <f t="shared" si="329"/>
        <v>0.27330448254944523</v>
      </c>
      <c r="BL329" s="1701">
        <v>2580</v>
      </c>
      <c r="BM329" s="1701">
        <f t="shared" si="343"/>
        <v>5664</v>
      </c>
      <c r="BN329" s="1701">
        <f t="shared" si="344"/>
        <v>0</v>
      </c>
      <c r="BO329" s="1701">
        <v>333</v>
      </c>
      <c r="BP329" s="1701">
        <v>24</v>
      </c>
      <c r="BQ329" s="1701">
        <v>266.39999999999998</v>
      </c>
      <c r="BR329" s="1701">
        <v>0.3206</v>
      </c>
      <c r="BS329" s="1700">
        <f t="shared" si="330"/>
        <v>0.45487627365356625</v>
      </c>
      <c r="BT329" s="1701">
        <v>2520</v>
      </c>
      <c r="BU329" s="1701">
        <f t="shared" si="345"/>
        <v>3324</v>
      </c>
      <c r="BV329" s="1701">
        <f t="shared" si="346"/>
        <v>0</v>
      </c>
      <c r="BW329" s="1701">
        <v>333</v>
      </c>
      <c r="BX329" s="1701">
        <v>246</v>
      </c>
      <c r="BY329" s="1701">
        <v>266.39999999999998</v>
      </c>
      <c r="BZ329" s="1701">
        <v>0.75649999999999995</v>
      </c>
      <c r="CA329" s="1700">
        <f t="shared" si="347"/>
        <v>0.21407266926431284</v>
      </c>
      <c r="CB329" s="1701">
        <v>29640</v>
      </c>
      <c r="CC329" s="1701">
        <f t="shared" si="348"/>
        <v>83075</v>
      </c>
      <c r="CD329" s="1701">
        <f t="shared" si="349"/>
        <v>0</v>
      </c>
      <c r="CE329" s="1701">
        <v>333</v>
      </c>
      <c r="CF329" s="1701">
        <v>264</v>
      </c>
      <c r="CG329" s="1701">
        <v>266.39999999999998</v>
      </c>
      <c r="CH329" s="1701">
        <v>0.96350000000000002</v>
      </c>
      <c r="CI329" s="1700">
        <f t="shared" si="350"/>
        <v>0.67784495777197118</v>
      </c>
      <c r="CJ329" s="1701">
        <v>128280</v>
      </c>
      <c r="CK329" s="1701">
        <f t="shared" si="351"/>
        <v>113548</v>
      </c>
      <c r="CL329" s="1701">
        <f t="shared" si="352"/>
        <v>14732</v>
      </c>
      <c r="CM329" s="1701">
        <v>333</v>
      </c>
      <c r="CN329" s="1701">
        <v>276</v>
      </c>
      <c r="CO329" s="1701">
        <v>276</v>
      </c>
      <c r="CP329" s="1701">
        <v>0.95579999999999998</v>
      </c>
      <c r="CQ329" s="1700">
        <f t="shared" si="353"/>
        <v>0.57131853168862912</v>
      </c>
      <c r="CR329" s="1701">
        <v>101280</v>
      </c>
      <c r="CS329" s="1701">
        <f t="shared" si="354"/>
        <v>106364</v>
      </c>
      <c r="CT329" s="1701">
        <f t="shared" si="355"/>
        <v>0</v>
      </c>
      <c r="CU329" s="1701">
        <v>333</v>
      </c>
      <c r="CV329" s="1701">
        <v>288</v>
      </c>
      <c r="CW329" s="1701">
        <v>288</v>
      </c>
      <c r="CX329" s="1701">
        <v>0.94689999999999996</v>
      </c>
      <c r="CY329" s="1700">
        <f t="shared" si="356"/>
        <v>0.5595035450523137</v>
      </c>
      <c r="CZ329" s="1701">
        <v>113520</v>
      </c>
      <c r="DA329" s="1701">
        <f t="shared" si="357"/>
        <v>121736</v>
      </c>
      <c r="DB329" s="1701">
        <f t="shared" si="358"/>
        <v>0</v>
      </c>
    </row>
    <row r="330" spans="1:106">
      <c r="A330" s="1703" t="s">
        <v>2822</v>
      </c>
      <c r="B330" s="1347">
        <v>6110</v>
      </c>
      <c r="C330" s="1347">
        <v>51</v>
      </c>
      <c r="D330" s="1702">
        <v>324</v>
      </c>
      <c r="E330" s="1701" t="s">
        <v>3198</v>
      </c>
      <c r="F330" s="1701" t="s">
        <v>538</v>
      </c>
      <c r="G330" s="1701" t="s">
        <v>2116</v>
      </c>
      <c r="H330" s="1701" t="s">
        <v>2115</v>
      </c>
      <c r="I330" s="1701">
        <v>11</v>
      </c>
      <c r="J330" s="1701">
        <v>333</v>
      </c>
      <c r="K330" s="1701">
        <v>333</v>
      </c>
      <c r="L330" s="1701">
        <v>292</v>
      </c>
      <c r="M330" s="1701">
        <v>292</v>
      </c>
      <c r="N330" s="1701">
        <v>0.97819999999999996</v>
      </c>
      <c r="O330" s="1700">
        <f t="shared" si="323"/>
        <v>0.16009684641159003</v>
      </c>
      <c r="P330" s="1701">
        <v>32925</v>
      </c>
      <c r="Q330" s="1701">
        <f t="shared" si="331"/>
        <v>123394</v>
      </c>
      <c r="R330" s="1701">
        <f t="shared" si="332"/>
        <v>0</v>
      </c>
      <c r="S330" s="1701">
        <v>333</v>
      </c>
      <c r="T330" s="1701">
        <v>268</v>
      </c>
      <c r="U330" s="1701">
        <v>268</v>
      </c>
      <c r="V330" s="1701">
        <v>0.9587</v>
      </c>
      <c r="W330" s="1700">
        <f t="shared" si="324"/>
        <v>0.18513567152142932</v>
      </c>
      <c r="X330" s="1701">
        <v>35390</v>
      </c>
      <c r="Y330" s="1701">
        <f t="shared" si="333"/>
        <v>114694</v>
      </c>
      <c r="Z330" s="1701">
        <f t="shared" si="334"/>
        <v>0</v>
      </c>
      <c r="AA330" s="1701">
        <v>333</v>
      </c>
      <c r="AB330" s="1701">
        <v>268.5</v>
      </c>
      <c r="AC330" s="1701">
        <v>268.5</v>
      </c>
      <c r="AD330" s="1701">
        <v>0.96050000000000002</v>
      </c>
      <c r="AE330" s="1700">
        <f t="shared" si="325"/>
        <v>0.19441646678391972</v>
      </c>
      <c r="AF330" s="1701">
        <v>36100</v>
      </c>
      <c r="AG330" s="1701">
        <f t="shared" si="335"/>
        <v>111410</v>
      </c>
      <c r="AH330" s="1701">
        <f t="shared" si="336"/>
        <v>0</v>
      </c>
      <c r="AI330" s="1701">
        <v>333</v>
      </c>
      <c r="AJ330" s="1701">
        <v>315</v>
      </c>
      <c r="AK330" s="1701">
        <v>315</v>
      </c>
      <c r="AL330" s="1701">
        <v>0.95240000000000002</v>
      </c>
      <c r="AM330" s="1700">
        <f t="shared" si="326"/>
        <v>0.17212917390397711</v>
      </c>
      <c r="AN330" s="1701">
        <v>38420</v>
      </c>
      <c r="AO330" s="1701">
        <f t="shared" si="337"/>
        <v>133923</v>
      </c>
      <c r="AP330" s="1701">
        <f t="shared" si="338"/>
        <v>0</v>
      </c>
      <c r="AQ330" s="1701">
        <v>333</v>
      </c>
      <c r="AR330" s="1701">
        <v>310</v>
      </c>
      <c r="AS330" s="1701">
        <v>310</v>
      </c>
      <c r="AT330" s="1701">
        <v>0.95699999999999996</v>
      </c>
      <c r="AU330" s="1700">
        <f t="shared" si="327"/>
        <v>0.17025905109438785</v>
      </c>
      <c r="AV330" s="1701">
        <v>37580</v>
      </c>
      <c r="AW330" s="1701">
        <f t="shared" si="339"/>
        <v>132433</v>
      </c>
      <c r="AX330" s="1701">
        <f t="shared" si="340"/>
        <v>0</v>
      </c>
      <c r="AY330" s="1701">
        <v>333</v>
      </c>
      <c r="AZ330" s="1701">
        <v>292.5</v>
      </c>
      <c r="BA330" s="1701">
        <v>292.5</v>
      </c>
      <c r="BB330" s="1701">
        <v>0.94420000000000004</v>
      </c>
      <c r="BC330" s="1700">
        <f t="shared" si="328"/>
        <v>0.17908104118652729</v>
      </c>
      <c r="BD330" s="1701">
        <v>35610</v>
      </c>
      <c r="BE330" s="1701">
        <f t="shared" si="341"/>
        <v>119309</v>
      </c>
      <c r="BF330" s="1701">
        <f t="shared" si="342"/>
        <v>0</v>
      </c>
      <c r="BG330" s="1701">
        <v>333</v>
      </c>
      <c r="BH330" s="1701">
        <v>286.5</v>
      </c>
      <c r="BI330" s="1701">
        <v>286.5</v>
      </c>
      <c r="BJ330" s="1701">
        <v>0.94350000000000001</v>
      </c>
      <c r="BK330" s="1700">
        <f t="shared" si="329"/>
        <v>0.21699277588088103</v>
      </c>
      <c r="BL330" s="1701">
        <v>43640</v>
      </c>
      <c r="BM330" s="1701">
        <f t="shared" si="343"/>
        <v>120668</v>
      </c>
      <c r="BN330" s="1701">
        <f t="shared" si="344"/>
        <v>0</v>
      </c>
      <c r="BO330" s="1701">
        <v>333</v>
      </c>
      <c r="BP330" s="1701">
        <v>312</v>
      </c>
      <c r="BQ330" s="1701">
        <v>312</v>
      </c>
      <c r="BR330" s="1701">
        <v>0.91649999999999998</v>
      </c>
      <c r="BS330" s="1700">
        <f t="shared" si="330"/>
        <v>0.21473406975316414</v>
      </c>
      <c r="BT330" s="1701">
        <v>44210</v>
      </c>
      <c r="BU330" s="1701">
        <f t="shared" si="345"/>
        <v>123530</v>
      </c>
      <c r="BV330" s="1701">
        <f t="shared" si="346"/>
        <v>0</v>
      </c>
      <c r="BW330" s="1701">
        <v>333</v>
      </c>
      <c r="BX330" s="1701">
        <v>335</v>
      </c>
      <c r="BY330" s="1701">
        <v>335</v>
      </c>
      <c r="BZ330" s="1701">
        <v>0.89539999999999997</v>
      </c>
      <c r="CA330" s="1700">
        <f t="shared" si="347"/>
        <v>0.1689074926261428</v>
      </c>
      <c r="CB330" s="1701">
        <v>37695</v>
      </c>
      <c r="CC330" s="1701">
        <f t="shared" si="348"/>
        <v>133902</v>
      </c>
      <c r="CD330" s="1701">
        <f t="shared" si="349"/>
        <v>0</v>
      </c>
      <c r="CE330" s="1701">
        <v>333</v>
      </c>
      <c r="CF330" s="1701">
        <v>325.5</v>
      </c>
      <c r="CG330" s="1701">
        <v>325.5</v>
      </c>
      <c r="CH330" s="1701">
        <v>0.93610000000000004</v>
      </c>
      <c r="CI330" s="1700">
        <f t="shared" si="350"/>
        <v>0.16352208362342732</v>
      </c>
      <c r="CJ330" s="1701">
        <v>37070</v>
      </c>
      <c r="CK330" s="1701">
        <f t="shared" si="351"/>
        <v>136018</v>
      </c>
      <c r="CL330" s="1701">
        <f t="shared" si="352"/>
        <v>0</v>
      </c>
      <c r="CM330" s="1701">
        <v>333</v>
      </c>
      <c r="CN330" s="1701">
        <v>336</v>
      </c>
      <c r="CO330" s="1701">
        <v>336</v>
      </c>
      <c r="CP330" s="1701">
        <v>0.96960000000000002</v>
      </c>
      <c r="CQ330" s="1700">
        <f t="shared" si="353"/>
        <v>0.16395807111004468</v>
      </c>
      <c r="CR330" s="1701">
        <v>35895</v>
      </c>
      <c r="CS330" s="1701">
        <f t="shared" si="354"/>
        <v>131357</v>
      </c>
      <c r="CT330" s="1701">
        <f t="shared" si="355"/>
        <v>0</v>
      </c>
      <c r="CU330" s="1701">
        <v>333</v>
      </c>
      <c r="CV330" s="1701">
        <v>350</v>
      </c>
      <c r="CW330" s="1701">
        <v>350</v>
      </c>
      <c r="CX330" s="1701">
        <v>0.96640000000000004</v>
      </c>
      <c r="CY330" s="1700">
        <f t="shared" si="356"/>
        <v>0.14633386867885373</v>
      </c>
      <c r="CZ330" s="1701">
        <v>36825</v>
      </c>
      <c r="DA330" s="1701">
        <f t="shared" si="357"/>
        <v>150990</v>
      </c>
      <c r="DB330" s="1701">
        <f t="shared" si="358"/>
        <v>0</v>
      </c>
    </row>
    <row r="331" spans="1:106">
      <c r="A331" s="1703" t="s">
        <v>2823</v>
      </c>
      <c r="B331" s="1347">
        <v>6150</v>
      </c>
      <c r="C331" s="1347">
        <v>11</v>
      </c>
      <c r="D331" s="1702">
        <v>325</v>
      </c>
      <c r="E331" s="1701" t="s">
        <v>3199</v>
      </c>
      <c r="F331" s="1701" t="s">
        <v>1538</v>
      </c>
      <c r="G331" s="1701" t="s">
        <v>2116</v>
      </c>
      <c r="H331" s="1701" t="s">
        <v>2115</v>
      </c>
      <c r="I331" s="1701">
        <v>11</v>
      </c>
      <c r="J331" s="1701">
        <v>333</v>
      </c>
      <c r="K331" s="1701">
        <v>333</v>
      </c>
      <c r="L331" s="1701">
        <v>129.1</v>
      </c>
      <c r="M331" s="1701">
        <v>266.39999999999998</v>
      </c>
      <c r="N331" s="1701">
        <v>0.96970000000000001</v>
      </c>
      <c r="O331" s="1700">
        <f t="shared" si="323"/>
        <v>0.2482926981364415</v>
      </c>
      <c r="P331" s="1701">
        <v>22380</v>
      </c>
      <c r="Q331" s="1701">
        <f t="shared" si="331"/>
        <v>54081</v>
      </c>
      <c r="R331" s="1701">
        <f t="shared" si="332"/>
        <v>0</v>
      </c>
      <c r="S331" s="1701">
        <v>333</v>
      </c>
      <c r="T331" s="1701">
        <v>135.30000000000001</v>
      </c>
      <c r="U331" s="1701">
        <v>266.39999999999998</v>
      </c>
      <c r="V331" s="1701">
        <v>0.98540000000000005</v>
      </c>
      <c r="W331" s="1700">
        <f t="shared" si="324"/>
        <v>0.35486189990257794</v>
      </c>
      <c r="X331" s="1701">
        <v>35200</v>
      </c>
      <c r="Y331" s="1701">
        <f t="shared" si="333"/>
        <v>59516</v>
      </c>
      <c r="Z331" s="1701">
        <f t="shared" si="334"/>
        <v>0</v>
      </c>
      <c r="AA331" s="1701">
        <v>333</v>
      </c>
      <c r="AB331" s="1701">
        <v>160</v>
      </c>
      <c r="AC331" s="1701">
        <v>266.39999999999998</v>
      </c>
      <c r="AD331" s="1701">
        <v>0.99009999999999998</v>
      </c>
      <c r="AE331" s="1700">
        <f t="shared" si="325"/>
        <v>0.24522284505493272</v>
      </c>
      <c r="AF331" s="1701">
        <v>27970</v>
      </c>
      <c r="AG331" s="1701">
        <f t="shared" si="335"/>
        <v>68436</v>
      </c>
      <c r="AH331" s="1701">
        <f t="shared" si="336"/>
        <v>0</v>
      </c>
      <c r="AI331" s="1701">
        <v>333</v>
      </c>
      <c r="AJ331" s="1701">
        <v>137.5</v>
      </c>
      <c r="AK331" s="1701">
        <v>266.39999999999998</v>
      </c>
      <c r="AL331" s="1701">
        <v>0.97050000000000003</v>
      </c>
      <c r="AM331" s="1700">
        <f t="shared" si="326"/>
        <v>0.2653044882690393</v>
      </c>
      <c r="AN331" s="1701">
        <v>26340</v>
      </c>
      <c r="AO331" s="1701">
        <f t="shared" si="337"/>
        <v>59569</v>
      </c>
      <c r="AP331" s="1701">
        <f t="shared" si="338"/>
        <v>0</v>
      </c>
      <c r="AQ331" s="1701">
        <v>333</v>
      </c>
      <c r="AR331" s="1701">
        <v>131.30000000000001</v>
      </c>
      <c r="AS331" s="1701">
        <v>266.39999999999998</v>
      </c>
      <c r="AT331" s="1701">
        <v>0.97860000000000003</v>
      </c>
      <c r="AU331" s="1700">
        <f t="shared" si="327"/>
        <v>0.14822688336751633</v>
      </c>
      <c r="AV331" s="1701">
        <v>14170</v>
      </c>
      <c r="AW331" s="1701">
        <f t="shared" si="339"/>
        <v>57358</v>
      </c>
      <c r="AX331" s="1701">
        <f t="shared" si="340"/>
        <v>0</v>
      </c>
      <c r="AY331" s="1701">
        <v>333</v>
      </c>
      <c r="AZ331" s="1701">
        <v>140.30000000000001</v>
      </c>
      <c r="BA331" s="1701">
        <v>266.39999999999998</v>
      </c>
      <c r="BB331" s="1701">
        <v>0.97840000000000005</v>
      </c>
      <c r="BC331" s="1700">
        <f t="shared" si="328"/>
        <v>0.22411303608323888</v>
      </c>
      <c r="BD331" s="1701">
        <v>22150</v>
      </c>
      <c r="BE331" s="1701">
        <f t="shared" si="341"/>
        <v>59300</v>
      </c>
      <c r="BF331" s="1701">
        <f t="shared" si="342"/>
        <v>0</v>
      </c>
      <c r="BG331" s="1701">
        <v>333</v>
      </c>
      <c r="BH331" s="1701">
        <v>149.1</v>
      </c>
      <c r="BI331" s="1701">
        <v>266.39999999999998</v>
      </c>
      <c r="BJ331" s="1701">
        <v>0.98570000000000002</v>
      </c>
      <c r="BK331" s="1700">
        <f t="shared" si="329"/>
        <v>0.1382790717805279</v>
      </c>
      <c r="BL331" s="1701">
        <v>15120</v>
      </c>
      <c r="BM331" s="1701">
        <f t="shared" si="343"/>
        <v>65606</v>
      </c>
      <c r="BN331" s="1701">
        <f t="shared" si="344"/>
        <v>0</v>
      </c>
      <c r="BO331" s="1701">
        <v>333</v>
      </c>
      <c r="BP331" s="1701">
        <v>127</v>
      </c>
      <c r="BQ331" s="1701">
        <v>266.39999999999998</v>
      </c>
      <c r="BR331" s="1701">
        <v>0.97989999999999999</v>
      </c>
      <c r="BS331" s="1700">
        <f t="shared" si="330"/>
        <v>0.14676002523870657</v>
      </c>
      <c r="BT331" s="1701">
        <v>13150</v>
      </c>
      <c r="BU331" s="1701">
        <f t="shared" si="345"/>
        <v>53761</v>
      </c>
      <c r="BV331" s="1701">
        <f t="shared" si="346"/>
        <v>0</v>
      </c>
      <c r="BW331" s="1701">
        <v>333</v>
      </c>
      <c r="BX331" s="1701">
        <v>120</v>
      </c>
      <c r="BY331" s="1701">
        <v>266.39999999999998</v>
      </c>
      <c r="BZ331" s="1701">
        <v>0.94099999999999995</v>
      </c>
      <c r="CA331" s="1700">
        <f t="shared" si="347"/>
        <v>0.23710762972358393</v>
      </c>
      <c r="CB331" s="1701">
        <v>19920</v>
      </c>
      <c r="CC331" s="1701">
        <f t="shared" si="348"/>
        <v>50407</v>
      </c>
      <c r="CD331" s="1701">
        <f t="shared" si="349"/>
        <v>0</v>
      </c>
      <c r="CE331" s="1701">
        <v>333</v>
      </c>
      <c r="CF331" s="1701">
        <v>103</v>
      </c>
      <c r="CG331" s="1701">
        <v>266.39999999999998</v>
      </c>
      <c r="CH331" s="1701">
        <v>0.91559999999999997</v>
      </c>
      <c r="CI331" s="1700">
        <f t="shared" si="350"/>
        <v>0.27065061637535254</v>
      </c>
      <c r="CJ331" s="1701">
        <v>18990</v>
      </c>
      <c r="CK331" s="1701">
        <f t="shared" si="351"/>
        <v>42099</v>
      </c>
      <c r="CL331" s="1701">
        <f t="shared" si="352"/>
        <v>0</v>
      </c>
      <c r="CM331" s="1701">
        <v>333</v>
      </c>
      <c r="CN331" s="1701">
        <v>15.3</v>
      </c>
      <c r="CO331" s="1701">
        <v>266.39999999999998</v>
      </c>
      <c r="CP331" s="1701">
        <v>0.94630000000000003</v>
      </c>
      <c r="CQ331" s="1700">
        <f t="shared" si="353"/>
        <v>0.38028761353661428</v>
      </c>
      <c r="CR331" s="1701">
        <v>3700</v>
      </c>
      <c r="CS331" s="1701">
        <f t="shared" si="354"/>
        <v>5838</v>
      </c>
      <c r="CT331" s="1701">
        <f t="shared" si="355"/>
        <v>0</v>
      </c>
      <c r="CU331" s="1701">
        <v>333</v>
      </c>
      <c r="CV331" s="1701">
        <v>43</v>
      </c>
      <c r="CW331" s="1701">
        <v>266.39999999999998</v>
      </c>
      <c r="CX331" s="1701">
        <v>1</v>
      </c>
      <c r="CY331" s="1700">
        <f t="shared" si="356"/>
        <v>6.8142035508877222E-2</v>
      </c>
      <c r="CZ331" s="1701">
        <v>2180</v>
      </c>
      <c r="DA331" s="1701">
        <f t="shared" si="357"/>
        <v>19195</v>
      </c>
      <c r="DB331" s="1701">
        <f t="shared" si="358"/>
        <v>0</v>
      </c>
    </row>
    <row r="332" spans="1:106">
      <c r="A332" s="1703" t="s">
        <v>2824</v>
      </c>
      <c r="B332" s="1347">
        <v>1220</v>
      </c>
      <c r="C332" s="1347">
        <v>63</v>
      </c>
      <c r="D332" s="1702">
        <v>326</v>
      </c>
      <c r="E332" s="1701">
        <v>123</v>
      </c>
      <c r="F332" s="1701" t="s">
        <v>2212</v>
      </c>
      <c r="G332" s="1701" t="s">
        <v>2116</v>
      </c>
      <c r="H332" s="1701" t="s">
        <v>1429</v>
      </c>
      <c r="I332" s="1701">
        <v>11</v>
      </c>
      <c r="J332" s="1701">
        <v>334</v>
      </c>
      <c r="K332" s="1701">
        <v>334</v>
      </c>
      <c r="L332" s="1701">
        <v>124</v>
      </c>
      <c r="M332" s="1701">
        <v>267.2</v>
      </c>
      <c r="N332" s="1701">
        <v>0.97529999999999994</v>
      </c>
      <c r="O332" s="1700">
        <f t="shared" si="323"/>
        <v>0.28986577790419782</v>
      </c>
      <c r="P332" s="1701">
        <v>25240</v>
      </c>
      <c r="Q332" s="1701">
        <f t="shared" si="331"/>
        <v>52245</v>
      </c>
      <c r="R332" s="1701">
        <f t="shared" si="332"/>
        <v>0</v>
      </c>
      <c r="S332" s="1701">
        <v>334</v>
      </c>
      <c r="T332" s="1701">
        <v>120.64</v>
      </c>
      <c r="U332" s="1701">
        <v>267.2</v>
      </c>
      <c r="V332" s="1701">
        <v>0.97399999999999998</v>
      </c>
      <c r="W332" s="1700">
        <f t="shared" si="324"/>
        <v>0.42826503552886735</v>
      </c>
      <c r="X332" s="1701">
        <v>37440</v>
      </c>
      <c r="Y332" s="1701">
        <f t="shared" si="333"/>
        <v>52453</v>
      </c>
      <c r="Z332" s="1701">
        <f t="shared" si="334"/>
        <v>0</v>
      </c>
      <c r="AA332" s="1701">
        <v>334</v>
      </c>
      <c r="AB332" s="1701">
        <v>120.64</v>
      </c>
      <c r="AC332" s="1701">
        <v>267.2</v>
      </c>
      <c r="AD332" s="1701">
        <v>0.96970000000000001</v>
      </c>
      <c r="AE332" s="1700">
        <f t="shared" si="325"/>
        <v>0.39511370779839877</v>
      </c>
      <c r="AF332" s="1701">
        <v>33280</v>
      </c>
      <c r="AG332" s="1701">
        <f t="shared" si="335"/>
        <v>50537</v>
      </c>
      <c r="AH332" s="1701">
        <f t="shared" si="336"/>
        <v>0</v>
      </c>
      <c r="AI332" s="1701">
        <v>334</v>
      </c>
      <c r="AJ332" s="1701">
        <v>112</v>
      </c>
      <c r="AK332" s="1701">
        <v>267.2</v>
      </c>
      <c r="AL332" s="1701">
        <v>0.96560000000000001</v>
      </c>
      <c r="AM332" s="1700">
        <f t="shared" si="326"/>
        <v>0.40516263297686184</v>
      </c>
      <c r="AN332" s="1701">
        <v>32600</v>
      </c>
      <c r="AO332" s="1701">
        <f t="shared" si="337"/>
        <v>48277</v>
      </c>
      <c r="AP332" s="1701">
        <f t="shared" si="338"/>
        <v>0</v>
      </c>
      <c r="AQ332" s="1701">
        <v>334</v>
      </c>
      <c r="AR332" s="1701">
        <v>72</v>
      </c>
      <c r="AS332" s="1701">
        <v>267.2</v>
      </c>
      <c r="AT332" s="1701">
        <v>0.96699999999999997</v>
      </c>
      <c r="AU332" s="1700">
        <f t="shared" si="327"/>
        <v>0.61003559519088091</v>
      </c>
      <c r="AV332" s="1701">
        <v>31600</v>
      </c>
      <c r="AW332" s="1701">
        <f t="shared" si="339"/>
        <v>31080</v>
      </c>
      <c r="AX332" s="1701">
        <f t="shared" si="340"/>
        <v>520</v>
      </c>
      <c r="AY332" s="1701">
        <v>334</v>
      </c>
      <c r="AZ332" s="1701">
        <v>132</v>
      </c>
      <c r="BA332" s="1701">
        <v>267.2</v>
      </c>
      <c r="BB332" s="1701">
        <v>0.9637</v>
      </c>
      <c r="BC332" s="1700">
        <f t="shared" si="328"/>
        <v>0.33584434850388989</v>
      </c>
      <c r="BD332" s="1701">
        <v>30760</v>
      </c>
      <c r="BE332" s="1701">
        <f t="shared" si="341"/>
        <v>54954</v>
      </c>
      <c r="BF332" s="1701">
        <f t="shared" si="342"/>
        <v>0</v>
      </c>
      <c r="BG332" s="1701">
        <v>334</v>
      </c>
      <c r="BH332" s="1701">
        <v>148</v>
      </c>
      <c r="BI332" s="1701">
        <v>267.2</v>
      </c>
      <c r="BJ332" s="1701">
        <v>0.95089999999999997</v>
      </c>
      <c r="BK332" s="1700">
        <f t="shared" si="329"/>
        <v>0.27391111050394784</v>
      </c>
      <c r="BL332" s="1701">
        <v>28680</v>
      </c>
      <c r="BM332" s="1701">
        <f t="shared" si="343"/>
        <v>62823</v>
      </c>
      <c r="BN332" s="1701">
        <f t="shared" si="344"/>
        <v>0</v>
      </c>
      <c r="BO332" s="1701">
        <v>334</v>
      </c>
      <c r="BP332" s="1701">
        <v>112</v>
      </c>
      <c r="BQ332" s="1701">
        <v>267.2</v>
      </c>
      <c r="BR332" s="1701">
        <v>0.95830000000000004</v>
      </c>
      <c r="BS332" s="1700">
        <f t="shared" si="330"/>
        <v>0.33334492793952253</v>
      </c>
      <c r="BT332" s="1701">
        <v>25760</v>
      </c>
      <c r="BU332" s="1701">
        <f t="shared" si="345"/>
        <v>46366</v>
      </c>
      <c r="BV332" s="1701">
        <f t="shared" si="346"/>
        <v>0</v>
      </c>
      <c r="BW332" s="1701">
        <v>334</v>
      </c>
      <c r="BX332" s="1701">
        <v>88</v>
      </c>
      <c r="BY332" s="1701">
        <v>267.2</v>
      </c>
      <c r="BZ332" s="1701">
        <v>0.95660000000000001</v>
      </c>
      <c r="CA332" s="1700">
        <f t="shared" si="347"/>
        <v>0.32380381887709586</v>
      </c>
      <c r="CB332" s="1701">
        <v>20280</v>
      </c>
      <c r="CC332" s="1701">
        <f t="shared" si="348"/>
        <v>37578</v>
      </c>
      <c r="CD332" s="1701">
        <f t="shared" si="349"/>
        <v>0</v>
      </c>
      <c r="CE332" s="1701">
        <v>334</v>
      </c>
      <c r="CF332" s="1701">
        <v>120</v>
      </c>
      <c r="CG332" s="1701">
        <v>267.2</v>
      </c>
      <c r="CH332" s="1701">
        <v>0.97509999999999997</v>
      </c>
      <c r="CI332" s="1700">
        <f t="shared" si="350"/>
        <v>0.18011202968246248</v>
      </c>
      <c r="CJ332" s="1701">
        <v>15680</v>
      </c>
      <c r="CK332" s="1701">
        <f t="shared" si="351"/>
        <v>52234</v>
      </c>
      <c r="CL332" s="1701">
        <f t="shared" si="352"/>
        <v>0</v>
      </c>
      <c r="CM332" s="1701">
        <v>334</v>
      </c>
      <c r="CN332" s="1701">
        <v>104</v>
      </c>
      <c r="CO332" s="1701">
        <v>267.2</v>
      </c>
      <c r="CP332" s="1701">
        <v>0.97170000000000001</v>
      </c>
      <c r="CQ332" s="1700">
        <f t="shared" si="353"/>
        <v>0.2426735214632714</v>
      </c>
      <c r="CR332" s="1701">
        <v>16480</v>
      </c>
      <c r="CS332" s="1701">
        <f t="shared" si="354"/>
        <v>40746</v>
      </c>
      <c r="CT332" s="1701">
        <f t="shared" si="355"/>
        <v>0</v>
      </c>
      <c r="CU332" s="1701">
        <v>334</v>
      </c>
      <c r="CV332" s="1701">
        <v>108</v>
      </c>
      <c r="CW332" s="1701">
        <v>267.2</v>
      </c>
      <c r="CX332" s="1701">
        <v>0.96879999999999999</v>
      </c>
      <c r="CY332" s="1700">
        <f t="shared" si="356"/>
        <v>0.36739666688700184</v>
      </c>
      <c r="CZ332" s="1701">
        <v>28600</v>
      </c>
      <c r="DA332" s="1701">
        <f t="shared" si="357"/>
        <v>46707</v>
      </c>
      <c r="DB332" s="1701">
        <f t="shared" si="358"/>
        <v>0</v>
      </c>
    </row>
    <row r="333" spans="1:106">
      <c r="A333" s="1703" t="s">
        <v>2825</v>
      </c>
      <c r="B333" s="1347">
        <v>1230</v>
      </c>
      <c r="C333" s="1347">
        <v>8</v>
      </c>
      <c r="D333" s="1702">
        <v>327</v>
      </c>
      <c r="E333" s="1701">
        <v>19688</v>
      </c>
      <c r="F333" s="1701" t="s">
        <v>34</v>
      </c>
      <c r="G333" s="1701" t="s">
        <v>2116</v>
      </c>
      <c r="H333" s="1701" t="s">
        <v>2115</v>
      </c>
      <c r="I333" s="1701">
        <v>11</v>
      </c>
      <c r="J333" s="1701">
        <v>335</v>
      </c>
      <c r="K333" s="1701">
        <v>335</v>
      </c>
      <c r="L333" s="1701">
        <v>412</v>
      </c>
      <c r="M333" s="1701">
        <v>412</v>
      </c>
      <c r="N333" s="1701">
        <v>0.98119999999999996</v>
      </c>
      <c r="O333" s="1700">
        <f t="shared" si="323"/>
        <v>0.34466745033160634</v>
      </c>
      <c r="P333" s="1701">
        <v>100320</v>
      </c>
      <c r="Q333" s="1701">
        <f t="shared" si="331"/>
        <v>174638</v>
      </c>
      <c r="R333" s="1701">
        <f t="shared" si="332"/>
        <v>0</v>
      </c>
      <c r="S333" s="1701">
        <v>335</v>
      </c>
      <c r="T333" s="1701">
        <v>472</v>
      </c>
      <c r="U333" s="1701">
        <v>472</v>
      </c>
      <c r="V333" s="1701">
        <v>0.98350000000000004</v>
      </c>
      <c r="W333" s="1700">
        <f t="shared" si="324"/>
        <v>0.35891554553912103</v>
      </c>
      <c r="X333" s="1701">
        <v>123960</v>
      </c>
      <c r="Y333" s="1701">
        <f t="shared" si="333"/>
        <v>207224</v>
      </c>
      <c r="Z333" s="1701">
        <f t="shared" si="334"/>
        <v>0</v>
      </c>
      <c r="AA333" s="1701">
        <v>335</v>
      </c>
      <c r="AB333" s="1701">
        <v>416</v>
      </c>
      <c r="AC333" s="1701">
        <v>416</v>
      </c>
      <c r="AD333" s="1701">
        <v>0.98319999999999996</v>
      </c>
      <c r="AE333" s="1700">
        <f t="shared" si="325"/>
        <v>0.35763758493111625</v>
      </c>
      <c r="AF333" s="1701">
        <v>105320</v>
      </c>
      <c r="AG333" s="1701">
        <f t="shared" si="335"/>
        <v>176693</v>
      </c>
      <c r="AH333" s="1701">
        <f t="shared" si="336"/>
        <v>0</v>
      </c>
      <c r="AI333" s="1701">
        <v>335</v>
      </c>
      <c r="AJ333" s="1701">
        <v>431.36</v>
      </c>
      <c r="AK333" s="1701">
        <v>431.36</v>
      </c>
      <c r="AL333" s="1701">
        <v>0.98370000000000002</v>
      </c>
      <c r="AM333" s="1700">
        <f t="shared" si="326"/>
        <v>0.42774697983305082</v>
      </c>
      <c r="AN333" s="1701">
        <v>135040</v>
      </c>
      <c r="AO333" s="1701">
        <f t="shared" si="337"/>
        <v>189420</v>
      </c>
      <c r="AP333" s="1701">
        <f t="shared" si="338"/>
        <v>0</v>
      </c>
      <c r="AQ333" s="1701">
        <v>335</v>
      </c>
      <c r="AR333" s="1701">
        <v>401.12</v>
      </c>
      <c r="AS333" s="1701">
        <v>401.12</v>
      </c>
      <c r="AT333" s="1701">
        <v>0.98609999999999998</v>
      </c>
      <c r="AU333" s="1700">
        <f t="shared" si="327"/>
        <v>0.47396222298376306</v>
      </c>
      <c r="AV333" s="1701">
        <v>139480</v>
      </c>
      <c r="AW333" s="1701">
        <f t="shared" si="339"/>
        <v>176571</v>
      </c>
      <c r="AX333" s="1701">
        <f t="shared" si="340"/>
        <v>0</v>
      </c>
      <c r="AY333" s="1701">
        <v>335</v>
      </c>
      <c r="AZ333" s="1701">
        <v>402.72</v>
      </c>
      <c r="BA333" s="1701">
        <v>402.72</v>
      </c>
      <c r="BB333" s="1701">
        <v>0.98250000000000004</v>
      </c>
      <c r="BC333" s="1700">
        <f t="shared" si="328"/>
        <v>0.43428182843517343</v>
      </c>
      <c r="BD333" s="1701">
        <v>123720</v>
      </c>
      <c r="BE333" s="1701">
        <f t="shared" si="341"/>
        <v>170930</v>
      </c>
      <c r="BF333" s="1701">
        <f t="shared" si="342"/>
        <v>0</v>
      </c>
      <c r="BG333" s="1701">
        <v>335</v>
      </c>
      <c r="BH333" s="1701">
        <v>408</v>
      </c>
      <c r="BI333" s="1701">
        <v>408</v>
      </c>
      <c r="BJ333" s="1701">
        <v>0.97230000000000005</v>
      </c>
      <c r="BK333" s="1700">
        <f t="shared" si="329"/>
        <v>0.39438428010605991</v>
      </c>
      <c r="BL333" s="1701">
        <v>116400</v>
      </c>
      <c r="BM333" s="1701">
        <f t="shared" si="343"/>
        <v>177086</v>
      </c>
      <c r="BN333" s="1701">
        <f t="shared" si="344"/>
        <v>0</v>
      </c>
      <c r="BO333" s="1701">
        <v>335</v>
      </c>
      <c r="BP333" s="1701">
        <v>388</v>
      </c>
      <c r="BQ333" s="1701">
        <v>388</v>
      </c>
      <c r="BR333" s="1701">
        <v>0.98119999999999996</v>
      </c>
      <c r="BS333" s="1700">
        <f t="shared" si="330"/>
        <v>0.47222257244909921</v>
      </c>
      <c r="BT333" s="1701">
        <v>129440</v>
      </c>
      <c r="BU333" s="1701">
        <f t="shared" si="345"/>
        <v>164465</v>
      </c>
      <c r="BV333" s="1701">
        <f t="shared" si="346"/>
        <v>0</v>
      </c>
      <c r="BW333" s="1701">
        <v>335</v>
      </c>
      <c r="BX333" s="1701">
        <v>380</v>
      </c>
      <c r="BY333" s="1701">
        <v>380</v>
      </c>
      <c r="BZ333" s="1701">
        <v>0.97519999999999996</v>
      </c>
      <c r="CA333" s="1700">
        <f t="shared" si="347"/>
        <v>0.41043341768907965</v>
      </c>
      <c r="CB333" s="1701">
        <v>113160</v>
      </c>
      <c r="CC333" s="1701">
        <f t="shared" si="348"/>
        <v>165425</v>
      </c>
      <c r="CD333" s="1701">
        <f t="shared" si="349"/>
        <v>0</v>
      </c>
      <c r="CE333" s="1701">
        <v>335</v>
      </c>
      <c r="CF333" s="1701">
        <v>392</v>
      </c>
      <c r="CG333" s="1701">
        <v>392</v>
      </c>
      <c r="CH333" s="1701">
        <v>0.97940000000000005</v>
      </c>
      <c r="CI333" s="1700">
        <f t="shared" si="350"/>
        <v>0.3985435499039709</v>
      </c>
      <c r="CJ333" s="1701">
        <v>113840</v>
      </c>
      <c r="CK333" s="1701">
        <f t="shared" si="351"/>
        <v>171384</v>
      </c>
      <c r="CL333" s="1701">
        <f t="shared" si="352"/>
        <v>0</v>
      </c>
      <c r="CM333" s="1701">
        <v>335</v>
      </c>
      <c r="CN333" s="1701">
        <v>425.92</v>
      </c>
      <c r="CO333" s="1701">
        <v>425.92</v>
      </c>
      <c r="CP333" s="1701">
        <v>0.97499999999999998</v>
      </c>
      <c r="CQ333" s="1700">
        <f t="shared" si="353"/>
        <v>0.45251465706011162</v>
      </c>
      <c r="CR333" s="1701">
        <v>126280</v>
      </c>
      <c r="CS333" s="1701">
        <f t="shared" si="354"/>
        <v>167438</v>
      </c>
      <c r="CT333" s="1701">
        <f t="shared" si="355"/>
        <v>0</v>
      </c>
      <c r="CU333" s="1701">
        <v>335</v>
      </c>
      <c r="CV333" s="1701">
        <v>466.88</v>
      </c>
      <c r="CW333" s="1701">
        <v>466.88</v>
      </c>
      <c r="CX333" s="1701">
        <v>0.95960000000000001</v>
      </c>
      <c r="CY333" s="1700">
        <f t="shared" si="356"/>
        <v>0.44929665590768386</v>
      </c>
      <c r="CZ333" s="1701">
        <v>149762</v>
      </c>
      <c r="DA333" s="1701">
        <f t="shared" si="357"/>
        <v>199995</v>
      </c>
      <c r="DB333" s="1701">
        <f t="shared" si="358"/>
        <v>0</v>
      </c>
    </row>
    <row r="334" spans="1:106">
      <c r="A334" s="1703" t="s">
        <v>2826</v>
      </c>
      <c r="B334" s="1347">
        <v>6220</v>
      </c>
      <c r="C334" s="1347">
        <v>146</v>
      </c>
      <c r="D334" s="1702">
        <v>328</v>
      </c>
      <c r="E334" s="1701" t="s">
        <v>3200</v>
      </c>
      <c r="F334" s="1701" t="s">
        <v>510</v>
      </c>
      <c r="G334" s="1701" t="s">
        <v>2116</v>
      </c>
      <c r="H334" s="1701" t="s">
        <v>795</v>
      </c>
      <c r="I334" s="1701">
        <v>11</v>
      </c>
      <c r="J334" s="1701">
        <v>341</v>
      </c>
      <c r="K334" s="1701">
        <v>341</v>
      </c>
      <c r="L334" s="1701">
        <v>17</v>
      </c>
      <c r="M334" s="1701">
        <v>272.8</v>
      </c>
      <c r="N334" s="1701">
        <v>0.68859999999999999</v>
      </c>
      <c r="O334" s="1700">
        <f t="shared" si="323"/>
        <v>0.17974805373790528</v>
      </c>
      <c r="P334" s="1701">
        <v>1515</v>
      </c>
      <c r="Q334" s="1701">
        <f t="shared" si="331"/>
        <v>5057</v>
      </c>
      <c r="R334" s="1701">
        <f t="shared" si="332"/>
        <v>0</v>
      </c>
      <c r="S334" s="1701">
        <v>341</v>
      </c>
      <c r="T334" s="1701">
        <v>20</v>
      </c>
      <c r="U334" s="1701">
        <v>272.8</v>
      </c>
      <c r="V334" s="1701">
        <v>0.73160000000000003</v>
      </c>
      <c r="W334" s="1700">
        <f t="shared" si="324"/>
        <v>0.14146340029512572</v>
      </c>
      <c r="X334" s="1701">
        <v>1540</v>
      </c>
      <c r="Y334" s="1701">
        <f t="shared" si="333"/>
        <v>6532</v>
      </c>
      <c r="Z334" s="1701">
        <f t="shared" si="334"/>
        <v>0</v>
      </c>
      <c r="AA334" s="1701">
        <v>341</v>
      </c>
      <c r="AB334" s="1701">
        <v>24</v>
      </c>
      <c r="AC334" s="1701">
        <v>272.8</v>
      </c>
      <c r="AD334" s="1701">
        <v>0.73980000000000001</v>
      </c>
      <c r="AE334" s="1700">
        <f t="shared" si="325"/>
        <v>0.13454587325903897</v>
      </c>
      <c r="AF334" s="1701">
        <v>1720</v>
      </c>
      <c r="AG334" s="1701">
        <f t="shared" si="335"/>
        <v>7670</v>
      </c>
      <c r="AH334" s="1701">
        <f t="shared" si="336"/>
        <v>0</v>
      </c>
      <c r="AI334" s="1701">
        <v>341</v>
      </c>
      <c r="AJ334" s="1701">
        <v>17</v>
      </c>
      <c r="AK334" s="1701">
        <v>272.8</v>
      </c>
      <c r="AL334" s="1701">
        <v>0.70550000000000002</v>
      </c>
      <c r="AM334" s="1700">
        <f t="shared" si="326"/>
        <v>0.24430796071886607</v>
      </c>
      <c r="AN334" s="1701">
        <v>2180</v>
      </c>
      <c r="AO334" s="1701">
        <f t="shared" si="337"/>
        <v>5354</v>
      </c>
      <c r="AP334" s="1701">
        <f t="shared" si="338"/>
        <v>0</v>
      </c>
      <c r="AQ334" s="1701">
        <v>341</v>
      </c>
      <c r="AR334" s="1701">
        <v>18</v>
      </c>
      <c r="AS334" s="1701">
        <v>272.8</v>
      </c>
      <c r="AT334" s="1701">
        <v>0.65969999999999995</v>
      </c>
      <c r="AU334" s="1700">
        <f t="shared" si="327"/>
        <v>0.23147355818120144</v>
      </c>
      <c r="AV334" s="1701">
        <v>2045</v>
      </c>
      <c r="AW334" s="1701">
        <f t="shared" si="339"/>
        <v>5301</v>
      </c>
      <c r="AX334" s="1701">
        <f t="shared" si="340"/>
        <v>0</v>
      </c>
      <c r="AY334" s="1701">
        <v>341</v>
      </c>
      <c r="AZ334" s="1701">
        <v>15</v>
      </c>
      <c r="BA334" s="1701">
        <v>272.8</v>
      </c>
      <c r="BB334" s="1701">
        <v>0.69159999999999999</v>
      </c>
      <c r="BC334" s="1700">
        <f t="shared" si="328"/>
        <v>0.19814493498704025</v>
      </c>
      <c r="BD334" s="1701">
        <v>1480</v>
      </c>
      <c r="BE334" s="1701">
        <f t="shared" si="341"/>
        <v>4482</v>
      </c>
      <c r="BF334" s="1701">
        <f t="shared" si="342"/>
        <v>0</v>
      </c>
      <c r="BG334" s="1701">
        <v>341</v>
      </c>
      <c r="BH334" s="1701">
        <v>18</v>
      </c>
      <c r="BI334" s="1701">
        <v>272.8</v>
      </c>
      <c r="BJ334" s="1701">
        <v>0.67100000000000004</v>
      </c>
      <c r="BK334" s="1700">
        <f t="shared" si="329"/>
        <v>0.22924467662701398</v>
      </c>
      <c r="BL334" s="1701">
        <v>2060</v>
      </c>
      <c r="BM334" s="1701">
        <f t="shared" si="343"/>
        <v>5392</v>
      </c>
      <c r="BN334" s="1701">
        <f t="shared" si="344"/>
        <v>0</v>
      </c>
      <c r="BO334" s="1701">
        <v>341</v>
      </c>
      <c r="BP334" s="1701">
        <v>24</v>
      </c>
      <c r="BQ334" s="1701">
        <v>272.8</v>
      </c>
      <c r="BR334" s="1701">
        <v>0.6673</v>
      </c>
      <c r="BS334" s="1700">
        <f t="shared" si="330"/>
        <v>0.14699577068451639</v>
      </c>
      <c r="BT334" s="1701">
        <v>1695</v>
      </c>
      <c r="BU334" s="1701">
        <f t="shared" si="345"/>
        <v>6919</v>
      </c>
      <c r="BV334" s="1701">
        <f t="shared" si="346"/>
        <v>0</v>
      </c>
      <c r="BW334" s="1701">
        <v>341</v>
      </c>
      <c r="BX334" s="1701">
        <v>15</v>
      </c>
      <c r="BY334" s="1701">
        <v>272.8</v>
      </c>
      <c r="BZ334" s="1701">
        <v>0.66039999999999999</v>
      </c>
      <c r="CA334" s="1700">
        <f t="shared" si="347"/>
        <v>0.23880389641121161</v>
      </c>
      <c r="CB334" s="1701">
        <v>1760</v>
      </c>
      <c r="CC334" s="1701">
        <f t="shared" si="348"/>
        <v>4422</v>
      </c>
      <c r="CD334" s="1701">
        <f t="shared" si="349"/>
        <v>0</v>
      </c>
      <c r="CE334" s="1701">
        <v>341</v>
      </c>
      <c r="CF334" s="1701">
        <v>15</v>
      </c>
      <c r="CG334" s="1701">
        <v>272.8</v>
      </c>
      <c r="CH334" s="1701">
        <v>0.65380000000000005</v>
      </c>
      <c r="CI334" s="1700">
        <f t="shared" si="350"/>
        <v>0.20832168376549118</v>
      </c>
      <c r="CJ334" s="1701">
        <v>1520</v>
      </c>
      <c r="CK334" s="1701">
        <f t="shared" si="351"/>
        <v>4378</v>
      </c>
      <c r="CL334" s="1701">
        <f t="shared" si="352"/>
        <v>0</v>
      </c>
      <c r="CM334" s="1701">
        <v>341</v>
      </c>
      <c r="CN334" s="1701">
        <v>15</v>
      </c>
      <c r="CO334" s="1701">
        <v>272.8</v>
      </c>
      <c r="CP334" s="1701">
        <v>0.64539999999999997</v>
      </c>
      <c r="CQ334" s="1700">
        <f t="shared" si="353"/>
        <v>0.22518949734629934</v>
      </c>
      <c r="CR334" s="1701">
        <v>1465</v>
      </c>
      <c r="CS334" s="1701">
        <f t="shared" si="354"/>
        <v>3903</v>
      </c>
      <c r="CT334" s="1701">
        <f t="shared" si="355"/>
        <v>0</v>
      </c>
      <c r="CU334" s="1701">
        <v>341</v>
      </c>
      <c r="CV334" s="1701">
        <v>15</v>
      </c>
      <c r="CW334" s="1701">
        <v>272.8</v>
      </c>
      <c r="CX334" s="1701">
        <v>0.65069999999999995</v>
      </c>
      <c r="CY334" s="1700">
        <f t="shared" si="356"/>
        <v>0.10259147441437483</v>
      </c>
      <c r="CZ334" s="1701">
        <v>745</v>
      </c>
      <c r="DA334" s="1701">
        <f t="shared" si="357"/>
        <v>4357</v>
      </c>
      <c r="DB334" s="1701">
        <f t="shared" si="358"/>
        <v>0</v>
      </c>
    </row>
    <row r="335" spans="1:106">
      <c r="A335" s="1703" t="s">
        <v>2827</v>
      </c>
      <c r="B335" s="1347">
        <v>1250</v>
      </c>
      <c r="C335" s="1347">
        <v>11</v>
      </c>
      <c r="D335" s="1702">
        <v>329</v>
      </c>
      <c r="E335" s="1701" t="s">
        <v>3201</v>
      </c>
      <c r="F335" s="1701" t="s">
        <v>50</v>
      </c>
      <c r="G335" s="1701" t="s">
        <v>2116</v>
      </c>
      <c r="H335" s="1701" t="s">
        <v>2115</v>
      </c>
      <c r="I335" s="1701">
        <v>11</v>
      </c>
      <c r="J335" s="1701">
        <v>349</v>
      </c>
      <c r="K335" s="1701">
        <v>349</v>
      </c>
      <c r="L335" s="1701">
        <v>242</v>
      </c>
      <c r="M335" s="1701">
        <v>279.2</v>
      </c>
      <c r="N335" s="1701">
        <v>0.94599999999999995</v>
      </c>
      <c r="O335" s="1700">
        <f t="shared" si="323"/>
        <v>0.35909498599292955</v>
      </c>
      <c r="P335" s="1701">
        <v>59190</v>
      </c>
      <c r="Q335" s="1701">
        <f t="shared" si="331"/>
        <v>98899</v>
      </c>
      <c r="R335" s="1701">
        <f t="shared" si="332"/>
        <v>0</v>
      </c>
      <c r="S335" s="1701">
        <v>349</v>
      </c>
      <c r="T335" s="1701">
        <v>228</v>
      </c>
      <c r="U335" s="1701">
        <v>279.2</v>
      </c>
      <c r="V335" s="1701">
        <v>0.99839999999999995</v>
      </c>
      <c r="W335" s="1700">
        <f t="shared" si="324"/>
        <v>0.37328637345880555</v>
      </c>
      <c r="X335" s="1701">
        <v>63220</v>
      </c>
      <c r="Y335" s="1701">
        <f t="shared" si="333"/>
        <v>101616</v>
      </c>
      <c r="Z335" s="1701">
        <f t="shared" si="334"/>
        <v>0</v>
      </c>
      <c r="AA335" s="1701">
        <v>349</v>
      </c>
      <c r="AB335" s="1701">
        <v>228</v>
      </c>
      <c r="AC335" s="1701">
        <v>279.2</v>
      </c>
      <c r="AD335" s="1701">
        <v>0.99039999999999995</v>
      </c>
      <c r="AE335" s="1700">
        <f t="shared" si="325"/>
        <v>0.42414981089413539</v>
      </c>
      <c r="AF335" s="1701">
        <v>68960</v>
      </c>
      <c r="AG335" s="1701">
        <f t="shared" si="335"/>
        <v>97550</v>
      </c>
      <c r="AH335" s="1701">
        <f t="shared" si="336"/>
        <v>0</v>
      </c>
      <c r="AI335" s="1701">
        <v>349</v>
      </c>
      <c r="AJ335" s="1701">
        <v>210</v>
      </c>
      <c r="AK335" s="1701">
        <v>279.2</v>
      </c>
      <c r="AL335" s="1701">
        <v>0.96640000000000004</v>
      </c>
      <c r="AM335" s="1700">
        <f t="shared" si="326"/>
        <v>0.38850168529991214</v>
      </c>
      <c r="AN335" s="1701">
        <v>58660</v>
      </c>
      <c r="AO335" s="1701">
        <f t="shared" si="337"/>
        <v>90594</v>
      </c>
      <c r="AP335" s="1701">
        <f t="shared" si="338"/>
        <v>0</v>
      </c>
      <c r="AQ335" s="1701">
        <v>349</v>
      </c>
      <c r="AR335" s="1701">
        <v>280</v>
      </c>
      <c r="AS335" s="1701">
        <v>280</v>
      </c>
      <c r="AT335" s="1701">
        <v>0.98219999999999996</v>
      </c>
      <c r="AU335" s="1700">
        <f t="shared" si="327"/>
        <v>0.42421774248286165</v>
      </c>
      <c r="AV335" s="1701">
        <v>86800</v>
      </c>
      <c r="AW335" s="1701">
        <f t="shared" si="339"/>
        <v>122767</v>
      </c>
      <c r="AX335" s="1701">
        <f t="shared" si="340"/>
        <v>0</v>
      </c>
      <c r="AY335" s="1701">
        <v>349</v>
      </c>
      <c r="AZ335" s="1701">
        <v>222</v>
      </c>
      <c r="BA335" s="1701">
        <v>279.2</v>
      </c>
      <c r="BB335" s="1701">
        <v>0.99050000000000005</v>
      </c>
      <c r="BC335" s="1700">
        <f t="shared" si="328"/>
        <v>0.36375345562624711</v>
      </c>
      <c r="BD335" s="1701">
        <v>57590</v>
      </c>
      <c r="BE335" s="1701">
        <f t="shared" si="341"/>
        <v>94993</v>
      </c>
      <c r="BF335" s="1701">
        <f t="shared" si="342"/>
        <v>0</v>
      </c>
      <c r="BG335" s="1701">
        <v>349</v>
      </c>
      <c r="BH335" s="1701">
        <v>232</v>
      </c>
      <c r="BI335" s="1701">
        <v>279.2</v>
      </c>
      <c r="BJ335" s="1701">
        <v>0.98170000000000002</v>
      </c>
      <c r="BK335" s="1700">
        <f t="shared" si="329"/>
        <v>0.3930379787712468</v>
      </c>
      <c r="BL335" s="1701">
        <v>66600</v>
      </c>
      <c r="BM335" s="1701">
        <f t="shared" si="343"/>
        <v>101670</v>
      </c>
      <c r="BN335" s="1701">
        <f t="shared" si="344"/>
        <v>0</v>
      </c>
      <c r="BO335" s="1701">
        <v>349</v>
      </c>
      <c r="BP335" s="1701">
        <v>238</v>
      </c>
      <c r="BQ335" s="1701">
        <v>279.2</v>
      </c>
      <c r="BR335" s="1701">
        <v>0.97260000000000002</v>
      </c>
      <c r="BS335" s="1700">
        <f t="shared" si="330"/>
        <v>0.47484550061027908</v>
      </c>
      <c r="BT335" s="1701">
        <v>79140</v>
      </c>
      <c r="BU335" s="1701">
        <f t="shared" si="345"/>
        <v>99999</v>
      </c>
      <c r="BV335" s="1701">
        <f t="shared" si="346"/>
        <v>0</v>
      </c>
      <c r="BW335" s="1701">
        <v>349</v>
      </c>
      <c r="BX335" s="1701">
        <v>242</v>
      </c>
      <c r="BY335" s="1701">
        <v>279.2</v>
      </c>
      <c r="BZ335" s="1701">
        <v>0.95389999999999997</v>
      </c>
      <c r="CA335" s="1700">
        <f t="shared" si="347"/>
        <v>0.47657091444611055</v>
      </c>
      <c r="CB335" s="1701">
        <v>81850</v>
      </c>
      <c r="CC335" s="1701">
        <f t="shared" si="348"/>
        <v>103049</v>
      </c>
      <c r="CD335" s="1701">
        <f t="shared" si="349"/>
        <v>0</v>
      </c>
      <c r="CE335" s="1701">
        <v>349</v>
      </c>
      <c r="CF335" s="1701">
        <v>266</v>
      </c>
      <c r="CG335" s="1701">
        <v>279.2</v>
      </c>
      <c r="CH335" s="1701">
        <v>0.94879999999999998</v>
      </c>
      <c r="CI335" s="1700">
        <f t="shared" si="350"/>
        <v>0.38866426388006686</v>
      </c>
      <c r="CJ335" s="1701">
        <v>72980</v>
      </c>
      <c r="CK335" s="1701">
        <f t="shared" si="351"/>
        <v>112663</v>
      </c>
      <c r="CL335" s="1701">
        <f t="shared" si="352"/>
        <v>0</v>
      </c>
      <c r="CM335" s="1701">
        <v>349</v>
      </c>
      <c r="CN335" s="1701">
        <v>296</v>
      </c>
      <c r="CO335" s="1701">
        <v>296</v>
      </c>
      <c r="CP335" s="1701">
        <v>0.95640000000000003</v>
      </c>
      <c r="CQ335" s="1700">
        <f t="shared" si="353"/>
        <v>0.34924409532314177</v>
      </c>
      <c r="CR335" s="1701">
        <v>66440</v>
      </c>
      <c r="CS335" s="1701">
        <f t="shared" si="354"/>
        <v>114144</v>
      </c>
      <c r="CT335" s="1701">
        <f t="shared" si="355"/>
        <v>0</v>
      </c>
      <c r="CU335" s="1701">
        <v>349</v>
      </c>
      <c r="CV335" s="1701">
        <v>264</v>
      </c>
      <c r="CW335" s="1701">
        <v>279.2</v>
      </c>
      <c r="CX335" s="1701">
        <v>0.99229999999999996</v>
      </c>
      <c r="CY335" s="1700">
        <f t="shared" si="356"/>
        <v>0.51020094873898192</v>
      </c>
      <c r="CZ335" s="1701">
        <v>99440</v>
      </c>
      <c r="DA335" s="1701">
        <f t="shared" si="357"/>
        <v>116942</v>
      </c>
      <c r="DB335" s="1701">
        <f t="shared" si="358"/>
        <v>0</v>
      </c>
    </row>
    <row r="336" spans="1:106">
      <c r="A336" s="1703" t="s">
        <v>2828</v>
      </c>
      <c r="B336" s="1347">
        <v>6110</v>
      </c>
      <c r="C336" s="1347">
        <v>52</v>
      </c>
      <c r="D336" s="1702">
        <v>330</v>
      </c>
      <c r="E336" s="1701" t="s">
        <v>3262</v>
      </c>
      <c r="F336" s="1701" t="s">
        <v>3557</v>
      </c>
      <c r="G336" s="1701" t="s">
        <v>2116</v>
      </c>
      <c r="H336" s="1701" t="s">
        <v>2115</v>
      </c>
      <c r="I336" s="1701">
        <v>33</v>
      </c>
      <c r="J336" s="1701">
        <v>349</v>
      </c>
      <c r="K336" s="1701">
        <v>349</v>
      </c>
      <c r="L336" s="1701">
        <v>378</v>
      </c>
      <c r="M336" s="1701">
        <v>378</v>
      </c>
      <c r="N336" s="1701">
        <v>0.9607</v>
      </c>
      <c r="O336" s="1700">
        <f t="shared" si="323"/>
        <v>0.68549369406383387</v>
      </c>
      <c r="P336" s="1701">
        <v>179232</v>
      </c>
      <c r="Q336" s="1701">
        <f t="shared" si="331"/>
        <v>156878</v>
      </c>
      <c r="R336" s="1701">
        <f t="shared" si="332"/>
        <v>22354</v>
      </c>
      <c r="S336" s="1701">
        <v>349</v>
      </c>
      <c r="T336" s="1701">
        <v>372</v>
      </c>
      <c r="U336" s="1701">
        <v>372</v>
      </c>
      <c r="V336" s="1701">
        <v>0.96140000000000003</v>
      </c>
      <c r="W336" s="1700">
        <f t="shared" si="324"/>
        <v>0.5660752713427154</v>
      </c>
      <c r="X336" s="1701">
        <v>150624</v>
      </c>
      <c r="Y336" s="1701">
        <f t="shared" si="333"/>
        <v>159651</v>
      </c>
      <c r="Z336" s="1701">
        <f t="shared" si="334"/>
        <v>0</v>
      </c>
      <c r="AA336" s="1701">
        <v>349</v>
      </c>
      <c r="AB336" s="1701">
        <v>363.6</v>
      </c>
      <c r="AC336" s="1701">
        <v>363.6</v>
      </c>
      <c r="AD336" s="1701">
        <v>0.96889999999999998</v>
      </c>
      <c r="AE336" s="1700">
        <f t="shared" si="325"/>
        <v>0.61071490573559362</v>
      </c>
      <c r="AF336" s="1701">
        <v>154908</v>
      </c>
      <c r="AG336" s="1701">
        <f t="shared" si="335"/>
        <v>152190</v>
      </c>
      <c r="AH336" s="1701">
        <f t="shared" si="336"/>
        <v>2718</v>
      </c>
      <c r="AI336" s="1701">
        <v>349</v>
      </c>
      <c r="AJ336" s="1701">
        <v>367.2</v>
      </c>
      <c r="AK336" s="1701">
        <v>367.2</v>
      </c>
      <c r="AL336" s="1701">
        <v>0.96699999999999997</v>
      </c>
      <c r="AM336" s="1700">
        <f t="shared" si="326"/>
        <v>0.60894543478249819</v>
      </c>
      <c r="AN336" s="1701">
        <v>160872</v>
      </c>
      <c r="AO336" s="1701">
        <f t="shared" si="337"/>
        <v>158509</v>
      </c>
      <c r="AP336" s="1701">
        <f t="shared" si="338"/>
        <v>2363</v>
      </c>
      <c r="AQ336" s="1701">
        <v>349</v>
      </c>
      <c r="AR336" s="1701">
        <v>380.4</v>
      </c>
      <c r="AS336" s="1701">
        <v>380.4</v>
      </c>
      <c r="AT336" s="1701">
        <v>0.9587</v>
      </c>
      <c r="AU336" s="1700">
        <f t="shared" si="327"/>
        <v>0.59162130071898167</v>
      </c>
      <c r="AV336" s="1701">
        <v>160524</v>
      </c>
      <c r="AW336" s="1701">
        <f t="shared" si="339"/>
        <v>162797</v>
      </c>
      <c r="AX336" s="1701">
        <f t="shared" si="340"/>
        <v>0</v>
      </c>
      <c r="AY336" s="1701">
        <v>349</v>
      </c>
      <c r="AZ336" s="1701">
        <v>367.2</v>
      </c>
      <c r="BA336" s="1701">
        <v>367.2</v>
      </c>
      <c r="BB336" s="1701">
        <v>0.95709999999999995</v>
      </c>
      <c r="BC336" s="1700">
        <f t="shared" si="328"/>
        <v>0.55058069617984062</v>
      </c>
      <c r="BD336" s="1701">
        <v>139320</v>
      </c>
      <c r="BE336" s="1701">
        <f t="shared" si="341"/>
        <v>151825</v>
      </c>
      <c r="BF336" s="1701">
        <f t="shared" si="342"/>
        <v>0</v>
      </c>
      <c r="BG336" s="1701">
        <v>349</v>
      </c>
      <c r="BH336" s="1701">
        <v>349.2</v>
      </c>
      <c r="BI336" s="1701">
        <v>349.2</v>
      </c>
      <c r="BJ336" s="1701">
        <v>0.96579999999999999</v>
      </c>
      <c r="BK336" s="1700">
        <f t="shared" si="329"/>
        <v>0.24548114407538849</v>
      </c>
      <c r="BL336" s="1701">
        <v>61596</v>
      </c>
      <c r="BM336" s="1701">
        <f t="shared" si="343"/>
        <v>150552</v>
      </c>
      <c r="BN336" s="1701">
        <f t="shared" si="344"/>
        <v>0</v>
      </c>
      <c r="BO336" s="1701">
        <v>349</v>
      </c>
      <c r="BP336" s="1701">
        <v>44.4</v>
      </c>
      <c r="BQ336" s="1701">
        <v>279.2</v>
      </c>
      <c r="BR336" s="1701">
        <v>0.77529999999999999</v>
      </c>
      <c r="BS336" s="1700">
        <f t="shared" si="330"/>
        <v>0.18204713161504082</v>
      </c>
      <c r="BT336" s="1701">
        <v>4512</v>
      </c>
      <c r="BU336" s="1701">
        <f t="shared" si="345"/>
        <v>14871</v>
      </c>
      <c r="BV336" s="1701">
        <f t="shared" si="346"/>
        <v>0</v>
      </c>
      <c r="BW336" s="1701">
        <v>349</v>
      </c>
      <c r="BX336" s="1701">
        <v>442.8</v>
      </c>
      <c r="BY336" s="1701">
        <v>442.8</v>
      </c>
      <c r="BZ336" s="1701">
        <v>0.95669999999999999</v>
      </c>
      <c r="CA336" s="1700">
        <f t="shared" si="347"/>
        <v>0.52655907792282119</v>
      </c>
      <c r="CB336" s="1701">
        <v>165960</v>
      </c>
      <c r="CC336" s="1701">
        <f t="shared" si="348"/>
        <v>189107</v>
      </c>
      <c r="CD336" s="1701">
        <f t="shared" si="349"/>
        <v>0</v>
      </c>
      <c r="CE336" s="1701">
        <v>349</v>
      </c>
      <c r="CF336" s="1701">
        <v>433.2</v>
      </c>
      <c r="CG336" s="1701">
        <v>433.2</v>
      </c>
      <c r="CH336" s="1701">
        <v>0.96060000000000001</v>
      </c>
      <c r="CI336" s="1700">
        <f t="shared" si="350"/>
        <v>0.59274782459029018</v>
      </c>
      <c r="CJ336" s="1701">
        <v>183516</v>
      </c>
      <c r="CK336" s="1701">
        <f t="shared" si="351"/>
        <v>185761</v>
      </c>
      <c r="CL336" s="1701">
        <f t="shared" si="352"/>
        <v>0</v>
      </c>
      <c r="CM336" s="1701">
        <v>349</v>
      </c>
      <c r="CN336" s="1701">
        <v>456</v>
      </c>
      <c r="CO336" s="1701">
        <v>456</v>
      </c>
      <c r="CP336" s="1701">
        <v>0.96450000000000002</v>
      </c>
      <c r="CQ336" s="1700">
        <f t="shared" si="353"/>
        <v>0.53452221793467602</v>
      </c>
      <c r="CR336" s="1701">
        <v>157980</v>
      </c>
      <c r="CS336" s="1701">
        <f t="shared" si="354"/>
        <v>177332</v>
      </c>
      <c r="CT336" s="1701">
        <f t="shared" si="355"/>
        <v>0</v>
      </c>
      <c r="CU336" s="1701">
        <v>349</v>
      </c>
      <c r="CV336" s="1701">
        <v>470.4</v>
      </c>
      <c r="CW336" s="1701">
        <v>470.4</v>
      </c>
      <c r="CX336" s="1701">
        <v>0.87949999999999995</v>
      </c>
      <c r="CY336" s="1700">
        <f t="shared" si="356"/>
        <v>0.52463034398596875</v>
      </c>
      <c r="CZ336" s="1701">
        <v>161484</v>
      </c>
      <c r="DA336" s="1701">
        <f t="shared" si="357"/>
        <v>184683</v>
      </c>
      <c r="DB336" s="1701">
        <f t="shared" si="358"/>
        <v>0</v>
      </c>
    </row>
    <row r="337" spans="1:106">
      <c r="A337" s="1703" t="s">
        <v>2829</v>
      </c>
      <c r="B337" s="1347">
        <v>1220</v>
      </c>
      <c r="C337" s="1347">
        <v>18</v>
      </c>
      <c r="D337" s="1702">
        <v>331</v>
      </c>
      <c r="E337" s="1701">
        <v>10923</v>
      </c>
      <c r="F337" s="1701" t="s">
        <v>24</v>
      </c>
      <c r="G337" s="1701" t="s">
        <v>2116</v>
      </c>
      <c r="H337" s="1701" t="s">
        <v>2115</v>
      </c>
      <c r="I337" s="1701">
        <v>11</v>
      </c>
      <c r="J337" s="1701">
        <v>350</v>
      </c>
      <c r="K337" s="1701">
        <v>350</v>
      </c>
      <c r="L337" s="1701">
        <v>215</v>
      </c>
      <c r="M337" s="1701">
        <v>280</v>
      </c>
      <c r="N337" s="1701">
        <v>0.96730000000000005</v>
      </c>
      <c r="O337" s="1700">
        <f t="shared" si="323"/>
        <v>0.43475926357791245</v>
      </c>
      <c r="P337" s="1701">
        <v>65100</v>
      </c>
      <c r="Q337" s="1701">
        <f t="shared" si="331"/>
        <v>89843</v>
      </c>
      <c r="R337" s="1701">
        <f t="shared" si="332"/>
        <v>0</v>
      </c>
      <c r="S337" s="1701">
        <v>350</v>
      </c>
      <c r="T337" s="1701">
        <v>260</v>
      </c>
      <c r="U337" s="1701">
        <v>280</v>
      </c>
      <c r="V337" s="1701">
        <v>0.90259999999999996</v>
      </c>
      <c r="W337" s="1700">
        <f t="shared" si="324"/>
        <v>0.44330165020929341</v>
      </c>
      <c r="X337" s="1701">
        <v>77400</v>
      </c>
      <c r="Y337" s="1701">
        <f t="shared" si="333"/>
        <v>104759</v>
      </c>
      <c r="Z337" s="1701">
        <f t="shared" si="334"/>
        <v>0</v>
      </c>
      <c r="AA337" s="1701">
        <v>350</v>
      </c>
      <c r="AB337" s="1701">
        <v>222.4</v>
      </c>
      <c r="AC337" s="1701">
        <v>280</v>
      </c>
      <c r="AD337" s="1701">
        <v>0.91710000000000003</v>
      </c>
      <c r="AE337" s="1700">
        <f t="shared" si="325"/>
        <v>0.50458488296049453</v>
      </c>
      <c r="AF337" s="1701">
        <v>74100</v>
      </c>
      <c r="AG337" s="1701">
        <f t="shared" si="335"/>
        <v>88112</v>
      </c>
      <c r="AH337" s="1701">
        <f t="shared" si="336"/>
        <v>0</v>
      </c>
      <c r="AI337" s="1701">
        <v>350</v>
      </c>
      <c r="AJ337" s="1701">
        <v>215</v>
      </c>
      <c r="AK337" s="1701">
        <v>280</v>
      </c>
      <c r="AL337" s="1701">
        <v>0.95569999999999999</v>
      </c>
      <c r="AM337" s="1700">
        <f t="shared" si="326"/>
        <v>0.5367173121102814</v>
      </c>
      <c r="AN337" s="1701">
        <v>82050</v>
      </c>
      <c r="AO337" s="1701">
        <f t="shared" si="337"/>
        <v>91724</v>
      </c>
      <c r="AP337" s="1701">
        <f t="shared" si="338"/>
        <v>0</v>
      </c>
      <c r="AQ337" s="1701">
        <v>350</v>
      </c>
      <c r="AR337" s="1701">
        <v>165</v>
      </c>
      <c r="AS337" s="1701">
        <v>280</v>
      </c>
      <c r="AT337" s="1701">
        <v>0.8236</v>
      </c>
      <c r="AU337" s="1700">
        <f t="shared" si="327"/>
        <v>0.47326972588217475</v>
      </c>
      <c r="AV337" s="1701">
        <v>47850</v>
      </c>
      <c r="AW337" s="1701">
        <f t="shared" si="339"/>
        <v>60663</v>
      </c>
      <c r="AX337" s="1701">
        <f t="shared" si="340"/>
        <v>0</v>
      </c>
      <c r="AY337" s="1701">
        <v>350</v>
      </c>
      <c r="AZ337" s="1701">
        <v>200</v>
      </c>
      <c r="BA337" s="1701">
        <v>280</v>
      </c>
      <c r="BB337" s="1701">
        <v>0.90390000000000004</v>
      </c>
      <c r="BC337" s="1700">
        <f t="shared" si="328"/>
        <v>0.46595923836215902</v>
      </c>
      <c r="BD337" s="1701">
        <v>60650</v>
      </c>
      <c r="BE337" s="1701">
        <f t="shared" si="341"/>
        <v>78097</v>
      </c>
      <c r="BF337" s="1701">
        <f t="shared" si="342"/>
        <v>0</v>
      </c>
      <c r="BG337" s="1701">
        <v>350</v>
      </c>
      <c r="BH337" s="1701">
        <v>235</v>
      </c>
      <c r="BI337" s="1701">
        <v>280</v>
      </c>
      <c r="BJ337" s="1701">
        <v>0.74850000000000005</v>
      </c>
      <c r="BK337" s="1700">
        <f t="shared" si="329"/>
        <v>0.29571841005277538</v>
      </c>
      <c r="BL337" s="1701">
        <v>38700</v>
      </c>
      <c r="BM337" s="1701">
        <f t="shared" si="343"/>
        <v>78521</v>
      </c>
      <c r="BN337" s="1701">
        <f t="shared" si="344"/>
        <v>0</v>
      </c>
      <c r="BO337" s="1701">
        <v>350</v>
      </c>
      <c r="BP337" s="1701">
        <v>205</v>
      </c>
      <c r="BQ337" s="1701">
        <v>280</v>
      </c>
      <c r="BR337" s="1701">
        <v>0.81720000000000004</v>
      </c>
      <c r="BS337" s="1700">
        <f t="shared" si="330"/>
        <v>0.39463194436153859</v>
      </c>
      <c r="BT337" s="1701">
        <v>47600</v>
      </c>
      <c r="BU337" s="1701">
        <f t="shared" si="345"/>
        <v>72371</v>
      </c>
      <c r="BV337" s="1701">
        <f t="shared" si="346"/>
        <v>0</v>
      </c>
      <c r="BW337" s="1701">
        <v>350</v>
      </c>
      <c r="BX337" s="1701">
        <v>195</v>
      </c>
      <c r="BY337" s="1701">
        <v>280</v>
      </c>
      <c r="BZ337" s="1701">
        <v>0.93859999999999999</v>
      </c>
      <c r="CA337" s="1700">
        <f t="shared" si="347"/>
        <v>0.44869694588218406</v>
      </c>
      <c r="CB337" s="1701">
        <v>61100</v>
      </c>
      <c r="CC337" s="1701">
        <f t="shared" si="348"/>
        <v>81703</v>
      </c>
      <c r="CD337" s="1701">
        <f t="shared" si="349"/>
        <v>0</v>
      </c>
      <c r="CE337" s="1701">
        <v>350</v>
      </c>
      <c r="CF337" s="1701">
        <v>185</v>
      </c>
      <c r="CG337" s="1701">
        <v>280</v>
      </c>
      <c r="CH337" s="1701">
        <v>0.91749999999999998</v>
      </c>
      <c r="CI337" s="1700">
        <f t="shared" si="350"/>
        <v>0.53252690151696924</v>
      </c>
      <c r="CJ337" s="1701">
        <v>67250</v>
      </c>
      <c r="CK337" s="1701">
        <f t="shared" si="351"/>
        <v>75771</v>
      </c>
      <c r="CL337" s="1701">
        <f t="shared" si="352"/>
        <v>0</v>
      </c>
      <c r="CM337" s="1701">
        <v>350</v>
      </c>
      <c r="CN337" s="1701">
        <v>190</v>
      </c>
      <c r="CO337" s="1701">
        <v>280</v>
      </c>
      <c r="CP337" s="1701">
        <v>0.93320000000000003</v>
      </c>
      <c r="CQ337" s="1700">
        <f t="shared" si="353"/>
        <v>0.52748204093603057</v>
      </c>
      <c r="CR337" s="1701">
        <v>62850</v>
      </c>
      <c r="CS337" s="1701">
        <f t="shared" si="354"/>
        <v>71491</v>
      </c>
      <c r="CT337" s="1701">
        <f t="shared" si="355"/>
        <v>0</v>
      </c>
      <c r="CU337" s="1701">
        <v>350</v>
      </c>
      <c r="CV337" s="1701">
        <v>205</v>
      </c>
      <c r="CW337" s="1701">
        <v>280</v>
      </c>
      <c r="CX337" s="1701">
        <v>0.91449999999999998</v>
      </c>
      <c r="CY337" s="1700">
        <f t="shared" si="356"/>
        <v>0.46223983818702008</v>
      </c>
      <c r="CZ337" s="1701">
        <v>64473</v>
      </c>
      <c r="DA337" s="1701">
        <f t="shared" si="357"/>
        <v>83688</v>
      </c>
      <c r="DB337" s="1701">
        <f t="shared" si="358"/>
        <v>0</v>
      </c>
    </row>
    <row r="338" spans="1:106">
      <c r="A338" s="1703" t="s">
        <v>2678</v>
      </c>
      <c r="B338" s="1347">
        <v>1230</v>
      </c>
      <c r="C338" s="1347">
        <v>29</v>
      </c>
      <c r="D338" s="1702">
        <v>332</v>
      </c>
      <c r="E338" s="1701" t="s">
        <v>3068</v>
      </c>
      <c r="F338" s="1701" t="s">
        <v>494</v>
      </c>
      <c r="G338" s="1701" t="s">
        <v>2116</v>
      </c>
      <c r="H338" s="1701" t="s">
        <v>1429</v>
      </c>
      <c r="I338" s="1701">
        <v>33</v>
      </c>
      <c r="J338" s="1701">
        <v>350</v>
      </c>
      <c r="K338" s="1701">
        <v>500</v>
      </c>
      <c r="L338" s="1701">
        <v>252</v>
      </c>
      <c r="M338" s="1701">
        <v>400</v>
      </c>
      <c r="N338" s="1701">
        <v>0.95660000000000001</v>
      </c>
      <c r="O338" s="1700">
        <f t="shared" si="323"/>
        <v>0.30489929611819638</v>
      </c>
      <c r="P338" s="1701">
        <v>52920</v>
      </c>
      <c r="Q338" s="1701">
        <f t="shared" si="331"/>
        <v>104139</v>
      </c>
      <c r="R338" s="1701">
        <f t="shared" si="332"/>
        <v>0</v>
      </c>
      <c r="S338" s="1701">
        <v>500</v>
      </c>
      <c r="T338" s="1701">
        <v>240</v>
      </c>
      <c r="U338" s="1701">
        <v>400</v>
      </c>
      <c r="V338" s="1701">
        <v>0.95409999999999995</v>
      </c>
      <c r="W338" s="1700">
        <f t="shared" si="324"/>
        <v>0.33669066045465357</v>
      </c>
      <c r="X338" s="1701">
        <v>57360</v>
      </c>
      <c r="Y338" s="1701">
        <f t="shared" si="333"/>
        <v>102218</v>
      </c>
      <c r="Z338" s="1701">
        <f t="shared" si="334"/>
        <v>0</v>
      </c>
      <c r="AA338" s="1701">
        <v>500</v>
      </c>
      <c r="AB338" s="1701">
        <v>288</v>
      </c>
      <c r="AC338" s="1701">
        <v>400</v>
      </c>
      <c r="AD338" s="1701">
        <v>0.95009999999999994</v>
      </c>
      <c r="AE338" s="1700">
        <f t="shared" si="325"/>
        <v>0.2899304946457878</v>
      </c>
      <c r="AF338" s="1701">
        <v>57120</v>
      </c>
      <c r="AG338" s="1701">
        <f t="shared" si="335"/>
        <v>118208</v>
      </c>
      <c r="AH338" s="1701">
        <f t="shared" si="336"/>
        <v>0</v>
      </c>
      <c r="AI338" s="1701">
        <v>500</v>
      </c>
      <c r="AJ338" s="1701">
        <v>264</v>
      </c>
      <c r="AK338" s="1701">
        <v>400</v>
      </c>
      <c r="AL338" s="1701">
        <v>0.95069999999999999</v>
      </c>
      <c r="AM338" s="1700">
        <f t="shared" si="326"/>
        <v>0.29753761723753275</v>
      </c>
      <c r="AN338" s="1701">
        <v>55560</v>
      </c>
      <c r="AO338" s="1701">
        <f t="shared" si="337"/>
        <v>112040</v>
      </c>
      <c r="AP338" s="1701">
        <f t="shared" si="338"/>
        <v>0</v>
      </c>
      <c r="AQ338" s="1701">
        <v>500</v>
      </c>
      <c r="AR338" s="1701">
        <v>288</v>
      </c>
      <c r="AS338" s="1701">
        <v>400</v>
      </c>
      <c r="AT338" s="1701">
        <v>0.93979999999999997</v>
      </c>
      <c r="AU338" s="1700">
        <f t="shared" si="327"/>
        <v>0.23240474408876749</v>
      </c>
      <c r="AV338" s="1701">
        <v>46800</v>
      </c>
      <c r="AW338" s="1701">
        <f t="shared" si="339"/>
        <v>120824</v>
      </c>
      <c r="AX338" s="1701">
        <f t="shared" si="340"/>
        <v>0</v>
      </c>
      <c r="AY338" s="1701">
        <v>500</v>
      </c>
      <c r="AZ338" s="1701">
        <v>228</v>
      </c>
      <c r="BA338" s="1701">
        <v>400</v>
      </c>
      <c r="BB338" s="1701">
        <v>0.9516</v>
      </c>
      <c r="BC338" s="1700">
        <f t="shared" si="328"/>
        <v>0.3018922885186906</v>
      </c>
      <c r="BD338" s="1701">
        <v>47160</v>
      </c>
      <c r="BE338" s="1701">
        <f t="shared" si="341"/>
        <v>93729</v>
      </c>
      <c r="BF338" s="1701">
        <f t="shared" si="342"/>
        <v>0</v>
      </c>
      <c r="BG338" s="1701">
        <v>500</v>
      </c>
      <c r="BH338" s="1701">
        <v>228</v>
      </c>
      <c r="BI338" s="1701">
        <v>400</v>
      </c>
      <c r="BJ338" s="1701">
        <v>0.95179999999999998</v>
      </c>
      <c r="BK338" s="1700">
        <f t="shared" si="329"/>
        <v>0.27871415825113421</v>
      </c>
      <c r="BL338" s="1701">
        <v>45000</v>
      </c>
      <c r="BM338" s="1701">
        <f t="shared" si="343"/>
        <v>96873</v>
      </c>
      <c r="BN338" s="1701">
        <f t="shared" si="344"/>
        <v>0</v>
      </c>
      <c r="BO338" s="1701">
        <v>350</v>
      </c>
      <c r="BP338" s="1701">
        <v>216</v>
      </c>
      <c r="BQ338" s="1701">
        <v>280</v>
      </c>
      <c r="BR338" s="1701">
        <v>0.95189999999999997</v>
      </c>
      <c r="BS338" s="1700">
        <f t="shared" si="330"/>
        <v>0.35260862291012524</v>
      </c>
      <c r="BT338" s="1701">
        <v>52200</v>
      </c>
      <c r="BU338" s="1701">
        <f t="shared" si="345"/>
        <v>88824</v>
      </c>
      <c r="BV338" s="1701">
        <f t="shared" si="346"/>
        <v>0</v>
      </c>
      <c r="BW338" s="1701">
        <v>350</v>
      </c>
      <c r="BX338" s="1701">
        <v>240</v>
      </c>
      <c r="BY338" s="1701">
        <v>280</v>
      </c>
      <c r="BZ338" s="1701">
        <v>0.95440000000000003</v>
      </c>
      <c r="CA338" s="1700">
        <f t="shared" si="347"/>
        <v>0.30982703764792829</v>
      </c>
      <c r="CB338" s="1701">
        <v>52800</v>
      </c>
      <c r="CC338" s="1701">
        <f t="shared" si="348"/>
        <v>102251</v>
      </c>
      <c r="CD338" s="1701">
        <f t="shared" si="349"/>
        <v>0</v>
      </c>
      <c r="CE338" s="1701">
        <v>350</v>
      </c>
      <c r="CF338" s="1701">
        <v>312</v>
      </c>
      <c r="CG338" s="1701">
        <v>312</v>
      </c>
      <c r="CH338" s="1701">
        <v>0.95840000000000003</v>
      </c>
      <c r="CI338" s="1700">
        <f t="shared" si="350"/>
        <v>0.26106717702926435</v>
      </c>
      <c r="CJ338" s="1701">
        <v>58080</v>
      </c>
      <c r="CK338" s="1701">
        <f t="shared" si="351"/>
        <v>133483</v>
      </c>
      <c r="CL338" s="1701">
        <f t="shared" si="352"/>
        <v>0</v>
      </c>
      <c r="CM338" s="1701">
        <v>350</v>
      </c>
      <c r="CN338" s="1701">
        <v>204</v>
      </c>
      <c r="CO338" s="1701">
        <v>280</v>
      </c>
      <c r="CP338" s="1701">
        <v>0.91620000000000001</v>
      </c>
      <c r="CQ338" s="1700">
        <f t="shared" si="353"/>
        <v>0.32388528430363628</v>
      </c>
      <c r="CR338" s="1701">
        <v>40680</v>
      </c>
      <c r="CS338" s="1701">
        <f t="shared" si="354"/>
        <v>75360</v>
      </c>
      <c r="CT338" s="1701">
        <f t="shared" si="355"/>
        <v>0</v>
      </c>
      <c r="CU338" s="1701">
        <v>350</v>
      </c>
      <c r="CV338" s="1701">
        <v>228</v>
      </c>
      <c r="CW338" s="1701">
        <v>280</v>
      </c>
      <c r="CX338" s="1701">
        <v>0.93100000000000005</v>
      </c>
      <c r="CY338" s="1700">
        <f t="shared" si="356"/>
        <v>0.26670484117156823</v>
      </c>
      <c r="CZ338" s="1701">
        <v>42120</v>
      </c>
      <c r="DA338" s="1701">
        <f t="shared" si="357"/>
        <v>94756</v>
      </c>
      <c r="DB338" s="1701">
        <f t="shared" si="358"/>
        <v>0</v>
      </c>
    </row>
    <row r="339" spans="1:106">
      <c r="A339" s="1703" t="s">
        <v>2652</v>
      </c>
      <c r="B339" s="1347">
        <v>1230</v>
      </c>
      <c r="C339" s="1347">
        <v>47</v>
      </c>
      <c r="D339" s="1702">
        <v>333</v>
      </c>
      <c r="E339" s="1701" t="s">
        <v>3048</v>
      </c>
      <c r="F339" s="1701" t="s">
        <v>495</v>
      </c>
      <c r="G339" s="1701" t="s">
        <v>2116</v>
      </c>
      <c r="H339" s="1701" t="s">
        <v>2196</v>
      </c>
      <c r="I339" s="1701">
        <v>11</v>
      </c>
      <c r="J339" s="1701">
        <v>350</v>
      </c>
      <c r="K339" s="1701">
        <v>350</v>
      </c>
      <c r="L339" s="1701">
        <v>70</v>
      </c>
      <c r="M339" s="1701">
        <v>280</v>
      </c>
      <c r="N339" s="1701">
        <v>0.77339999999999998</v>
      </c>
      <c r="O339" s="1700">
        <f t="shared" si="323"/>
        <v>0.25398056817762016</v>
      </c>
      <c r="P339" s="1701">
        <v>9900</v>
      </c>
      <c r="Q339" s="1701">
        <f t="shared" si="331"/>
        <v>23388</v>
      </c>
      <c r="R339" s="1701">
        <f t="shared" si="332"/>
        <v>0</v>
      </c>
      <c r="S339" s="1701">
        <v>350</v>
      </c>
      <c r="T339" s="1701">
        <v>135</v>
      </c>
      <c r="U339" s="1701">
        <v>280</v>
      </c>
      <c r="V339" s="1701">
        <v>0.74550000000000005</v>
      </c>
      <c r="W339" s="1700">
        <f t="shared" si="324"/>
        <v>0.33454410252835209</v>
      </c>
      <c r="X339" s="1701">
        <v>25050</v>
      </c>
      <c r="Y339" s="1701">
        <f t="shared" si="333"/>
        <v>44927</v>
      </c>
      <c r="Z339" s="1701">
        <f t="shared" si="334"/>
        <v>0</v>
      </c>
      <c r="AA339" s="1701">
        <v>350</v>
      </c>
      <c r="AB339" s="1701">
        <v>150</v>
      </c>
      <c r="AC339" s="1701">
        <v>280</v>
      </c>
      <c r="AD339" s="1701">
        <v>0.73809999999999998</v>
      </c>
      <c r="AE339" s="1700">
        <f t="shared" si="325"/>
        <v>0.42777501793895234</v>
      </c>
      <c r="AF339" s="1701">
        <v>34100</v>
      </c>
      <c r="AG339" s="1701">
        <f t="shared" si="335"/>
        <v>47829</v>
      </c>
      <c r="AH339" s="1701">
        <f t="shared" si="336"/>
        <v>0</v>
      </c>
      <c r="AI339" s="1701">
        <v>350</v>
      </c>
      <c r="AJ339" s="1701">
        <v>165</v>
      </c>
      <c r="AK339" s="1701">
        <v>280</v>
      </c>
      <c r="AL339" s="1701">
        <v>0.68920000000000003</v>
      </c>
      <c r="AM339" s="1700">
        <f t="shared" si="326"/>
        <v>0.41013546620795788</v>
      </c>
      <c r="AN339" s="1701">
        <v>34700</v>
      </c>
      <c r="AO339" s="1701">
        <f t="shared" si="337"/>
        <v>50764</v>
      </c>
      <c r="AP339" s="1701">
        <f t="shared" si="338"/>
        <v>0</v>
      </c>
      <c r="AQ339" s="1701">
        <v>350</v>
      </c>
      <c r="AR339" s="1701">
        <v>70</v>
      </c>
      <c r="AS339" s="1701">
        <v>280</v>
      </c>
      <c r="AT339" s="1701">
        <v>0.63290000000000002</v>
      </c>
      <c r="AU339" s="1700">
        <f t="shared" si="327"/>
        <v>0.19871709457283288</v>
      </c>
      <c r="AV339" s="1701">
        <v>6550</v>
      </c>
      <c r="AW339" s="1701">
        <f t="shared" si="339"/>
        <v>19777</v>
      </c>
      <c r="AX339" s="1701">
        <f t="shared" si="340"/>
        <v>0</v>
      </c>
      <c r="AY339" s="1701">
        <v>350</v>
      </c>
      <c r="AZ339" s="1701">
        <v>110</v>
      </c>
      <c r="BA339" s="1701">
        <v>280</v>
      </c>
      <c r="BB339" s="1701">
        <v>0.69120000000000004</v>
      </c>
      <c r="BC339" s="1700">
        <f t="shared" si="328"/>
        <v>0.30871504395809951</v>
      </c>
      <c r="BD339" s="1701">
        <v>16900</v>
      </c>
      <c r="BE339" s="1701">
        <f t="shared" si="341"/>
        <v>32846</v>
      </c>
      <c r="BF339" s="1701">
        <f t="shared" si="342"/>
        <v>0</v>
      </c>
      <c r="BG339" s="1701">
        <v>350</v>
      </c>
      <c r="BH339" s="1701">
        <v>170</v>
      </c>
      <c r="BI339" s="1701">
        <v>280</v>
      </c>
      <c r="BJ339" s="1701">
        <v>0.6048</v>
      </c>
      <c r="BK339" s="1700">
        <f t="shared" si="329"/>
        <v>0.33008648501216492</v>
      </c>
      <c r="BL339" s="1701">
        <v>25250</v>
      </c>
      <c r="BM339" s="1701">
        <f t="shared" si="343"/>
        <v>45897</v>
      </c>
      <c r="BN339" s="1701">
        <f t="shared" si="344"/>
        <v>0</v>
      </c>
      <c r="BO339" s="1701">
        <v>350</v>
      </c>
      <c r="BP339" s="1701">
        <v>185</v>
      </c>
      <c r="BQ339" s="1701">
        <v>280</v>
      </c>
      <c r="BR339" s="1701">
        <v>0.64800000000000002</v>
      </c>
      <c r="BS339" s="1700">
        <f t="shared" si="330"/>
        <v>0.4553164275386497</v>
      </c>
      <c r="BT339" s="1701">
        <v>39300</v>
      </c>
      <c r="BU339" s="1701">
        <f t="shared" si="345"/>
        <v>51788</v>
      </c>
      <c r="BV339" s="1701">
        <f t="shared" si="346"/>
        <v>0</v>
      </c>
      <c r="BW339" s="1701">
        <v>350</v>
      </c>
      <c r="BX339" s="1701">
        <v>135</v>
      </c>
      <c r="BY339" s="1701">
        <v>280</v>
      </c>
      <c r="BZ339" s="1701">
        <v>0.55759999999999998</v>
      </c>
      <c r="CA339" s="1700">
        <f t="shared" si="347"/>
        <v>0.345502743452482</v>
      </c>
      <c r="CB339" s="1701">
        <v>19350</v>
      </c>
      <c r="CC339" s="1701">
        <f t="shared" si="348"/>
        <v>33603</v>
      </c>
      <c r="CD339" s="1701">
        <f t="shared" si="349"/>
        <v>0</v>
      </c>
      <c r="CE339" s="1701">
        <v>350</v>
      </c>
      <c r="CF339" s="1701">
        <v>40</v>
      </c>
      <c r="CG339" s="1701">
        <v>280</v>
      </c>
      <c r="CH339" s="1701">
        <v>0.37190000000000001</v>
      </c>
      <c r="CI339" s="1700">
        <f t="shared" si="350"/>
        <v>0.40658692503187638</v>
      </c>
      <c r="CJ339" s="1701">
        <v>4500</v>
      </c>
      <c r="CK339" s="1701">
        <f t="shared" si="351"/>
        <v>6641</v>
      </c>
      <c r="CL339" s="1701">
        <f t="shared" si="352"/>
        <v>0</v>
      </c>
      <c r="CM339" s="1701">
        <v>350</v>
      </c>
      <c r="CN339" s="1701">
        <v>15</v>
      </c>
      <c r="CO339" s="1701">
        <v>280</v>
      </c>
      <c r="CP339" s="1701">
        <v>0.25380000000000003</v>
      </c>
      <c r="CQ339" s="1700">
        <f t="shared" si="353"/>
        <v>0.64495853502945699</v>
      </c>
      <c r="CR339" s="1701">
        <v>1650</v>
      </c>
      <c r="CS339" s="1701">
        <f t="shared" si="354"/>
        <v>1535</v>
      </c>
      <c r="CT339" s="1701">
        <f t="shared" si="355"/>
        <v>115</v>
      </c>
      <c r="CU339" s="1701">
        <v>350</v>
      </c>
      <c r="CV339" s="1701">
        <v>65</v>
      </c>
      <c r="CW339" s="1701">
        <v>280</v>
      </c>
      <c r="CX339" s="1701">
        <v>0.68030000000000002</v>
      </c>
      <c r="CY339" s="1700">
        <f t="shared" si="356"/>
        <v>0.27812135136702576</v>
      </c>
      <c r="CZ339" s="1701">
        <v>9150</v>
      </c>
      <c r="DA339" s="1701">
        <f t="shared" si="357"/>
        <v>19740</v>
      </c>
      <c r="DB339" s="1701">
        <f t="shared" si="358"/>
        <v>0</v>
      </c>
    </row>
    <row r="340" spans="1:106">
      <c r="A340" s="1703" t="s">
        <v>2830</v>
      </c>
      <c r="B340" s="1347">
        <v>6220</v>
      </c>
      <c r="C340" s="1347">
        <v>148</v>
      </c>
      <c r="D340" s="1702">
        <v>334</v>
      </c>
      <c r="E340" s="1701" t="s">
        <v>3202</v>
      </c>
      <c r="F340" s="1701" t="s">
        <v>1091</v>
      </c>
      <c r="G340" s="1701" t="s">
        <v>2116</v>
      </c>
      <c r="H340" s="1701" t="s">
        <v>1429</v>
      </c>
      <c r="I340" s="1701">
        <v>11</v>
      </c>
      <c r="J340" s="1701">
        <v>350</v>
      </c>
      <c r="K340" s="1701">
        <v>350</v>
      </c>
      <c r="L340" s="1701">
        <v>149.5</v>
      </c>
      <c r="M340" s="1701">
        <v>280</v>
      </c>
      <c r="N340" s="1701">
        <v>0.99990000000000001</v>
      </c>
      <c r="O340" s="1700">
        <f t="shared" si="323"/>
        <v>0.48759985623237162</v>
      </c>
      <c r="P340" s="1701">
        <v>52480</v>
      </c>
      <c r="Q340" s="1701">
        <f t="shared" si="331"/>
        <v>64578</v>
      </c>
      <c r="R340" s="1701">
        <f t="shared" si="332"/>
        <v>0</v>
      </c>
      <c r="S340" s="1701">
        <v>350</v>
      </c>
      <c r="T340" s="1701">
        <v>183</v>
      </c>
      <c r="U340" s="1701">
        <v>280</v>
      </c>
      <c r="V340" s="1701">
        <v>0.99990000000000001</v>
      </c>
      <c r="W340" s="1700">
        <f t="shared" si="324"/>
        <v>0.4794018975315476</v>
      </c>
      <c r="X340" s="1701">
        <v>65265</v>
      </c>
      <c r="Y340" s="1701">
        <f t="shared" si="333"/>
        <v>81683</v>
      </c>
      <c r="Z340" s="1701">
        <f t="shared" si="334"/>
        <v>0</v>
      </c>
      <c r="AA340" s="1701">
        <v>350</v>
      </c>
      <c r="AB340" s="1701">
        <v>180</v>
      </c>
      <c r="AC340" s="1701">
        <v>280</v>
      </c>
      <c r="AD340" s="1701">
        <v>1</v>
      </c>
      <c r="AE340" s="1700">
        <f t="shared" si="325"/>
        <v>0.56944444444444442</v>
      </c>
      <c r="AF340" s="1701">
        <v>73800</v>
      </c>
      <c r="AG340" s="1701">
        <f t="shared" si="335"/>
        <v>77760</v>
      </c>
      <c r="AH340" s="1701">
        <f t="shared" si="336"/>
        <v>0</v>
      </c>
      <c r="AI340" s="1701">
        <v>350</v>
      </c>
      <c r="AJ340" s="1701">
        <v>153.5</v>
      </c>
      <c r="AK340" s="1701">
        <v>280</v>
      </c>
      <c r="AL340" s="1701">
        <v>0.99929999999999997</v>
      </c>
      <c r="AM340" s="1700">
        <f t="shared" si="326"/>
        <v>0.45156999553289628</v>
      </c>
      <c r="AN340" s="1701">
        <v>51535</v>
      </c>
      <c r="AO340" s="1701">
        <f t="shared" si="337"/>
        <v>68474</v>
      </c>
      <c r="AP340" s="1701">
        <f t="shared" si="338"/>
        <v>0</v>
      </c>
      <c r="AQ340" s="1701">
        <v>350</v>
      </c>
      <c r="AR340" s="1701">
        <v>162.5</v>
      </c>
      <c r="AS340" s="1701">
        <v>280</v>
      </c>
      <c r="AT340" s="1701">
        <v>0.99990000000000001</v>
      </c>
      <c r="AU340" s="1700">
        <f t="shared" si="327"/>
        <v>0.44483356524238032</v>
      </c>
      <c r="AV340" s="1701">
        <v>53775</v>
      </c>
      <c r="AW340" s="1701">
        <f t="shared" si="339"/>
        <v>72533</v>
      </c>
      <c r="AX340" s="1701">
        <f t="shared" si="340"/>
        <v>0</v>
      </c>
      <c r="AY340" s="1701">
        <v>350</v>
      </c>
      <c r="AZ340" s="1701">
        <v>150.5</v>
      </c>
      <c r="BA340" s="1701">
        <v>280</v>
      </c>
      <c r="BB340" s="1701">
        <v>0.99970000000000003</v>
      </c>
      <c r="BC340" s="1700">
        <f t="shared" si="328"/>
        <v>0.4982576352824637</v>
      </c>
      <c r="BD340" s="1701">
        <v>53975</v>
      </c>
      <c r="BE340" s="1701">
        <f t="shared" si="341"/>
        <v>64996</v>
      </c>
      <c r="BF340" s="1701">
        <f t="shared" si="342"/>
        <v>0</v>
      </c>
      <c r="BG340" s="1701">
        <v>350</v>
      </c>
      <c r="BH340" s="1701">
        <v>179</v>
      </c>
      <c r="BI340" s="1701">
        <v>280</v>
      </c>
      <c r="BJ340" s="1701">
        <v>0.99980000000000002</v>
      </c>
      <c r="BK340" s="1700">
        <f t="shared" si="329"/>
        <v>0.31607360698426701</v>
      </c>
      <c r="BL340" s="1701">
        <v>42085</v>
      </c>
      <c r="BM340" s="1701">
        <f t="shared" si="343"/>
        <v>79890</v>
      </c>
      <c r="BN340" s="1701">
        <f t="shared" si="344"/>
        <v>0</v>
      </c>
      <c r="BO340" s="1701">
        <v>350</v>
      </c>
      <c r="BP340" s="1701">
        <v>132.5</v>
      </c>
      <c r="BQ340" s="1701">
        <v>280</v>
      </c>
      <c r="BR340" s="1701">
        <v>0.99990000000000001</v>
      </c>
      <c r="BS340" s="1700">
        <f t="shared" si="330"/>
        <v>0.47572891461053857</v>
      </c>
      <c r="BT340" s="1701">
        <v>45380</v>
      </c>
      <c r="BU340" s="1701">
        <f t="shared" si="345"/>
        <v>57234</v>
      </c>
      <c r="BV340" s="1701">
        <f t="shared" si="346"/>
        <v>0</v>
      </c>
      <c r="BW340" s="1701">
        <v>350</v>
      </c>
      <c r="BX340" s="1701">
        <v>126.5</v>
      </c>
      <c r="BY340" s="1701">
        <v>280</v>
      </c>
      <c r="BZ340" s="1701">
        <v>0.99970000000000003</v>
      </c>
      <c r="CA340" s="1700">
        <f t="shared" si="347"/>
        <v>0.39580066463306746</v>
      </c>
      <c r="CB340" s="1701">
        <v>37240</v>
      </c>
      <c r="CC340" s="1701">
        <f t="shared" si="348"/>
        <v>56453</v>
      </c>
      <c r="CD340" s="1701">
        <f t="shared" si="349"/>
        <v>0</v>
      </c>
      <c r="CE340" s="1701">
        <v>350</v>
      </c>
      <c r="CF340" s="1701">
        <v>135.5</v>
      </c>
      <c r="CG340" s="1701">
        <v>280</v>
      </c>
      <c r="CH340" s="1701">
        <v>1</v>
      </c>
      <c r="CI340" s="1700">
        <f t="shared" si="350"/>
        <v>0.41795619569098919</v>
      </c>
      <c r="CJ340" s="1701">
        <v>42135</v>
      </c>
      <c r="CK340" s="1701">
        <f t="shared" si="351"/>
        <v>60487</v>
      </c>
      <c r="CL340" s="1701">
        <f t="shared" si="352"/>
        <v>0</v>
      </c>
      <c r="CM340" s="1701">
        <v>350</v>
      </c>
      <c r="CN340" s="1701">
        <v>118</v>
      </c>
      <c r="CO340" s="1701">
        <v>280</v>
      </c>
      <c r="CP340" s="1701">
        <v>0.99990000000000001</v>
      </c>
      <c r="CQ340" s="1700">
        <f t="shared" si="353"/>
        <v>0.47907585350948334</v>
      </c>
      <c r="CR340" s="1701">
        <v>37985</v>
      </c>
      <c r="CS340" s="1701">
        <f t="shared" si="354"/>
        <v>47573</v>
      </c>
      <c r="CT340" s="1701">
        <f t="shared" si="355"/>
        <v>0</v>
      </c>
      <c r="CU340" s="1701">
        <v>350</v>
      </c>
      <c r="CV340" s="1701">
        <v>138.5</v>
      </c>
      <c r="CW340" s="1701">
        <v>280</v>
      </c>
      <c r="CX340" s="1701">
        <v>0.99980000000000002</v>
      </c>
      <c r="CY340" s="1700">
        <f t="shared" si="356"/>
        <v>0.44412244119566507</v>
      </c>
      <c r="CZ340" s="1701">
        <v>45755</v>
      </c>
      <c r="DA340" s="1701">
        <f t="shared" si="357"/>
        <v>61814</v>
      </c>
      <c r="DB340" s="1701">
        <f t="shared" si="358"/>
        <v>0</v>
      </c>
    </row>
    <row r="341" spans="1:106">
      <c r="A341" s="1703" t="s">
        <v>2831</v>
      </c>
      <c r="B341" s="1347">
        <v>1210</v>
      </c>
      <c r="C341" s="1347">
        <v>43</v>
      </c>
      <c r="D341" s="1702">
        <v>335</v>
      </c>
      <c r="E341" s="1701" t="s">
        <v>3203</v>
      </c>
      <c r="F341" s="1701" t="s">
        <v>1753</v>
      </c>
      <c r="G341" s="1701" t="s">
        <v>2116</v>
      </c>
      <c r="H341" s="1701" t="s">
        <v>2115</v>
      </c>
      <c r="I341" s="1701">
        <v>11</v>
      </c>
      <c r="J341" s="1701">
        <v>351</v>
      </c>
      <c r="K341" s="1701">
        <v>351</v>
      </c>
      <c r="L341" s="1701">
        <v>319.2</v>
      </c>
      <c r="M341" s="1701">
        <v>319.2</v>
      </c>
      <c r="N341" s="1701">
        <v>0.98719999999999997</v>
      </c>
      <c r="O341" s="1700">
        <f t="shared" si="323"/>
        <v>0.3739384590595885</v>
      </c>
      <c r="P341" s="1701">
        <v>84840</v>
      </c>
      <c r="Q341" s="1701">
        <f t="shared" si="331"/>
        <v>136129</v>
      </c>
      <c r="R341" s="1701">
        <f t="shared" si="332"/>
        <v>0</v>
      </c>
      <c r="S341" s="1701">
        <v>351</v>
      </c>
      <c r="T341" s="1701">
        <v>330</v>
      </c>
      <c r="U341" s="1701">
        <v>330</v>
      </c>
      <c r="V341" s="1701">
        <v>0.98599999999999999</v>
      </c>
      <c r="W341" s="1700">
        <f t="shared" si="324"/>
        <v>0.27109741661858394</v>
      </c>
      <c r="X341" s="1701">
        <v>65628</v>
      </c>
      <c r="Y341" s="1701">
        <f t="shared" si="333"/>
        <v>145250</v>
      </c>
      <c r="Z341" s="1701">
        <f t="shared" si="334"/>
        <v>0</v>
      </c>
      <c r="AA341" s="1701">
        <v>351</v>
      </c>
      <c r="AB341" s="1701">
        <v>312</v>
      </c>
      <c r="AC341" s="1701">
        <v>312</v>
      </c>
      <c r="AD341" s="1701">
        <v>0.98780000000000001</v>
      </c>
      <c r="AE341" s="1700">
        <f t="shared" si="325"/>
        <v>0.1548269226442946</v>
      </c>
      <c r="AF341" s="1701">
        <v>34356</v>
      </c>
      <c r="AG341" s="1701">
        <f t="shared" si="335"/>
        <v>133140</v>
      </c>
      <c r="AH341" s="1701">
        <f t="shared" si="336"/>
        <v>0</v>
      </c>
      <c r="AI341" s="1701">
        <v>351</v>
      </c>
      <c r="AJ341" s="1701">
        <v>312</v>
      </c>
      <c r="AK341" s="1701">
        <v>312</v>
      </c>
      <c r="AL341" s="1701">
        <v>0.98829999999999996</v>
      </c>
      <c r="AM341" s="1700">
        <f t="shared" si="326"/>
        <v>0.29035957259070916</v>
      </c>
      <c r="AN341" s="1701">
        <v>66612</v>
      </c>
      <c r="AO341" s="1701">
        <f t="shared" si="337"/>
        <v>137647</v>
      </c>
      <c r="AP341" s="1701">
        <f t="shared" si="338"/>
        <v>0</v>
      </c>
      <c r="AQ341" s="1701">
        <v>351</v>
      </c>
      <c r="AR341" s="1701">
        <v>309.60000000000002</v>
      </c>
      <c r="AS341" s="1701">
        <v>309.60000000000002</v>
      </c>
      <c r="AT341" s="1701">
        <v>0.98929999999999996</v>
      </c>
      <c r="AU341" s="1700">
        <f t="shared" si="327"/>
        <v>0.18515191822316235</v>
      </c>
      <c r="AV341" s="1701">
        <v>42192</v>
      </c>
      <c r="AW341" s="1701">
        <f t="shared" si="339"/>
        <v>136727</v>
      </c>
      <c r="AX341" s="1701">
        <f t="shared" si="340"/>
        <v>0</v>
      </c>
      <c r="AY341" s="1701">
        <v>351</v>
      </c>
      <c r="AZ341" s="1701">
        <v>19.2</v>
      </c>
      <c r="BA341" s="1701">
        <v>280.8</v>
      </c>
      <c r="BB341" s="1701">
        <v>1</v>
      </c>
      <c r="BC341" s="1700">
        <f t="shared" si="328"/>
        <v>0.12413194444444445</v>
      </c>
      <c r="BD341" s="1701">
        <v>1716</v>
      </c>
      <c r="BE341" s="1701">
        <f t="shared" si="341"/>
        <v>8294</v>
      </c>
      <c r="BF341" s="1701">
        <f t="shared" si="342"/>
        <v>0</v>
      </c>
      <c r="BG341" s="1701">
        <v>351</v>
      </c>
      <c r="BH341" s="1701">
        <v>13.2</v>
      </c>
      <c r="BI341" s="1701">
        <v>280.8</v>
      </c>
      <c r="BJ341" s="1701">
        <v>0.98950000000000005</v>
      </c>
      <c r="BK341" s="1700">
        <f t="shared" si="329"/>
        <v>0.23215413849328012</v>
      </c>
      <c r="BL341" s="1701">
        <v>2256</v>
      </c>
      <c r="BM341" s="1701">
        <f t="shared" si="343"/>
        <v>5831</v>
      </c>
      <c r="BN341" s="1701">
        <f t="shared" si="344"/>
        <v>0</v>
      </c>
      <c r="BO341" s="1701">
        <v>351</v>
      </c>
      <c r="BP341" s="1701">
        <v>12</v>
      </c>
      <c r="BQ341" s="1701">
        <v>280.8</v>
      </c>
      <c r="BR341" s="1701">
        <v>0.9919</v>
      </c>
      <c r="BS341" s="1700">
        <f t="shared" si="330"/>
        <v>0.25694234409830741</v>
      </c>
      <c r="BT341" s="1701">
        <v>2202</v>
      </c>
      <c r="BU341" s="1701">
        <f t="shared" si="345"/>
        <v>5142</v>
      </c>
      <c r="BV341" s="1701">
        <f t="shared" si="346"/>
        <v>0</v>
      </c>
      <c r="BW341" s="1701">
        <v>351</v>
      </c>
      <c r="BX341" s="1701">
        <v>24</v>
      </c>
      <c r="BY341" s="1701">
        <v>280.8</v>
      </c>
      <c r="BZ341" s="1701">
        <v>0.99250000000000005</v>
      </c>
      <c r="CA341" s="1700">
        <f t="shared" si="347"/>
        <v>8.9718588337260624E-2</v>
      </c>
      <c r="CB341" s="1701">
        <v>1590</v>
      </c>
      <c r="CC341" s="1701">
        <f t="shared" si="348"/>
        <v>10633</v>
      </c>
      <c r="CD341" s="1701">
        <f t="shared" si="349"/>
        <v>0</v>
      </c>
      <c r="CE341" s="1701">
        <v>351</v>
      </c>
      <c r="CF341" s="1701">
        <v>330</v>
      </c>
      <c r="CG341" s="1701">
        <v>330</v>
      </c>
      <c r="CH341" s="1701">
        <v>0.98609999999999998</v>
      </c>
      <c r="CI341" s="1700">
        <f t="shared" si="350"/>
        <v>0.33381896930382166</v>
      </c>
      <c r="CJ341" s="1701">
        <v>80820</v>
      </c>
      <c r="CK341" s="1701">
        <f t="shared" si="351"/>
        <v>145264</v>
      </c>
      <c r="CL341" s="1701">
        <f t="shared" si="352"/>
        <v>0</v>
      </c>
      <c r="CM341" s="1701">
        <v>351</v>
      </c>
      <c r="CN341" s="1701">
        <v>343.2</v>
      </c>
      <c r="CO341" s="1701">
        <v>343.2</v>
      </c>
      <c r="CP341" s="1701">
        <v>0.98089999999999999</v>
      </c>
      <c r="CQ341" s="1700">
        <f t="shared" si="353"/>
        <v>0.58937689557528483</v>
      </c>
      <c r="CR341" s="1701">
        <v>133332</v>
      </c>
      <c r="CS341" s="1701">
        <f t="shared" si="354"/>
        <v>135735</v>
      </c>
      <c r="CT341" s="1701">
        <f t="shared" si="355"/>
        <v>0</v>
      </c>
      <c r="CU341" s="1701">
        <v>351</v>
      </c>
      <c r="CV341" s="1701">
        <v>282</v>
      </c>
      <c r="CW341" s="1701">
        <v>282</v>
      </c>
      <c r="CX341" s="1701">
        <v>0.98050000000000004</v>
      </c>
      <c r="CY341" s="1700">
        <f t="shared" si="356"/>
        <v>0.25555527944774392</v>
      </c>
      <c r="CZ341" s="1701">
        <v>52572</v>
      </c>
      <c r="DA341" s="1701">
        <f t="shared" si="357"/>
        <v>123430</v>
      </c>
      <c r="DB341" s="1701">
        <f t="shared" si="358"/>
        <v>0</v>
      </c>
    </row>
    <row r="342" spans="1:106">
      <c r="A342" s="1703" t="s">
        <v>2832</v>
      </c>
      <c r="B342" s="1347">
        <v>1210</v>
      </c>
      <c r="C342" s="1347">
        <v>5</v>
      </c>
      <c r="D342" s="1702">
        <v>336</v>
      </c>
      <c r="E342" s="1701" t="s">
        <v>3204</v>
      </c>
      <c r="F342" s="1701" t="s">
        <v>973</v>
      </c>
      <c r="G342" s="1701" t="s">
        <v>2116</v>
      </c>
      <c r="H342" s="1701" t="s">
        <v>2115</v>
      </c>
      <c r="I342" s="1701">
        <v>11</v>
      </c>
      <c r="J342" s="1701">
        <v>353</v>
      </c>
      <c r="K342" s="1701">
        <v>353</v>
      </c>
      <c r="L342" s="1701">
        <v>319</v>
      </c>
      <c r="M342" s="1701">
        <v>319</v>
      </c>
      <c r="N342" s="1701">
        <v>0.93669999999999998</v>
      </c>
      <c r="O342" s="1700">
        <f t="shared" si="323"/>
        <v>0.27200733642644531</v>
      </c>
      <c r="P342" s="1701">
        <v>58520</v>
      </c>
      <c r="Q342" s="1701">
        <f t="shared" si="331"/>
        <v>129085</v>
      </c>
      <c r="R342" s="1701">
        <f t="shared" si="332"/>
        <v>0</v>
      </c>
      <c r="S342" s="1701">
        <v>353</v>
      </c>
      <c r="T342" s="1701">
        <v>302</v>
      </c>
      <c r="U342" s="1701">
        <v>302</v>
      </c>
      <c r="V342" s="1701">
        <v>0.93200000000000005</v>
      </c>
      <c r="W342" s="1700">
        <f t="shared" si="324"/>
        <v>0.24561956241696639</v>
      </c>
      <c r="X342" s="1701">
        <v>51435</v>
      </c>
      <c r="Y342" s="1701">
        <f t="shared" si="333"/>
        <v>125646</v>
      </c>
      <c r="Z342" s="1701">
        <f t="shared" si="334"/>
        <v>0</v>
      </c>
      <c r="AA342" s="1701">
        <v>353</v>
      </c>
      <c r="AB342" s="1701">
        <v>328</v>
      </c>
      <c r="AC342" s="1701">
        <v>328</v>
      </c>
      <c r="AD342" s="1701">
        <v>0.89090000000000003</v>
      </c>
      <c r="AE342" s="1700">
        <f t="shared" si="325"/>
        <v>0.25644627657972613</v>
      </c>
      <c r="AF342" s="1701">
        <v>53955</v>
      </c>
      <c r="AG342" s="1701">
        <f t="shared" si="335"/>
        <v>126237</v>
      </c>
      <c r="AH342" s="1701">
        <f t="shared" si="336"/>
        <v>0</v>
      </c>
      <c r="AI342" s="1701">
        <v>353</v>
      </c>
      <c r="AJ342" s="1701">
        <v>339</v>
      </c>
      <c r="AK342" s="1701">
        <v>339</v>
      </c>
      <c r="AL342" s="1701">
        <v>0.87760000000000005</v>
      </c>
      <c r="AM342" s="1700">
        <f t="shared" si="326"/>
        <v>0.26244126845421584</v>
      </c>
      <c r="AN342" s="1701">
        <v>58090</v>
      </c>
      <c r="AO342" s="1701">
        <f t="shared" si="337"/>
        <v>132807</v>
      </c>
      <c r="AP342" s="1701">
        <f t="shared" si="338"/>
        <v>0</v>
      </c>
      <c r="AQ342" s="1701">
        <v>353</v>
      </c>
      <c r="AR342" s="1701">
        <v>335</v>
      </c>
      <c r="AS342" s="1701">
        <v>335</v>
      </c>
      <c r="AT342" s="1701">
        <v>0.87660000000000005</v>
      </c>
      <c r="AU342" s="1700">
        <f t="shared" si="327"/>
        <v>0.28281275099116737</v>
      </c>
      <c r="AV342" s="1701">
        <v>61790</v>
      </c>
      <c r="AW342" s="1701">
        <f t="shared" si="339"/>
        <v>131090</v>
      </c>
      <c r="AX342" s="1701">
        <f t="shared" si="340"/>
        <v>0</v>
      </c>
      <c r="AY342" s="1701">
        <v>353</v>
      </c>
      <c r="AZ342" s="1701">
        <v>307</v>
      </c>
      <c r="BA342" s="1701">
        <v>307</v>
      </c>
      <c r="BB342" s="1701">
        <v>0.93859999999999999</v>
      </c>
      <c r="BC342" s="1700">
        <f t="shared" si="328"/>
        <v>0.32660435811292554</v>
      </c>
      <c r="BD342" s="1701">
        <v>67760</v>
      </c>
      <c r="BE342" s="1701">
        <f t="shared" si="341"/>
        <v>124481</v>
      </c>
      <c r="BF342" s="1701">
        <f t="shared" si="342"/>
        <v>0</v>
      </c>
      <c r="BG342" s="1701">
        <v>353</v>
      </c>
      <c r="BH342" s="1701">
        <v>318</v>
      </c>
      <c r="BI342" s="1701">
        <v>318</v>
      </c>
      <c r="BJ342" s="1701">
        <v>0.93859999999999999</v>
      </c>
      <c r="BK342" s="1700">
        <f t="shared" si="329"/>
        <v>0.27726084863474576</v>
      </c>
      <c r="BL342" s="1701">
        <v>61570</v>
      </c>
      <c r="BM342" s="1701">
        <f t="shared" si="343"/>
        <v>133239</v>
      </c>
      <c r="BN342" s="1701">
        <f t="shared" si="344"/>
        <v>0</v>
      </c>
      <c r="BO342" s="1701">
        <v>353</v>
      </c>
      <c r="BP342" s="1701">
        <v>310</v>
      </c>
      <c r="BQ342" s="1701">
        <v>310</v>
      </c>
      <c r="BR342" s="1701">
        <v>0.93920000000000003</v>
      </c>
      <c r="BS342" s="1700">
        <f t="shared" si="330"/>
        <v>0.335949950541298</v>
      </c>
      <c r="BT342" s="1701">
        <v>70425</v>
      </c>
      <c r="BU342" s="1701">
        <f t="shared" si="345"/>
        <v>125778</v>
      </c>
      <c r="BV342" s="1701">
        <f t="shared" si="346"/>
        <v>0</v>
      </c>
      <c r="BW342" s="1701">
        <v>353</v>
      </c>
      <c r="BX342" s="1701">
        <v>305</v>
      </c>
      <c r="BY342" s="1701">
        <v>305</v>
      </c>
      <c r="BZ342" s="1701">
        <v>0.92900000000000005</v>
      </c>
      <c r="CA342" s="1700">
        <f t="shared" si="347"/>
        <v>0.27060081207282355</v>
      </c>
      <c r="CB342" s="1701">
        <v>57045</v>
      </c>
      <c r="CC342" s="1701">
        <f t="shared" si="348"/>
        <v>126485</v>
      </c>
      <c r="CD342" s="1701">
        <f t="shared" si="349"/>
        <v>0</v>
      </c>
      <c r="CE342" s="1701">
        <v>353</v>
      </c>
      <c r="CF342" s="1701">
        <v>320</v>
      </c>
      <c r="CG342" s="1701">
        <v>320</v>
      </c>
      <c r="CH342" s="1701">
        <v>0.89580000000000004</v>
      </c>
      <c r="CI342" s="1700">
        <f t="shared" si="350"/>
        <v>0.30519702758632278</v>
      </c>
      <c r="CJ342" s="1701">
        <v>65090</v>
      </c>
      <c r="CK342" s="1701">
        <f t="shared" si="351"/>
        <v>127963</v>
      </c>
      <c r="CL342" s="1701">
        <f t="shared" si="352"/>
        <v>0</v>
      </c>
      <c r="CM342" s="1701">
        <v>353</v>
      </c>
      <c r="CN342" s="1701">
        <v>385</v>
      </c>
      <c r="CO342" s="1701">
        <v>385</v>
      </c>
      <c r="CP342" s="1701">
        <v>0.88680000000000003</v>
      </c>
      <c r="CQ342" s="1700">
        <f t="shared" si="353"/>
        <v>0.21866960176451766</v>
      </c>
      <c r="CR342" s="1701">
        <v>50170</v>
      </c>
      <c r="CS342" s="1701">
        <f t="shared" si="354"/>
        <v>137660</v>
      </c>
      <c r="CT342" s="1701">
        <f t="shared" si="355"/>
        <v>0</v>
      </c>
      <c r="CU342" s="1701">
        <v>353</v>
      </c>
      <c r="CV342" s="1701">
        <v>315</v>
      </c>
      <c r="CW342" s="1701">
        <v>315</v>
      </c>
      <c r="CX342" s="1701">
        <v>0.96930000000000005</v>
      </c>
      <c r="CY342" s="1700">
        <f t="shared" si="356"/>
        <v>0.23828479182026635</v>
      </c>
      <c r="CZ342" s="1701">
        <v>54130</v>
      </c>
      <c r="DA342" s="1701">
        <f t="shared" si="357"/>
        <v>136299</v>
      </c>
      <c r="DB342" s="1701">
        <f t="shared" si="358"/>
        <v>0</v>
      </c>
    </row>
    <row r="343" spans="1:106">
      <c r="A343" s="1703" t="s">
        <v>2833</v>
      </c>
      <c r="B343" s="1347">
        <v>6130</v>
      </c>
      <c r="C343" s="1347">
        <v>21</v>
      </c>
      <c r="D343" s="1702">
        <v>337</v>
      </c>
      <c r="E343" s="1701" t="s">
        <v>3205</v>
      </c>
      <c r="F343" s="1701" t="s">
        <v>3206</v>
      </c>
      <c r="G343" s="1701" t="s">
        <v>2116</v>
      </c>
      <c r="H343" s="1701" t="s">
        <v>2115</v>
      </c>
      <c r="I343" s="1701">
        <v>11</v>
      </c>
      <c r="J343" s="1701">
        <v>356</v>
      </c>
      <c r="K343" s="1701">
        <v>356</v>
      </c>
      <c r="L343" s="1701">
        <v>106</v>
      </c>
      <c r="M343" s="1701">
        <v>284.8</v>
      </c>
      <c r="N343" s="1701">
        <v>0.98499999999999999</v>
      </c>
      <c r="O343" s="1700">
        <f t="shared" si="323"/>
        <v>0.29331481658844938</v>
      </c>
      <c r="P343" s="1701">
        <v>22050</v>
      </c>
      <c r="Q343" s="1701">
        <f t="shared" si="331"/>
        <v>45105</v>
      </c>
      <c r="R343" s="1701">
        <f t="shared" si="332"/>
        <v>0</v>
      </c>
      <c r="S343" s="1701">
        <v>356</v>
      </c>
      <c r="T343" s="1701">
        <v>102.4</v>
      </c>
      <c r="U343" s="1701">
        <v>284.8</v>
      </c>
      <c r="V343" s="1701">
        <v>0.98399999999999999</v>
      </c>
      <c r="W343" s="1700">
        <f t="shared" si="324"/>
        <v>0.20035581057675494</v>
      </c>
      <c r="X343" s="1701">
        <v>15020</v>
      </c>
      <c r="Y343" s="1701">
        <f t="shared" si="333"/>
        <v>44980</v>
      </c>
      <c r="Z343" s="1701">
        <f t="shared" si="334"/>
        <v>0</v>
      </c>
      <c r="AA343" s="1701">
        <v>356</v>
      </c>
      <c r="AB343" s="1701">
        <v>142.4</v>
      </c>
      <c r="AC343" s="1701">
        <v>284.8</v>
      </c>
      <c r="AD343" s="1701">
        <v>0.98170000000000002</v>
      </c>
      <c r="AE343" s="1700">
        <f t="shared" si="325"/>
        <v>0.17235668666687776</v>
      </c>
      <c r="AF343" s="1701">
        <v>17348</v>
      </c>
      <c r="AG343" s="1701">
        <f t="shared" si="335"/>
        <v>60391</v>
      </c>
      <c r="AH343" s="1701">
        <f t="shared" si="336"/>
        <v>0</v>
      </c>
      <c r="AI343" s="1701">
        <v>356</v>
      </c>
      <c r="AJ343" s="1701">
        <v>132</v>
      </c>
      <c r="AK343" s="1701">
        <v>284.8</v>
      </c>
      <c r="AL343" s="1701">
        <v>0.97340000000000004</v>
      </c>
      <c r="AM343" s="1700">
        <f t="shared" si="326"/>
        <v>0.21277114952758025</v>
      </c>
      <c r="AN343" s="1701">
        <v>20340</v>
      </c>
      <c r="AO343" s="1701">
        <f t="shared" si="337"/>
        <v>57357</v>
      </c>
      <c r="AP343" s="1701">
        <f t="shared" si="338"/>
        <v>0</v>
      </c>
      <c r="AQ343" s="1701">
        <v>356</v>
      </c>
      <c r="AR343" s="1701">
        <v>133.6</v>
      </c>
      <c r="AS343" s="1701">
        <v>284.8</v>
      </c>
      <c r="AT343" s="1701">
        <v>0.97430000000000005</v>
      </c>
      <c r="AU343" s="1700">
        <f t="shared" si="327"/>
        <v>0.28454049313311808</v>
      </c>
      <c r="AV343" s="1701">
        <v>27556</v>
      </c>
      <c r="AW343" s="1701">
        <f t="shared" si="339"/>
        <v>58106</v>
      </c>
      <c r="AX343" s="1701">
        <f t="shared" si="340"/>
        <v>0</v>
      </c>
      <c r="AY343" s="1701">
        <v>356</v>
      </c>
      <c r="AZ343" s="1701">
        <v>23</v>
      </c>
      <c r="BA343" s="1701">
        <v>284.8</v>
      </c>
      <c r="BB343" s="1701">
        <v>0.94369999999999998</v>
      </c>
      <c r="BC343" s="1700">
        <f t="shared" si="328"/>
        <v>0.94012723072252857</v>
      </c>
      <c r="BD343" s="1701">
        <v>14692</v>
      </c>
      <c r="BE343" s="1701">
        <f t="shared" si="341"/>
        <v>9377</v>
      </c>
      <c r="BF343" s="1701">
        <f t="shared" si="342"/>
        <v>5315</v>
      </c>
      <c r="BG343" s="1701">
        <v>356</v>
      </c>
      <c r="BH343" s="1701">
        <v>21</v>
      </c>
      <c r="BI343" s="1701">
        <v>284.8</v>
      </c>
      <c r="BJ343" s="1701">
        <v>0.49609999999999999</v>
      </c>
      <c r="BK343" s="1700">
        <f t="shared" si="329"/>
        <v>0.20384291895628712</v>
      </c>
      <c r="BL343" s="1701">
        <v>1580</v>
      </c>
      <c r="BM343" s="1701">
        <f t="shared" si="343"/>
        <v>4651</v>
      </c>
      <c r="BN343" s="1701">
        <f t="shared" si="344"/>
        <v>0</v>
      </c>
      <c r="BO343" s="1701">
        <v>356</v>
      </c>
      <c r="BP343" s="1701">
        <v>29</v>
      </c>
      <c r="BQ343" s="1701">
        <v>284.8</v>
      </c>
      <c r="BR343" s="1701">
        <v>0.35709999999999997</v>
      </c>
      <c r="BS343" s="1700">
        <f t="shared" si="330"/>
        <v>0.14752728181787947</v>
      </c>
      <c r="BT343" s="1701">
        <v>1100</v>
      </c>
      <c r="BU343" s="1701">
        <f t="shared" si="345"/>
        <v>4474</v>
      </c>
      <c r="BV343" s="1701">
        <f t="shared" si="346"/>
        <v>0</v>
      </c>
      <c r="BW343" s="1701">
        <v>356</v>
      </c>
      <c r="BX343" s="1701">
        <v>92</v>
      </c>
      <c r="BY343" s="1701">
        <v>284.8</v>
      </c>
      <c r="BZ343" s="1701">
        <v>0.74639999999999995</v>
      </c>
      <c r="CA343" s="1700">
        <f t="shared" si="347"/>
        <v>6.5081755054775633E-2</v>
      </c>
      <c r="CB343" s="1701">
        <v>3325</v>
      </c>
      <c r="CC343" s="1701">
        <f t="shared" si="348"/>
        <v>30654</v>
      </c>
      <c r="CD343" s="1701">
        <f t="shared" si="349"/>
        <v>0</v>
      </c>
      <c r="CE343" s="1701">
        <v>356</v>
      </c>
      <c r="CF343" s="1701">
        <v>113</v>
      </c>
      <c r="CG343" s="1701">
        <v>284.8</v>
      </c>
      <c r="CH343" s="1701">
        <v>0.96789999999999998</v>
      </c>
      <c r="CI343" s="1700">
        <f t="shared" si="350"/>
        <v>0.32928495818642645</v>
      </c>
      <c r="CJ343" s="1701">
        <v>26795</v>
      </c>
      <c r="CK343" s="1701">
        <f t="shared" si="351"/>
        <v>48824</v>
      </c>
      <c r="CL343" s="1701">
        <f t="shared" si="352"/>
        <v>0</v>
      </c>
      <c r="CM343" s="1701">
        <v>356</v>
      </c>
      <c r="CN343" s="1701">
        <v>115</v>
      </c>
      <c r="CO343" s="1701">
        <v>284.8</v>
      </c>
      <c r="CP343" s="1701">
        <v>0.99650000000000005</v>
      </c>
      <c r="CQ343" s="1700">
        <f t="shared" si="353"/>
        <v>0.41254639686106337</v>
      </c>
      <c r="CR343" s="1701">
        <v>31770</v>
      </c>
      <c r="CS343" s="1701">
        <f t="shared" si="354"/>
        <v>46206</v>
      </c>
      <c r="CT343" s="1701">
        <f t="shared" si="355"/>
        <v>0</v>
      </c>
      <c r="CU343" s="1701">
        <v>356</v>
      </c>
      <c r="CV343" s="1701">
        <v>124</v>
      </c>
      <c r="CW343" s="1701">
        <v>284.8</v>
      </c>
      <c r="CX343" s="1701">
        <v>0.97</v>
      </c>
      <c r="CY343" s="1700">
        <f t="shared" si="356"/>
        <v>0.3498221890856818</v>
      </c>
      <c r="CZ343" s="1701">
        <v>31305</v>
      </c>
      <c r="DA343" s="1701">
        <f t="shared" si="357"/>
        <v>53693</v>
      </c>
      <c r="DB343" s="1701">
        <f t="shared" si="358"/>
        <v>0</v>
      </c>
    </row>
    <row r="344" spans="1:106">
      <c r="A344" s="1703" t="s">
        <v>3872</v>
      </c>
      <c r="B344" s="1347">
        <v>6140</v>
      </c>
      <c r="C344" s="1347">
        <v>1</v>
      </c>
      <c r="D344" s="1702">
        <v>338</v>
      </c>
      <c r="E344" s="1701" t="s">
        <v>3873</v>
      </c>
      <c r="F344" s="1701" t="s">
        <v>3874</v>
      </c>
      <c r="G344" s="1701" t="s">
        <v>2116</v>
      </c>
      <c r="H344" s="1701" t="s">
        <v>1043</v>
      </c>
      <c r="I344" s="1701">
        <v>11</v>
      </c>
      <c r="J344" s="1701">
        <v>356</v>
      </c>
      <c r="K344" s="1701">
        <v>0</v>
      </c>
      <c r="L344" s="1701">
        <v>0</v>
      </c>
      <c r="M344" s="1701">
        <v>0</v>
      </c>
      <c r="N344" s="1701">
        <v>0</v>
      </c>
      <c r="O344" s="1700">
        <v>0</v>
      </c>
      <c r="P344" s="1701">
        <v>0</v>
      </c>
      <c r="Q344" s="1701">
        <f t="shared" si="331"/>
        <v>0</v>
      </c>
      <c r="R344" s="1701">
        <f t="shared" si="332"/>
        <v>0</v>
      </c>
      <c r="S344" s="1701">
        <v>356</v>
      </c>
      <c r="T344" s="1701">
        <v>12</v>
      </c>
      <c r="U344" s="1701">
        <v>356</v>
      </c>
      <c r="V344" s="1701">
        <v>0.59519999999999995</v>
      </c>
      <c r="W344" s="1700">
        <f t="shared" si="324"/>
        <v>0.18818408679230739</v>
      </c>
      <c r="X344" s="1701">
        <v>1000</v>
      </c>
      <c r="Y344" s="1701">
        <f t="shared" si="333"/>
        <v>3188</v>
      </c>
      <c r="Z344" s="1701">
        <f t="shared" si="334"/>
        <v>0</v>
      </c>
      <c r="AA344" s="1701">
        <v>356</v>
      </c>
      <c r="AB344" s="1701">
        <v>32</v>
      </c>
      <c r="AC344" s="1701">
        <v>356</v>
      </c>
      <c r="AD344" s="1701">
        <v>0.44540000000000002</v>
      </c>
      <c r="AE344" s="1700">
        <f t="shared" si="325"/>
        <v>0.20658708776131318</v>
      </c>
      <c r="AF344" s="1701">
        <v>2120</v>
      </c>
      <c r="AG344" s="1701">
        <f t="shared" si="335"/>
        <v>6157</v>
      </c>
      <c r="AH344" s="1701">
        <f t="shared" si="336"/>
        <v>0</v>
      </c>
      <c r="AI344" s="1701">
        <v>356</v>
      </c>
      <c r="AJ344" s="1701">
        <v>16</v>
      </c>
      <c r="AK344" s="1701">
        <v>356</v>
      </c>
      <c r="AL344" s="1701">
        <v>0.41739999999999999</v>
      </c>
      <c r="AM344" s="1700">
        <f t="shared" si="326"/>
        <v>0.3864166808352783</v>
      </c>
      <c r="AN344" s="1701">
        <v>1920</v>
      </c>
      <c r="AO344" s="1701">
        <f t="shared" si="337"/>
        <v>2981</v>
      </c>
      <c r="AP344" s="1701">
        <f t="shared" si="338"/>
        <v>0</v>
      </c>
      <c r="AQ344" s="1701">
        <v>356</v>
      </c>
      <c r="AR344" s="1701">
        <v>12</v>
      </c>
      <c r="AS344" s="1701">
        <v>356</v>
      </c>
      <c r="AT344" s="1701">
        <v>0.38729999999999998</v>
      </c>
      <c r="AU344" s="1700">
        <f t="shared" si="327"/>
        <v>0.63624004804884848</v>
      </c>
      <c r="AV344" s="1701">
        <v>2200</v>
      </c>
      <c r="AW344" s="1701">
        <f t="shared" si="339"/>
        <v>2075</v>
      </c>
      <c r="AX344" s="1701">
        <f t="shared" si="340"/>
        <v>125</v>
      </c>
      <c r="AY344" s="1701">
        <v>356</v>
      </c>
      <c r="AZ344" s="1701">
        <v>52</v>
      </c>
      <c r="BA344" s="1701">
        <v>356</v>
      </c>
      <c r="BB344" s="1701">
        <v>0.95850000000000002</v>
      </c>
      <c r="BC344" s="1700">
        <f t="shared" si="328"/>
        <v>0.4893240417497069</v>
      </c>
      <c r="BD344" s="1701">
        <v>17560</v>
      </c>
      <c r="BE344" s="1701">
        <f t="shared" si="341"/>
        <v>21532</v>
      </c>
      <c r="BF344" s="1701">
        <f t="shared" si="342"/>
        <v>0</v>
      </c>
      <c r="BG344" s="1701">
        <v>356</v>
      </c>
      <c r="BH344" s="1701">
        <v>48</v>
      </c>
      <c r="BI344" s="1701">
        <v>356</v>
      </c>
      <c r="BJ344" s="1701">
        <v>0.93100000000000005</v>
      </c>
      <c r="BK344" s="1700">
        <f t="shared" si="329"/>
        <v>0.5522157929385676</v>
      </c>
      <c r="BL344" s="1701">
        <v>18360</v>
      </c>
      <c r="BM344" s="1701">
        <f t="shared" si="343"/>
        <v>19949</v>
      </c>
      <c r="BN344" s="1701">
        <f t="shared" si="344"/>
        <v>0</v>
      </c>
      <c r="BO344" s="1701">
        <v>356</v>
      </c>
      <c r="BP344" s="1701">
        <v>32</v>
      </c>
      <c r="BQ344" s="1701">
        <v>356</v>
      </c>
      <c r="BR344" s="1701">
        <v>0.90710000000000002</v>
      </c>
      <c r="BS344" s="1700">
        <f t="shared" si="330"/>
        <v>0.54163757517852995</v>
      </c>
      <c r="BT344" s="1701">
        <v>11320</v>
      </c>
      <c r="BU344" s="1701">
        <f t="shared" si="345"/>
        <v>12540</v>
      </c>
      <c r="BV344" s="1701">
        <f t="shared" si="346"/>
        <v>0</v>
      </c>
      <c r="BW344" s="1701">
        <v>356</v>
      </c>
      <c r="BX344" s="1701">
        <v>24</v>
      </c>
      <c r="BY344" s="1701">
        <v>356</v>
      </c>
      <c r="BZ344" s="1701">
        <v>0.8226</v>
      </c>
      <c r="CA344" s="1700">
        <f t="shared" si="347"/>
        <v>0.55554248396769745</v>
      </c>
      <c r="CB344" s="1701">
        <v>8160</v>
      </c>
      <c r="CC344" s="1701">
        <f t="shared" si="348"/>
        <v>8813</v>
      </c>
      <c r="CD344" s="1701">
        <f t="shared" si="349"/>
        <v>0</v>
      </c>
      <c r="CE344" s="1701">
        <v>356</v>
      </c>
      <c r="CF344" s="1701">
        <v>24</v>
      </c>
      <c r="CG344" s="1701">
        <v>356</v>
      </c>
      <c r="CH344" s="1701">
        <v>0.85619999999999996</v>
      </c>
      <c r="CI344" s="1700">
        <f t="shared" si="350"/>
        <v>0.68549119682786075</v>
      </c>
      <c r="CJ344" s="1701">
        <v>10480</v>
      </c>
      <c r="CK344" s="1701">
        <f t="shared" si="351"/>
        <v>9173</v>
      </c>
      <c r="CL344" s="1701">
        <f t="shared" si="352"/>
        <v>1307</v>
      </c>
      <c r="CM344" s="1701">
        <v>356</v>
      </c>
      <c r="CN344" s="1701">
        <v>34.880000000000003</v>
      </c>
      <c r="CO344" s="1701">
        <v>356</v>
      </c>
      <c r="CP344" s="1701">
        <v>0.94340000000000002</v>
      </c>
      <c r="CQ344" s="1700">
        <f t="shared" si="353"/>
        <v>0.51364166266794953</v>
      </c>
      <c r="CR344" s="1701">
        <v>11358</v>
      </c>
      <c r="CS344" s="1701">
        <f t="shared" si="354"/>
        <v>13268</v>
      </c>
      <c r="CT344" s="1701">
        <f t="shared" si="355"/>
        <v>0</v>
      </c>
      <c r="CU344" s="1701">
        <v>356</v>
      </c>
      <c r="CV344" s="1701">
        <v>45.92</v>
      </c>
      <c r="CW344" s="1701">
        <v>356</v>
      </c>
      <c r="CX344" s="1701">
        <v>0.92910000000000004</v>
      </c>
      <c r="CY344" s="1700">
        <f t="shared" si="356"/>
        <v>0.53033470455142184</v>
      </c>
      <c r="CZ344" s="1701">
        <v>16834</v>
      </c>
      <c r="DA344" s="1701">
        <f t="shared" si="357"/>
        <v>19045</v>
      </c>
      <c r="DB344" s="1701">
        <f t="shared" si="358"/>
        <v>0</v>
      </c>
    </row>
    <row r="345" spans="1:106">
      <c r="A345" s="1703" t="s">
        <v>2729</v>
      </c>
      <c r="B345" s="1347">
        <v>1210</v>
      </c>
      <c r="C345" s="1347">
        <v>40</v>
      </c>
      <c r="D345" s="1702">
        <v>339</v>
      </c>
      <c r="E345" s="1701" t="s">
        <v>3207</v>
      </c>
      <c r="F345" s="1701" t="s">
        <v>1686</v>
      </c>
      <c r="G345" s="1701" t="s">
        <v>2116</v>
      </c>
      <c r="H345" s="1701" t="s">
        <v>2196</v>
      </c>
      <c r="I345" s="1701">
        <v>11</v>
      </c>
      <c r="J345" s="1701">
        <v>358</v>
      </c>
      <c r="K345" s="1701">
        <v>358</v>
      </c>
      <c r="L345" s="1701">
        <v>192.8</v>
      </c>
      <c r="M345" s="1701">
        <v>286.39999999999998</v>
      </c>
      <c r="N345" s="1701">
        <v>0.73270000000000002</v>
      </c>
      <c r="O345" s="1700">
        <f t="shared" ref="O345:O352" si="359">+P345/(24*30*L345*N345)</f>
        <v>0.26144797628883942</v>
      </c>
      <c r="P345" s="1701">
        <v>26592</v>
      </c>
      <c r="Q345" s="1701">
        <f t="shared" si="331"/>
        <v>61026</v>
      </c>
      <c r="R345" s="1701">
        <f t="shared" si="332"/>
        <v>0</v>
      </c>
      <c r="S345" s="1701">
        <v>358</v>
      </c>
      <c r="T345" s="1701">
        <v>252</v>
      </c>
      <c r="U345" s="1701">
        <v>286.39999999999998</v>
      </c>
      <c r="V345" s="1701">
        <v>0.71870000000000001</v>
      </c>
      <c r="W345" s="1700">
        <f t="shared" si="324"/>
        <v>0.18217760714293432</v>
      </c>
      <c r="X345" s="1701">
        <v>24548</v>
      </c>
      <c r="Y345" s="1701">
        <f t="shared" si="333"/>
        <v>80849</v>
      </c>
      <c r="Z345" s="1701">
        <f t="shared" si="334"/>
        <v>0</v>
      </c>
      <c r="AA345" s="1701">
        <v>358</v>
      </c>
      <c r="AB345" s="1701">
        <v>226.4</v>
      </c>
      <c r="AC345" s="1701">
        <v>286.39999999999998</v>
      </c>
      <c r="AD345" s="1701">
        <v>0.75060000000000004</v>
      </c>
      <c r="AE345" s="1700">
        <f t="shared" si="325"/>
        <v>0.27033078418824941</v>
      </c>
      <c r="AF345" s="1701">
        <v>33076</v>
      </c>
      <c r="AG345" s="1701">
        <f t="shared" si="335"/>
        <v>73412</v>
      </c>
      <c r="AH345" s="1701">
        <f t="shared" si="336"/>
        <v>0</v>
      </c>
      <c r="AI345" s="1701">
        <v>358</v>
      </c>
      <c r="AJ345" s="1701">
        <v>236.8</v>
      </c>
      <c r="AK345" s="1701">
        <v>286.39999999999998</v>
      </c>
      <c r="AL345" s="1701">
        <v>0.74419999999999997</v>
      </c>
      <c r="AM345" s="1700">
        <f t="shared" si="326"/>
        <v>0.31115249218581653</v>
      </c>
      <c r="AN345" s="1701">
        <v>40796</v>
      </c>
      <c r="AO345" s="1701">
        <f t="shared" si="337"/>
        <v>78668</v>
      </c>
      <c r="AP345" s="1701">
        <f t="shared" si="338"/>
        <v>0</v>
      </c>
      <c r="AQ345" s="1701">
        <v>358</v>
      </c>
      <c r="AR345" s="1701">
        <v>196.4</v>
      </c>
      <c r="AS345" s="1701">
        <v>286.39999999999998</v>
      </c>
      <c r="AT345" s="1701">
        <v>0.72899999999999998</v>
      </c>
      <c r="AU345" s="1700">
        <f t="shared" si="327"/>
        <v>0.2915811900069355</v>
      </c>
      <c r="AV345" s="1701">
        <v>31060</v>
      </c>
      <c r="AW345" s="1701">
        <f t="shared" si="339"/>
        <v>63914</v>
      </c>
      <c r="AX345" s="1701">
        <f t="shared" si="340"/>
        <v>0</v>
      </c>
      <c r="AY345" s="1701">
        <v>358</v>
      </c>
      <c r="AZ345" s="1701">
        <v>152</v>
      </c>
      <c r="BA345" s="1701">
        <v>286.39999999999998</v>
      </c>
      <c r="BB345" s="1701">
        <v>0.73580000000000001</v>
      </c>
      <c r="BC345" s="1700">
        <f t="shared" si="328"/>
        <v>0.27186266608807058</v>
      </c>
      <c r="BD345" s="1701">
        <v>21892</v>
      </c>
      <c r="BE345" s="1701">
        <f t="shared" si="341"/>
        <v>48316</v>
      </c>
      <c r="BF345" s="1701">
        <f t="shared" si="342"/>
        <v>0</v>
      </c>
      <c r="BG345" s="1701">
        <v>358</v>
      </c>
      <c r="BH345" s="1701">
        <v>138.4</v>
      </c>
      <c r="BI345" s="1701">
        <v>286.39999999999998</v>
      </c>
      <c r="BJ345" s="1701">
        <v>0.66290000000000004</v>
      </c>
      <c r="BK345" s="1700">
        <f t="shared" si="329"/>
        <v>0.33953256747162575</v>
      </c>
      <c r="BL345" s="1701">
        <v>23176</v>
      </c>
      <c r="BM345" s="1701">
        <f t="shared" si="343"/>
        <v>40955</v>
      </c>
      <c r="BN345" s="1701">
        <f t="shared" si="344"/>
        <v>0</v>
      </c>
      <c r="BO345" s="1701">
        <v>358</v>
      </c>
      <c r="BP345" s="1701">
        <v>156</v>
      </c>
      <c r="BQ345" s="1701">
        <v>286.39999999999998</v>
      </c>
      <c r="BR345" s="1701">
        <v>0.5292</v>
      </c>
      <c r="BS345" s="1700">
        <f t="shared" si="330"/>
        <v>0.43412030845893279</v>
      </c>
      <c r="BT345" s="1701">
        <v>25804</v>
      </c>
      <c r="BU345" s="1701">
        <f t="shared" si="345"/>
        <v>35664</v>
      </c>
      <c r="BV345" s="1701">
        <f t="shared" si="346"/>
        <v>0</v>
      </c>
      <c r="BW345" s="1701">
        <v>358</v>
      </c>
      <c r="BX345" s="1701">
        <v>84</v>
      </c>
      <c r="BY345" s="1701">
        <v>286.39999999999998</v>
      </c>
      <c r="BZ345" s="1701">
        <v>0.26850000000000002</v>
      </c>
      <c r="CA345" s="1700">
        <f t="shared" si="347"/>
        <v>0.260307162451693</v>
      </c>
      <c r="CB345" s="1701">
        <v>4368</v>
      </c>
      <c r="CC345" s="1701">
        <f t="shared" si="348"/>
        <v>10068</v>
      </c>
      <c r="CD345" s="1701">
        <f t="shared" si="349"/>
        <v>0</v>
      </c>
      <c r="CE345" s="1701">
        <v>358</v>
      </c>
      <c r="CF345" s="1701">
        <v>36</v>
      </c>
      <c r="CG345" s="1701">
        <v>286.39999999999998</v>
      </c>
      <c r="CH345" s="1701">
        <v>0.20130000000000001</v>
      </c>
      <c r="CI345" s="1700">
        <f t="shared" si="350"/>
        <v>0.48222990228983531</v>
      </c>
      <c r="CJ345" s="1701">
        <v>2600</v>
      </c>
      <c r="CK345" s="1701">
        <f t="shared" si="351"/>
        <v>3235</v>
      </c>
      <c r="CL345" s="1701">
        <f t="shared" si="352"/>
        <v>0</v>
      </c>
      <c r="CM345" s="1701">
        <v>358</v>
      </c>
      <c r="CN345" s="1701">
        <v>96.8</v>
      </c>
      <c r="CO345" s="1701">
        <v>286.39999999999998</v>
      </c>
      <c r="CP345" s="1701">
        <v>0.35110000000000002</v>
      </c>
      <c r="CQ345" s="1700">
        <f t="shared" si="353"/>
        <v>0.23451202052222223</v>
      </c>
      <c r="CR345" s="1701">
        <v>5356</v>
      </c>
      <c r="CS345" s="1701">
        <f t="shared" si="354"/>
        <v>13703</v>
      </c>
      <c r="CT345" s="1701">
        <f t="shared" si="355"/>
        <v>0</v>
      </c>
      <c r="CU345" s="1701">
        <v>358</v>
      </c>
      <c r="CV345" s="1701">
        <v>119.6</v>
      </c>
      <c r="CW345" s="1701">
        <v>286.39999999999998</v>
      </c>
      <c r="CX345" s="1701">
        <v>0.59430000000000005</v>
      </c>
      <c r="CY345" s="1700">
        <f t="shared" si="356"/>
        <v>0.23191150612735612</v>
      </c>
      <c r="CZ345" s="1701">
        <v>12264</v>
      </c>
      <c r="DA345" s="1701">
        <f t="shared" si="357"/>
        <v>31729</v>
      </c>
      <c r="DB345" s="1701">
        <f t="shared" si="358"/>
        <v>0</v>
      </c>
    </row>
    <row r="346" spans="1:106">
      <c r="A346" s="1703" t="s">
        <v>3488</v>
      </c>
      <c r="B346" s="1347">
        <v>1260</v>
      </c>
      <c r="C346" s="1347">
        <v>31</v>
      </c>
      <c r="D346" s="1702">
        <v>340</v>
      </c>
      <c r="E346" s="1701" t="s">
        <v>3538</v>
      </c>
      <c r="F346" s="1701" t="s">
        <v>3489</v>
      </c>
      <c r="G346" s="1701" t="s">
        <v>2116</v>
      </c>
      <c r="H346" s="1701" t="s">
        <v>2115</v>
      </c>
      <c r="I346" s="1701">
        <v>11</v>
      </c>
      <c r="J346" s="1701">
        <v>361</v>
      </c>
      <c r="K346" s="1701">
        <v>361</v>
      </c>
      <c r="L346" s="1701">
        <v>172</v>
      </c>
      <c r="M346" s="1701">
        <v>288.8</v>
      </c>
      <c r="N346" s="1701">
        <v>0.93730000000000002</v>
      </c>
      <c r="O346" s="1700">
        <f t="shared" si="359"/>
        <v>0.20090418600240229</v>
      </c>
      <c r="P346" s="1701">
        <v>23320</v>
      </c>
      <c r="Q346" s="1701">
        <f t="shared" si="331"/>
        <v>69645</v>
      </c>
      <c r="R346" s="1701">
        <f t="shared" si="332"/>
        <v>0</v>
      </c>
      <c r="S346" s="1701">
        <v>361</v>
      </c>
      <c r="T346" s="1701">
        <v>168</v>
      </c>
      <c r="U346" s="1701">
        <v>288.8</v>
      </c>
      <c r="V346" s="1701">
        <v>0.90920000000000001</v>
      </c>
      <c r="W346" s="1700">
        <f t="shared" si="324"/>
        <v>0.22209956413013338</v>
      </c>
      <c r="X346" s="1701">
        <v>25240</v>
      </c>
      <c r="Y346" s="1701">
        <f t="shared" si="333"/>
        <v>68186</v>
      </c>
      <c r="Z346" s="1701">
        <f t="shared" si="334"/>
        <v>0</v>
      </c>
      <c r="AA346" s="1701">
        <v>361</v>
      </c>
      <c r="AB346" s="1701">
        <v>168</v>
      </c>
      <c r="AC346" s="1701">
        <v>288.8</v>
      </c>
      <c r="AD346" s="1701">
        <v>0.79120000000000001</v>
      </c>
      <c r="AE346" s="1700">
        <f t="shared" si="325"/>
        <v>0.31513981842596606</v>
      </c>
      <c r="AF346" s="1701">
        <v>30160</v>
      </c>
      <c r="AG346" s="1701">
        <f t="shared" si="335"/>
        <v>57422</v>
      </c>
      <c r="AH346" s="1701">
        <f t="shared" si="336"/>
        <v>0</v>
      </c>
      <c r="AI346" s="1701">
        <v>361</v>
      </c>
      <c r="AJ346" s="1701">
        <v>188</v>
      </c>
      <c r="AK346" s="1701">
        <v>288.8</v>
      </c>
      <c r="AL346" s="1701">
        <v>0.92889999999999995</v>
      </c>
      <c r="AM346" s="1700">
        <f t="shared" si="326"/>
        <v>0.19703356607184452</v>
      </c>
      <c r="AN346" s="1701">
        <v>25600</v>
      </c>
      <c r="AO346" s="1701">
        <f t="shared" si="337"/>
        <v>77956</v>
      </c>
      <c r="AP346" s="1701">
        <f t="shared" si="338"/>
        <v>0</v>
      </c>
      <c r="AQ346" s="1701">
        <v>361</v>
      </c>
      <c r="AR346" s="1701">
        <v>172</v>
      </c>
      <c r="AS346" s="1701">
        <v>288.8</v>
      </c>
      <c r="AT346" s="1701">
        <v>0.89300000000000002</v>
      </c>
      <c r="AU346" s="1700">
        <f t="shared" si="327"/>
        <v>0.23382105324763441</v>
      </c>
      <c r="AV346" s="1701">
        <v>26720</v>
      </c>
      <c r="AW346" s="1701">
        <f t="shared" si="339"/>
        <v>68565</v>
      </c>
      <c r="AX346" s="1701">
        <f t="shared" si="340"/>
        <v>0</v>
      </c>
      <c r="AY346" s="1701">
        <v>361</v>
      </c>
      <c r="AZ346" s="1701">
        <v>160</v>
      </c>
      <c r="BA346" s="1701">
        <v>288.8</v>
      </c>
      <c r="BB346" s="1701">
        <v>0.90159999999999996</v>
      </c>
      <c r="BC346" s="1700">
        <f t="shared" si="328"/>
        <v>0.21181479838312137</v>
      </c>
      <c r="BD346" s="1701">
        <v>22000</v>
      </c>
      <c r="BE346" s="1701">
        <f t="shared" si="341"/>
        <v>62319</v>
      </c>
      <c r="BF346" s="1701">
        <f t="shared" si="342"/>
        <v>0</v>
      </c>
      <c r="BG346" s="1701">
        <v>361</v>
      </c>
      <c r="BH346" s="1701">
        <v>156</v>
      </c>
      <c r="BI346" s="1701">
        <v>288.8</v>
      </c>
      <c r="BJ346" s="1701">
        <v>0.90169999999999995</v>
      </c>
      <c r="BK346" s="1700">
        <f t="shared" si="329"/>
        <v>0.19989506693832218</v>
      </c>
      <c r="BL346" s="1701">
        <v>20920</v>
      </c>
      <c r="BM346" s="1701">
        <f t="shared" si="343"/>
        <v>62793</v>
      </c>
      <c r="BN346" s="1701">
        <f t="shared" si="344"/>
        <v>0</v>
      </c>
      <c r="BO346" s="1701">
        <v>361</v>
      </c>
      <c r="BP346" s="1701">
        <v>232</v>
      </c>
      <c r="BQ346" s="1701">
        <v>288.8</v>
      </c>
      <c r="BR346" s="1701">
        <v>0.89470000000000005</v>
      </c>
      <c r="BS346" s="1700">
        <f t="shared" si="330"/>
        <v>0.16139102685161277</v>
      </c>
      <c r="BT346" s="1701">
        <v>24120</v>
      </c>
      <c r="BU346" s="1701">
        <f t="shared" si="345"/>
        <v>89670</v>
      </c>
      <c r="BV346" s="1701">
        <f t="shared" si="346"/>
        <v>0</v>
      </c>
      <c r="BW346" s="1701">
        <v>361</v>
      </c>
      <c r="BX346" s="1701">
        <v>256</v>
      </c>
      <c r="BY346" s="1701">
        <v>288.8</v>
      </c>
      <c r="BZ346" s="1701">
        <v>0.87050000000000005</v>
      </c>
      <c r="CA346" s="1700">
        <f t="shared" si="347"/>
        <v>0.24173861888792128</v>
      </c>
      <c r="CB346" s="1701">
        <v>40080</v>
      </c>
      <c r="CC346" s="1701">
        <f t="shared" si="348"/>
        <v>99479</v>
      </c>
      <c r="CD346" s="1701">
        <f t="shared" si="349"/>
        <v>0</v>
      </c>
      <c r="CE346" s="1701">
        <v>361</v>
      </c>
      <c r="CF346" s="1701">
        <v>188</v>
      </c>
      <c r="CG346" s="1701">
        <v>288.8</v>
      </c>
      <c r="CH346" s="1701">
        <v>0.90239999999999998</v>
      </c>
      <c r="CI346" s="1700">
        <f t="shared" si="350"/>
        <v>0.31056763549571564</v>
      </c>
      <c r="CJ346" s="1701">
        <v>39200</v>
      </c>
      <c r="CK346" s="1701">
        <f t="shared" si="351"/>
        <v>75732</v>
      </c>
      <c r="CL346" s="1701">
        <f t="shared" si="352"/>
        <v>0</v>
      </c>
      <c r="CM346" s="1701">
        <v>361</v>
      </c>
      <c r="CN346" s="1701">
        <v>200</v>
      </c>
      <c r="CO346" s="1701">
        <v>288.8</v>
      </c>
      <c r="CP346" s="1701">
        <v>0.88919999999999999</v>
      </c>
      <c r="CQ346" s="1700">
        <f t="shared" si="353"/>
        <v>0.19345907503802243</v>
      </c>
      <c r="CR346" s="1701">
        <v>23120</v>
      </c>
      <c r="CS346" s="1701">
        <f t="shared" si="354"/>
        <v>71705</v>
      </c>
      <c r="CT346" s="1701">
        <f t="shared" si="355"/>
        <v>0</v>
      </c>
      <c r="CU346" s="1701">
        <v>361</v>
      </c>
      <c r="CV346" s="1701">
        <v>268</v>
      </c>
      <c r="CW346" s="1701">
        <v>288.8</v>
      </c>
      <c r="CX346" s="1701">
        <v>0.877</v>
      </c>
      <c r="CY346" s="1700">
        <f t="shared" si="356"/>
        <v>0.17293164149459053</v>
      </c>
      <c r="CZ346" s="1701">
        <v>30240</v>
      </c>
      <c r="DA346" s="1701">
        <f t="shared" si="357"/>
        <v>104920</v>
      </c>
      <c r="DB346" s="1701">
        <f t="shared" si="358"/>
        <v>0</v>
      </c>
    </row>
    <row r="347" spans="1:106">
      <c r="A347" s="1703" t="s">
        <v>2834</v>
      </c>
      <c r="B347" s="1347">
        <v>6210</v>
      </c>
      <c r="C347" s="1347">
        <v>17</v>
      </c>
      <c r="D347" s="1702">
        <v>341</v>
      </c>
      <c r="E347" s="1701" t="s">
        <v>3352</v>
      </c>
      <c r="F347" s="1701" t="s">
        <v>1720</v>
      </c>
      <c r="G347" s="1701" t="s">
        <v>2116</v>
      </c>
      <c r="H347" s="1701" t="s">
        <v>2115</v>
      </c>
      <c r="I347" s="1701">
        <v>11</v>
      </c>
      <c r="J347" s="1701">
        <v>361</v>
      </c>
      <c r="K347" s="1701">
        <v>361</v>
      </c>
      <c r="L347" s="1701">
        <v>253.2</v>
      </c>
      <c r="M347" s="1701">
        <v>288.8</v>
      </c>
      <c r="N347" s="1701">
        <v>0.97</v>
      </c>
      <c r="O347" s="1700">
        <f t="shared" si="359"/>
        <v>3.8001552634864794E-2</v>
      </c>
      <c r="P347" s="1701">
        <v>6720</v>
      </c>
      <c r="Q347" s="1701">
        <f t="shared" si="331"/>
        <v>106101</v>
      </c>
      <c r="R347" s="1701">
        <f t="shared" si="332"/>
        <v>0</v>
      </c>
      <c r="S347" s="1701">
        <v>361</v>
      </c>
      <c r="T347" s="1701">
        <v>280.2</v>
      </c>
      <c r="U347" s="1701">
        <v>288.8</v>
      </c>
      <c r="V347" s="1701">
        <v>0.97</v>
      </c>
      <c r="W347" s="1700">
        <f t="shared" si="324"/>
        <v>4.3468642166612434E-2</v>
      </c>
      <c r="X347" s="1701">
        <v>8790</v>
      </c>
      <c r="Y347" s="1701">
        <f t="shared" si="333"/>
        <v>121329</v>
      </c>
      <c r="Z347" s="1701">
        <f t="shared" si="334"/>
        <v>0</v>
      </c>
      <c r="AA347" s="1701">
        <v>361</v>
      </c>
      <c r="AB347" s="1701">
        <v>279</v>
      </c>
      <c r="AC347" s="1701">
        <v>288.8</v>
      </c>
      <c r="AD347" s="1701">
        <v>0.97</v>
      </c>
      <c r="AE347" s="1700">
        <f t="shared" si="325"/>
        <v>3.7258741947800808E-2</v>
      </c>
      <c r="AF347" s="1701">
        <v>7260</v>
      </c>
      <c r="AG347" s="1701">
        <f t="shared" si="335"/>
        <v>116912</v>
      </c>
      <c r="AH347" s="1701">
        <f t="shared" si="336"/>
        <v>0</v>
      </c>
      <c r="AI347" s="1701">
        <v>361</v>
      </c>
      <c r="AJ347" s="1701">
        <v>204</v>
      </c>
      <c r="AK347" s="1701">
        <v>288.8</v>
      </c>
      <c r="AL347" s="1701">
        <v>0.97</v>
      </c>
      <c r="AM347" s="1700">
        <f t="shared" si="326"/>
        <v>1.3815802343551321E-2</v>
      </c>
      <c r="AN347" s="1701">
        <v>2034</v>
      </c>
      <c r="AO347" s="1701">
        <f t="shared" si="337"/>
        <v>88334</v>
      </c>
      <c r="AP347" s="1701">
        <f t="shared" si="338"/>
        <v>0</v>
      </c>
      <c r="AQ347" s="1701">
        <v>361</v>
      </c>
      <c r="AR347" s="1701">
        <v>280.8</v>
      </c>
      <c r="AS347" s="1701">
        <v>288.8</v>
      </c>
      <c r="AT347" s="1701">
        <v>0.75990000000000002</v>
      </c>
      <c r="AU347" s="1700">
        <f t="shared" si="327"/>
        <v>4.1384611828940238E-2</v>
      </c>
      <c r="AV347" s="1701">
        <v>6570</v>
      </c>
      <c r="AW347" s="1701">
        <f t="shared" si="339"/>
        <v>95253</v>
      </c>
      <c r="AX347" s="1701">
        <f t="shared" si="340"/>
        <v>0</v>
      </c>
      <c r="AY347" s="1701">
        <v>361</v>
      </c>
      <c r="AZ347" s="1701">
        <v>253.2</v>
      </c>
      <c r="BA347" s="1701">
        <v>288.8</v>
      </c>
      <c r="BB347" s="1701">
        <v>0.64329999999999998</v>
      </c>
      <c r="BC347" s="1700">
        <f t="shared" si="328"/>
        <v>4.8347420697337412E-2</v>
      </c>
      <c r="BD347" s="1701">
        <v>5670</v>
      </c>
      <c r="BE347" s="1701">
        <f t="shared" si="341"/>
        <v>70366</v>
      </c>
      <c r="BF347" s="1701">
        <f t="shared" si="342"/>
        <v>0</v>
      </c>
      <c r="BG347" s="1701">
        <v>361</v>
      </c>
      <c r="BH347" s="1701">
        <v>233.4</v>
      </c>
      <c r="BI347" s="1701">
        <v>288.8</v>
      </c>
      <c r="BJ347" s="1701">
        <v>0.97</v>
      </c>
      <c r="BK347" s="1700">
        <f t="shared" si="329"/>
        <v>4.9477525875784266E-2</v>
      </c>
      <c r="BL347" s="1701">
        <v>8334</v>
      </c>
      <c r="BM347" s="1701">
        <f t="shared" si="343"/>
        <v>101064</v>
      </c>
      <c r="BN347" s="1701">
        <f t="shared" si="344"/>
        <v>0</v>
      </c>
      <c r="BO347" s="1701">
        <v>361</v>
      </c>
      <c r="BP347" s="1701">
        <v>279.60000000000002</v>
      </c>
      <c r="BQ347" s="1701">
        <v>288.8</v>
      </c>
      <c r="BR347" s="1701">
        <v>0.97</v>
      </c>
      <c r="BS347" s="1700">
        <f t="shared" si="330"/>
        <v>4.3108957814059358E-2</v>
      </c>
      <c r="BT347" s="1701">
        <v>8418</v>
      </c>
      <c r="BU347" s="1701">
        <f t="shared" si="345"/>
        <v>117164</v>
      </c>
      <c r="BV347" s="1701">
        <f t="shared" si="346"/>
        <v>0</v>
      </c>
      <c r="BW347" s="1701">
        <v>361</v>
      </c>
      <c r="BX347" s="1701">
        <v>253.2</v>
      </c>
      <c r="BY347" s="1701">
        <v>288.8</v>
      </c>
      <c r="BZ347" s="1701">
        <v>0.97</v>
      </c>
      <c r="CA347" s="1700">
        <f t="shared" si="347"/>
        <v>6.908577195600997E-2</v>
      </c>
      <c r="CB347" s="1701">
        <v>12624</v>
      </c>
      <c r="CC347" s="1701">
        <f t="shared" si="348"/>
        <v>109638</v>
      </c>
      <c r="CD347" s="1701">
        <f t="shared" si="349"/>
        <v>0</v>
      </c>
      <c r="CE347" s="1701">
        <v>361</v>
      </c>
      <c r="CF347" s="1701">
        <v>270.60000000000002</v>
      </c>
      <c r="CG347" s="1701">
        <v>288.8</v>
      </c>
      <c r="CH347" s="1701">
        <v>0.97</v>
      </c>
      <c r="CI347" s="1700">
        <f t="shared" si="350"/>
        <v>5.1247753763023013E-2</v>
      </c>
      <c r="CJ347" s="1701">
        <v>10008</v>
      </c>
      <c r="CK347" s="1701">
        <f t="shared" si="351"/>
        <v>117172</v>
      </c>
      <c r="CL347" s="1701">
        <f t="shared" si="352"/>
        <v>0</v>
      </c>
      <c r="CM347" s="1701">
        <v>361</v>
      </c>
      <c r="CN347" s="1701">
        <v>297.60000000000002</v>
      </c>
      <c r="CO347" s="1701">
        <v>297.60000000000002</v>
      </c>
      <c r="CP347" s="1701">
        <v>0.97</v>
      </c>
      <c r="CQ347" s="1700">
        <f t="shared" si="353"/>
        <v>6.383913725117582E-2</v>
      </c>
      <c r="CR347" s="1701">
        <v>12384</v>
      </c>
      <c r="CS347" s="1701">
        <f t="shared" si="354"/>
        <v>116393</v>
      </c>
      <c r="CT347" s="1701">
        <f t="shared" si="355"/>
        <v>0</v>
      </c>
      <c r="CU347" s="1701">
        <v>361</v>
      </c>
      <c r="CV347" s="1701">
        <v>275.39999999999998</v>
      </c>
      <c r="CW347" s="1701">
        <v>288.8</v>
      </c>
      <c r="CX347" s="1701">
        <v>0.84189999999999998</v>
      </c>
      <c r="CY347" s="1700">
        <f t="shared" si="356"/>
        <v>9.6659026353231051E-2</v>
      </c>
      <c r="CZ347" s="1701">
        <v>16674</v>
      </c>
      <c r="DA347" s="1701">
        <f t="shared" si="357"/>
        <v>103502</v>
      </c>
      <c r="DB347" s="1701">
        <f t="shared" si="358"/>
        <v>0</v>
      </c>
    </row>
    <row r="348" spans="1:106">
      <c r="A348" s="1703" t="s">
        <v>2835</v>
      </c>
      <c r="B348" s="1347">
        <v>1240</v>
      </c>
      <c r="C348" s="1347">
        <v>29</v>
      </c>
      <c r="D348" s="1702">
        <v>342</v>
      </c>
      <c r="E348" s="1701">
        <v>71843</v>
      </c>
      <c r="F348" s="1701" t="s">
        <v>1170</v>
      </c>
      <c r="G348" s="1701" t="s">
        <v>2116</v>
      </c>
      <c r="H348" s="1701" t="s">
        <v>1043</v>
      </c>
      <c r="I348" s="1701">
        <v>11</v>
      </c>
      <c r="J348" s="1701">
        <v>370</v>
      </c>
      <c r="K348" s="1701">
        <v>370</v>
      </c>
      <c r="L348" s="1701">
        <v>124</v>
      </c>
      <c r="M348" s="1701">
        <v>370</v>
      </c>
      <c r="N348" s="1701">
        <v>0.92659999999999998</v>
      </c>
      <c r="O348" s="1700">
        <f t="shared" si="359"/>
        <v>0.19582518120356768</v>
      </c>
      <c r="P348" s="1701">
        <v>16200</v>
      </c>
      <c r="Q348" s="1701">
        <f t="shared" si="331"/>
        <v>49636</v>
      </c>
      <c r="R348" s="1701">
        <f t="shared" si="332"/>
        <v>0</v>
      </c>
      <c r="S348" s="1701">
        <v>370</v>
      </c>
      <c r="T348" s="1701">
        <v>128</v>
      </c>
      <c r="U348" s="1701">
        <v>370</v>
      </c>
      <c r="V348" s="1701">
        <v>0.9224</v>
      </c>
      <c r="W348" s="1700">
        <f t="shared" si="324"/>
        <v>0.21652513254343508</v>
      </c>
      <c r="X348" s="1701">
        <v>19020</v>
      </c>
      <c r="Y348" s="1701">
        <f t="shared" si="333"/>
        <v>52705</v>
      </c>
      <c r="Z348" s="1701">
        <f t="shared" si="334"/>
        <v>0</v>
      </c>
      <c r="AA348" s="1701">
        <v>370</v>
      </c>
      <c r="AB348" s="1701">
        <v>72</v>
      </c>
      <c r="AC348" s="1701">
        <v>370</v>
      </c>
      <c r="AD348" s="1701">
        <v>0.88700000000000001</v>
      </c>
      <c r="AE348" s="1700">
        <f t="shared" si="325"/>
        <v>0.2061672721199215</v>
      </c>
      <c r="AF348" s="1701">
        <v>9480</v>
      </c>
      <c r="AG348" s="1701">
        <f t="shared" si="335"/>
        <v>27589</v>
      </c>
      <c r="AH348" s="1701">
        <f t="shared" si="336"/>
        <v>0</v>
      </c>
      <c r="AI348" s="1701">
        <v>370</v>
      </c>
      <c r="AJ348" s="1701">
        <v>108</v>
      </c>
      <c r="AK348" s="1701">
        <v>370</v>
      </c>
      <c r="AL348" s="1701">
        <v>0.9153</v>
      </c>
      <c r="AM348" s="1700">
        <f t="shared" si="326"/>
        <v>0.20449734921398835</v>
      </c>
      <c r="AN348" s="1701">
        <v>15040</v>
      </c>
      <c r="AO348" s="1701">
        <f t="shared" si="337"/>
        <v>44128</v>
      </c>
      <c r="AP348" s="1701">
        <f t="shared" si="338"/>
        <v>0</v>
      </c>
      <c r="AQ348" s="1701">
        <v>370</v>
      </c>
      <c r="AR348" s="1701">
        <v>124</v>
      </c>
      <c r="AS348" s="1701">
        <v>370</v>
      </c>
      <c r="AT348" s="1701">
        <v>0.92249999999999999</v>
      </c>
      <c r="AU348" s="1700">
        <f t="shared" si="327"/>
        <v>0.19401650832325179</v>
      </c>
      <c r="AV348" s="1701">
        <v>16512</v>
      </c>
      <c r="AW348" s="1701">
        <f t="shared" si="339"/>
        <v>51064</v>
      </c>
      <c r="AX348" s="1701">
        <f t="shared" si="340"/>
        <v>0</v>
      </c>
      <c r="AY348" s="1701">
        <v>370</v>
      </c>
      <c r="AZ348" s="1701">
        <v>144</v>
      </c>
      <c r="BA348" s="1701">
        <v>370</v>
      </c>
      <c r="BB348" s="1701">
        <v>0.93340000000000001</v>
      </c>
      <c r="BC348" s="1700">
        <f t="shared" si="328"/>
        <v>0.19236390522370095</v>
      </c>
      <c r="BD348" s="1701">
        <v>18616</v>
      </c>
      <c r="BE348" s="1701">
        <f t="shared" si="341"/>
        <v>58065</v>
      </c>
      <c r="BF348" s="1701">
        <f t="shared" si="342"/>
        <v>0</v>
      </c>
      <c r="BG348" s="1701">
        <v>370</v>
      </c>
      <c r="BH348" s="1701">
        <v>112</v>
      </c>
      <c r="BI348" s="1701">
        <v>370</v>
      </c>
      <c r="BJ348" s="1701">
        <v>0.9042</v>
      </c>
      <c r="BK348" s="1700">
        <f t="shared" si="329"/>
        <v>0.15539149780967534</v>
      </c>
      <c r="BL348" s="1701">
        <v>11708</v>
      </c>
      <c r="BM348" s="1701">
        <f t="shared" si="343"/>
        <v>45207</v>
      </c>
      <c r="BN348" s="1701">
        <f t="shared" si="344"/>
        <v>0</v>
      </c>
      <c r="BO348" s="1701">
        <v>370</v>
      </c>
      <c r="BP348" s="1701">
        <v>80</v>
      </c>
      <c r="BQ348" s="1701">
        <v>370</v>
      </c>
      <c r="BR348" s="1701">
        <v>0.8871</v>
      </c>
      <c r="BS348" s="1700">
        <f t="shared" si="330"/>
        <v>0.21472901714700834</v>
      </c>
      <c r="BT348" s="1701">
        <v>10972</v>
      </c>
      <c r="BU348" s="1701">
        <f t="shared" si="345"/>
        <v>30658</v>
      </c>
      <c r="BV348" s="1701">
        <f t="shared" si="346"/>
        <v>0</v>
      </c>
      <c r="BW348" s="1701">
        <v>370</v>
      </c>
      <c r="BX348" s="1701">
        <v>52</v>
      </c>
      <c r="BY348" s="1701">
        <v>370</v>
      </c>
      <c r="BZ348" s="1701">
        <v>0.85429999999999995</v>
      </c>
      <c r="CA348" s="1700">
        <f t="shared" si="347"/>
        <v>0.29651003094644934</v>
      </c>
      <c r="CB348" s="1701">
        <v>9800</v>
      </c>
      <c r="CC348" s="1701">
        <f t="shared" si="348"/>
        <v>19831</v>
      </c>
      <c r="CD348" s="1701">
        <f t="shared" si="349"/>
        <v>0</v>
      </c>
      <c r="CE348" s="1701">
        <v>370</v>
      </c>
      <c r="CF348" s="1701">
        <v>52</v>
      </c>
      <c r="CG348" s="1701">
        <v>370</v>
      </c>
      <c r="CH348" s="1701">
        <v>0.87329999999999997</v>
      </c>
      <c r="CI348" s="1700">
        <f t="shared" si="350"/>
        <v>0.30106939660246917</v>
      </c>
      <c r="CJ348" s="1701">
        <v>10172</v>
      </c>
      <c r="CK348" s="1701">
        <f t="shared" si="351"/>
        <v>20272</v>
      </c>
      <c r="CL348" s="1701">
        <f t="shared" si="352"/>
        <v>0</v>
      </c>
      <c r="CM348" s="1701">
        <v>370</v>
      </c>
      <c r="CN348" s="1701">
        <v>88</v>
      </c>
      <c r="CO348" s="1701">
        <v>370</v>
      </c>
      <c r="CP348" s="1701">
        <v>0.90580000000000005</v>
      </c>
      <c r="CQ348" s="1700">
        <f t="shared" si="353"/>
        <v>0.21820060045937723</v>
      </c>
      <c r="CR348" s="1701">
        <v>11688</v>
      </c>
      <c r="CS348" s="1701">
        <f t="shared" si="354"/>
        <v>32139</v>
      </c>
      <c r="CT348" s="1701">
        <f t="shared" si="355"/>
        <v>0</v>
      </c>
      <c r="CU348" s="1701">
        <v>370</v>
      </c>
      <c r="CV348" s="1701">
        <v>124</v>
      </c>
      <c r="CW348" s="1701">
        <v>370</v>
      </c>
      <c r="CX348" s="1701">
        <v>0.91369999999999996</v>
      </c>
      <c r="CY348" s="1700">
        <f t="shared" si="356"/>
        <v>0.15426901806246771</v>
      </c>
      <c r="CZ348" s="1701">
        <v>13004</v>
      </c>
      <c r="DA348" s="1701">
        <f t="shared" si="357"/>
        <v>50577</v>
      </c>
      <c r="DB348" s="1701">
        <f t="shared" si="358"/>
        <v>0</v>
      </c>
    </row>
    <row r="349" spans="1:106">
      <c r="A349" s="1703" t="s">
        <v>3539</v>
      </c>
      <c r="B349" s="1347">
        <v>1230</v>
      </c>
      <c r="C349" s="1347">
        <v>101</v>
      </c>
      <c r="D349" s="1702">
        <v>343</v>
      </c>
      <c r="E349" s="1701" t="s">
        <v>3540</v>
      </c>
      <c r="F349" s="1701" t="s">
        <v>3541</v>
      </c>
      <c r="G349" s="1701" t="s">
        <v>2116</v>
      </c>
      <c r="H349" s="1701" t="s">
        <v>2196</v>
      </c>
      <c r="I349" s="1701">
        <v>11</v>
      </c>
      <c r="J349" s="1701">
        <v>372</v>
      </c>
      <c r="K349" s="1701">
        <v>372</v>
      </c>
      <c r="L349" s="1701">
        <v>75</v>
      </c>
      <c r="M349" s="1701">
        <v>297.60000000000002</v>
      </c>
      <c r="N349" s="1701">
        <v>0.74199999999999999</v>
      </c>
      <c r="O349" s="1700">
        <f t="shared" si="359"/>
        <v>0.26205450733752622</v>
      </c>
      <c r="P349" s="1701">
        <v>10500</v>
      </c>
      <c r="Q349" s="1701">
        <f t="shared" si="331"/>
        <v>24041</v>
      </c>
      <c r="R349" s="1701">
        <f t="shared" si="332"/>
        <v>0</v>
      </c>
      <c r="S349" s="1701">
        <v>372</v>
      </c>
      <c r="T349" s="1701">
        <v>120</v>
      </c>
      <c r="U349" s="1701">
        <v>297.60000000000002</v>
      </c>
      <c r="V349" s="1701">
        <v>0.74029999999999996</v>
      </c>
      <c r="W349" s="1700">
        <f t="shared" si="324"/>
        <v>0.39035322791254345</v>
      </c>
      <c r="X349" s="1701">
        <v>25800</v>
      </c>
      <c r="Y349" s="1701">
        <f t="shared" si="333"/>
        <v>39656</v>
      </c>
      <c r="Z349" s="1701">
        <f t="shared" si="334"/>
        <v>0</v>
      </c>
      <c r="AA349" s="1701">
        <v>372</v>
      </c>
      <c r="AB349" s="1701">
        <v>155</v>
      </c>
      <c r="AC349" s="1701">
        <v>297.60000000000002</v>
      </c>
      <c r="AD349" s="1701">
        <v>0.79569999999999996</v>
      </c>
      <c r="AE349" s="1700">
        <f t="shared" si="325"/>
        <v>0.4538282155474565</v>
      </c>
      <c r="AF349" s="1701">
        <v>40300</v>
      </c>
      <c r="AG349" s="1701">
        <f t="shared" si="335"/>
        <v>53280</v>
      </c>
      <c r="AH349" s="1701">
        <f t="shared" si="336"/>
        <v>0</v>
      </c>
      <c r="AI349" s="1701">
        <v>372</v>
      </c>
      <c r="AJ349" s="1701">
        <v>90</v>
      </c>
      <c r="AK349" s="1701">
        <v>297.60000000000002</v>
      </c>
      <c r="AL349" s="1701">
        <v>0.80430000000000001</v>
      </c>
      <c r="AM349" s="1700">
        <f t="shared" si="326"/>
        <v>0.2404563523629191</v>
      </c>
      <c r="AN349" s="1701">
        <v>12950</v>
      </c>
      <c r="AO349" s="1701">
        <f t="shared" si="337"/>
        <v>32314</v>
      </c>
      <c r="AP349" s="1701">
        <f t="shared" si="338"/>
        <v>0</v>
      </c>
      <c r="AQ349" s="1701">
        <v>372</v>
      </c>
      <c r="AR349" s="1701">
        <v>5</v>
      </c>
      <c r="AS349" s="1701">
        <v>297.60000000000002</v>
      </c>
      <c r="AT349" s="1701">
        <v>0.92310000000000003</v>
      </c>
      <c r="AU349" s="1700">
        <f t="shared" si="327"/>
        <v>0.34945362925066653</v>
      </c>
      <c r="AV349" s="1701">
        <v>1200</v>
      </c>
      <c r="AW349" s="1701">
        <f t="shared" si="339"/>
        <v>2060</v>
      </c>
      <c r="AX349" s="1701">
        <f t="shared" si="340"/>
        <v>0</v>
      </c>
      <c r="AY349" s="1701">
        <v>372</v>
      </c>
      <c r="AZ349" s="1701">
        <v>5</v>
      </c>
      <c r="BA349" s="1701">
        <v>297.60000000000002</v>
      </c>
      <c r="BB349" s="1701">
        <v>0.92</v>
      </c>
      <c r="BC349" s="1700">
        <f t="shared" si="328"/>
        <v>0.34722222222222221</v>
      </c>
      <c r="BD349" s="1701">
        <v>1150</v>
      </c>
      <c r="BE349" s="1701">
        <f t="shared" si="341"/>
        <v>1987</v>
      </c>
      <c r="BF349" s="1701">
        <f t="shared" si="342"/>
        <v>0</v>
      </c>
      <c r="BG349" s="1701">
        <v>372</v>
      </c>
      <c r="BH349" s="1701">
        <v>5</v>
      </c>
      <c r="BI349" s="1701">
        <v>297.60000000000002</v>
      </c>
      <c r="BJ349" s="1701">
        <v>0.95240000000000002</v>
      </c>
      <c r="BK349" s="1700">
        <f t="shared" si="329"/>
        <v>0.28225241946773971</v>
      </c>
      <c r="BL349" s="1701">
        <v>1000</v>
      </c>
      <c r="BM349" s="1701">
        <f t="shared" si="343"/>
        <v>2126</v>
      </c>
      <c r="BN349" s="1701">
        <f t="shared" si="344"/>
        <v>0</v>
      </c>
      <c r="BO349" s="1701">
        <v>372</v>
      </c>
      <c r="BP349" s="1701">
        <v>5</v>
      </c>
      <c r="BQ349" s="1701">
        <v>297.60000000000002</v>
      </c>
      <c r="BR349" s="1701">
        <v>0.92589999999999995</v>
      </c>
      <c r="BS349" s="1700">
        <f t="shared" si="330"/>
        <v>0.37501050029400823</v>
      </c>
      <c r="BT349" s="1701">
        <v>1250</v>
      </c>
      <c r="BU349" s="1701">
        <f t="shared" si="345"/>
        <v>2000</v>
      </c>
      <c r="BV349" s="1701">
        <f t="shared" si="346"/>
        <v>0</v>
      </c>
      <c r="BW349" s="1701">
        <v>372</v>
      </c>
      <c r="BX349" s="1701">
        <v>5</v>
      </c>
      <c r="BY349" s="1701">
        <v>297.60000000000002</v>
      </c>
      <c r="BZ349" s="1701">
        <v>0.91669999999999996</v>
      </c>
      <c r="CA349" s="1700">
        <f t="shared" si="347"/>
        <v>0.32256891538254917</v>
      </c>
      <c r="CB349" s="1701">
        <v>1100</v>
      </c>
      <c r="CC349" s="1701">
        <f t="shared" si="348"/>
        <v>2046</v>
      </c>
      <c r="CD349" s="1701">
        <f t="shared" si="349"/>
        <v>0</v>
      </c>
      <c r="CE349" s="1701">
        <v>372</v>
      </c>
      <c r="CF349" s="1701">
        <v>5</v>
      </c>
      <c r="CG349" s="1701">
        <v>297.60000000000002</v>
      </c>
      <c r="CH349" s="1701">
        <v>0.96150000000000002</v>
      </c>
      <c r="CI349" s="1700">
        <f t="shared" si="350"/>
        <v>0.34947634464518362</v>
      </c>
      <c r="CJ349" s="1701">
        <v>1250</v>
      </c>
      <c r="CK349" s="1701">
        <f t="shared" si="351"/>
        <v>2146</v>
      </c>
      <c r="CL349" s="1701">
        <f t="shared" si="352"/>
        <v>0</v>
      </c>
      <c r="CM349" s="1701">
        <v>372</v>
      </c>
      <c r="CN349" s="1701">
        <v>55</v>
      </c>
      <c r="CO349" s="1701">
        <v>297.60000000000002</v>
      </c>
      <c r="CP349" s="1701">
        <v>0.88100000000000001</v>
      </c>
      <c r="CQ349" s="1700">
        <f t="shared" si="353"/>
        <v>0.17044533219334582</v>
      </c>
      <c r="CR349" s="1701">
        <v>5550</v>
      </c>
      <c r="CS349" s="1701">
        <f t="shared" si="354"/>
        <v>19537</v>
      </c>
      <c r="CT349" s="1701">
        <f t="shared" si="355"/>
        <v>0</v>
      </c>
      <c r="CU349" s="1701">
        <v>372</v>
      </c>
      <c r="CV349" s="1701">
        <v>100</v>
      </c>
      <c r="CW349" s="1701">
        <v>297.60000000000002</v>
      </c>
      <c r="CX349" s="1701">
        <v>0.76980000000000004</v>
      </c>
      <c r="CY349" s="1700">
        <f t="shared" si="356"/>
        <v>0.17809401687912235</v>
      </c>
      <c r="CZ349" s="1701">
        <v>10200</v>
      </c>
      <c r="DA349" s="1701">
        <f t="shared" si="357"/>
        <v>34364</v>
      </c>
      <c r="DB349" s="1701">
        <f t="shared" si="358"/>
        <v>0</v>
      </c>
    </row>
    <row r="350" spans="1:106">
      <c r="A350" s="1703" t="s">
        <v>2870</v>
      </c>
      <c r="B350" s="1347">
        <v>1250</v>
      </c>
      <c r="C350" s="1347">
        <v>26</v>
      </c>
      <c r="D350" s="1702">
        <v>344</v>
      </c>
      <c r="E350" s="1701" t="s">
        <v>3244</v>
      </c>
      <c r="F350" s="1701" t="s">
        <v>1710</v>
      </c>
      <c r="G350" s="1701" t="s">
        <v>2116</v>
      </c>
      <c r="H350" s="1701" t="s">
        <v>2115</v>
      </c>
      <c r="I350" s="1701">
        <v>33</v>
      </c>
      <c r="J350" s="1701">
        <v>375</v>
      </c>
      <c r="K350" s="1701">
        <v>375</v>
      </c>
      <c r="L350" s="1701">
        <v>302.39999999999998</v>
      </c>
      <c r="M350" s="1701">
        <v>302.39999999999998</v>
      </c>
      <c r="N350" s="1701">
        <v>0.76619999999999999</v>
      </c>
      <c r="O350" s="1700">
        <f t="shared" si="359"/>
        <v>8.1139796618783844E-2</v>
      </c>
      <c r="P350" s="1701">
        <v>13536</v>
      </c>
      <c r="Q350" s="1701">
        <f t="shared" si="331"/>
        <v>100094</v>
      </c>
      <c r="R350" s="1701">
        <f t="shared" si="332"/>
        <v>0</v>
      </c>
      <c r="S350" s="1701">
        <v>375</v>
      </c>
      <c r="T350" s="1701">
        <v>324</v>
      </c>
      <c r="U350" s="1701">
        <v>324</v>
      </c>
      <c r="V350" s="1701">
        <v>0.75419999999999998</v>
      </c>
      <c r="W350" s="1700">
        <f t="shared" si="324"/>
        <v>0.16088716409928375</v>
      </c>
      <c r="X350" s="1701">
        <v>29250</v>
      </c>
      <c r="Y350" s="1701">
        <f t="shared" si="333"/>
        <v>109083</v>
      </c>
      <c r="Z350" s="1701">
        <f t="shared" si="334"/>
        <v>0</v>
      </c>
      <c r="AA350" s="1701">
        <v>375</v>
      </c>
      <c r="AB350" s="1701">
        <v>342</v>
      </c>
      <c r="AC350" s="1701">
        <v>342</v>
      </c>
      <c r="AD350" s="1701">
        <v>0.75039999999999996</v>
      </c>
      <c r="AE350" s="1700">
        <f t="shared" si="325"/>
        <v>0.14514675993466253</v>
      </c>
      <c r="AF350" s="1701">
        <v>26820</v>
      </c>
      <c r="AG350" s="1701">
        <f t="shared" si="335"/>
        <v>110867</v>
      </c>
      <c r="AH350" s="1701">
        <f t="shared" si="336"/>
        <v>0</v>
      </c>
      <c r="AI350" s="1701">
        <v>375</v>
      </c>
      <c r="AJ350" s="1701">
        <v>273.60000000000002</v>
      </c>
      <c r="AK350" s="1701">
        <v>300</v>
      </c>
      <c r="AL350" s="1701">
        <v>0.76759999999999995</v>
      </c>
      <c r="AM350" s="1700">
        <f t="shared" si="326"/>
        <v>0.14935543516374689</v>
      </c>
      <c r="AN350" s="1701">
        <v>23337</v>
      </c>
      <c r="AO350" s="1701">
        <f t="shared" si="337"/>
        <v>93751</v>
      </c>
      <c r="AP350" s="1701">
        <f t="shared" si="338"/>
        <v>0</v>
      </c>
      <c r="AQ350" s="1701">
        <v>375</v>
      </c>
      <c r="AR350" s="1701">
        <v>275.39999999999998</v>
      </c>
      <c r="AS350" s="1701">
        <v>300</v>
      </c>
      <c r="AT350" s="1701">
        <v>0.752</v>
      </c>
      <c r="AU350" s="1700">
        <f t="shared" si="327"/>
        <v>0.17201768414221483</v>
      </c>
      <c r="AV350" s="1701">
        <v>26505</v>
      </c>
      <c r="AW350" s="1701">
        <f t="shared" si="339"/>
        <v>92450</v>
      </c>
      <c r="AX350" s="1701">
        <f t="shared" si="340"/>
        <v>0</v>
      </c>
      <c r="AY350" s="1701">
        <v>375</v>
      </c>
      <c r="AZ350" s="1701">
        <v>253.8</v>
      </c>
      <c r="BA350" s="1701">
        <v>300</v>
      </c>
      <c r="BB350" s="1701">
        <v>0.78210000000000002</v>
      </c>
      <c r="BC350" s="1700">
        <f t="shared" si="328"/>
        <v>3.1423651886290663E-2</v>
      </c>
      <c r="BD350" s="1701">
        <v>4491</v>
      </c>
      <c r="BE350" s="1701">
        <f t="shared" si="341"/>
        <v>85751</v>
      </c>
      <c r="BF350" s="1701">
        <f t="shared" si="342"/>
        <v>0</v>
      </c>
      <c r="BG350" s="1701">
        <v>375</v>
      </c>
      <c r="BH350" s="1701">
        <v>277.2</v>
      </c>
      <c r="BI350" s="1701">
        <v>300</v>
      </c>
      <c r="BJ350" s="1701">
        <v>0.74939999999999996</v>
      </c>
      <c r="BK350" s="1700">
        <f t="shared" si="329"/>
        <v>7.4187730764605178E-2</v>
      </c>
      <c r="BL350" s="1701">
        <v>11466</v>
      </c>
      <c r="BM350" s="1701">
        <f t="shared" si="343"/>
        <v>92732</v>
      </c>
      <c r="BN350" s="1701">
        <f t="shared" si="344"/>
        <v>0</v>
      </c>
      <c r="BO350" s="1701">
        <v>375</v>
      </c>
      <c r="BP350" s="1701">
        <v>217.8</v>
      </c>
      <c r="BQ350" s="1701">
        <v>300</v>
      </c>
      <c r="BR350" s="1701">
        <v>0.76770000000000005</v>
      </c>
      <c r="BS350" s="1700">
        <f t="shared" si="330"/>
        <v>7.4384710606246005E-2</v>
      </c>
      <c r="BT350" s="1701">
        <v>8955</v>
      </c>
      <c r="BU350" s="1701">
        <f t="shared" si="345"/>
        <v>72233</v>
      </c>
      <c r="BV350" s="1701">
        <f t="shared" si="346"/>
        <v>0</v>
      </c>
      <c r="BW350" s="1701">
        <v>375</v>
      </c>
      <c r="BX350" s="1701">
        <v>237.6</v>
      </c>
      <c r="BY350" s="1701">
        <v>300</v>
      </c>
      <c r="BZ350" s="1701">
        <v>0.74109999999999998</v>
      </c>
      <c r="CA350" s="1700">
        <f t="shared" si="347"/>
        <v>0.15594526097657888</v>
      </c>
      <c r="CB350" s="1701">
        <v>20430</v>
      </c>
      <c r="CC350" s="1701">
        <f t="shared" si="348"/>
        <v>78605</v>
      </c>
      <c r="CD350" s="1701">
        <f t="shared" si="349"/>
        <v>0</v>
      </c>
      <c r="CE350" s="1701">
        <v>375</v>
      </c>
      <c r="CF350" s="1701">
        <v>264.60000000000002</v>
      </c>
      <c r="CG350" s="1701">
        <v>300</v>
      </c>
      <c r="CH350" s="1701">
        <v>0.77059999999999995</v>
      </c>
      <c r="CI350" s="1700">
        <f t="shared" si="350"/>
        <v>6.9946265890296566E-2</v>
      </c>
      <c r="CJ350" s="1701">
        <v>10611</v>
      </c>
      <c r="CK350" s="1701">
        <f t="shared" si="351"/>
        <v>91021</v>
      </c>
      <c r="CL350" s="1701">
        <f t="shared" si="352"/>
        <v>0</v>
      </c>
      <c r="CM350" s="1701">
        <v>375</v>
      </c>
      <c r="CN350" s="1701">
        <v>244.8</v>
      </c>
      <c r="CO350" s="1701">
        <v>300</v>
      </c>
      <c r="CP350" s="1701">
        <v>0.75</v>
      </c>
      <c r="CQ350" s="1700">
        <f t="shared" si="353"/>
        <v>6.6745448179271707E-2</v>
      </c>
      <c r="CR350" s="1701">
        <v>8235</v>
      </c>
      <c r="CS350" s="1701">
        <f t="shared" si="354"/>
        <v>74028</v>
      </c>
      <c r="CT350" s="1701">
        <f t="shared" si="355"/>
        <v>0</v>
      </c>
      <c r="CU350" s="1701">
        <v>375</v>
      </c>
      <c r="CV350" s="1701">
        <v>264.60000000000002</v>
      </c>
      <c r="CW350" s="1701">
        <v>300</v>
      </c>
      <c r="CX350" s="1701">
        <v>0.70709999999999995</v>
      </c>
      <c r="CY350" s="1700">
        <f t="shared" si="356"/>
        <v>4.7133145620052941E-2</v>
      </c>
      <c r="CZ350" s="1701">
        <v>6561</v>
      </c>
      <c r="DA350" s="1701">
        <f t="shared" si="357"/>
        <v>83521</v>
      </c>
      <c r="DB350" s="1701">
        <f t="shared" si="358"/>
        <v>0</v>
      </c>
    </row>
    <row r="351" spans="1:106">
      <c r="A351" s="1703" t="s">
        <v>3624</v>
      </c>
      <c r="B351" s="1347">
        <v>1260</v>
      </c>
      <c r="C351" s="1347">
        <v>33</v>
      </c>
      <c r="D351" s="1702">
        <v>345</v>
      </c>
      <c r="E351" s="1701" t="s">
        <v>3625</v>
      </c>
      <c r="F351" s="1701" t="s">
        <v>3626</v>
      </c>
      <c r="G351" s="1701" t="s">
        <v>2116</v>
      </c>
      <c r="H351" s="1701" t="s">
        <v>2196</v>
      </c>
      <c r="I351" s="1701">
        <v>11</v>
      </c>
      <c r="J351" s="1701">
        <v>389</v>
      </c>
      <c r="K351" s="1701">
        <v>389</v>
      </c>
      <c r="L351" s="1701">
        <v>276</v>
      </c>
      <c r="M351" s="1701">
        <v>311.2</v>
      </c>
      <c r="N351" s="1701">
        <v>0.73319999999999996</v>
      </c>
      <c r="O351" s="1700">
        <f t="shared" si="359"/>
        <v>0.22072524385197836</v>
      </c>
      <c r="P351" s="1701">
        <v>32160</v>
      </c>
      <c r="Q351" s="1701">
        <f t="shared" si="331"/>
        <v>87421</v>
      </c>
      <c r="R351" s="1701">
        <f t="shared" si="332"/>
        <v>0</v>
      </c>
      <c r="S351" s="1701">
        <v>389</v>
      </c>
      <c r="T351" s="1701">
        <v>246</v>
      </c>
      <c r="U351" s="1701">
        <v>311.2</v>
      </c>
      <c r="V351" s="1701">
        <v>0.73319999999999996</v>
      </c>
      <c r="W351" s="1700">
        <f t="shared" si="324"/>
        <v>0.29241422766373798</v>
      </c>
      <c r="X351" s="1701">
        <v>39240</v>
      </c>
      <c r="Y351" s="1701">
        <f t="shared" si="333"/>
        <v>80516</v>
      </c>
      <c r="Z351" s="1701">
        <f t="shared" si="334"/>
        <v>0</v>
      </c>
      <c r="AA351" s="1701">
        <v>389</v>
      </c>
      <c r="AB351" s="1701">
        <v>300</v>
      </c>
      <c r="AC351" s="1701">
        <v>311.2</v>
      </c>
      <c r="AD351" s="1701">
        <v>0.72570000000000001</v>
      </c>
      <c r="AE351" s="1700">
        <f t="shared" si="325"/>
        <v>0.39502089936153595</v>
      </c>
      <c r="AF351" s="1701">
        <v>61920</v>
      </c>
      <c r="AG351" s="1701">
        <f t="shared" si="335"/>
        <v>94051</v>
      </c>
      <c r="AH351" s="1701">
        <f t="shared" si="336"/>
        <v>0</v>
      </c>
      <c r="AI351" s="1701">
        <v>389</v>
      </c>
      <c r="AJ351" s="1701">
        <v>342</v>
      </c>
      <c r="AK351" s="1701">
        <v>342</v>
      </c>
      <c r="AL351" s="1701">
        <v>0.71830000000000005</v>
      </c>
      <c r="AM351" s="1700">
        <f t="shared" si="326"/>
        <v>0.50883624672614758</v>
      </c>
      <c r="AN351" s="1701">
        <v>93000</v>
      </c>
      <c r="AO351" s="1701">
        <f t="shared" si="337"/>
        <v>109662</v>
      </c>
      <c r="AP351" s="1701">
        <f t="shared" si="338"/>
        <v>0</v>
      </c>
      <c r="AQ351" s="1701">
        <v>389</v>
      </c>
      <c r="AR351" s="1701">
        <v>318</v>
      </c>
      <c r="AS351" s="1701">
        <v>318</v>
      </c>
      <c r="AT351" s="1701">
        <v>0.7258</v>
      </c>
      <c r="AU351" s="1700">
        <f t="shared" si="327"/>
        <v>0.43746021278400182</v>
      </c>
      <c r="AV351" s="1701">
        <v>75120</v>
      </c>
      <c r="AW351" s="1701">
        <f t="shared" si="339"/>
        <v>103031</v>
      </c>
      <c r="AX351" s="1701">
        <f t="shared" si="340"/>
        <v>0</v>
      </c>
      <c r="AY351" s="1701">
        <v>389</v>
      </c>
      <c r="AZ351" s="1701">
        <v>264</v>
      </c>
      <c r="BA351" s="1701">
        <v>311.2</v>
      </c>
      <c r="BB351" s="1701">
        <v>0.72360000000000002</v>
      </c>
      <c r="BC351" s="1700">
        <f t="shared" si="328"/>
        <v>0.68619095878631531</v>
      </c>
      <c r="BD351" s="1701">
        <v>94380</v>
      </c>
      <c r="BE351" s="1701">
        <f t="shared" si="341"/>
        <v>82525</v>
      </c>
      <c r="BF351" s="1701">
        <f t="shared" si="342"/>
        <v>11855</v>
      </c>
      <c r="BG351" s="1701">
        <v>389</v>
      </c>
      <c r="BH351" s="1701">
        <v>180</v>
      </c>
      <c r="BI351" s="1701">
        <v>311.2</v>
      </c>
      <c r="BJ351" s="1701">
        <v>0.69130000000000003</v>
      </c>
      <c r="BK351" s="1700">
        <f t="shared" si="329"/>
        <v>0.23072212915565549</v>
      </c>
      <c r="BL351" s="1701">
        <v>21360</v>
      </c>
      <c r="BM351" s="1701">
        <f t="shared" si="343"/>
        <v>55547</v>
      </c>
      <c r="BN351" s="1701">
        <f t="shared" si="344"/>
        <v>0</v>
      </c>
      <c r="BO351" s="1701">
        <v>389</v>
      </c>
      <c r="BP351" s="1701">
        <v>114</v>
      </c>
      <c r="BQ351" s="1701">
        <v>311.2</v>
      </c>
      <c r="BR351" s="1701">
        <v>0.70379999999999998</v>
      </c>
      <c r="BS351" s="1700">
        <f t="shared" si="330"/>
        <v>0.49854673626379109</v>
      </c>
      <c r="BT351" s="1701">
        <v>28800</v>
      </c>
      <c r="BU351" s="1701">
        <f t="shared" si="345"/>
        <v>34661</v>
      </c>
      <c r="BV351" s="1701">
        <f t="shared" si="346"/>
        <v>0</v>
      </c>
      <c r="BW351" s="1701">
        <v>389</v>
      </c>
      <c r="BX351" s="1701">
        <v>12</v>
      </c>
      <c r="BY351" s="1701">
        <v>311.2</v>
      </c>
      <c r="BZ351" s="1701">
        <v>0.69899999999999995</v>
      </c>
      <c r="CA351" s="1700">
        <f t="shared" si="347"/>
        <v>2.0766994323688222</v>
      </c>
      <c r="CB351" s="1701">
        <v>12960</v>
      </c>
      <c r="CC351" s="1701">
        <f t="shared" si="348"/>
        <v>3744</v>
      </c>
      <c r="CD351" s="1701">
        <f t="shared" si="349"/>
        <v>9216</v>
      </c>
      <c r="CE351" s="1701">
        <v>389</v>
      </c>
      <c r="CF351" s="1701">
        <v>6</v>
      </c>
      <c r="CG351" s="1701">
        <v>311.2</v>
      </c>
      <c r="CH351" s="1701">
        <v>0.67920000000000003</v>
      </c>
      <c r="CI351" s="1700">
        <f t="shared" si="350"/>
        <v>0.71241308560355632</v>
      </c>
      <c r="CJ351" s="1701">
        <v>2160</v>
      </c>
      <c r="CK351" s="1701">
        <f t="shared" si="351"/>
        <v>1819</v>
      </c>
      <c r="CL351" s="1701">
        <f t="shared" si="352"/>
        <v>341</v>
      </c>
      <c r="CM351" s="1701">
        <v>389</v>
      </c>
      <c r="CN351" s="1701">
        <v>6</v>
      </c>
      <c r="CO351" s="1701">
        <v>311.2</v>
      </c>
      <c r="CP351" s="1701">
        <v>0.68420000000000003</v>
      </c>
      <c r="CQ351" s="1700">
        <f t="shared" si="353"/>
        <v>1.1309697804874652</v>
      </c>
      <c r="CR351" s="1701">
        <v>3120</v>
      </c>
      <c r="CS351" s="1701">
        <f t="shared" si="354"/>
        <v>1655</v>
      </c>
      <c r="CT351" s="1701">
        <f t="shared" si="355"/>
        <v>1465</v>
      </c>
      <c r="CU351" s="1701">
        <v>389</v>
      </c>
      <c r="CV351" s="1701">
        <v>138</v>
      </c>
      <c r="CW351" s="1701">
        <v>311.2</v>
      </c>
      <c r="CX351" s="1701">
        <v>0.71899999999999997</v>
      </c>
      <c r="CY351" s="1700">
        <f t="shared" si="356"/>
        <v>0.12272902536573251</v>
      </c>
      <c r="CZ351" s="1701">
        <v>9060</v>
      </c>
      <c r="DA351" s="1701">
        <f t="shared" si="357"/>
        <v>44293</v>
      </c>
      <c r="DB351" s="1701">
        <f t="shared" si="358"/>
        <v>0</v>
      </c>
    </row>
    <row r="352" spans="1:106">
      <c r="A352" s="1703" t="s">
        <v>2837</v>
      </c>
      <c r="B352" s="1347">
        <v>6110</v>
      </c>
      <c r="C352" s="1347">
        <v>59</v>
      </c>
      <c r="D352" s="1702">
        <v>346</v>
      </c>
      <c r="E352" s="1701" t="s">
        <v>3209</v>
      </c>
      <c r="F352" s="1701" t="s">
        <v>1088</v>
      </c>
      <c r="G352" s="1701" t="s">
        <v>2116</v>
      </c>
      <c r="H352" s="1701" t="s">
        <v>1429</v>
      </c>
      <c r="I352" s="1701">
        <v>11</v>
      </c>
      <c r="J352" s="1701">
        <v>389</v>
      </c>
      <c r="K352" s="1701">
        <v>389</v>
      </c>
      <c r="L352" s="1701">
        <v>108</v>
      </c>
      <c r="M352" s="1701">
        <v>311.2</v>
      </c>
      <c r="N352" s="1701">
        <v>0.76090000000000002</v>
      </c>
      <c r="O352" s="1700">
        <f t="shared" si="359"/>
        <v>0.39041648210614782</v>
      </c>
      <c r="P352" s="1701">
        <v>23100</v>
      </c>
      <c r="Q352" s="1701">
        <f t="shared" si="331"/>
        <v>35501</v>
      </c>
      <c r="R352" s="1701">
        <f t="shared" si="332"/>
        <v>0</v>
      </c>
      <c r="S352" s="1701">
        <v>389</v>
      </c>
      <c r="T352" s="1701">
        <v>120</v>
      </c>
      <c r="U352" s="1701">
        <v>311.2</v>
      </c>
      <c r="V352" s="1701">
        <v>0.75839999999999996</v>
      </c>
      <c r="W352" s="1700">
        <f t="shared" si="324"/>
        <v>0.39787356517399397</v>
      </c>
      <c r="X352" s="1701">
        <v>26940</v>
      </c>
      <c r="Y352" s="1701">
        <f t="shared" si="333"/>
        <v>40626</v>
      </c>
      <c r="Z352" s="1701">
        <f t="shared" si="334"/>
        <v>0</v>
      </c>
      <c r="AA352" s="1701">
        <v>389</v>
      </c>
      <c r="AB352" s="1701">
        <v>108</v>
      </c>
      <c r="AC352" s="1701">
        <v>311.2</v>
      </c>
      <c r="AD352" s="1701">
        <v>0.69799999999999995</v>
      </c>
      <c r="AE352" s="1700">
        <f t="shared" si="325"/>
        <v>0.54167108847147061</v>
      </c>
      <c r="AF352" s="1701">
        <v>29400</v>
      </c>
      <c r="AG352" s="1701">
        <f t="shared" si="335"/>
        <v>32566</v>
      </c>
      <c r="AH352" s="1701">
        <f t="shared" si="336"/>
        <v>0</v>
      </c>
      <c r="AI352" s="1701">
        <v>389</v>
      </c>
      <c r="AJ352" s="1701">
        <v>126</v>
      </c>
      <c r="AK352" s="1701">
        <v>311.2</v>
      </c>
      <c r="AL352" s="1701">
        <v>0.66239999999999999</v>
      </c>
      <c r="AM352" s="1700">
        <f t="shared" si="326"/>
        <v>0.4531690994407217</v>
      </c>
      <c r="AN352" s="1701">
        <v>28140</v>
      </c>
      <c r="AO352" s="1701">
        <f t="shared" si="337"/>
        <v>37258</v>
      </c>
      <c r="AP352" s="1701">
        <f t="shared" si="338"/>
        <v>0</v>
      </c>
      <c r="AQ352" s="1701">
        <v>389</v>
      </c>
      <c r="AR352" s="1701">
        <v>96</v>
      </c>
      <c r="AS352" s="1701">
        <v>311.2</v>
      </c>
      <c r="AT352" s="1701">
        <v>0.71730000000000005</v>
      </c>
      <c r="AU352" s="1700">
        <f t="shared" si="327"/>
        <v>0.52583875614798026</v>
      </c>
      <c r="AV352" s="1701">
        <v>26940</v>
      </c>
      <c r="AW352" s="1701">
        <f t="shared" si="339"/>
        <v>30739</v>
      </c>
      <c r="AX352" s="1701">
        <f t="shared" si="340"/>
        <v>0</v>
      </c>
      <c r="AY352" s="1701">
        <v>389</v>
      </c>
      <c r="AZ352" s="1701">
        <v>108</v>
      </c>
      <c r="BA352" s="1701">
        <v>311.2</v>
      </c>
      <c r="BB352" s="1701">
        <v>0.70499999999999996</v>
      </c>
      <c r="BC352" s="1700">
        <f t="shared" si="328"/>
        <v>0.47609666403992651</v>
      </c>
      <c r="BD352" s="1701">
        <v>26100</v>
      </c>
      <c r="BE352" s="1701">
        <f t="shared" si="341"/>
        <v>32892</v>
      </c>
      <c r="BF352" s="1701">
        <f t="shared" si="342"/>
        <v>0</v>
      </c>
      <c r="BG352" s="1701">
        <v>389</v>
      </c>
      <c r="BH352" s="1701">
        <v>96</v>
      </c>
      <c r="BI352" s="1701">
        <v>311.2</v>
      </c>
      <c r="BJ352" s="1701">
        <v>0.67989999999999995</v>
      </c>
      <c r="BK352" s="1700">
        <f t="shared" si="329"/>
        <v>0.50657750111891853</v>
      </c>
      <c r="BL352" s="1701">
        <v>24600</v>
      </c>
      <c r="BM352" s="1701">
        <f t="shared" si="343"/>
        <v>29137</v>
      </c>
      <c r="BN352" s="1701">
        <f t="shared" si="344"/>
        <v>0</v>
      </c>
      <c r="BO352" s="1701">
        <v>389</v>
      </c>
      <c r="BP352" s="1701">
        <v>78</v>
      </c>
      <c r="BQ352" s="1701">
        <v>311.2</v>
      </c>
      <c r="BR352" s="1701">
        <v>0.59330000000000005</v>
      </c>
      <c r="BS352" s="1700">
        <f t="shared" si="330"/>
        <v>0.57263372618167829</v>
      </c>
      <c r="BT352" s="1701">
        <v>19080</v>
      </c>
      <c r="BU352" s="1701">
        <f t="shared" si="345"/>
        <v>19992</v>
      </c>
      <c r="BV352" s="1701">
        <f t="shared" si="346"/>
        <v>0</v>
      </c>
      <c r="BW352" s="1701">
        <v>389</v>
      </c>
      <c r="BX352" s="1701">
        <v>72</v>
      </c>
      <c r="BY352" s="1701">
        <v>311.2</v>
      </c>
      <c r="BZ352" s="1701">
        <v>0.46489999999999998</v>
      </c>
      <c r="CA352" s="1700">
        <f t="shared" si="347"/>
        <v>0.60713715748790931</v>
      </c>
      <c r="CB352" s="1701">
        <v>15120</v>
      </c>
      <c r="CC352" s="1701">
        <f t="shared" si="348"/>
        <v>14942</v>
      </c>
      <c r="CD352" s="1701">
        <f t="shared" si="349"/>
        <v>178</v>
      </c>
      <c r="CE352" s="1701">
        <v>389</v>
      </c>
      <c r="CF352" s="1701">
        <v>60</v>
      </c>
      <c r="CG352" s="1701">
        <v>311.2</v>
      </c>
      <c r="CH352" s="1701">
        <v>0.47070000000000001</v>
      </c>
      <c r="CI352" s="1700">
        <f t="shared" si="350"/>
        <v>0.57395642728400398</v>
      </c>
      <c r="CJ352" s="1701">
        <v>12060</v>
      </c>
      <c r="CK352" s="1701">
        <f t="shared" si="351"/>
        <v>12607</v>
      </c>
      <c r="CL352" s="1701">
        <f t="shared" si="352"/>
        <v>0</v>
      </c>
      <c r="CM352" s="1701">
        <v>389</v>
      </c>
      <c r="CN352" s="1701">
        <v>54</v>
      </c>
      <c r="CO352" s="1701">
        <v>311.2</v>
      </c>
      <c r="CP352" s="1701">
        <v>0.65510000000000002</v>
      </c>
      <c r="CQ352" s="1700">
        <f t="shared" si="353"/>
        <v>0.618367566161796</v>
      </c>
      <c r="CR352" s="1701">
        <v>14700</v>
      </c>
      <c r="CS352" s="1701">
        <f t="shared" si="354"/>
        <v>14263</v>
      </c>
      <c r="CT352" s="1701">
        <f t="shared" si="355"/>
        <v>437</v>
      </c>
      <c r="CU352" s="1701">
        <v>389</v>
      </c>
      <c r="CV352" s="1701">
        <v>72</v>
      </c>
      <c r="CW352" s="1701">
        <v>311.2</v>
      </c>
      <c r="CX352" s="1701">
        <v>0.77370000000000005</v>
      </c>
      <c r="CY352" s="1700">
        <f t="shared" si="356"/>
        <v>0.48497352247242803</v>
      </c>
      <c r="CZ352" s="1701">
        <v>20100</v>
      </c>
      <c r="DA352" s="1701">
        <f t="shared" si="357"/>
        <v>24867</v>
      </c>
      <c r="DB352" s="1701">
        <f t="shared" si="358"/>
        <v>0</v>
      </c>
    </row>
    <row r="353" spans="1:106">
      <c r="A353" s="1703" t="s">
        <v>3875</v>
      </c>
      <c r="B353" s="1347">
        <v>6210</v>
      </c>
      <c r="C353" s="1347">
        <v>50</v>
      </c>
      <c r="D353" s="1702">
        <v>347</v>
      </c>
      <c r="E353" s="1701" t="s">
        <v>3876</v>
      </c>
      <c r="F353" s="1701" t="s">
        <v>3814</v>
      </c>
      <c r="G353" s="1701" t="s">
        <v>2116</v>
      </c>
      <c r="H353" s="1701" t="s">
        <v>2115</v>
      </c>
      <c r="I353" s="1701">
        <v>33</v>
      </c>
      <c r="J353" s="1701">
        <v>389</v>
      </c>
      <c r="K353" s="1701">
        <v>0</v>
      </c>
      <c r="L353" s="1701">
        <v>0</v>
      </c>
      <c r="M353" s="1701">
        <v>0</v>
      </c>
      <c r="N353" s="1701">
        <v>0</v>
      </c>
      <c r="O353" s="1700">
        <v>0</v>
      </c>
      <c r="P353" s="1701">
        <v>0</v>
      </c>
      <c r="Q353" s="1701">
        <f t="shared" si="331"/>
        <v>0</v>
      </c>
      <c r="R353" s="1701">
        <f t="shared" si="332"/>
        <v>0</v>
      </c>
      <c r="S353" s="1701">
        <v>0</v>
      </c>
      <c r="T353" s="1701">
        <v>0</v>
      </c>
      <c r="U353" s="1701">
        <v>0</v>
      </c>
      <c r="V353" s="1701">
        <v>0</v>
      </c>
      <c r="W353" s="1700">
        <v>0</v>
      </c>
      <c r="X353" s="1701">
        <v>0</v>
      </c>
      <c r="Y353" s="1701">
        <f t="shared" si="333"/>
        <v>0</v>
      </c>
      <c r="Z353" s="1701">
        <f t="shared" si="334"/>
        <v>0</v>
      </c>
      <c r="AA353" s="1701">
        <v>0</v>
      </c>
      <c r="AB353" s="1701">
        <v>0</v>
      </c>
      <c r="AC353" s="1701">
        <v>0</v>
      </c>
      <c r="AD353" s="1701">
        <v>0</v>
      </c>
      <c r="AE353" s="1700">
        <v>0</v>
      </c>
      <c r="AF353" s="1701">
        <v>0</v>
      </c>
      <c r="AG353" s="1701">
        <f t="shared" si="335"/>
        <v>0</v>
      </c>
      <c r="AH353" s="1701">
        <f t="shared" si="336"/>
        <v>0</v>
      </c>
      <c r="AI353" s="1701">
        <v>0</v>
      </c>
      <c r="AJ353" s="1701">
        <v>0</v>
      </c>
      <c r="AK353" s="1701">
        <v>0</v>
      </c>
      <c r="AL353" s="1701">
        <v>0</v>
      </c>
      <c r="AM353" s="1700">
        <v>0</v>
      </c>
      <c r="AN353" s="1701">
        <v>0</v>
      </c>
      <c r="AO353" s="1701">
        <f t="shared" si="337"/>
        <v>0</v>
      </c>
      <c r="AP353" s="1701">
        <f t="shared" si="338"/>
        <v>0</v>
      </c>
      <c r="AQ353" s="1701">
        <v>389</v>
      </c>
      <c r="AR353" s="1701">
        <v>51.6</v>
      </c>
      <c r="AS353" s="1701">
        <v>160.62</v>
      </c>
      <c r="AT353" s="1701">
        <v>0.96830000000000005</v>
      </c>
      <c r="AU353" s="1700">
        <f t="shared" si="327"/>
        <v>0.19207270060828227</v>
      </c>
      <c r="AV353" s="1701">
        <v>7140</v>
      </c>
      <c r="AW353" s="1701">
        <f t="shared" si="339"/>
        <v>22304</v>
      </c>
      <c r="AX353" s="1701">
        <f t="shared" si="340"/>
        <v>0</v>
      </c>
      <c r="AY353" s="1701">
        <v>389</v>
      </c>
      <c r="AZ353" s="1701">
        <v>50.4</v>
      </c>
      <c r="BA353" s="1701">
        <v>311.2</v>
      </c>
      <c r="BB353" s="1701">
        <v>0.96889999999999998</v>
      </c>
      <c r="BC353" s="1700">
        <f t="shared" si="328"/>
        <v>0.41451168373451375</v>
      </c>
      <c r="BD353" s="1701">
        <v>14574</v>
      </c>
      <c r="BE353" s="1701">
        <f t="shared" si="341"/>
        <v>21096</v>
      </c>
      <c r="BF353" s="1701">
        <f t="shared" si="342"/>
        <v>0</v>
      </c>
      <c r="BG353" s="1701">
        <v>389</v>
      </c>
      <c r="BH353" s="1701">
        <v>52.2</v>
      </c>
      <c r="BI353" s="1701">
        <v>311.2</v>
      </c>
      <c r="BJ353" s="1701">
        <v>0.96250000000000002</v>
      </c>
      <c r="BK353" s="1700">
        <f t="shared" si="329"/>
        <v>0.38346278613241902</v>
      </c>
      <c r="BL353" s="1701">
        <v>14334</v>
      </c>
      <c r="BM353" s="1701">
        <f t="shared" si="343"/>
        <v>22428</v>
      </c>
      <c r="BN353" s="1701">
        <f t="shared" si="344"/>
        <v>0</v>
      </c>
      <c r="BO353" s="1701">
        <v>389</v>
      </c>
      <c r="BP353" s="1701">
        <v>46.8</v>
      </c>
      <c r="BQ353" s="1701">
        <v>311.2</v>
      </c>
      <c r="BR353" s="1701">
        <v>0.95920000000000005</v>
      </c>
      <c r="BS353" s="1700">
        <f t="shared" si="330"/>
        <v>0.31409721776694249</v>
      </c>
      <c r="BT353" s="1701">
        <v>10152</v>
      </c>
      <c r="BU353" s="1701">
        <f t="shared" si="345"/>
        <v>19393</v>
      </c>
      <c r="BV353" s="1701">
        <f t="shared" si="346"/>
        <v>0</v>
      </c>
      <c r="BW353" s="1701">
        <v>389</v>
      </c>
      <c r="BX353" s="1701">
        <v>55.2</v>
      </c>
      <c r="BY353" s="1701">
        <v>311.2</v>
      </c>
      <c r="BZ353" s="1701">
        <v>0.95250000000000001</v>
      </c>
      <c r="CA353" s="1700">
        <f t="shared" si="347"/>
        <v>0.310751829233127</v>
      </c>
      <c r="CB353" s="1701">
        <v>12156</v>
      </c>
      <c r="CC353" s="1701">
        <f t="shared" si="348"/>
        <v>23471</v>
      </c>
      <c r="CD353" s="1701">
        <f t="shared" si="349"/>
        <v>0</v>
      </c>
      <c r="CE353" s="1701">
        <v>389</v>
      </c>
      <c r="CF353" s="1701">
        <v>59.4</v>
      </c>
      <c r="CG353" s="1701">
        <v>311.2</v>
      </c>
      <c r="CH353" s="1701">
        <v>0.94430000000000003</v>
      </c>
      <c r="CI353" s="1700">
        <f t="shared" si="350"/>
        <v>0.33614479201413372</v>
      </c>
      <c r="CJ353" s="1701">
        <v>14028</v>
      </c>
      <c r="CK353" s="1701">
        <f t="shared" si="351"/>
        <v>25039</v>
      </c>
      <c r="CL353" s="1701">
        <f t="shared" si="352"/>
        <v>0</v>
      </c>
      <c r="CM353" s="1701">
        <v>389</v>
      </c>
      <c r="CN353" s="1701">
        <v>95.4</v>
      </c>
      <c r="CO353" s="1701">
        <v>311.2</v>
      </c>
      <c r="CP353" s="1701">
        <v>0.93400000000000005</v>
      </c>
      <c r="CQ353" s="1700">
        <f t="shared" si="353"/>
        <v>0.41715085425440557</v>
      </c>
      <c r="CR353" s="1701">
        <v>24978</v>
      </c>
      <c r="CS353" s="1701">
        <f t="shared" si="354"/>
        <v>35927</v>
      </c>
      <c r="CT353" s="1701">
        <f t="shared" si="355"/>
        <v>0</v>
      </c>
      <c r="CU353" s="1701">
        <v>389</v>
      </c>
      <c r="CV353" s="1701">
        <v>94.2</v>
      </c>
      <c r="CW353" s="1701">
        <v>311.2</v>
      </c>
      <c r="CX353" s="1701">
        <v>0.93810000000000004</v>
      </c>
      <c r="CY353" s="1700">
        <f t="shared" si="356"/>
        <v>0.39798285461024319</v>
      </c>
      <c r="CZ353" s="1701">
        <v>26166</v>
      </c>
      <c r="DA353" s="1701">
        <f t="shared" si="357"/>
        <v>39448</v>
      </c>
      <c r="DB353" s="1701">
        <f t="shared" si="358"/>
        <v>0</v>
      </c>
    </row>
    <row r="354" spans="1:106">
      <c r="A354" s="1703" t="s">
        <v>3877</v>
      </c>
      <c r="B354" s="1347">
        <v>6210</v>
      </c>
      <c r="C354" s="1347">
        <v>51</v>
      </c>
      <c r="D354" s="1702">
        <v>348</v>
      </c>
      <c r="E354" s="1701" t="s">
        <v>3878</v>
      </c>
      <c r="F354" s="1701" t="s">
        <v>3814</v>
      </c>
      <c r="G354" s="1701" t="s">
        <v>2116</v>
      </c>
      <c r="H354" s="1701" t="s">
        <v>2115</v>
      </c>
      <c r="I354" s="1701">
        <v>33</v>
      </c>
      <c r="J354" s="1701">
        <v>389</v>
      </c>
      <c r="K354" s="1701">
        <v>0</v>
      </c>
      <c r="L354" s="1701">
        <v>0</v>
      </c>
      <c r="M354" s="1701">
        <v>0</v>
      </c>
      <c r="N354" s="1701">
        <v>0</v>
      </c>
      <c r="O354" s="1700">
        <v>0</v>
      </c>
      <c r="P354" s="1701">
        <v>0</v>
      </c>
      <c r="Q354" s="1701">
        <f t="shared" si="331"/>
        <v>0</v>
      </c>
      <c r="R354" s="1701">
        <f t="shared" si="332"/>
        <v>0</v>
      </c>
      <c r="S354" s="1701">
        <v>0</v>
      </c>
      <c r="T354" s="1701">
        <v>0</v>
      </c>
      <c r="U354" s="1701">
        <v>0</v>
      </c>
      <c r="V354" s="1701">
        <v>0</v>
      </c>
      <c r="W354" s="1700">
        <v>0</v>
      </c>
      <c r="X354" s="1701">
        <v>0</v>
      </c>
      <c r="Y354" s="1701">
        <f t="shared" si="333"/>
        <v>0</v>
      </c>
      <c r="Z354" s="1701">
        <f t="shared" si="334"/>
        <v>0</v>
      </c>
      <c r="AA354" s="1701">
        <v>0</v>
      </c>
      <c r="AB354" s="1701">
        <v>0</v>
      </c>
      <c r="AC354" s="1701">
        <v>0</v>
      </c>
      <c r="AD354" s="1701">
        <v>0</v>
      </c>
      <c r="AE354" s="1700">
        <v>0</v>
      </c>
      <c r="AF354" s="1701">
        <v>0</v>
      </c>
      <c r="AG354" s="1701">
        <f t="shared" si="335"/>
        <v>0</v>
      </c>
      <c r="AH354" s="1701">
        <f t="shared" si="336"/>
        <v>0</v>
      </c>
      <c r="AI354" s="1701">
        <v>0</v>
      </c>
      <c r="AJ354" s="1701">
        <v>0</v>
      </c>
      <c r="AK354" s="1701">
        <v>0</v>
      </c>
      <c r="AL354" s="1701">
        <v>0</v>
      </c>
      <c r="AM354" s="1700">
        <v>0</v>
      </c>
      <c r="AN354" s="1701">
        <v>0</v>
      </c>
      <c r="AO354" s="1701">
        <f t="shared" si="337"/>
        <v>0</v>
      </c>
      <c r="AP354" s="1701">
        <f t="shared" si="338"/>
        <v>0</v>
      </c>
      <c r="AQ354" s="1701">
        <v>389</v>
      </c>
      <c r="AR354" s="1701">
        <v>124.2</v>
      </c>
      <c r="AS354" s="1701">
        <v>100.39</v>
      </c>
      <c r="AT354" s="1701">
        <v>0.50660000000000005</v>
      </c>
      <c r="AU354" s="1700">
        <f t="shared" si="327"/>
        <v>0.1034344163662685</v>
      </c>
      <c r="AV354" s="1701">
        <v>4842</v>
      </c>
      <c r="AW354" s="1701">
        <f t="shared" si="339"/>
        <v>28087</v>
      </c>
      <c r="AX354" s="1701">
        <f t="shared" si="340"/>
        <v>0</v>
      </c>
      <c r="AY354" s="1701">
        <v>389</v>
      </c>
      <c r="AZ354" s="1701">
        <v>276.60000000000002</v>
      </c>
      <c r="BA354" s="1701">
        <v>311.2</v>
      </c>
      <c r="BB354" s="1701">
        <v>0.42159999999999997</v>
      </c>
      <c r="BC354" s="1700">
        <f t="shared" si="328"/>
        <v>0.20609204659635411</v>
      </c>
      <c r="BD354" s="1701">
        <v>17304</v>
      </c>
      <c r="BE354" s="1701">
        <f t="shared" si="341"/>
        <v>50377</v>
      </c>
      <c r="BF354" s="1701">
        <f t="shared" si="342"/>
        <v>0</v>
      </c>
      <c r="BG354" s="1701">
        <v>389</v>
      </c>
      <c r="BH354" s="1701">
        <v>295.8</v>
      </c>
      <c r="BI354" s="1701">
        <v>311.2</v>
      </c>
      <c r="BJ354" s="1701">
        <v>0.33889999999999998</v>
      </c>
      <c r="BK354" s="1700">
        <f t="shared" si="329"/>
        <v>0.23868554725175484</v>
      </c>
      <c r="BL354" s="1701">
        <v>17802</v>
      </c>
      <c r="BM354" s="1701">
        <f t="shared" si="343"/>
        <v>44750</v>
      </c>
      <c r="BN354" s="1701">
        <f t="shared" si="344"/>
        <v>0</v>
      </c>
      <c r="BO354" s="1701">
        <v>389</v>
      </c>
      <c r="BP354" s="1701">
        <v>186.6</v>
      </c>
      <c r="BQ354" s="1701">
        <v>311.2</v>
      </c>
      <c r="BR354" s="1701">
        <v>0.39629999999999999</v>
      </c>
      <c r="BS354" s="1700">
        <f t="shared" si="330"/>
        <v>0.2923162872144327</v>
      </c>
      <c r="BT354" s="1701">
        <v>15564</v>
      </c>
      <c r="BU354" s="1701">
        <f t="shared" si="345"/>
        <v>31946</v>
      </c>
      <c r="BV354" s="1701">
        <f t="shared" si="346"/>
        <v>0</v>
      </c>
      <c r="BW354" s="1701">
        <v>389</v>
      </c>
      <c r="BX354" s="1701">
        <v>256.2</v>
      </c>
      <c r="BY354" s="1701">
        <v>311.2</v>
      </c>
      <c r="BZ354" s="1701">
        <v>0.3886</v>
      </c>
      <c r="CA354" s="1700">
        <f t="shared" si="347"/>
        <v>0.22785896760813298</v>
      </c>
      <c r="CB354" s="1701">
        <v>16878</v>
      </c>
      <c r="CC354" s="1701">
        <f t="shared" si="348"/>
        <v>44443</v>
      </c>
      <c r="CD354" s="1701">
        <f t="shared" si="349"/>
        <v>0</v>
      </c>
      <c r="CE354" s="1701">
        <v>389</v>
      </c>
      <c r="CF354" s="1701">
        <v>225</v>
      </c>
      <c r="CG354" s="1701">
        <v>311.2</v>
      </c>
      <c r="CH354" s="1701">
        <v>0.45900000000000002</v>
      </c>
      <c r="CI354" s="1700">
        <f t="shared" si="350"/>
        <v>0.20451191229179844</v>
      </c>
      <c r="CJ354" s="1701">
        <v>15714</v>
      </c>
      <c r="CK354" s="1701">
        <f t="shared" si="351"/>
        <v>46102</v>
      </c>
      <c r="CL354" s="1701">
        <f t="shared" si="352"/>
        <v>0</v>
      </c>
      <c r="CM354" s="1701">
        <v>389</v>
      </c>
      <c r="CN354" s="1701">
        <v>204.6</v>
      </c>
      <c r="CO354" s="1701">
        <v>311.2</v>
      </c>
      <c r="CP354" s="1701">
        <v>0.53720000000000001</v>
      </c>
      <c r="CQ354" s="1700">
        <f t="shared" si="353"/>
        <v>0.29431247980836051</v>
      </c>
      <c r="CR354" s="1701">
        <v>21738</v>
      </c>
      <c r="CS354" s="1701">
        <f t="shared" si="354"/>
        <v>44316</v>
      </c>
      <c r="CT354" s="1701">
        <f t="shared" si="355"/>
        <v>0</v>
      </c>
      <c r="CU354" s="1701">
        <v>389</v>
      </c>
      <c r="CV354" s="1701">
        <v>172.2</v>
      </c>
      <c r="CW354" s="1701">
        <v>311.2</v>
      </c>
      <c r="CX354" s="1701">
        <v>0.6663</v>
      </c>
      <c r="CY354" s="1700">
        <f t="shared" si="356"/>
        <v>0.2910586997964088</v>
      </c>
      <c r="CZ354" s="1701">
        <v>24846</v>
      </c>
      <c r="DA354" s="1701">
        <f t="shared" si="357"/>
        <v>51219</v>
      </c>
      <c r="DB354" s="1701">
        <f t="shared" si="358"/>
        <v>0</v>
      </c>
    </row>
    <row r="355" spans="1:106">
      <c r="A355" s="1703" t="s">
        <v>2838</v>
      </c>
      <c r="B355" s="1347">
        <v>6110</v>
      </c>
      <c r="C355" s="1347">
        <v>73</v>
      </c>
      <c r="D355" s="1702">
        <v>349</v>
      </c>
      <c r="E355" s="1701" t="s">
        <v>3213</v>
      </c>
      <c r="F355" s="1701" t="s">
        <v>1763</v>
      </c>
      <c r="G355" s="1701" t="s">
        <v>2116</v>
      </c>
      <c r="H355" s="1701" t="s">
        <v>2115</v>
      </c>
      <c r="I355" s="1701">
        <v>33</v>
      </c>
      <c r="J355" s="1701">
        <v>390</v>
      </c>
      <c r="K355" s="1701">
        <v>390</v>
      </c>
      <c r="L355" s="1701">
        <v>342</v>
      </c>
      <c r="M355" s="1701">
        <v>342</v>
      </c>
      <c r="N355" s="1701">
        <v>0.87960000000000005</v>
      </c>
      <c r="O355" s="1700">
        <f t="shared" ref="O355:O364" si="360">+P355/(24*30*L355*N355)</f>
        <v>0.15222119393273745</v>
      </c>
      <c r="P355" s="1701">
        <v>32970</v>
      </c>
      <c r="Q355" s="1701">
        <f t="shared" si="331"/>
        <v>129956</v>
      </c>
      <c r="R355" s="1701">
        <f t="shared" si="332"/>
        <v>0</v>
      </c>
      <c r="S355" s="1701">
        <v>390</v>
      </c>
      <c r="T355" s="1701">
        <v>330</v>
      </c>
      <c r="U355" s="1701">
        <v>330</v>
      </c>
      <c r="V355" s="1701">
        <v>0.88200000000000001</v>
      </c>
      <c r="W355" s="1700">
        <f t="shared" ref="W355:W364" si="361">+X355/(24*31*T355*V355)</f>
        <v>8.2360249410940653E-2</v>
      </c>
      <c r="X355" s="1701">
        <v>17835</v>
      </c>
      <c r="Y355" s="1701">
        <f t="shared" si="333"/>
        <v>129929</v>
      </c>
      <c r="Z355" s="1701">
        <f t="shared" si="334"/>
        <v>0</v>
      </c>
      <c r="AA355" s="1701">
        <v>390</v>
      </c>
      <c r="AB355" s="1701">
        <v>321</v>
      </c>
      <c r="AC355" s="1701">
        <v>321</v>
      </c>
      <c r="AD355" s="1701">
        <v>0.90969999999999995</v>
      </c>
      <c r="AE355" s="1700">
        <f t="shared" ref="AE355:AE364" si="362">+AF355/(24*30*AB355*AD355)</f>
        <v>8.3329423699413194E-2</v>
      </c>
      <c r="AF355" s="1701">
        <v>17520</v>
      </c>
      <c r="AG355" s="1701">
        <f t="shared" si="335"/>
        <v>126150</v>
      </c>
      <c r="AH355" s="1701">
        <f t="shared" si="336"/>
        <v>0</v>
      </c>
      <c r="AI355" s="1701">
        <v>390</v>
      </c>
      <c r="AJ355" s="1701">
        <v>324</v>
      </c>
      <c r="AK355" s="1701">
        <v>324</v>
      </c>
      <c r="AL355" s="1701">
        <v>0.88170000000000004</v>
      </c>
      <c r="AM355" s="1700">
        <f t="shared" ref="AM355:AM364" si="363">+AN355/(24*31*AJ355*AL355)</f>
        <v>0.18942399162184742</v>
      </c>
      <c r="AN355" s="1701">
        <v>40260</v>
      </c>
      <c r="AO355" s="1701">
        <f t="shared" si="337"/>
        <v>127523</v>
      </c>
      <c r="AP355" s="1701">
        <f t="shared" si="338"/>
        <v>0</v>
      </c>
      <c r="AQ355" s="1701">
        <v>390</v>
      </c>
      <c r="AR355" s="1701">
        <v>339</v>
      </c>
      <c r="AS355" s="1701">
        <v>339</v>
      </c>
      <c r="AT355" s="1701">
        <v>0.91639999999999999</v>
      </c>
      <c r="AU355" s="1700">
        <f t="shared" si="327"/>
        <v>0.27458484899497299</v>
      </c>
      <c r="AV355" s="1701">
        <v>63465</v>
      </c>
      <c r="AW355" s="1701">
        <f t="shared" si="339"/>
        <v>138678</v>
      </c>
      <c r="AX355" s="1701">
        <f t="shared" si="340"/>
        <v>0</v>
      </c>
      <c r="AY355" s="1701">
        <v>390</v>
      </c>
      <c r="AZ355" s="1701">
        <v>351</v>
      </c>
      <c r="BA355" s="1701">
        <v>351</v>
      </c>
      <c r="BB355" s="1701">
        <v>0.91669999999999996</v>
      </c>
      <c r="BC355" s="1700">
        <f t="shared" si="328"/>
        <v>0.38479564224082607</v>
      </c>
      <c r="BD355" s="1701">
        <v>89145</v>
      </c>
      <c r="BE355" s="1701">
        <f t="shared" si="341"/>
        <v>139001</v>
      </c>
      <c r="BF355" s="1701">
        <f t="shared" si="342"/>
        <v>0</v>
      </c>
      <c r="BG355" s="1701">
        <v>390</v>
      </c>
      <c r="BH355" s="1701">
        <v>366</v>
      </c>
      <c r="BI355" s="1701">
        <v>366</v>
      </c>
      <c r="BJ355" s="1701">
        <v>0.93879999999999997</v>
      </c>
      <c r="BK355" s="1700">
        <f t="shared" si="329"/>
        <v>0.23582082988878841</v>
      </c>
      <c r="BL355" s="1701">
        <v>60285</v>
      </c>
      <c r="BM355" s="1701">
        <f t="shared" si="343"/>
        <v>153383</v>
      </c>
      <c r="BN355" s="1701">
        <f t="shared" si="344"/>
        <v>0</v>
      </c>
      <c r="BO355" s="1701">
        <v>390</v>
      </c>
      <c r="BP355" s="1701">
        <v>360</v>
      </c>
      <c r="BQ355" s="1701">
        <v>360</v>
      </c>
      <c r="BR355" s="1701">
        <v>0.9637</v>
      </c>
      <c r="BS355" s="1700">
        <f t="shared" si="330"/>
        <v>0.26758365712397048</v>
      </c>
      <c r="BT355" s="1701">
        <v>66840</v>
      </c>
      <c r="BU355" s="1701">
        <f t="shared" si="345"/>
        <v>149875</v>
      </c>
      <c r="BV355" s="1701">
        <f t="shared" si="346"/>
        <v>0</v>
      </c>
      <c r="BW355" s="1701">
        <v>390</v>
      </c>
      <c r="BX355" s="1701">
        <v>372</v>
      </c>
      <c r="BY355" s="1701">
        <v>372</v>
      </c>
      <c r="BZ355" s="1701">
        <v>0.96350000000000002</v>
      </c>
      <c r="CA355" s="1700">
        <f t="shared" si="347"/>
        <v>0.40882607112430636</v>
      </c>
      <c r="CB355" s="1701">
        <v>109020</v>
      </c>
      <c r="CC355" s="1701">
        <f t="shared" si="348"/>
        <v>160000</v>
      </c>
      <c r="CD355" s="1701">
        <f t="shared" si="349"/>
        <v>0</v>
      </c>
      <c r="CE355" s="1701">
        <v>390</v>
      </c>
      <c r="CF355" s="1701">
        <v>378</v>
      </c>
      <c r="CG355" s="1701">
        <v>378</v>
      </c>
      <c r="CH355" s="1701">
        <v>0.96519999999999995</v>
      </c>
      <c r="CI355" s="1700">
        <f t="shared" si="350"/>
        <v>0.40980658402419562</v>
      </c>
      <c r="CJ355" s="1701">
        <v>111240</v>
      </c>
      <c r="CK355" s="1701">
        <f t="shared" si="351"/>
        <v>162867</v>
      </c>
      <c r="CL355" s="1701">
        <f t="shared" si="352"/>
        <v>0</v>
      </c>
      <c r="CM355" s="1701">
        <v>390</v>
      </c>
      <c r="CN355" s="1701">
        <v>375</v>
      </c>
      <c r="CO355" s="1701">
        <v>375</v>
      </c>
      <c r="CP355" s="1701">
        <v>0.93520000000000003</v>
      </c>
      <c r="CQ355" s="1700">
        <f t="shared" si="353"/>
        <v>0.53693633141879504</v>
      </c>
      <c r="CR355" s="1701">
        <v>126540</v>
      </c>
      <c r="CS355" s="1701">
        <f t="shared" si="354"/>
        <v>141402</v>
      </c>
      <c r="CT355" s="1701">
        <f t="shared" si="355"/>
        <v>0</v>
      </c>
      <c r="CU355" s="1701">
        <v>390</v>
      </c>
      <c r="CV355" s="1701">
        <v>369</v>
      </c>
      <c r="CW355" s="1701">
        <v>369</v>
      </c>
      <c r="CX355" s="1701">
        <v>0.98329999999999995</v>
      </c>
      <c r="CY355" s="1700">
        <f t="shared" si="356"/>
        <v>0.34050592619447811</v>
      </c>
      <c r="CZ355" s="1701">
        <v>91920</v>
      </c>
      <c r="DA355" s="1701">
        <f t="shared" si="357"/>
        <v>161971</v>
      </c>
      <c r="DB355" s="1701">
        <f t="shared" si="358"/>
        <v>0</v>
      </c>
    </row>
    <row r="356" spans="1:106">
      <c r="A356" s="1703" t="s">
        <v>2839</v>
      </c>
      <c r="B356" s="1347">
        <v>6220</v>
      </c>
      <c r="C356" s="1347">
        <v>147</v>
      </c>
      <c r="D356" s="1702">
        <v>350</v>
      </c>
      <c r="E356" s="1701" t="s">
        <v>3214</v>
      </c>
      <c r="F356" s="1701" t="s">
        <v>509</v>
      </c>
      <c r="G356" s="1701" t="s">
        <v>2116</v>
      </c>
      <c r="H356" s="1701" t="s">
        <v>795</v>
      </c>
      <c r="I356" s="1701">
        <v>11</v>
      </c>
      <c r="J356" s="1701">
        <v>391</v>
      </c>
      <c r="K356" s="1701">
        <v>391</v>
      </c>
      <c r="L356" s="1701">
        <v>144</v>
      </c>
      <c r="M356" s="1701">
        <v>312.8</v>
      </c>
      <c r="N356" s="1701">
        <v>0.85270000000000001</v>
      </c>
      <c r="O356" s="1700">
        <f t="shared" si="360"/>
        <v>0.44792358912213492</v>
      </c>
      <c r="P356" s="1701">
        <v>39600</v>
      </c>
      <c r="Q356" s="1701">
        <f t="shared" si="331"/>
        <v>53045</v>
      </c>
      <c r="R356" s="1701">
        <f t="shared" si="332"/>
        <v>0</v>
      </c>
      <c r="S356" s="1701">
        <v>391</v>
      </c>
      <c r="T356" s="1701">
        <v>152</v>
      </c>
      <c r="U356" s="1701">
        <v>312.8</v>
      </c>
      <c r="V356" s="1701">
        <v>0.87429999999999997</v>
      </c>
      <c r="W356" s="1700">
        <f t="shared" si="361"/>
        <v>0.416292286800578</v>
      </c>
      <c r="X356" s="1701">
        <v>41160</v>
      </c>
      <c r="Y356" s="1701">
        <f t="shared" si="333"/>
        <v>59324</v>
      </c>
      <c r="Z356" s="1701">
        <f t="shared" si="334"/>
        <v>0</v>
      </c>
      <c r="AA356" s="1701">
        <v>391</v>
      </c>
      <c r="AB356" s="1701">
        <v>152</v>
      </c>
      <c r="AC356" s="1701">
        <v>312.8</v>
      </c>
      <c r="AD356" s="1701">
        <v>0.87150000000000005</v>
      </c>
      <c r="AE356" s="1700">
        <f t="shared" si="362"/>
        <v>0.54604382442048893</v>
      </c>
      <c r="AF356" s="1701">
        <v>52080</v>
      </c>
      <c r="AG356" s="1701">
        <f t="shared" si="335"/>
        <v>57226</v>
      </c>
      <c r="AH356" s="1701">
        <f t="shared" si="336"/>
        <v>0</v>
      </c>
      <c r="AI356" s="1701">
        <v>391</v>
      </c>
      <c r="AJ356" s="1701">
        <v>148.80000000000001</v>
      </c>
      <c r="AK356" s="1701">
        <v>312.8</v>
      </c>
      <c r="AL356" s="1701">
        <v>0.8548</v>
      </c>
      <c r="AM356" s="1700">
        <f t="shared" si="363"/>
        <v>0.58538019683369169</v>
      </c>
      <c r="AN356" s="1701">
        <v>55396</v>
      </c>
      <c r="AO356" s="1701">
        <f t="shared" si="337"/>
        <v>56780</v>
      </c>
      <c r="AP356" s="1701">
        <f t="shared" si="338"/>
        <v>0</v>
      </c>
      <c r="AQ356" s="1701">
        <v>391</v>
      </c>
      <c r="AR356" s="1701">
        <v>156.4</v>
      </c>
      <c r="AS356" s="1701">
        <v>312.8</v>
      </c>
      <c r="AT356" s="1701">
        <v>0.86939999999999995</v>
      </c>
      <c r="AU356" s="1700">
        <f t="shared" si="327"/>
        <v>0.44659813637835971</v>
      </c>
      <c r="AV356" s="1701">
        <v>45180</v>
      </c>
      <c r="AW356" s="1701">
        <f t="shared" si="339"/>
        <v>60699</v>
      </c>
      <c r="AX356" s="1701">
        <f t="shared" si="340"/>
        <v>0</v>
      </c>
      <c r="AY356" s="1701">
        <v>391</v>
      </c>
      <c r="AZ356" s="1701">
        <v>154.4</v>
      </c>
      <c r="BA356" s="1701">
        <v>312.8</v>
      </c>
      <c r="BB356" s="1701">
        <v>0.87019999999999997</v>
      </c>
      <c r="BC356" s="1700">
        <f t="shared" si="328"/>
        <v>0.4064880399254428</v>
      </c>
      <c r="BD356" s="1701">
        <v>39323</v>
      </c>
      <c r="BE356" s="1701">
        <f t="shared" si="341"/>
        <v>58043</v>
      </c>
      <c r="BF356" s="1701">
        <f t="shared" si="342"/>
        <v>0</v>
      </c>
      <c r="BG356" s="1701">
        <v>391</v>
      </c>
      <c r="BH356" s="1701">
        <v>147.19999999999999</v>
      </c>
      <c r="BI356" s="1701">
        <v>312.8</v>
      </c>
      <c r="BJ356" s="1701">
        <v>0.88539999999999996</v>
      </c>
      <c r="BK356" s="1700">
        <f t="shared" si="329"/>
        <v>0.47421691257575899</v>
      </c>
      <c r="BL356" s="1701">
        <v>45983</v>
      </c>
      <c r="BM356" s="1701">
        <f t="shared" si="343"/>
        <v>58180</v>
      </c>
      <c r="BN356" s="1701">
        <f t="shared" si="344"/>
        <v>0</v>
      </c>
      <c r="BO356" s="1701">
        <v>391</v>
      </c>
      <c r="BP356" s="1701">
        <v>146.4</v>
      </c>
      <c r="BQ356" s="1701">
        <v>312.8</v>
      </c>
      <c r="BR356" s="1701">
        <v>0.87239999999999995</v>
      </c>
      <c r="BS356" s="1700">
        <f t="shared" si="330"/>
        <v>0.48936503353046001</v>
      </c>
      <c r="BT356" s="1701">
        <v>45001</v>
      </c>
      <c r="BU356" s="1701">
        <f t="shared" si="345"/>
        <v>55175</v>
      </c>
      <c r="BV356" s="1701">
        <f t="shared" si="346"/>
        <v>0</v>
      </c>
      <c r="BW356" s="1701">
        <v>391</v>
      </c>
      <c r="BX356" s="1701">
        <v>142.80000000000001</v>
      </c>
      <c r="BY356" s="1701">
        <v>312.8</v>
      </c>
      <c r="BZ356" s="1701">
        <v>0.86199999999999999</v>
      </c>
      <c r="CA356" s="1700">
        <f t="shared" si="347"/>
        <v>0.44922760412200702</v>
      </c>
      <c r="CB356" s="1701">
        <v>41141</v>
      </c>
      <c r="CC356" s="1701">
        <f t="shared" si="348"/>
        <v>54949</v>
      </c>
      <c r="CD356" s="1701">
        <f t="shared" si="349"/>
        <v>0</v>
      </c>
      <c r="CE356" s="1701">
        <v>391</v>
      </c>
      <c r="CF356" s="1701">
        <v>139.6</v>
      </c>
      <c r="CG356" s="1701">
        <v>312.8</v>
      </c>
      <c r="CH356" s="1701">
        <v>0.86560000000000004</v>
      </c>
      <c r="CI356" s="1700">
        <f t="shared" si="350"/>
        <v>0.46443237396932457</v>
      </c>
      <c r="CJ356" s="1701">
        <v>41754</v>
      </c>
      <c r="CK356" s="1701">
        <f t="shared" si="351"/>
        <v>53942</v>
      </c>
      <c r="CL356" s="1701">
        <f t="shared" si="352"/>
        <v>0</v>
      </c>
      <c r="CM356" s="1701">
        <v>391</v>
      </c>
      <c r="CN356" s="1701">
        <v>136.4</v>
      </c>
      <c r="CO356" s="1701">
        <v>312.8</v>
      </c>
      <c r="CP356" s="1701">
        <v>0.88759999999999994</v>
      </c>
      <c r="CQ356" s="1700">
        <f t="shared" si="353"/>
        <v>0.45417712747790956</v>
      </c>
      <c r="CR356" s="1701">
        <v>36951</v>
      </c>
      <c r="CS356" s="1701">
        <f t="shared" si="354"/>
        <v>48815</v>
      </c>
      <c r="CT356" s="1701">
        <f t="shared" si="355"/>
        <v>0</v>
      </c>
      <c r="CU356" s="1701">
        <v>391</v>
      </c>
      <c r="CV356" s="1701">
        <v>140.80000000000001</v>
      </c>
      <c r="CW356" s="1701">
        <v>312.8</v>
      </c>
      <c r="CX356" s="1701">
        <v>0.85029999999999994</v>
      </c>
      <c r="CY356" s="1700">
        <f t="shared" si="356"/>
        <v>0.2190554273927125</v>
      </c>
      <c r="CZ356" s="1701">
        <v>19512</v>
      </c>
      <c r="DA356" s="1701">
        <f t="shared" si="357"/>
        <v>53444</v>
      </c>
      <c r="DB356" s="1701">
        <f t="shared" si="358"/>
        <v>0</v>
      </c>
    </row>
    <row r="357" spans="1:106">
      <c r="A357" s="1703" t="s">
        <v>3490</v>
      </c>
      <c r="B357" s="1347">
        <v>1220</v>
      </c>
      <c r="C357" s="1347">
        <v>69</v>
      </c>
      <c r="D357" s="1702">
        <v>351</v>
      </c>
      <c r="E357" s="1701" t="s">
        <v>3542</v>
      </c>
      <c r="F357" s="1701" t="s">
        <v>3491</v>
      </c>
      <c r="G357" s="1701" t="s">
        <v>2116</v>
      </c>
      <c r="H357" s="1701" t="s">
        <v>2196</v>
      </c>
      <c r="I357" s="1701">
        <v>11</v>
      </c>
      <c r="J357" s="1701">
        <v>395</v>
      </c>
      <c r="K357" s="1701">
        <v>395</v>
      </c>
      <c r="L357" s="1701">
        <v>260</v>
      </c>
      <c r="M357" s="1701">
        <v>316</v>
      </c>
      <c r="N357" s="1701">
        <v>0.78149999999999997</v>
      </c>
      <c r="O357" s="1700">
        <f t="shared" si="360"/>
        <v>0.38620120194016549</v>
      </c>
      <c r="P357" s="1701">
        <v>56500</v>
      </c>
      <c r="Q357" s="1701">
        <f t="shared" si="331"/>
        <v>87778</v>
      </c>
      <c r="R357" s="1701">
        <f t="shared" si="332"/>
        <v>0</v>
      </c>
      <c r="S357" s="1701">
        <v>395</v>
      </c>
      <c r="T357" s="1701">
        <v>280</v>
      </c>
      <c r="U357" s="1701">
        <v>316</v>
      </c>
      <c r="V357" s="1701">
        <v>0.78620000000000001</v>
      </c>
      <c r="W357" s="1700">
        <f t="shared" si="361"/>
        <v>0.39076527862932042</v>
      </c>
      <c r="X357" s="1701">
        <v>64000</v>
      </c>
      <c r="Y357" s="1701">
        <f t="shared" si="333"/>
        <v>98269</v>
      </c>
      <c r="Z357" s="1701">
        <f t="shared" si="334"/>
        <v>0</v>
      </c>
      <c r="AA357" s="1701">
        <v>395</v>
      </c>
      <c r="AB357" s="1701">
        <v>280</v>
      </c>
      <c r="AC357" s="1701">
        <v>316</v>
      </c>
      <c r="AD357" s="1701">
        <v>0.80049999999999999</v>
      </c>
      <c r="AE357" s="1700">
        <f t="shared" si="362"/>
        <v>0.43995320385076792</v>
      </c>
      <c r="AF357" s="1701">
        <v>71000</v>
      </c>
      <c r="AG357" s="1701">
        <f t="shared" si="335"/>
        <v>96828</v>
      </c>
      <c r="AH357" s="1701">
        <f t="shared" si="336"/>
        <v>0</v>
      </c>
      <c r="AI357" s="1701">
        <v>395</v>
      </c>
      <c r="AJ357" s="1701">
        <v>230</v>
      </c>
      <c r="AK357" s="1701">
        <v>316</v>
      </c>
      <c r="AL357" s="1701">
        <v>0.79669999999999996</v>
      </c>
      <c r="AM357" s="1700">
        <f t="shared" si="363"/>
        <v>0.17530823294993203</v>
      </c>
      <c r="AN357" s="1701">
        <v>23900</v>
      </c>
      <c r="AO357" s="1701">
        <f t="shared" si="337"/>
        <v>81799</v>
      </c>
      <c r="AP357" s="1701">
        <f t="shared" si="338"/>
        <v>0</v>
      </c>
      <c r="AQ357" s="1701">
        <v>395</v>
      </c>
      <c r="AR357" s="1701">
        <v>230</v>
      </c>
      <c r="AS357" s="1701">
        <v>316</v>
      </c>
      <c r="AT357" s="1701">
        <v>0.75570000000000004</v>
      </c>
      <c r="AU357" s="1700">
        <f t="shared" si="327"/>
        <v>0.1028493253362647</v>
      </c>
      <c r="AV357" s="1701">
        <v>13300</v>
      </c>
      <c r="AW357" s="1701">
        <f t="shared" si="339"/>
        <v>77589</v>
      </c>
      <c r="AX357" s="1701">
        <f t="shared" si="340"/>
        <v>0</v>
      </c>
      <c r="AY357" s="1701">
        <v>395</v>
      </c>
      <c r="AZ357" s="1701">
        <v>180</v>
      </c>
      <c r="BA357" s="1701">
        <v>316</v>
      </c>
      <c r="BB357" s="1701">
        <v>0.77280000000000004</v>
      </c>
      <c r="BC357" s="1700">
        <f t="shared" si="328"/>
        <v>0.39738453083863712</v>
      </c>
      <c r="BD357" s="1701">
        <v>39800</v>
      </c>
      <c r="BE357" s="1701">
        <f t="shared" si="341"/>
        <v>60093</v>
      </c>
      <c r="BF357" s="1701">
        <f t="shared" si="342"/>
        <v>0</v>
      </c>
      <c r="BG357" s="1701">
        <v>395</v>
      </c>
      <c r="BH357" s="1701">
        <v>160</v>
      </c>
      <c r="BI357" s="1701">
        <v>316</v>
      </c>
      <c r="BJ357" s="1701">
        <v>0.77680000000000005</v>
      </c>
      <c r="BK357" s="1700">
        <f t="shared" si="329"/>
        <v>0.3763371648782432</v>
      </c>
      <c r="BL357" s="1701">
        <v>34800</v>
      </c>
      <c r="BM357" s="1701">
        <f t="shared" si="343"/>
        <v>55482</v>
      </c>
      <c r="BN357" s="1701">
        <f t="shared" si="344"/>
        <v>0</v>
      </c>
      <c r="BO357" s="1701">
        <v>395</v>
      </c>
      <c r="BP357" s="1701">
        <v>100</v>
      </c>
      <c r="BQ357" s="1701">
        <v>316</v>
      </c>
      <c r="BR357" s="1701">
        <v>0.7419</v>
      </c>
      <c r="BS357" s="1700">
        <f t="shared" si="330"/>
        <v>0.47363376316065353</v>
      </c>
      <c r="BT357" s="1701">
        <v>25300</v>
      </c>
      <c r="BU357" s="1701">
        <f t="shared" si="345"/>
        <v>32050</v>
      </c>
      <c r="BV357" s="1701">
        <f t="shared" si="346"/>
        <v>0</v>
      </c>
      <c r="BW357" s="1701">
        <v>395</v>
      </c>
      <c r="BX357" s="1701">
        <v>20</v>
      </c>
      <c r="BY357" s="1701">
        <v>316</v>
      </c>
      <c r="BZ357" s="1701">
        <v>0.41670000000000001</v>
      </c>
      <c r="CA357" s="1700">
        <f t="shared" si="347"/>
        <v>0.1612774203870142</v>
      </c>
      <c r="CB357" s="1701">
        <v>1000</v>
      </c>
      <c r="CC357" s="1701">
        <f t="shared" si="348"/>
        <v>3720</v>
      </c>
      <c r="CD357" s="1701">
        <f t="shared" si="349"/>
        <v>0</v>
      </c>
      <c r="CE357" s="1701">
        <v>395</v>
      </c>
      <c r="CF357" s="1701">
        <v>316</v>
      </c>
      <c r="CG357" s="1701">
        <v>316</v>
      </c>
      <c r="CH357" s="1701">
        <v>0.90910000000000002</v>
      </c>
      <c r="CI357" s="1700">
        <f t="shared" si="350"/>
        <v>9.3574673345413004E-3</v>
      </c>
      <c r="CJ357" s="1701">
        <v>2000</v>
      </c>
      <c r="CK357" s="1701">
        <f t="shared" si="351"/>
        <v>128240</v>
      </c>
      <c r="CL357" s="1701">
        <f t="shared" si="352"/>
        <v>0</v>
      </c>
      <c r="CM357" s="1701">
        <v>395</v>
      </c>
      <c r="CN357" s="1701">
        <v>120</v>
      </c>
      <c r="CO357" s="1701">
        <v>316</v>
      </c>
      <c r="CP357" s="1701">
        <v>0.77480000000000004</v>
      </c>
      <c r="CQ357" s="1700">
        <f t="shared" si="353"/>
        <v>0.13764432808056967</v>
      </c>
      <c r="CR357" s="1701">
        <v>8600</v>
      </c>
      <c r="CS357" s="1701">
        <f t="shared" si="354"/>
        <v>37488</v>
      </c>
      <c r="CT357" s="1701">
        <f t="shared" si="355"/>
        <v>0</v>
      </c>
      <c r="CU357" s="1701">
        <v>395</v>
      </c>
      <c r="CV357" s="1701">
        <v>220</v>
      </c>
      <c r="CW357" s="1701">
        <v>316</v>
      </c>
      <c r="CX357" s="1701">
        <v>0.76339999999999997</v>
      </c>
      <c r="CY357" s="1700">
        <f t="shared" si="356"/>
        <v>0.36413600625488024</v>
      </c>
      <c r="CZ357" s="1701">
        <v>45500</v>
      </c>
      <c r="DA357" s="1701">
        <f t="shared" si="357"/>
        <v>74972</v>
      </c>
      <c r="DB357" s="1701">
        <f t="shared" si="358"/>
        <v>0</v>
      </c>
    </row>
    <row r="358" spans="1:106">
      <c r="A358" s="1703" t="s">
        <v>2840</v>
      </c>
      <c r="B358" s="1347">
        <v>1220</v>
      </c>
      <c r="C358" s="1347">
        <v>32</v>
      </c>
      <c r="D358" s="1702">
        <v>352</v>
      </c>
      <c r="E358" s="1701">
        <v>29416</v>
      </c>
      <c r="F358" s="1701" t="s">
        <v>1163</v>
      </c>
      <c r="G358" s="1701" t="s">
        <v>2116</v>
      </c>
      <c r="H358" s="1701" t="s">
        <v>2115</v>
      </c>
      <c r="I358" s="1701">
        <v>11</v>
      </c>
      <c r="J358" s="1701">
        <v>400</v>
      </c>
      <c r="K358" s="1701">
        <v>400</v>
      </c>
      <c r="L358" s="1701">
        <v>336</v>
      </c>
      <c r="M358" s="1701">
        <v>336</v>
      </c>
      <c r="N358" s="1701">
        <v>0.98040000000000005</v>
      </c>
      <c r="O358" s="1700">
        <f t="shared" si="360"/>
        <v>0.6718993867096682</v>
      </c>
      <c r="P358" s="1701">
        <v>159360</v>
      </c>
      <c r="Q358" s="1701">
        <f t="shared" si="331"/>
        <v>142307</v>
      </c>
      <c r="R358" s="1701">
        <f t="shared" si="332"/>
        <v>17053</v>
      </c>
      <c r="S358" s="1701">
        <v>400</v>
      </c>
      <c r="T358" s="1701">
        <v>354</v>
      </c>
      <c r="U358" s="1701">
        <v>354</v>
      </c>
      <c r="V358" s="1701">
        <v>0.98219999999999996</v>
      </c>
      <c r="W358" s="1700">
        <f t="shared" si="361"/>
        <v>0.65291030349330537</v>
      </c>
      <c r="X358" s="1701">
        <v>168900</v>
      </c>
      <c r="Y358" s="1701">
        <f t="shared" si="333"/>
        <v>155213</v>
      </c>
      <c r="Z358" s="1701">
        <f t="shared" si="334"/>
        <v>13687</v>
      </c>
      <c r="AA358" s="1701">
        <v>400</v>
      </c>
      <c r="AB358" s="1701">
        <v>342</v>
      </c>
      <c r="AC358" s="1701">
        <v>342</v>
      </c>
      <c r="AD358" s="1701">
        <v>0.98219999999999996</v>
      </c>
      <c r="AE358" s="1700">
        <f t="shared" si="362"/>
        <v>0.73977620355783236</v>
      </c>
      <c r="AF358" s="1701">
        <v>178920</v>
      </c>
      <c r="AG358" s="1701">
        <f t="shared" si="335"/>
        <v>145114</v>
      </c>
      <c r="AH358" s="1701">
        <f t="shared" si="336"/>
        <v>33806</v>
      </c>
      <c r="AI358" s="1701">
        <v>400</v>
      </c>
      <c r="AJ358" s="1701">
        <v>342</v>
      </c>
      <c r="AK358" s="1701">
        <v>342</v>
      </c>
      <c r="AL358" s="1701">
        <v>0.98229999999999995</v>
      </c>
      <c r="AM358" s="1700">
        <f t="shared" si="363"/>
        <v>0.64070282444850157</v>
      </c>
      <c r="AN358" s="1701">
        <v>160140</v>
      </c>
      <c r="AO358" s="1701">
        <f t="shared" si="337"/>
        <v>149967</v>
      </c>
      <c r="AP358" s="1701">
        <f t="shared" si="338"/>
        <v>10173</v>
      </c>
      <c r="AQ358" s="1701">
        <v>400</v>
      </c>
      <c r="AR358" s="1701">
        <v>354</v>
      </c>
      <c r="AS358" s="1701">
        <v>354</v>
      </c>
      <c r="AT358" s="1701">
        <v>0.98180000000000001</v>
      </c>
      <c r="AU358" s="1700">
        <f t="shared" si="327"/>
        <v>0.56384313700157518</v>
      </c>
      <c r="AV358" s="1701">
        <v>145800</v>
      </c>
      <c r="AW358" s="1701">
        <f t="shared" si="339"/>
        <v>155150</v>
      </c>
      <c r="AX358" s="1701">
        <f t="shared" si="340"/>
        <v>0</v>
      </c>
      <c r="AY358" s="1701">
        <v>400</v>
      </c>
      <c r="AZ358" s="1701">
        <v>348</v>
      </c>
      <c r="BA358" s="1701">
        <v>348</v>
      </c>
      <c r="BB358" s="1701">
        <v>0.98350000000000004</v>
      </c>
      <c r="BC358" s="1700">
        <f t="shared" si="328"/>
        <v>0.72727786250917925</v>
      </c>
      <c r="BD358" s="1701">
        <v>179220</v>
      </c>
      <c r="BE358" s="1701">
        <f t="shared" si="341"/>
        <v>147855</v>
      </c>
      <c r="BF358" s="1701">
        <f t="shared" si="342"/>
        <v>31365</v>
      </c>
      <c r="BG358" s="1701">
        <v>400</v>
      </c>
      <c r="BH358" s="1701">
        <v>366</v>
      </c>
      <c r="BI358" s="1701">
        <v>366</v>
      </c>
      <c r="BJ358" s="1701">
        <v>0.97909999999999997</v>
      </c>
      <c r="BK358" s="1700">
        <f t="shared" si="329"/>
        <v>0.5797170019636384</v>
      </c>
      <c r="BL358" s="1701">
        <v>154560</v>
      </c>
      <c r="BM358" s="1701">
        <f t="shared" si="343"/>
        <v>159968</v>
      </c>
      <c r="BN358" s="1701">
        <f t="shared" si="344"/>
        <v>0</v>
      </c>
      <c r="BO358" s="1701">
        <v>400</v>
      </c>
      <c r="BP358" s="1701">
        <v>354</v>
      </c>
      <c r="BQ358" s="1701">
        <v>354</v>
      </c>
      <c r="BR358" s="1701">
        <v>0.97970000000000002</v>
      </c>
      <c r="BS358" s="1700">
        <f t="shared" si="330"/>
        <v>0.77827545116909025</v>
      </c>
      <c r="BT358" s="1701">
        <v>194340</v>
      </c>
      <c r="BU358" s="1701">
        <f t="shared" si="345"/>
        <v>149824</v>
      </c>
      <c r="BV358" s="1701">
        <f t="shared" si="346"/>
        <v>44516</v>
      </c>
      <c r="BW358" s="1701">
        <v>400</v>
      </c>
      <c r="BX358" s="1701">
        <v>360</v>
      </c>
      <c r="BY358" s="1701">
        <v>360</v>
      </c>
      <c r="BZ358" s="1701">
        <v>0.9798</v>
      </c>
      <c r="CA358" s="1700">
        <f t="shared" si="347"/>
        <v>0.68887037878405444</v>
      </c>
      <c r="CB358" s="1701">
        <v>180780</v>
      </c>
      <c r="CC358" s="1701">
        <f t="shared" si="348"/>
        <v>157458</v>
      </c>
      <c r="CD358" s="1701">
        <f t="shared" si="349"/>
        <v>23322</v>
      </c>
      <c r="CE358" s="1701">
        <v>400</v>
      </c>
      <c r="CF358" s="1701">
        <v>372</v>
      </c>
      <c r="CG358" s="1701">
        <v>372</v>
      </c>
      <c r="CH358" s="1701">
        <v>0.97389999999999999</v>
      </c>
      <c r="CI358" s="1700">
        <f t="shared" si="350"/>
        <v>0.66378685566330131</v>
      </c>
      <c r="CJ358" s="1701">
        <v>178920</v>
      </c>
      <c r="CK358" s="1701">
        <f t="shared" si="351"/>
        <v>161727</v>
      </c>
      <c r="CL358" s="1701">
        <f t="shared" si="352"/>
        <v>17193</v>
      </c>
      <c r="CM358" s="1701">
        <v>400</v>
      </c>
      <c r="CN358" s="1701">
        <v>366</v>
      </c>
      <c r="CO358" s="1701">
        <v>366</v>
      </c>
      <c r="CP358" s="1701">
        <v>0.97719999999999996</v>
      </c>
      <c r="CQ358" s="1700">
        <f t="shared" si="353"/>
        <v>0.69525261840374275</v>
      </c>
      <c r="CR358" s="1701">
        <v>167100</v>
      </c>
      <c r="CS358" s="1701">
        <f t="shared" si="354"/>
        <v>144207</v>
      </c>
      <c r="CT358" s="1701">
        <f t="shared" si="355"/>
        <v>22893</v>
      </c>
      <c r="CU358" s="1701">
        <v>400</v>
      </c>
      <c r="CV358" s="1701">
        <v>360</v>
      </c>
      <c r="CW358" s="1701">
        <v>360</v>
      </c>
      <c r="CX358" s="1701">
        <v>0.98640000000000005</v>
      </c>
      <c r="CY358" s="1700">
        <f t="shared" si="356"/>
        <v>0.70765275125215477</v>
      </c>
      <c r="CZ358" s="1701">
        <v>186960</v>
      </c>
      <c r="DA358" s="1701">
        <f t="shared" si="357"/>
        <v>158518</v>
      </c>
      <c r="DB358" s="1701">
        <f t="shared" si="358"/>
        <v>28442</v>
      </c>
    </row>
    <row r="359" spans="1:106">
      <c r="A359" s="1703" t="s">
        <v>2841</v>
      </c>
      <c r="B359" s="1347">
        <v>1220</v>
      </c>
      <c r="C359" s="1347">
        <v>38</v>
      </c>
      <c r="D359" s="1702">
        <v>353</v>
      </c>
      <c r="E359" s="1701" t="s">
        <v>3215</v>
      </c>
      <c r="F359" s="1701" t="s">
        <v>1164</v>
      </c>
      <c r="G359" s="1701" t="s">
        <v>2116</v>
      </c>
      <c r="H359" s="1701" t="s">
        <v>2115</v>
      </c>
      <c r="I359" s="1701">
        <v>11</v>
      </c>
      <c r="J359" s="1701">
        <v>400</v>
      </c>
      <c r="K359" s="1701">
        <v>400</v>
      </c>
      <c r="L359" s="1701">
        <v>349.2</v>
      </c>
      <c r="M359" s="1701">
        <v>349.2</v>
      </c>
      <c r="N359" s="1701">
        <v>0.99860000000000004</v>
      </c>
      <c r="O359" s="1700">
        <f t="shared" si="360"/>
        <v>0.38606454534630269</v>
      </c>
      <c r="P359" s="1701">
        <v>96930</v>
      </c>
      <c r="Q359" s="1701">
        <f t="shared" si="331"/>
        <v>150643</v>
      </c>
      <c r="R359" s="1701">
        <f t="shared" si="332"/>
        <v>0</v>
      </c>
      <c r="S359" s="1701">
        <v>400</v>
      </c>
      <c r="T359" s="1701">
        <v>361.2</v>
      </c>
      <c r="U359" s="1701">
        <v>361.2</v>
      </c>
      <c r="V359" s="1701">
        <v>0.997</v>
      </c>
      <c r="W359" s="1700">
        <f t="shared" si="361"/>
        <v>0.28816847427217174</v>
      </c>
      <c r="X359" s="1701">
        <v>77208</v>
      </c>
      <c r="Y359" s="1701">
        <f t="shared" si="333"/>
        <v>160756</v>
      </c>
      <c r="Z359" s="1701">
        <f t="shared" si="334"/>
        <v>0</v>
      </c>
      <c r="AA359" s="1701">
        <v>400</v>
      </c>
      <c r="AB359" s="1701">
        <v>333.6</v>
      </c>
      <c r="AC359" s="1701">
        <v>333.6</v>
      </c>
      <c r="AD359" s="1701">
        <v>0.99650000000000005</v>
      </c>
      <c r="AE359" s="1700">
        <f t="shared" si="362"/>
        <v>0.38734692125877818</v>
      </c>
      <c r="AF359" s="1701">
        <v>92712</v>
      </c>
      <c r="AG359" s="1701">
        <f t="shared" si="335"/>
        <v>143611</v>
      </c>
      <c r="AH359" s="1701">
        <f t="shared" si="336"/>
        <v>0</v>
      </c>
      <c r="AI359" s="1701">
        <v>400</v>
      </c>
      <c r="AJ359" s="1701">
        <v>321.60000000000002</v>
      </c>
      <c r="AK359" s="1701">
        <v>321.60000000000002</v>
      </c>
      <c r="AL359" s="1701">
        <v>0.99850000000000005</v>
      </c>
      <c r="AM359" s="1700">
        <f t="shared" si="363"/>
        <v>0.37582955238506932</v>
      </c>
      <c r="AN359" s="1701">
        <v>89790</v>
      </c>
      <c r="AO359" s="1701">
        <f t="shared" si="337"/>
        <v>143347</v>
      </c>
      <c r="AP359" s="1701">
        <f t="shared" si="338"/>
        <v>0</v>
      </c>
      <c r="AQ359" s="1701">
        <v>400</v>
      </c>
      <c r="AR359" s="1701">
        <v>319.2</v>
      </c>
      <c r="AS359" s="1701">
        <v>320</v>
      </c>
      <c r="AT359" s="1701">
        <v>0.99399999999999999</v>
      </c>
      <c r="AU359" s="1700">
        <f t="shared" si="327"/>
        <v>0.42002052740080231</v>
      </c>
      <c r="AV359" s="1701">
        <v>99150</v>
      </c>
      <c r="AW359" s="1701">
        <f t="shared" si="339"/>
        <v>141636</v>
      </c>
      <c r="AX359" s="1701">
        <f t="shared" si="340"/>
        <v>0</v>
      </c>
      <c r="AY359" s="1701">
        <v>400</v>
      </c>
      <c r="AZ359" s="1701">
        <v>334.8</v>
      </c>
      <c r="BA359" s="1701">
        <v>334.8</v>
      </c>
      <c r="BB359" s="1701">
        <v>0.99609999999999999</v>
      </c>
      <c r="BC359" s="1700">
        <f t="shared" si="328"/>
        <v>0.43304091052676125</v>
      </c>
      <c r="BD359" s="1701">
        <v>103980</v>
      </c>
      <c r="BE359" s="1701">
        <f t="shared" si="341"/>
        <v>144070</v>
      </c>
      <c r="BF359" s="1701">
        <f t="shared" si="342"/>
        <v>0</v>
      </c>
      <c r="BG359" s="1701">
        <v>400</v>
      </c>
      <c r="BH359" s="1701">
        <v>374.4</v>
      </c>
      <c r="BI359" s="1701">
        <v>374.4</v>
      </c>
      <c r="BJ359" s="1701">
        <v>0.9889</v>
      </c>
      <c r="BK359" s="1700">
        <f t="shared" si="329"/>
        <v>0.50071578920837956</v>
      </c>
      <c r="BL359" s="1701">
        <v>137928</v>
      </c>
      <c r="BM359" s="1701">
        <f t="shared" si="343"/>
        <v>165277</v>
      </c>
      <c r="BN359" s="1701">
        <f t="shared" si="344"/>
        <v>0</v>
      </c>
      <c r="BO359" s="1701">
        <v>400</v>
      </c>
      <c r="BP359" s="1701">
        <v>354</v>
      </c>
      <c r="BQ359" s="1701">
        <v>354</v>
      </c>
      <c r="BR359" s="1701">
        <v>0.99399999999999999</v>
      </c>
      <c r="BS359" s="1700">
        <f t="shared" si="330"/>
        <v>0.5722186224692789</v>
      </c>
      <c r="BT359" s="1701">
        <v>144972</v>
      </c>
      <c r="BU359" s="1701">
        <f t="shared" si="345"/>
        <v>152010</v>
      </c>
      <c r="BV359" s="1701">
        <f t="shared" si="346"/>
        <v>0</v>
      </c>
      <c r="BW359" s="1701">
        <v>400</v>
      </c>
      <c r="BX359" s="1701">
        <v>387.6</v>
      </c>
      <c r="BY359" s="1701">
        <v>387.6</v>
      </c>
      <c r="BZ359" s="1701">
        <v>0.98860000000000003</v>
      </c>
      <c r="CA359" s="1700">
        <f t="shared" si="347"/>
        <v>0.48580971111551874</v>
      </c>
      <c r="CB359" s="1701">
        <v>138498</v>
      </c>
      <c r="CC359" s="1701">
        <f t="shared" si="348"/>
        <v>171052</v>
      </c>
      <c r="CD359" s="1701">
        <f t="shared" si="349"/>
        <v>0</v>
      </c>
      <c r="CE359" s="1701">
        <v>400</v>
      </c>
      <c r="CF359" s="1701">
        <v>333.6</v>
      </c>
      <c r="CG359" s="1701">
        <v>333.6</v>
      </c>
      <c r="CH359" s="1701">
        <v>0.99870000000000003</v>
      </c>
      <c r="CI359" s="1700">
        <f t="shared" si="350"/>
        <v>0.68042156358150718</v>
      </c>
      <c r="CJ359" s="1701">
        <v>168660</v>
      </c>
      <c r="CK359" s="1701">
        <f t="shared" si="351"/>
        <v>148725</v>
      </c>
      <c r="CL359" s="1701">
        <f t="shared" si="352"/>
        <v>19935</v>
      </c>
      <c r="CM359" s="1701">
        <v>400</v>
      </c>
      <c r="CN359" s="1701">
        <v>324</v>
      </c>
      <c r="CO359" s="1701">
        <v>324</v>
      </c>
      <c r="CP359" s="1701">
        <v>0.99819999999999998</v>
      </c>
      <c r="CQ359" s="1700">
        <f t="shared" si="353"/>
        <v>0.72164728963633662</v>
      </c>
      <c r="CR359" s="1701">
        <v>156840</v>
      </c>
      <c r="CS359" s="1701">
        <f t="shared" si="354"/>
        <v>130402</v>
      </c>
      <c r="CT359" s="1701">
        <f t="shared" si="355"/>
        <v>26438</v>
      </c>
      <c r="CU359" s="1701">
        <v>400</v>
      </c>
      <c r="CV359" s="1701">
        <v>358.8</v>
      </c>
      <c r="CW359" s="1701">
        <v>358.8</v>
      </c>
      <c r="CX359" s="1701">
        <v>0.99819999999999998</v>
      </c>
      <c r="CY359" s="1700">
        <f t="shared" si="356"/>
        <v>0.58798342500731904</v>
      </c>
      <c r="CZ359" s="1701">
        <v>156678</v>
      </c>
      <c r="DA359" s="1701">
        <f t="shared" si="357"/>
        <v>159880</v>
      </c>
      <c r="DB359" s="1701">
        <f t="shared" si="358"/>
        <v>0</v>
      </c>
    </row>
    <row r="360" spans="1:106">
      <c r="A360" s="1703" t="s">
        <v>2842</v>
      </c>
      <c r="B360" s="1347">
        <v>1220</v>
      </c>
      <c r="C360" s="1347">
        <v>40</v>
      </c>
      <c r="D360" s="1702">
        <v>354</v>
      </c>
      <c r="E360" s="1701" t="s">
        <v>3216</v>
      </c>
      <c r="F360" s="1701" t="s">
        <v>1165</v>
      </c>
      <c r="G360" s="1701" t="s">
        <v>2116</v>
      </c>
      <c r="H360" s="1701" t="s">
        <v>2115</v>
      </c>
      <c r="I360" s="1701">
        <v>11</v>
      </c>
      <c r="J360" s="1701">
        <v>400</v>
      </c>
      <c r="K360" s="1701">
        <v>400</v>
      </c>
      <c r="L360" s="1701">
        <v>228.6</v>
      </c>
      <c r="M360" s="1701">
        <v>320</v>
      </c>
      <c r="N360" s="1701">
        <v>0.9748</v>
      </c>
      <c r="O360" s="1700">
        <f t="shared" si="360"/>
        <v>0.45211957245598716</v>
      </c>
      <c r="P360" s="1701">
        <v>72540</v>
      </c>
      <c r="Q360" s="1701">
        <f t="shared" si="331"/>
        <v>96267</v>
      </c>
      <c r="R360" s="1701">
        <f t="shared" si="332"/>
        <v>0</v>
      </c>
      <c r="S360" s="1701">
        <v>400</v>
      </c>
      <c r="T360" s="1701">
        <v>229.2</v>
      </c>
      <c r="U360" s="1701">
        <v>320</v>
      </c>
      <c r="V360" s="1701">
        <v>0.9839</v>
      </c>
      <c r="W360" s="1700">
        <f t="shared" si="361"/>
        <v>0.47426575236182916</v>
      </c>
      <c r="X360" s="1701">
        <v>79572</v>
      </c>
      <c r="Y360" s="1701">
        <f t="shared" si="333"/>
        <v>100668</v>
      </c>
      <c r="Z360" s="1701">
        <f t="shared" si="334"/>
        <v>0</v>
      </c>
      <c r="AA360" s="1701">
        <v>400</v>
      </c>
      <c r="AB360" s="1701">
        <v>221.4</v>
      </c>
      <c r="AC360" s="1701">
        <v>320</v>
      </c>
      <c r="AD360" s="1701">
        <v>0.98839999999999995</v>
      </c>
      <c r="AE360" s="1700">
        <f t="shared" si="362"/>
        <v>0.57052961599358343</v>
      </c>
      <c r="AF360" s="1701">
        <v>89892</v>
      </c>
      <c r="AG360" s="1701">
        <f t="shared" si="335"/>
        <v>94535</v>
      </c>
      <c r="AH360" s="1701">
        <f t="shared" si="336"/>
        <v>0</v>
      </c>
      <c r="AI360" s="1701">
        <v>400</v>
      </c>
      <c r="AJ360" s="1701">
        <v>184.8</v>
      </c>
      <c r="AK360" s="1701">
        <v>320</v>
      </c>
      <c r="AL360" s="1701">
        <v>0.99399999999999999</v>
      </c>
      <c r="AM360" s="1700">
        <f t="shared" si="363"/>
        <v>0.52740159712639745</v>
      </c>
      <c r="AN360" s="1701">
        <v>72078</v>
      </c>
      <c r="AO360" s="1701">
        <f t="shared" si="337"/>
        <v>82000</v>
      </c>
      <c r="AP360" s="1701">
        <f t="shared" si="338"/>
        <v>0</v>
      </c>
      <c r="AQ360" s="1701">
        <v>400</v>
      </c>
      <c r="AR360" s="1701">
        <v>192.54</v>
      </c>
      <c r="AS360" s="1701">
        <v>320</v>
      </c>
      <c r="AT360" s="1701">
        <v>0.99060000000000004</v>
      </c>
      <c r="AU360" s="1700">
        <f t="shared" si="327"/>
        <v>0.57317941367857173</v>
      </c>
      <c r="AV360" s="1701">
        <v>81336</v>
      </c>
      <c r="AW360" s="1701">
        <f t="shared" si="339"/>
        <v>85142</v>
      </c>
      <c r="AX360" s="1701">
        <f t="shared" si="340"/>
        <v>0</v>
      </c>
      <c r="AY360" s="1701">
        <v>400</v>
      </c>
      <c r="AZ360" s="1701">
        <v>198.72</v>
      </c>
      <c r="BA360" s="1701">
        <v>320</v>
      </c>
      <c r="BB360" s="1701">
        <v>0.99099999999999999</v>
      </c>
      <c r="BC360" s="1700">
        <f t="shared" si="328"/>
        <v>0.51028736622083992</v>
      </c>
      <c r="BD360" s="1701">
        <v>72354</v>
      </c>
      <c r="BE360" s="1701">
        <f t="shared" si="341"/>
        <v>85074</v>
      </c>
      <c r="BF360" s="1701">
        <f t="shared" si="342"/>
        <v>0</v>
      </c>
      <c r="BG360" s="1701">
        <v>400</v>
      </c>
      <c r="BH360" s="1701">
        <v>196.8</v>
      </c>
      <c r="BI360" s="1701">
        <v>320</v>
      </c>
      <c r="BJ360" s="1701">
        <v>0.98609999999999998</v>
      </c>
      <c r="BK360" s="1700">
        <f t="shared" si="329"/>
        <v>0.43729230215548176</v>
      </c>
      <c r="BL360" s="1701">
        <v>63138</v>
      </c>
      <c r="BM360" s="1701">
        <f t="shared" si="343"/>
        <v>86630</v>
      </c>
      <c r="BN360" s="1701">
        <f t="shared" si="344"/>
        <v>0</v>
      </c>
      <c r="BO360" s="1701">
        <v>400</v>
      </c>
      <c r="BP360" s="1701">
        <v>174</v>
      </c>
      <c r="BQ360" s="1701">
        <v>320</v>
      </c>
      <c r="BR360" s="1701">
        <v>0.98860000000000003</v>
      </c>
      <c r="BS360" s="1700">
        <f t="shared" si="330"/>
        <v>0.55198225285496028</v>
      </c>
      <c r="BT360" s="1701">
        <v>68364</v>
      </c>
      <c r="BU360" s="1701">
        <f t="shared" si="345"/>
        <v>74311</v>
      </c>
      <c r="BV360" s="1701">
        <f t="shared" si="346"/>
        <v>0</v>
      </c>
      <c r="BW360" s="1701">
        <v>400</v>
      </c>
      <c r="BX360" s="1701">
        <v>184.8</v>
      </c>
      <c r="BY360" s="1701">
        <v>320</v>
      </c>
      <c r="BZ360" s="1701">
        <v>0.98829999999999996</v>
      </c>
      <c r="CA360" s="1700">
        <f t="shared" si="347"/>
        <v>0.43586169607392106</v>
      </c>
      <c r="CB360" s="1701">
        <v>59226</v>
      </c>
      <c r="CC360" s="1701">
        <f t="shared" si="348"/>
        <v>81530</v>
      </c>
      <c r="CD360" s="1701">
        <f t="shared" si="349"/>
        <v>0</v>
      </c>
      <c r="CE360" s="1701">
        <v>400</v>
      </c>
      <c r="CF360" s="1701">
        <v>207.6</v>
      </c>
      <c r="CG360" s="1701">
        <v>320</v>
      </c>
      <c r="CH360" s="1701">
        <v>0.98509999999999998</v>
      </c>
      <c r="CI360" s="1700">
        <f t="shared" si="350"/>
        <v>0.43069796402471161</v>
      </c>
      <c r="CJ360" s="1701">
        <v>65532</v>
      </c>
      <c r="CK360" s="1701">
        <f t="shared" si="351"/>
        <v>91292</v>
      </c>
      <c r="CL360" s="1701">
        <f t="shared" si="352"/>
        <v>0</v>
      </c>
      <c r="CM360" s="1701">
        <v>400</v>
      </c>
      <c r="CN360" s="1701">
        <v>219</v>
      </c>
      <c r="CO360" s="1701">
        <v>320</v>
      </c>
      <c r="CP360" s="1701">
        <v>0.98480000000000001</v>
      </c>
      <c r="CQ360" s="1700">
        <f t="shared" si="353"/>
        <v>0.46325477989511021</v>
      </c>
      <c r="CR360" s="1701">
        <v>67140</v>
      </c>
      <c r="CS360" s="1701">
        <f t="shared" si="354"/>
        <v>86959</v>
      </c>
      <c r="CT360" s="1701">
        <f t="shared" si="355"/>
        <v>0</v>
      </c>
      <c r="CU360" s="1701">
        <v>400</v>
      </c>
      <c r="CV360" s="1701">
        <v>217.2</v>
      </c>
      <c r="CW360" s="1701">
        <v>320</v>
      </c>
      <c r="CX360" s="1701">
        <v>0.96619999999999995</v>
      </c>
      <c r="CY360" s="1700">
        <f t="shared" si="356"/>
        <v>0.45837306668477784</v>
      </c>
      <c r="CZ360" s="1701">
        <v>71568</v>
      </c>
      <c r="DA360" s="1701">
        <f t="shared" si="357"/>
        <v>93681</v>
      </c>
      <c r="DB360" s="1701">
        <f t="shared" si="358"/>
        <v>0</v>
      </c>
    </row>
    <row r="361" spans="1:106">
      <c r="A361" s="1703" t="s">
        <v>3708</v>
      </c>
      <c r="B361" s="1347">
        <v>1220</v>
      </c>
      <c r="C361" s="1347">
        <v>77</v>
      </c>
      <c r="D361" s="1702">
        <v>355</v>
      </c>
      <c r="E361" s="1701" t="s">
        <v>3709</v>
      </c>
      <c r="F361" s="1701" t="s">
        <v>3710</v>
      </c>
      <c r="G361" s="1701" t="s">
        <v>2116</v>
      </c>
      <c r="H361" s="1701" t="s">
        <v>2115</v>
      </c>
      <c r="I361" s="1701">
        <v>11</v>
      </c>
      <c r="J361" s="1701">
        <v>400</v>
      </c>
      <c r="K361" s="1701">
        <v>400</v>
      </c>
      <c r="L361" s="1701">
        <v>246</v>
      </c>
      <c r="M361" s="1701">
        <v>320</v>
      </c>
      <c r="N361" s="1701">
        <v>0.85</v>
      </c>
      <c r="O361" s="1700">
        <f t="shared" si="360"/>
        <v>0.14227642276422764</v>
      </c>
      <c r="P361" s="1701">
        <v>21420</v>
      </c>
      <c r="Q361" s="1701">
        <f t="shared" si="331"/>
        <v>90331</v>
      </c>
      <c r="R361" s="1701">
        <f t="shared" si="332"/>
        <v>0</v>
      </c>
      <c r="S361" s="1701">
        <v>400</v>
      </c>
      <c r="T361" s="1701">
        <v>210</v>
      </c>
      <c r="U361" s="1701">
        <v>320</v>
      </c>
      <c r="V361" s="1701">
        <v>0.86209999999999998</v>
      </c>
      <c r="W361" s="1700">
        <f t="shared" si="361"/>
        <v>0.42317985001080671</v>
      </c>
      <c r="X361" s="1701">
        <v>57000</v>
      </c>
      <c r="Y361" s="1701">
        <f t="shared" si="333"/>
        <v>80817</v>
      </c>
      <c r="Z361" s="1701">
        <f t="shared" si="334"/>
        <v>0</v>
      </c>
      <c r="AA361" s="1701">
        <v>400</v>
      </c>
      <c r="AB361" s="1701">
        <v>318</v>
      </c>
      <c r="AC361" s="1701">
        <v>320</v>
      </c>
      <c r="AD361" s="1701">
        <v>0.83630000000000004</v>
      </c>
      <c r="AE361" s="1700">
        <f t="shared" si="362"/>
        <v>0.42114224304870879</v>
      </c>
      <c r="AF361" s="1701">
        <v>80640</v>
      </c>
      <c r="AG361" s="1701">
        <f t="shared" si="335"/>
        <v>114888</v>
      </c>
      <c r="AH361" s="1701">
        <f t="shared" si="336"/>
        <v>0</v>
      </c>
      <c r="AI361" s="1701">
        <v>400</v>
      </c>
      <c r="AJ361" s="1701">
        <v>324</v>
      </c>
      <c r="AK361" s="1701">
        <v>324</v>
      </c>
      <c r="AL361" s="1701">
        <v>0.83289999999999997</v>
      </c>
      <c r="AM361" s="1700">
        <f t="shared" si="363"/>
        <v>0.4960763587507559</v>
      </c>
      <c r="AN361" s="1701">
        <v>99600</v>
      </c>
      <c r="AO361" s="1701">
        <f t="shared" si="337"/>
        <v>120465</v>
      </c>
      <c r="AP361" s="1701">
        <f t="shared" si="338"/>
        <v>0</v>
      </c>
      <c r="AQ361" s="1701">
        <v>400</v>
      </c>
      <c r="AR361" s="1701">
        <v>324</v>
      </c>
      <c r="AS361" s="1701">
        <v>324</v>
      </c>
      <c r="AT361" s="1701">
        <v>0.96640000000000004</v>
      </c>
      <c r="AU361" s="1700">
        <f t="shared" si="327"/>
        <v>0.37062710497651391</v>
      </c>
      <c r="AV361" s="1701">
        <v>86340</v>
      </c>
      <c r="AW361" s="1701">
        <f t="shared" si="339"/>
        <v>139774</v>
      </c>
      <c r="AX361" s="1701">
        <f t="shared" si="340"/>
        <v>0</v>
      </c>
      <c r="AY361" s="1701">
        <v>400</v>
      </c>
      <c r="AZ361" s="1701">
        <v>258</v>
      </c>
      <c r="BA361" s="1701">
        <v>320</v>
      </c>
      <c r="BB361" s="1701">
        <v>0.99750000000000005</v>
      </c>
      <c r="BC361" s="1700">
        <f t="shared" si="328"/>
        <v>0.38727309229145213</v>
      </c>
      <c r="BD361" s="1701">
        <v>71760</v>
      </c>
      <c r="BE361" s="1701">
        <f t="shared" si="341"/>
        <v>111177</v>
      </c>
      <c r="BF361" s="1701">
        <f t="shared" si="342"/>
        <v>0</v>
      </c>
      <c r="BG361" s="1701">
        <v>400</v>
      </c>
      <c r="BH361" s="1701">
        <v>252</v>
      </c>
      <c r="BI361" s="1701">
        <v>320</v>
      </c>
      <c r="BJ361" s="1701">
        <v>0.99780000000000002</v>
      </c>
      <c r="BK361" s="1700">
        <f t="shared" si="329"/>
        <v>0.44645070152800059</v>
      </c>
      <c r="BL361" s="1701">
        <v>83520</v>
      </c>
      <c r="BM361" s="1701">
        <f t="shared" si="343"/>
        <v>112245</v>
      </c>
      <c r="BN361" s="1701">
        <f t="shared" si="344"/>
        <v>0</v>
      </c>
      <c r="BO361" s="1701">
        <v>400</v>
      </c>
      <c r="BP361" s="1701">
        <v>252</v>
      </c>
      <c r="BQ361" s="1701">
        <v>320</v>
      </c>
      <c r="BR361" s="1701">
        <v>0.99790000000000001</v>
      </c>
      <c r="BS361" s="1700">
        <f t="shared" si="330"/>
        <v>0.47851811555589491</v>
      </c>
      <c r="BT361" s="1701">
        <v>86640</v>
      </c>
      <c r="BU361" s="1701">
        <f t="shared" si="345"/>
        <v>108635</v>
      </c>
      <c r="BV361" s="1701">
        <f t="shared" si="346"/>
        <v>0</v>
      </c>
      <c r="BW361" s="1701">
        <v>400</v>
      </c>
      <c r="BX361" s="1701">
        <v>138</v>
      </c>
      <c r="BY361" s="1701">
        <v>320</v>
      </c>
      <c r="BZ361" s="1701">
        <v>0.98340000000000005</v>
      </c>
      <c r="CA361" s="1700">
        <f t="shared" si="347"/>
        <v>0.21155291917832275</v>
      </c>
      <c r="CB361" s="1701">
        <v>21360</v>
      </c>
      <c r="CC361" s="1701">
        <f t="shared" si="348"/>
        <v>60581</v>
      </c>
      <c r="CD361" s="1701">
        <f t="shared" si="349"/>
        <v>0</v>
      </c>
      <c r="CE361" s="1701">
        <v>400</v>
      </c>
      <c r="CF361" s="1701">
        <v>102</v>
      </c>
      <c r="CG361" s="1701">
        <v>320</v>
      </c>
      <c r="CH361" s="1701">
        <v>0.94879999999999998</v>
      </c>
      <c r="CI361" s="1700">
        <f t="shared" si="350"/>
        <v>0.20082626424883177</v>
      </c>
      <c r="CJ361" s="1701">
        <v>14460</v>
      </c>
      <c r="CK361" s="1701">
        <f t="shared" si="351"/>
        <v>43202</v>
      </c>
      <c r="CL361" s="1701">
        <f t="shared" si="352"/>
        <v>0</v>
      </c>
      <c r="CM361" s="1701">
        <v>400</v>
      </c>
      <c r="CN361" s="1701">
        <v>78</v>
      </c>
      <c r="CO361" s="1701">
        <v>320</v>
      </c>
      <c r="CP361" s="1701">
        <v>0.97219999999999995</v>
      </c>
      <c r="CQ361" s="1700">
        <f t="shared" si="353"/>
        <v>0.20604866572774413</v>
      </c>
      <c r="CR361" s="1701">
        <v>10500</v>
      </c>
      <c r="CS361" s="1701">
        <f t="shared" si="354"/>
        <v>30575</v>
      </c>
      <c r="CT361" s="1701">
        <f t="shared" si="355"/>
        <v>0</v>
      </c>
      <c r="CU361" s="1701">
        <v>400</v>
      </c>
      <c r="CV361" s="1701">
        <v>78</v>
      </c>
      <c r="CW361" s="1701">
        <v>320</v>
      </c>
      <c r="CX361" s="1701">
        <v>0.9113</v>
      </c>
      <c r="CY361" s="1700">
        <f t="shared" si="356"/>
        <v>0.12820376674919812</v>
      </c>
      <c r="CZ361" s="1701">
        <v>6780</v>
      </c>
      <c r="DA361" s="1701">
        <f t="shared" si="357"/>
        <v>31731</v>
      </c>
      <c r="DB361" s="1701">
        <f t="shared" si="358"/>
        <v>0</v>
      </c>
    </row>
    <row r="362" spans="1:106">
      <c r="A362" s="1703" t="s">
        <v>2898</v>
      </c>
      <c r="B362" s="1347">
        <v>1230</v>
      </c>
      <c r="C362" s="1347">
        <v>57</v>
      </c>
      <c r="D362" s="1702">
        <v>356</v>
      </c>
      <c r="E362" s="1701" t="s">
        <v>3268</v>
      </c>
      <c r="F362" s="1701" t="s">
        <v>1169</v>
      </c>
      <c r="G362" s="1701" t="s">
        <v>2116</v>
      </c>
      <c r="H362" s="1701" t="s">
        <v>1043</v>
      </c>
      <c r="I362" s="1701">
        <v>11</v>
      </c>
      <c r="J362" s="1701">
        <v>400</v>
      </c>
      <c r="K362" s="1701">
        <v>800</v>
      </c>
      <c r="L362" s="1701">
        <v>113</v>
      </c>
      <c r="M362" s="1701">
        <v>800</v>
      </c>
      <c r="N362" s="1701">
        <v>0.99450000000000005</v>
      </c>
      <c r="O362" s="1700">
        <f t="shared" si="360"/>
        <v>0.48867591813973904</v>
      </c>
      <c r="P362" s="1701">
        <v>39540</v>
      </c>
      <c r="Q362" s="1701">
        <f t="shared" si="331"/>
        <v>48548</v>
      </c>
      <c r="R362" s="1701">
        <f t="shared" si="332"/>
        <v>0</v>
      </c>
      <c r="S362" s="1701">
        <v>800</v>
      </c>
      <c r="T362" s="1701">
        <v>129</v>
      </c>
      <c r="U362" s="1701">
        <v>800</v>
      </c>
      <c r="V362" s="1701">
        <v>0.99639999999999995</v>
      </c>
      <c r="W362" s="1700">
        <f t="shared" si="361"/>
        <v>0.34842445389883536</v>
      </c>
      <c r="X362" s="1701">
        <v>33320</v>
      </c>
      <c r="Y362" s="1701">
        <f t="shared" si="333"/>
        <v>57378</v>
      </c>
      <c r="Z362" s="1701">
        <f t="shared" si="334"/>
        <v>0</v>
      </c>
      <c r="AA362" s="1701">
        <v>800</v>
      </c>
      <c r="AB362" s="1701">
        <v>83</v>
      </c>
      <c r="AC362" s="1701">
        <v>800</v>
      </c>
      <c r="AD362" s="1701">
        <v>0.99829999999999997</v>
      </c>
      <c r="AE362" s="1700">
        <f t="shared" si="362"/>
        <v>0.40363128697634709</v>
      </c>
      <c r="AF362" s="1701">
        <v>24080</v>
      </c>
      <c r="AG362" s="1701">
        <f t="shared" si="335"/>
        <v>35795</v>
      </c>
      <c r="AH362" s="1701">
        <f t="shared" si="336"/>
        <v>0</v>
      </c>
      <c r="AI362" s="1701">
        <v>800</v>
      </c>
      <c r="AJ362" s="1701">
        <v>94.1</v>
      </c>
      <c r="AK362" s="1701">
        <v>800</v>
      </c>
      <c r="AL362" s="1701">
        <v>0.99690000000000001</v>
      </c>
      <c r="AM362" s="1700">
        <f t="shared" si="363"/>
        <v>0.54890602401846333</v>
      </c>
      <c r="AN362" s="1701">
        <v>38310</v>
      </c>
      <c r="AO362" s="1701">
        <f t="shared" si="337"/>
        <v>41876</v>
      </c>
      <c r="AP362" s="1701">
        <f t="shared" si="338"/>
        <v>0</v>
      </c>
      <c r="AQ362" s="1701">
        <v>800</v>
      </c>
      <c r="AR362" s="1701">
        <v>92</v>
      </c>
      <c r="AS362" s="1701">
        <v>800</v>
      </c>
      <c r="AT362" s="1701">
        <v>0.99850000000000005</v>
      </c>
      <c r="AU362" s="1700">
        <f t="shared" si="327"/>
        <v>0.37851892378071544</v>
      </c>
      <c r="AV362" s="1701">
        <v>25870</v>
      </c>
      <c r="AW362" s="1701">
        <f t="shared" si="339"/>
        <v>41007</v>
      </c>
      <c r="AX362" s="1701">
        <f t="shared" si="340"/>
        <v>0</v>
      </c>
      <c r="AY362" s="1701">
        <v>800</v>
      </c>
      <c r="AZ362" s="1701">
        <v>99</v>
      </c>
      <c r="BA362" s="1701">
        <v>800</v>
      </c>
      <c r="BB362" s="1701">
        <v>0.99750000000000005</v>
      </c>
      <c r="BC362" s="1700">
        <f t="shared" si="328"/>
        <v>0.61601815987780895</v>
      </c>
      <c r="BD362" s="1701">
        <v>43800</v>
      </c>
      <c r="BE362" s="1701">
        <f t="shared" si="341"/>
        <v>42661</v>
      </c>
      <c r="BF362" s="1701">
        <f t="shared" si="342"/>
        <v>1139</v>
      </c>
      <c r="BG362" s="1701">
        <v>800</v>
      </c>
      <c r="BH362" s="1701">
        <v>112</v>
      </c>
      <c r="BI362" s="1701">
        <v>800</v>
      </c>
      <c r="BJ362" s="1701">
        <v>0.98619999999999997</v>
      </c>
      <c r="BK362" s="1700">
        <f t="shared" si="329"/>
        <v>0.2775679570079384</v>
      </c>
      <c r="BL362" s="1701">
        <v>22810</v>
      </c>
      <c r="BM362" s="1701">
        <f t="shared" si="343"/>
        <v>49307</v>
      </c>
      <c r="BN362" s="1701">
        <f t="shared" si="344"/>
        <v>0</v>
      </c>
      <c r="BO362" s="1701">
        <v>800</v>
      </c>
      <c r="BP362" s="1701">
        <v>95</v>
      </c>
      <c r="BQ362" s="1701">
        <v>800</v>
      </c>
      <c r="BR362" s="1701">
        <v>0.98470000000000002</v>
      </c>
      <c r="BS362" s="1700">
        <f t="shared" si="330"/>
        <v>0.4019094484798707</v>
      </c>
      <c r="BT362" s="1701">
        <v>27070</v>
      </c>
      <c r="BU362" s="1701">
        <f t="shared" si="345"/>
        <v>40412</v>
      </c>
      <c r="BV362" s="1701">
        <f t="shared" si="346"/>
        <v>0</v>
      </c>
      <c r="BW362" s="1701">
        <v>400</v>
      </c>
      <c r="BX362" s="1701">
        <v>71</v>
      </c>
      <c r="BY362" s="1701">
        <v>400</v>
      </c>
      <c r="BZ362" s="1701">
        <v>0.96889999999999998</v>
      </c>
      <c r="CA362" s="1700">
        <f t="shared" si="347"/>
        <v>0.44391322828126784</v>
      </c>
      <c r="CB362" s="1701">
        <v>22720</v>
      </c>
      <c r="CC362" s="1701">
        <f t="shared" si="348"/>
        <v>30709</v>
      </c>
      <c r="CD362" s="1701">
        <f t="shared" si="349"/>
        <v>0</v>
      </c>
      <c r="CE362" s="1701">
        <v>400</v>
      </c>
      <c r="CF362" s="1701">
        <v>66</v>
      </c>
      <c r="CG362" s="1701">
        <v>400</v>
      </c>
      <c r="CH362" s="1701">
        <v>0.96550000000000002</v>
      </c>
      <c r="CI362" s="1700">
        <f t="shared" si="350"/>
        <v>0.46678002692770232</v>
      </c>
      <c r="CJ362" s="1701">
        <v>22130</v>
      </c>
      <c r="CK362" s="1701">
        <f t="shared" si="351"/>
        <v>28446</v>
      </c>
      <c r="CL362" s="1701">
        <f t="shared" si="352"/>
        <v>0</v>
      </c>
      <c r="CM362" s="1701">
        <v>400</v>
      </c>
      <c r="CN362" s="1701">
        <v>65</v>
      </c>
      <c r="CO362" s="1701">
        <v>400</v>
      </c>
      <c r="CP362" s="1701">
        <v>0.97819999999999996</v>
      </c>
      <c r="CQ362" s="1700">
        <f t="shared" si="353"/>
        <v>0.63073725157143679</v>
      </c>
      <c r="CR362" s="1701">
        <v>26950</v>
      </c>
      <c r="CS362" s="1701">
        <f t="shared" si="354"/>
        <v>25637</v>
      </c>
      <c r="CT362" s="1701">
        <f t="shared" si="355"/>
        <v>1313</v>
      </c>
      <c r="CU362" s="1701">
        <v>400</v>
      </c>
      <c r="CV362" s="1701">
        <v>88</v>
      </c>
      <c r="CW362" s="1701">
        <v>400</v>
      </c>
      <c r="CX362" s="1701">
        <v>0.9909</v>
      </c>
      <c r="CY362" s="1700">
        <f t="shared" si="356"/>
        <v>0.46827646736820216</v>
      </c>
      <c r="CZ362" s="1701">
        <v>30380</v>
      </c>
      <c r="DA362" s="1701">
        <f t="shared" si="357"/>
        <v>38926</v>
      </c>
      <c r="DB362" s="1701">
        <f t="shared" si="358"/>
        <v>0</v>
      </c>
    </row>
    <row r="363" spans="1:106">
      <c r="A363" s="1703" t="s">
        <v>2843</v>
      </c>
      <c r="B363" s="1347">
        <v>1230</v>
      </c>
      <c r="C363" s="1347">
        <v>82</v>
      </c>
      <c r="D363" s="1702">
        <v>357</v>
      </c>
      <c r="E363" s="1701" t="s">
        <v>3217</v>
      </c>
      <c r="F363" s="1701" t="s">
        <v>2198</v>
      </c>
      <c r="G363" s="1701" t="s">
        <v>2116</v>
      </c>
      <c r="H363" s="1701" t="s">
        <v>1043</v>
      </c>
      <c r="I363" s="1701">
        <v>11</v>
      </c>
      <c r="J363" s="1701">
        <v>400</v>
      </c>
      <c r="K363" s="1701">
        <v>400</v>
      </c>
      <c r="L363" s="1701">
        <v>240</v>
      </c>
      <c r="M363" s="1701">
        <v>400</v>
      </c>
      <c r="N363" s="1701">
        <v>0.92079999999999995</v>
      </c>
      <c r="O363" s="1700">
        <f t="shared" si="360"/>
        <v>0.2193392621552917</v>
      </c>
      <c r="P363" s="1701">
        <v>34900</v>
      </c>
      <c r="Q363" s="1701">
        <f t="shared" si="331"/>
        <v>95469</v>
      </c>
      <c r="R363" s="1701">
        <f t="shared" si="332"/>
        <v>0</v>
      </c>
      <c r="S363" s="1701">
        <v>400</v>
      </c>
      <c r="T363" s="1701">
        <v>290</v>
      </c>
      <c r="U363" s="1701">
        <v>400</v>
      </c>
      <c r="V363" s="1701">
        <v>0.90759999999999996</v>
      </c>
      <c r="W363" s="1700">
        <f t="shared" si="361"/>
        <v>0.300780636565807</v>
      </c>
      <c r="X363" s="1701">
        <v>58900</v>
      </c>
      <c r="Y363" s="1701">
        <f t="shared" si="333"/>
        <v>117494</v>
      </c>
      <c r="Z363" s="1701">
        <f t="shared" si="334"/>
        <v>0</v>
      </c>
      <c r="AA363" s="1701">
        <v>400</v>
      </c>
      <c r="AB363" s="1701">
        <v>190</v>
      </c>
      <c r="AC363" s="1701">
        <v>400</v>
      </c>
      <c r="AD363" s="1701">
        <v>0.89700000000000002</v>
      </c>
      <c r="AE363" s="1700">
        <f t="shared" si="362"/>
        <v>0.32638033210115586</v>
      </c>
      <c r="AF363" s="1701">
        <v>40050</v>
      </c>
      <c r="AG363" s="1701">
        <f t="shared" si="335"/>
        <v>73626</v>
      </c>
      <c r="AH363" s="1701">
        <f t="shared" si="336"/>
        <v>0</v>
      </c>
      <c r="AI363" s="1701">
        <v>400</v>
      </c>
      <c r="AJ363" s="1701">
        <v>185</v>
      </c>
      <c r="AK363" s="1701">
        <v>400</v>
      </c>
      <c r="AL363" s="1701">
        <v>0.89380000000000004</v>
      </c>
      <c r="AM363" s="1700">
        <f t="shared" si="363"/>
        <v>0.29750623446261493</v>
      </c>
      <c r="AN363" s="1701">
        <v>36600</v>
      </c>
      <c r="AO363" s="1701">
        <f t="shared" si="337"/>
        <v>73814</v>
      </c>
      <c r="AP363" s="1701">
        <f t="shared" si="338"/>
        <v>0</v>
      </c>
      <c r="AQ363" s="1701">
        <v>400</v>
      </c>
      <c r="AR363" s="1701">
        <v>190</v>
      </c>
      <c r="AS363" s="1701">
        <v>400</v>
      </c>
      <c r="AT363" s="1701">
        <v>0.90510000000000002</v>
      </c>
      <c r="AU363" s="1700">
        <f t="shared" si="327"/>
        <v>0.37281663105447171</v>
      </c>
      <c r="AV363" s="1701">
        <v>47700</v>
      </c>
      <c r="AW363" s="1701">
        <f t="shared" si="339"/>
        <v>76767</v>
      </c>
      <c r="AX363" s="1701">
        <f t="shared" si="340"/>
        <v>0</v>
      </c>
      <c r="AY363" s="1701">
        <v>400</v>
      </c>
      <c r="AZ363" s="1701">
        <v>175</v>
      </c>
      <c r="BA363" s="1701">
        <v>400</v>
      </c>
      <c r="BB363" s="1701">
        <v>0.91539999999999999</v>
      </c>
      <c r="BC363" s="1700">
        <f t="shared" si="328"/>
        <v>0.36110504211880662</v>
      </c>
      <c r="BD363" s="1701">
        <v>41650</v>
      </c>
      <c r="BE363" s="1701">
        <f t="shared" si="341"/>
        <v>69204</v>
      </c>
      <c r="BF363" s="1701">
        <f t="shared" si="342"/>
        <v>0</v>
      </c>
      <c r="BG363" s="1701">
        <v>400</v>
      </c>
      <c r="BH363" s="1701">
        <v>215</v>
      </c>
      <c r="BI363" s="1701">
        <v>400</v>
      </c>
      <c r="BJ363" s="1701">
        <v>0.87790000000000001</v>
      </c>
      <c r="BK363" s="1700">
        <f t="shared" si="329"/>
        <v>0.2738040701085398</v>
      </c>
      <c r="BL363" s="1701">
        <v>38450</v>
      </c>
      <c r="BM363" s="1701">
        <f t="shared" si="343"/>
        <v>84257</v>
      </c>
      <c r="BN363" s="1701">
        <f t="shared" si="344"/>
        <v>0</v>
      </c>
      <c r="BO363" s="1701">
        <v>400</v>
      </c>
      <c r="BP363" s="1701">
        <v>225</v>
      </c>
      <c r="BQ363" s="1701">
        <v>400</v>
      </c>
      <c r="BR363" s="1701">
        <v>0.87839999999999996</v>
      </c>
      <c r="BS363" s="1700">
        <f t="shared" si="330"/>
        <v>0.37069362926982846</v>
      </c>
      <c r="BT363" s="1701">
        <v>52750</v>
      </c>
      <c r="BU363" s="1701">
        <f t="shared" si="345"/>
        <v>85380</v>
      </c>
      <c r="BV363" s="1701">
        <f t="shared" si="346"/>
        <v>0</v>
      </c>
      <c r="BW363" s="1701">
        <v>400</v>
      </c>
      <c r="BX363" s="1701">
        <v>160</v>
      </c>
      <c r="BY363" s="1701">
        <v>400</v>
      </c>
      <c r="BZ363" s="1701">
        <v>0.86129999999999995</v>
      </c>
      <c r="CA363" s="1700">
        <f t="shared" si="347"/>
        <v>0.40573826261627521</v>
      </c>
      <c r="CB363" s="1701">
        <v>41600</v>
      </c>
      <c r="CC363" s="1701">
        <f t="shared" si="348"/>
        <v>61517</v>
      </c>
      <c r="CD363" s="1701">
        <f t="shared" si="349"/>
        <v>0</v>
      </c>
      <c r="CE363" s="1701">
        <v>400</v>
      </c>
      <c r="CF363" s="1701">
        <v>175</v>
      </c>
      <c r="CG363" s="1701">
        <v>400</v>
      </c>
      <c r="CH363" s="1701">
        <v>0.89690000000000003</v>
      </c>
      <c r="CI363" s="1700">
        <f t="shared" si="350"/>
        <v>0.47655185063965844</v>
      </c>
      <c r="CJ363" s="1701">
        <v>55650</v>
      </c>
      <c r="CK363" s="1701">
        <f t="shared" si="351"/>
        <v>70066</v>
      </c>
      <c r="CL363" s="1701">
        <f t="shared" si="352"/>
        <v>0</v>
      </c>
      <c r="CM363" s="1701">
        <v>400</v>
      </c>
      <c r="CN363" s="1701">
        <v>175</v>
      </c>
      <c r="CO363" s="1701">
        <v>400</v>
      </c>
      <c r="CP363" s="1701">
        <v>0.91879999999999995</v>
      </c>
      <c r="CQ363" s="1700">
        <f t="shared" si="353"/>
        <v>0.45580378429125246</v>
      </c>
      <c r="CR363" s="1701">
        <v>49250</v>
      </c>
      <c r="CS363" s="1701">
        <f t="shared" si="354"/>
        <v>64831</v>
      </c>
      <c r="CT363" s="1701">
        <f t="shared" si="355"/>
        <v>0</v>
      </c>
      <c r="CU363" s="1701">
        <v>400</v>
      </c>
      <c r="CV363" s="1701">
        <v>210</v>
      </c>
      <c r="CW363" s="1701">
        <v>400</v>
      </c>
      <c r="CX363" s="1701">
        <v>0.93159999999999998</v>
      </c>
      <c r="CY363" s="1700">
        <f t="shared" si="356"/>
        <v>0.37924282027385947</v>
      </c>
      <c r="CZ363" s="1701">
        <v>55200</v>
      </c>
      <c r="DA363" s="1701">
        <f t="shared" si="357"/>
        <v>87332</v>
      </c>
      <c r="DB363" s="1701">
        <f t="shared" si="358"/>
        <v>0</v>
      </c>
    </row>
    <row r="364" spans="1:106">
      <c r="A364" s="1703" t="s">
        <v>2844</v>
      </c>
      <c r="B364" s="1347">
        <v>1250</v>
      </c>
      <c r="C364" s="1347">
        <v>27</v>
      </c>
      <c r="D364" s="1702">
        <v>358</v>
      </c>
      <c r="E364" s="1701" t="s">
        <v>3218</v>
      </c>
      <c r="F364" s="1701" t="s">
        <v>4113</v>
      </c>
      <c r="G364" s="1701" t="s">
        <v>2116</v>
      </c>
      <c r="H364" s="1701" t="s">
        <v>2196</v>
      </c>
      <c r="I364" s="1701">
        <v>11</v>
      </c>
      <c r="J364" s="1701">
        <v>400</v>
      </c>
      <c r="K364" s="1701">
        <v>400</v>
      </c>
      <c r="L364" s="1701">
        <v>176.4</v>
      </c>
      <c r="M364" s="1701">
        <v>320</v>
      </c>
      <c r="N364" s="1701">
        <v>0.93730000000000002</v>
      </c>
      <c r="O364" s="1700">
        <f t="shared" si="360"/>
        <v>0.16561860231366868</v>
      </c>
      <c r="P364" s="1701">
        <v>19716</v>
      </c>
      <c r="Q364" s="1701">
        <f t="shared" si="331"/>
        <v>71427</v>
      </c>
      <c r="R364" s="1701">
        <f t="shared" si="332"/>
        <v>0</v>
      </c>
      <c r="S364" s="1701">
        <v>400</v>
      </c>
      <c r="T364" s="1701">
        <v>93.6</v>
      </c>
      <c r="U364" s="1701">
        <v>320</v>
      </c>
      <c r="V364" s="1701">
        <v>0.89129999999999998</v>
      </c>
      <c r="W364" s="1700">
        <f t="shared" si="361"/>
        <v>0.18705078232119199</v>
      </c>
      <c r="X364" s="1701">
        <v>11610</v>
      </c>
      <c r="Y364" s="1701">
        <f t="shared" si="333"/>
        <v>37241</v>
      </c>
      <c r="Z364" s="1701">
        <f t="shared" si="334"/>
        <v>0</v>
      </c>
      <c r="AA364" s="1701">
        <v>400</v>
      </c>
      <c r="AB364" s="1701">
        <v>175.2</v>
      </c>
      <c r="AC364" s="1701">
        <v>320</v>
      </c>
      <c r="AD364" s="1701">
        <v>0.96299999999999997</v>
      </c>
      <c r="AE364" s="1700">
        <f t="shared" si="362"/>
        <v>0.29072248538386042</v>
      </c>
      <c r="AF364" s="1701">
        <v>35316</v>
      </c>
      <c r="AG364" s="1701">
        <f t="shared" si="335"/>
        <v>72886</v>
      </c>
      <c r="AH364" s="1701">
        <f t="shared" si="336"/>
        <v>0</v>
      </c>
      <c r="AI364" s="1701">
        <v>400</v>
      </c>
      <c r="AJ364" s="1701">
        <v>64.8</v>
      </c>
      <c r="AK364" s="1701">
        <v>320</v>
      </c>
      <c r="AL364" s="1701">
        <v>0.91879999999999995</v>
      </c>
      <c r="AM364" s="1700">
        <f t="shared" si="363"/>
        <v>0.20236384375443739</v>
      </c>
      <c r="AN364" s="1701">
        <v>8964</v>
      </c>
      <c r="AO364" s="1701">
        <f t="shared" si="337"/>
        <v>26578</v>
      </c>
      <c r="AP364" s="1701">
        <f t="shared" si="338"/>
        <v>0</v>
      </c>
      <c r="AQ364" s="1701">
        <v>400</v>
      </c>
      <c r="AR364" s="1701">
        <v>279.60000000000002</v>
      </c>
      <c r="AS364" s="1701">
        <v>320</v>
      </c>
      <c r="AT364" s="1701">
        <v>0.98329999999999995</v>
      </c>
      <c r="AU364" s="1700">
        <f t="shared" si="327"/>
        <v>0.23351927439755288</v>
      </c>
      <c r="AV364" s="1701">
        <v>47766</v>
      </c>
      <c r="AW364" s="1701">
        <f t="shared" si="339"/>
        <v>122729</v>
      </c>
      <c r="AX364" s="1701">
        <f t="shared" si="340"/>
        <v>0</v>
      </c>
      <c r="AY364" s="1701">
        <v>400</v>
      </c>
      <c r="AZ364" s="1701">
        <v>265.2</v>
      </c>
      <c r="BA364" s="1701">
        <v>320</v>
      </c>
      <c r="BB364" s="1701">
        <v>0.99050000000000005</v>
      </c>
      <c r="BC364" s="1700">
        <f t="shared" si="328"/>
        <v>0.27809438534859443</v>
      </c>
      <c r="BD364" s="1701">
        <v>52596</v>
      </c>
      <c r="BE364" s="1701">
        <f t="shared" si="341"/>
        <v>113478</v>
      </c>
      <c r="BF364" s="1701">
        <f t="shared" si="342"/>
        <v>0</v>
      </c>
      <c r="BG364" s="1701">
        <v>400</v>
      </c>
      <c r="BH364" s="1701">
        <v>68.400000000000006</v>
      </c>
      <c r="BI364" s="1701">
        <v>320</v>
      </c>
      <c r="BJ364" s="1701">
        <v>0.91539999999999999</v>
      </c>
      <c r="BK364" s="1700">
        <f t="shared" si="329"/>
        <v>0.2467782100054334</v>
      </c>
      <c r="BL364" s="1701">
        <v>11496</v>
      </c>
      <c r="BM364" s="1701">
        <f t="shared" si="343"/>
        <v>27951</v>
      </c>
      <c r="BN364" s="1701">
        <f t="shared" si="344"/>
        <v>0</v>
      </c>
      <c r="BO364" s="1701">
        <v>400</v>
      </c>
      <c r="BP364" s="1701">
        <v>63.6</v>
      </c>
      <c r="BQ364" s="1701">
        <v>320</v>
      </c>
      <c r="BR364" s="1701">
        <v>0.90559999999999996</v>
      </c>
      <c r="BS364" s="1700">
        <f t="shared" si="330"/>
        <v>0.20530882614396517</v>
      </c>
      <c r="BT364" s="1701">
        <v>8514</v>
      </c>
      <c r="BU364" s="1701">
        <f t="shared" si="345"/>
        <v>24882</v>
      </c>
      <c r="BV364" s="1701">
        <f t="shared" si="346"/>
        <v>0</v>
      </c>
      <c r="BW364" s="1701">
        <v>400</v>
      </c>
      <c r="BX364" s="1701">
        <v>207.6</v>
      </c>
      <c r="BY364" s="1701">
        <v>320</v>
      </c>
      <c r="BZ364" s="1701">
        <v>0.99639999999999995</v>
      </c>
      <c r="CA364" s="1700">
        <f t="shared" si="347"/>
        <v>0.39583266743931583</v>
      </c>
      <c r="CB364" s="1701">
        <v>60918</v>
      </c>
      <c r="CC364" s="1701">
        <f t="shared" si="348"/>
        <v>92339</v>
      </c>
      <c r="CD364" s="1701">
        <f t="shared" si="349"/>
        <v>0</v>
      </c>
      <c r="CE364" s="1701">
        <v>400</v>
      </c>
      <c r="CF364" s="1701">
        <v>164.4</v>
      </c>
      <c r="CG364" s="1701">
        <v>320</v>
      </c>
      <c r="CH364" s="1701">
        <v>0.99</v>
      </c>
      <c r="CI364" s="1700">
        <f t="shared" si="350"/>
        <v>0.31255970742667233</v>
      </c>
      <c r="CJ364" s="1701">
        <v>37848</v>
      </c>
      <c r="CK364" s="1701">
        <f t="shared" si="351"/>
        <v>72654</v>
      </c>
      <c r="CL364" s="1701">
        <f t="shared" si="352"/>
        <v>0</v>
      </c>
      <c r="CM364" s="1701">
        <v>400</v>
      </c>
      <c r="CN364" s="1701">
        <v>46.8</v>
      </c>
      <c r="CO364" s="1701">
        <v>320</v>
      </c>
      <c r="CP364" s="1701">
        <v>0.87870000000000004</v>
      </c>
      <c r="CQ364" s="1700">
        <f t="shared" si="353"/>
        <v>0.19345199014027967</v>
      </c>
      <c r="CR364" s="1701">
        <v>5346</v>
      </c>
      <c r="CS364" s="1701">
        <f t="shared" si="354"/>
        <v>16581</v>
      </c>
      <c r="CT364" s="1701">
        <f t="shared" si="355"/>
        <v>0</v>
      </c>
      <c r="CU364" s="1701">
        <v>400</v>
      </c>
      <c r="CV364" s="1701">
        <v>204</v>
      </c>
      <c r="CW364" s="1701">
        <v>320</v>
      </c>
      <c r="CX364" s="1701">
        <v>0.9859</v>
      </c>
      <c r="CY364" s="1700">
        <f t="shared" si="356"/>
        <v>0.24467380963424898</v>
      </c>
      <c r="CZ364" s="1701">
        <v>36612</v>
      </c>
      <c r="DA364" s="1701">
        <f t="shared" si="357"/>
        <v>89782</v>
      </c>
      <c r="DB364" s="1701">
        <f t="shared" si="358"/>
        <v>0</v>
      </c>
    </row>
    <row r="365" spans="1:106">
      <c r="A365" s="1703" t="s">
        <v>3219</v>
      </c>
      <c r="B365" s="1347">
        <v>6130</v>
      </c>
      <c r="C365" s="1347">
        <v>22</v>
      </c>
      <c r="D365" s="1702">
        <v>359</v>
      </c>
      <c r="E365" s="1701" t="s">
        <v>2984</v>
      </c>
      <c r="F365" s="1701" t="s">
        <v>540</v>
      </c>
      <c r="G365" s="1701" t="s">
        <v>571</v>
      </c>
      <c r="H365" s="1701" t="s">
        <v>2115</v>
      </c>
      <c r="I365" s="1701">
        <v>11</v>
      </c>
      <c r="J365" s="1701">
        <v>400</v>
      </c>
      <c r="K365" s="1701">
        <v>400</v>
      </c>
      <c r="L365" s="1701">
        <v>0</v>
      </c>
      <c r="M365" s="1701">
        <v>320</v>
      </c>
      <c r="N365" s="1701">
        <v>0</v>
      </c>
      <c r="O365" s="1700">
        <v>0</v>
      </c>
      <c r="P365" s="1701">
        <v>0</v>
      </c>
      <c r="Q365" s="1701">
        <f t="shared" si="331"/>
        <v>0</v>
      </c>
      <c r="R365" s="1701">
        <f t="shared" si="332"/>
        <v>0</v>
      </c>
      <c r="S365" s="1701">
        <v>400</v>
      </c>
      <c r="T365" s="1701">
        <v>0</v>
      </c>
      <c r="U365" s="1701">
        <v>320</v>
      </c>
      <c r="V365" s="1701">
        <v>0</v>
      </c>
      <c r="W365" s="1700">
        <v>0</v>
      </c>
      <c r="X365" s="1701">
        <v>0</v>
      </c>
      <c r="Y365" s="1701">
        <f t="shared" si="333"/>
        <v>0</v>
      </c>
      <c r="Z365" s="1701">
        <f t="shared" si="334"/>
        <v>0</v>
      </c>
      <c r="AA365" s="1701">
        <v>400</v>
      </c>
      <c r="AB365" s="1701">
        <v>0</v>
      </c>
      <c r="AC365" s="1701">
        <v>320</v>
      </c>
      <c r="AD365" s="1701">
        <v>0</v>
      </c>
      <c r="AE365" s="1700">
        <v>0</v>
      </c>
      <c r="AF365" s="1701">
        <v>0</v>
      </c>
      <c r="AG365" s="1701">
        <f t="shared" si="335"/>
        <v>0</v>
      </c>
      <c r="AH365" s="1701">
        <f t="shared" si="336"/>
        <v>0</v>
      </c>
      <c r="AI365" s="1701">
        <v>400</v>
      </c>
      <c r="AJ365" s="1701">
        <v>0</v>
      </c>
      <c r="AK365" s="1701">
        <v>320</v>
      </c>
      <c r="AL365" s="1701">
        <v>0</v>
      </c>
      <c r="AM365" s="1700">
        <v>0</v>
      </c>
      <c r="AN365" s="1701">
        <v>0</v>
      </c>
      <c r="AO365" s="1701">
        <f t="shared" si="337"/>
        <v>0</v>
      </c>
      <c r="AP365" s="1701">
        <f t="shared" si="338"/>
        <v>0</v>
      </c>
      <c r="AQ365" s="1701">
        <v>400</v>
      </c>
      <c r="AR365" s="1701">
        <v>0</v>
      </c>
      <c r="AS365" s="1701">
        <v>320</v>
      </c>
      <c r="AT365" s="1701">
        <v>0</v>
      </c>
      <c r="AU365" s="1700">
        <v>0</v>
      </c>
      <c r="AV365" s="1701">
        <v>0</v>
      </c>
      <c r="AW365" s="1701">
        <f t="shared" si="339"/>
        <v>0</v>
      </c>
      <c r="AX365" s="1701">
        <f t="shared" si="340"/>
        <v>0</v>
      </c>
      <c r="AY365" s="1701">
        <v>400</v>
      </c>
      <c r="AZ365" s="1701">
        <v>0</v>
      </c>
      <c r="BA365" s="1701">
        <v>320</v>
      </c>
      <c r="BB365" s="1701">
        <v>0</v>
      </c>
      <c r="BC365" s="1700">
        <v>0</v>
      </c>
      <c r="BD365" s="1701">
        <v>0</v>
      </c>
      <c r="BE365" s="1701">
        <f t="shared" si="341"/>
        <v>0</v>
      </c>
      <c r="BF365" s="1701">
        <f t="shared" si="342"/>
        <v>0</v>
      </c>
      <c r="BG365" s="1701">
        <v>400</v>
      </c>
      <c r="BH365" s="1701">
        <v>0</v>
      </c>
      <c r="BI365" s="1701">
        <v>320</v>
      </c>
      <c r="BJ365" s="1701">
        <v>0</v>
      </c>
      <c r="BK365" s="1700">
        <v>0</v>
      </c>
      <c r="BL365" s="1701">
        <v>0</v>
      </c>
      <c r="BM365" s="1701">
        <f t="shared" si="343"/>
        <v>0</v>
      </c>
      <c r="BN365" s="1701">
        <f t="shared" si="344"/>
        <v>0</v>
      </c>
      <c r="BO365" s="1701">
        <v>400</v>
      </c>
      <c r="BP365" s="1701">
        <v>0</v>
      </c>
      <c r="BQ365" s="1701">
        <v>320</v>
      </c>
      <c r="BR365" s="1701">
        <v>0</v>
      </c>
      <c r="BS365" s="1700">
        <v>0</v>
      </c>
      <c r="BT365" s="1701">
        <v>0</v>
      </c>
      <c r="BU365" s="1701">
        <f t="shared" si="345"/>
        <v>0</v>
      </c>
      <c r="BV365" s="1701">
        <f t="shared" si="346"/>
        <v>0</v>
      </c>
      <c r="BW365" s="1701">
        <v>400</v>
      </c>
      <c r="BX365" s="1701">
        <v>0</v>
      </c>
      <c r="BY365" s="1701">
        <v>320</v>
      </c>
      <c r="BZ365" s="1701">
        <v>0</v>
      </c>
      <c r="CA365" s="1700">
        <v>0</v>
      </c>
      <c r="CB365" s="1701">
        <v>0</v>
      </c>
      <c r="CC365" s="1701">
        <f t="shared" si="348"/>
        <v>0</v>
      </c>
      <c r="CD365" s="1701">
        <f t="shared" si="349"/>
        <v>0</v>
      </c>
      <c r="CE365" s="1701">
        <v>400</v>
      </c>
      <c r="CF365" s="1701">
        <v>0</v>
      </c>
      <c r="CG365" s="1701">
        <v>320</v>
      </c>
      <c r="CH365" s="1701">
        <v>0</v>
      </c>
      <c r="CI365" s="1700">
        <v>0</v>
      </c>
      <c r="CJ365" s="1701">
        <v>0</v>
      </c>
      <c r="CK365" s="1701">
        <f t="shared" si="351"/>
        <v>0</v>
      </c>
      <c r="CL365" s="1701">
        <f t="shared" si="352"/>
        <v>0</v>
      </c>
      <c r="CM365" s="1701">
        <v>400</v>
      </c>
      <c r="CN365" s="1701">
        <v>0</v>
      </c>
      <c r="CO365" s="1701">
        <v>320</v>
      </c>
      <c r="CP365" s="1701">
        <v>0</v>
      </c>
      <c r="CQ365" s="1700">
        <v>0</v>
      </c>
      <c r="CR365" s="1701">
        <v>0</v>
      </c>
      <c r="CS365" s="1701">
        <f t="shared" si="354"/>
        <v>0</v>
      </c>
      <c r="CT365" s="1701">
        <f t="shared" si="355"/>
        <v>0</v>
      </c>
      <c r="CU365" s="1701">
        <v>400</v>
      </c>
      <c r="CV365" s="1701">
        <v>0</v>
      </c>
      <c r="CW365" s="1701">
        <v>320</v>
      </c>
      <c r="CX365" s="1701">
        <v>0</v>
      </c>
      <c r="CY365" s="1700">
        <v>0</v>
      </c>
      <c r="CZ365" s="1701">
        <v>0</v>
      </c>
      <c r="DA365" s="1701">
        <f t="shared" si="357"/>
        <v>0</v>
      </c>
      <c r="DB365" s="1701">
        <f t="shared" si="358"/>
        <v>0</v>
      </c>
    </row>
    <row r="366" spans="1:106">
      <c r="A366" s="1703" t="s">
        <v>2800</v>
      </c>
      <c r="B366" s="1347">
        <v>6210</v>
      </c>
      <c r="C366" s="1347">
        <v>12</v>
      </c>
      <c r="D366" s="1702">
        <v>360</v>
      </c>
      <c r="E366" s="1701" t="s">
        <v>3178</v>
      </c>
      <c r="F366" s="1701" t="s">
        <v>1230</v>
      </c>
      <c r="G366" s="1701" t="s">
        <v>2116</v>
      </c>
      <c r="H366" s="1701" t="s">
        <v>2115</v>
      </c>
      <c r="I366" s="1701">
        <v>33</v>
      </c>
      <c r="J366" s="1701">
        <v>400</v>
      </c>
      <c r="K366" s="1701">
        <v>280</v>
      </c>
      <c r="L366" s="1701">
        <v>289.2</v>
      </c>
      <c r="M366" s="1701">
        <v>289.2</v>
      </c>
      <c r="N366" s="1701">
        <v>0.92589999999999995</v>
      </c>
      <c r="O366" s="1700">
        <f t="shared" ref="O366:O376" si="364">+P366/(24*30*L366*N366)</f>
        <v>0.61199846375781508</v>
      </c>
      <c r="P366" s="1701">
        <v>117990</v>
      </c>
      <c r="Q366" s="1701">
        <f t="shared" si="331"/>
        <v>115677</v>
      </c>
      <c r="R366" s="1701">
        <f t="shared" si="332"/>
        <v>2313</v>
      </c>
      <c r="S366" s="1701">
        <v>280</v>
      </c>
      <c r="T366" s="1701">
        <v>285.60000000000002</v>
      </c>
      <c r="U366" s="1701">
        <v>285.60000000000002</v>
      </c>
      <c r="V366" s="1701">
        <v>0.92059999999999997</v>
      </c>
      <c r="W366" s="1700">
        <f t="shared" ref="W366:W376" si="365">+X366/(24*31*T366*V366)</f>
        <v>0.6074688150017703</v>
      </c>
      <c r="X366" s="1701">
        <v>118830</v>
      </c>
      <c r="Y366" s="1701">
        <f t="shared" si="333"/>
        <v>117369</v>
      </c>
      <c r="Z366" s="1701">
        <f t="shared" si="334"/>
        <v>1461</v>
      </c>
      <c r="AA366" s="1701">
        <v>280</v>
      </c>
      <c r="AB366" s="1701">
        <v>296.39999999999998</v>
      </c>
      <c r="AC366" s="1701">
        <v>303.60000000000002</v>
      </c>
      <c r="AD366" s="1701">
        <v>0.90890000000000004</v>
      </c>
      <c r="AE366" s="1700">
        <f t="shared" ref="AE366:AE376" si="366">+AF366/(24*30*AB366*AD366)</f>
        <v>0.45301629851490594</v>
      </c>
      <c r="AF366" s="1701">
        <v>87870</v>
      </c>
      <c r="AG366" s="1701">
        <f t="shared" si="335"/>
        <v>116380</v>
      </c>
      <c r="AH366" s="1701">
        <f t="shared" si="336"/>
        <v>0</v>
      </c>
      <c r="AI366" s="1701">
        <v>280</v>
      </c>
      <c r="AJ366" s="1701">
        <v>303.60000000000002</v>
      </c>
      <c r="AK366" s="1701">
        <v>303.60000000000002</v>
      </c>
      <c r="AL366" s="1701">
        <v>0.89959999999999996</v>
      </c>
      <c r="AM366" s="1700">
        <f>+AN366/(24*31*AJ366*AL366)</f>
        <v>0.64812925577909486</v>
      </c>
      <c r="AN366" s="1701">
        <v>131700</v>
      </c>
      <c r="AO366" s="1701">
        <f t="shared" si="337"/>
        <v>121920</v>
      </c>
      <c r="AP366" s="1701">
        <f t="shared" si="338"/>
        <v>9780</v>
      </c>
      <c r="AQ366" s="1701">
        <v>280</v>
      </c>
      <c r="AR366" s="1701">
        <v>290.39999999999998</v>
      </c>
      <c r="AS366" s="1701">
        <v>290.39999999999998</v>
      </c>
      <c r="AT366" s="1701">
        <v>0.97160000000000002</v>
      </c>
      <c r="AU366" s="1700">
        <f>+AV366/(24*31*AR366*AT366)</f>
        <v>0.65258660084862052</v>
      </c>
      <c r="AV366" s="1701">
        <v>136992</v>
      </c>
      <c r="AW366" s="1701">
        <f t="shared" si="339"/>
        <v>125953</v>
      </c>
      <c r="AX366" s="1701">
        <f t="shared" si="340"/>
        <v>11039</v>
      </c>
      <c r="AY366" s="1701">
        <v>280</v>
      </c>
      <c r="AZ366" s="1701">
        <v>291.60000000000002</v>
      </c>
      <c r="BA366" s="1701">
        <v>291.60000000000002</v>
      </c>
      <c r="BB366" s="1701">
        <v>0.98699999999999999</v>
      </c>
      <c r="BC366" s="1700">
        <f>+BD366/(24*30*AZ366*BB366)</f>
        <v>0.64139714783266122</v>
      </c>
      <c r="BD366" s="1701">
        <v>132912</v>
      </c>
      <c r="BE366" s="1701">
        <f t="shared" si="341"/>
        <v>124334</v>
      </c>
      <c r="BF366" s="1701">
        <f t="shared" si="342"/>
        <v>8578</v>
      </c>
      <c r="BG366" s="1701">
        <v>280</v>
      </c>
      <c r="BH366" s="1701">
        <v>276</v>
      </c>
      <c r="BI366" s="1701">
        <v>276</v>
      </c>
      <c r="BJ366" s="1701">
        <v>0.97919999999999996</v>
      </c>
      <c r="BK366" s="1700">
        <f>+BL366/(24*31*BH366*BJ366)</f>
        <v>0.67712773515203184</v>
      </c>
      <c r="BL366" s="1701">
        <v>136152</v>
      </c>
      <c r="BM366" s="1701">
        <f t="shared" si="343"/>
        <v>120644</v>
      </c>
      <c r="BN366" s="1701">
        <f t="shared" si="344"/>
        <v>15508</v>
      </c>
      <c r="BO366" s="1701">
        <v>280</v>
      </c>
      <c r="BP366" s="1701">
        <v>277.2</v>
      </c>
      <c r="BQ366" s="1701">
        <v>277.2</v>
      </c>
      <c r="BR366" s="1701">
        <v>0.98170000000000002</v>
      </c>
      <c r="BS366" s="1700">
        <f>+BT366/(24*30*BP366*BR366)</f>
        <v>0.60069938851644056</v>
      </c>
      <c r="BT366" s="1701">
        <v>117696</v>
      </c>
      <c r="BU366" s="1701">
        <f t="shared" si="345"/>
        <v>117559</v>
      </c>
      <c r="BV366" s="1701">
        <f t="shared" si="346"/>
        <v>137</v>
      </c>
      <c r="BW366" s="1701">
        <v>280</v>
      </c>
      <c r="BX366" s="1701">
        <v>296.39999999999998</v>
      </c>
      <c r="BY366" s="1701">
        <v>296.39999999999998</v>
      </c>
      <c r="BZ366" s="1701">
        <v>0.96599999999999997</v>
      </c>
      <c r="CA366" s="1700">
        <f>+CB366/(24*31*BX366*BZ366)</f>
        <v>0.61894473480064394</v>
      </c>
      <c r="CB366" s="1701">
        <v>131850</v>
      </c>
      <c r="CC366" s="1701">
        <f t="shared" si="348"/>
        <v>127814</v>
      </c>
      <c r="CD366" s="1701">
        <f t="shared" si="349"/>
        <v>4036</v>
      </c>
      <c r="CE366" s="1701">
        <v>400</v>
      </c>
      <c r="CF366" s="1701">
        <v>278.39999999999998</v>
      </c>
      <c r="CG366" s="1701">
        <v>320</v>
      </c>
      <c r="CH366" s="1701">
        <v>0.97240000000000004</v>
      </c>
      <c r="CI366" s="1700">
        <f>+CJ366/(24*31*CF366*CH366)</f>
        <v>0.61688227256178574</v>
      </c>
      <c r="CJ366" s="1701">
        <v>124248</v>
      </c>
      <c r="CK366" s="1701">
        <f t="shared" si="351"/>
        <v>120848</v>
      </c>
      <c r="CL366" s="1701">
        <f t="shared" si="352"/>
        <v>3400</v>
      </c>
      <c r="CM366" s="1701">
        <v>400</v>
      </c>
      <c r="CN366" s="1701">
        <v>294</v>
      </c>
      <c r="CO366" s="1701">
        <v>320</v>
      </c>
      <c r="CP366" s="1701">
        <v>0.95030000000000003</v>
      </c>
      <c r="CQ366" s="1700">
        <f t="shared" ref="CQ366:CQ375" si="367">+CR366/(24*28*CN366*CP366)</f>
        <v>0.63470954443622574</v>
      </c>
      <c r="CR366" s="1701">
        <v>119166</v>
      </c>
      <c r="CS366" s="1701">
        <f t="shared" si="354"/>
        <v>112649</v>
      </c>
      <c r="CT366" s="1701">
        <f t="shared" si="355"/>
        <v>6517</v>
      </c>
      <c r="CU366" s="1701">
        <v>400</v>
      </c>
      <c r="CV366" s="1701">
        <v>332.4</v>
      </c>
      <c r="CW366" s="1701">
        <v>332.4</v>
      </c>
      <c r="CX366" s="1701">
        <v>0.95189999999999997</v>
      </c>
      <c r="CY366" s="1700">
        <f t="shared" ref="CY366:CY375" si="368">+CZ366/(24*31*CV366*CX366)</f>
        <v>0.57025566281765361</v>
      </c>
      <c r="CZ366" s="1701">
        <v>134244</v>
      </c>
      <c r="DA366" s="1701">
        <f t="shared" si="357"/>
        <v>141246</v>
      </c>
      <c r="DB366" s="1701">
        <f t="shared" si="358"/>
        <v>0</v>
      </c>
    </row>
    <row r="367" spans="1:106">
      <c r="A367" s="1703" t="s">
        <v>3879</v>
      </c>
      <c r="B367" s="1347">
        <v>6210</v>
      </c>
      <c r="C367" s="1347">
        <v>47</v>
      </c>
      <c r="D367" s="1702">
        <v>361</v>
      </c>
      <c r="E367" s="1701" t="s">
        <v>3880</v>
      </c>
      <c r="F367" s="1701" t="s">
        <v>3881</v>
      </c>
      <c r="G367" s="1701" t="s">
        <v>2116</v>
      </c>
      <c r="H367" s="1701" t="s">
        <v>1429</v>
      </c>
      <c r="I367" s="1701">
        <v>11</v>
      </c>
      <c r="J367" s="1701">
        <v>400</v>
      </c>
      <c r="K367" s="1701">
        <v>400</v>
      </c>
      <c r="L367" s="1701">
        <v>6</v>
      </c>
      <c r="M367" s="1701">
        <v>85.33</v>
      </c>
      <c r="N367" s="1701">
        <v>0.28570000000000001</v>
      </c>
      <c r="O367" s="1700">
        <f t="shared" si="364"/>
        <v>9.7227083576401044E-2</v>
      </c>
      <c r="P367" s="1701">
        <v>120</v>
      </c>
      <c r="Q367" s="1701">
        <f t="shared" si="331"/>
        <v>741</v>
      </c>
      <c r="R367" s="1701">
        <f t="shared" si="332"/>
        <v>0</v>
      </c>
      <c r="S367" s="1701">
        <v>400</v>
      </c>
      <c r="T367" s="1701">
        <v>99.6</v>
      </c>
      <c r="U367" s="1701">
        <v>320</v>
      </c>
      <c r="V367" s="1701">
        <v>0.59279999999999999</v>
      </c>
      <c r="W367" s="1700">
        <f t="shared" si="365"/>
        <v>0.14874372768598229</v>
      </c>
      <c r="X367" s="1701">
        <v>6534</v>
      </c>
      <c r="Y367" s="1701">
        <f t="shared" si="333"/>
        <v>26357</v>
      </c>
      <c r="Z367" s="1701">
        <f t="shared" si="334"/>
        <v>0</v>
      </c>
      <c r="AA367" s="1701">
        <v>400</v>
      </c>
      <c r="AB367" s="1701">
        <v>111.6</v>
      </c>
      <c r="AC367" s="1701">
        <v>320</v>
      </c>
      <c r="AD367" s="1701">
        <v>0.76590000000000003</v>
      </c>
      <c r="AE367" s="1700">
        <f t="shared" si="366"/>
        <v>0.23662044466158538</v>
      </c>
      <c r="AF367" s="1701">
        <v>14562</v>
      </c>
      <c r="AG367" s="1701">
        <f t="shared" si="335"/>
        <v>36925</v>
      </c>
      <c r="AH367" s="1701">
        <f t="shared" si="336"/>
        <v>0</v>
      </c>
      <c r="AI367" s="1701">
        <v>400</v>
      </c>
      <c r="AJ367" s="1701">
        <v>81.599999999999994</v>
      </c>
      <c r="AK367" s="1701">
        <v>320</v>
      </c>
      <c r="AL367" s="1701">
        <v>0.96260000000000001</v>
      </c>
      <c r="AM367" s="1700">
        <f>+AN367/(24*31*AJ367*AL367)</f>
        <v>0.28798851229532918</v>
      </c>
      <c r="AN367" s="1701">
        <v>16830</v>
      </c>
      <c r="AO367" s="1701">
        <f t="shared" si="337"/>
        <v>35064</v>
      </c>
      <c r="AP367" s="1701">
        <f t="shared" si="338"/>
        <v>0</v>
      </c>
      <c r="AQ367" s="1701">
        <v>400</v>
      </c>
      <c r="AR367" s="1701">
        <v>115.8</v>
      </c>
      <c r="AS367" s="1701">
        <v>320</v>
      </c>
      <c r="AT367" s="1701">
        <v>0.90969999999999995</v>
      </c>
      <c r="AU367" s="1700">
        <f>+AV367/(24*31*AR367*AT367)</f>
        <v>0.27605605865330468</v>
      </c>
      <c r="AV367" s="1701">
        <v>21636</v>
      </c>
      <c r="AW367" s="1701">
        <f t="shared" si="339"/>
        <v>47025</v>
      </c>
      <c r="AX367" s="1701">
        <f t="shared" si="340"/>
        <v>0</v>
      </c>
      <c r="AY367" s="1701">
        <v>400</v>
      </c>
      <c r="AZ367" s="1701">
        <v>124.8</v>
      </c>
      <c r="BA367" s="1701">
        <v>320</v>
      </c>
      <c r="BB367" s="1701">
        <v>0.99739999999999995</v>
      </c>
      <c r="BC367" s="1700">
        <f>+BD367/(24*30*AZ367*BB367)</f>
        <v>0.33185909432901611</v>
      </c>
      <c r="BD367" s="1701">
        <v>29742</v>
      </c>
      <c r="BE367" s="1701">
        <f t="shared" si="341"/>
        <v>53773</v>
      </c>
      <c r="BF367" s="1701">
        <f t="shared" si="342"/>
        <v>0</v>
      </c>
      <c r="BG367" s="1701">
        <v>400</v>
      </c>
      <c r="BH367" s="1701">
        <v>142.80000000000001</v>
      </c>
      <c r="BI367" s="1701">
        <v>320</v>
      </c>
      <c r="BJ367" s="1701">
        <v>0.72560000000000002</v>
      </c>
      <c r="BK367" s="1700">
        <f>+BL367/(24*31*BH367*BJ367)</f>
        <v>0.31856244649582988</v>
      </c>
      <c r="BL367" s="1701">
        <v>24558</v>
      </c>
      <c r="BM367" s="1701">
        <f t="shared" si="343"/>
        <v>46254</v>
      </c>
      <c r="BN367" s="1701">
        <f t="shared" si="344"/>
        <v>0</v>
      </c>
      <c r="BO367" s="1701">
        <v>400</v>
      </c>
      <c r="BP367" s="1701">
        <v>126</v>
      </c>
      <c r="BQ367" s="1701">
        <v>320</v>
      </c>
      <c r="BR367" s="1701">
        <v>0.87809999999999999</v>
      </c>
      <c r="BS367" s="1700">
        <f>+BT367/(24*30*BP367*BR367)</f>
        <v>0.33705228159162787</v>
      </c>
      <c r="BT367" s="1701">
        <v>26850</v>
      </c>
      <c r="BU367" s="1701">
        <f t="shared" si="345"/>
        <v>47797</v>
      </c>
      <c r="BV367" s="1701">
        <f t="shared" si="346"/>
        <v>0</v>
      </c>
      <c r="BW367" s="1701">
        <v>400</v>
      </c>
      <c r="BX367" s="1701">
        <v>134.4</v>
      </c>
      <c r="BY367" s="1701">
        <v>320</v>
      </c>
      <c r="BZ367" s="1701">
        <v>0.98899999999999999</v>
      </c>
      <c r="CA367" s="1700">
        <f>+CB367/(24*31*BX367*BZ367)</f>
        <v>0.3813186409956526</v>
      </c>
      <c r="CB367" s="1701">
        <v>37710</v>
      </c>
      <c r="CC367" s="1701">
        <f t="shared" si="348"/>
        <v>59336</v>
      </c>
      <c r="CD367" s="1701">
        <f t="shared" si="349"/>
        <v>0</v>
      </c>
      <c r="CE367" s="1701">
        <v>400</v>
      </c>
      <c r="CF367" s="1701">
        <v>129.6</v>
      </c>
      <c r="CG367" s="1701">
        <v>320</v>
      </c>
      <c r="CH367" s="1701">
        <v>0.999</v>
      </c>
      <c r="CI367" s="1700">
        <f>+CJ367/(24*31*CF367*CH367)</f>
        <v>0.37927463504922687</v>
      </c>
      <c r="CJ367" s="1701">
        <v>36534</v>
      </c>
      <c r="CK367" s="1701">
        <f t="shared" si="351"/>
        <v>57796</v>
      </c>
      <c r="CL367" s="1701">
        <f t="shared" si="352"/>
        <v>0</v>
      </c>
      <c r="CM367" s="1701">
        <v>400</v>
      </c>
      <c r="CN367" s="1701">
        <v>142.80000000000001</v>
      </c>
      <c r="CO367" s="1701">
        <v>320</v>
      </c>
      <c r="CP367" s="1701">
        <v>0.99939999999999996</v>
      </c>
      <c r="CQ367" s="1700">
        <f t="shared" si="367"/>
        <v>0.34096588405224004</v>
      </c>
      <c r="CR367" s="1701">
        <v>32700</v>
      </c>
      <c r="CS367" s="1701">
        <f t="shared" si="354"/>
        <v>57542</v>
      </c>
      <c r="CT367" s="1701">
        <f t="shared" si="355"/>
        <v>0</v>
      </c>
      <c r="CU367" s="1701">
        <v>400</v>
      </c>
      <c r="CV367" s="1701">
        <v>126</v>
      </c>
      <c r="CW367" s="1701">
        <v>320</v>
      </c>
      <c r="CX367" s="1701">
        <v>0.99950000000000006</v>
      </c>
      <c r="CY367" s="1700">
        <f t="shared" si="368"/>
        <v>0.38383246923000663</v>
      </c>
      <c r="CZ367" s="1701">
        <v>35964</v>
      </c>
      <c r="DA367" s="1701">
        <f t="shared" si="357"/>
        <v>56218</v>
      </c>
      <c r="DB367" s="1701">
        <f t="shared" si="358"/>
        <v>0</v>
      </c>
    </row>
    <row r="368" spans="1:106">
      <c r="A368" s="1703" t="s">
        <v>2845</v>
      </c>
      <c r="B368" s="1347">
        <v>6220</v>
      </c>
      <c r="C368" s="1347">
        <v>172</v>
      </c>
      <c r="D368" s="1702">
        <v>362</v>
      </c>
      <c r="E368" s="1701" t="s">
        <v>3220</v>
      </c>
      <c r="F368" s="1701" t="s">
        <v>2846</v>
      </c>
      <c r="G368" s="1701" t="s">
        <v>2116</v>
      </c>
      <c r="H368" s="1701" t="s">
        <v>2115</v>
      </c>
      <c r="I368" s="1701">
        <v>11</v>
      </c>
      <c r="J368" s="1701">
        <v>400</v>
      </c>
      <c r="K368" s="1701">
        <v>400</v>
      </c>
      <c r="L368" s="1701">
        <v>127</v>
      </c>
      <c r="M368" s="1701">
        <v>320</v>
      </c>
      <c r="N368" s="1701">
        <v>0.95809999999999995</v>
      </c>
      <c r="O368" s="1700">
        <f t="shared" si="364"/>
        <v>0.26995046973892906</v>
      </c>
      <c r="P368" s="1701">
        <v>23650</v>
      </c>
      <c r="Q368" s="1701">
        <f t="shared" si="331"/>
        <v>52565</v>
      </c>
      <c r="R368" s="1701">
        <f t="shared" si="332"/>
        <v>0</v>
      </c>
      <c r="S368" s="1701">
        <v>400</v>
      </c>
      <c r="T368" s="1701">
        <v>120</v>
      </c>
      <c r="U368" s="1701">
        <v>320</v>
      </c>
      <c r="V368" s="1701">
        <v>0.95240000000000002</v>
      </c>
      <c r="W368" s="1700">
        <f t="shared" si="365"/>
        <v>0.29066118946438274</v>
      </c>
      <c r="X368" s="1701">
        <v>24715</v>
      </c>
      <c r="Y368" s="1701">
        <f t="shared" si="333"/>
        <v>51018</v>
      </c>
      <c r="Z368" s="1701">
        <f t="shared" si="334"/>
        <v>0</v>
      </c>
      <c r="AA368" s="1701">
        <v>400</v>
      </c>
      <c r="AB368" s="1701">
        <v>125</v>
      </c>
      <c r="AC368" s="1701">
        <v>320</v>
      </c>
      <c r="AD368" s="1701">
        <v>0.96220000000000006</v>
      </c>
      <c r="AE368" s="1700">
        <f t="shared" si="366"/>
        <v>0.36409616850273679</v>
      </c>
      <c r="AF368" s="1701">
        <v>31530</v>
      </c>
      <c r="AG368" s="1701">
        <f t="shared" si="335"/>
        <v>51959</v>
      </c>
      <c r="AH368" s="1701">
        <f t="shared" si="336"/>
        <v>0</v>
      </c>
      <c r="AI368" s="1701">
        <v>400</v>
      </c>
      <c r="AJ368" s="1701">
        <v>112</v>
      </c>
      <c r="AK368" s="1701">
        <v>320</v>
      </c>
      <c r="AL368" s="1701">
        <v>0.95489999999999997</v>
      </c>
      <c r="AM368" s="1700">
        <f>+AN368/(24*31*AJ368*AL368)</f>
        <v>0.29929656622748957</v>
      </c>
      <c r="AN368" s="1701">
        <v>23815</v>
      </c>
      <c r="AO368" s="1701">
        <f t="shared" si="337"/>
        <v>47742</v>
      </c>
      <c r="AP368" s="1701">
        <f t="shared" si="338"/>
        <v>0</v>
      </c>
      <c r="AQ368" s="1701">
        <v>400</v>
      </c>
      <c r="AR368" s="1701">
        <v>113</v>
      </c>
      <c r="AS368" s="1701">
        <v>320</v>
      </c>
      <c r="AT368" s="1701">
        <v>0.96279999999999999</v>
      </c>
      <c r="AU368" s="1700">
        <f>+AV368/(24*31*AR368*AT368)</f>
        <v>0.36321173340531548</v>
      </c>
      <c r="AV368" s="1701">
        <v>29400</v>
      </c>
      <c r="AW368" s="1701">
        <f t="shared" si="339"/>
        <v>48567</v>
      </c>
      <c r="AX368" s="1701">
        <f t="shared" si="340"/>
        <v>0</v>
      </c>
      <c r="AY368" s="1701">
        <v>400</v>
      </c>
      <c r="AZ368" s="1701">
        <v>100</v>
      </c>
      <c r="BA368" s="1701">
        <v>320</v>
      </c>
      <c r="BB368" s="1701">
        <v>0.95089999999999997</v>
      </c>
      <c r="BC368" s="1700">
        <f>+BD368/(24*30*AZ368*BB368)</f>
        <v>0.37311143828653554</v>
      </c>
      <c r="BD368" s="1701">
        <v>25545</v>
      </c>
      <c r="BE368" s="1701">
        <f t="shared" si="341"/>
        <v>41079</v>
      </c>
      <c r="BF368" s="1701">
        <f t="shared" si="342"/>
        <v>0</v>
      </c>
      <c r="BG368" s="1701">
        <v>400</v>
      </c>
      <c r="BH368" s="1701">
        <v>126</v>
      </c>
      <c r="BI368" s="1701">
        <v>320</v>
      </c>
      <c r="BJ368" s="1701">
        <v>0.94779999999999998</v>
      </c>
      <c r="BK368" s="1700">
        <f>+BL368/(24*31*BH368*BJ368)</f>
        <v>0.43291790861715096</v>
      </c>
      <c r="BL368" s="1701">
        <v>38465</v>
      </c>
      <c r="BM368" s="1701">
        <f t="shared" si="343"/>
        <v>53310</v>
      </c>
      <c r="BN368" s="1701">
        <f t="shared" si="344"/>
        <v>0</v>
      </c>
      <c r="BO368" s="1701">
        <v>400</v>
      </c>
      <c r="BP368" s="1701">
        <v>129</v>
      </c>
      <c r="BQ368" s="1701">
        <v>320</v>
      </c>
      <c r="BR368" s="1701">
        <v>0.94740000000000002</v>
      </c>
      <c r="BS368" s="1700">
        <f>+BT368/(24*30*BP368*BR368)</f>
        <v>0.45724442451592889</v>
      </c>
      <c r="BT368" s="1701">
        <v>40235</v>
      </c>
      <c r="BU368" s="1701">
        <f t="shared" si="345"/>
        <v>52797</v>
      </c>
      <c r="BV368" s="1701">
        <f t="shared" si="346"/>
        <v>0</v>
      </c>
      <c r="BW368" s="1701">
        <v>400</v>
      </c>
      <c r="BX368" s="1701">
        <v>141</v>
      </c>
      <c r="BY368" s="1701">
        <v>320</v>
      </c>
      <c r="BZ368" s="1701">
        <v>0.96740000000000004</v>
      </c>
      <c r="CA368" s="1700">
        <f>+CB368/(24*31*BX368*BZ368)</f>
        <v>0.40439820651523822</v>
      </c>
      <c r="CB368" s="1701">
        <v>41040</v>
      </c>
      <c r="CC368" s="1701">
        <f t="shared" si="348"/>
        <v>60890</v>
      </c>
      <c r="CD368" s="1701">
        <f t="shared" si="349"/>
        <v>0</v>
      </c>
      <c r="CE368" s="1701">
        <v>400</v>
      </c>
      <c r="CF368" s="1701">
        <v>150</v>
      </c>
      <c r="CG368" s="1701">
        <v>320</v>
      </c>
      <c r="CH368" s="1701">
        <v>0.96540000000000004</v>
      </c>
      <c r="CI368" s="1700">
        <f>+CJ368/(24*31*CF368*CH368)</f>
        <v>0.42904755434076391</v>
      </c>
      <c r="CJ368" s="1701">
        <v>46225</v>
      </c>
      <c r="CK368" s="1701">
        <f t="shared" si="351"/>
        <v>64643</v>
      </c>
      <c r="CL368" s="1701">
        <f t="shared" si="352"/>
        <v>0</v>
      </c>
      <c r="CM368" s="1701">
        <v>400</v>
      </c>
      <c r="CN368" s="1701">
        <v>122</v>
      </c>
      <c r="CO368" s="1701">
        <v>320</v>
      </c>
      <c r="CP368" s="1701">
        <v>0.96479999999999999</v>
      </c>
      <c r="CQ368" s="1700">
        <f t="shared" si="367"/>
        <v>0.42447256221494661</v>
      </c>
      <c r="CR368" s="1701">
        <v>33575</v>
      </c>
      <c r="CS368" s="1701">
        <f t="shared" si="354"/>
        <v>47459</v>
      </c>
      <c r="CT368" s="1701">
        <f t="shared" si="355"/>
        <v>0</v>
      </c>
      <c r="CU368" s="1701">
        <v>400</v>
      </c>
      <c r="CV368" s="1701">
        <v>117</v>
      </c>
      <c r="CW368" s="1701">
        <v>320</v>
      </c>
      <c r="CX368" s="1701">
        <v>0.97430000000000005</v>
      </c>
      <c r="CY368" s="1700">
        <f t="shared" si="368"/>
        <v>0.39334582248767125</v>
      </c>
      <c r="CZ368" s="1701">
        <v>33360</v>
      </c>
      <c r="DA368" s="1701">
        <f t="shared" si="357"/>
        <v>50887</v>
      </c>
      <c r="DB368" s="1701">
        <f t="shared" si="358"/>
        <v>0</v>
      </c>
    </row>
    <row r="369" spans="1:106">
      <c r="A369" s="1703" t="s">
        <v>3711</v>
      </c>
      <c r="B369" s="1347">
        <v>6210</v>
      </c>
      <c r="C369" s="1347">
        <v>44</v>
      </c>
      <c r="D369" s="1702">
        <v>363</v>
      </c>
      <c r="E369" s="1701" t="s">
        <v>3712</v>
      </c>
      <c r="F369" s="1701" t="s">
        <v>3713</v>
      </c>
      <c r="G369" s="1701" t="s">
        <v>2116</v>
      </c>
      <c r="H369" s="1701" t="s">
        <v>1043</v>
      </c>
      <c r="I369" s="1701">
        <v>33</v>
      </c>
      <c r="J369" s="1701">
        <v>404</v>
      </c>
      <c r="K369" s="1701">
        <v>404</v>
      </c>
      <c r="L369" s="1701">
        <v>71.7</v>
      </c>
      <c r="M369" s="1701">
        <v>404</v>
      </c>
      <c r="N369" s="1701">
        <v>0.9919</v>
      </c>
      <c r="O369" s="1700">
        <f t="shared" si="364"/>
        <v>0.43166946548774499</v>
      </c>
      <c r="P369" s="1701">
        <v>22104</v>
      </c>
      <c r="Q369" s="1701">
        <f t="shared" si="331"/>
        <v>30724</v>
      </c>
      <c r="R369" s="1701">
        <f t="shared" si="332"/>
        <v>0</v>
      </c>
      <c r="S369" s="1701">
        <v>404</v>
      </c>
      <c r="T369" s="1701">
        <v>89.4</v>
      </c>
      <c r="U369" s="1701">
        <v>404</v>
      </c>
      <c r="V369" s="1701">
        <v>0.99690000000000001</v>
      </c>
      <c r="W369" s="1700">
        <f t="shared" si="365"/>
        <v>0.46786627634213368</v>
      </c>
      <c r="X369" s="1701">
        <v>31023</v>
      </c>
      <c r="Y369" s="1701">
        <f t="shared" si="333"/>
        <v>39784</v>
      </c>
      <c r="Z369" s="1701">
        <f t="shared" si="334"/>
        <v>0</v>
      </c>
      <c r="AA369" s="1701">
        <v>404</v>
      </c>
      <c r="AB369" s="1701">
        <v>87.3</v>
      </c>
      <c r="AC369" s="1701">
        <v>404</v>
      </c>
      <c r="AD369" s="1701">
        <v>0.99690000000000001</v>
      </c>
      <c r="AE369" s="1700">
        <f t="shared" si="366"/>
        <v>0.36869737193317614</v>
      </c>
      <c r="AF369" s="1701">
        <v>23103</v>
      </c>
      <c r="AG369" s="1701">
        <f t="shared" si="335"/>
        <v>37597</v>
      </c>
      <c r="AH369" s="1701">
        <f t="shared" si="336"/>
        <v>0</v>
      </c>
      <c r="AI369" s="1701">
        <v>404</v>
      </c>
      <c r="AJ369" s="1701">
        <v>73.5</v>
      </c>
      <c r="AK369" s="1701">
        <v>404</v>
      </c>
      <c r="AL369" s="1701">
        <v>0.99490000000000001</v>
      </c>
      <c r="AM369" s="1700">
        <f>+AN369/(24*31*AJ369*AL369)</f>
        <v>0.40871159613612479</v>
      </c>
      <c r="AN369" s="1701">
        <v>22236</v>
      </c>
      <c r="AO369" s="1701">
        <f t="shared" si="337"/>
        <v>32643</v>
      </c>
      <c r="AP369" s="1701">
        <f t="shared" si="338"/>
        <v>0</v>
      </c>
      <c r="AQ369" s="1701">
        <v>404</v>
      </c>
      <c r="AR369" s="1701">
        <v>60</v>
      </c>
      <c r="AS369" s="1701">
        <v>404</v>
      </c>
      <c r="AT369" s="1701">
        <v>0.99580000000000002</v>
      </c>
      <c r="AU369" s="1700">
        <f>+AV369/(24*31*AR369*AT369)</f>
        <v>0.48469701779732938</v>
      </c>
      <c r="AV369" s="1701">
        <v>21546</v>
      </c>
      <c r="AW369" s="1701">
        <f t="shared" si="339"/>
        <v>26672</v>
      </c>
      <c r="AX369" s="1701">
        <f t="shared" si="340"/>
        <v>0</v>
      </c>
      <c r="AY369" s="1701">
        <v>404</v>
      </c>
      <c r="AZ369" s="1701">
        <v>74.28</v>
      </c>
      <c r="BA369" s="1701">
        <v>404</v>
      </c>
      <c r="BB369" s="1701">
        <v>1</v>
      </c>
      <c r="BC369" s="1700">
        <f>+BD369/(24*30*AZ369*BB369)</f>
        <v>0.4654684975767367</v>
      </c>
      <c r="BD369" s="1701">
        <v>24894</v>
      </c>
      <c r="BE369" s="1701">
        <f t="shared" si="341"/>
        <v>32089</v>
      </c>
      <c r="BF369" s="1701">
        <f t="shared" si="342"/>
        <v>0</v>
      </c>
      <c r="BG369" s="1701">
        <v>404</v>
      </c>
      <c r="BH369" s="1701">
        <v>74.400000000000006</v>
      </c>
      <c r="BI369" s="1701">
        <v>404</v>
      </c>
      <c r="BJ369" s="1701">
        <v>0.85860000000000003</v>
      </c>
      <c r="BK369" s="1700">
        <f>+BL369/(24*31*BH369*BJ369)</f>
        <v>0.46092082239242887</v>
      </c>
      <c r="BL369" s="1701">
        <v>21906</v>
      </c>
      <c r="BM369" s="1701">
        <f t="shared" si="343"/>
        <v>28516</v>
      </c>
      <c r="BN369" s="1701">
        <f t="shared" si="344"/>
        <v>0</v>
      </c>
      <c r="BO369" s="1701">
        <v>404</v>
      </c>
      <c r="BP369" s="1701">
        <v>46.8</v>
      </c>
      <c r="BQ369" s="1701">
        <v>404</v>
      </c>
      <c r="BR369" s="1701">
        <v>0.99370000000000003</v>
      </c>
      <c r="BS369" s="1700">
        <f>+BT369/(24*30*BP369*BR369)</f>
        <v>0.53282617814166577</v>
      </c>
      <c r="BT369" s="1701">
        <v>17841</v>
      </c>
      <c r="BU369" s="1701">
        <f t="shared" si="345"/>
        <v>20090</v>
      </c>
      <c r="BV369" s="1701">
        <f t="shared" si="346"/>
        <v>0</v>
      </c>
      <c r="BW369" s="1701">
        <v>404</v>
      </c>
      <c r="BX369" s="1701">
        <v>42.9</v>
      </c>
      <c r="BY369" s="1701">
        <v>404</v>
      </c>
      <c r="BZ369" s="1701">
        <v>0.99450000000000005</v>
      </c>
      <c r="CA369" s="1700">
        <f>+CB369/(24*31*BX369*BZ369)</f>
        <v>0.57907407199481353</v>
      </c>
      <c r="CB369" s="1701">
        <v>18381</v>
      </c>
      <c r="CC369" s="1701">
        <f t="shared" si="348"/>
        <v>19045</v>
      </c>
      <c r="CD369" s="1701">
        <f t="shared" si="349"/>
        <v>0</v>
      </c>
      <c r="CE369" s="1701">
        <v>404</v>
      </c>
      <c r="CF369" s="1701">
        <v>45.6</v>
      </c>
      <c r="CG369" s="1701">
        <v>404</v>
      </c>
      <c r="CH369" s="1701">
        <v>0.98970000000000002</v>
      </c>
      <c r="CI369" s="1700">
        <f>+CJ369/(24*31*CF369*CH369)</f>
        <v>0.52366268433569785</v>
      </c>
      <c r="CJ369" s="1701">
        <v>17583</v>
      </c>
      <c r="CK369" s="1701">
        <f t="shared" si="351"/>
        <v>20146</v>
      </c>
      <c r="CL369" s="1701">
        <f t="shared" si="352"/>
        <v>0</v>
      </c>
      <c r="CM369" s="1701">
        <v>404</v>
      </c>
      <c r="CN369" s="1701">
        <v>53.4</v>
      </c>
      <c r="CO369" s="1701">
        <v>404</v>
      </c>
      <c r="CP369" s="1701">
        <v>0.98909999999999998</v>
      </c>
      <c r="CQ369" s="1700">
        <f t="shared" si="367"/>
        <v>0.47501446883929432</v>
      </c>
      <c r="CR369" s="1701">
        <v>16860</v>
      </c>
      <c r="CS369" s="1701">
        <f t="shared" si="354"/>
        <v>21296</v>
      </c>
      <c r="CT369" s="1701">
        <f t="shared" si="355"/>
        <v>0</v>
      </c>
      <c r="CU369" s="1701">
        <v>404</v>
      </c>
      <c r="CV369" s="1701">
        <v>71.28</v>
      </c>
      <c r="CW369" s="1701">
        <v>404</v>
      </c>
      <c r="CX369" s="1701">
        <v>0.99239999999999995</v>
      </c>
      <c r="CY369" s="1700">
        <f t="shared" si="368"/>
        <v>0.49065848446698462</v>
      </c>
      <c r="CZ369" s="1701">
        <v>25823</v>
      </c>
      <c r="DA369" s="1701">
        <f t="shared" si="357"/>
        <v>31578</v>
      </c>
      <c r="DB369" s="1701">
        <f t="shared" si="358"/>
        <v>0</v>
      </c>
    </row>
    <row r="370" spans="1:106">
      <c r="A370" s="1703" t="s">
        <v>2847</v>
      </c>
      <c r="B370" s="1347">
        <v>6150</v>
      </c>
      <c r="C370" s="1347">
        <v>24</v>
      </c>
      <c r="D370" s="1702">
        <v>364</v>
      </c>
      <c r="E370" s="1701" t="s">
        <v>3221</v>
      </c>
      <c r="F370" s="1701" t="s">
        <v>2197</v>
      </c>
      <c r="G370" s="1701" t="s">
        <v>2116</v>
      </c>
      <c r="H370" s="1701" t="s">
        <v>2115</v>
      </c>
      <c r="I370" s="1701">
        <v>11</v>
      </c>
      <c r="J370" s="1701">
        <v>411</v>
      </c>
      <c r="K370" s="1701">
        <v>411</v>
      </c>
      <c r="L370" s="1701">
        <v>215</v>
      </c>
      <c r="M370" s="1701">
        <v>328.8</v>
      </c>
      <c r="N370" s="1701">
        <v>0.57450000000000001</v>
      </c>
      <c r="O370" s="1700">
        <f t="shared" si="364"/>
        <v>0.13662031695913535</v>
      </c>
      <c r="P370" s="1701">
        <v>12150</v>
      </c>
      <c r="Q370" s="1701">
        <f t="shared" si="331"/>
        <v>53360</v>
      </c>
      <c r="R370" s="1701">
        <f t="shared" si="332"/>
        <v>0</v>
      </c>
      <c r="S370" s="1701">
        <v>411</v>
      </c>
      <c r="T370" s="1701">
        <v>330</v>
      </c>
      <c r="U370" s="1701">
        <v>330</v>
      </c>
      <c r="V370" s="1701">
        <v>0.53879999999999995</v>
      </c>
      <c r="W370" s="1700">
        <f t="shared" si="365"/>
        <v>8.1263215288648161E-2</v>
      </c>
      <c r="X370" s="1701">
        <v>10750</v>
      </c>
      <c r="Y370" s="1701">
        <f t="shared" si="333"/>
        <v>79372</v>
      </c>
      <c r="Z370" s="1701">
        <f t="shared" si="334"/>
        <v>0</v>
      </c>
      <c r="AA370" s="1701">
        <v>411</v>
      </c>
      <c r="AB370" s="1701">
        <v>125</v>
      </c>
      <c r="AC370" s="1701">
        <v>328.8</v>
      </c>
      <c r="AD370" s="1701">
        <v>0.68969999999999998</v>
      </c>
      <c r="AE370" s="1700">
        <f t="shared" si="366"/>
        <v>3.2220127913907819E-2</v>
      </c>
      <c r="AF370" s="1701">
        <v>2000</v>
      </c>
      <c r="AG370" s="1701">
        <f t="shared" si="335"/>
        <v>37244</v>
      </c>
      <c r="AH370" s="1701">
        <f t="shared" si="336"/>
        <v>0</v>
      </c>
      <c r="AI370" s="1701">
        <v>411</v>
      </c>
      <c r="AJ370" s="1701">
        <v>0</v>
      </c>
      <c r="AK370" s="1701">
        <v>328.8</v>
      </c>
      <c r="AL370" s="1701">
        <v>0</v>
      </c>
      <c r="AM370" s="1700">
        <v>0</v>
      </c>
      <c r="AN370" s="1701">
        <v>0</v>
      </c>
      <c r="AO370" s="1701">
        <f t="shared" si="337"/>
        <v>0</v>
      </c>
      <c r="AP370" s="1701">
        <f t="shared" si="338"/>
        <v>0</v>
      </c>
      <c r="AQ370" s="1701">
        <v>411</v>
      </c>
      <c r="AR370" s="1701">
        <v>0</v>
      </c>
      <c r="AS370" s="1701">
        <v>328.8</v>
      </c>
      <c r="AT370" s="1701">
        <v>0</v>
      </c>
      <c r="AU370" s="1700">
        <v>0</v>
      </c>
      <c r="AV370" s="1701">
        <v>0</v>
      </c>
      <c r="AW370" s="1701">
        <f t="shared" si="339"/>
        <v>0</v>
      </c>
      <c r="AX370" s="1701">
        <f t="shared" si="340"/>
        <v>0</v>
      </c>
      <c r="AY370" s="1701">
        <v>411</v>
      </c>
      <c r="AZ370" s="1701">
        <v>0</v>
      </c>
      <c r="BA370" s="1701">
        <v>328.8</v>
      </c>
      <c r="BB370" s="1701">
        <v>0</v>
      </c>
      <c r="BC370" s="1700">
        <v>0</v>
      </c>
      <c r="BD370" s="1701">
        <v>0</v>
      </c>
      <c r="BE370" s="1701">
        <f t="shared" si="341"/>
        <v>0</v>
      </c>
      <c r="BF370" s="1701">
        <f t="shared" si="342"/>
        <v>0</v>
      </c>
      <c r="BG370" s="1701">
        <v>411</v>
      </c>
      <c r="BH370" s="1701">
        <v>0</v>
      </c>
      <c r="BI370" s="1701">
        <v>328.8</v>
      </c>
      <c r="BJ370" s="1701">
        <v>0</v>
      </c>
      <c r="BK370" s="1700">
        <v>0</v>
      </c>
      <c r="BL370" s="1701">
        <v>0</v>
      </c>
      <c r="BM370" s="1701">
        <f t="shared" si="343"/>
        <v>0</v>
      </c>
      <c r="BN370" s="1701">
        <f t="shared" si="344"/>
        <v>0</v>
      </c>
      <c r="BO370" s="1701">
        <v>411</v>
      </c>
      <c r="BP370" s="1701">
        <v>0</v>
      </c>
      <c r="BQ370" s="1701">
        <v>328.8</v>
      </c>
      <c r="BR370" s="1701">
        <v>0</v>
      </c>
      <c r="BS370" s="1700">
        <v>0</v>
      </c>
      <c r="BT370" s="1701">
        <v>0</v>
      </c>
      <c r="BU370" s="1701">
        <f t="shared" si="345"/>
        <v>0</v>
      </c>
      <c r="BV370" s="1701">
        <f t="shared" si="346"/>
        <v>0</v>
      </c>
      <c r="BW370" s="1701">
        <v>411</v>
      </c>
      <c r="BX370" s="1701">
        <v>0</v>
      </c>
      <c r="BY370" s="1701">
        <v>328.8</v>
      </c>
      <c r="BZ370" s="1701">
        <v>0</v>
      </c>
      <c r="CA370" s="1700">
        <v>0</v>
      </c>
      <c r="CB370" s="1701">
        <v>0</v>
      </c>
      <c r="CC370" s="1701">
        <f t="shared" si="348"/>
        <v>0</v>
      </c>
      <c r="CD370" s="1701">
        <f t="shared" si="349"/>
        <v>0</v>
      </c>
      <c r="CE370" s="1701">
        <v>411</v>
      </c>
      <c r="CF370" s="1701">
        <v>0</v>
      </c>
      <c r="CG370" s="1701">
        <v>328.8</v>
      </c>
      <c r="CH370" s="1701">
        <v>0</v>
      </c>
      <c r="CI370" s="1700">
        <v>0</v>
      </c>
      <c r="CJ370" s="1701">
        <v>0</v>
      </c>
      <c r="CK370" s="1701">
        <f t="shared" si="351"/>
        <v>0</v>
      </c>
      <c r="CL370" s="1701">
        <f t="shared" si="352"/>
        <v>0</v>
      </c>
      <c r="CM370" s="1701">
        <v>411</v>
      </c>
      <c r="CN370" s="1701">
        <v>235</v>
      </c>
      <c r="CO370" s="1701">
        <v>328.8</v>
      </c>
      <c r="CP370" s="1701">
        <v>0.4254</v>
      </c>
      <c r="CQ370" s="1700">
        <f t="shared" si="367"/>
        <v>5.7309432590769802E-2</v>
      </c>
      <c r="CR370" s="1701">
        <v>3850</v>
      </c>
      <c r="CS370" s="1701">
        <f t="shared" si="354"/>
        <v>40308</v>
      </c>
      <c r="CT370" s="1701">
        <f t="shared" si="355"/>
        <v>0</v>
      </c>
      <c r="CU370" s="1701">
        <v>411</v>
      </c>
      <c r="CV370" s="1701">
        <v>205</v>
      </c>
      <c r="CW370" s="1701">
        <v>328.8</v>
      </c>
      <c r="CX370" s="1701">
        <v>0.28120000000000001</v>
      </c>
      <c r="CY370" s="1700">
        <f t="shared" si="368"/>
        <v>0.21800652779161203</v>
      </c>
      <c r="CZ370" s="1701">
        <v>9350</v>
      </c>
      <c r="DA370" s="1701">
        <f t="shared" si="357"/>
        <v>25733</v>
      </c>
      <c r="DB370" s="1701">
        <f t="shared" si="358"/>
        <v>0</v>
      </c>
    </row>
    <row r="371" spans="1:106">
      <c r="A371" s="1703" t="s">
        <v>3492</v>
      </c>
      <c r="B371" s="1347">
        <v>1230</v>
      </c>
      <c r="C371" s="1347">
        <v>96</v>
      </c>
      <c r="D371" s="1702">
        <v>365</v>
      </c>
      <c r="E371" s="1701" t="s">
        <v>3543</v>
      </c>
      <c r="F371" s="1701" t="s">
        <v>3493</v>
      </c>
      <c r="G371" s="1701" t="s">
        <v>2116</v>
      </c>
      <c r="H371" s="1701" t="s">
        <v>2115</v>
      </c>
      <c r="I371" s="1701">
        <v>11</v>
      </c>
      <c r="J371" s="1701">
        <v>420</v>
      </c>
      <c r="K371" s="1701">
        <v>420</v>
      </c>
      <c r="L371" s="1701">
        <v>200</v>
      </c>
      <c r="M371" s="1701">
        <v>336</v>
      </c>
      <c r="N371" s="1701">
        <v>0.96719999999999995</v>
      </c>
      <c r="O371" s="1700">
        <f t="shared" si="364"/>
        <v>0.40243601231504461</v>
      </c>
      <c r="P371" s="1701">
        <v>56050</v>
      </c>
      <c r="Q371" s="1701">
        <f t="shared" si="331"/>
        <v>83566</v>
      </c>
      <c r="R371" s="1701">
        <f t="shared" si="332"/>
        <v>0</v>
      </c>
      <c r="S371" s="1701">
        <v>420</v>
      </c>
      <c r="T371" s="1701">
        <v>215</v>
      </c>
      <c r="U371" s="1701">
        <v>336</v>
      </c>
      <c r="V371" s="1701">
        <v>0.98880000000000001</v>
      </c>
      <c r="W371" s="1700">
        <f t="shared" si="365"/>
        <v>0.44825627928017603</v>
      </c>
      <c r="X371" s="1701">
        <v>70900</v>
      </c>
      <c r="Y371" s="1701">
        <f t="shared" si="333"/>
        <v>94901</v>
      </c>
      <c r="Z371" s="1701">
        <f t="shared" si="334"/>
        <v>0</v>
      </c>
      <c r="AA371" s="1701">
        <v>420</v>
      </c>
      <c r="AB371" s="1701">
        <v>215</v>
      </c>
      <c r="AC371" s="1701">
        <v>336</v>
      </c>
      <c r="AD371" s="1701">
        <v>0.96699999999999997</v>
      </c>
      <c r="AE371" s="1700">
        <f t="shared" si="366"/>
        <v>0.26420988218443786</v>
      </c>
      <c r="AF371" s="1701">
        <v>39550</v>
      </c>
      <c r="AG371" s="1701">
        <f t="shared" si="335"/>
        <v>89815</v>
      </c>
      <c r="AH371" s="1701">
        <f t="shared" si="336"/>
        <v>0</v>
      </c>
      <c r="AI371" s="1701">
        <v>420</v>
      </c>
      <c r="AJ371" s="1701">
        <v>170</v>
      </c>
      <c r="AK371" s="1701">
        <v>336</v>
      </c>
      <c r="AL371" s="1701">
        <v>0.90600000000000003</v>
      </c>
      <c r="AM371" s="1700">
        <f t="shared" ref="AM371:AM376" si="369">+AN371/(24*31*AJ371*AL371)</f>
        <v>0.10515671055148541</v>
      </c>
      <c r="AN371" s="1701">
        <v>12050</v>
      </c>
      <c r="AO371" s="1701">
        <f t="shared" si="337"/>
        <v>68755</v>
      </c>
      <c r="AP371" s="1701">
        <f t="shared" si="338"/>
        <v>0</v>
      </c>
      <c r="AQ371" s="1701">
        <v>420</v>
      </c>
      <c r="AR371" s="1701">
        <v>155</v>
      </c>
      <c r="AS371" s="1701">
        <v>336</v>
      </c>
      <c r="AT371" s="1701">
        <v>0.82040000000000002</v>
      </c>
      <c r="AU371" s="1700">
        <f t="shared" ref="AU371:AU376" si="370">+AV371/(24*31*AR371*AT371)</f>
        <v>7.2403620950534181E-2</v>
      </c>
      <c r="AV371" s="1701">
        <v>6850</v>
      </c>
      <c r="AW371" s="1701">
        <f t="shared" si="339"/>
        <v>56765</v>
      </c>
      <c r="AX371" s="1701">
        <f t="shared" si="340"/>
        <v>0</v>
      </c>
      <c r="AY371" s="1701">
        <v>420</v>
      </c>
      <c r="AZ371" s="1701">
        <v>20</v>
      </c>
      <c r="BA371" s="1701">
        <v>336</v>
      </c>
      <c r="BB371" s="1701">
        <v>0.57140000000000002</v>
      </c>
      <c r="BC371" s="1700">
        <f t="shared" ref="BC371:BC376" si="371">+BD371/(24*30*AZ371*BB371)</f>
        <v>0.19445416715280209</v>
      </c>
      <c r="BD371" s="1701">
        <v>1600</v>
      </c>
      <c r="BE371" s="1701">
        <f t="shared" si="341"/>
        <v>4937</v>
      </c>
      <c r="BF371" s="1701">
        <f t="shared" si="342"/>
        <v>0</v>
      </c>
      <c r="BG371" s="1701">
        <v>420</v>
      </c>
      <c r="BH371" s="1701">
        <v>0</v>
      </c>
      <c r="BI371" s="1701">
        <v>336</v>
      </c>
      <c r="BJ371" s="1701">
        <v>0</v>
      </c>
      <c r="BK371" s="1700">
        <v>0</v>
      </c>
      <c r="BL371" s="1701">
        <v>0</v>
      </c>
      <c r="BM371" s="1701">
        <f t="shared" si="343"/>
        <v>0</v>
      </c>
      <c r="BN371" s="1701">
        <f t="shared" si="344"/>
        <v>0</v>
      </c>
      <c r="BO371" s="1701">
        <v>420</v>
      </c>
      <c r="BP371" s="1701">
        <v>0</v>
      </c>
      <c r="BQ371" s="1701">
        <v>336</v>
      </c>
      <c r="BR371" s="1701">
        <v>0</v>
      </c>
      <c r="BS371" s="1700">
        <v>0</v>
      </c>
      <c r="BT371" s="1701">
        <v>0</v>
      </c>
      <c r="BU371" s="1701">
        <f t="shared" si="345"/>
        <v>0</v>
      </c>
      <c r="BV371" s="1701">
        <f t="shared" si="346"/>
        <v>0</v>
      </c>
      <c r="BW371" s="1701">
        <v>420</v>
      </c>
      <c r="BX371" s="1701">
        <v>0</v>
      </c>
      <c r="BY371" s="1701">
        <v>336</v>
      </c>
      <c r="BZ371" s="1701">
        <v>0</v>
      </c>
      <c r="CA371" s="1700">
        <v>0</v>
      </c>
      <c r="CB371" s="1701">
        <v>0</v>
      </c>
      <c r="CC371" s="1701">
        <f t="shared" si="348"/>
        <v>0</v>
      </c>
      <c r="CD371" s="1701">
        <f t="shared" si="349"/>
        <v>0</v>
      </c>
      <c r="CE371" s="1701">
        <v>420</v>
      </c>
      <c r="CF371" s="1701">
        <v>255</v>
      </c>
      <c r="CG371" s="1701">
        <v>336</v>
      </c>
      <c r="CH371" s="1701">
        <v>0.93979999999999997</v>
      </c>
      <c r="CI371" s="1700">
        <f>+CJ371/(24*31*CF371*CH371)</f>
        <v>0.17078068072405356</v>
      </c>
      <c r="CJ371" s="1701">
        <v>30450</v>
      </c>
      <c r="CK371" s="1701">
        <f t="shared" si="351"/>
        <v>106979</v>
      </c>
      <c r="CL371" s="1701">
        <f t="shared" si="352"/>
        <v>0</v>
      </c>
      <c r="CM371" s="1701">
        <v>420</v>
      </c>
      <c r="CN371" s="1701">
        <v>270.8</v>
      </c>
      <c r="CO371" s="1701">
        <v>336</v>
      </c>
      <c r="CP371" s="1701">
        <v>0.95309999999999995</v>
      </c>
      <c r="CQ371" s="1700">
        <f t="shared" si="367"/>
        <v>0.53302860107236472</v>
      </c>
      <c r="CR371" s="1701">
        <v>92450</v>
      </c>
      <c r="CS371" s="1701">
        <f t="shared" si="354"/>
        <v>104066</v>
      </c>
      <c r="CT371" s="1701">
        <f t="shared" si="355"/>
        <v>0</v>
      </c>
      <c r="CU371" s="1701">
        <v>420</v>
      </c>
      <c r="CV371" s="1701">
        <v>245.8</v>
      </c>
      <c r="CW371" s="1701">
        <v>336</v>
      </c>
      <c r="CX371" s="1701">
        <v>0.88839999999999997</v>
      </c>
      <c r="CY371" s="1700">
        <f t="shared" si="368"/>
        <v>0.40970335792352658</v>
      </c>
      <c r="CZ371" s="1701">
        <v>66563</v>
      </c>
      <c r="DA371" s="1701">
        <f t="shared" si="357"/>
        <v>97480</v>
      </c>
      <c r="DB371" s="1701">
        <f t="shared" si="358"/>
        <v>0</v>
      </c>
    </row>
    <row r="372" spans="1:106">
      <c r="A372" s="1703" t="s">
        <v>2848</v>
      </c>
      <c r="B372" s="1347">
        <v>6220</v>
      </c>
      <c r="C372" s="1347">
        <v>25</v>
      </c>
      <c r="D372" s="1702">
        <v>366</v>
      </c>
      <c r="E372" s="1701" t="s">
        <v>3222</v>
      </c>
      <c r="F372" s="1701" t="s">
        <v>483</v>
      </c>
      <c r="G372" s="1701" t="s">
        <v>2116</v>
      </c>
      <c r="H372" s="1701" t="s">
        <v>1429</v>
      </c>
      <c r="I372" s="1701">
        <v>11</v>
      </c>
      <c r="J372" s="1701">
        <v>422</v>
      </c>
      <c r="K372" s="1701">
        <v>422</v>
      </c>
      <c r="L372" s="1701">
        <v>75</v>
      </c>
      <c r="M372" s="1701">
        <v>337.6</v>
      </c>
      <c r="N372" s="1701">
        <v>0.93140000000000001</v>
      </c>
      <c r="O372" s="1700">
        <f t="shared" si="364"/>
        <v>0.28332498270226425</v>
      </c>
      <c r="P372" s="1701">
        <v>14250</v>
      </c>
      <c r="Q372" s="1701">
        <f t="shared" si="331"/>
        <v>30177</v>
      </c>
      <c r="R372" s="1701">
        <f t="shared" si="332"/>
        <v>0</v>
      </c>
      <c r="S372" s="1701">
        <v>422</v>
      </c>
      <c r="T372" s="1701">
        <v>120</v>
      </c>
      <c r="U372" s="1701">
        <v>337.6</v>
      </c>
      <c r="V372" s="1701">
        <v>0.72309999999999997</v>
      </c>
      <c r="W372" s="1700">
        <f t="shared" si="365"/>
        <v>0.1820058400484969</v>
      </c>
      <c r="X372" s="1701">
        <v>11750</v>
      </c>
      <c r="Y372" s="1701">
        <f t="shared" si="333"/>
        <v>38735</v>
      </c>
      <c r="Z372" s="1701">
        <f t="shared" si="334"/>
        <v>0</v>
      </c>
      <c r="AA372" s="1701">
        <v>422</v>
      </c>
      <c r="AB372" s="1701">
        <v>130</v>
      </c>
      <c r="AC372" s="1701">
        <v>337.6</v>
      </c>
      <c r="AD372" s="1701">
        <v>0.59660000000000002</v>
      </c>
      <c r="AE372" s="1700">
        <f t="shared" si="366"/>
        <v>0.28473314594668936</v>
      </c>
      <c r="AF372" s="1701">
        <v>15900</v>
      </c>
      <c r="AG372" s="1701">
        <f t="shared" si="335"/>
        <v>33505</v>
      </c>
      <c r="AH372" s="1701">
        <f t="shared" si="336"/>
        <v>0</v>
      </c>
      <c r="AI372" s="1701">
        <v>422</v>
      </c>
      <c r="AJ372" s="1701">
        <v>150</v>
      </c>
      <c r="AK372" s="1701">
        <v>337.6</v>
      </c>
      <c r="AL372" s="1701">
        <v>0.59550000000000003</v>
      </c>
      <c r="AM372" s="1700">
        <f t="shared" si="369"/>
        <v>0.17830864097216578</v>
      </c>
      <c r="AN372" s="1701">
        <v>11850</v>
      </c>
      <c r="AO372" s="1701">
        <f t="shared" si="337"/>
        <v>39875</v>
      </c>
      <c r="AP372" s="1701">
        <f t="shared" si="338"/>
        <v>0</v>
      </c>
      <c r="AQ372" s="1701">
        <v>422</v>
      </c>
      <c r="AR372" s="1701">
        <v>140</v>
      </c>
      <c r="AS372" s="1701">
        <v>337.6</v>
      </c>
      <c r="AT372" s="1701">
        <v>0.59279999999999999</v>
      </c>
      <c r="AU372" s="1700">
        <f t="shared" si="370"/>
        <v>0.28179941168056616</v>
      </c>
      <c r="AV372" s="1701">
        <v>17400</v>
      </c>
      <c r="AW372" s="1701">
        <f t="shared" si="339"/>
        <v>37048</v>
      </c>
      <c r="AX372" s="1701">
        <f t="shared" si="340"/>
        <v>0</v>
      </c>
      <c r="AY372" s="1701">
        <v>422</v>
      </c>
      <c r="AZ372" s="1701">
        <v>95</v>
      </c>
      <c r="BA372" s="1701">
        <v>337.6</v>
      </c>
      <c r="BB372" s="1701">
        <v>0.56030000000000002</v>
      </c>
      <c r="BC372" s="1700">
        <f t="shared" si="371"/>
        <v>0.35747349216637281</v>
      </c>
      <c r="BD372" s="1701">
        <v>13700</v>
      </c>
      <c r="BE372" s="1701">
        <f t="shared" si="341"/>
        <v>22995</v>
      </c>
      <c r="BF372" s="1701">
        <f t="shared" si="342"/>
        <v>0</v>
      </c>
      <c r="BG372" s="1701">
        <v>422</v>
      </c>
      <c r="BH372" s="1701">
        <v>42</v>
      </c>
      <c r="BI372" s="1701">
        <v>337.6</v>
      </c>
      <c r="BJ372" s="1701">
        <v>0.3805</v>
      </c>
      <c r="BK372" s="1700">
        <f>+BL372/(24*31*BH372*BJ372)</f>
        <v>0.56224360514132043</v>
      </c>
      <c r="BL372" s="1701">
        <v>6685</v>
      </c>
      <c r="BM372" s="1701">
        <f t="shared" si="343"/>
        <v>7134</v>
      </c>
      <c r="BN372" s="1701">
        <f t="shared" si="344"/>
        <v>0</v>
      </c>
      <c r="BO372" s="1701">
        <v>422</v>
      </c>
      <c r="BP372" s="1701">
        <v>145</v>
      </c>
      <c r="BQ372" s="1701">
        <v>337.6</v>
      </c>
      <c r="BR372" s="1701">
        <v>0.3856</v>
      </c>
      <c r="BS372" s="1700">
        <f>+BT372/(24*30*BP372*BR372)</f>
        <v>0.17798306068266007</v>
      </c>
      <c r="BT372" s="1701">
        <v>7165</v>
      </c>
      <c r="BU372" s="1701">
        <f t="shared" si="345"/>
        <v>24154</v>
      </c>
      <c r="BV372" s="1701">
        <f t="shared" si="346"/>
        <v>0</v>
      </c>
      <c r="BW372" s="1701">
        <v>422</v>
      </c>
      <c r="BX372" s="1701">
        <v>195</v>
      </c>
      <c r="BY372" s="1701">
        <v>337.6</v>
      </c>
      <c r="BZ372" s="1701">
        <v>0.56430000000000002</v>
      </c>
      <c r="CA372" s="1700">
        <f>+CB372/(24*31*BX372*BZ372)</f>
        <v>0.3067108330266225</v>
      </c>
      <c r="CB372" s="1701">
        <v>25110</v>
      </c>
      <c r="CC372" s="1701">
        <f t="shared" si="348"/>
        <v>49121</v>
      </c>
      <c r="CD372" s="1701">
        <f t="shared" si="349"/>
        <v>0</v>
      </c>
      <c r="CE372" s="1701">
        <v>422</v>
      </c>
      <c r="CF372" s="1701">
        <v>170</v>
      </c>
      <c r="CG372" s="1701">
        <v>337.6</v>
      </c>
      <c r="CH372" s="1701">
        <v>0.62549999999999994</v>
      </c>
      <c r="CI372" s="1700">
        <f>+CJ372/(24*31*CF372*CH372)</f>
        <v>0.35190064267371685</v>
      </c>
      <c r="CJ372" s="1701">
        <v>27840</v>
      </c>
      <c r="CK372" s="1701">
        <f t="shared" si="351"/>
        <v>47468</v>
      </c>
      <c r="CL372" s="1701">
        <f t="shared" si="352"/>
        <v>0</v>
      </c>
      <c r="CM372" s="1701">
        <v>422</v>
      </c>
      <c r="CN372" s="1701">
        <v>170</v>
      </c>
      <c r="CO372" s="1701">
        <v>337.6</v>
      </c>
      <c r="CP372" s="1701">
        <v>0.72560000000000002</v>
      </c>
      <c r="CQ372" s="1700">
        <f t="shared" si="367"/>
        <v>0.28711870635795661</v>
      </c>
      <c r="CR372" s="1701">
        <v>23800</v>
      </c>
      <c r="CS372" s="1701">
        <f t="shared" si="354"/>
        <v>49736</v>
      </c>
      <c r="CT372" s="1701">
        <f t="shared" si="355"/>
        <v>0</v>
      </c>
      <c r="CU372" s="1701">
        <v>422</v>
      </c>
      <c r="CV372" s="1701">
        <v>67.2</v>
      </c>
      <c r="CW372" s="1701">
        <v>337.6</v>
      </c>
      <c r="CX372" s="1701">
        <v>0.86950000000000005</v>
      </c>
      <c r="CY372" s="1700">
        <f t="shared" si="368"/>
        <v>0.3111182439425404</v>
      </c>
      <c r="CZ372" s="1701">
        <v>13525</v>
      </c>
      <c r="DA372" s="1701">
        <f t="shared" si="357"/>
        <v>26083</v>
      </c>
      <c r="DB372" s="1701">
        <f t="shared" si="358"/>
        <v>0</v>
      </c>
    </row>
    <row r="373" spans="1:106">
      <c r="A373" s="1703" t="s">
        <v>2849</v>
      </c>
      <c r="B373" s="1347">
        <v>6110</v>
      </c>
      <c r="C373" s="1347">
        <v>79</v>
      </c>
      <c r="D373" s="1702">
        <v>367</v>
      </c>
      <c r="E373" s="1701" t="s">
        <v>3223</v>
      </c>
      <c r="F373" s="1701" t="s">
        <v>2210</v>
      </c>
      <c r="G373" s="1701" t="s">
        <v>2116</v>
      </c>
      <c r="H373" s="1701" t="s">
        <v>1429</v>
      </c>
      <c r="I373" s="1701">
        <v>33</v>
      </c>
      <c r="J373" s="1701">
        <v>423</v>
      </c>
      <c r="K373" s="1701">
        <v>423</v>
      </c>
      <c r="L373" s="1701">
        <v>54</v>
      </c>
      <c r="M373" s="1701">
        <v>338.4</v>
      </c>
      <c r="N373" s="1701">
        <v>0.69569999999999999</v>
      </c>
      <c r="O373" s="1700">
        <f t="shared" si="364"/>
        <v>0.35491387127628804</v>
      </c>
      <c r="P373" s="1701">
        <v>9600</v>
      </c>
      <c r="Q373" s="1701">
        <f t="shared" si="331"/>
        <v>16229</v>
      </c>
      <c r="R373" s="1701">
        <f t="shared" si="332"/>
        <v>0</v>
      </c>
      <c r="S373" s="1701">
        <v>423</v>
      </c>
      <c r="T373" s="1701">
        <v>78</v>
      </c>
      <c r="U373" s="1701">
        <v>338.4</v>
      </c>
      <c r="V373" s="1701">
        <v>0.80130000000000001</v>
      </c>
      <c r="W373" s="1700">
        <f t="shared" si="365"/>
        <v>0.31741224480442604</v>
      </c>
      <c r="X373" s="1701">
        <v>14760</v>
      </c>
      <c r="Y373" s="1701">
        <f t="shared" si="333"/>
        <v>27901</v>
      </c>
      <c r="Z373" s="1701">
        <f t="shared" si="334"/>
        <v>0</v>
      </c>
      <c r="AA373" s="1701">
        <v>423</v>
      </c>
      <c r="AB373" s="1701">
        <v>96</v>
      </c>
      <c r="AC373" s="1701">
        <v>338.4</v>
      </c>
      <c r="AD373" s="1701">
        <v>0.9173</v>
      </c>
      <c r="AE373" s="1700">
        <f t="shared" si="366"/>
        <v>0.34635161161379413</v>
      </c>
      <c r="AF373" s="1701">
        <v>21960</v>
      </c>
      <c r="AG373" s="1701">
        <f t="shared" si="335"/>
        <v>38042</v>
      </c>
      <c r="AH373" s="1701">
        <f t="shared" si="336"/>
        <v>0</v>
      </c>
      <c r="AI373" s="1701">
        <v>423</v>
      </c>
      <c r="AJ373" s="1701">
        <v>96</v>
      </c>
      <c r="AK373" s="1701">
        <v>338.4</v>
      </c>
      <c r="AL373" s="1701">
        <v>0.91339999999999999</v>
      </c>
      <c r="AM373" s="1700">
        <f t="shared" si="369"/>
        <v>0.32005551749224803</v>
      </c>
      <c r="AN373" s="1701">
        <v>20880</v>
      </c>
      <c r="AO373" s="1701">
        <f t="shared" si="337"/>
        <v>39143</v>
      </c>
      <c r="AP373" s="1701">
        <f t="shared" si="338"/>
        <v>0</v>
      </c>
      <c r="AQ373" s="1701">
        <v>423</v>
      </c>
      <c r="AR373" s="1701">
        <v>72</v>
      </c>
      <c r="AS373" s="1701">
        <v>338.4</v>
      </c>
      <c r="AT373" s="1701">
        <v>0.88319999999999999</v>
      </c>
      <c r="AU373" s="1700">
        <f t="shared" si="370"/>
        <v>0.37411814645992419</v>
      </c>
      <c r="AV373" s="1701">
        <v>17700</v>
      </c>
      <c r="AW373" s="1701">
        <f t="shared" si="339"/>
        <v>28387</v>
      </c>
      <c r="AX373" s="1701">
        <f t="shared" si="340"/>
        <v>0</v>
      </c>
      <c r="AY373" s="1701">
        <v>423</v>
      </c>
      <c r="AZ373" s="1701">
        <v>66</v>
      </c>
      <c r="BA373" s="1701">
        <v>338.4</v>
      </c>
      <c r="BB373" s="1701">
        <v>0.8528</v>
      </c>
      <c r="BC373" s="1700">
        <f t="shared" si="371"/>
        <v>0.377544203763716</v>
      </c>
      <c r="BD373" s="1701">
        <v>15300</v>
      </c>
      <c r="BE373" s="1701">
        <f t="shared" si="341"/>
        <v>24315</v>
      </c>
      <c r="BF373" s="1701">
        <f t="shared" si="342"/>
        <v>0</v>
      </c>
      <c r="BG373" s="1701">
        <v>423</v>
      </c>
      <c r="BH373" s="1701">
        <v>66</v>
      </c>
      <c r="BI373" s="1701">
        <v>338.4</v>
      </c>
      <c r="BJ373" s="1701">
        <v>0.8095</v>
      </c>
      <c r="BK373" s="1700">
        <f>+BL373/(24*31*BH373*BJ373)</f>
        <v>0.35924810277756142</v>
      </c>
      <c r="BL373" s="1701">
        <v>14280</v>
      </c>
      <c r="BM373" s="1701">
        <f t="shared" si="343"/>
        <v>23850</v>
      </c>
      <c r="BN373" s="1701">
        <f t="shared" si="344"/>
        <v>0</v>
      </c>
      <c r="BO373" s="1701">
        <v>423</v>
      </c>
      <c r="BP373" s="1701">
        <v>48</v>
      </c>
      <c r="BQ373" s="1701">
        <v>338.4</v>
      </c>
      <c r="BR373" s="1701">
        <v>0.70169999999999999</v>
      </c>
      <c r="BS373" s="1700">
        <f>+BT373/(24*30*BP373*BR373)</f>
        <v>0.41318306335407662</v>
      </c>
      <c r="BT373" s="1701">
        <v>10020</v>
      </c>
      <c r="BU373" s="1701">
        <f t="shared" si="345"/>
        <v>14550</v>
      </c>
      <c r="BV373" s="1701">
        <f t="shared" si="346"/>
        <v>0</v>
      </c>
      <c r="BW373" s="1701">
        <v>423</v>
      </c>
      <c r="BX373" s="1701">
        <v>54</v>
      </c>
      <c r="BY373" s="1701">
        <v>338.4</v>
      </c>
      <c r="BZ373" s="1701">
        <v>0.65080000000000005</v>
      </c>
      <c r="CA373" s="1700">
        <f>+CB373/(24*31*BX373*BZ373)</f>
        <v>0.37634041440770621</v>
      </c>
      <c r="CB373" s="1701">
        <v>9840</v>
      </c>
      <c r="CC373" s="1701">
        <f t="shared" si="348"/>
        <v>15688</v>
      </c>
      <c r="CD373" s="1701">
        <f t="shared" si="349"/>
        <v>0</v>
      </c>
      <c r="CE373" s="1701">
        <v>423</v>
      </c>
      <c r="CF373" s="1701">
        <v>36</v>
      </c>
      <c r="CG373" s="1701">
        <v>338.4</v>
      </c>
      <c r="CH373" s="1701">
        <v>0.55640000000000001</v>
      </c>
      <c r="CI373" s="1700">
        <f>+CJ373/(24*31*CF373*CH373)</f>
        <v>0.61599916513995501</v>
      </c>
      <c r="CJ373" s="1701">
        <v>9180</v>
      </c>
      <c r="CK373" s="1701">
        <f t="shared" si="351"/>
        <v>8942</v>
      </c>
      <c r="CL373" s="1701">
        <f t="shared" si="352"/>
        <v>238</v>
      </c>
      <c r="CM373" s="1701">
        <v>423</v>
      </c>
      <c r="CN373" s="1701">
        <v>30</v>
      </c>
      <c r="CO373" s="1701">
        <v>338.4</v>
      </c>
      <c r="CP373" s="1701">
        <v>0.58919999999999995</v>
      </c>
      <c r="CQ373" s="1700">
        <f t="shared" si="367"/>
        <v>0.55058513561568556</v>
      </c>
      <c r="CR373" s="1701">
        <v>6540</v>
      </c>
      <c r="CS373" s="1701">
        <f t="shared" si="354"/>
        <v>7127</v>
      </c>
      <c r="CT373" s="1701">
        <f t="shared" si="355"/>
        <v>0</v>
      </c>
      <c r="CU373" s="1701">
        <v>423</v>
      </c>
      <c r="CV373" s="1701">
        <v>54.24</v>
      </c>
      <c r="CW373" s="1701">
        <v>338.4</v>
      </c>
      <c r="CX373" s="1701">
        <v>0.71730000000000005</v>
      </c>
      <c r="CY373" s="1700">
        <f t="shared" si="368"/>
        <v>0.33765943345686961</v>
      </c>
      <c r="CZ373" s="1701">
        <v>9774</v>
      </c>
      <c r="DA373" s="1701">
        <f t="shared" si="357"/>
        <v>17368</v>
      </c>
      <c r="DB373" s="1701">
        <f t="shared" si="358"/>
        <v>0</v>
      </c>
    </row>
    <row r="374" spans="1:106">
      <c r="A374" s="1703" t="s">
        <v>2850</v>
      </c>
      <c r="B374" s="1347">
        <v>6130</v>
      </c>
      <c r="C374" s="1347">
        <v>12</v>
      </c>
      <c r="D374" s="1702">
        <v>368</v>
      </c>
      <c r="E374" s="1701" t="s">
        <v>3226</v>
      </c>
      <c r="F374" s="1701" t="s">
        <v>1094</v>
      </c>
      <c r="G374" s="1701" t="s">
        <v>2116</v>
      </c>
      <c r="H374" s="1701" t="s">
        <v>2115</v>
      </c>
      <c r="I374" s="1701">
        <v>11</v>
      </c>
      <c r="J374" s="1701">
        <v>434</v>
      </c>
      <c r="K374" s="1701">
        <v>434</v>
      </c>
      <c r="L374" s="1701">
        <v>246</v>
      </c>
      <c r="M374" s="1701">
        <v>347.2</v>
      </c>
      <c r="N374" s="1701">
        <v>0.86009999999999998</v>
      </c>
      <c r="O374" s="1700">
        <f t="shared" si="364"/>
        <v>0.44544829822208237</v>
      </c>
      <c r="P374" s="1701">
        <v>67860</v>
      </c>
      <c r="Q374" s="1701">
        <f t="shared" si="331"/>
        <v>91405</v>
      </c>
      <c r="R374" s="1701">
        <f t="shared" si="332"/>
        <v>0</v>
      </c>
      <c r="S374" s="1701">
        <v>434</v>
      </c>
      <c r="T374" s="1701">
        <v>258</v>
      </c>
      <c r="U374" s="1701">
        <v>347.2</v>
      </c>
      <c r="V374" s="1701">
        <v>0.85570000000000002</v>
      </c>
      <c r="W374" s="1700">
        <f t="shared" si="365"/>
        <v>0.4116811603274782</v>
      </c>
      <c r="X374" s="1701">
        <v>67620</v>
      </c>
      <c r="Y374" s="1701">
        <f t="shared" si="333"/>
        <v>98552</v>
      </c>
      <c r="Z374" s="1701">
        <f t="shared" si="334"/>
        <v>0</v>
      </c>
      <c r="AA374" s="1701">
        <v>434</v>
      </c>
      <c r="AB374" s="1701">
        <v>282</v>
      </c>
      <c r="AC374" s="1701">
        <v>347.2</v>
      </c>
      <c r="AD374" s="1701">
        <v>0.66590000000000005</v>
      </c>
      <c r="AE374" s="1700">
        <f t="shared" si="366"/>
        <v>0.39983924775903634</v>
      </c>
      <c r="AF374" s="1701">
        <v>54060</v>
      </c>
      <c r="AG374" s="1701">
        <f t="shared" si="335"/>
        <v>81123</v>
      </c>
      <c r="AH374" s="1701">
        <f t="shared" si="336"/>
        <v>0</v>
      </c>
      <c r="AI374" s="1701">
        <v>434</v>
      </c>
      <c r="AJ374" s="1701">
        <v>258</v>
      </c>
      <c r="AK374" s="1701">
        <v>347.2</v>
      </c>
      <c r="AL374" s="1701">
        <v>0.89100000000000001</v>
      </c>
      <c r="AM374" s="1700">
        <f t="shared" si="369"/>
        <v>0.45886892598570522</v>
      </c>
      <c r="AN374" s="1701">
        <v>78480</v>
      </c>
      <c r="AO374" s="1701">
        <f t="shared" si="337"/>
        <v>102618</v>
      </c>
      <c r="AP374" s="1701">
        <f t="shared" si="338"/>
        <v>0</v>
      </c>
      <c r="AQ374" s="1701">
        <v>434</v>
      </c>
      <c r="AR374" s="1701">
        <v>282</v>
      </c>
      <c r="AS374" s="1701">
        <v>347.2</v>
      </c>
      <c r="AT374" s="1701">
        <v>0.88680000000000003</v>
      </c>
      <c r="AU374" s="1700">
        <f t="shared" si="370"/>
        <v>0.4469580384184233</v>
      </c>
      <c r="AV374" s="1701">
        <v>83160</v>
      </c>
      <c r="AW374" s="1701">
        <f t="shared" si="339"/>
        <v>111635</v>
      </c>
      <c r="AX374" s="1701">
        <f t="shared" si="340"/>
        <v>0</v>
      </c>
      <c r="AY374" s="1701">
        <v>434</v>
      </c>
      <c r="AZ374" s="1701">
        <v>264</v>
      </c>
      <c r="BA374" s="1701">
        <v>347.2</v>
      </c>
      <c r="BB374" s="1701">
        <v>0.41510000000000002</v>
      </c>
      <c r="BC374" s="1700">
        <f t="shared" si="371"/>
        <v>0.38858228149965079</v>
      </c>
      <c r="BD374" s="1701">
        <v>30660</v>
      </c>
      <c r="BE374" s="1701">
        <f t="shared" si="341"/>
        <v>47341</v>
      </c>
      <c r="BF374" s="1701">
        <f t="shared" si="342"/>
        <v>0</v>
      </c>
      <c r="BG374" s="1701">
        <v>434</v>
      </c>
      <c r="BH374" s="1701">
        <v>126</v>
      </c>
      <c r="BI374" s="1701">
        <v>347.2</v>
      </c>
      <c r="BJ374" s="1701">
        <v>0.10340000000000001</v>
      </c>
      <c r="BK374" s="1700">
        <f>+BL374/(24*31*BH374*BJ374)</f>
        <v>0.31568751541297868</v>
      </c>
      <c r="BL374" s="1701">
        <v>3060</v>
      </c>
      <c r="BM374" s="1701">
        <f t="shared" si="343"/>
        <v>5816</v>
      </c>
      <c r="BN374" s="1701">
        <f t="shared" si="344"/>
        <v>0</v>
      </c>
      <c r="BO374" s="1701">
        <v>434</v>
      </c>
      <c r="BP374" s="1701">
        <v>18</v>
      </c>
      <c r="BQ374" s="1701">
        <v>347.2</v>
      </c>
      <c r="BR374" s="1701">
        <v>0.9</v>
      </c>
      <c r="BS374" s="1700">
        <f>+BT374/(24*30*BP374*BR374)</f>
        <v>0.23148148148148148</v>
      </c>
      <c r="BT374" s="1701">
        <v>2700</v>
      </c>
      <c r="BU374" s="1701">
        <f t="shared" si="345"/>
        <v>6998</v>
      </c>
      <c r="BV374" s="1701">
        <f t="shared" si="346"/>
        <v>0</v>
      </c>
      <c r="BW374" s="1701">
        <v>434</v>
      </c>
      <c r="BX374" s="1701">
        <v>240</v>
      </c>
      <c r="BY374" s="1701">
        <v>347.2</v>
      </c>
      <c r="BZ374" s="1701">
        <v>0.96919999999999995</v>
      </c>
      <c r="CA374" s="1700">
        <f>+CB374/(24*31*BX374*BZ374)</f>
        <v>9.8116060690781451E-2</v>
      </c>
      <c r="CB374" s="1701">
        <v>16980</v>
      </c>
      <c r="CC374" s="1701">
        <f t="shared" si="348"/>
        <v>103836</v>
      </c>
      <c r="CD374" s="1701">
        <f t="shared" si="349"/>
        <v>0</v>
      </c>
      <c r="CE374" s="1701">
        <v>434</v>
      </c>
      <c r="CF374" s="1701">
        <v>426</v>
      </c>
      <c r="CG374" s="1701">
        <v>426</v>
      </c>
      <c r="CH374" s="1701">
        <v>0.94669999999999999</v>
      </c>
      <c r="CI374" s="1700">
        <f>+CJ374/(24*31*CF374*CH374)</f>
        <v>0.25915604298861245</v>
      </c>
      <c r="CJ374" s="1701">
        <v>77760</v>
      </c>
      <c r="CK374" s="1701">
        <f t="shared" si="351"/>
        <v>180031</v>
      </c>
      <c r="CL374" s="1701">
        <f t="shared" si="352"/>
        <v>0</v>
      </c>
      <c r="CM374" s="1701">
        <v>434</v>
      </c>
      <c r="CN374" s="1701">
        <v>282.24</v>
      </c>
      <c r="CO374" s="1701">
        <v>347.2</v>
      </c>
      <c r="CP374" s="1701">
        <v>0.9597</v>
      </c>
      <c r="CQ374" s="1700">
        <f t="shared" si="367"/>
        <v>0.44770469131796975</v>
      </c>
      <c r="CR374" s="1701">
        <v>81492</v>
      </c>
      <c r="CS374" s="1701">
        <f t="shared" si="354"/>
        <v>109213</v>
      </c>
      <c r="CT374" s="1701">
        <f t="shared" si="355"/>
        <v>0</v>
      </c>
      <c r="CU374" s="1701">
        <v>434</v>
      </c>
      <c r="CV374" s="1701">
        <v>346.56</v>
      </c>
      <c r="CW374" s="1701">
        <v>347.2</v>
      </c>
      <c r="CX374" s="1701">
        <v>0.95640000000000003</v>
      </c>
      <c r="CY374" s="1700">
        <f t="shared" si="368"/>
        <v>0.28528120735375634</v>
      </c>
      <c r="CZ374" s="1701">
        <v>70350</v>
      </c>
      <c r="DA374" s="1701">
        <f t="shared" si="357"/>
        <v>147959</v>
      </c>
      <c r="DB374" s="1701">
        <f t="shared" si="358"/>
        <v>0</v>
      </c>
    </row>
    <row r="375" spans="1:106">
      <c r="A375" s="1703" t="s">
        <v>2851</v>
      </c>
      <c r="B375" s="1347">
        <v>1240</v>
      </c>
      <c r="C375" s="1347">
        <v>39</v>
      </c>
      <c r="D375" s="1702">
        <v>369</v>
      </c>
      <c r="E375" s="1701" t="s">
        <v>3227</v>
      </c>
      <c r="F375" s="1701" t="s">
        <v>1362</v>
      </c>
      <c r="G375" s="1701" t="s">
        <v>2116</v>
      </c>
      <c r="H375" s="1701" t="s">
        <v>2115</v>
      </c>
      <c r="I375" s="1701">
        <v>33</v>
      </c>
      <c r="J375" s="1701">
        <v>440</v>
      </c>
      <c r="K375" s="1701">
        <v>440</v>
      </c>
      <c r="L375" s="1701">
        <v>441</v>
      </c>
      <c r="M375" s="1701">
        <v>441</v>
      </c>
      <c r="N375" s="1701">
        <v>0.95699999999999996</v>
      </c>
      <c r="O375" s="1700">
        <f t="shared" si="364"/>
        <v>0.4064513300966503</v>
      </c>
      <c r="P375" s="1701">
        <v>123507</v>
      </c>
      <c r="Q375" s="1701">
        <f t="shared" si="331"/>
        <v>182320</v>
      </c>
      <c r="R375" s="1701">
        <f t="shared" si="332"/>
        <v>0</v>
      </c>
      <c r="S375" s="1701">
        <v>440</v>
      </c>
      <c r="T375" s="1701">
        <v>450</v>
      </c>
      <c r="U375" s="1701">
        <v>450</v>
      </c>
      <c r="V375" s="1701">
        <v>0.95789999999999997</v>
      </c>
      <c r="W375" s="1700">
        <f t="shared" si="365"/>
        <v>0.3525857975611974</v>
      </c>
      <c r="X375" s="1701">
        <v>113076</v>
      </c>
      <c r="Y375" s="1701">
        <f t="shared" si="333"/>
        <v>192423</v>
      </c>
      <c r="Z375" s="1701">
        <f t="shared" si="334"/>
        <v>0</v>
      </c>
      <c r="AA375" s="1701">
        <v>440</v>
      </c>
      <c r="AB375" s="1701">
        <v>432</v>
      </c>
      <c r="AC375" s="1701">
        <v>432</v>
      </c>
      <c r="AD375" s="1701">
        <v>0.94899999999999995</v>
      </c>
      <c r="AE375" s="1700">
        <f t="shared" si="366"/>
        <v>0.4004275943488273</v>
      </c>
      <c r="AF375" s="1701">
        <v>118197</v>
      </c>
      <c r="AG375" s="1701">
        <f t="shared" si="335"/>
        <v>177106</v>
      </c>
      <c r="AH375" s="1701">
        <f t="shared" si="336"/>
        <v>0</v>
      </c>
      <c r="AI375" s="1701">
        <v>440</v>
      </c>
      <c r="AJ375" s="1701">
        <v>405</v>
      </c>
      <c r="AK375" s="1701">
        <v>405</v>
      </c>
      <c r="AL375" s="1701">
        <v>0.94079999999999997</v>
      </c>
      <c r="AM375" s="1700">
        <f t="shared" si="369"/>
        <v>0.29601894521249361</v>
      </c>
      <c r="AN375" s="1701">
        <v>83916</v>
      </c>
      <c r="AO375" s="1701">
        <f t="shared" si="337"/>
        <v>170089</v>
      </c>
      <c r="AP375" s="1701">
        <f t="shared" si="338"/>
        <v>0</v>
      </c>
      <c r="AQ375" s="1701">
        <v>440</v>
      </c>
      <c r="AR375" s="1701">
        <v>405</v>
      </c>
      <c r="AS375" s="1701">
        <v>405</v>
      </c>
      <c r="AT375" s="1701">
        <v>0.94950000000000001</v>
      </c>
      <c r="AU375" s="1700">
        <f t="shared" si="370"/>
        <v>0.24624668834694483</v>
      </c>
      <c r="AV375" s="1701">
        <v>70452</v>
      </c>
      <c r="AW375" s="1701">
        <f t="shared" si="339"/>
        <v>171662</v>
      </c>
      <c r="AX375" s="1701">
        <f t="shared" si="340"/>
        <v>0</v>
      </c>
      <c r="AY375" s="1701">
        <v>440</v>
      </c>
      <c r="AZ375" s="1701">
        <v>387</v>
      </c>
      <c r="BA375" s="1701">
        <v>387</v>
      </c>
      <c r="BB375" s="1701">
        <v>0.95599999999999996</v>
      </c>
      <c r="BC375" s="1700">
        <f t="shared" si="371"/>
        <v>0.22521974635918396</v>
      </c>
      <c r="BD375" s="1701">
        <v>59994</v>
      </c>
      <c r="BE375" s="1701">
        <f t="shared" si="341"/>
        <v>159828</v>
      </c>
      <c r="BF375" s="1701">
        <f t="shared" si="342"/>
        <v>0</v>
      </c>
      <c r="BG375" s="1701">
        <v>440</v>
      </c>
      <c r="BH375" s="1701">
        <v>405</v>
      </c>
      <c r="BI375" s="1701">
        <v>405</v>
      </c>
      <c r="BJ375" s="1701">
        <v>0.94389999999999996</v>
      </c>
      <c r="BK375" s="1700">
        <f>+BL375/(24*31*BH375*BJ375)</f>
        <v>0.14812460516454584</v>
      </c>
      <c r="BL375" s="1701">
        <v>42129</v>
      </c>
      <c r="BM375" s="1701">
        <f t="shared" si="343"/>
        <v>170650</v>
      </c>
      <c r="BN375" s="1701">
        <f t="shared" si="344"/>
        <v>0</v>
      </c>
      <c r="BO375" s="1701">
        <v>440</v>
      </c>
      <c r="BP375" s="1701">
        <v>405</v>
      </c>
      <c r="BQ375" s="1701">
        <v>405</v>
      </c>
      <c r="BR375" s="1701">
        <v>0.92879999999999996</v>
      </c>
      <c r="BS375" s="1700">
        <f>+BT375/(24*30*BP375*BR375)</f>
        <v>9.8826575642538883E-2</v>
      </c>
      <c r="BT375" s="1701">
        <v>26766</v>
      </c>
      <c r="BU375" s="1701">
        <f t="shared" si="345"/>
        <v>162503</v>
      </c>
      <c r="BV375" s="1701">
        <f t="shared" si="346"/>
        <v>0</v>
      </c>
      <c r="BW375" s="1701">
        <v>440</v>
      </c>
      <c r="BX375" s="1701">
        <v>414</v>
      </c>
      <c r="BY375" s="1701">
        <v>414</v>
      </c>
      <c r="BZ375" s="1701">
        <v>0.93810000000000004</v>
      </c>
      <c r="CA375" s="1700">
        <f>+CB375/(24*31*BX375*BZ375)</f>
        <v>0.32879066482693398</v>
      </c>
      <c r="CB375" s="1701">
        <v>95004</v>
      </c>
      <c r="CC375" s="1701">
        <f t="shared" si="348"/>
        <v>173370</v>
      </c>
      <c r="CD375" s="1701">
        <f t="shared" si="349"/>
        <v>0</v>
      </c>
      <c r="CE375" s="1701">
        <v>440</v>
      </c>
      <c r="CF375" s="1701">
        <v>477</v>
      </c>
      <c r="CG375" s="1701">
        <v>477</v>
      </c>
      <c r="CH375" s="1701">
        <v>0.92179999999999995</v>
      </c>
      <c r="CI375" s="1700">
        <f>+CJ375/(24*31*CF375*CH375)</f>
        <v>0.43432427165687676</v>
      </c>
      <c r="CJ375" s="1701">
        <v>142083</v>
      </c>
      <c r="CK375" s="1701">
        <f t="shared" si="351"/>
        <v>196281</v>
      </c>
      <c r="CL375" s="1701">
        <f t="shared" si="352"/>
        <v>0</v>
      </c>
      <c r="CM375" s="1701">
        <v>440</v>
      </c>
      <c r="CN375" s="1701">
        <v>468</v>
      </c>
      <c r="CO375" s="1701">
        <v>468</v>
      </c>
      <c r="CP375" s="1701">
        <v>0.91779999999999995</v>
      </c>
      <c r="CQ375" s="1700">
        <f t="shared" si="367"/>
        <v>0.54886560831483477</v>
      </c>
      <c r="CR375" s="1701">
        <v>158427</v>
      </c>
      <c r="CS375" s="1701">
        <f t="shared" si="354"/>
        <v>173187</v>
      </c>
      <c r="CT375" s="1701">
        <f t="shared" si="355"/>
        <v>0</v>
      </c>
      <c r="CU375" s="1701">
        <v>440</v>
      </c>
      <c r="CV375" s="1701">
        <v>450</v>
      </c>
      <c r="CW375" s="1701">
        <v>450</v>
      </c>
      <c r="CX375" s="1701">
        <v>0.93089999999999995</v>
      </c>
      <c r="CY375" s="1700">
        <f t="shared" si="368"/>
        <v>0.53795205703348703</v>
      </c>
      <c r="CZ375" s="1701">
        <v>167661</v>
      </c>
      <c r="DA375" s="1701">
        <f t="shared" si="357"/>
        <v>186999</v>
      </c>
      <c r="DB375" s="1701">
        <f t="shared" si="358"/>
        <v>0</v>
      </c>
    </row>
    <row r="376" spans="1:106">
      <c r="A376" s="1703" t="s">
        <v>2852</v>
      </c>
      <c r="B376" s="1347">
        <v>4210</v>
      </c>
      <c r="C376" s="1347">
        <v>9</v>
      </c>
      <c r="D376" s="1702">
        <v>370</v>
      </c>
      <c r="E376" s="1701" t="s">
        <v>3228</v>
      </c>
      <c r="F376" s="1701" t="s">
        <v>1754</v>
      </c>
      <c r="G376" s="1701" t="s">
        <v>571</v>
      </c>
      <c r="H376" s="1701" t="s">
        <v>2115</v>
      </c>
      <c r="I376" s="1701">
        <v>11</v>
      </c>
      <c r="J376" s="1701">
        <v>444</v>
      </c>
      <c r="K376" s="1701">
        <v>444</v>
      </c>
      <c r="L376" s="1701">
        <v>162</v>
      </c>
      <c r="M376" s="1701">
        <v>355.2</v>
      </c>
      <c r="N376" s="1701">
        <v>0.96360000000000001</v>
      </c>
      <c r="O376" s="1700">
        <f t="shared" si="364"/>
        <v>4.0082102381273695E-2</v>
      </c>
      <c r="P376" s="1701">
        <v>4505</v>
      </c>
      <c r="Q376" s="1701">
        <f t="shared" si="331"/>
        <v>67437</v>
      </c>
      <c r="R376" s="1701">
        <f t="shared" si="332"/>
        <v>0</v>
      </c>
      <c r="S376" s="1701">
        <v>444</v>
      </c>
      <c r="T376" s="1701">
        <v>208</v>
      </c>
      <c r="U376" s="1701">
        <v>355.2</v>
      </c>
      <c r="V376" s="1701">
        <v>0.97719999999999996</v>
      </c>
      <c r="W376" s="1700">
        <f t="shared" si="365"/>
        <v>9.9290022183196228E-2</v>
      </c>
      <c r="X376" s="1701">
        <v>15015</v>
      </c>
      <c r="Y376" s="1701">
        <f t="shared" si="333"/>
        <v>90734</v>
      </c>
      <c r="Z376" s="1701">
        <f t="shared" si="334"/>
        <v>0</v>
      </c>
      <c r="AA376" s="1701">
        <v>444</v>
      </c>
      <c r="AB376" s="1701">
        <v>3</v>
      </c>
      <c r="AC376" s="1701">
        <v>355.2</v>
      </c>
      <c r="AD376" s="1701">
        <v>0.89570000000000005</v>
      </c>
      <c r="AE376" s="1700">
        <f t="shared" si="366"/>
        <v>0.3773171407423947</v>
      </c>
      <c r="AF376" s="1701">
        <v>730</v>
      </c>
      <c r="AG376" s="1701">
        <f t="shared" si="335"/>
        <v>1161</v>
      </c>
      <c r="AH376" s="1701">
        <f t="shared" si="336"/>
        <v>0</v>
      </c>
      <c r="AI376" s="1701">
        <v>444</v>
      </c>
      <c r="AJ376" s="1701">
        <v>4</v>
      </c>
      <c r="AK376" s="1701">
        <v>355.2</v>
      </c>
      <c r="AL376" s="1701">
        <v>0.86599999999999999</v>
      </c>
      <c r="AM376" s="1700">
        <f t="shared" si="369"/>
        <v>0.32593309990315134</v>
      </c>
      <c r="AN376" s="1701">
        <v>840</v>
      </c>
      <c r="AO376" s="1701">
        <f t="shared" si="337"/>
        <v>1546</v>
      </c>
      <c r="AP376" s="1701">
        <f t="shared" si="338"/>
        <v>0</v>
      </c>
      <c r="AQ376" s="1701">
        <v>444</v>
      </c>
      <c r="AR376" s="1701">
        <v>12</v>
      </c>
      <c r="AS376" s="1701">
        <v>355.2</v>
      </c>
      <c r="AT376" s="1701">
        <v>0.8639</v>
      </c>
      <c r="AU376" s="1700">
        <f t="shared" si="370"/>
        <v>9.4646640785866876E-2</v>
      </c>
      <c r="AV376" s="1701">
        <v>730</v>
      </c>
      <c r="AW376" s="1701">
        <f t="shared" si="339"/>
        <v>4628</v>
      </c>
      <c r="AX376" s="1701">
        <f t="shared" si="340"/>
        <v>0</v>
      </c>
      <c r="AY376" s="1701">
        <v>444</v>
      </c>
      <c r="AZ376" s="1701">
        <v>4</v>
      </c>
      <c r="BA376" s="1701">
        <v>355.2</v>
      </c>
      <c r="BB376" s="1701">
        <v>0.8034</v>
      </c>
      <c r="BC376" s="1700">
        <f t="shared" si="371"/>
        <v>0.30901654081265734</v>
      </c>
      <c r="BD376" s="1701">
        <v>715</v>
      </c>
      <c r="BE376" s="1701">
        <f t="shared" si="341"/>
        <v>1388</v>
      </c>
      <c r="BF376" s="1701">
        <f t="shared" si="342"/>
        <v>0</v>
      </c>
      <c r="BG376" s="1701">
        <v>444</v>
      </c>
      <c r="BH376" s="1701">
        <v>4</v>
      </c>
      <c r="BI376" s="1701">
        <v>355.2</v>
      </c>
      <c r="BJ376" s="1701">
        <v>0.67820000000000003</v>
      </c>
      <c r="BK376" s="1700">
        <f>+BL376/(24*31*BH376*BJ376)</f>
        <v>0.29232186401067978</v>
      </c>
      <c r="BL376" s="1701">
        <v>590</v>
      </c>
      <c r="BM376" s="1701">
        <f t="shared" si="343"/>
        <v>1211</v>
      </c>
      <c r="BN376" s="1701">
        <f t="shared" si="344"/>
        <v>0</v>
      </c>
      <c r="BO376" s="1701">
        <v>444</v>
      </c>
      <c r="BP376" s="1701">
        <v>5</v>
      </c>
      <c r="BQ376" s="1701">
        <v>355.2</v>
      </c>
      <c r="BR376" s="1701">
        <v>0.64570000000000005</v>
      </c>
      <c r="BS376" s="1700">
        <f>+BT376/(24*30*BP376*BR376)</f>
        <v>0.24306093300982567</v>
      </c>
      <c r="BT376" s="1701">
        <v>565</v>
      </c>
      <c r="BU376" s="1701">
        <f t="shared" si="345"/>
        <v>1395</v>
      </c>
      <c r="BV376" s="1701">
        <f t="shared" si="346"/>
        <v>0</v>
      </c>
      <c r="BW376" s="1701">
        <v>444</v>
      </c>
      <c r="BX376" s="1701">
        <v>5</v>
      </c>
      <c r="BY376" s="1701">
        <v>355.2</v>
      </c>
      <c r="BZ376" s="1701">
        <v>0.58789999999999998</v>
      </c>
      <c r="CA376" s="1700">
        <f>+CB376/(24*31*BX376*BZ376)</f>
        <v>0.22176619167549161</v>
      </c>
      <c r="CB376" s="1701">
        <v>485</v>
      </c>
      <c r="CC376" s="1701">
        <f t="shared" si="348"/>
        <v>1312</v>
      </c>
      <c r="CD376" s="1701">
        <f t="shared" si="349"/>
        <v>0</v>
      </c>
      <c r="CE376" s="1701">
        <v>444</v>
      </c>
      <c r="CF376" s="1701">
        <v>0</v>
      </c>
      <c r="CG376" s="1701">
        <v>355.2</v>
      </c>
      <c r="CH376" s="1701">
        <v>0</v>
      </c>
      <c r="CI376" s="1700">
        <v>0</v>
      </c>
      <c r="CJ376" s="1701">
        <v>0</v>
      </c>
      <c r="CK376" s="1701">
        <f t="shared" si="351"/>
        <v>0</v>
      </c>
      <c r="CL376" s="1701">
        <f t="shared" si="352"/>
        <v>0</v>
      </c>
      <c r="CM376" s="1701">
        <v>444</v>
      </c>
      <c r="CN376" s="1701">
        <v>0</v>
      </c>
      <c r="CO376" s="1701">
        <v>355.2</v>
      </c>
      <c r="CP376" s="1701">
        <v>0</v>
      </c>
      <c r="CQ376" s="1700">
        <v>0</v>
      </c>
      <c r="CR376" s="1701">
        <v>0</v>
      </c>
      <c r="CS376" s="1701">
        <f t="shared" si="354"/>
        <v>0</v>
      </c>
      <c r="CT376" s="1701">
        <f t="shared" si="355"/>
        <v>0</v>
      </c>
      <c r="CU376" s="1701">
        <v>444</v>
      </c>
      <c r="CV376" s="1701">
        <v>0</v>
      </c>
      <c r="CW376" s="1701">
        <v>355.2</v>
      </c>
      <c r="CX376" s="1701">
        <v>0</v>
      </c>
      <c r="CY376" s="1700">
        <v>0</v>
      </c>
      <c r="CZ376" s="1701">
        <v>0</v>
      </c>
      <c r="DA376" s="1701">
        <f t="shared" si="357"/>
        <v>0</v>
      </c>
      <c r="DB376" s="1701">
        <f t="shared" si="358"/>
        <v>0</v>
      </c>
    </row>
    <row r="377" spans="1:106">
      <c r="A377" s="1703" t="s">
        <v>4112</v>
      </c>
      <c r="B377" s="1347">
        <v>1260</v>
      </c>
      <c r="C377" s="1347">
        <v>41</v>
      </c>
      <c r="D377" s="1702">
        <v>371</v>
      </c>
      <c r="E377" s="1701" t="s">
        <v>4111</v>
      </c>
      <c r="F377" s="1701" t="s">
        <v>4110</v>
      </c>
      <c r="G377" s="1701" t="s">
        <v>2199</v>
      </c>
      <c r="H377" s="1701" t="s">
        <v>2115</v>
      </c>
      <c r="I377" s="1701">
        <v>33</v>
      </c>
      <c r="J377" s="1701">
        <v>445</v>
      </c>
      <c r="K377" s="1701">
        <v>0</v>
      </c>
      <c r="L377" s="1701">
        <v>0</v>
      </c>
      <c r="M377" s="1701">
        <v>0</v>
      </c>
      <c r="N377" s="1701">
        <v>0</v>
      </c>
      <c r="O377" s="1700">
        <v>0</v>
      </c>
      <c r="P377" s="1701">
        <v>0</v>
      </c>
      <c r="Q377" s="1701">
        <f t="shared" si="331"/>
        <v>0</v>
      </c>
      <c r="R377" s="1701">
        <f t="shared" si="332"/>
        <v>0</v>
      </c>
      <c r="S377" s="1701">
        <v>0</v>
      </c>
      <c r="T377" s="1701">
        <v>0</v>
      </c>
      <c r="U377" s="1701">
        <v>0</v>
      </c>
      <c r="V377" s="1701">
        <v>0</v>
      </c>
      <c r="W377" s="1700">
        <v>0</v>
      </c>
      <c r="X377" s="1701">
        <v>0</v>
      </c>
      <c r="Y377" s="1701">
        <f t="shared" si="333"/>
        <v>0</v>
      </c>
      <c r="Z377" s="1701">
        <f t="shared" si="334"/>
        <v>0</v>
      </c>
      <c r="AA377" s="1701">
        <v>0</v>
      </c>
      <c r="AB377" s="1701">
        <v>0</v>
      </c>
      <c r="AC377" s="1701">
        <v>0</v>
      </c>
      <c r="AD377" s="1701">
        <v>0</v>
      </c>
      <c r="AE377" s="1700">
        <v>0</v>
      </c>
      <c r="AF377" s="1701">
        <v>0</v>
      </c>
      <c r="AG377" s="1701">
        <f t="shared" si="335"/>
        <v>0</v>
      </c>
      <c r="AH377" s="1701">
        <f t="shared" si="336"/>
        <v>0</v>
      </c>
      <c r="AI377" s="1701">
        <v>0</v>
      </c>
      <c r="AJ377" s="1701">
        <v>0</v>
      </c>
      <c r="AK377" s="1701">
        <v>0</v>
      </c>
      <c r="AL377" s="1701">
        <v>0</v>
      </c>
      <c r="AM377" s="1700">
        <v>0</v>
      </c>
      <c r="AN377" s="1701">
        <v>0</v>
      </c>
      <c r="AO377" s="1701">
        <f t="shared" si="337"/>
        <v>0</v>
      </c>
      <c r="AP377" s="1701">
        <f t="shared" si="338"/>
        <v>0</v>
      </c>
      <c r="AQ377" s="1701">
        <v>0</v>
      </c>
      <c r="AR377" s="1701">
        <v>0</v>
      </c>
      <c r="AS377" s="1701">
        <v>0</v>
      </c>
      <c r="AT377" s="1701">
        <v>0</v>
      </c>
      <c r="AU377" s="1700">
        <v>0</v>
      </c>
      <c r="AV377" s="1701">
        <v>0</v>
      </c>
      <c r="AW377" s="1701">
        <f t="shared" si="339"/>
        <v>0</v>
      </c>
      <c r="AX377" s="1701">
        <f t="shared" si="340"/>
        <v>0</v>
      </c>
      <c r="AY377" s="1701">
        <v>0</v>
      </c>
      <c r="AZ377" s="1701">
        <v>0</v>
      </c>
      <c r="BA377" s="1701">
        <v>0</v>
      </c>
      <c r="BB377" s="1701">
        <v>0</v>
      </c>
      <c r="BC377" s="1700">
        <v>0</v>
      </c>
      <c r="BD377" s="1701">
        <v>0</v>
      </c>
      <c r="BE377" s="1701">
        <f t="shared" si="341"/>
        <v>0</v>
      </c>
      <c r="BF377" s="1701">
        <f t="shared" si="342"/>
        <v>0</v>
      </c>
      <c r="BG377" s="1701">
        <v>0</v>
      </c>
      <c r="BH377" s="1701">
        <v>0</v>
      </c>
      <c r="BI377" s="1701">
        <v>0</v>
      </c>
      <c r="BJ377" s="1701">
        <v>0</v>
      </c>
      <c r="BK377" s="1700">
        <v>0</v>
      </c>
      <c r="BL377" s="1701">
        <v>0</v>
      </c>
      <c r="BM377" s="1701">
        <f t="shared" si="343"/>
        <v>0</v>
      </c>
      <c r="BN377" s="1701">
        <f t="shared" si="344"/>
        <v>0</v>
      </c>
      <c r="BO377" s="1701">
        <v>0</v>
      </c>
      <c r="BP377" s="1701">
        <v>0</v>
      </c>
      <c r="BQ377" s="1701">
        <v>0</v>
      </c>
      <c r="BR377" s="1701">
        <v>0</v>
      </c>
      <c r="BS377" s="1700">
        <v>0</v>
      </c>
      <c r="BT377" s="1701">
        <v>0</v>
      </c>
      <c r="BU377" s="1701">
        <f t="shared" si="345"/>
        <v>0</v>
      </c>
      <c r="BV377" s="1701">
        <f t="shared" si="346"/>
        <v>0</v>
      </c>
      <c r="BW377" s="1701">
        <v>0</v>
      </c>
      <c r="BX377" s="1701">
        <v>0</v>
      </c>
      <c r="BY377" s="1701">
        <v>0</v>
      </c>
      <c r="BZ377" s="1701">
        <v>0</v>
      </c>
      <c r="CA377" s="1700">
        <v>0</v>
      </c>
      <c r="CB377" s="1701">
        <v>0</v>
      </c>
      <c r="CC377" s="1701">
        <f t="shared" si="348"/>
        <v>0</v>
      </c>
      <c r="CD377" s="1701">
        <f t="shared" si="349"/>
        <v>0</v>
      </c>
      <c r="CE377" s="1701">
        <v>0</v>
      </c>
      <c r="CF377" s="1701">
        <v>0</v>
      </c>
      <c r="CG377" s="1701">
        <v>0</v>
      </c>
      <c r="CH377" s="1701">
        <v>0</v>
      </c>
      <c r="CI377" s="1700">
        <v>0</v>
      </c>
      <c r="CJ377" s="1701">
        <v>0</v>
      </c>
      <c r="CK377" s="1701">
        <f t="shared" si="351"/>
        <v>0</v>
      </c>
      <c r="CL377" s="1701">
        <f t="shared" si="352"/>
        <v>0</v>
      </c>
      <c r="CM377" s="1701">
        <v>0</v>
      </c>
      <c r="CN377" s="1701">
        <v>0</v>
      </c>
      <c r="CO377" s="1701">
        <v>0</v>
      </c>
      <c r="CP377" s="1701">
        <v>0</v>
      </c>
      <c r="CQ377" s="1700">
        <v>0</v>
      </c>
      <c r="CR377" s="1701">
        <v>0</v>
      </c>
      <c r="CS377" s="1701">
        <f t="shared" si="354"/>
        <v>0</v>
      </c>
      <c r="CT377" s="1701">
        <f t="shared" si="355"/>
        <v>0</v>
      </c>
      <c r="CU377" s="1701">
        <v>445</v>
      </c>
      <c r="CV377" s="1701">
        <v>210</v>
      </c>
      <c r="CW377" s="1701">
        <v>344.52</v>
      </c>
      <c r="CX377" s="1701">
        <v>0.59419999999999995</v>
      </c>
      <c r="CY377" s="1700">
        <f t="shared" ref="CY377:CY385" si="372">+CZ377/(24*31*CV377*CX377)</f>
        <v>5.2995650220436057E-2</v>
      </c>
      <c r="CZ377" s="1701">
        <v>4920</v>
      </c>
      <c r="DA377" s="1701">
        <f t="shared" si="357"/>
        <v>55703</v>
      </c>
      <c r="DB377" s="1701">
        <f t="shared" si="358"/>
        <v>0</v>
      </c>
    </row>
    <row r="378" spans="1:106">
      <c r="A378" s="1703" t="s">
        <v>2853</v>
      </c>
      <c r="B378" s="1347">
        <v>1230</v>
      </c>
      <c r="C378" s="1347">
        <v>2</v>
      </c>
      <c r="D378" s="1702">
        <v>372</v>
      </c>
      <c r="E378" s="1701">
        <v>30352</v>
      </c>
      <c r="F378" s="1701" t="s">
        <v>1433</v>
      </c>
      <c r="G378" s="1701" t="s">
        <v>2116</v>
      </c>
      <c r="H378" s="1701" t="s">
        <v>2115</v>
      </c>
      <c r="I378" s="1701">
        <v>33</v>
      </c>
      <c r="J378" s="1701">
        <v>450</v>
      </c>
      <c r="K378" s="1701">
        <v>450</v>
      </c>
      <c r="L378" s="1701">
        <v>393.9</v>
      </c>
      <c r="M378" s="1701">
        <v>393.9</v>
      </c>
      <c r="N378" s="1701">
        <v>0.93840000000000001</v>
      </c>
      <c r="O378" s="1700">
        <f>+P378/(24*30*L378*N378)</f>
        <v>0.28158350624228928</v>
      </c>
      <c r="P378" s="1701">
        <v>74940</v>
      </c>
      <c r="Q378" s="1701">
        <f t="shared" si="331"/>
        <v>159683</v>
      </c>
      <c r="R378" s="1701">
        <f t="shared" si="332"/>
        <v>0</v>
      </c>
      <c r="S378" s="1701">
        <v>450</v>
      </c>
      <c r="T378" s="1701">
        <v>385.2</v>
      </c>
      <c r="U378" s="1701">
        <v>385.2</v>
      </c>
      <c r="V378" s="1701">
        <v>0.93440000000000001</v>
      </c>
      <c r="W378" s="1700">
        <f>+X378/(24*31*T378*V378)</f>
        <v>0.3159208718611608</v>
      </c>
      <c r="X378" s="1701">
        <v>84600</v>
      </c>
      <c r="Y378" s="1701">
        <f t="shared" si="333"/>
        <v>160673</v>
      </c>
      <c r="Z378" s="1701">
        <f t="shared" si="334"/>
        <v>0</v>
      </c>
      <c r="AA378" s="1701">
        <v>450</v>
      </c>
      <c r="AB378" s="1701">
        <v>402</v>
      </c>
      <c r="AC378" s="1701">
        <v>402</v>
      </c>
      <c r="AD378" s="1701">
        <v>0.94940000000000002</v>
      </c>
      <c r="AE378" s="1700">
        <f>+AF378/(24*30*AB378*AD378)</f>
        <v>0.26856448744271061</v>
      </c>
      <c r="AF378" s="1701">
        <v>73800</v>
      </c>
      <c r="AG378" s="1701">
        <f t="shared" si="335"/>
        <v>164877</v>
      </c>
      <c r="AH378" s="1701">
        <f t="shared" si="336"/>
        <v>0</v>
      </c>
      <c r="AI378" s="1701">
        <v>450</v>
      </c>
      <c r="AJ378" s="1701">
        <v>327</v>
      </c>
      <c r="AK378" s="1701">
        <v>360</v>
      </c>
      <c r="AL378" s="1701">
        <v>0.92469999999999997</v>
      </c>
      <c r="AM378" s="1700">
        <f>+AN378/(24*31*AJ378*AL378)</f>
        <v>0.18669287535928111</v>
      </c>
      <c r="AN378" s="1701">
        <v>42000</v>
      </c>
      <c r="AO378" s="1701">
        <f t="shared" si="337"/>
        <v>134981</v>
      </c>
      <c r="AP378" s="1701">
        <f t="shared" si="338"/>
        <v>0</v>
      </c>
      <c r="AQ378" s="1701">
        <v>450</v>
      </c>
      <c r="AR378" s="1701">
        <v>335.7</v>
      </c>
      <c r="AS378" s="1701">
        <v>360</v>
      </c>
      <c r="AT378" s="1701">
        <v>0.95389999999999997</v>
      </c>
      <c r="AU378" s="1700">
        <f>+AV378/(24*31*AR378*AT378)</f>
        <v>0.34376113625533689</v>
      </c>
      <c r="AV378" s="1701">
        <v>81900</v>
      </c>
      <c r="AW378" s="1701">
        <f t="shared" si="339"/>
        <v>142948</v>
      </c>
      <c r="AX378" s="1701">
        <f t="shared" si="340"/>
        <v>0</v>
      </c>
      <c r="AY378" s="1701">
        <v>450</v>
      </c>
      <c r="AZ378" s="1701">
        <v>371.1</v>
      </c>
      <c r="BA378" s="1701">
        <v>371.1</v>
      </c>
      <c r="BB378" s="1701">
        <v>0.95340000000000003</v>
      </c>
      <c r="BC378" s="1700">
        <f>+BD378/(24*30*AZ378*BB378)</f>
        <v>0.24071521833265999</v>
      </c>
      <c r="BD378" s="1701">
        <v>61320</v>
      </c>
      <c r="BE378" s="1701">
        <f t="shared" si="341"/>
        <v>152845</v>
      </c>
      <c r="BF378" s="1701">
        <f t="shared" si="342"/>
        <v>0</v>
      </c>
      <c r="BG378" s="1701">
        <v>450</v>
      </c>
      <c r="BH378" s="1701">
        <v>354</v>
      </c>
      <c r="BI378" s="1701">
        <v>360</v>
      </c>
      <c r="BJ378" s="1701">
        <v>0.93320000000000003</v>
      </c>
      <c r="BK378" s="1700">
        <f>+BL378/(24*31*BH378*BJ378)</f>
        <v>0.14146655020857074</v>
      </c>
      <c r="BL378" s="1701">
        <v>34770</v>
      </c>
      <c r="BM378" s="1701">
        <f t="shared" si="343"/>
        <v>147469</v>
      </c>
      <c r="BN378" s="1701">
        <f t="shared" si="344"/>
        <v>0</v>
      </c>
      <c r="BO378" s="1701">
        <v>450</v>
      </c>
      <c r="BP378" s="1701">
        <v>420</v>
      </c>
      <c r="BQ378" s="1701">
        <v>420</v>
      </c>
      <c r="BR378" s="1701">
        <v>0.95369999999999999</v>
      </c>
      <c r="BS378" s="1700">
        <f>+BT378/(24*30*BP378*BR378)</f>
        <v>0.25048640965595981</v>
      </c>
      <c r="BT378" s="1701">
        <v>72240</v>
      </c>
      <c r="BU378" s="1701">
        <f t="shared" si="345"/>
        <v>173039</v>
      </c>
      <c r="BV378" s="1701">
        <f t="shared" si="346"/>
        <v>0</v>
      </c>
      <c r="BW378" s="1701">
        <v>450</v>
      </c>
      <c r="BX378" s="1701">
        <v>354</v>
      </c>
      <c r="BY378" s="1701">
        <v>360</v>
      </c>
      <c r="BZ378" s="1701">
        <v>0.95040000000000002</v>
      </c>
      <c r="CA378" s="1700">
        <f t="shared" ref="CA378:CA385" si="373">+CB378/(24*31*BX378*BZ378)</f>
        <v>0.40449430057822622</v>
      </c>
      <c r="CB378" s="1701">
        <v>101250</v>
      </c>
      <c r="CC378" s="1701">
        <f t="shared" si="348"/>
        <v>150188</v>
      </c>
      <c r="CD378" s="1701">
        <f t="shared" si="349"/>
        <v>0</v>
      </c>
      <c r="CE378" s="1701">
        <v>450</v>
      </c>
      <c r="CF378" s="1701">
        <v>432</v>
      </c>
      <c r="CG378" s="1701">
        <v>432</v>
      </c>
      <c r="CH378" s="1701">
        <v>0.95689999999999997</v>
      </c>
      <c r="CI378" s="1700">
        <f t="shared" ref="CI378:CI385" si="374">+CJ378/(24*31*CF378*CH378)</f>
        <v>0.44421277489923217</v>
      </c>
      <c r="CJ378" s="1701">
        <v>136620</v>
      </c>
      <c r="CK378" s="1701">
        <f t="shared" si="351"/>
        <v>184533</v>
      </c>
      <c r="CL378" s="1701">
        <f t="shared" si="352"/>
        <v>0</v>
      </c>
      <c r="CM378" s="1701">
        <v>450</v>
      </c>
      <c r="CN378" s="1701">
        <v>444.3</v>
      </c>
      <c r="CO378" s="1701">
        <v>444.3</v>
      </c>
      <c r="CP378" s="1701">
        <v>0.97340000000000004</v>
      </c>
      <c r="CQ378" s="1700">
        <f t="shared" ref="CQ378:CQ385" si="375">+CR378/(24*28*CN378*CP378)</f>
        <v>0.43839600463417211</v>
      </c>
      <c r="CR378" s="1701">
        <v>127410</v>
      </c>
      <c r="CS378" s="1701">
        <f t="shared" si="354"/>
        <v>174377</v>
      </c>
      <c r="CT378" s="1701">
        <f t="shared" si="355"/>
        <v>0</v>
      </c>
      <c r="CU378" s="1701">
        <v>450</v>
      </c>
      <c r="CV378" s="1701">
        <v>435</v>
      </c>
      <c r="CW378" s="1701">
        <v>435</v>
      </c>
      <c r="CX378" s="1701">
        <v>0.97350000000000003</v>
      </c>
      <c r="CY378" s="1700">
        <f t="shared" si="372"/>
        <v>0.30470044232982335</v>
      </c>
      <c r="CZ378" s="1701">
        <v>96000</v>
      </c>
      <c r="DA378" s="1701">
        <f t="shared" si="357"/>
        <v>189038</v>
      </c>
      <c r="DB378" s="1701">
        <f t="shared" si="358"/>
        <v>0</v>
      </c>
    </row>
    <row r="379" spans="1:106">
      <c r="A379" s="1703" t="s">
        <v>2854</v>
      </c>
      <c r="B379" s="1347">
        <v>1230</v>
      </c>
      <c r="C379" s="1347">
        <v>13</v>
      </c>
      <c r="D379" s="1702">
        <v>373</v>
      </c>
      <c r="E379" s="1701" t="s">
        <v>3229</v>
      </c>
      <c r="F379" s="1701" t="s">
        <v>36</v>
      </c>
      <c r="G379" s="1701" t="s">
        <v>2116</v>
      </c>
      <c r="H379" s="1701" t="s">
        <v>2115</v>
      </c>
      <c r="I379" s="1701">
        <v>33</v>
      </c>
      <c r="J379" s="1701">
        <v>450</v>
      </c>
      <c r="K379" s="1701">
        <v>450</v>
      </c>
      <c r="L379" s="1701">
        <v>444</v>
      </c>
      <c r="M379" s="1701">
        <v>444</v>
      </c>
      <c r="N379" s="1701">
        <v>0.94110000000000005</v>
      </c>
      <c r="O379" s="1700">
        <f>+P379/(24*30*L379*N379)</f>
        <v>0.42060709099280985</v>
      </c>
      <c r="P379" s="1701">
        <v>126540</v>
      </c>
      <c r="Q379" s="1701">
        <f t="shared" si="331"/>
        <v>180511</v>
      </c>
      <c r="R379" s="1701">
        <f t="shared" si="332"/>
        <v>0</v>
      </c>
      <c r="S379" s="1701">
        <v>450</v>
      </c>
      <c r="T379" s="1701">
        <v>390</v>
      </c>
      <c r="U379" s="1701">
        <v>390</v>
      </c>
      <c r="V379" s="1701">
        <v>0.98119999999999996</v>
      </c>
      <c r="W379" s="1700">
        <f>+X379/(24*31*T379*V379)</f>
        <v>0.47312131429012672</v>
      </c>
      <c r="X379" s="1701">
        <v>134700</v>
      </c>
      <c r="Y379" s="1701">
        <f t="shared" si="333"/>
        <v>170823</v>
      </c>
      <c r="Z379" s="1701">
        <f t="shared" si="334"/>
        <v>0</v>
      </c>
      <c r="AA379" s="1701">
        <v>450</v>
      </c>
      <c r="AB379" s="1701">
        <v>468</v>
      </c>
      <c r="AC379" s="1701">
        <v>468</v>
      </c>
      <c r="AD379" s="1701">
        <v>0.97770000000000001</v>
      </c>
      <c r="AE379" s="1700">
        <f>+AF379/(24*30*AB379*AD379)</f>
        <v>0.37535765519809705</v>
      </c>
      <c r="AF379" s="1701">
        <v>123660</v>
      </c>
      <c r="AG379" s="1701">
        <f t="shared" si="335"/>
        <v>197667</v>
      </c>
      <c r="AH379" s="1701">
        <f t="shared" si="336"/>
        <v>0</v>
      </c>
      <c r="AI379" s="1701">
        <v>450</v>
      </c>
      <c r="AJ379" s="1701">
        <v>384</v>
      </c>
      <c r="AK379" s="1701">
        <v>384</v>
      </c>
      <c r="AL379" s="1701">
        <v>0.97960000000000003</v>
      </c>
      <c r="AM379" s="1700">
        <f>+AN379/(24*31*AJ379*AL379)</f>
        <v>0.40068918024473449</v>
      </c>
      <c r="AN379" s="1701">
        <v>112140</v>
      </c>
      <c r="AO379" s="1701">
        <f t="shared" si="337"/>
        <v>167921</v>
      </c>
      <c r="AP379" s="1701">
        <f t="shared" si="338"/>
        <v>0</v>
      </c>
      <c r="AQ379" s="1701">
        <v>450</v>
      </c>
      <c r="AR379" s="1701">
        <v>426</v>
      </c>
      <c r="AS379" s="1701">
        <v>426</v>
      </c>
      <c r="AT379" s="1701">
        <v>0.97260000000000002</v>
      </c>
      <c r="AU379" s="1700">
        <f>+AV379/(24*31*AR379*AT379)</f>
        <v>0.46266178837011285</v>
      </c>
      <c r="AV379" s="1701">
        <v>142620</v>
      </c>
      <c r="AW379" s="1701">
        <f t="shared" si="339"/>
        <v>184956</v>
      </c>
      <c r="AX379" s="1701">
        <f t="shared" si="340"/>
        <v>0</v>
      </c>
      <c r="AY379" s="1701">
        <v>450</v>
      </c>
      <c r="AZ379" s="1701">
        <v>480</v>
      </c>
      <c r="BA379" s="1701">
        <v>480</v>
      </c>
      <c r="BB379" s="1701">
        <v>0.97850000000000004</v>
      </c>
      <c r="BC379" s="1700">
        <f>+BD379/(24*30*AZ379*BB379)</f>
        <v>0.44427411570998687</v>
      </c>
      <c r="BD379" s="1701">
        <v>150240</v>
      </c>
      <c r="BE379" s="1701">
        <f t="shared" si="341"/>
        <v>202902</v>
      </c>
      <c r="BF379" s="1701">
        <f t="shared" si="342"/>
        <v>0</v>
      </c>
      <c r="BG379" s="1701">
        <v>450</v>
      </c>
      <c r="BH379" s="1701">
        <v>522</v>
      </c>
      <c r="BI379" s="1701">
        <v>522</v>
      </c>
      <c r="BJ379" s="1701">
        <v>0.97950000000000004</v>
      </c>
      <c r="BK379" s="1700">
        <f>+BL379/(24*31*BH379*BJ379)</f>
        <v>0.31592523760953206</v>
      </c>
      <c r="BL379" s="1701">
        <v>120180</v>
      </c>
      <c r="BM379" s="1701">
        <f t="shared" si="343"/>
        <v>228244</v>
      </c>
      <c r="BN379" s="1701">
        <f t="shared" si="344"/>
        <v>0</v>
      </c>
      <c r="BO379" s="1701">
        <v>450</v>
      </c>
      <c r="BP379" s="1701">
        <v>414</v>
      </c>
      <c r="BQ379" s="1701">
        <v>414</v>
      </c>
      <c r="BR379" s="1701">
        <v>0.97919999999999996</v>
      </c>
      <c r="BS379" s="1700">
        <f>+BT379/(24*30*BP379*BR379)</f>
        <v>0.4653968404323619</v>
      </c>
      <c r="BT379" s="1701">
        <v>135840</v>
      </c>
      <c r="BU379" s="1701">
        <f t="shared" si="345"/>
        <v>175128</v>
      </c>
      <c r="BV379" s="1701">
        <f t="shared" si="346"/>
        <v>0</v>
      </c>
      <c r="BW379" s="1701">
        <v>450</v>
      </c>
      <c r="BX379" s="1701">
        <v>456</v>
      </c>
      <c r="BY379" s="1701">
        <v>456</v>
      </c>
      <c r="BZ379" s="1701">
        <v>0.98160000000000003</v>
      </c>
      <c r="CA379" s="1700">
        <f t="shared" si="373"/>
        <v>0.35601300488121213</v>
      </c>
      <c r="CB379" s="1701">
        <v>118560</v>
      </c>
      <c r="CC379" s="1701">
        <f t="shared" si="348"/>
        <v>199813</v>
      </c>
      <c r="CD379" s="1701">
        <f t="shared" si="349"/>
        <v>0</v>
      </c>
      <c r="CE379" s="1701">
        <v>450</v>
      </c>
      <c r="CF379" s="1701">
        <v>468</v>
      </c>
      <c r="CG379" s="1701">
        <v>468</v>
      </c>
      <c r="CH379" s="1701">
        <v>0.98060000000000003</v>
      </c>
      <c r="CI379" s="1700">
        <f t="shared" si="374"/>
        <v>0.35497023845171455</v>
      </c>
      <c r="CJ379" s="1701">
        <v>121200</v>
      </c>
      <c r="CK379" s="1701">
        <f t="shared" si="351"/>
        <v>204862</v>
      </c>
      <c r="CL379" s="1701">
        <f t="shared" si="352"/>
        <v>0</v>
      </c>
      <c r="CM379" s="1701">
        <v>450</v>
      </c>
      <c r="CN379" s="1701">
        <v>408</v>
      </c>
      <c r="CO379" s="1701">
        <v>408</v>
      </c>
      <c r="CP379" s="1701">
        <v>0.97929999999999995</v>
      </c>
      <c r="CQ379" s="1700">
        <f t="shared" si="375"/>
        <v>0.49675874638633161</v>
      </c>
      <c r="CR379" s="1701">
        <v>133380</v>
      </c>
      <c r="CS379" s="1701">
        <f t="shared" si="354"/>
        <v>161100</v>
      </c>
      <c r="CT379" s="1701">
        <f t="shared" si="355"/>
        <v>0</v>
      </c>
      <c r="CU379" s="1701">
        <v>450</v>
      </c>
      <c r="CV379" s="1701">
        <v>366</v>
      </c>
      <c r="CW379" s="1701">
        <v>366</v>
      </c>
      <c r="CX379" s="1701">
        <v>0.97350000000000003</v>
      </c>
      <c r="CY379" s="1700">
        <f t="shared" si="372"/>
        <v>0.33204075097432567</v>
      </c>
      <c r="CZ379" s="1701">
        <v>88020</v>
      </c>
      <c r="DA379" s="1701">
        <f t="shared" si="357"/>
        <v>159053</v>
      </c>
      <c r="DB379" s="1701">
        <f t="shared" si="358"/>
        <v>0</v>
      </c>
    </row>
    <row r="380" spans="1:106">
      <c r="A380" s="1703" t="s">
        <v>2808</v>
      </c>
      <c r="B380" s="1347">
        <v>1240</v>
      </c>
      <c r="C380" s="1347">
        <v>28</v>
      </c>
      <c r="D380" s="1702">
        <v>374</v>
      </c>
      <c r="E380" s="1701">
        <v>70878</v>
      </c>
      <c r="F380" s="1701" t="s">
        <v>47</v>
      </c>
      <c r="G380" s="1701" t="s">
        <v>2116</v>
      </c>
      <c r="H380" s="1701" t="s">
        <v>2115</v>
      </c>
      <c r="I380" s="1701">
        <v>33</v>
      </c>
      <c r="J380" s="1701">
        <v>450</v>
      </c>
      <c r="K380" s="1701">
        <v>450</v>
      </c>
      <c r="L380" s="1701">
        <v>330</v>
      </c>
      <c r="M380" s="1701">
        <v>360</v>
      </c>
      <c r="N380" s="1701">
        <v>0.90149999999999997</v>
      </c>
      <c r="O380" s="1700">
        <f>+P380/(24*30*L380*N380)</f>
        <v>0.21190832338918861</v>
      </c>
      <c r="P380" s="1701">
        <v>45390</v>
      </c>
      <c r="Q380" s="1701">
        <f t="shared" si="331"/>
        <v>128518</v>
      </c>
      <c r="R380" s="1701">
        <f t="shared" si="332"/>
        <v>0</v>
      </c>
      <c r="S380" s="1701">
        <v>450</v>
      </c>
      <c r="T380" s="1701">
        <v>354</v>
      </c>
      <c r="U380" s="1701">
        <v>360</v>
      </c>
      <c r="V380" s="1701">
        <v>0.91910000000000003</v>
      </c>
      <c r="W380" s="1700">
        <f>+X380/(24*31*T380*V380)</f>
        <v>0.22134195707375881</v>
      </c>
      <c r="X380" s="1701">
        <v>53580</v>
      </c>
      <c r="Y380" s="1701">
        <f t="shared" si="333"/>
        <v>145241</v>
      </c>
      <c r="Z380" s="1701">
        <f t="shared" si="334"/>
        <v>0</v>
      </c>
      <c r="AA380" s="1701">
        <v>450</v>
      </c>
      <c r="AB380" s="1701">
        <v>354</v>
      </c>
      <c r="AC380" s="1701">
        <v>360</v>
      </c>
      <c r="AD380" s="1701">
        <v>0.93089999999999995</v>
      </c>
      <c r="AE380" s="1700">
        <f>+AF380/(24*30*AB380*AD380)</f>
        <v>0.20591922564862913</v>
      </c>
      <c r="AF380" s="1701">
        <v>48858</v>
      </c>
      <c r="AG380" s="1701">
        <f t="shared" si="335"/>
        <v>142361</v>
      </c>
      <c r="AH380" s="1701">
        <f t="shared" si="336"/>
        <v>0</v>
      </c>
      <c r="AI380" s="1701">
        <v>450</v>
      </c>
      <c r="AJ380" s="1701">
        <v>348</v>
      </c>
      <c r="AK380" s="1701">
        <v>360</v>
      </c>
      <c r="AL380" s="1701">
        <v>0.93340000000000001</v>
      </c>
      <c r="AM380" s="1700">
        <f>+AN380/(24*31*AJ380*AL380)</f>
        <v>0.2651566521666695</v>
      </c>
      <c r="AN380" s="1701">
        <v>64080</v>
      </c>
      <c r="AO380" s="1701">
        <f t="shared" si="337"/>
        <v>145001</v>
      </c>
      <c r="AP380" s="1701">
        <f t="shared" si="338"/>
        <v>0</v>
      </c>
      <c r="AQ380" s="1701">
        <v>450</v>
      </c>
      <c r="AR380" s="1701">
        <v>378</v>
      </c>
      <c r="AS380" s="1701">
        <v>378</v>
      </c>
      <c r="AT380" s="1701">
        <v>0.92659999999999998</v>
      </c>
      <c r="AU380" s="1700">
        <f>+AV380/(24*31*AR380*AT380)</f>
        <v>0.20747568581132841</v>
      </c>
      <c r="AV380" s="1701">
        <v>54066</v>
      </c>
      <c r="AW380" s="1701">
        <f t="shared" si="339"/>
        <v>156354</v>
      </c>
      <c r="AX380" s="1701">
        <f t="shared" si="340"/>
        <v>0</v>
      </c>
      <c r="AY380" s="1701">
        <v>450</v>
      </c>
      <c r="AZ380" s="1701">
        <v>414</v>
      </c>
      <c r="BA380" s="1701">
        <v>414</v>
      </c>
      <c r="BB380" s="1701">
        <v>0.94389999999999996</v>
      </c>
      <c r="BC380" s="1700">
        <f>+BD380/(24*30*AZ380*BB380)</f>
        <v>0.26754553648062079</v>
      </c>
      <c r="BD380" s="1701">
        <v>75276</v>
      </c>
      <c r="BE380" s="1701">
        <f t="shared" si="341"/>
        <v>168815</v>
      </c>
      <c r="BF380" s="1701">
        <f t="shared" si="342"/>
        <v>0</v>
      </c>
      <c r="BG380" s="1701">
        <v>450</v>
      </c>
      <c r="BH380" s="1701">
        <v>408</v>
      </c>
      <c r="BI380" s="1701">
        <v>408</v>
      </c>
      <c r="BJ380" s="1701">
        <v>0.92600000000000005</v>
      </c>
      <c r="BK380" s="1700">
        <f>+BL380/(24*31*BH380*BJ380)</f>
        <v>0.19815065648638053</v>
      </c>
      <c r="BL380" s="1701">
        <v>55698</v>
      </c>
      <c r="BM380" s="1701">
        <f t="shared" si="343"/>
        <v>168653</v>
      </c>
      <c r="BN380" s="1701">
        <f t="shared" si="344"/>
        <v>0</v>
      </c>
      <c r="BO380" s="1701">
        <v>450</v>
      </c>
      <c r="BP380" s="1701">
        <v>384</v>
      </c>
      <c r="BQ380" s="1701">
        <v>384</v>
      </c>
      <c r="BR380" s="1701">
        <v>0.90269999999999995</v>
      </c>
      <c r="BS380" s="1700">
        <f>+BT380/(24*30*BP380*BR380)</f>
        <v>0.21559549745824258</v>
      </c>
      <c r="BT380" s="1701">
        <v>53808</v>
      </c>
      <c r="BU380" s="1701">
        <f t="shared" si="345"/>
        <v>149747</v>
      </c>
      <c r="BV380" s="1701">
        <f t="shared" si="346"/>
        <v>0</v>
      </c>
      <c r="BW380" s="1701">
        <v>450</v>
      </c>
      <c r="BX380" s="1701">
        <v>396</v>
      </c>
      <c r="BY380" s="1701">
        <v>396</v>
      </c>
      <c r="BZ380" s="1701">
        <v>0.91490000000000005</v>
      </c>
      <c r="CA380" s="1700">
        <f t="shared" si="373"/>
        <v>0.28487320858424348</v>
      </c>
      <c r="CB380" s="1701">
        <v>76788</v>
      </c>
      <c r="CC380" s="1701">
        <f t="shared" si="348"/>
        <v>161731</v>
      </c>
      <c r="CD380" s="1701">
        <f t="shared" si="349"/>
        <v>0</v>
      </c>
      <c r="CE380" s="1701">
        <v>450</v>
      </c>
      <c r="CF380" s="1701">
        <v>390</v>
      </c>
      <c r="CG380" s="1701">
        <v>390</v>
      </c>
      <c r="CH380" s="1701">
        <v>0.91520000000000001</v>
      </c>
      <c r="CI380" s="1700">
        <f t="shared" si="374"/>
        <v>0.24031231382348006</v>
      </c>
      <c r="CJ380" s="1701">
        <v>63816</v>
      </c>
      <c r="CK380" s="1701">
        <f t="shared" si="351"/>
        <v>159333</v>
      </c>
      <c r="CL380" s="1701">
        <f t="shared" si="352"/>
        <v>0</v>
      </c>
      <c r="CM380" s="1701">
        <v>450</v>
      </c>
      <c r="CN380" s="1701">
        <v>396</v>
      </c>
      <c r="CO380" s="1701">
        <v>396</v>
      </c>
      <c r="CP380" s="1701">
        <v>0.93769999999999998</v>
      </c>
      <c r="CQ380" s="1700">
        <f t="shared" si="375"/>
        <v>0.2980124220926183</v>
      </c>
      <c r="CR380" s="1701">
        <v>74364</v>
      </c>
      <c r="CS380" s="1701">
        <f t="shared" si="354"/>
        <v>149720</v>
      </c>
      <c r="CT380" s="1701">
        <f t="shared" si="355"/>
        <v>0</v>
      </c>
      <c r="CU380" s="1701">
        <v>450</v>
      </c>
      <c r="CV380" s="1701">
        <v>378</v>
      </c>
      <c r="CW380" s="1701">
        <v>378</v>
      </c>
      <c r="CX380" s="1701">
        <v>0.95340000000000003</v>
      </c>
      <c r="CY380" s="1700">
        <f t="shared" si="372"/>
        <v>0.28000952958828673</v>
      </c>
      <c r="CZ380" s="1701">
        <v>75078</v>
      </c>
      <c r="DA380" s="1701">
        <f t="shared" si="357"/>
        <v>160876</v>
      </c>
      <c r="DB380" s="1701">
        <f t="shared" si="358"/>
        <v>0</v>
      </c>
    </row>
    <row r="381" spans="1:106">
      <c r="A381" s="1703" t="s">
        <v>4109</v>
      </c>
      <c r="B381" s="1347">
        <v>6110</v>
      </c>
      <c r="C381" s="1347">
        <v>95</v>
      </c>
      <c r="D381" s="1702">
        <v>375</v>
      </c>
      <c r="E381" s="1701" t="s">
        <v>4108</v>
      </c>
      <c r="F381" s="1701" t="s">
        <v>4107</v>
      </c>
      <c r="G381" s="1701" t="s">
        <v>2116</v>
      </c>
      <c r="H381" s="1701" t="s">
        <v>2115</v>
      </c>
      <c r="I381" s="1701">
        <v>33</v>
      </c>
      <c r="J381" s="1701">
        <v>450</v>
      </c>
      <c r="K381" s="1701">
        <v>0</v>
      </c>
      <c r="L381" s="1701">
        <v>0</v>
      </c>
      <c r="M381" s="1701">
        <v>0</v>
      </c>
      <c r="N381" s="1701">
        <v>0</v>
      </c>
      <c r="O381" s="1700">
        <v>0</v>
      </c>
      <c r="P381" s="1701">
        <v>0</v>
      </c>
      <c r="Q381" s="1701">
        <f t="shared" si="331"/>
        <v>0</v>
      </c>
      <c r="R381" s="1701">
        <f t="shared" si="332"/>
        <v>0</v>
      </c>
      <c r="S381" s="1701">
        <v>0</v>
      </c>
      <c r="T381" s="1701">
        <v>0</v>
      </c>
      <c r="U381" s="1701">
        <v>0</v>
      </c>
      <c r="V381" s="1701">
        <v>0</v>
      </c>
      <c r="W381" s="1700">
        <v>0</v>
      </c>
      <c r="X381" s="1701">
        <v>0</v>
      </c>
      <c r="Y381" s="1701">
        <f t="shared" si="333"/>
        <v>0</v>
      </c>
      <c r="Z381" s="1701">
        <f t="shared" si="334"/>
        <v>0</v>
      </c>
      <c r="AA381" s="1701">
        <v>0</v>
      </c>
      <c r="AB381" s="1701">
        <v>0</v>
      </c>
      <c r="AC381" s="1701">
        <v>0</v>
      </c>
      <c r="AD381" s="1701">
        <v>0</v>
      </c>
      <c r="AE381" s="1700">
        <v>0</v>
      </c>
      <c r="AF381" s="1701">
        <v>0</v>
      </c>
      <c r="AG381" s="1701">
        <f t="shared" si="335"/>
        <v>0</v>
      </c>
      <c r="AH381" s="1701">
        <f t="shared" si="336"/>
        <v>0</v>
      </c>
      <c r="AI381" s="1701">
        <v>0</v>
      </c>
      <c r="AJ381" s="1701">
        <v>0</v>
      </c>
      <c r="AK381" s="1701">
        <v>0</v>
      </c>
      <c r="AL381" s="1701">
        <v>0</v>
      </c>
      <c r="AM381" s="1700">
        <v>0</v>
      </c>
      <c r="AN381" s="1701">
        <v>0</v>
      </c>
      <c r="AO381" s="1701">
        <f t="shared" si="337"/>
        <v>0</v>
      </c>
      <c r="AP381" s="1701">
        <f t="shared" si="338"/>
        <v>0</v>
      </c>
      <c r="AQ381" s="1701">
        <v>0</v>
      </c>
      <c r="AR381" s="1701">
        <v>0</v>
      </c>
      <c r="AS381" s="1701">
        <v>0</v>
      </c>
      <c r="AT381" s="1701">
        <v>0</v>
      </c>
      <c r="AU381" s="1700">
        <v>0</v>
      </c>
      <c r="AV381" s="1701">
        <v>0</v>
      </c>
      <c r="AW381" s="1701">
        <f t="shared" si="339"/>
        <v>0</v>
      </c>
      <c r="AX381" s="1701">
        <f t="shared" si="340"/>
        <v>0</v>
      </c>
      <c r="AY381" s="1701">
        <v>0</v>
      </c>
      <c r="AZ381" s="1701">
        <v>0</v>
      </c>
      <c r="BA381" s="1701">
        <v>0</v>
      </c>
      <c r="BB381" s="1701">
        <v>0</v>
      </c>
      <c r="BC381" s="1700">
        <v>0</v>
      </c>
      <c r="BD381" s="1701">
        <v>0</v>
      </c>
      <c r="BE381" s="1701">
        <f t="shared" si="341"/>
        <v>0</v>
      </c>
      <c r="BF381" s="1701">
        <f t="shared" si="342"/>
        <v>0</v>
      </c>
      <c r="BG381" s="1701">
        <v>0</v>
      </c>
      <c r="BH381" s="1701">
        <v>0</v>
      </c>
      <c r="BI381" s="1701">
        <v>0</v>
      </c>
      <c r="BJ381" s="1701">
        <v>0</v>
      </c>
      <c r="BK381" s="1700">
        <v>0</v>
      </c>
      <c r="BL381" s="1701">
        <v>0</v>
      </c>
      <c r="BM381" s="1701">
        <f t="shared" si="343"/>
        <v>0</v>
      </c>
      <c r="BN381" s="1701">
        <f t="shared" si="344"/>
        <v>0</v>
      </c>
      <c r="BO381" s="1701">
        <v>0</v>
      </c>
      <c r="BP381" s="1701">
        <v>0</v>
      </c>
      <c r="BQ381" s="1701">
        <v>0</v>
      </c>
      <c r="BR381" s="1701">
        <v>0</v>
      </c>
      <c r="BS381" s="1700">
        <v>0</v>
      </c>
      <c r="BT381" s="1701">
        <v>0</v>
      </c>
      <c r="BU381" s="1701">
        <f t="shared" si="345"/>
        <v>0</v>
      </c>
      <c r="BV381" s="1701">
        <f t="shared" si="346"/>
        <v>0</v>
      </c>
      <c r="BW381" s="1701">
        <v>450</v>
      </c>
      <c r="BX381" s="1701">
        <v>24</v>
      </c>
      <c r="BY381" s="1701">
        <v>69.680000000000007</v>
      </c>
      <c r="BZ381" s="1701">
        <v>0.15379999999999999</v>
      </c>
      <c r="CA381" s="1700">
        <f t="shared" si="373"/>
        <v>3.4956723576212649E-2</v>
      </c>
      <c r="CB381" s="1701">
        <v>96</v>
      </c>
      <c r="CC381" s="1701">
        <f t="shared" si="348"/>
        <v>1648</v>
      </c>
      <c r="CD381" s="1701">
        <f t="shared" si="349"/>
        <v>0</v>
      </c>
      <c r="CE381" s="1701">
        <v>450</v>
      </c>
      <c r="CF381" s="1701">
        <v>132</v>
      </c>
      <c r="CG381" s="1701">
        <v>360</v>
      </c>
      <c r="CH381" s="1701">
        <v>0.61550000000000005</v>
      </c>
      <c r="CI381" s="1700">
        <f t="shared" si="374"/>
        <v>0.15127295596884968</v>
      </c>
      <c r="CJ381" s="1701">
        <v>9144</v>
      </c>
      <c r="CK381" s="1701">
        <f t="shared" si="351"/>
        <v>36268</v>
      </c>
      <c r="CL381" s="1701">
        <f t="shared" si="352"/>
        <v>0</v>
      </c>
      <c r="CM381" s="1701">
        <v>450</v>
      </c>
      <c r="CN381" s="1701">
        <v>216</v>
      </c>
      <c r="CO381" s="1701">
        <v>360</v>
      </c>
      <c r="CP381" s="1701">
        <v>0.79759999999999998</v>
      </c>
      <c r="CQ381" s="1700">
        <f t="shared" si="375"/>
        <v>6.9446102858841077E-2</v>
      </c>
      <c r="CR381" s="1701">
        <v>8040</v>
      </c>
      <c r="CS381" s="1701">
        <f t="shared" si="354"/>
        <v>69464</v>
      </c>
      <c r="CT381" s="1701">
        <f t="shared" si="355"/>
        <v>0</v>
      </c>
      <c r="CU381" s="1701">
        <v>450</v>
      </c>
      <c r="CV381" s="1701">
        <v>360</v>
      </c>
      <c r="CW381" s="1701">
        <v>360</v>
      </c>
      <c r="CX381" s="1701">
        <v>0.97289999999999999</v>
      </c>
      <c r="CY381" s="1700">
        <f t="shared" si="372"/>
        <v>0.198479143203761</v>
      </c>
      <c r="CZ381" s="1701">
        <v>51720</v>
      </c>
      <c r="DA381" s="1701">
        <f t="shared" si="357"/>
        <v>156349</v>
      </c>
      <c r="DB381" s="1701">
        <f t="shared" si="358"/>
        <v>0</v>
      </c>
    </row>
    <row r="382" spans="1:106">
      <c r="A382" s="1703" t="s">
        <v>2855</v>
      </c>
      <c r="B382" s="1347">
        <v>6220</v>
      </c>
      <c r="C382" s="1347">
        <v>13</v>
      </c>
      <c r="D382" s="1702">
        <v>376</v>
      </c>
      <c r="E382" s="1701" t="s">
        <v>3230</v>
      </c>
      <c r="F382" s="1701" t="s">
        <v>31</v>
      </c>
      <c r="G382" s="1701" t="s">
        <v>2116</v>
      </c>
      <c r="H382" s="1701" t="s">
        <v>1475</v>
      </c>
      <c r="I382" s="1701">
        <v>11</v>
      </c>
      <c r="J382" s="1701">
        <v>452.22</v>
      </c>
      <c r="K382" s="1701">
        <v>452.22</v>
      </c>
      <c r="L382" s="1701">
        <v>86</v>
      </c>
      <c r="M382" s="1701">
        <v>452.22</v>
      </c>
      <c r="N382" s="1701">
        <v>0.9778</v>
      </c>
      <c r="O382" s="1700">
        <f t="shared" ref="O382:O389" si="376">+P382/(24*30*L382*N382)</f>
        <v>0.55072744118394779</v>
      </c>
      <c r="P382" s="1701">
        <v>33344</v>
      </c>
      <c r="Q382" s="1701">
        <f t="shared" si="331"/>
        <v>36327</v>
      </c>
      <c r="R382" s="1701">
        <f t="shared" si="332"/>
        <v>0</v>
      </c>
      <c r="S382" s="1701">
        <v>452.22</v>
      </c>
      <c r="T382" s="1701">
        <v>90.8</v>
      </c>
      <c r="U382" s="1701">
        <v>452.22</v>
      </c>
      <c r="V382" s="1701">
        <v>0.98</v>
      </c>
      <c r="W382" s="1700">
        <f t="shared" ref="W382:W389" si="377">+X382/(24*31*T382*V382)</f>
        <v>0.58721442250340528</v>
      </c>
      <c r="X382" s="1701">
        <v>38876</v>
      </c>
      <c r="Y382" s="1701">
        <f t="shared" si="333"/>
        <v>39722</v>
      </c>
      <c r="Z382" s="1701">
        <f t="shared" si="334"/>
        <v>0</v>
      </c>
      <c r="AA382" s="1701">
        <v>452.22</v>
      </c>
      <c r="AB382" s="1701">
        <v>93.6</v>
      </c>
      <c r="AC382" s="1701">
        <v>452.22</v>
      </c>
      <c r="AD382" s="1701">
        <v>0.97719999999999996</v>
      </c>
      <c r="AE382" s="1700">
        <f t="shared" ref="AE382:AE389" si="378">+AF382/(24*30*AB382*AD382)</f>
        <v>0.57732492665634971</v>
      </c>
      <c r="AF382" s="1701">
        <v>38020</v>
      </c>
      <c r="AG382" s="1701">
        <f t="shared" si="335"/>
        <v>39513</v>
      </c>
      <c r="AH382" s="1701">
        <f t="shared" si="336"/>
        <v>0</v>
      </c>
      <c r="AI382" s="1701">
        <v>452.22</v>
      </c>
      <c r="AJ382" s="1701">
        <v>90.4</v>
      </c>
      <c r="AK382" s="1701">
        <v>452.22</v>
      </c>
      <c r="AL382" s="1701">
        <v>0.98240000000000005</v>
      </c>
      <c r="AM382" s="1700">
        <f>+AN382/(24*31*AJ382*AL382)</f>
        <v>0.53524944145905029</v>
      </c>
      <c r="AN382" s="1701">
        <v>35366</v>
      </c>
      <c r="AO382" s="1701">
        <f t="shared" si="337"/>
        <v>39644</v>
      </c>
      <c r="AP382" s="1701">
        <f t="shared" si="338"/>
        <v>0</v>
      </c>
      <c r="AQ382" s="1701">
        <v>452.22</v>
      </c>
      <c r="AR382" s="1701">
        <v>94.8</v>
      </c>
      <c r="AS382" s="1701">
        <v>452.22</v>
      </c>
      <c r="AT382" s="1701">
        <v>0.98029999999999995</v>
      </c>
      <c r="AU382" s="1700">
        <f>+AV382/(24*31*AR382*AT382)</f>
        <v>0.53516157509414308</v>
      </c>
      <c r="AV382" s="1701">
        <v>37002</v>
      </c>
      <c r="AW382" s="1701">
        <f t="shared" si="339"/>
        <v>41485</v>
      </c>
      <c r="AX382" s="1701">
        <f t="shared" si="340"/>
        <v>0</v>
      </c>
      <c r="AY382" s="1701">
        <v>452.22</v>
      </c>
      <c r="AZ382" s="1701">
        <v>104.4</v>
      </c>
      <c r="BA382" s="1701">
        <v>452.22</v>
      </c>
      <c r="BB382" s="1701">
        <v>0.97970000000000002</v>
      </c>
      <c r="BC382" s="1700">
        <f>+BD382/(24*30*AZ382*BB382)</f>
        <v>0.55321624116434631</v>
      </c>
      <c r="BD382" s="1701">
        <v>40740</v>
      </c>
      <c r="BE382" s="1701">
        <f t="shared" si="341"/>
        <v>44185</v>
      </c>
      <c r="BF382" s="1701">
        <f t="shared" si="342"/>
        <v>0</v>
      </c>
      <c r="BG382" s="1701">
        <v>452.22</v>
      </c>
      <c r="BH382" s="1701">
        <v>93.6</v>
      </c>
      <c r="BI382" s="1701">
        <v>452.22</v>
      </c>
      <c r="BJ382" s="1701">
        <v>0.97160000000000002</v>
      </c>
      <c r="BK382" s="1700">
        <f>+BL382/(24*31*BH382*BJ382)</f>
        <v>0.53534793994494656</v>
      </c>
      <c r="BL382" s="1701">
        <v>36222</v>
      </c>
      <c r="BM382" s="1701">
        <f t="shared" si="343"/>
        <v>40596</v>
      </c>
      <c r="BN382" s="1701">
        <f t="shared" si="344"/>
        <v>0</v>
      </c>
      <c r="BO382" s="1701">
        <v>452.22</v>
      </c>
      <c r="BP382" s="1701">
        <v>99.2</v>
      </c>
      <c r="BQ382" s="1701">
        <v>452.22</v>
      </c>
      <c r="BR382" s="1701">
        <v>0.98580000000000001</v>
      </c>
      <c r="BS382" s="1700">
        <f>+BT382/(24*30*BP382*BR382)</f>
        <v>0.49024440059598989</v>
      </c>
      <c r="BT382" s="1701">
        <v>34518</v>
      </c>
      <c r="BU382" s="1701">
        <f t="shared" si="345"/>
        <v>42246</v>
      </c>
      <c r="BV382" s="1701">
        <f t="shared" si="346"/>
        <v>0</v>
      </c>
      <c r="BW382" s="1701">
        <v>452.22</v>
      </c>
      <c r="BX382" s="1701">
        <v>113.6</v>
      </c>
      <c r="BY382" s="1701">
        <v>452.22</v>
      </c>
      <c r="BZ382" s="1701">
        <v>0.98580000000000001</v>
      </c>
      <c r="CA382" s="1700">
        <f t="shared" si="373"/>
        <v>0.5625418962288885</v>
      </c>
      <c r="CB382" s="1701">
        <v>46870</v>
      </c>
      <c r="CC382" s="1701">
        <f t="shared" si="348"/>
        <v>49991</v>
      </c>
      <c r="CD382" s="1701">
        <f t="shared" si="349"/>
        <v>0</v>
      </c>
      <c r="CE382" s="1701">
        <v>452.22</v>
      </c>
      <c r="CF382" s="1701">
        <v>120</v>
      </c>
      <c r="CG382" s="1701">
        <v>452.22</v>
      </c>
      <c r="CH382" s="1701">
        <v>0.98950000000000005</v>
      </c>
      <c r="CI382" s="1700">
        <f t="shared" si="374"/>
        <v>0.59477560985328026</v>
      </c>
      <c r="CJ382" s="1701">
        <v>52544</v>
      </c>
      <c r="CK382" s="1701">
        <f t="shared" si="351"/>
        <v>53006</v>
      </c>
      <c r="CL382" s="1701">
        <f t="shared" si="352"/>
        <v>0</v>
      </c>
      <c r="CM382" s="1701">
        <v>452.22</v>
      </c>
      <c r="CN382" s="1701">
        <v>113.2</v>
      </c>
      <c r="CO382" s="1701">
        <v>452.22</v>
      </c>
      <c r="CP382" s="1701">
        <v>0.98470000000000002</v>
      </c>
      <c r="CQ382" s="1700">
        <f t="shared" si="375"/>
        <v>0.46495283268980914</v>
      </c>
      <c r="CR382" s="1701">
        <v>34828</v>
      </c>
      <c r="CS382" s="1701">
        <f t="shared" si="354"/>
        <v>44944</v>
      </c>
      <c r="CT382" s="1701">
        <f t="shared" si="355"/>
        <v>0</v>
      </c>
      <c r="CU382" s="1701">
        <v>452.22</v>
      </c>
      <c r="CV382" s="1701">
        <v>96.8</v>
      </c>
      <c r="CW382" s="1701">
        <v>452.22</v>
      </c>
      <c r="CX382" s="1701">
        <v>0.97929999999999995</v>
      </c>
      <c r="CY382" s="1700">
        <f t="shared" si="372"/>
        <v>0.47940969556534935</v>
      </c>
      <c r="CZ382" s="1701">
        <v>33812</v>
      </c>
      <c r="DA382" s="1701">
        <f t="shared" si="357"/>
        <v>42317</v>
      </c>
      <c r="DB382" s="1701">
        <f t="shared" si="358"/>
        <v>0</v>
      </c>
    </row>
    <row r="383" spans="1:106">
      <c r="A383" s="1703" t="s">
        <v>3483</v>
      </c>
      <c r="B383" s="1347">
        <v>1240</v>
      </c>
      <c r="C383" s="1347">
        <v>52</v>
      </c>
      <c r="D383" s="1702">
        <v>377</v>
      </c>
      <c r="E383" s="1701" t="s">
        <v>3533</v>
      </c>
      <c r="F383" s="1701" t="s">
        <v>3882</v>
      </c>
      <c r="G383" s="1701" t="s">
        <v>2116</v>
      </c>
      <c r="H383" s="1701" t="s">
        <v>1429</v>
      </c>
      <c r="I383" s="1701">
        <v>33</v>
      </c>
      <c r="J383" s="1701">
        <v>458</v>
      </c>
      <c r="K383" s="1701">
        <v>458</v>
      </c>
      <c r="L383" s="1701">
        <v>276</v>
      </c>
      <c r="M383" s="1701">
        <v>366.4</v>
      </c>
      <c r="N383" s="1701">
        <v>0.94940000000000002</v>
      </c>
      <c r="O383" s="1700">
        <f t="shared" si="376"/>
        <v>0.30581226485275725</v>
      </c>
      <c r="P383" s="1701">
        <v>57696</v>
      </c>
      <c r="Q383" s="1701">
        <f t="shared" si="331"/>
        <v>113199</v>
      </c>
      <c r="R383" s="1701">
        <f t="shared" si="332"/>
        <v>0</v>
      </c>
      <c r="S383" s="1701">
        <v>458</v>
      </c>
      <c r="T383" s="1701">
        <v>204</v>
      </c>
      <c r="U383" s="1701">
        <v>366.4</v>
      </c>
      <c r="V383" s="1701">
        <v>0.99980000000000002</v>
      </c>
      <c r="W383" s="1700">
        <f t="shared" si="377"/>
        <v>0.39152359251103858</v>
      </c>
      <c r="X383" s="1701">
        <v>59412</v>
      </c>
      <c r="Y383" s="1701">
        <f t="shared" si="333"/>
        <v>91047</v>
      </c>
      <c r="Z383" s="1701">
        <f t="shared" si="334"/>
        <v>0</v>
      </c>
      <c r="AA383" s="1701">
        <v>458</v>
      </c>
      <c r="AB383" s="1701">
        <v>192</v>
      </c>
      <c r="AC383" s="1701">
        <v>366.4</v>
      </c>
      <c r="AD383" s="1701">
        <v>1</v>
      </c>
      <c r="AE383" s="1700">
        <f t="shared" si="378"/>
        <v>0.43368055555555557</v>
      </c>
      <c r="AF383" s="1701">
        <v>59952</v>
      </c>
      <c r="AG383" s="1701">
        <f t="shared" si="335"/>
        <v>82944</v>
      </c>
      <c r="AH383" s="1701">
        <f t="shared" si="336"/>
        <v>0</v>
      </c>
      <c r="AI383" s="1701">
        <v>458</v>
      </c>
      <c r="AJ383" s="1701">
        <v>228</v>
      </c>
      <c r="AK383" s="1701">
        <v>366.4</v>
      </c>
      <c r="AL383" s="1701">
        <v>0.99980000000000002</v>
      </c>
      <c r="AM383" s="1700">
        <f>+AN383/(24*31*AJ383*AL383)</f>
        <v>0.30523931611449623</v>
      </c>
      <c r="AN383" s="1701">
        <v>51768</v>
      </c>
      <c r="AO383" s="1701">
        <f t="shared" si="337"/>
        <v>101759</v>
      </c>
      <c r="AP383" s="1701">
        <f t="shared" si="338"/>
        <v>0</v>
      </c>
      <c r="AQ383" s="1701">
        <v>458</v>
      </c>
      <c r="AR383" s="1701">
        <v>168</v>
      </c>
      <c r="AS383" s="1701">
        <v>366.4</v>
      </c>
      <c r="AT383" s="1701">
        <v>1</v>
      </c>
      <c r="AU383" s="1700">
        <f>+AV383/(24*31*AR383*AT383)</f>
        <v>0.3160522273425499</v>
      </c>
      <c r="AV383" s="1701">
        <v>39504</v>
      </c>
      <c r="AW383" s="1701">
        <f t="shared" si="339"/>
        <v>74995</v>
      </c>
      <c r="AX383" s="1701">
        <f t="shared" si="340"/>
        <v>0</v>
      </c>
      <c r="AY383" s="1701">
        <v>458</v>
      </c>
      <c r="AZ383" s="1701">
        <v>276</v>
      </c>
      <c r="BA383" s="1701">
        <v>366.4</v>
      </c>
      <c r="BB383" s="1701">
        <v>0.91539999999999999</v>
      </c>
      <c r="BC383" s="1700">
        <f>+BD383/(24*30*AZ383*BB383)</f>
        <v>0.33102394982684902</v>
      </c>
      <c r="BD383" s="1701">
        <v>60216</v>
      </c>
      <c r="BE383" s="1701">
        <f t="shared" si="341"/>
        <v>109145</v>
      </c>
      <c r="BF383" s="1701">
        <f t="shared" si="342"/>
        <v>0</v>
      </c>
      <c r="BG383" s="1701">
        <v>458</v>
      </c>
      <c r="BH383" s="1701">
        <v>144</v>
      </c>
      <c r="BI383" s="1701">
        <v>366.4</v>
      </c>
      <c r="BJ383" s="1701">
        <v>0.89259999999999995</v>
      </c>
      <c r="BK383" s="1700">
        <f>+BL383/(24*31*BH383*BJ383)</f>
        <v>0.44848041684033679</v>
      </c>
      <c r="BL383" s="1701">
        <v>42888</v>
      </c>
      <c r="BM383" s="1701">
        <f t="shared" si="343"/>
        <v>57378</v>
      </c>
      <c r="BN383" s="1701">
        <f t="shared" si="344"/>
        <v>0</v>
      </c>
      <c r="BO383" s="1701">
        <v>458</v>
      </c>
      <c r="BP383" s="1701">
        <v>144</v>
      </c>
      <c r="BQ383" s="1701">
        <v>366.4</v>
      </c>
      <c r="BR383" s="1701">
        <v>0.88880000000000003</v>
      </c>
      <c r="BS383" s="1700">
        <f>+BT383/(24*30*BP383*BR383)</f>
        <v>0.49236694502783612</v>
      </c>
      <c r="BT383" s="1701">
        <v>45372</v>
      </c>
      <c r="BU383" s="1701">
        <f t="shared" si="345"/>
        <v>55290</v>
      </c>
      <c r="BV383" s="1701">
        <f t="shared" si="346"/>
        <v>0</v>
      </c>
      <c r="BW383" s="1701">
        <v>458</v>
      </c>
      <c r="BX383" s="1701">
        <v>108</v>
      </c>
      <c r="BY383" s="1701">
        <v>366.4</v>
      </c>
      <c r="BZ383" s="1701">
        <v>0.8831</v>
      </c>
      <c r="CA383" s="1700">
        <f t="shared" si="373"/>
        <v>0.58123827123063676</v>
      </c>
      <c r="CB383" s="1701">
        <v>41244</v>
      </c>
      <c r="CC383" s="1701">
        <f t="shared" si="348"/>
        <v>42575</v>
      </c>
      <c r="CD383" s="1701">
        <f t="shared" si="349"/>
        <v>0</v>
      </c>
      <c r="CE383" s="1701">
        <v>458</v>
      </c>
      <c r="CF383" s="1701">
        <v>96</v>
      </c>
      <c r="CG383" s="1701">
        <v>366.4</v>
      </c>
      <c r="CH383" s="1701">
        <v>0.87890000000000001</v>
      </c>
      <c r="CI383" s="1700">
        <f t="shared" si="374"/>
        <v>0.61878576226147786</v>
      </c>
      <c r="CJ383" s="1701">
        <v>38844</v>
      </c>
      <c r="CK383" s="1701">
        <f t="shared" si="351"/>
        <v>37665</v>
      </c>
      <c r="CL383" s="1701">
        <f t="shared" si="352"/>
        <v>1179</v>
      </c>
      <c r="CM383" s="1701">
        <v>458</v>
      </c>
      <c r="CN383" s="1701">
        <v>120</v>
      </c>
      <c r="CO383" s="1701">
        <v>366.4</v>
      </c>
      <c r="CP383" s="1701">
        <v>0.91039999999999999</v>
      </c>
      <c r="CQ383" s="1700">
        <f t="shared" si="375"/>
        <v>0.62979250355678296</v>
      </c>
      <c r="CR383" s="1701">
        <v>46236</v>
      </c>
      <c r="CS383" s="1701">
        <f t="shared" si="354"/>
        <v>44049</v>
      </c>
      <c r="CT383" s="1701">
        <f t="shared" si="355"/>
        <v>2187</v>
      </c>
      <c r="CU383" s="1701">
        <v>458</v>
      </c>
      <c r="CV383" s="1701">
        <v>216</v>
      </c>
      <c r="CW383" s="1701">
        <v>366.4</v>
      </c>
      <c r="CX383" s="1701">
        <v>0.98170000000000002</v>
      </c>
      <c r="CY383" s="1700">
        <f t="shared" si="372"/>
        <v>0.2985488684260072</v>
      </c>
      <c r="CZ383" s="1701">
        <v>47100</v>
      </c>
      <c r="DA383" s="1701">
        <f t="shared" si="357"/>
        <v>94658</v>
      </c>
      <c r="DB383" s="1701">
        <f t="shared" si="358"/>
        <v>0</v>
      </c>
    </row>
    <row r="384" spans="1:106">
      <c r="A384" s="1703" t="s">
        <v>2856</v>
      </c>
      <c r="B384" s="1347">
        <v>4210</v>
      </c>
      <c r="C384" s="1347">
        <v>2</v>
      </c>
      <c r="D384" s="1702">
        <v>378</v>
      </c>
      <c r="E384" s="1701" t="s">
        <v>3231</v>
      </c>
      <c r="F384" s="1701" t="s">
        <v>794</v>
      </c>
      <c r="G384" s="1701" t="s">
        <v>2116</v>
      </c>
      <c r="H384" s="1701" t="s">
        <v>1043</v>
      </c>
      <c r="I384" s="1701">
        <v>11</v>
      </c>
      <c r="J384" s="1701">
        <v>467</v>
      </c>
      <c r="K384" s="1701">
        <v>467</v>
      </c>
      <c r="L384" s="1701">
        <v>112</v>
      </c>
      <c r="M384" s="1701">
        <v>467</v>
      </c>
      <c r="N384" s="1701">
        <v>0.89710000000000001</v>
      </c>
      <c r="O384" s="1700">
        <f t="shared" si="376"/>
        <v>0.32694635094033153</v>
      </c>
      <c r="P384" s="1701">
        <v>23652</v>
      </c>
      <c r="Q384" s="1701">
        <f t="shared" si="331"/>
        <v>43405</v>
      </c>
      <c r="R384" s="1701">
        <f t="shared" si="332"/>
        <v>0</v>
      </c>
      <c r="S384" s="1701">
        <v>467</v>
      </c>
      <c r="T384" s="1701">
        <v>96.8</v>
      </c>
      <c r="U384" s="1701">
        <v>467</v>
      </c>
      <c r="V384" s="1701">
        <v>0.87560000000000004</v>
      </c>
      <c r="W384" s="1700">
        <f t="shared" si="377"/>
        <v>0.35363139749708694</v>
      </c>
      <c r="X384" s="1701">
        <v>22300</v>
      </c>
      <c r="Y384" s="1701">
        <f t="shared" si="333"/>
        <v>37836</v>
      </c>
      <c r="Z384" s="1701">
        <f t="shared" si="334"/>
        <v>0</v>
      </c>
      <c r="AA384" s="1701">
        <v>467</v>
      </c>
      <c r="AB384" s="1701">
        <v>118.4</v>
      </c>
      <c r="AC384" s="1701">
        <v>467</v>
      </c>
      <c r="AD384" s="1701">
        <v>0.84650000000000003</v>
      </c>
      <c r="AE384" s="1700">
        <f t="shared" si="378"/>
        <v>0.25947019080509925</v>
      </c>
      <c r="AF384" s="1701">
        <v>18724</v>
      </c>
      <c r="AG384" s="1701">
        <f t="shared" si="335"/>
        <v>43297</v>
      </c>
      <c r="AH384" s="1701">
        <f t="shared" si="336"/>
        <v>0</v>
      </c>
      <c r="AI384" s="1701">
        <v>467</v>
      </c>
      <c r="AJ384" s="1701">
        <v>88.8</v>
      </c>
      <c r="AK384" s="1701">
        <v>467</v>
      </c>
      <c r="AL384" s="1701">
        <v>0.86719999999999997</v>
      </c>
      <c r="AM384" s="1700">
        <f>+AN384/(24*31*AJ384*AL384)</f>
        <v>0.30279189289277375</v>
      </c>
      <c r="AN384" s="1701">
        <v>17348</v>
      </c>
      <c r="AO384" s="1701">
        <f t="shared" si="337"/>
        <v>34376</v>
      </c>
      <c r="AP384" s="1701">
        <f t="shared" si="338"/>
        <v>0</v>
      </c>
      <c r="AQ384" s="1701">
        <v>467</v>
      </c>
      <c r="AR384" s="1701">
        <v>111.2</v>
      </c>
      <c r="AS384" s="1701">
        <v>467</v>
      </c>
      <c r="AT384" s="1701">
        <v>0.92730000000000001</v>
      </c>
      <c r="AU384" s="1700">
        <f>+AV384/(24*31*AR384*AT384)</f>
        <v>0.36700583908323398</v>
      </c>
      <c r="AV384" s="1701">
        <v>28156</v>
      </c>
      <c r="AW384" s="1701">
        <f t="shared" si="339"/>
        <v>46031</v>
      </c>
      <c r="AX384" s="1701">
        <f t="shared" si="340"/>
        <v>0</v>
      </c>
      <c r="AY384" s="1701">
        <v>467</v>
      </c>
      <c r="AZ384" s="1701">
        <v>110.4</v>
      </c>
      <c r="BA384" s="1701">
        <v>467</v>
      </c>
      <c r="BB384" s="1701">
        <v>0.92869999999999997</v>
      </c>
      <c r="BC384" s="1700">
        <f>+BD384/(24*30*AZ384*BB384)</f>
        <v>0.36629388785979811</v>
      </c>
      <c r="BD384" s="1701">
        <v>27040</v>
      </c>
      <c r="BE384" s="1701">
        <f t="shared" si="341"/>
        <v>44292</v>
      </c>
      <c r="BF384" s="1701">
        <f t="shared" si="342"/>
        <v>0</v>
      </c>
      <c r="BG384" s="1701">
        <v>467</v>
      </c>
      <c r="BH384" s="1701">
        <v>101.6</v>
      </c>
      <c r="BI384" s="1701">
        <v>467</v>
      </c>
      <c r="BJ384" s="1701">
        <v>0.85760000000000003</v>
      </c>
      <c r="BK384" s="1700">
        <f>+BL384/(24*31*BH384*BJ384)</f>
        <v>0.3090719606501402</v>
      </c>
      <c r="BL384" s="1701">
        <v>20036</v>
      </c>
      <c r="BM384" s="1701">
        <f t="shared" si="343"/>
        <v>38896</v>
      </c>
      <c r="BN384" s="1701">
        <f t="shared" si="344"/>
        <v>0</v>
      </c>
      <c r="BO384" s="1701">
        <v>467</v>
      </c>
      <c r="BP384" s="1701">
        <v>65.599999999999994</v>
      </c>
      <c r="BQ384" s="1701">
        <v>467</v>
      </c>
      <c r="BR384" s="1701">
        <v>0.82620000000000005</v>
      </c>
      <c r="BS384" s="1700">
        <f>+BT384/(24*30*BP384*BR384)</f>
        <v>0.40775870721670182</v>
      </c>
      <c r="BT384" s="1701">
        <v>15912</v>
      </c>
      <c r="BU384" s="1701">
        <f t="shared" si="345"/>
        <v>23414</v>
      </c>
      <c r="BV384" s="1701">
        <f t="shared" si="346"/>
        <v>0</v>
      </c>
      <c r="BW384" s="1701">
        <v>467</v>
      </c>
      <c r="BX384" s="1701">
        <v>56</v>
      </c>
      <c r="BY384" s="1701">
        <v>467</v>
      </c>
      <c r="BZ384" s="1701">
        <v>0.74580000000000002</v>
      </c>
      <c r="CA384" s="1700">
        <f t="shared" si="373"/>
        <v>0.30032493278282602</v>
      </c>
      <c r="CB384" s="1701">
        <v>9332</v>
      </c>
      <c r="CC384" s="1701">
        <f t="shared" si="348"/>
        <v>18644</v>
      </c>
      <c r="CD384" s="1701">
        <f t="shared" si="349"/>
        <v>0</v>
      </c>
      <c r="CE384" s="1701">
        <v>467</v>
      </c>
      <c r="CF384" s="1701">
        <v>48</v>
      </c>
      <c r="CG384" s="1701">
        <v>467</v>
      </c>
      <c r="CH384" s="1701">
        <v>0.84899999999999998</v>
      </c>
      <c r="CI384" s="1700">
        <f t="shared" si="374"/>
        <v>0.51636755871339257</v>
      </c>
      <c r="CJ384" s="1701">
        <v>15656</v>
      </c>
      <c r="CK384" s="1701">
        <f t="shared" si="351"/>
        <v>18192</v>
      </c>
      <c r="CL384" s="1701">
        <f t="shared" si="352"/>
        <v>0</v>
      </c>
      <c r="CM384" s="1701">
        <v>467</v>
      </c>
      <c r="CN384" s="1701">
        <v>64.8</v>
      </c>
      <c r="CO384" s="1701">
        <v>467</v>
      </c>
      <c r="CP384" s="1701">
        <v>0.89429999999999998</v>
      </c>
      <c r="CQ384" s="1700">
        <f t="shared" si="375"/>
        <v>0.41260483552406474</v>
      </c>
      <c r="CR384" s="1701">
        <v>16068</v>
      </c>
      <c r="CS384" s="1701">
        <f t="shared" si="354"/>
        <v>23366</v>
      </c>
      <c r="CT384" s="1701">
        <f t="shared" si="355"/>
        <v>0</v>
      </c>
      <c r="CU384" s="1701">
        <v>467</v>
      </c>
      <c r="CV384" s="1701">
        <v>62.4</v>
      </c>
      <c r="CW384" s="1701">
        <v>467</v>
      </c>
      <c r="CX384" s="1701">
        <v>0.94469999999999998</v>
      </c>
      <c r="CY384" s="1700">
        <f t="shared" si="372"/>
        <v>0.33836268329553454</v>
      </c>
      <c r="CZ384" s="1701">
        <v>14840</v>
      </c>
      <c r="DA384" s="1701">
        <f t="shared" si="357"/>
        <v>26315</v>
      </c>
      <c r="DB384" s="1701">
        <f t="shared" si="358"/>
        <v>0</v>
      </c>
    </row>
    <row r="385" spans="1:106">
      <c r="A385" s="1703" t="s">
        <v>2645</v>
      </c>
      <c r="B385" s="1347">
        <v>1270</v>
      </c>
      <c r="C385" s="1347">
        <v>9</v>
      </c>
      <c r="D385" s="1702">
        <v>379</v>
      </c>
      <c r="E385" s="1701">
        <v>34075</v>
      </c>
      <c r="F385" s="1701" t="s">
        <v>2224</v>
      </c>
      <c r="G385" s="1701" t="s">
        <v>2116</v>
      </c>
      <c r="H385" s="1701" t="s">
        <v>2196</v>
      </c>
      <c r="I385" s="1701">
        <v>11</v>
      </c>
      <c r="J385" s="1701">
        <v>470</v>
      </c>
      <c r="K385" s="1701">
        <v>470</v>
      </c>
      <c r="L385" s="1701">
        <v>468</v>
      </c>
      <c r="M385" s="1701">
        <v>468</v>
      </c>
      <c r="N385" s="1701">
        <v>0.86009999999999998</v>
      </c>
      <c r="O385" s="1700">
        <f t="shared" si="376"/>
        <v>0.36519307534305795</v>
      </c>
      <c r="P385" s="1701">
        <v>105840</v>
      </c>
      <c r="Q385" s="1701">
        <f t="shared" si="331"/>
        <v>173892</v>
      </c>
      <c r="R385" s="1701">
        <f t="shared" si="332"/>
        <v>0</v>
      </c>
      <c r="S385" s="1701">
        <v>470</v>
      </c>
      <c r="T385" s="1701">
        <v>468</v>
      </c>
      <c r="U385" s="1701">
        <v>468</v>
      </c>
      <c r="V385" s="1701">
        <v>0.8286</v>
      </c>
      <c r="W385" s="1700">
        <f t="shared" si="377"/>
        <v>0.41530350621472062</v>
      </c>
      <c r="X385" s="1701">
        <v>119820</v>
      </c>
      <c r="Y385" s="1701">
        <f t="shared" si="333"/>
        <v>173107</v>
      </c>
      <c r="Z385" s="1701">
        <f t="shared" si="334"/>
        <v>0</v>
      </c>
      <c r="AA385" s="1701">
        <v>470</v>
      </c>
      <c r="AB385" s="1701">
        <v>606</v>
      </c>
      <c r="AC385" s="1701">
        <v>606</v>
      </c>
      <c r="AD385" s="1701">
        <v>0.78310000000000002</v>
      </c>
      <c r="AE385" s="1700">
        <f t="shared" si="378"/>
        <v>0.50081626729905782</v>
      </c>
      <c r="AF385" s="1701">
        <v>171120</v>
      </c>
      <c r="AG385" s="1701">
        <f t="shared" si="335"/>
        <v>205009</v>
      </c>
      <c r="AH385" s="1701">
        <f t="shared" si="336"/>
        <v>0</v>
      </c>
      <c r="AI385" s="1701">
        <v>470</v>
      </c>
      <c r="AJ385" s="1701">
        <v>390</v>
      </c>
      <c r="AK385" s="1701">
        <v>390</v>
      </c>
      <c r="AL385" s="1701">
        <v>0.8085</v>
      </c>
      <c r="AM385" s="1700">
        <f>+AN385/(24*31*AJ385*AL385)</f>
        <v>0.31305100429524396</v>
      </c>
      <c r="AN385" s="1701">
        <v>73440</v>
      </c>
      <c r="AO385" s="1701">
        <f t="shared" si="337"/>
        <v>140757</v>
      </c>
      <c r="AP385" s="1701">
        <f t="shared" si="338"/>
        <v>0</v>
      </c>
      <c r="AQ385" s="1701">
        <v>470</v>
      </c>
      <c r="AR385" s="1701">
        <v>366</v>
      </c>
      <c r="AS385" s="1701">
        <v>376</v>
      </c>
      <c r="AT385" s="1701">
        <v>0.80089999999999995</v>
      </c>
      <c r="AU385" s="1700">
        <f>+AV385/(24*31*AR385*AT385)</f>
        <v>0.33096690073482249</v>
      </c>
      <c r="AV385" s="1701">
        <v>72180</v>
      </c>
      <c r="AW385" s="1701">
        <f t="shared" si="339"/>
        <v>130853</v>
      </c>
      <c r="AX385" s="1701">
        <f t="shared" si="340"/>
        <v>0</v>
      </c>
      <c r="AY385" s="1701">
        <v>470</v>
      </c>
      <c r="AZ385" s="1701">
        <v>516</v>
      </c>
      <c r="BA385" s="1701">
        <v>516</v>
      </c>
      <c r="BB385" s="1701">
        <v>0.75590000000000002</v>
      </c>
      <c r="BC385" s="1700">
        <f>+BD385/(24*30*AZ385*BB385)</f>
        <v>0.38628080974029283</v>
      </c>
      <c r="BD385" s="1701">
        <v>108480</v>
      </c>
      <c r="BE385" s="1701">
        <f t="shared" si="341"/>
        <v>168499</v>
      </c>
      <c r="BF385" s="1701">
        <f t="shared" si="342"/>
        <v>0</v>
      </c>
      <c r="BG385" s="1701">
        <v>470</v>
      </c>
      <c r="BH385" s="1701">
        <v>540</v>
      </c>
      <c r="BI385" s="1701">
        <v>540</v>
      </c>
      <c r="BJ385" s="1701">
        <v>0.75749999999999995</v>
      </c>
      <c r="BK385" s="1700">
        <f>+BL385/(24*31*BH385*BJ385)</f>
        <v>0.49327513396500949</v>
      </c>
      <c r="BL385" s="1701">
        <v>150120</v>
      </c>
      <c r="BM385" s="1701">
        <f t="shared" si="343"/>
        <v>182600</v>
      </c>
      <c r="BN385" s="1701">
        <f t="shared" si="344"/>
        <v>0</v>
      </c>
      <c r="BO385" s="1701">
        <v>470</v>
      </c>
      <c r="BP385" s="1701">
        <v>570</v>
      </c>
      <c r="BQ385" s="1701">
        <v>570</v>
      </c>
      <c r="BR385" s="1701">
        <v>0.75829999999999997</v>
      </c>
      <c r="BS385" s="1700">
        <f>+BT385/(24*30*BP385*BR385)</f>
        <v>0.44150774315894353</v>
      </c>
      <c r="BT385" s="1701">
        <v>137400</v>
      </c>
      <c r="BU385" s="1701">
        <f t="shared" si="345"/>
        <v>186724</v>
      </c>
      <c r="BV385" s="1701">
        <f t="shared" si="346"/>
        <v>0</v>
      </c>
      <c r="BW385" s="1701">
        <v>470</v>
      </c>
      <c r="BX385" s="1701">
        <v>132</v>
      </c>
      <c r="BY385" s="1701">
        <v>376</v>
      </c>
      <c r="BZ385" s="1701">
        <v>0.67979999999999996</v>
      </c>
      <c r="CA385" s="1700">
        <f t="shared" si="373"/>
        <v>0.3244370361359229</v>
      </c>
      <c r="CB385" s="1701">
        <v>21660</v>
      </c>
      <c r="CC385" s="1701">
        <f t="shared" si="348"/>
        <v>40057</v>
      </c>
      <c r="CD385" s="1701">
        <f t="shared" si="349"/>
        <v>0</v>
      </c>
      <c r="CE385" s="1701">
        <v>470</v>
      </c>
      <c r="CF385" s="1701">
        <v>36</v>
      </c>
      <c r="CG385" s="1701">
        <v>376</v>
      </c>
      <c r="CH385" s="1701">
        <v>0.6</v>
      </c>
      <c r="CI385" s="1700">
        <f t="shared" si="374"/>
        <v>0.29121863799283154</v>
      </c>
      <c r="CJ385" s="1701">
        <v>4680</v>
      </c>
      <c r="CK385" s="1701">
        <f t="shared" si="351"/>
        <v>9642</v>
      </c>
      <c r="CL385" s="1701">
        <f t="shared" si="352"/>
        <v>0</v>
      </c>
      <c r="CM385" s="1701">
        <v>470</v>
      </c>
      <c r="CN385" s="1701">
        <v>243.36</v>
      </c>
      <c r="CO385" s="1701">
        <v>376</v>
      </c>
      <c r="CP385" s="1701">
        <v>0.74739999999999995</v>
      </c>
      <c r="CQ385" s="1700">
        <f t="shared" si="375"/>
        <v>0.20766886365705864</v>
      </c>
      <c r="CR385" s="1701">
        <v>25383</v>
      </c>
      <c r="CS385" s="1701">
        <f t="shared" si="354"/>
        <v>73337</v>
      </c>
      <c r="CT385" s="1701">
        <f t="shared" si="355"/>
        <v>0</v>
      </c>
      <c r="CU385" s="1701">
        <v>470</v>
      </c>
      <c r="CV385" s="1701">
        <v>335.04</v>
      </c>
      <c r="CW385" s="1701">
        <v>376</v>
      </c>
      <c r="CX385" s="1701">
        <v>0.68679999999999997</v>
      </c>
      <c r="CY385" s="1700">
        <f t="shared" si="372"/>
        <v>0.40729919796756675</v>
      </c>
      <c r="CZ385" s="1701">
        <v>69729</v>
      </c>
      <c r="DA385" s="1701">
        <f t="shared" si="357"/>
        <v>102719</v>
      </c>
      <c r="DB385" s="1701">
        <f t="shared" si="358"/>
        <v>0</v>
      </c>
    </row>
    <row r="386" spans="1:106">
      <c r="A386" s="1703" t="s">
        <v>2857</v>
      </c>
      <c r="B386" s="1347">
        <v>6220</v>
      </c>
      <c r="C386" s="1347">
        <v>46</v>
      </c>
      <c r="D386" s="1702">
        <v>380</v>
      </c>
      <c r="E386" s="1701" t="s">
        <v>3232</v>
      </c>
      <c r="F386" s="1701" t="s">
        <v>1539</v>
      </c>
      <c r="G386" s="1701" t="s">
        <v>2118</v>
      </c>
      <c r="H386" s="1701" t="s">
        <v>2115</v>
      </c>
      <c r="I386" s="1701">
        <v>11</v>
      </c>
      <c r="J386" s="1701">
        <v>473</v>
      </c>
      <c r="K386" s="1701">
        <v>473</v>
      </c>
      <c r="L386" s="1701">
        <v>21</v>
      </c>
      <c r="M386" s="1701">
        <v>378.4</v>
      </c>
      <c r="N386" s="1701">
        <v>0.54430000000000001</v>
      </c>
      <c r="O386" s="1700">
        <f t="shared" si="376"/>
        <v>0.20024749034486311</v>
      </c>
      <c r="P386" s="1701">
        <v>1648</v>
      </c>
      <c r="Q386" s="1701">
        <f t="shared" si="331"/>
        <v>4938</v>
      </c>
      <c r="R386" s="1701">
        <f t="shared" si="332"/>
        <v>0</v>
      </c>
      <c r="S386" s="1701">
        <v>473</v>
      </c>
      <c r="T386" s="1701">
        <v>15</v>
      </c>
      <c r="U386" s="1701">
        <v>378.4</v>
      </c>
      <c r="V386" s="1701">
        <v>0.77090000000000003</v>
      </c>
      <c r="W386" s="1700">
        <f t="shared" si="377"/>
        <v>0.15250061488433897</v>
      </c>
      <c r="X386" s="1701">
        <v>1312</v>
      </c>
      <c r="Y386" s="1701">
        <f t="shared" si="333"/>
        <v>5162</v>
      </c>
      <c r="Z386" s="1701">
        <f t="shared" si="334"/>
        <v>0</v>
      </c>
      <c r="AA386" s="1701">
        <v>473</v>
      </c>
      <c r="AB386" s="1701">
        <v>11.6</v>
      </c>
      <c r="AC386" s="1701">
        <v>378.4</v>
      </c>
      <c r="AD386" s="1701">
        <v>0.8579</v>
      </c>
      <c r="AE386" s="1700">
        <f t="shared" si="378"/>
        <v>0.27466159681553326</v>
      </c>
      <c r="AF386" s="1701">
        <v>1968</v>
      </c>
      <c r="AG386" s="1701">
        <f t="shared" si="335"/>
        <v>4299</v>
      </c>
      <c r="AH386" s="1701">
        <f t="shared" si="336"/>
        <v>0</v>
      </c>
      <c r="AI386" s="1701">
        <v>473</v>
      </c>
      <c r="AJ386" s="1701">
        <v>0</v>
      </c>
      <c r="AK386" s="1701">
        <v>17.600000000000001</v>
      </c>
      <c r="AL386" s="1701">
        <v>0</v>
      </c>
      <c r="AM386" s="1700">
        <v>0</v>
      </c>
      <c r="AN386" s="1701">
        <v>0</v>
      </c>
      <c r="AO386" s="1701">
        <f t="shared" si="337"/>
        <v>0</v>
      </c>
      <c r="AP386" s="1701">
        <f t="shared" si="338"/>
        <v>0</v>
      </c>
      <c r="AQ386" s="1701">
        <v>473</v>
      </c>
      <c r="AR386" s="1701">
        <v>0</v>
      </c>
      <c r="AS386" s="1701">
        <v>0</v>
      </c>
      <c r="AT386" s="1701">
        <v>0</v>
      </c>
      <c r="AU386" s="1700">
        <v>0</v>
      </c>
      <c r="AV386" s="1701">
        <v>0</v>
      </c>
      <c r="AW386" s="1701">
        <f t="shared" si="339"/>
        <v>0</v>
      </c>
      <c r="AX386" s="1701">
        <f t="shared" si="340"/>
        <v>0</v>
      </c>
      <c r="AY386" s="1701">
        <v>473</v>
      </c>
      <c r="AZ386" s="1701">
        <v>0</v>
      </c>
      <c r="BA386" s="1701">
        <v>0</v>
      </c>
      <c r="BB386" s="1701">
        <v>0</v>
      </c>
      <c r="BC386" s="1700">
        <v>0</v>
      </c>
      <c r="BD386" s="1701">
        <v>0</v>
      </c>
      <c r="BE386" s="1701">
        <f t="shared" si="341"/>
        <v>0</v>
      </c>
      <c r="BF386" s="1701">
        <f t="shared" si="342"/>
        <v>0</v>
      </c>
      <c r="BG386" s="1701">
        <v>473</v>
      </c>
      <c r="BH386" s="1701">
        <v>0</v>
      </c>
      <c r="BI386" s="1701">
        <v>0</v>
      </c>
      <c r="BJ386" s="1701">
        <v>0</v>
      </c>
      <c r="BK386" s="1700">
        <v>0</v>
      </c>
      <c r="BL386" s="1701">
        <v>0</v>
      </c>
      <c r="BM386" s="1701">
        <f t="shared" si="343"/>
        <v>0</v>
      </c>
      <c r="BN386" s="1701">
        <f t="shared" si="344"/>
        <v>0</v>
      </c>
      <c r="BO386" s="1701">
        <v>473</v>
      </c>
      <c r="BP386" s="1701">
        <v>0</v>
      </c>
      <c r="BQ386" s="1701">
        <v>0</v>
      </c>
      <c r="BR386" s="1701">
        <v>0</v>
      </c>
      <c r="BS386" s="1700">
        <v>0</v>
      </c>
      <c r="BT386" s="1701">
        <v>0</v>
      </c>
      <c r="BU386" s="1701">
        <f t="shared" si="345"/>
        <v>0</v>
      </c>
      <c r="BV386" s="1701">
        <f t="shared" si="346"/>
        <v>0</v>
      </c>
      <c r="BW386" s="1701">
        <v>473</v>
      </c>
      <c r="BX386" s="1701">
        <v>0</v>
      </c>
      <c r="BY386" s="1701">
        <v>0</v>
      </c>
      <c r="BZ386" s="1701">
        <v>0</v>
      </c>
      <c r="CA386" s="1700">
        <v>0</v>
      </c>
      <c r="CB386" s="1701">
        <v>0</v>
      </c>
      <c r="CC386" s="1701">
        <f t="shared" si="348"/>
        <v>0</v>
      </c>
      <c r="CD386" s="1701">
        <f t="shared" si="349"/>
        <v>0</v>
      </c>
      <c r="CE386" s="1701">
        <v>473</v>
      </c>
      <c r="CF386" s="1701">
        <v>0</v>
      </c>
      <c r="CG386" s="1701">
        <v>0</v>
      </c>
      <c r="CH386" s="1701">
        <v>0</v>
      </c>
      <c r="CI386" s="1700">
        <v>0</v>
      </c>
      <c r="CJ386" s="1701">
        <v>0</v>
      </c>
      <c r="CK386" s="1701">
        <f t="shared" si="351"/>
        <v>0</v>
      </c>
      <c r="CL386" s="1701">
        <f t="shared" si="352"/>
        <v>0</v>
      </c>
      <c r="CM386" s="1701">
        <v>473</v>
      </c>
      <c r="CN386" s="1701">
        <v>0</v>
      </c>
      <c r="CO386" s="1701">
        <v>0</v>
      </c>
      <c r="CP386" s="1701">
        <v>0</v>
      </c>
      <c r="CQ386" s="1700">
        <v>0</v>
      </c>
      <c r="CR386" s="1701">
        <v>0</v>
      </c>
      <c r="CS386" s="1701">
        <f t="shared" si="354"/>
        <v>0</v>
      </c>
      <c r="CT386" s="1701">
        <f t="shared" si="355"/>
        <v>0</v>
      </c>
      <c r="CU386" s="1701">
        <v>473</v>
      </c>
      <c r="CV386" s="1701">
        <v>0</v>
      </c>
      <c r="CW386" s="1701">
        <v>0</v>
      </c>
      <c r="CX386" s="1701">
        <v>0</v>
      </c>
      <c r="CY386" s="1700">
        <v>0</v>
      </c>
      <c r="CZ386" s="1701">
        <v>0</v>
      </c>
      <c r="DA386" s="1701">
        <f t="shared" si="357"/>
        <v>0</v>
      </c>
      <c r="DB386" s="1701">
        <f t="shared" si="358"/>
        <v>0</v>
      </c>
    </row>
    <row r="387" spans="1:106">
      <c r="A387" s="1703" t="s">
        <v>2858</v>
      </c>
      <c r="B387" s="1347">
        <v>1230</v>
      </c>
      <c r="C387" s="1347">
        <v>80</v>
      </c>
      <c r="D387" s="1702">
        <v>381</v>
      </c>
      <c r="E387" s="1701" t="s">
        <v>3233</v>
      </c>
      <c r="F387" s="1701" t="s">
        <v>1759</v>
      </c>
      <c r="G387" s="1701" t="s">
        <v>2116</v>
      </c>
      <c r="H387" s="1701" t="s">
        <v>2115</v>
      </c>
      <c r="I387" s="1701">
        <v>33</v>
      </c>
      <c r="J387" s="1701">
        <v>475</v>
      </c>
      <c r="K387" s="1701">
        <v>475</v>
      </c>
      <c r="L387" s="1701">
        <v>372</v>
      </c>
      <c r="M387" s="1701">
        <v>380</v>
      </c>
      <c r="N387" s="1701">
        <v>0.98170000000000002</v>
      </c>
      <c r="O387" s="1700">
        <f t="shared" si="376"/>
        <v>0.65456364006114764</v>
      </c>
      <c r="P387" s="1701">
        <v>172110</v>
      </c>
      <c r="Q387" s="1701">
        <f t="shared" si="331"/>
        <v>157763</v>
      </c>
      <c r="R387" s="1701">
        <f t="shared" si="332"/>
        <v>14347</v>
      </c>
      <c r="S387" s="1701">
        <v>475</v>
      </c>
      <c r="T387" s="1701">
        <v>408</v>
      </c>
      <c r="U387" s="1701">
        <v>408</v>
      </c>
      <c r="V387" s="1701">
        <v>0.97330000000000005</v>
      </c>
      <c r="W387" s="1700">
        <f t="shared" si="377"/>
        <v>0.53217637681309171</v>
      </c>
      <c r="X387" s="1701">
        <v>157230</v>
      </c>
      <c r="Y387" s="1701">
        <f t="shared" si="333"/>
        <v>177268</v>
      </c>
      <c r="Z387" s="1701">
        <f t="shared" si="334"/>
        <v>0</v>
      </c>
      <c r="AA387" s="1701">
        <v>475</v>
      </c>
      <c r="AB387" s="1701">
        <v>420</v>
      </c>
      <c r="AC387" s="1701">
        <v>420</v>
      </c>
      <c r="AD387" s="1701">
        <v>0.97450000000000003</v>
      </c>
      <c r="AE387" s="1700">
        <f t="shared" si="378"/>
        <v>0.49109433409074255</v>
      </c>
      <c r="AF387" s="1701">
        <v>144720</v>
      </c>
      <c r="AG387" s="1701">
        <f t="shared" si="335"/>
        <v>176813</v>
      </c>
      <c r="AH387" s="1701">
        <f t="shared" si="336"/>
        <v>0</v>
      </c>
      <c r="AI387" s="1701">
        <v>475</v>
      </c>
      <c r="AJ387" s="1701">
        <v>372</v>
      </c>
      <c r="AK387" s="1701">
        <v>380</v>
      </c>
      <c r="AL387" s="1701">
        <v>0.96870000000000001</v>
      </c>
      <c r="AM387" s="1700">
        <f>+AN387/(24*31*AJ387*AL387)</f>
        <v>0.58611329622383523</v>
      </c>
      <c r="AN387" s="1701">
        <v>157140</v>
      </c>
      <c r="AO387" s="1701">
        <f t="shared" si="337"/>
        <v>160863</v>
      </c>
      <c r="AP387" s="1701">
        <f t="shared" si="338"/>
        <v>0</v>
      </c>
      <c r="AQ387" s="1701">
        <v>475</v>
      </c>
      <c r="AR387" s="1701">
        <v>288</v>
      </c>
      <c r="AS387" s="1701">
        <v>380</v>
      </c>
      <c r="AT387" s="1701">
        <v>0.9637</v>
      </c>
      <c r="AU387" s="1700">
        <f>+AV387/(24*31*AR387*AT387)</f>
        <v>0.52810269968308376</v>
      </c>
      <c r="AV387" s="1701">
        <v>109050</v>
      </c>
      <c r="AW387" s="1701">
        <f t="shared" si="339"/>
        <v>123896</v>
      </c>
      <c r="AX387" s="1701">
        <f t="shared" si="340"/>
        <v>0</v>
      </c>
      <c r="AY387" s="1701">
        <v>475</v>
      </c>
      <c r="AZ387" s="1701">
        <v>336</v>
      </c>
      <c r="BA387" s="1701">
        <v>380</v>
      </c>
      <c r="BB387" s="1701">
        <v>0.95379999999999998</v>
      </c>
      <c r="BC387" s="1700">
        <f>+BD387/(24*30*AZ387*BB387)</f>
        <v>0.38666345478570263</v>
      </c>
      <c r="BD387" s="1701">
        <v>89220</v>
      </c>
      <c r="BE387" s="1701">
        <f t="shared" si="341"/>
        <v>138446</v>
      </c>
      <c r="BF387" s="1701">
        <f t="shared" si="342"/>
        <v>0</v>
      </c>
      <c r="BG387" s="1701">
        <v>475</v>
      </c>
      <c r="BH387" s="1701">
        <v>396</v>
      </c>
      <c r="BI387" s="1701">
        <v>396</v>
      </c>
      <c r="BJ387" s="1701">
        <v>0.95440000000000003</v>
      </c>
      <c r="BK387" s="1700">
        <f>+BL387/(24*31*BH387*BJ387)</f>
        <v>0.40200698273326241</v>
      </c>
      <c r="BL387" s="1701">
        <v>113040</v>
      </c>
      <c r="BM387" s="1701">
        <f t="shared" si="343"/>
        <v>168713</v>
      </c>
      <c r="BN387" s="1701">
        <f t="shared" si="344"/>
        <v>0</v>
      </c>
      <c r="BO387" s="1701">
        <v>475</v>
      </c>
      <c r="BP387" s="1701">
        <v>306</v>
      </c>
      <c r="BQ387" s="1701">
        <v>380</v>
      </c>
      <c r="BR387" s="1701">
        <v>0.9516</v>
      </c>
      <c r="BS387" s="1700">
        <f>+BT387/(24*30*BP387*BR387)</f>
        <v>0.54803926147545567</v>
      </c>
      <c r="BT387" s="1701">
        <v>114900</v>
      </c>
      <c r="BU387" s="1701">
        <f t="shared" si="345"/>
        <v>125794</v>
      </c>
      <c r="BV387" s="1701">
        <f t="shared" si="346"/>
        <v>0</v>
      </c>
      <c r="BW387" s="1701">
        <v>475</v>
      </c>
      <c r="BX387" s="1701">
        <v>330</v>
      </c>
      <c r="BY387" s="1701">
        <v>380</v>
      </c>
      <c r="BZ387" s="1701">
        <v>0.95240000000000002</v>
      </c>
      <c r="CA387" s="1700">
        <f>+CB387/(24*31*BX387*BZ387)</f>
        <v>0.4154242428347914</v>
      </c>
      <c r="CB387" s="1701">
        <v>97140</v>
      </c>
      <c r="CC387" s="1701">
        <f t="shared" si="348"/>
        <v>140300</v>
      </c>
      <c r="CD387" s="1701">
        <f t="shared" si="349"/>
        <v>0</v>
      </c>
      <c r="CE387" s="1701">
        <v>475</v>
      </c>
      <c r="CF387" s="1701">
        <v>324</v>
      </c>
      <c r="CG387" s="1701">
        <v>380</v>
      </c>
      <c r="CH387" s="1701">
        <v>0.93520000000000003</v>
      </c>
      <c r="CI387" s="1700">
        <f>+CJ387/(24*31*CF387*CH387)</f>
        <v>0.32284168648536687</v>
      </c>
      <c r="CJ387" s="1701">
        <v>72780</v>
      </c>
      <c r="CK387" s="1701">
        <f t="shared" si="351"/>
        <v>135261</v>
      </c>
      <c r="CL387" s="1701">
        <f t="shared" si="352"/>
        <v>0</v>
      </c>
      <c r="CM387" s="1701">
        <v>475</v>
      </c>
      <c r="CN387" s="1701">
        <v>294</v>
      </c>
      <c r="CO387" s="1701">
        <v>380</v>
      </c>
      <c r="CP387" s="1701">
        <v>0.94589999999999996</v>
      </c>
      <c r="CQ387" s="1700">
        <f>+CR387/(24*28*CN387*CP387)</f>
        <v>0.35076065071793144</v>
      </c>
      <c r="CR387" s="1701">
        <v>65550</v>
      </c>
      <c r="CS387" s="1701">
        <f t="shared" si="354"/>
        <v>112128</v>
      </c>
      <c r="CT387" s="1701">
        <f t="shared" si="355"/>
        <v>0</v>
      </c>
      <c r="CU387" s="1701">
        <v>475</v>
      </c>
      <c r="CV387" s="1701">
        <v>288</v>
      </c>
      <c r="CW387" s="1701">
        <v>380</v>
      </c>
      <c r="CX387" s="1701">
        <v>0.96640000000000004</v>
      </c>
      <c r="CY387" s="1700">
        <f>+CZ387/(24*31*CV387*CX387)</f>
        <v>0.28294443294701987</v>
      </c>
      <c r="CZ387" s="1701">
        <v>58590</v>
      </c>
      <c r="DA387" s="1701">
        <f t="shared" si="357"/>
        <v>124243</v>
      </c>
      <c r="DB387" s="1701">
        <f t="shared" si="358"/>
        <v>0</v>
      </c>
    </row>
    <row r="388" spans="1:106">
      <c r="A388" s="1703" t="s">
        <v>2880</v>
      </c>
      <c r="B388" s="1347">
        <v>6130</v>
      </c>
      <c r="C388" s="1347">
        <v>17</v>
      </c>
      <c r="D388" s="1702">
        <v>382</v>
      </c>
      <c r="E388" s="1701" t="s">
        <v>3253</v>
      </c>
      <c r="F388" s="1701" t="s">
        <v>1371</v>
      </c>
      <c r="G388" s="1701" t="s">
        <v>2116</v>
      </c>
      <c r="H388" s="1701" t="s">
        <v>2115</v>
      </c>
      <c r="I388" s="1701">
        <v>33</v>
      </c>
      <c r="J388" s="1701">
        <v>489</v>
      </c>
      <c r="K388" s="1701">
        <v>560</v>
      </c>
      <c r="L388" s="1701">
        <v>286.8</v>
      </c>
      <c r="M388" s="1701">
        <v>448</v>
      </c>
      <c r="N388" s="1701">
        <v>0.96519999999999995</v>
      </c>
      <c r="O388" s="1700">
        <f t="shared" si="376"/>
        <v>0.29974420864205453</v>
      </c>
      <c r="P388" s="1701">
        <v>59742</v>
      </c>
      <c r="Q388" s="1701">
        <f t="shared" si="331"/>
        <v>119586</v>
      </c>
      <c r="R388" s="1701">
        <f t="shared" si="332"/>
        <v>0</v>
      </c>
      <c r="S388" s="1701">
        <v>560</v>
      </c>
      <c r="T388" s="1701">
        <v>228</v>
      </c>
      <c r="U388" s="1701">
        <v>448</v>
      </c>
      <c r="V388" s="1701">
        <v>0.99319999999999997</v>
      </c>
      <c r="W388" s="1700">
        <f t="shared" si="377"/>
        <v>0.26186130201499225</v>
      </c>
      <c r="X388" s="1701">
        <v>44118</v>
      </c>
      <c r="Y388" s="1701">
        <f t="shared" si="333"/>
        <v>101087</v>
      </c>
      <c r="Z388" s="1701">
        <f t="shared" si="334"/>
        <v>0</v>
      </c>
      <c r="AA388" s="1701">
        <v>560</v>
      </c>
      <c r="AB388" s="1701">
        <v>232.8</v>
      </c>
      <c r="AC388" s="1701">
        <v>448</v>
      </c>
      <c r="AD388" s="1701">
        <v>0.98970000000000002</v>
      </c>
      <c r="AE388" s="1700">
        <f t="shared" si="378"/>
        <v>0.38751083467851749</v>
      </c>
      <c r="AF388" s="1701">
        <v>64284</v>
      </c>
      <c r="AG388" s="1701">
        <f t="shared" si="335"/>
        <v>99534</v>
      </c>
      <c r="AH388" s="1701">
        <f t="shared" si="336"/>
        <v>0</v>
      </c>
      <c r="AI388" s="1701">
        <v>489</v>
      </c>
      <c r="AJ388" s="1701">
        <v>231.6</v>
      </c>
      <c r="AK388" s="1701">
        <v>391.2</v>
      </c>
      <c r="AL388" s="1701">
        <v>0.9849</v>
      </c>
      <c r="AM388" s="1700">
        <f>+AN388/(24*31*AJ388*AL388)</f>
        <v>0.39155372256229803</v>
      </c>
      <c r="AN388" s="1701">
        <v>66450</v>
      </c>
      <c r="AO388" s="1701">
        <f t="shared" si="337"/>
        <v>101825</v>
      </c>
      <c r="AP388" s="1701">
        <f t="shared" si="338"/>
        <v>0</v>
      </c>
      <c r="AQ388" s="1701">
        <v>489</v>
      </c>
      <c r="AR388" s="1701">
        <v>235.2</v>
      </c>
      <c r="AS388" s="1701">
        <v>391.2</v>
      </c>
      <c r="AT388" s="1701">
        <v>0.9909</v>
      </c>
      <c r="AU388" s="1700">
        <f>+AV388/(24*31*AR388*AT388)</f>
        <v>0.383848795378741</v>
      </c>
      <c r="AV388" s="1701">
        <v>66558</v>
      </c>
      <c r="AW388" s="1701">
        <f t="shared" si="339"/>
        <v>104038</v>
      </c>
      <c r="AX388" s="1701">
        <f t="shared" si="340"/>
        <v>0</v>
      </c>
      <c r="AY388" s="1701">
        <v>489</v>
      </c>
      <c r="AZ388" s="1701">
        <v>4.8</v>
      </c>
      <c r="BA388" s="1701">
        <v>391.2</v>
      </c>
      <c r="BB388" s="1701">
        <v>1</v>
      </c>
      <c r="BC388" s="1700">
        <f>+BD388/(24*30*AZ388*BB388)</f>
        <v>0.3142361111111111</v>
      </c>
      <c r="BD388" s="1701">
        <v>1086</v>
      </c>
      <c r="BE388" s="1701">
        <f t="shared" si="341"/>
        <v>2074</v>
      </c>
      <c r="BF388" s="1701">
        <f t="shared" si="342"/>
        <v>0</v>
      </c>
      <c r="BG388" s="1701">
        <v>489</v>
      </c>
      <c r="BH388" s="1701">
        <v>7.2</v>
      </c>
      <c r="BI388" s="1701">
        <v>391.2</v>
      </c>
      <c r="BJ388" s="1701">
        <v>1</v>
      </c>
      <c r="BK388" s="1700">
        <f>+BL388/(24*31*BH388*BJ388)</f>
        <v>7.3924731182795703E-2</v>
      </c>
      <c r="BL388" s="1701">
        <v>396</v>
      </c>
      <c r="BM388" s="1701">
        <f t="shared" si="343"/>
        <v>3214</v>
      </c>
      <c r="BN388" s="1701">
        <f t="shared" si="344"/>
        <v>0</v>
      </c>
      <c r="BO388" s="1701">
        <v>489</v>
      </c>
      <c r="BP388" s="1701">
        <v>3.6</v>
      </c>
      <c r="BQ388" s="1701">
        <v>391.2</v>
      </c>
      <c r="BR388" s="1701">
        <v>1</v>
      </c>
      <c r="BS388" s="1700">
        <f>+BT388/(24*30*BP388*BR388)</f>
        <v>0.34027777777777779</v>
      </c>
      <c r="BT388" s="1701">
        <v>882</v>
      </c>
      <c r="BU388" s="1701">
        <f t="shared" si="345"/>
        <v>1555</v>
      </c>
      <c r="BV388" s="1701">
        <f t="shared" si="346"/>
        <v>0</v>
      </c>
      <c r="BW388" s="1701">
        <v>489</v>
      </c>
      <c r="BX388" s="1701">
        <v>14.4</v>
      </c>
      <c r="BY388" s="1701">
        <v>391.2</v>
      </c>
      <c r="BZ388" s="1701">
        <v>0.93420000000000003</v>
      </c>
      <c r="CA388" s="1700">
        <f>+CB388/(24*31*BX388*BZ388)</f>
        <v>0.12768961079918875</v>
      </c>
      <c r="CB388" s="1701">
        <v>1278</v>
      </c>
      <c r="CC388" s="1701">
        <f t="shared" si="348"/>
        <v>6005</v>
      </c>
      <c r="CD388" s="1701">
        <f t="shared" si="349"/>
        <v>0</v>
      </c>
      <c r="CE388" s="1701">
        <v>489</v>
      </c>
      <c r="CF388" s="1701">
        <v>286.8</v>
      </c>
      <c r="CG388" s="1701">
        <v>391.2</v>
      </c>
      <c r="CH388" s="1701">
        <v>0.75039999999999996</v>
      </c>
      <c r="CI388" s="1700">
        <f>+CJ388/(24*31*CF388*CH388)</f>
        <v>0.3052090668843086</v>
      </c>
      <c r="CJ388" s="1701">
        <v>48870</v>
      </c>
      <c r="CK388" s="1701">
        <f t="shared" si="351"/>
        <v>96072</v>
      </c>
      <c r="CL388" s="1701">
        <f t="shared" si="352"/>
        <v>0</v>
      </c>
      <c r="CM388" s="1701">
        <v>489</v>
      </c>
      <c r="CN388" s="1701">
        <v>300.60000000000002</v>
      </c>
      <c r="CO388" s="1701">
        <v>391.2</v>
      </c>
      <c r="CP388" s="1701">
        <v>0.83</v>
      </c>
      <c r="CQ388" s="1700">
        <f>+CR388/(24*28*CN388*CP388)</f>
        <v>0.51306595071474959</v>
      </c>
      <c r="CR388" s="1701">
        <v>86022</v>
      </c>
      <c r="CS388" s="1701">
        <f t="shared" si="354"/>
        <v>100598</v>
      </c>
      <c r="CT388" s="1701">
        <f t="shared" si="355"/>
        <v>0</v>
      </c>
      <c r="CU388" s="1701">
        <v>489</v>
      </c>
      <c r="CV388" s="1701">
        <v>219</v>
      </c>
      <c r="CW388" s="1701">
        <v>391.2</v>
      </c>
      <c r="CX388" s="1701">
        <v>0.99760000000000004</v>
      </c>
      <c r="CY388" s="1700">
        <f>+CZ388/(24*31*CV388*CX388)</f>
        <v>0.51323648106169195</v>
      </c>
      <c r="CZ388" s="1701">
        <v>83424</v>
      </c>
      <c r="DA388" s="1701">
        <f t="shared" si="357"/>
        <v>97527</v>
      </c>
      <c r="DB388" s="1701">
        <f t="shared" si="358"/>
        <v>0</v>
      </c>
    </row>
    <row r="389" spans="1:106">
      <c r="A389" s="1703" t="s">
        <v>2859</v>
      </c>
      <c r="B389" s="1347">
        <v>6220</v>
      </c>
      <c r="C389" s="1347">
        <v>77</v>
      </c>
      <c r="D389" s="1702">
        <v>383</v>
      </c>
      <c r="E389" s="1701" t="s">
        <v>3234</v>
      </c>
      <c r="F389" s="1701" t="s">
        <v>493</v>
      </c>
      <c r="G389" s="1701" t="s">
        <v>2116</v>
      </c>
      <c r="H389" s="1701" t="s">
        <v>2115</v>
      </c>
      <c r="I389" s="1701">
        <v>11</v>
      </c>
      <c r="J389" s="1701">
        <v>490</v>
      </c>
      <c r="K389" s="1701">
        <v>490</v>
      </c>
      <c r="L389" s="1701">
        <v>412</v>
      </c>
      <c r="M389" s="1701">
        <v>412</v>
      </c>
      <c r="N389" s="1701">
        <v>0.95250000000000001</v>
      </c>
      <c r="O389" s="1700">
        <f t="shared" si="376"/>
        <v>0.63280924835851837</v>
      </c>
      <c r="P389" s="1701">
        <v>178800</v>
      </c>
      <c r="Q389" s="1701">
        <f t="shared" si="331"/>
        <v>169530</v>
      </c>
      <c r="R389" s="1701">
        <f t="shared" si="332"/>
        <v>9270</v>
      </c>
      <c r="S389" s="1701">
        <v>490</v>
      </c>
      <c r="T389" s="1701">
        <v>348</v>
      </c>
      <c r="U389" s="1701">
        <v>392</v>
      </c>
      <c r="V389" s="1701">
        <v>0.98329999999999995</v>
      </c>
      <c r="W389" s="1700">
        <f t="shared" si="377"/>
        <v>0.44393264690018025</v>
      </c>
      <c r="X389" s="1701">
        <v>113020</v>
      </c>
      <c r="Y389" s="1701">
        <f t="shared" si="333"/>
        <v>152753</v>
      </c>
      <c r="Z389" s="1701">
        <f t="shared" si="334"/>
        <v>0</v>
      </c>
      <c r="AA389" s="1701">
        <v>490</v>
      </c>
      <c r="AB389" s="1701">
        <v>384</v>
      </c>
      <c r="AC389" s="1701">
        <v>392</v>
      </c>
      <c r="AD389" s="1701">
        <v>0.96989999999999998</v>
      </c>
      <c r="AE389" s="1700">
        <f t="shared" si="378"/>
        <v>0.69940122454395837</v>
      </c>
      <c r="AF389" s="1701">
        <v>187550</v>
      </c>
      <c r="AG389" s="1701">
        <f t="shared" si="335"/>
        <v>160895</v>
      </c>
      <c r="AH389" s="1701">
        <f t="shared" si="336"/>
        <v>26655</v>
      </c>
      <c r="AI389" s="1701">
        <v>490</v>
      </c>
      <c r="AJ389" s="1701">
        <v>422</v>
      </c>
      <c r="AK389" s="1701">
        <v>422</v>
      </c>
      <c r="AL389" s="1701">
        <v>0.93069999999999997</v>
      </c>
      <c r="AM389" s="1700">
        <f>+AN389/(24*31*AJ389*AL389)</f>
        <v>0.47890213056131725</v>
      </c>
      <c r="AN389" s="1701">
        <v>139940</v>
      </c>
      <c r="AO389" s="1701">
        <f t="shared" si="337"/>
        <v>175326</v>
      </c>
      <c r="AP389" s="1701">
        <f t="shared" si="338"/>
        <v>0</v>
      </c>
      <c r="AQ389" s="1701">
        <v>490</v>
      </c>
      <c r="AR389" s="1701">
        <v>336</v>
      </c>
      <c r="AS389" s="1701">
        <v>392</v>
      </c>
      <c r="AT389" s="1701">
        <v>0.96630000000000005</v>
      </c>
      <c r="AU389" s="1700">
        <f>+AV389/(24*31*AR389*AT389)</f>
        <v>0.56950762721110537</v>
      </c>
      <c r="AV389" s="1701">
        <v>137570</v>
      </c>
      <c r="AW389" s="1701">
        <f t="shared" si="339"/>
        <v>144936</v>
      </c>
      <c r="AX389" s="1701">
        <f t="shared" si="340"/>
        <v>0</v>
      </c>
      <c r="AY389" s="1701">
        <v>490</v>
      </c>
      <c r="AZ389" s="1701">
        <v>354</v>
      </c>
      <c r="BA389" s="1701">
        <v>392</v>
      </c>
      <c r="BB389" s="1701">
        <v>0.97250000000000003</v>
      </c>
      <c r="BC389" s="1700">
        <f>+BD389/(24*30*AZ389*BB389)</f>
        <v>0.66756552203809394</v>
      </c>
      <c r="BD389" s="1701">
        <v>165470</v>
      </c>
      <c r="BE389" s="1701">
        <f t="shared" si="341"/>
        <v>148722</v>
      </c>
      <c r="BF389" s="1701">
        <f t="shared" si="342"/>
        <v>16748</v>
      </c>
      <c r="BG389" s="1701">
        <v>490</v>
      </c>
      <c r="BH389" s="1701">
        <v>468</v>
      </c>
      <c r="BI389" s="1701">
        <v>468</v>
      </c>
      <c r="BJ389" s="1701">
        <v>0.95050000000000001</v>
      </c>
      <c r="BK389" s="1700">
        <f>+BL389/(24*31*BH389*BJ389)</f>
        <v>0.55708228189604714</v>
      </c>
      <c r="BL389" s="1701">
        <v>184370</v>
      </c>
      <c r="BM389" s="1701">
        <f t="shared" si="343"/>
        <v>198574</v>
      </c>
      <c r="BN389" s="1701">
        <f t="shared" si="344"/>
        <v>0</v>
      </c>
      <c r="BO389" s="1701">
        <v>490</v>
      </c>
      <c r="BP389" s="1701">
        <v>330</v>
      </c>
      <c r="BQ389" s="1701">
        <v>392</v>
      </c>
      <c r="BR389" s="1701">
        <v>0.98219999999999996</v>
      </c>
      <c r="BS389" s="1700">
        <f>+BT389/(24*30*BP389*BR389)</f>
        <v>0.4715672985882719</v>
      </c>
      <c r="BT389" s="1701">
        <v>110050</v>
      </c>
      <c r="BU389" s="1701">
        <f t="shared" si="345"/>
        <v>140022</v>
      </c>
      <c r="BV389" s="1701">
        <f t="shared" si="346"/>
        <v>0</v>
      </c>
      <c r="BW389" s="1701">
        <v>490</v>
      </c>
      <c r="BX389" s="1701">
        <v>478</v>
      </c>
      <c r="BY389" s="1701">
        <v>478</v>
      </c>
      <c r="BZ389" s="1701">
        <v>0.95720000000000005</v>
      </c>
      <c r="CA389" s="1700">
        <f>+CB389/(24*31*BX389*BZ389)</f>
        <v>0.56878311280082716</v>
      </c>
      <c r="CB389" s="1701">
        <v>193620</v>
      </c>
      <c r="CC389" s="1701">
        <f t="shared" si="348"/>
        <v>204247</v>
      </c>
      <c r="CD389" s="1701">
        <f t="shared" si="349"/>
        <v>0</v>
      </c>
      <c r="CE389" s="1701">
        <v>490</v>
      </c>
      <c r="CF389" s="1701">
        <v>408</v>
      </c>
      <c r="CG389" s="1701">
        <v>408</v>
      </c>
      <c r="CH389" s="1701">
        <v>0.97019999999999995</v>
      </c>
      <c r="CI389" s="1700">
        <f>+CJ389/(24*31*CF389*CH389)</f>
        <v>0.62793255675247184</v>
      </c>
      <c r="CJ389" s="1701">
        <v>184930</v>
      </c>
      <c r="CK389" s="1701">
        <f t="shared" si="351"/>
        <v>176704</v>
      </c>
      <c r="CL389" s="1701">
        <f t="shared" si="352"/>
        <v>8226</v>
      </c>
      <c r="CM389" s="1701">
        <v>490</v>
      </c>
      <c r="CN389" s="1701">
        <v>424</v>
      </c>
      <c r="CO389" s="1701">
        <v>424</v>
      </c>
      <c r="CP389" s="1701">
        <v>0.97529999999999994</v>
      </c>
      <c r="CQ389" s="1700">
        <f>+CR389/(24*28*CN389*CP389)</f>
        <v>0.71974450186451711</v>
      </c>
      <c r="CR389" s="1701">
        <v>200010</v>
      </c>
      <c r="CS389" s="1701">
        <f t="shared" si="354"/>
        <v>166734</v>
      </c>
      <c r="CT389" s="1701">
        <f t="shared" si="355"/>
        <v>33276</v>
      </c>
      <c r="CU389" s="1701">
        <v>490</v>
      </c>
      <c r="CV389" s="1701">
        <v>436</v>
      </c>
      <c r="CW389" s="1701">
        <v>436</v>
      </c>
      <c r="CX389" s="1701">
        <v>0.96879999999999999</v>
      </c>
      <c r="CY389" s="1700">
        <f>+CZ389/(24*31*CV389*CX389)</f>
        <v>0.4023378883531783</v>
      </c>
      <c r="CZ389" s="1701">
        <v>126440</v>
      </c>
      <c r="DA389" s="1701">
        <f t="shared" si="357"/>
        <v>188558</v>
      </c>
      <c r="DB389" s="1701">
        <f t="shared" si="358"/>
        <v>0</v>
      </c>
    </row>
    <row r="390" spans="1:106">
      <c r="A390" s="1703" t="s">
        <v>3235</v>
      </c>
      <c r="B390" s="1347">
        <v>6220</v>
      </c>
      <c r="C390" s="1347">
        <v>174</v>
      </c>
      <c r="D390" s="1702">
        <v>384</v>
      </c>
      <c r="E390" s="1701" t="s">
        <v>3236</v>
      </c>
      <c r="F390" s="1701" t="s">
        <v>3237</v>
      </c>
      <c r="G390" s="1701" t="s">
        <v>2116</v>
      </c>
      <c r="H390" s="1701" t="s">
        <v>2115</v>
      </c>
      <c r="I390" s="1701">
        <v>11</v>
      </c>
      <c r="J390" s="1701">
        <v>490</v>
      </c>
      <c r="K390" s="1701">
        <v>490</v>
      </c>
      <c r="L390" s="1701">
        <v>0</v>
      </c>
      <c r="M390" s="1701">
        <v>392</v>
      </c>
      <c r="N390" s="1701">
        <v>0</v>
      </c>
      <c r="O390" s="1700">
        <v>0</v>
      </c>
      <c r="P390" s="1701">
        <v>0</v>
      </c>
      <c r="Q390" s="1701">
        <f t="shared" si="331"/>
        <v>0</v>
      </c>
      <c r="R390" s="1701">
        <f t="shared" si="332"/>
        <v>0</v>
      </c>
      <c r="S390" s="1701">
        <v>490</v>
      </c>
      <c r="T390" s="1701">
        <v>0</v>
      </c>
      <c r="U390" s="1701">
        <v>392</v>
      </c>
      <c r="V390" s="1701">
        <v>0</v>
      </c>
      <c r="W390" s="1700">
        <v>0</v>
      </c>
      <c r="X390" s="1701">
        <v>0</v>
      </c>
      <c r="Y390" s="1701">
        <f t="shared" si="333"/>
        <v>0</v>
      </c>
      <c r="Z390" s="1701">
        <f t="shared" si="334"/>
        <v>0</v>
      </c>
      <c r="AA390" s="1701">
        <v>490</v>
      </c>
      <c r="AB390" s="1701">
        <v>0</v>
      </c>
      <c r="AC390" s="1701">
        <v>392</v>
      </c>
      <c r="AD390" s="1701">
        <v>0</v>
      </c>
      <c r="AE390" s="1700">
        <v>0</v>
      </c>
      <c r="AF390" s="1701">
        <v>0</v>
      </c>
      <c r="AG390" s="1701">
        <f t="shared" si="335"/>
        <v>0</v>
      </c>
      <c r="AH390" s="1701">
        <f t="shared" si="336"/>
        <v>0</v>
      </c>
      <c r="AI390" s="1701">
        <v>490</v>
      </c>
      <c r="AJ390" s="1701">
        <v>0</v>
      </c>
      <c r="AK390" s="1701">
        <v>392</v>
      </c>
      <c r="AL390" s="1701">
        <v>0</v>
      </c>
      <c r="AM390" s="1700">
        <v>0</v>
      </c>
      <c r="AN390" s="1701">
        <v>0</v>
      </c>
      <c r="AO390" s="1701">
        <f t="shared" si="337"/>
        <v>0</v>
      </c>
      <c r="AP390" s="1701">
        <f t="shared" si="338"/>
        <v>0</v>
      </c>
      <c r="AQ390" s="1701">
        <v>490</v>
      </c>
      <c r="AR390" s="1701">
        <v>0</v>
      </c>
      <c r="AS390" s="1701">
        <v>392</v>
      </c>
      <c r="AT390" s="1701">
        <v>0</v>
      </c>
      <c r="AU390" s="1700">
        <v>0</v>
      </c>
      <c r="AV390" s="1701">
        <v>0</v>
      </c>
      <c r="AW390" s="1701">
        <f t="shared" si="339"/>
        <v>0</v>
      </c>
      <c r="AX390" s="1701">
        <f t="shared" si="340"/>
        <v>0</v>
      </c>
      <c r="AY390" s="1701">
        <v>490</v>
      </c>
      <c r="AZ390" s="1701">
        <v>0</v>
      </c>
      <c r="BA390" s="1701">
        <v>392</v>
      </c>
      <c r="BB390" s="1701">
        <v>0</v>
      </c>
      <c r="BC390" s="1700">
        <v>0</v>
      </c>
      <c r="BD390" s="1701">
        <v>0</v>
      </c>
      <c r="BE390" s="1701">
        <f t="shared" si="341"/>
        <v>0</v>
      </c>
      <c r="BF390" s="1701">
        <f t="shared" si="342"/>
        <v>0</v>
      </c>
      <c r="BG390" s="1701">
        <v>490</v>
      </c>
      <c r="BH390" s="1701">
        <v>0</v>
      </c>
      <c r="BI390" s="1701">
        <v>392</v>
      </c>
      <c r="BJ390" s="1701">
        <v>0</v>
      </c>
      <c r="BK390" s="1700">
        <v>0</v>
      </c>
      <c r="BL390" s="1701">
        <v>0</v>
      </c>
      <c r="BM390" s="1701">
        <f t="shared" si="343"/>
        <v>0</v>
      </c>
      <c r="BN390" s="1701">
        <f t="shared" si="344"/>
        <v>0</v>
      </c>
      <c r="BO390" s="1701">
        <v>490</v>
      </c>
      <c r="BP390" s="1701">
        <v>0</v>
      </c>
      <c r="BQ390" s="1701">
        <v>392</v>
      </c>
      <c r="BR390" s="1701">
        <v>0</v>
      </c>
      <c r="BS390" s="1700">
        <v>0</v>
      </c>
      <c r="BT390" s="1701">
        <v>0</v>
      </c>
      <c r="BU390" s="1701">
        <f t="shared" si="345"/>
        <v>0</v>
      </c>
      <c r="BV390" s="1701">
        <f t="shared" si="346"/>
        <v>0</v>
      </c>
      <c r="BW390" s="1701">
        <v>490</v>
      </c>
      <c r="BX390" s="1701">
        <v>0</v>
      </c>
      <c r="BY390" s="1701">
        <v>392</v>
      </c>
      <c r="BZ390" s="1701">
        <v>0</v>
      </c>
      <c r="CA390" s="1700">
        <v>0</v>
      </c>
      <c r="CB390" s="1701">
        <v>0</v>
      </c>
      <c r="CC390" s="1701">
        <f t="shared" si="348"/>
        <v>0</v>
      </c>
      <c r="CD390" s="1701">
        <f t="shared" si="349"/>
        <v>0</v>
      </c>
      <c r="CE390" s="1701">
        <v>490</v>
      </c>
      <c r="CF390" s="1701">
        <v>0</v>
      </c>
      <c r="CG390" s="1701">
        <v>392</v>
      </c>
      <c r="CH390" s="1701">
        <v>0</v>
      </c>
      <c r="CI390" s="1700">
        <v>0</v>
      </c>
      <c r="CJ390" s="1701">
        <v>0</v>
      </c>
      <c r="CK390" s="1701">
        <f t="shared" si="351"/>
        <v>0</v>
      </c>
      <c r="CL390" s="1701">
        <f t="shared" si="352"/>
        <v>0</v>
      </c>
      <c r="CM390" s="1701">
        <v>490</v>
      </c>
      <c r="CN390" s="1701">
        <v>0</v>
      </c>
      <c r="CO390" s="1701">
        <v>392</v>
      </c>
      <c r="CP390" s="1701">
        <v>0</v>
      </c>
      <c r="CQ390" s="1700">
        <v>0</v>
      </c>
      <c r="CR390" s="1701">
        <v>0</v>
      </c>
      <c r="CS390" s="1701">
        <f t="shared" si="354"/>
        <v>0</v>
      </c>
      <c r="CT390" s="1701">
        <f t="shared" si="355"/>
        <v>0</v>
      </c>
      <c r="CU390" s="1701">
        <v>490</v>
      </c>
      <c r="CV390" s="1701">
        <v>0</v>
      </c>
      <c r="CW390" s="1701">
        <v>392</v>
      </c>
      <c r="CX390" s="1701">
        <v>0</v>
      </c>
      <c r="CY390" s="1700">
        <v>0</v>
      </c>
      <c r="CZ390" s="1701">
        <v>0</v>
      </c>
      <c r="DA390" s="1701">
        <f t="shared" si="357"/>
        <v>0</v>
      </c>
      <c r="DB390" s="1701">
        <f t="shared" si="358"/>
        <v>0</v>
      </c>
    </row>
    <row r="391" spans="1:106">
      <c r="A391" s="1703" t="s">
        <v>2757</v>
      </c>
      <c r="B391" s="1347">
        <v>6210</v>
      </c>
      <c r="C391" s="1347">
        <v>25</v>
      </c>
      <c r="D391" s="1702">
        <v>385</v>
      </c>
      <c r="E391" s="1701" t="s">
        <v>3136</v>
      </c>
      <c r="F391" s="1701" t="s">
        <v>1375</v>
      </c>
      <c r="G391" s="1701" t="s">
        <v>2116</v>
      </c>
      <c r="H391" s="1701" t="s">
        <v>2115</v>
      </c>
      <c r="I391" s="1701">
        <v>33</v>
      </c>
      <c r="J391" s="1701">
        <v>495</v>
      </c>
      <c r="K391" s="1701">
        <v>495</v>
      </c>
      <c r="L391" s="1701">
        <v>334.2</v>
      </c>
      <c r="M391" s="1701">
        <v>396</v>
      </c>
      <c r="N391" s="1701">
        <v>0.95199999999999996</v>
      </c>
      <c r="O391" s="1700">
        <f>+P391/(24*30*L391*N391)</f>
        <v>0.42358355670215425</v>
      </c>
      <c r="P391" s="1701">
        <v>97032</v>
      </c>
      <c r="Q391" s="1701">
        <f t="shared" ref="Q391:Q454" si="379">+ROUND(24*30*L391*N391*0.6,0)</f>
        <v>137444</v>
      </c>
      <c r="R391" s="1701">
        <f t="shared" ref="R391:R454" si="380">+MAX((P391-Q391),0)</f>
        <v>0</v>
      </c>
      <c r="S391" s="1701">
        <v>495</v>
      </c>
      <c r="T391" s="1701">
        <v>344.4</v>
      </c>
      <c r="U391" s="1701">
        <v>396</v>
      </c>
      <c r="V391" s="1701">
        <v>0.94410000000000005</v>
      </c>
      <c r="W391" s="1700">
        <f>+X391/(24*31*T391*V391)</f>
        <v>0.42387639994742482</v>
      </c>
      <c r="X391" s="1701">
        <v>102540</v>
      </c>
      <c r="Y391" s="1701">
        <f t="shared" ref="Y391:Y454" si="381">+ROUND(24*31*T391*V391*0.6,0)</f>
        <v>145146</v>
      </c>
      <c r="Z391" s="1701">
        <f t="shared" ref="Z391:Z454" si="382">+MAX((X391-Y391),0)</f>
        <v>0</v>
      </c>
      <c r="AA391" s="1701">
        <v>495</v>
      </c>
      <c r="AB391" s="1701">
        <v>346.2</v>
      </c>
      <c r="AC391" s="1701">
        <v>396</v>
      </c>
      <c r="AD391" s="1701">
        <v>0.93740000000000001</v>
      </c>
      <c r="AE391" s="1700">
        <f>+AF391/(24*30*AB391*AD391)</f>
        <v>0.39842493655706868</v>
      </c>
      <c r="AF391" s="1701">
        <v>93096</v>
      </c>
      <c r="AG391" s="1701">
        <f t="shared" ref="AG391:AG454" si="383">+ROUND(24*30*AB391*AD391*0.6,0)</f>
        <v>140196</v>
      </c>
      <c r="AH391" s="1701">
        <f t="shared" ref="AH391:AH454" si="384">+MAX((AF391-AG391),0)</f>
        <v>0</v>
      </c>
      <c r="AI391" s="1701">
        <v>495</v>
      </c>
      <c r="AJ391" s="1701">
        <v>355.2</v>
      </c>
      <c r="AK391" s="1701">
        <v>396</v>
      </c>
      <c r="AL391" s="1701">
        <v>0.91930000000000001</v>
      </c>
      <c r="AM391" s="1700">
        <f>+AN391/(24*31*AJ391*AL391)</f>
        <v>0.43012681047230478</v>
      </c>
      <c r="AN391" s="1701">
        <v>104496</v>
      </c>
      <c r="AO391" s="1701">
        <f t="shared" ref="AO391:AO454" si="385">+ROUND(24*31*AJ391*AL391*0.6,0)</f>
        <v>145765</v>
      </c>
      <c r="AP391" s="1701">
        <f t="shared" ref="AP391:AP454" si="386">+MAX((AN391-AO391),0)</f>
        <v>0</v>
      </c>
      <c r="AQ391" s="1701">
        <v>495</v>
      </c>
      <c r="AR391" s="1701">
        <v>360</v>
      </c>
      <c r="AS391" s="1701">
        <v>396</v>
      </c>
      <c r="AT391" s="1701">
        <v>0.90390000000000004</v>
      </c>
      <c r="AU391" s="1700">
        <f>+AV391/(24*31*AR391*AT391)</f>
        <v>0.34882197058465486</v>
      </c>
      <c r="AV391" s="1701">
        <v>84450</v>
      </c>
      <c r="AW391" s="1701">
        <f t="shared" ref="AW391:AW454" si="387">+ROUND(24*31*AR391*AT391*0.6,0)</f>
        <v>145260</v>
      </c>
      <c r="AX391" s="1701">
        <f t="shared" ref="AX391:AX454" si="388">+MAX((AV391-AW391),0)</f>
        <v>0</v>
      </c>
      <c r="AY391" s="1701">
        <v>495</v>
      </c>
      <c r="AZ391" s="1701">
        <v>297.60000000000002</v>
      </c>
      <c r="BA391" s="1701">
        <v>396</v>
      </c>
      <c r="BB391" s="1701">
        <v>0.90759999999999996</v>
      </c>
      <c r="BC391" s="1700">
        <f>+BD391/(24*30*AZ391*BB391)</f>
        <v>3.6344326918368343E-2</v>
      </c>
      <c r="BD391" s="1701">
        <v>7068</v>
      </c>
      <c r="BE391" s="1701">
        <f t="shared" ref="BE391:BE454" si="389">+ROUND(24*30*AZ391*BB391*0.6,0)</f>
        <v>116684</v>
      </c>
      <c r="BF391" s="1701">
        <f t="shared" ref="BF391:BF454" si="390">+MAX((BD391-BE391),0)</f>
        <v>0</v>
      </c>
      <c r="BG391" s="1701">
        <v>495</v>
      </c>
      <c r="BH391" s="1701">
        <v>339</v>
      </c>
      <c r="BI391" s="1701">
        <v>396</v>
      </c>
      <c r="BJ391" s="1701">
        <v>0.90549999999999997</v>
      </c>
      <c r="BK391" s="1700">
        <f>+BL391/(24*31*BH391*BJ391)</f>
        <v>0.2784812933343821</v>
      </c>
      <c r="BL391" s="1701">
        <v>63600</v>
      </c>
      <c r="BM391" s="1701">
        <f t="shared" ref="BM391:BM454" si="391">+ROUND(24*31*BH391*BJ391*0.6,0)</f>
        <v>137029</v>
      </c>
      <c r="BN391" s="1701">
        <f t="shared" ref="BN391:BN454" si="392">+MAX((BL391-BM391),0)</f>
        <v>0</v>
      </c>
      <c r="BO391" s="1701">
        <v>495</v>
      </c>
      <c r="BP391" s="1701">
        <v>355.8</v>
      </c>
      <c r="BQ391" s="1701">
        <v>396</v>
      </c>
      <c r="BR391" s="1701">
        <v>0.90480000000000005</v>
      </c>
      <c r="BS391" s="1700">
        <f>+BT391/(24*30*BP391*BR391)</f>
        <v>0.26649346843276017</v>
      </c>
      <c r="BT391" s="1701">
        <v>61770</v>
      </c>
      <c r="BU391" s="1701">
        <f t="shared" ref="BU391:BU454" si="393">+ROUND(24*30*BP391*BR391*0.6,0)</f>
        <v>139073</v>
      </c>
      <c r="BV391" s="1701">
        <f t="shared" ref="BV391:BV454" si="394">+MAX((BT391-BU391),0)</f>
        <v>0</v>
      </c>
      <c r="BW391" s="1701">
        <v>495</v>
      </c>
      <c r="BX391" s="1701">
        <v>355.2</v>
      </c>
      <c r="BY391" s="1701">
        <v>396</v>
      </c>
      <c r="BZ391" s="1701">
        <v>0.90259999999999996</v>
      </c>
      <c r="CA391" s="1700">
        <f>+CB391/(24*31*BX391*BZ391)</f>
        <v>0.29332280126133725</v>
      </c>
      <c r="CB391" s="1701">
        <v>69966</v>
      </c>
      <c r="CC391" s="1701">
        <f t="shared" ref="CC391:CC454" si="395">+ROUND(24*31*BX391*BZ391*0.6,0)</f>
        <v>143117</v>
      </c>
      <c r="CD391" s="1701">
        <f t="shared" ref="CD391:CD454" si="396">+MAX((CB391-CC391),0)</f>
        <v>0</v>
      </c>
      <c r="CE391" s="1701">
        <v>495</v>
      </c>
      <c r="CF391" s="1701">
        <v>355.8</v>
      </c>
      <c r="CG391" s="1701">
        <v>396</v>
      </c>
      <c r="CH391" s="1701">
        <v>0.91359999999999997</v>
      </c>
      <c r="CI391" s="1700">
        <f>+CJ391/(24*31*CF391*CH391)</f>
        <v>0.4190307842670068</v>
      </c>
      <c r="CJ391" s="1701">
        <v>101340</v>
      </c>
      <c r="CK391" s="1701">
        <f t="shared" ref="CK391:CK454" si="397">+ROUND(24*31*CF391*CH391*0.6,0)</f>
        <v>145106</v>
      </c>
      <c r="CL391" s="1701">
        <f t="shared" ref="CL391:CL454" si="398">+MAX((CJ391-CK391),0)</f>
        <v>0</v>
      </c>
      <c r="CM391" s="1701">
        <v>495</v>
      </c>
      <c r="CN391" s="1701">
        <v>367.2</v>
      </c>
      <c r="CO391" s="1701">
        <v>396</v>
      </c>
      <c r="CP391" s="1701">
        <v>0.91310000000000002</v>
      </c>
      <c r="CQ391" s="1700">
        <f>+CR391/(24*28*CN391*CP391)</f>
        <v>0.49703727120510283</v>
      </c>
      <c r="CR391" s="1701">
        <v>111990</v>
      </c>
      <c r="CS391" s="1701">
        <f t="shared" ref="CS391:CS454" si="399">+ROUND(24*28*CN391*CP391*0.6,0)</f>
        <v>135189</v>
      </c>
      <c r="CT391" s="1701">
        <f t="shared" ref="CT391:CT454" si="400">+MAX((CR391-CS391),0)</f>
        <v>0</v>
      </c>
      <c r="CU391" s="1701">
        <v>495</v>
      </c>
      <c r="CV391" s="1701">
        <v>361.2</v>
      </c>
      <c r="CW391" s="1701">
        <v>396</v>
      </c>
      <c r="CX391" s="1701">
        <v>0.91469999999999996</v>
      </c>
      <c r="CY391" s="1700">
        <f>+CZ391/(24*31*CV391*CX391)</f>
        <v>0.46772731149958618</v>
      </c>
      <c r="CZ391" s="1701">
        <v>114972</v>
      </c>
      <c r="DA391" s="1701">
        <f t="shared" ref="DA391:DA454" si="401">+ROUND(24*31*CV391*CX391*0.6,0)</f>
        <v>147486</v>
      </c>
      <c r="DB391" s="1701">
        <f t="shared" ref="DB391:DB454" si="402">+MAX((CZ391-DA391),0)</f>
        <v>0</v>
      </c>
    </row>
    <row r="392" spans="1:106">
      <c r="A392" s="1703" t="s">
        <v>2860</v>
      </c>
      <c r="B392" s="1347">
        <v>1210</v>
      </c>
      <c r="C392" s="1347">
        <v>2</v>
      </c>
      <c r="D392" s="1702">
        <v>386</v>
      </c>
      <c r="E392" s="1701" t="s">
        <v>3238</v>
      </c>
      <c r="F392" s="1701" t="s">
        <v>894</v>
      </c>
      <c r="G392" s="1701" t="s">
        <v>2116</v>
      </c>
      <c r="H392" s="1701" t="s">
        <v>1429</v>
      </c>
      <c r="I392" s="1701">
        <v>33</v>
      </c>
      <c r="J392" s="1701">
        <v>500</v>
      </c>
      <c r="K392" s="1701">
        <v>500</v>
      </c>
      <c r="L392" s="1701">
        <v>241.8</v>
      </c>
      <c r="M392" s="1701">
        <v>400</v>
      </c>
      <c r="N392" s="1701">
        <v>0.93010000000000004</v>
      </c>
      <c r="O392" s="1700">
        <f>+P392/(24*30*L392*N392)</f>
        <v>0.31414215979871424</v>
      </c>
      <c r="P392" s="1701">
        <v>50868</v>
      </c>
      <c r="Q392" s="1701">
        <f t="shared" si="379"/>
        <v>97156</v>
      </c>
      <c r="R392" s="1701">
        <f t="shared" si="380"/>
        <v>0</v>
      </c>
      <c r="S392" s="1701">
        <v>500</v>
      </c>
      <c r="T392" s="1701">
        <v>234</v>
      </c>
      <c r="U392" s="1701">
        <v>400</v>
      </c>
      <c r="V392" s="1701">
        <v>0.9345</v>
      </c>
      <c r="W392" s="1700">
        <f>+X392/(24*31*T392*V392)</f>
        <v>0.413638688375912</v>
      </c>
      <c r="X392" s="1701">
        <v>67296</v>
      </c>
      <c r="Y392" s="1701">
        <f t="shared" si="381"/>
        <v>97616</v>
      </c>
      <c r="Z392" s="1701">
        <f t="shared" si="382"/>
        <v>0</v>
      </c>
      <c r="AA392" s="1701">
        <v>500</v>
      </c>
      <c r="AB392" s="1701">
        <v>300.95999999999998</v>
      </c>
      <c r="AC392" s="1701">
        <v>400</v>
      </c>
      <c r="AD392" s="1701">
        <v>0.92130000000000001</v>
      </c>
      <c r="AE392" s="1700">
        <f>+AF392/(24*30*AB392*AD392)</f>
        <v>0.40453300863362163</v>
      </c>
      <c r="AF392" s="1701">
        <v>80760</v>
      </c>
      <c r="AG392" s="1701">
        <f t="shared" si="383"/>
        <v>119783</v>
      </c>
      <c r="AH392" s="1701">
        <f t="shared" si="384"/>
        <v>0</v>
      </c>
      <c r="AI392" s="1701">
        <v>500</v>
      </c>
      <c r="AJ392" s="1701">
        <v>273</v>
      </c>
      <c r="AK392" s="1701">
        <v>400</v>
      </c>
      <c r="AL392" s="1701">
        <v>0.92469999999999997</v>
      </c>
      <c r="AM392" s="1700">
        <f>+AN392/(24*31*AJ392*AL392)</f>
        <v>0.37536405041820925</v>
      </c>
      <c r="AN392" s="1701">
        <v>70500</v>
      </c>
      <c r="AO392" s="1701">
        <f t="shared" si="385"/>
        <v>112691</v>
      </c>
      <c r="AP392" s="1701">
        <f t="shared" si="386"/>
        <v>0</v>
      </c>
      <c r="AQ392" s="1701">
        <v>500</v>
      </c>
      <c r="AR392" s="1701">
        <v>265.86</v>
      </c>
      <c r="AS392" s="1701">
        <v>400</v>
      </c>
      <c r="AT392" s="1701">
        <v>0.92130000000000001</v>
      </c>
      <c r="AU392" s="1700">
        <f>+AV392/(24*31*AR392*AT392)</f>
        <v>0.36905501601773311</v>
      </c>
      <c r="AV392" s="1701">
        <v>67254</v>
      </c>
      <c r="AW392" s="1701">
        <f t="shared" si="387"/>
        <v>109340</v>
      </c>
      <c r="AX392" s="1701">
        <f t="shared" si="388"/>
        <v>0</v>
      </c>
      <c r="AY392" s="1701">
        <v>500</v>
      </c>
      <c r="AZ392" s="1701">
        <v>291.18</v>
      </c>
      <c r="BA392" s="1701">
        <v>400</v>
      </c>
      <c r="BB392" s="1701">
        <v>0.91159999999999997</v>
      </c>
      <c r="BC392" s="1700">
        <f>+BD392/(24*30*AZ392*BB392)</f>
        <v>0.38147397661699084</v>
      </c>
      <c r="BD392" s="1701">
        <v>72906</v>
      </c>
      <c r="BE392" s="1701">
        <f t="shared" si="389"/>
        <v>114670</v>
      </c>
      <c r="BF392" s="1701">
        <f t="shared" si="390"/>
        <v>0</v>
      </c>
      <c r="BG392" s="1701">
        <v>500</v>
      </c>
      <c r="BH392" s="1701">
        <v>181.2</v>
      </c>
      <c r="BI392" s="1701">
        <v>400</v>
      </c>
      <c r="BJ392" s="1701">
        <v>0.91290000000000004</v>
      </c>
      <c r="BK392" s="1700">
        <f>+BL392/(24*31*BH392*BJ392)</f>
        <v>0.35516198167206997</v>
      </c>
      <c r="BL392" s="1701">
        <v>43710</v>
      </c>
      <c r="BM392" s="1701">
        <f t="shared" si="391"/>
        <v>73842</v>
      </c>
      <c r="BN392" s="1701">
        <f t="shared" si="392"/>
        <v>0</v>
      </c>
      <c r="BO392" s="1701">
        <v>500</v>
      </c>
      <c r="BP392" s="1701">
        <v>169.2</v>
      </c>
      <c r="BQ392" s="1701">
        <v>400</v>
      </c>
      <c r="BR392" s="1701">
        <v>0.90539999999999998</v>
      </c>
      <c r="BS392" s="1700">
        <f>+BT392/(24*30*BP392*BR392)</f>
        <v>0.47706493723065696</v>
      </c>
      <c r="BT392" s="1701">
        <v>52620</v>
      </c>
      <c r="BU392" s="1701">
        <f t="shared" si="393"/>
        <v>66180</v>
      </c>
      <c r="BV392" s="1701">
        <f t="shared" si="394"/>
        <v>0</v>
      </c>
      <c r="BW392" s="1701">
        <v>500</v>
      </c>
      <c r="BX392" s="1701">
        <v>174</v>
      </c>
      <c r="BY392" s="1701">
        <v>400</v>
      </c>
      <c r="BZ392" s="1701">
        <v>0.88939999999999997</v>
      </c>
      <c r="CA392" s="1700">
        <f>+CB392/(24*31*BX392*BZ392)</f>
        <v>0.39130378230515228</v>
      </c>
      <c r="CB392" s="1701">
        <v>45054</v>
      </c>
      <c r="CC392" s="1701">
        <f t="shared" si="395"/>
        <v>69083</v>
      </c>
      <c r="CD392" s="1701">
        <f t="shared" si="396"/>
        <v>0</v>
      </c>
      <c r="CE392" s="1701">
        <v>500</v>
      </c>
      <c r="CF392" s="1701">
        <v>144</v>
      </c>
      <c r="CG392" s="1701">
        <v>400</v>
      </c>
      <c r="CH392" s="1701">
        <v>0.89600000000000002</v>
      </c>
      <c r="CI392" s="1700">
        <f>+CJ392/(24*31*CF392*CH392)</f>
        <v>0.55816072228622637</v>
      </c>
      <c r="CJ392" s="1701">
        <v>53580</v>
      </c>
      <c r="CK392" s="1701">
        <f t="shared" si="397"/>
        <v>57596</v>
      </c>
      <c r="CL392" s="1701">
        <f t="shared" si="398"/>
        <v>0</v>
      </c>
      <c r="CM392" s="1701">
        <v>500</v>
      </c>
      <c r="CN392" s="1701">
        <v>174.6</v>
      </c>
      <c r="CO392" s="1701">
        <v>400</v>
      </c>
      <c r="CP392" s="1701">
        <v>0.90229999999999999</v>
      </c>
      <c r="CQ392" s="1700">
        <f>+CR392/(24*28*CN392*CP392)</f>
        <v>0.40947239815310071</v>
      </c>
      <c r="CR392" s="1701">
        <v>43350</v>
      </c>
      <c r="CS392" s="1701">
        <f t="shared" si="399"/>
        <v>63521</v>
      </c>
      <c r="CT392" s="1701">
        <f t="shared" si="400"/>
        <v>0</v>
      </c>
      <c r="CU392" s="1701">
        <v>500</v>
      </c>
      <c r="CV392" s="1701">
        <v>234.6</v>
      </c>
      <c r="CW392" s="1701">
        <v>400</v>
      </c>
      <c r="CX392" s="1701">
        <v>0.90880000000000005</v>
      </c>
      <c r="CY392" s="1700">
        <f>+CZ392/(24*31*CV392*CX392)</f>
        <v>0.35964262737273955</v>
      </c>
      <c r="CZ392" s="1701">
        <v>57048</v>
      </c>
      <c r="DA392" s="1701">
        <f t="shared" si="401"/>
        <v>95174</v>
      </c>
      <c r="DB392" s="1701">
        <f t="shared" si="402"/>
        <v>0</v>
      </c>
    </row>
    <row r="393" spans="1:106">
      <c r="A393" s="1703" t="s">
        <v>2861</v>
      </c>
      <c r="B393" s="1347">
        <v>1220</v>
      </c>
      <c r="C393" s="1347">
        <v>2</v>
      </c>
      <c r="D393" s="1702">
        <v>387</v>
      </c>
      <c r="E393" s="1701">
        <v>11908</v>
      </c>
      <c r="F393" s="1701" t="s">
        <v>1155</v>
      </c>
      <c r="G393" s="1701" t="s">
        <v>2116</v>
      </c>
      <c r="H393" s="1701" t="s">
        <v>2115</v>
      </c>
      <c r="I393" s="1701">
        <v>33</v>
      </c>
      <c r="J393" s="1701">
        <v>500</v>
      </c>
      <c r="K393" s="1701">
        <v>500</v>
      </c>
      <c r="L393" s="1701">
        <v>312</v>
      </c>
      <c r="M393" s="1701">
        <v>400</v>
      </c>
      <c r="N393" s="1701">
        <v>0.97430000000000005</v>
      </c>
      <c r="O393" s="1700">
        <f>+P393/(24*30*L393*N393)</f>
        <v>0.45671623984258697</v>
      </c>
      <c r="P393" s="1701">
        <v>99960</v>
      </c>
      <c r="Q393" s="1701">
        <f t="shared" si="379"/>
        <v>131320</v>
      </c>
      <c r="R393" s="1701">
        <f t="shared" si="380"/>
        <v>0</v>
      </c>
      <c r="S393" s="1701">
        <v>500</v>
      </c>
      <c r="T393" s="1701">
        <v>312</v>
      </c>
      <c r="U393" s="1701">
        <v>400</v>
      </c>
      <c r="V393" s="1701">
        <v>0.96560000000000001</v>
      </c>
      <c r="W393" s="1700">
        <f>+X393/(24*31*T393*V393)</f>
        <v>0.4357936163666179</v>
      </c>
      <c r="X393" s="1701">
        <v>97680</v>
      </c>
      <c r="Y393" s="1701">
        <f t="shared" si="381"/>
        <v>134486</v>
      </c>
      <c r="Z393" s="1701">
        <f t="shared" si="382"/>
        <v>0</v>
      </c>
      <c r="AA393" s="1701">
        <v>500</v>
      </c>
      <c r="AB393" s="1701">
        <v>296.16000000000003</v>
      </c>
      <c r="AC393" s="1701">
        <v>400</v>
      </c>
      <c r="AD393" s="1701">
        <v>0.96020000000000005</v>
      </c>
      <c r="AE393" s="1700">
        <f>+AF393/(24*30*AB393*AD393)</f>
        <v>0.45245766187209702</v>
      </c>
      <c r="AF393" s="1701">
        <v>92640</v>
      </c>
      <c r="AG393" s="1701">
        <f t="shared" si="383"/>
        <v>122849</v>
      </c>
      <c r="AH393" s="1701">
        <f t="shared" si="384"/>
        <v>0</v>
      </c>
      <c r="AI393" s="1701">
        <v>500</v>
      </c>
      <c r="AJ393" s="1701">
        <v>312</v>
      </c>
      <c r="AK393" s="1701">
        <v>400</v>
      </c>
      <c r="AL393" s="1701">
        <v>0.97689999999999999</v>
      </c>
      <c r="AM393" s="1700">
        <f>+AN393/(24*31*AJ393*AL393)</f>
        <v>0.44821565084807269</v>
      </c>
      <c r="AN393" s="1701">
        <v>101640</v>
      </c>
      <c r="AO393" s="1701">
        <f t="shared" si="385"/>
        <v>136060</v>
      </c>
      <c r="AP393" s="1701">
        <f t="shared" si="386"/>
        <v>0</v>
      </c>
      <c r="AQ393" s="1701">
        <v>500</v>
      </c>
      <c r="AR393" s="1701">
        <v>288</v>
      </c>
      <c r="AS393" s="1701">
        <v>400</v>
      </c>
      <c r="AT393" s="1701">
        <v>0.97240000000000004</v>
      </c>
      <c r="AU393" s="1700">
        <f>+AV393/(24*31*AR393*AT393)</f>
        <v>0.4860862308680145</v>
      </c>
      <c r="AV393" s="1701">
        <v>101280</v>
      </c>
      <c r="AW393" s="1701">
        <f t="shared" si="387"/>
        <v>125015</v>
      </c>
      <c r="AX393" s="1701">
        <f t="shared" si="388"/>
        <v>0</v>
      </c>
      <c r="AY393" s="1701">
        <v>500</v>
      </c>
      <c r="AZ393" s="1701">
        <v>312</v>
      </c>
      <c r="BA393" s="1701">
        <v>400</v>
      </c>
      <c r="BB393" s="1701">
        <v>0.96860000000000002</v>
      </c>
      <c r="BC393" s="1700">
        <f>+BD393/(24*30*AZ393*BB393)</f>
        <v>0.45995542072353968</v>
      </c>
      <c r="BD393" s="1701">
        <v>100080</v>
      </c>
      <c r="BE393" s="1701">
        <f t="shared" si="389"/>
        <v>130552</v>
      </c>
      <c r="BF393" s="1701">
        <f t="shared" si="390"/>
        <v>0</v>
      </c>
      <c r="BG393" s="1701">
        <v>500</v>
      </c>
      <c r="BH393" s="1701">
        <v>336</v>
      </c>
      <c r="BI393" s="1701">
        <v>400</v>
      </c>
      <c r="BJ393" s="1701">
        <v>0.97160000000000002</v>
      </c>
      <c r="BK393" s="1700">
        <f>+BL393/(24*31*BH393*BJ393)</f>
        <v>0.40611903402245902</v>
      </c>
      <c r="BL393" s="1701">
        <v>98640</v>
      </c>
      <c r="BM393" s="1701">
        <f t="shared" si="391"/>
        <v>145731</v>
      </c>
      <c r="BN393" s="1701">
        <f t="shared" si="392"/>
        <v>0</v>
      </c>
      <c r="BO393" s="1701">
        <v>500</v>
      </c>
      <c r="BP393" s="1701">
        <v>312</v>
      </c>
      <c r="BQ393" s="1701">
        <v>400</v>
      </c>
      <c r="BR393" s="1701">
        <v>0.9758</v>
      </c>
      <c r="BS393" s="1700">
        <f>+BT393/(24*30*BP393*BR393)</f>
        <v>0.50692572213375653</v>
      </c>
      <c r="BT393" s="1701">
        <v>111120</v>
      </c>
      <c r="BU393" s="1701">
        <f t="shared" si="393"/>
        <v>131522</v>
      </c>
      <c r="BV393" s="1701">
        <f t="shared" si="394"/>
        <v>0</v>
      </c>
      <c r="BW393" s="1701">
        <v>500</v>
      </c>
      <c r="BX393" s="1701">
        <v>360</v>
      </c>
      <c r="BY393" s="1701">
        <v>400</v>
      </c>
      <c r="BZ393" s="1701">
        <v>0.97989999999999999</v>
      </c>
      <c r="CA393" s="1700">
        <f>+CB393/(24*31*BX393*BZ393)</f>
        <v>0.42247014452868237</v>
      </c>
      <c r="CB393" s="1701">
        <v>110880</v>
      </c>
      <c r="CC393" s="1701">
        <f t="shared" si="395"/>
        <v>157474</v>
      </c>
      <c r="CD393" s="1701">
        <f t="shared" si="396"/>
        <v>0</v>
      </c>
      <c r="CE393" s="1701">
        <v>500</v>
      </c>
      <c r="CF393" s="1701">
        <v>372</v>
      </c>
      <c r="CG393" s="1701">
        <v>400</v>
      </c>
      <c r="CH393" s="1701">
        <v>0.96740000000000004</v>
      </c>
      <c r="CI393" s="1700">
        <f>+CJ393/(24*31*CF393*CH393)</f>
        <v>0.39933464662890561</v>
      </c>
      <c r="CJ393" s="1701">
        <v>106920</v>
      </c>
      <c r="CK393" s="1701">
        <f t="shared" si="397"/>
        <v>160647</v>
      </c>
      <c r="CL393" s="1701">
        <f t="shared" si="398"/>
        <v>0</v>
      </c>
      <c r="CM393" s="1701">
        <v>500</v>
      </c>
      <c r="CN393" s="1701">
        <v>384</v>
      </c>
      <c r="CO393" s="1701">
        <v>400</v>
      </c>
      <c r="CP393" s="1701">
        <v>0.97230000000000005</v>
      </c>
      <c r="CQ393" s="1700">
        <f>+CR393/(24*28*CN393*CP393)</f>
        <v>0.48640879137832232</v>
      </c>
      <c r="CR393" s="1701">
        <v>122040</v>
      </c>
      <c r="CS393" s="1701">
        <f t="shared" si="399"/>
        <v>150540</v>
      </c>
      <c r="CT393" s="1701">
        <f t="shared" si="400"/>
        <v>0</v>
      </c>
      <c r="CU393" s="1701">
        <v>500</v>
      </c>
      <c r="CV393" s="1701">
        <v>396</v>
      </c>
      <c r="CW393" s="1701">
        <v>400</v>
      </c>
      <c r="CX393" s="1701">
        <v>0.95960000000000001</v>
      </c>
      <c r="CY393" s="1700">
        <f>+CZ393/(24*31*CV393*CX393)</f>
        <v>0.40364855509606679</v>
      </c>
      <c r="CZ393" s="1701">
        <v>114120</v>
      </c>
      <c r="DA393" s="1701">
        <f t="shared" si="401"/>
        <v>169633</v>
      </c>
      <c r="DB393" s="1701">
        <f t="shared" si="402"/>
        <v>0</v>
      </c>
    </row>
    <row r="394" spans="1:106">
      <c r="A394" s="1703" t="s">
        <v>2836</v>
      </c>
      <c r="B394" s="1347">
        <v>1230</v>
      </c>
      <c r="C394" s="1347">
        <v>88</v>
      </c>
      <c r="D394" s="1702">
        <v>388</v>
      </c>
      <c r="E394" s="1701" t="s">
        <v>3208</v>
      </c>
      <c r="F394" s="1701" t="s">
        <v>3883</v>
      </c>
      <c r="G394" s="1701" t="s">
        <v>2116</v>
      </c>
      <c r="H394" s="1701" t="s">
        <v>2115</v>
      </c>
      <c r="I394" s="1701">
        <v>11</v>
      </c>
      <c r="J394" s="1701">
        <v>500</v>
      </c>
      <c r="K394" s="1701">
        <v>500</v>
      </c>
      <c r="L394" s="1701">
        <v>365</v>
      </c>
      <c r="M394" s="1701">
        <v>400</v>
      </c>
      <c r="N394" s="1701">
        <v>0.98460000000000003</v>
      </c>
      <c r="O394" s="1700">
        <f>+P394/(24*30*L394*N394)</f>
        <v>0.27207426638111237</v>
      </c>
      <c r="P394" s="1701">
        <v>70400</v>
      </c>
      <c r="Q394" s="1701">
        <f t="shared" si="379"/>
        <v>155252</v>
      </c>
      <c r="R394" s="1701">
        <f t="shared" si="380"/>
        <v>0</v>
      </c>
      <c r="S394" s="1701">
        <v>500</v>
      </c>
      <c r="T394" s="1701">
        <v>555.20000000000005</v>
      </c>
      <c r="U394" s="1701">
        <v>555.20000000000005</v>
      </c>
      <c r="V394" s="1701">
        <v>0.95940000000000003</v>
      </c>
      <c r="W394" s="1700">
        <f>+X394/(24*31*T394*V394)</f>
        <v>0.62276335298780117</v>
      </c>
      <c r="X394" s="1701">
        <v>246800</v>
      </c>
      <c r="Y394" s="1701">
        <f t="shared" si="381"/>
        <v>237779</v>
      </c>
      <c r="Z394" s="1701">
        <f t="shared" si="382"/>
        <v>9021</v>
      </c>
      <c r="AA394" s="1701">
        <v>500</v>
      </c>
      <c r="AB394" s="1701">
        <v>550.4</v>
      </c>
      <c r="AC394" s="1701">
        <v>550.4</v>
      </c>
      <c r="AD394" s="1701">
        <v>0.95320000000000005</v>
      </c>
      <c r="AE394" s="1700">
        <f>+AF394/(24*30*AB394*AD394)</f>
        <v>0.67916776286540859</v>
      </c>
      <c r="AF394" s="1701">
        <v>256550</v>
      </c>
      <c r="AG394" s="1701">
        <f t="shared" si="383"/>
        <v>226645</v>
      </c>
      <c r="AH394" s="1701">
        <f t="shared" si="384"/>
        <v>29905</v>
      </c>
      <c r="AI394" s="1701">
        <v>500</v>
      </c>
      <c r="AJ394" s="1701">
        <v>576.20000000000005</v>
      </c>
      <c r="AK394" s="1701">
        <v>576.20000000000005</v>
      </c>
      <c r="AL394" s="1701">
        <v>0.91830000000000001</v>
      </c>
      <c r="AM394" s="1700">
        <f>+AN394/(24*31*AJ394*AL394)</f>
        <v>0.71252825664543662</v>
      </c>
      <c r="AN394" s="1701">
        <v>280500</v>
      </c>
      <c r="AO394" s="1701">
        <f t="shared" si="385"/>
        <v>236201</v>
      </c>
      <c r="AP394" s="1701">
        <f t="shared" si="386"/>
        <v>44299</v>
      </c>
      <c r="AQ394" s="1701">
        <v>500</v>
      </c>
      <c r="AR394" s="1701">
        <v>530</v>
      </c>
      <c r="AS394" s="1701">
        <v>530</v>
      </c>
      <c r="AT394" s="1701">
        <v>0.90759999999999996</v>
      </c>
      <c r="AU394" s="1700">
        <f>+AV394/(24*31*AR394*AT394)</f>
        <v>0.60242843709006366</v>
      </c>
      <c r="AV394" s="1701">
        <v>215600</v>
      </c>
      <c r="AW394" s="1701">
        <f t="shared" si="387"/>
        <v>214731</v>
      </c>
      <c r="AX394" s="1701">
        <f t="shared" si="388"/>
        <v>869</v>
      </c>
      <c r="AY394" s="1701">
        <v>500</v>
      </c>
      <c r="AZ394" s="1701">
        <v>517.79999999999995</v>
      </c>
      <c r="BA394" s="1701">
        <v>517.79999999999995</v>
      </c>
      <c r="BB394" s="1701">
        <v>0.90439999999999998</v>
      </c>
      <c r="BC394" s="1700">
        <f>+BD394/(24*30*AZ394*BB394)</f>
        <v>0.6551498103934168</v>
      </c>
      <c r="BD394" s="1701">
        <v>220900</v>
      </c>
      <c r="BE394" s="1701">
        <f t="shared" si="389"/>
        <v>202305</v>
      </c>
      <c r="BF394" s="1701">
        <f t="shared" si="390"/>
        <v>18595</v>
      </c>
      <c r="BG394" s="1701">
        <v>500</v>
      </c>
      <c r="BH394" s="1701">
        <v>550</v>
      </c>
      <c r="BI394" s="1701">
        <v>550</v>
      </c>
      <c r="BJ394" s="1701">
        <v>0.92630000000000001</v>
      </c>
      <c r="BK394" s="1700">
        <f>+BL394/(24*31*BH394*BJ394)</f>
        <v>0.50865081005807378</v>
      </c>
      <c r="BL394" s="1701">
        <v>192800</v>
      </c>
      <c r="BM394" s="1701">
        <f t="shared" si="391"/>
        <v>227425</v>
      </c>
      <c r="BN394" s="1701">
        <f t="shared" si="392"/>
        <v>0</v>
      </c>
      <c r="BO394" s="1701">
        <v>500</v>
      </c>
      <c r="BP394" s="1701">
        <v>530</v>
      </c>
      <c r="BQ394" s="1701">
        <v>530</v>
      </c>
      <c r="BR394" s="1701">
        <v>0.9234</v>
      </c>
      <c r="BS394" s="1700">
        <f>+BT394/(24*30*BP394*BR394)</f>
        <v>0.71799643011039771</v>
      </c>
      <c r="BT394" s="1701">
        <v>253000</v>
      </c>
      <c r="BU394" s="1701">
        <f t="shared" si="393"/>
        <v>211422</v>
      </c>
      <c r="BV394" s="1701">
        <f t="shared" si="394"/>
        <v>41578</v>
      </c>
      <c r="BW394" s="1701">
        <v>500</v>
      </c>
      <c r="BX394" s="1701">
        <v>450</v>
      </c>
      <c r="BY394" s="1701">
        <v>450</v>
      </c>
      <c r="BZ394" s="1701">
        <v>0.93540000000000001</v>
      </c>
      <c r="CA394" s="1700">
        <f>+CB394/(24*31*BX394*BZ394)</f>
        <v>0.42740102624781945</v>
      </c>
      <c r="CB394" s="1701">
        <v>133850</v>
      </c>
      <c r="CC394" s="1701">
        <f t="shared" si="395"/>
        <v>187903</v>
      </c>
      <c r="CD394" s="1701">
        <f t="shared" si="396"/>
        <v>0</v>
      </c>
      <c r="CE394" s="1701">
        <v>500</v>
      </c>
      <c r="CF394" s="1701">
        <v>415</v>
      </c>
      <c r="CG394" s="1701">
        <v>415</v>
      </c>
      <c r="CH394" s="1701">
        <v>0.94299999999999995</v>
      </c>
      <c r="CI394" s="1700">
        <f>+CJ394/(24*31*CF394*CH394)</f>
        <v>0.25295311166329193</v>
      </c>
      <c r="CJ394" s="1701">
        <v>73650</v>
      </c>
      <c r="CK394" s="1701">
        <f t="shared" si="397"/>
        <v>174696</v>
      </c>
      <c r="CL394" s="1701">
        <f t="shared" si="398"/>
        <v>0</v>
      </c>
      <c r="CM394" s="1701">
        <v>500</v>
      </c>
      <c r="CN394" s="1701">
        <v>396.8</v>
      </c>
      <c r="CO394" s="1701">
        <v>400</v>
      </c>
      <c r="CP394" s="1701">
        <v>0.95720000000000005</v>
      </c>
      <c r="CQ394" s="1700">
        <f>+CR394/(24*28*CN394*CP394)</f>
        <v>0.37670871027680575</v>
      </c>
      <c r="CR394" s="1701">
        <v>96150</v>
      </c>
      <c r="CS394" s="1701">
        <f t="shared" si="399"/>
        <v>153142</v>
      </c>
      <c r="CT394" s="1701">
        <f t="shared" si="400"/>
        <v>0</v>
      </c>
      <c r="CU394" s="1701">
        <v>500</v>
      </c>
      <c r="CV394" s="1701">
        <v>386.6</v>
      </c>
      <c r="CW394" s="1701">
        <v>400</v>
      </c>
      <c r="CX394" s="1701">
        <v>0.96899999999999997</v>
      </c>
      <c r="CY394" s="1700">
        <f>+CZ394/(24*31*CV394*CX394)</f>
        <v>0.39398830379505323</v>
      </c>
      <c r="CZ394" s="1701">
        <v>109810</v>
      </c>
      <c r="DA394" s="1701">
        <f t="shared" si="401"/>
        <v>167228</v>
      </c>
      <c r="DB394" s="1701">
        <f t="shared" si="402"/>
        <v>0</v>
      </c>
    </row>
    <row r="395" spans="1:106">
      <c r="A395" s="1703" t="s">
        <v>2862</v>
      </c>
      <c r="B395" s="1347">
        <v>1240</v>
      </c>
      <c r="C395" s="1347">
        <v>4</v>
      </c>
      <c r="D395" s="1702">
        <v>389</v>
      </c>
      <c r="E395" s="1701">
        <v>9509</v>
      </c>
      <c r="F395" s="1701" t="s">
        <v>222</v>
      </c>
      <c r="G395" s="1701" t="s">
        <v>2116</v>
      </c>
      <c r="H395" s="1701" t="s">
        <v>2115</v>
      </c>
      <c r="I395" s="1701">
        <v>11</v>
      </c>
      <c r="J395" s="1701">
        <v>500</v>
      </c>
      <c r="K395" s="1701">
        <v>500</v>
      </c>
      <c r="L395" s="1701">
        <v>435</v>
      </c>
      <c r="M395" s="1701">
        <v>435</v>
      </c>
      <c r="N395" s="1701">
        <v>0.97060000000000002</v>
      </c>
      <c r="O395" s="1700">
        <f>+P395/(24*30*L395*N395)</f>
        <v>0.16102401669096994</v>
      </c>
      <c r="P395" s="1701">
        <v>48950</v>
      </c>
      <c r="Q395" s="1701">
        <f t="shared" si="379"/>
        <v>182395</v>
      </c>
      <c r="R395" s="1701">
        <f t="shared" si="380"/>
        <v>0</v>
      </c>
      <c r="S395" s="1701">
        <v>500</v>
      </c>
      <c r="T395" s="1701">
        <v>474</v>
      </c>
      <c r="U395" s="1701">
        <v>474</v>
      </c>
      <c r="V395" s="1701">
        <v>0.97719999999999996</v>
      </c>
      <c r="W395" s="1700">
        <f>+X395/(24*31*T395*V395)</f>
        <v>0.22719527387680347</v>
      </c>
      <c r="X395" s="1701">
        <v>78295</v>
      </c>
      <c r="Y395" s="1701">
        <f t="shared" si="381"/>
        <v>206769</v>
      </c>
      <c r="Z395" s="1701">
        <f t="shared" si="382"/>
        <v>0</v>
      </c>
      <c r="AA395" s="1701">
        <v>500</v>
      </c>
      <c r="AB395" s="1701">
        <v>491</v>
      </c>
      <c r="AC395" s="1701">
        <v>491</v>
      </c>
      <c r="AD395" s="1701">
        <v>0.97330000000000005</v>
      </c>
      <c r="AE395" s="1700">
        <f>+AF395/(24*30*AB395*AD395)</f>
        <v>0.23869378483816148</v>
      </c>
      <c r="AF395" s="1701">
        <v>82130</v>
      </c>
      <c r="AG395" s="1701">
        <f t="shared" si="383"/>
        <v>206449</v>
      </c>
      <c r="AH395" s="1701">
        <f t="shared" si="384"/>
        <v>0</v>
      </c>
      <c r="AI395" s="1701">
        <v>500</v>
      </c>
      <c r="AJ395" s="1701">
        <v>451</v>
      </c>
      <c r="AK395" s="1701">
        <v>451</v>
      </c>
      <c r="AL395" s="1701">
        <v>0.97840000000000005</v>
      </c>
      <c r="AM395" s="1700">
        <f>+AN395/(24*31*AJ395*AL395)</f>
        <v>0.18254853679571242</v>
      </c>
      <c r="AN395" s="1701">
        <v>59930</v>
      </c>
      <c r="AO395" s="1701">
        <f t="shared" si="385"/>
        <v>196978</v>
      </c>
      <c r="AP395" s="1701">
        <f t="shared" si="386"/>
        <v>0</v>
      </c>
      <c r="AQ395" s="1701">
        <v>500</v>
      </c>
      <c r="AR395" s="1701">
        <v>458</v>
      </c>
      <c r="AS395" s="1701">
        <v>458</v>
      </c>
      <c r="AT395" s="1701">
        <v>0.97540000000000004</v>
      </c>
      <c r="AU395" s="1700">
        <f>+AV395/(24*31*AR395*AT395)</f>
        <v>0.25322720585799308</v>
      </c>
      <c r="AV395" s="1701">
        <v>84165</v>
      </c>
      <c r="AW395" s="1701">
        <f t="shared" si="387"/>
        <v>199422</v>
      </c>
      <c r="AX395" s="1701">
        <f t="shared" si="388"/>
        <v>0</v>
      </c>
      <c r="AY395" s="1701">
        <v>500</v>
      </c>
      <c r="AZ395" s="1701">
        <v>505</v>
      </c>
      <c r="BA395" s="1701">
        <v>505</v>
      </c>
      <c r="BB395" s="1701">
        <v>0.96819999999999995</v>
      </c>
      <c r="BC395" s="1700">
        <f>+BD395/(24*30*AZ395*BB395)</f>
        <v>0.23537263868919428</v>
      </c>
      <c r="BD395" s="1701">
        <v>82860</v>
      </c>
      <c r="BE395" s="1701">
        <f t="shared" si="389"/>
        <v>211223</v>
      </c>
      <c r="BF395" s="1701">
        <f t="shared" si="390"/>
        <v>0</v>
      </c>
      <c r="BG395" s="1701">
        <v>500</v>
      </c>
      <c r="BH395" s="1701">
        <v>508</v>
      </c>
      <c r="BI395" s="1701">
        <v>508</v>
      </c>
      <c r="BJ395" s="1701">
        <v>0.95250000000000001</v>
      </c>
      <c r="BK395" s="1700">
        <f>+BL395/(24*31*BH395*BJ395)</f>
        <v>0.30565338908455592</v>
      </c>
      <c r="BL395" s="1701">
        <v>110035</v>
      </c>
      <c r="BM395" s="1701">
        <f t="shared" si="391"/>
        <v>216000</v>
      </c>
      <c r="BN395" s="1701">
        <f t="shared" si="392"/>
        <v>0</v>
      </c>
      <c r="BO395" s="1701">
        <v>500</v>
      </c>
      <c r="BP395" s="1701">
        <v>525</v>
      </c>
      <c r="BQ395" s="1701">
        <v>525</v>
      </c>
      <c r="BR395" s="1701">
        <v>0.95650000000000002</v>
      </c>
      <c r="BS395" s="1700">
        <f>+BT395/(24*30*BP395*BR395)</f>
        <v>0.19937381934245499</v>
      </c>
      <c r="BT395" s="1701">
        <v>72085</v>
      </c>
      <c r="BU395" s="1701">
        <f t="shared" si="393"/>
        <v>216934</v>
      </c>
      <c r="BV395" s="1701">
        <f t="shared" si="394"/>
        <v>0</v>
      </c>
      <c r="BW395" s="1701">
        <v>500</v>
      </c>
      <c r="BX395" s="1701">
        <v>495</v>
      </c>
      <c r="BY395" s="1701">
        <v>495</v>
      </c>
      <c r="BZ395" s="1701">
        <v>0.95450000000000002</v>
      </c>
      <c r="CA395" s="1700">
        <f>+CB395/(24*31*BX395*BZ395)</f>
        <v>0.28090602027302547</v>
      </c>
      <c r="CB395" s="1701">
        <v>98745</v>
      </c>
      <c r="CC395" s="1701">
        <f t="shared" si="395"/>
        <v>210914</v>
      </c>
      <c r="CD395" s="1701">
        <f t="shared" si="396"/>
        <v>0</v>
      </c>
      <c r="CE395" s="1701">
        <v>500</v>
      </c>
      <c r="CF395" s="1701">
        <v>495</v>
      </c>
      <c r="CG395" s="1701">
        <v>495</v>
      </c>
      <c r="CH395" s="1701">
        <v>0.95189999999999997</v>
      </c>
      <c r="CI395" s="1700">
        <f>+CJ395/(24*31*CF395*CH395)</f>
        <v>0.23268104253840763</v>
      </c>
      <c r="CJ395" s="1701">
        <v>81570</v>
      </c>
      <c r="CK395" s="1701">
        <f t="shared" si="397"/>
        <v>210339</v>
      </c>
      <c r="CL395" s="1701">
        <f t="shared" si="398"/>
        <v>0</v>
      </c>
      <c r="CM395" s="1701">
        <v>500</v>
      </c>
      <c r="CN395" s="1701">
        <v>532</v>
      </c>
      <c r="CO395" s="1701">
        <v>532</v>
      </c>
      <c r="CP395" s="1701">
        <v>0.95520000000000005</v>
      </c>
      <c r="CQ395" s="1700">
        <f>+CR395/(24*28*CN395*CP395)</f>
        <v>0.23284871423443745</v>
      </c>
      <c r="CR395" s="1701">
        <v>79515</v>
      </c>
      <c r="CS395" s="1701">
        <f t="shared" si="399"/>
        <v>204893</v>
      </c>
      <c r="CT395" s="1701">
        <f t="shared" si="400"/>
        <v>0</v>
      </c>
      <c r="CU395" s="1701">
        <v>500</v>
      </c>
      <c r="CV395" s="1701">
        <v>525</v>
      </c>
      <c r="CW395" s="1701">
        <v>525</v>
      </c>
      <c r="CX395" s="1701">
        <v>0.95940000000000003</v>
      </c>
      <c r="CY395" s="1700">
        <f>+CZ395/(24*31*CV395*CX395)</f>
        <v>0.12057640565377255</v>
      </c>
      <c r="CZ395" s="1701">
        <v>45185</v>
      </c>
      <c r="DA395" s="1701">
        <f t="shared" si="401"/>
        <v>224845</v>
      </c>
      <c r="DB395" s="1701">
        <f t="shared" si="402"/>
        <v>0</v>
      </c>
    </row>
    <row r="396" spans="1:106">
      <c r="A396" s="1703" t="s">
        <v>2863</v>
      </c>
      <c r="B396" s="1347">
        <v>1250</v>
      </c>
      <c r="C396" s="1347">
        <v>7</v>
      </c>
      <c r="D396" s="1702">
        <v>390</v>
      </c>
      <c r="E396" s="1701" t="s">
        <v>3239</v>
      </c>
      <c r="F396" s="1701" t="s">
        <v>49</v>
      </c>
      <c r="G396" s="1701" t="s">
        <v>571</v>
      </c>
      <c r="H396" s="1701" t="s">
        <v>2115</v>
      </c>
      <c r="I396" s="1701">
        <v>33</v>
      </c>
      <c r="J396" s="1701">
        <v>500</v>
      </c>
      <c r="K396" s="1701">
        <v>500</v>
      </c>
      <c r="L396" s="1701">
        <v>0</v>
      </c>
      <c r="M396" s="1701">
        <v>400</v>
      </c>
      <c r="N396" s="1701">
        <v>0</v>
      </c>
      <c r="O396" s="1700">
        <v>0</v>
      </c>
      <c r="P396" s="1701">
        <v>0</v>
      </c>
      <c r="Q396" s="1701">
        <f t="shared" si="379"/>
        <v>0</v>
      </c>
      <c r="R396" s="1701">
        <f t="shared" si="380"/>
        <v>0</v>
      </c>
      <c r="S396" s="1701">
        <v>500</v>
      </c>
      <c r="T396" s="1701">
        <v>0</v>
      </c>
      <c r="U396" s="1701">
        <v>400</v>
      </c>
      <c r="V396" s="1701">
        <v>0</v>
      </c>
      <c r="W396" s="1700">
        <v>0</v>
      </c>
      <c r="X396" s="1701">
        <v>0</v>
      </c>
      <c r="Y396" s="1701">
        <f t="shared" si="381"/>
        <v>0</v>
      </c>
      <c r="Z396" s="1701">
        <f t="shared" si="382"/>
        <v>0</v>
      </c>
      <c r="AA396" s="1701">
        <v>500</v>
      </c>
      <c r="AB396" s="1701">
        <v>0</v>
      </c>
      <c r="AC396" s="1701">
        <v>400</v>
      </c>
      <c r="AD396" s="1701">
        <v>0</v>
      </c>
      <c r="AE396" s="1700">
        <v>0</v>
      </c>
      <c r="AF396" s="1701">
        <v>0</v>
      </c>
      <c r="AG396" s="1701">
        <f t="shared" si="383"/>
        <v>0</v>
      </c>
      <c r="AH396" s="1701">
        <f t="shared" si="384"/>
        <v>0</v>
      </c>
      <c r="AI396" s="1701">
        <v>500</v>
      </c>
      <c r="AJ396" s="1701">
        <v>0</v>
      </c>
      <c r="AK396" s="1701">
        <v>400</v>
      </c>
      <c r="AL396" s="1701">
        <v>0</v>
      </c>
      <c r="AM396" s="1700">
        <v>0</v>
      </c>
      <c r="AN396" s="1701">
        <v>0</v>
      </c>
      <c r="AO396" s="1701">
        <f t="shared" si="385"/>
        <v>0</v>
      </c>
      <c r="AP396" s="1701">
        <f t="shared" si="386"/>
        <v>0</v>
      </c>
      <c r="AQ396" s="1701">
        <v>500</v>
      </c>
      <c r="AR396" s="1701">
        <v>0</v>
      </c>
      <c r="AS396" s="1701">
        <v>400</v>
      </c>
      <c r="AT396" s="1701">
        <v>0</v>
      </c>
      <c r="AU396" s="1700">
        <v>0</v>
      </c>
      <c r="AV396" s="1701">
        <v>0</v>
      </c>
      <c r="AW396" s="1701">
        <f t="shared" si="387"/>
        <v>0</v>
      </c>
      <c r="AX396" s="1701">
        <f t="shared" si="388"/>
        <v>0</v>
      </c>
      <c r="AY396" s="1701">
        <v>500</v>
      </c>
      <c r="AZ396" s="1701">
        <v>0</v>
      </c>
      <c r="BA396" s="1701">
        <v>400</v>
      </c>
      <c r="BB396" s="1701">
        <v>0</v>
      </c>
      <c r="BC396" s="1700">
        <v>0</v>
      </c>
      <c r="BD396" s="1701">
        <v>0</v>
      </c>
      <c r="BE396" s="1701">
        <f t="shared" si="389"/>
        <v>0</v>
      </c>
      <c r="BF396" s="1701">
        <f t="shared" si="390"/>
        <v>0</v>
      </c>
      <c r="BG396" s="1701">
        <v>500</v>
      </c>
      <c r="BH396" s="1701">
        <v>0</v>
      </c>
      <c r="BI396" s="1701">
        <v>400</v>
      </c>
      <c r="BJ396" s="1701">
        <v>0</v>
      </c>
      <c r="BK396" s="1700">
        <v>0</v>
      </c>
      <c r="BL396" s="1701">
        <v>0</v>
      </c>
      <c r="BM396" s="1701">
        <f t="shared" si="391"/>
        <v>0</v>
      </c>
      <c r="BN396" s="1701">
        <f t="shared" si="392"/>
        <v>0</v>
      </c>
      <c r="BO396" s="1701">
        <v>500</v>
      </c>
      <c r="BP396" s="1701">
        <v>0</v>
      </c>
      <c r="BQ396" s="1701">
        <v>400</v>
      </c>
      <c r="BR396" s="1701">
        <v>0</v>
      </c>
      <c r="BS396" s="1700">
        <v>0</v>
      </c>
      <c r="BT396" s="1701">
        <v>0</v>
      </c>
      <c r="BU396" s="1701">
        <f t="shared" si="393"/>
        <v>0</v>
      </c>
      <c r="BV396" s="1701">
        <f t="shared" si="394"/>
        <v>0</v>
      </c>
      <c r="BW396" s="1701">
        <v>500</v>
      </c>
      <c r="BX396" s="1701">
        <v>0</v>
      </c>
      <c r="BY396" s="1701">
        <v>400</v>
      </c>
      <c r="BZ396" s="1701">
        <v>0</v>
      </c>
      <c r="CA396" s="1700">
        <v>0</v>
      </c>
      <c r="CB396" s="1701">
        <v>0</v>
      </c>
      <c r="CC396" s="1701">
        <f t="shared" si="395"/>
        <v>0</v>
      </c>
      <c r="CD396" s="1701">
        <f t="shared" si="396"/>
        <v>0</v>
      </c>
      <c r="CE396" s="1701">
        <v>500</v>
      </c>
      <c r="CF396" s="1701">
        <v>0</v>
      </c>
      <c r="CG396" s="1701">
        <v>400</v>
      </c>
      <c r="CH396" s="1701">
        <v>0</v>
      </c>
      <c r="CI396" s="1700">
        <v>0</v>
      </c>
      <c r="CJ396" s="1701">
        <v>0</v>
      </c>
      <c r="CK396" s="1701">
        <f t="shared" si="397"/>
        <v>0</v>
      </c>
      <c r="CL396" s="1701">
        <f t="shared" si="398"/>
        <v>0</v>
      </c>
      <c r="CM396" s="1701">
        <v>500</v>
      </c>
      <c r="CN396" s="1701">
        <v>0</v>
      </c>
      <c r="CO396" s="1701">
        <v>400</v>
      </c>
      <c r="CP396" s="1701">
        <v>0</v>
      </c>
      <c r="CQ396" s="1700">
        <v>0</v>
      </c>
      <c r="CR396" s="1701">
        <v>0</v>
      </c>
      <c r="CS396" s="1701">
        <f t="shared" si="399"/>
        <v>0</v>
      </c>
      <c r="CT396" s="1701">
        <f t="shared" si="400"/>
        <v>0</v>
      </c>
      <c r="CU396" s="1701">
        <v>500</v>
      </c>
      <c r="CV396" s="1701">
        <v>0</v>
      </c>
      <c r="CW396" s="1701">
        <v>400</v>
      </c>
      <c r="CX396" s="1701">
        <v>0</v>
      </c>
      <c r="CY396" s="1700">
        <v>0</v>
      </c>
      <c r="CZ396" s="1701">
        <v>0</v>
      </c>
      <c r="DA396" s="1701">
        <f t="shared" si="401"/>
        <v>0</v>
      </c>
      <c r="DB396" s="1701">
        <f t="shared" si="402"/>
        <v>0</v>
      </c>
    </row>
    <row r="397" spans="1:106">
      <c r="A397" s="1703" t="s">
        <v>2864</v>
      </c>
      <c r="B397" s="1347">
        <v>6130</v>
      </c>
      <c r="C397" s="1347">
        <v>6</v>
      </c>
      <c r="D397" s="1702">
        <v>391</v>
      </c>
      <c r="E397" s="1701" t="s">
        <v>3240</v>
      </c>
      <c r="F397" s="1701" t="s">
        <v>791</v>
      </c>
      <c r="G397" s="1701" t="s">
        <v>2116</v>
      </c>
      <c r="H397" s="1701" t="s">
        <v>2115</v>
      </c>
      <c r="I397" s="1701">
        <v>11</v>
      </c>
      <c r="J397" s="1701">
        <v>500</v>
      </c>
      <c r="K397" s="1701">
        <v>500</v>
      </c>
      <c r="L397" s="1701">
        <v>585.6</v>
      </c>
      <c r="M397" s="1701">
        <v>585.6</v>
      </c>
      <c r="N397" s="1701">
        <v>0.8851</v>
      </c>
      <c r="O397" s="1700">
        <f t="shared" ref="O397:O413" si="403">+P397/(24*30*L397*N397)</f>
        <v>0.30348366057862619</v>
      </c>
      <c r="P397" s="1701">
        <v>113256</v>
      </c>
      <c r="Q397" s="1701">
        <f t="shared" si="379"/>
        <v>223912</v>
      </c>
      <c r="R397" s="1701">
        <f t="shared" si="380"/>
        <v>0</v>
      </c>
      <c r="S397" s="1701">
        <v>500</v>
      </c>
      <c r="T397" s="1701">
        <v>776.4</v>
      </c>
      <c r="U397" s="1701">
        <v>776.4</v>
      </c>
      <c r="V397" s="1701">
        <v>0.84989999999999999</v>
      </c>
      <c r="W397" s="1700">
        <f t="shared" ref="W397:W414" si="404">+X397/(24*31*T397*V397)</f>
        <v>0.17782300793368389</v>
      </c>
      <c r="X397" s="1701">
        <v>87300</v>
      </c>
      <c r="Y397" s="1701">
        <f t="shared" si="381"/>
        <v>294563</v>
      </c>
      <c r="Z397" s="1701">
        <f t="shared" si="382"/>
        <v>0</v>
      </c>
      <c r="AA397" s="1701">
        <v>500</v>
      </c>
      <c r="AB397" s="1701">
        <v>742.8</v>
      </c>
      <c r="AC397" s="1701">
        <v>742.8</v>
      </c>
      <c r="AD397" s="1701">
        <v>0.83779999999999999</v>
      </c>
      <c r="AE397" s="1700">
        <f t="shared" ref="AE397:AE420" si="405">+AF397/(24*30*AB397*AD397)</f>
        <v>0.29123649527171946</v>
      </c>
      <c r="AF397" s="1701">
        <v>130494</v>
      </c>
      <c r="AG397" s="1701">
        <f t="shared" si="383"/>
        <v>268841</v>
      </c>
      <c r="AH397" s="1701">
        <f t="shared" si="384"/>
        <v>0</v>
      </c>
      <c r="AI397" s="1701">
        <v>500</v>
      </c>
      <c r="AJ397" s="1701">
        <v>867.6</v>
      </c>
      <c r="AK397" s="1701">
        <v>867.6</v>
      </c>
      <c r="AL397" s="1701">
        <v>0.87050000000000005</v>
      </c>
      <c r="AM397" s="1700">
        <f t="shared" ref="AM397:AM420" si="406">+AN397/(24*31*AJ397*AL397)</f>
        <v>0.26642682678339141</v>
      </c>
      <c r="AN397" s="1701">
        <v>149706</v>
      </c>
      <c r="AO397" s="1701">
        <f t="shared" si="385"/>
        <v>337142</v>
      </c>
      <c r="AP397" s="1701">
        <f t="shared" si="386"/>
        <v>0</v>
      </c>
      <c r="AQ397" s="1701">
        <v>500</v>
      </c>
      <c r="AR397" s="1701">
        <v>832.8</v>
      </c>
      <c r="AS397" s="1701">
        <v>832.8</v>
      </c>
      <c r="AT397" s="1701">
        <v>0.83609999999999995</v>
      </c>
      <c r="AU397" s="1700">
        <f t="shared" ref="AU397:AU420" si="407">+AV397/(24*31*AR397*AT397)</f>
        <v>0.31259516721858166</v>
      </c>
      <c r="AV397" s="1701">
        <v>161940</v>
      </c>
      <c r="AW397" s="1701">
        <f t="shared" si="387"/>
        <v>310830</v>
      </c>
      <c r="AX397" s="1701">
        <f t="shared" si="388"/>
        <v>0</v>
      </c>
      <c r="AY397" s="1701">
        <v>500</v>
      </c>
      <c r="AZ397" s="1701">
        <v>762</v>
      </c>
      <c r="BA397" s="1701">
        <v>762</v>
      </c>
      <c r="BB397" s="1701">
        <v>0.8841</v>
      </c>
      <c r="BC397" s="1700">
        <f t="shared" ref="BC397:BC407" si="408">+BD397/(24*30*AZ397*BB397)</f>
        <v>0.27540104596980802</v>
      </c>
      <c r="BD397" s="1701">
        <v>133584</v>
      </c>
      <c r="BE397" s="1701">
        <f t="shared" si="389"/>
        <v>291032</v>
      </c>
      <c r="BF397" s="1701">
        <f t="shared" si="390"/>
        <v>0</v>
      </c>
      <c r="BG397" s="1701">
        <v>500</v>
      </c>
      <c r="BH397" s="1701">
        <v>426</v>
      </c>
      <c r="BI397" s="1701">
        <v>426</v>
      </c>
      <c r="BJ397" s="1701">
        <v>0.84870000000000001</v>
      </c>
      <c r="BK397" s="1700">
        <f t="shared" ref="BK397:BK420" si="409">+BL397/(24*31*BH397*BJ397)</f>
        <v>0.28751958367485486</v>
      </c>
      <c r="BL397" s="1701">
        <v>77340</v>
      </c>
      <c r="BM397" s="1701">
        <f t="shared" si="391"/>
        <v>161394</v>
      </c>
      <c r="BN397" s="1701">
        <f t="shared" si="392"/>
        <v>0</v>
      </c>
      <c r="BO397" s="1701">
        <v>500</v>
      </c>
      <c r="BP397" s="1701">
        <v>552</v>
      </c>
      <c r="BQ397" s="1701">
        <v>552</v>
      </c>
      <c r="BR397" s="1701">
        <v>0.83889999999999998</v>
      </c>
      <c r="BS397" s="1700">
        <f t="shared" ref="BS397:BS420" si="410">+BT397/(24*30*BP397*BR397)</f>
        <v>0.16534477228346531</v>
      </c>
      <c r="BT397" s="1701">
        <v>55128</v>
      </c>
      <c r="BU397" s="1701">
        <f t="shared" si="393"/>
        <v>200047</v>
      </c>
      <c r="BV397" s="1701">
        <f t="shared" si="394"/>
        <v>0</v>
      </c>
      <c r="BW397" s="1701">
        <v>500</v>
      </c>
      <c r="BX397" s="1701">
        <v>430.8</v>
      </c>
      <c r="BY397" s="1701">
        <v>430.8</v>
      </c>
      <c r="BZ397" s="1701">
        <v>0.84419999999999995</v>
      </c>
      <c r="CA397" s="1700">
        <f t="shared" ref="CA397:CA404" si="411">+CB397/(24*31*BX397*BZ397)</f>
        <v>0.24828984113118749</v>
      </c>
      <c r="CB397" s="1701">
        <v>67182</v>
      </c>
      <c r="CC397" s="1701">
        <f t="shared" si="395"/>
        <v>162347</v>
      </c>
      <c r="CD397" s="1701">
        <f t="shared" si="396"/>
        <v>0</v>
      </c>
      <c r="CE397" s="1701">
        <v>500</v>
      </c>
      <c r="CF397" s="1701">
        <v>499.2</v>
      </c>
      <c r="CG397" s="1701">
        <v>499.2</v>
      </c>
      <c r="CH397" s="1701">
        <v>0.90949999999999998</v>
      </c>
      <c r="CI397" s="1700">
        <f t="shared" ref="CI397:CI404" si="412">+CJ397/(24*31*CF397*CH397)</f>
        <v>0.32789344257449737</v>
      </c>
      <c r="CJ397" s="1701">
        <v>110760</v>
      </c>
      <c r="CK397" s="1701">
        <f t="shared" si="397"/>
        <v>202676</v>
      </c>
      <c r="CL397" s="1701">
        <f t="shared" si="398"/>
        <v>0</v>
      </c>
      <c r="CM397" s="1701">
        <v>500</v>
      </c>
      <c r="CN397" s="1701">
        <v>490.8</v>
      </c>
      <c r="CO397" s="1701">
        <v>490.8</v>
      </c>
      <c r="CP397" s="1701">
        <v>0.93889999999999996</v>
      </c>
      <c r="CQ397" s="1700">
        <f t="shared" ref="CQ397:CQ404" si="413">+CR397/(24*28*CN397*CP397)</f>
        <v>0.33576203309434288</v>
      </c>
      <c r="CR397" s="1701">
        <v>103974</v>
      </c>
      <c r="CS397" s="1701">
        <f t="shared" si="399"/>
        <v>185799</v>
      </c>
      <c r="CT397" s="1701">
        <f t="shared" si="400"/>
        <v>0</v>
      </c>
      <c r="CU397" s="1701">
        <v>500</v>
      </c>
      <c r="CV397" s="1701">
        <v>426</v>
      </c>
      <c r="CW397" s="1701">
        <v>426</v>
      </c>
      <c r="CX397" s="1701">
        <v>0.92049999999999998</v>
      </c>
      <c r="CY397" s="1700">
        <f t="shared" ref="CY397:CY404" si="414">+CZ397/(24*31*CV397*CX397)</f>
        <v>0.28905186299941193</v>
      </c>
      <c r="CZ397" s="1701">
        <v>84330</v>
      </c>
      <c r="DA397" s="1701">
        <f t="shared" si="401"/>
        <v>175048</v>
      </c>
      <c r="DB397" s="1701">
        <f t="shared" si="402"/>
        <v>0</v>
      </c>
    </row>
    <row r="398" spans="1:106">
      <c r="A398" s="1703" t="s">
        <v>3544</v>
      </c>
      <c r="B398" s="1347">
        <v>6210</v>
      </c>
      <c r="C398" s="1347">
        <v>41</v>
      </c>
      <c r="D398" s="1702">
        <v>392</v>
      </c>
      <c r="E398" s="1701" t="s">
        <v>3545</v>
      </c>
      <c r="F398" s="1701" t="s">
        <v>3546</v>
      </c>
      <c r="G398" s="1701" t="s">
        <v>2116</v>
      </c>
      <c r="H398" s="1701" t="s">
        <v>1429</v>
      </c>
      <c r="I398" s="1701">
        <v>11</v>
      </c>
      <c r="J398" s="1701">
        <v>500</v>
      </c>
      <c r="K398" s="1701">
        <v>500</v>
      </c>
      <c r="L398" s="1701">
        <v>226.8</v>
      </c>
      <c r="M398" s="1701">
        <v>400</v>
      </c>
      <c r="N398" s="1701">
        <v>0.95779999999999998</v>
      </c>
      <c r="O398" s="1700">
        <f t="shared" si="403"/>
        <v>0.23926359017192175</v>
      </c>
      <c r="P398" s="1701">
        <v>37422</v>
      </c>
      <c r="Q398" s="1701">
        <f t="shared" si="379"/>
        <v>93843</v>
      </c>
      <c r="R398" s="1701">
        <f t="shared" si="380"/>
        <v>0</v>
      </c>
      <c r="S398" s="1701">
        <v>500</v>
      </c>
      <c r="T398" s="1701">
        <v>275.52</v>
      </c>
      <c r="U398" s="1701">
        <v>400</v>
      </c>
      <c r="V398" s="1701">
        <v>1</v>
      </c>
      <c r="W398" s="1700">
        <f t="shared" si="404"/>
        <v>0.3114052957925893</v>
      </c>
      <c r="X398" s="1701">
        <v>63834</v>
      </c>
      <c r="Y398" s="1701">
        <f t="shared" si="381"/>
        <v>122992</v>
      </c>
      <c r="Z398" s="1701">
        <f t="shared" si="382"/>
        <v>0</v>
      </c>
      <c r="AA398" s="1701">
        <v>500</v>
      </c>
      <c r="AB398" s="1701">
        <v>245.52</v>
      </c>
      <c r="AC398" s="1701">
        <v>400</v>
      </c>
      <c r="AD398" s="1701">
        <v>0.83699999999999997</v>
      </c>
      <c r="AE398" s="1700">
        <f t="shared" si="405"/>
        <v>0.36634182681895328</v>
      </c>
      <c r="AF398" s="1701">
        <v>54204</v>
      </c>
      <c r="AG398" s="1701">
        <f t="shared" si="383"/>
        <v>88776</v>
      </c>
      <c r="AH398" s="1701">
        <f t="shared" si="384"/>
        <v>0</v>
      </c>
      <c r="AI398" s="1701">
        <v>500</v>
      </c>
      <c r="AJ398" s="1701">
        <v>226.2</v>
      </c>
      <c r="AK398" s="1701">
        <v>400</v>
      </c>
      <c r="AL398" s="1701">
        <v>0.96719999999999995</v>
      </c>
      <c r="AM398" s="1700">
        <f t="shared" si="406"/>
        <v>0.28080859380870149</v>
      </c>
      <c r="AN398" s="1701">
        <v>45708</v>
      </c>
      <c r="AO398" s="1701">
        <f t="shared" si="385"/>
        <v>97664</v>
      </c>
      <c r="AP398" s="1701">
        <f t="shared" si="386"/>
        <v>0</v>
      </c>
      <c r="AQ398" s="1701">
        <v>500</v>
      </c>
      <c r="AR398" s="1701">
        <v>291.60000000000002</v>
      </c>
      <c r="AS398" s="1701">
        <v>400</v>
      </c>
      <c r="AT398" s="1701">
        <v>0.96609999999999996</v>
      </c>
      <c r="AU398" s="1700">
        <f t="shared" si="407"/>
        <v>0.25869795483227259</v>
      </c>
      <c r="AV398" s="1701">
        <v>54222</v>
      </c>
      <c r="AW398" s="1701">
        <f t="shared" si="387"/>
        <v>125757</v>
      </c>
      <c r="AX398" s="1701">
        <f t="shared" si="388"/>
        <v>0</v>
      </c>
      <c r="AY398" s="1701">
        <v>500</v>
      </c>
      <c r="AZ398" s="1701">
        <v>189.6</v>
      </c>
      <c r="BA398" s="1701">
        <v>400</v>
      </c>
      <c r="BB398" s="1701">
        <v>0.96340000000000003</v>
      </c>
      <c r="BC398" s="1700">
        <f t="shared" si="408"/>
        <v>0.34389820744450833</v>
      </c>
      <c r="BD398" s="1701">
        <v>45228</v>
      </c>
      <c r="BE398" s="1701">
        <f t="shared" si="389"/>
        <v>78909</v>
      </c>
      <c r="BF398" s="1701">
        <f t="shared" si="390"/>
        <v>0</v>
      </c>
      <c r="BG398" s="1701">
        <v>500</v>
      </c>
      <c r="BH398" s="1701">
        <v>200.4</v>
      </c>
      <c r="BI398" s="1701">
        <v>400</v>
      </c>
      <c r="BJ398" s="1701">
        <v>0.96479999999999999</v>
      </c>
      <c r="BK398" s="1700">
        <f t="shared" si="409"/>
        <v>0.27745690878981349</v>
      </c>
      <c r="BL398" s="1701">
        <v>39912</v>
      </c>
      <c r="BM398" s="1701">
        <f t="shared" si="391"/>
        <v>86310</v>
      </c>
      <c r="BN398" s="1701">
        <f t="shared" si="392"/>
        <v>0</v>
      </c>
      <c r="BO398" s="1701">
        <v>500</v>
      </c>
      <c r="BP398" s="1701">
        <v>152.4</v>
      </c>
      <c r="BQ398" s="1701">
        <v>400</v>
      </c>
      <c r="BR398" s="1701">
        <v>0.96020000000000005</v>
      </c>
      <c r="BS398" s="1700">
        <f t="shared" si="410"/>
        <v>0.28741232642732817</v>
      </c>
      <c r="BT398" s="1701">
        <v>30282</v>
      </c>
      <c r="BU398" s="1701">
        <f t="shared" si="393"/>
        <v>63216</v>
      </c>
      <c r="BV398" s="1701">
        <f t="shared" si="394"/>
        <v>0</v>
      </c>
      <c r="BW398" s="1701">
        <v>500</v>
      </c>
      <c r="BX398" s="1701">
        <v>94.2</v>
      </c>
      <c r="BY398" s="1701">
        <v>400</v>
      </c>
      <c r="BZ398" s="1701">
        <v>0.96050000000000002</v>
      </c>
      <c r="CA398" s="1700">
        <f t="shared" si="411"/>
        <v>0.43892688673317215</v>
      </c>
      <c r="CB398" s="1701">
        <v>29547</v>
      </c>
      <c r="CC398" s="1701">
        <f t="shared" si="395"/>
        <v>40390</v>
      </c>
      <c r="CD398" s="1701">
        <f t="shared" si="396"/>
        <v>0</v>
      </c>
      <c r="CE398" s="1701">
        <v>500</v>
      </c>
      <c r="CF398" s="1701">
        <v>111</v>
      </c>
      <c r="CG398" s="1701">
        <v>400</v>
      </c>
      <c r="CH398" s="1701">
        <v>0.95920000000000005</v>
      </c>
      <c r="CI398" s="1700">
        <f t="shared" si="412"/>
        <v>0.32831080293347231</v>
      </c>
      <c r="CJ398" s="1701">
        <v>26007</v>
      </c>
      <c r="CK398" s="1701">
        <f t="shared" si="397"/>
        <v>47529</v>
      </c>
      <c r="CL398" s="1701">
        <f t="shared" si="398"/>
        <v>0</v>
      </c>
      <c r="CM398" s="1701">
        <v>500</v>
      </c>
      <c r="CN398" s="1701">
        <v>145.80000000000001</v>
      </c>
      <c r="CO398" s="1701">
        <v>400</v>
      </c>
      <c r="CP398" s="1701">
        <v>0.95699999999999996</v>
      </c>
      <c r="CQ398" s="1700">
        <f t="shared" si="413"/>
        <v>0.29934549943064204</v>
      </c>
      <c r="CR398" s="1701">
        <v>28068</v>
      </c>
      <c r="CS398" s="1701">
        <f t="shared" si="399"/>
        <v>56259</v>
      </c>
      <c r="CT398" s="1701">
        <f t="shared" si="400"/>
        <v>0</v>
      </c>
      <c r="CU398" s="1701">
        <v>500</v>
      </c>
      <c r="CV398" s="1701">
        <v>190.8</v>
      </c>
      <c r="CW398" s="1701">
        <v>400</v>
      </c>
      <c r="CX398" s="1701">
        <v>0.9617</v>
      </c>
      <c r="CY398" s="1700">
        <f t="shared" si="414"/>
        <v>0.31630920535680696</v>
      </c>
      <c r="CZ398" s="1701">
        <v>43182</v>
      </c>
      <c r="DA398" s="1701">
        <f t="shared" si="401"/>
        <v>81911</v>
      </c>
      <c r="DB398" s="1701">
        <f t="shared" si="402"/>
        <v>0</v>
      </c>
    </row>
    <row r="399" spans="1:106">
      <c r="A399" s="1703" t="s">
        <v>2932</v>
      </c>
      <c r="B399" s="1347">
        <v>6220</v>
      </c>
      <c r="C399" s="1347">
        <v>30</v>
      </c>
      <c r="D399" s="1702">
        <v>393</v>
      </c>
      <c r="E399" s="1701" t="s">
        <v>3305</v>
      </c>
      <c r="F399" s="1701" t="s">
        <v>89</v>
      </c>
      <c r="G399" s="1701" t="s">
        <v>2116</v>
      </c>
      <c r="H399" s="1701" t="s">
        <v>2115</v>
      </c>
      <c r="I399" s="1701">
        <v>11</v>
      </c>
      <c r="J399" s="1701">
        <v>500</v>
      </c>
      <c r="K399" s="1701">
        <v>500</v>
      </c>
      <c r="L399" s="1701">
        <v>264</v>
      </c>
      <c r="M399" s="1701">
        <v>400</v>
      </c>
      <c r="N399" s="1701">
        <v>0.97560000000000002</v>
      </c>
      <c r="O399" s="1700">
        <f t="shared" si="403"/>
        <v>0.41479265802759036</v>
      </c>
      <c r="P399" s="1701">
        <v>76920</v>
      </c>
      <c r="Q399" s="1701">
        <f t="shared" si="379"/>
        <v>111265</v>
      </c>
      <c r="R399" s="1701">
        <f t="shared" si="380"/>
        <v>0</v>
      </c>
      <c r="S399" s="1701">
        <v>500</v>
      </c>
      <c r="T399" s="1701">
        <v>312</v>
      </c>
      <c r="U399" s="1701">
        <v>400</v>
      </c>
      <c r="V399" s="1701">
        <v>0.99809999999999999</v>
      </c>
      <c r="W399" s="1700">
        <f t="shared" si="404"/>
        <v>0.18041585325877094</v>
      </c>
      <c r="X399" s="1701">
        <v>41800</v>
      </c>
      <c r="Y399" s="1701">
        <f t="shared" si="381"/>
        <v>139012</v>
      </c>
      <c r="Z399" s="1701">
        <f t="shared" si="382"/>
        <v>0</v>
      </c>
      <c r="AA399" s="1701">
        <v>500</v>
      </c>
      <c r="AB399" s="1701">
        <v>176</v>
      </c>
      <c r="AC399" s="1701">
        <v>400</v>
      </c>
      <c r="AD399" s="1701">
        <v>0.99819999999999998</v>
      </c>
      <c r="AE399" s="1700">
        <f t="shared" si="405"/>
        <v>0.3434211884422263</v>
      </c>
      <c r="AF399" s="1701">
        <v>43440</v>
      </c>
      <c r="AG399" s="1701">
        <f t="shared" si="383"/>
        <v>75895</v>
      </c>
      <c r="AH399" s="1701">
        <f t="shared" si="384"/>
        <v>0</v>
      </c>
      <c r="AI399" s="1701">
        <v>500</v>
      </c>
      <c r="AJ399" s="1701">
        <v>176</v>
      </c>
      <c r="AK399" s="1701">
        <v>400</v>
      </c>
      <c r="AL399" s="1701">
        <v>0.99299999999999999</v>
      </c>
      <c r="AM399" s="1700">
        <f t="shared" si="406"/>
        <v>0.30362833086739138</v>
      </c>
      <c r="AN399" s="1701">
        <v>39480</v>
      </c>
      <c r="AO399" s="1701">
        <f t="shared" si="385"/>
        <v>78016</v>
      </c>
      <c r="AP399" s="1701">
        <f t="shared" si="386"/>
        <v>0</v>
      </c>
      <c r="AQ399" s="1701">
        <v>500</v>
      </c>
      <c r="AR399" s="1701">
        <v>240</v>
      </c>
      <c r="AS399" s="1701">
        <v>400</v>
      </c>
      <c r="AT399" s="1701">
        <v>0.98209999999999997</v>
      </c>
      <c r="AU399" s="1700">
        <f t="shared" si="407"/>
        <v>0.26253996720508577</v>
      </c>
      <c r="AV399" s="1701">
        <v>46040</v>
      </c>
      <c r="AW399" s="1701">
        <f t="shared" si="387"/>
        <v>105218</v>
      </c>
      <c r="AX399" s="1701">
        <f t="shared" si="388"/>
        <v>0</v>
      </c>
      <c r="AY399" s="1701">
        <v>500</v>
      </c>
      <c r="AZ399" s="1701">
        <v>176</v>
      </c>
      <c r="BA399" s="1701">
        <v>400</v>
      </c>
      <c r="BB399" s="1701">
        <v>0.97440000000000004</v>
      </c>
      <c r="BC399" s="1700">
        <f t="shared" si="408"/>
        <v>0.32071018062397372</v>
      </c>
      <c r="BD399" s="1701">
        <v>39600</v>
      </c>
      <c r="BE399" s="1701">
        <f t="shared" si="389"/>
        <v>74086</v>
      </c>
      <c r="BF399" s="1701">
        <f t="shared" si="390"/>
        <v>0</v>
      </c>
      <c r="BG399" s="1701">
        <v>500</v>
      </c>
      <c r="BH399" s="1701">
        <v>264</v>
      </c>
      <c r="BI399" s="1701">
        <v>400</v>
      </c>
      <c r="BJ399" s="1701">
        <v>0.93869999999999998</v>
      </c>
      <c r="BK399" s="1700">
        <f t="shared" si="409"/>
        <v>0.28572095036697764</v>
      </c>
      <c r="BL399" s="1701">
        <v>52680</v>
      </c>
      <c r="BM399" s="1701">
        <f t="shared" si="391"/>
        <v>110625</v>
      </c>
      <c r="BN399" s="1701">
        <f t="shared" si="392"/>
        <v>0</v>
      </c>
      <c r="BO399" s="1701">
        <v>500</v>
      </c>
      <c r="BP399" s="1701">
        <v>184</v>
      </c>
      <c r="BQ399" s="1701">
        <v>400</v>
      </c>
      <c r="BR399" s="1701">
        <v>0.96150000000000002</v>
      </c>
      <c r="BS399" s="1700">
        <f t="shared" si="410"/>
        <v>0.29015653379758377</v>
      </c>
      <c r="BT399" s="1701">
        <v>36960</v>
      </c>
      <c r="BU399" s="1701">
        <f t="shared" si="393"/>
        <v>76428</v>
      </c>
      <c r="BV399" s="1701">
        <f t="shared" si="394"/>
        <v>0</v>
      </c>
      <c r="BW399" s="1701">
        <v>500</v>
      </c>
      <c r="BX399" s="1701">
        <v>280</v>
      </c>
      <c r="BY399" s="1701">
        <v>400</v>
      </c>
      <c r="BZ399" s="1701">
        <v>0.94410000000000005</v>
      </c>
      <c r="CA399" s="1700">
        <f t="shared" si="411"/>
        <v>0.25097252871784681</v>
      </c>
      <c r="CB399" s="1701">
        <v>49360</v>
      </c>
      <c r="CC399" s="1701">
        <f t="shared" si="395"/>
        <v>118005</v>
      </c>
      <c r="CD399" s="1701">
        <f t="shared" si="396"/>
        <v>0</v>
      </c>
      <c r="CE399" s="1701">
        <v>500</v>
      </c>
      <c r="CF399" s="1701">
        <v>192</v>
      </c>
      <c r="CG399" s="1701">
        <v>400</v>
      </c>
      <c r="CH399" s="1701">
        <v>0.95840000000000003</v>
      </c>
      <c r="CI399" s="1700">
        <f t="shared" si="412"/>
        <v>0.32314255090622962</v>
      </c>
      <c r="CJ399" s="1701">
        <v>44240</v>
      </c>
      <c r="CK399" s="1701">
        <f t="shared" si="397"/>
        <v>82143</v>
      </c>
      <c r="CL399" s="1701">
        <f t="shared" si="398"/>
        <v>0</v>
      </c>
      <c r="CM399" s="1701">
        <v>500</v>
      </c>
      <c r="CN399" s="1701">
        <v>192</v>
      </c>
      <c r="CO399" s="1701">
        <v>400</v>
      </c>
      <c r="CP399" s="1701">
        <v>0.95979999999999999</v>
      </c>
      <c r="CQ399" s="1700">
        <f t="shared" si="413"/>
        <v>0.37823841855280699</v>
      </c>
      <c r="CR399" s="1701">
        <v>46840</v>
      </c>
      <c r="CS399" s="1701">
        <f t="shared" si="399"/>
        <v>74302</v>
      </c>
      <c r="CT399" s="1701">
        <f t="shared" si="400"/>
        <v>0</v>
      </c>
      <c r="CU399" s="1701">
        <v>500</v>
      </c>
      <c r="CV399" s="1701">
        <v>184</v>
      </c>
      <c r="CW399" s="1701">
        <v>400</v>
      </c>
      <c r="CX399" s="1701">
        <v>0.95499999999999996</v>
      </c>
      <c r="CY399" s="1700">
        <f t="shared" si="414"/>
        <v>0.32462446365062697</v>
      </c>
      <c r="CZ399" s="1701">
        <v>42440</v>
      </c>
      <c r="DA399" s="1701">
        <f t="shared" si="401"/>
        <v>78441</v>
      </c>
      <c r="DB399" s="1701">
        <f t="shared" si="402"/>
        <v>0</v>
      </c>
    </row>
    <row r="400" spans="1:106">
      <c r="A400" s="1703" t="s">
        <v>2865</v>
      </c>
      <c r="B400" s="1347">
        <v>6220</v>
      </c>
      <c r="C400" s="1347">
        <v>140</v>
      </c>
      <c r="D400" s="1702">
        <v>394</v>
      </c>
      <c r="E400" s="1701" t="s">
        <v>3241</v>
      </c>
      <c r="F400" s="1701" t="s">
        <v>1721</v>
      </c>
      <c r="G400" s="1701" t="s">
        <v>2116</v>
      </c>
      <c r="H400" s="1701" t="s">
        <v>2115</v>
      </c>
      <c r="I400" s="1701">
        <v>33</v>
      </c>
      <c r="J400" s="1701">
        <v>500</v>
      </c>
      <c r="K400" s="1701">
        <v>500</v>
      </c>
      <c r="L400" s="1701">
        <v>54</v>
      </c>
      <c r="M400" s="1701">
        <v>400</v>
      </c>
      <c r="N400" s="1701">
        <v>0.6139</v>
      </c>
      <c r="O400" s="1700">
        <f t="shared" si="403"/>
        <v>0.39969110664663687</v>
      </c>
      <c r="P400" s="1701">
        <v>9540</v>
      </c>
      <c r="Q400" s="1701">
        <f t="shared" si="379"/>
        <v>14321</v>
      </c>
      <c r="R400" s="1701">
        <f t="shared" si="380"/>
        <v>0</v>
      </c>
      <c r="S400" s="1701">
        <v>500</v>
      </c>
      <c r="T400" s="1701">
        <v>65.400000000000006</v>
      </c>
      <c r="U400" s="1701">
        <v>400</v>
      </c>
      <c r="V400" s="1701">
        <v>0.62639999999999996</v>
      </c>
      <c r="W400" s="1700">
        <f t="shared" si="404"/>
        <v>0.32638736916000471</v>
      </c>
      <c r="X400" s="1701">
        <v>9948</v>
      </c>
      <c r="Y400" s="1701">
        <f t="shared" si="381"/>
        <v>18287</v>
      </c>
      <c r="Z400" s="1701">
        <f t="shared" si="382"/>
        <v>0</v>
      </c>
      <c r="AA400" s="1701">
        <v>500</v>
      </c>
      <c r="AB400" s="1701">
        <v>76.2</v>
      </c>
      <c r="AC400" s="1701">
        <v>400</v>
      </c>
      <c r="AD400" s="1701">
        <v>0.66310000000000002</v>
      </c>
      <c r="AE400" s="1700">
        <f t="shared" si="405"/>
        <v>0.36910067285172521</v>
      </c>
      <c r="AF400" s="1701">
        <v>13428</v>
      </c>
      <c r="AG400" s="1701">
        <f t="shared" si="383"/>
        <v>21828</v>
      </c>
      <c r="AH400" s="1701">
        <f t="shared" si="384"/>
        <v>0</v>
      </c>
      <c r="AI400" s="1701">
        <v>500</v>
      </c>
      <c r="AJ400" s="1701">
        <v>70.2</v>
      </c>
      <c r="AK400" s="1701">
        <v>400</v>
      </c>
      <c r="AL400" s="1701">
        <v>0.68300000000000005</v>
      </c>
      <c r="AM400" s="1700">
        <f t="shared" si="406"/>
        <v>0.3490105861049988</v>
      </c>
      <c r="AN400" s="1701">
        <v>12450</v>
      </c>
      <c r="AO400" s="1701">
        <f t="shared" si="385"/>
        <v>21403</v>
      </c>
      <c r="AP400" s="1701">
        <f t="shared" si="386"/>
        <v>0</v>
      </c>
      <c r="AQ400" s="1701">
        <v>500</v>
      </c>
      <c r="AR400" s="1701">
        <v>72</v>
      </c>
      <c r="AS400" s="1701">
        <v>400</v>
      </c>
      <c r="AT400" s="1701">
        <v>0.63049999999999995</v>
      </c>
      <c r="AU400" s="1700">
        <f t="shared" si="407"/>
        <v>0.41622965217910352</v>
      </c>
      <c r="AV400" s="1701">
        <v>14058</v>
      </c>
      <c r="AW400" s="1701">
        <f t="shared" si="387"/>
        <v>20265</v>
      </c>
      <c r="AX400" s="1701">
        <f t="shared" si="388"/>
        <v>0</v>
      </c>
      <c r="AY400" s="1701">
        <v>500</v>
      </c>
      <c r="AZ400" s="1701">
        <v>82.2</v>
      </c>
      <c r="BA400" s="1701">
        <v>400</v>
      </c>
      <c r="BB400" s="1701">
        <v>0.66359999999999997</v>
      </c>
      <c r="BC400" s="1700">
        <f t="shared" si="408"/>
        <v>0.22869799618390582</v>
      </c>
      <c r="BD400" s="1701">
        <v>8982</v>
      </c>
      <c r="BE400" s="1701">
        <f t="shared" si="389"/>
        <v>23565</v>
      </c>
      <c r="BF400" s="1701">
        <f t="shared" si="390"/>
        <v>0</v>
      </c>
      <c r="BG400" s="1701">
        <v>500</v>
      </c>
      <c r="BH400" s="1701">
        <v>92.4</v>
      </c>
      <c r="BI400" s="1701">
        <v>400</v>
      </c>
      <c r="BJ400" s="1701">
        <v>0.69679999999999997</v>
      </c>
      <c r="BK400" s="1700">
        <f t="shared" si="409"/>
        <v>0.43238337653359321</v>
      </c>
      <c r="BL400" s="1701">
        <v>20712</v>
      </c>
      <c r="BM400" s="1701">
        <f t="shared" si="391"/>
        <v>28741</v>
      </c>
      <c r="BN400" s="1701">
        <f t="shared" si="392"/>
        <v>0</v>
      </c>
      <c r="BO400" s="1701">
        <v>500</v>
      </c>
      <c r="BP400" s="1701">
        <v>266.39999999999998</v>
      </c>
      <c r="BQ400" s="1701">
        <v>400</v>
      </c>
      <c r="BR400" s="1701">
        <v>0.65</v>
      </c>
      <c r="BS400" s="1700">
        <f t="shared" si="410"/>
        <v>0.21367521367521369</v>
      </c>
      <c r="BT400" s="1701">
        <v>26640</v>
      </c>
      <c r="BU400" s="1701">
        <f t="shared" si="393"/>
        <v>74805</v>
      </c>
      <c r="BV400" s="1701">
        <f t="shared" si="394"/>
        <v>0</v>
      </c>
      <c r="BW400" s="1701">
        <v>500</v>
      </c>
      <c r="BX400" s="1701">
        <v>244.2</v>
      </c>
      <c r="BY400" s="1701">
        <v>400</v>
      </c>
      <c r="BZ400" s="1701">
        <v>0.60950000000000004</v>
      </c>
      <c r="CA400" s="1700">
        <f t="shared" si="411"/>
        <v>0.36670708030098331</v>
      </c>
      <c r="CB400" s="1701">
        <v>40608</v>
      </c>
      <c r="CC400" s="1701">
        <f t="shared" si="395"/>
        <v>66442</v>
      </c>
      <c r="CD400" s="1701">
        <f t="shared" si="396"/>
        <v>0</v>
      </c>
      <c r="CE400" s="1701">
        <v>500</v>
      </c>
      <c r="CF400" s="1701">
        <v>240</v>
      </c>
      <c r="CG400" s="1701">
        <v>400</v>
      </c>
      <c r="CH400" s="1701">
        <v>0.68630000000000002</v>
      </c>
      <c r="CI400" s="1700">
        <f t="shared" si="412"/>
        <v>0.31247111282410434</v>
      </c>
      <c r="CJ400" s="1701">
        <v>38292</v>
      </c>
      <c r="CK400" s="1701">
        <f t="shared" si="397"/>
        <v>73527</v>
      </c>
      <c r="CL400" s="1701">
        <f t="shared" si="398"/>
        <v>0</v>
      </c>
      <c r="CM400" s="1701">
        <v>500</v>
      </c>
      <c r="CN400" s="1701">
        <v>226.8</v>
      </c>
      <c r="CO400" s="1701">
        <v>400</v>
      </c>
      <c r="CP400" s="1701">
        <v>0.69799999999999995</v>
      </c>
      <c r="CQ400" s="1700">
        <f t="shared" si="413"/>
        <v>0.31505359227422264</v>
      </c>
      <c r="CR400" s="1701">
        <v>33516</v>
      </c>
      <c r="CS400" s="1701">
        <f t="shared" si="399"/>
        <v>63829</v>
      </c>
      <c r="CT400" s="1701">
        <f t="shared" si="400"/>
        <v>0</v>
      </c>
      <c r="CU400" s="1701">
        <v>500</v>
      </c>
      <c r="CV400" s="1701">
        <v>255</v>
      </c>
      <c r="CW400" s="1701">
        <v>400</v>
      </c>
      <c r="CX400" s="1701">
        <v>0.74370000000000003</v>
      </c>
      <c r="CY400" s="1700">
        <f t="shared" si="414"/>
        <v>0.21883164991154455</v>
      </c>
      <c r="CZ400" s="1701">
        <v>30876</v>
      </c>
      <c r="DA400" s="1701">
        <f t="shared" si="401"/>
        <v>84657</v>
      </c>
      <c r="DB400" s="1701">
        <f t="shared" si="402"/>
        <v>0</v>
      </c>
    </row>
    <row r="401" spans="1:106">
      <c r="A401" s="1703" t="s">
        <v>3627</v>
      </c>
      <c r="B401" s="1347">
        <v>6220</v>
      </c>
      <c r="C401" s="1347">
        <v>178</v>
      </c>
      <c r="D401" s="1702">
        <v>395</v>
      </c>
      <c r="E401" s="1701" t="s">
        <v>3628</v>
      </c>
      <c r="F401" s="1701" t="s">
        <v>3629</v>
      </c>
      <c r="G401" s="1701" t="s">
        <v>2116</v>
      </c>
      <c r="H401" s="1701" t="s">
        <v>1475</v>
      </c>
      <c r="I401" s="1701">
        <v>11</v>
      </c>
      <c r="J401" s="1701">
        <v>500</v>
      </c>
      <c r="K401" s="1701">
        <v>500</v>
      </c>
      <c r="L401" s="1701">
        <v>120</v>
      </c>
      <c r="M401" s="1701">
        <v>500</v>
      </c>
      <c r="N401" s="1701">
        <v>0.92420000000000002</v>
      </c>
      <c r="O401" s="1700">
        <f t="shared" si="403"/>
        <v>0.61113916340057861</v>
      </c>
      <c r="P401" s="1701">
        <v>48800</v>
      </c>
      <c r="Q401" s="1701">
        <f t="shared" si="379"/>
        <v>47911</v>
      </c>
      <c r="R401" s="1701">
        <f t="shared" si="380"/>
        <v>889</v>
      </c>
      <c r="S401" s="1701">
        <v>500</v>
      </c>
      <c r="T401" s="1701">
        <v>140</v>
      </c>
      <c r="U401" s="1701">
        <v>500</v>
      </c>
      <c r="V401" s="1701">
        <v>0.93730000000000002</v>
      </c>
      <c r="W401" s="1700">
        <f t="shared" si="404"/>
        <v>0.48960777787228504</v>
      </c>
      <c r="X401" s="1701">
        <v>47800</v>
      </c>
      <c r="Y401" s="1701">
        <f t="shared" si="381"/>
        <v>58578</v>
      </c>
      <c r="Z401" s="1701">
        <f t="shared" si="382"/>
        <v>0</v>
      </c>
      <c r="AA401" s="1701">
        <v>500</v>
      </c>
      <c r="AB401" s="1701">
        <v>140</v>
      </c>
      <c r="AC401" s="1701">
        <v>500</v>
      </c>
      <c r="AD401" s="1701">
        <v>0.94040000000000001</v>
      </c>
      <c r="AE401" s="1700">
        <f t="shared" si="405"/>
        <v>0.63296267039355081</v>
      </c>
      <c r="AF401" s="1701">
        <v>60000</v>
      </c>
      <c r="AG401" s="1701">
        <f t="shared" si="383"/>
        <v>56875</v>
      </c>
      <c r="AH401" s="1701">
        <f t="shared" si="384"/>
        <v>3125</v>
      </c>
      <c r="AI401" s="1701">
        <v>500</v>
      </c>
      <c r="AJ401" s="1701">
        <v>120</v>
      </c>
      <c r="AK401" s="1701">
        <v>500</v>
      </c>
      <c r="AL401" s="1701">
        <v>0.93049999999999999</v>
      </c>
      <c r="AM401" s="1700">
        <f t="shared" si="406"/>
        <v>0.58019833634747575</v>
      </c>
      <c r="AN401" s="1701">
        <v>48200</v>
      </c>
      <c r="AO401" s="1701">
        <f t="shared" si="385"/>
        <v>49845</v>
      </c>
      <c r="AP401" s="1701">
        <f t="shared" si="386"/>
        <v>0</v>
      </c>
      <c r="AQ401" s="1701">
        <v>500</v>
      </c>
      <c r="AR401" s="1701">
        <v>140</v>
      </c>
      <c r="AS401" s="1701">
        <v>500</v>
      </c>
      <c r="AT401" s="1701">
        <v>0.9274</v>
      </c>
      <c r="AU401" s="1700">
        <f t="shared" si="407"/>
        <v>0.47620041428607868</v>
      </c>
      <c r="AV401" s="1701">
        <v>46000</v>
      </c>
      <c r="AW401" s="1701">
        <f t="shared" si="387"/>
        <v>57959</v>
      </c>
      <c r="AX401" s="1701">
        <f t="shared" si="388"/>
        <v>0</v>
      </c>
      <c r="AY401" s="1701">
        <v>500</v>
      </c>
      <c r="AZ401" s="1701">
        <v>120</v>
      </c>
      <c r="BA401" s="1701">
        <v>500</v>
      </c>
      <c r="BB401" s="1701">
        <v>0.92159999999999997</v>
      </c>
      <c r="BC401" s="1700">
        <f t="shared" si="408"/>
        <v>0.59025768389917699</v>
      </c>
      <c r="BD401" s="1701">
        <v>47000</v>
      </c>
      <c r="BE401" s="1701">
        <f t="shared" si="389"/>
        <v>47776</v>
      </c>
      <c r="BF401" s="1701">
        <f t="shared" si="390"/>
        <v>0</v>
      </c>
      <c r="BG401" s="1701">
        <v>500</v>
      </c>
      <c r="BH401" s="1701">
        <v>120</v>
      </c>
      <c r="BI401" s="1701">
        <v>500</v>
      </c>
      <c r="BJ401" s="1701">
        <v>0.91710000000000003</v>
      </c>
      <c r="BK401" s="1700">
        <f t="shared" si="409"/>
        <v>0.43234693745947661</v>
      </c>
      <c r="BL401" s="1701">
        <v>35400</v>
      </c>
      <c r="BM401" s="1701">
        <f t="shared" si="391"/>
        <v>49127</v>
      </c>
      <c r="BN401" s="1701">
        <f t="shared" si="392"/>
        <v>0</v>
      </c>
      <c r="BO401" s="1701">
        <v>500</v>
      </c>
      <c r="BP401" s="1701">
        <v>140</v>
      </c>
      <c r="BQ401" s="1701">
        <v>500</v>
      </c>
      <c r="BR401" s="1701">
        <v>0.91949999999999998</v>
      </c>
      <c r="BS401" s="1700">
        <f t="shared" si="410"/>
        <v>0.4682496525889675</v>
      </c>
      <c r="BT401" s="1701">
        <v>43400</v>
      </c>
      <c r="BU401" s="1701">
        <f t="shared" si="393"/>
        <v>55611</v>
      </c>
      <c r="BV401" s="1701">
        <f t="shared" si="394"/>
        <v>0</v>
      </c>
      <c r="BW401" s="1701">
        <v>500</v>
      </c>
      <c r="BX401" s="1701">
        <v>160</v>
      </c>
      <c r="BY401" s="1701">
        <v>500</v>
      </c>
      <c r="BZ401" s="1701">
        <v>0.93459999999999999</v>
      </c>
      <c r="CA401" s="1700">
        <f t="shared" si="411"/>
        <v>0.35953510098046659</v>
      </c>
      <c r="CB401" s="1701">
        <v>40000</v>
      </c>
      <c r="CC401" s="1701">
        <f t="shared" si="395"/>
        <v>66753</v>
      </c>
      <c r="CD401" s="1701">
        <f t="shared" si="396"/>
        <v>0</v>
      </c>
      <c r="CE401" s="1701">
        <v>500</v>
      </c>
      <c r="CF401" s="1701">
        <v>180</v>
      </c>
      <c r="CG401" s="1701">
        <v>500</v>
      </c>
      <c r="CH401" s="1701">
        <v>0.95199999999999996</v>
      </c>
      <c r="CI401" s="1700">
        <f t="shared" si="412"/>
        <v>0.37335722819593786</v>
      </c>
      <c r="CJ401" s="1701">
        <v>47600</v>
      </c>
      <c r="CK401" s="1701">
        <f t="shared" si="397"/>
        <v>76495</v>
      </c>
      <c r="CL401" s="1701">
        <f t="shared" si="398"/>
        <v>0</v>
      </c>
      <c r="CM401" s="1701">
        <v>500</v>
      </c>
      <c r="CN401" s="1701">
        <v>160</v>
      </c>
      <c r="CO401" s="1701">
        <v>500</v>
      </c>
      <c r="CP401" s="1701">
        <v>0.92510000000000003</v>
      </c>
      <c r="CQ401" s="1700">
        <f t="shared" si="413"/>
        <v>0.42225164847043561</v>
      </c>
      <c r="CR401" s="1701">
        <v>42000</v>
      </c>
      <c r="CS401" s="1701">
        <f t="shared" si="399"/>
        <v>59680</v>
      </c>
      <c r="CT401" s="1701">
        <f t="shared" si="400"/>
        <v>0</v>
      </c>
      <c r="CU401" s="1701">
        <v>500</v>
      </c>
      <c r="CV401" s="1701">
        <v>120</v>
      </c>
      <c r="CW401" s="1701">
        <v>500</v>
      </c>
      <c r="CX401" s="1701">
        <v>0.92589999999999995</v>
      </c>
      <c r="CY401" s="1700">
        <f t="shared" si="414"/>
        <v>0.4838845165083977</v>
      </c>
      <c r="CZ401" s="1701">
        <v>40000</v>
      </c>
      <c r="DA401" s="1701">
        <f t="shared" si="401"/>
        <v>49599</v>
      </c>
      <c r="DB401" s="1701">
        <f t="shared" si="402"/>
        <v>0</v>
      </c>
    </row>
    <row r="402" spans="1:106">
      <c r="A402" s="1703" t="s">
        <v>2867</v>
      </c>
      <c r="B402" s="1347">
        <v>1230</v>
      </c>
      <c r="C402" s="1347">
        <v>90</v>
      </c>
      <c r="D402" s="1702">
        <v>396</v>
      </c>
      <c r="E402" s="1701" t="s">
        <v>3242</v>
      </c>
      <c r="F402" s="1701" t="s">
        <v>2868</v>
      </c>
      <c r="G402" s="1701" t="s">
        <v>2116</v>
      </c>
      <c r="H402" s="1701" t="s">
        <v>2115</v>
      </c>
      <c r="I402" s="1701">
        <v>33</v>
      </c>
      <c r="J402" s="1701">
        <v>506</v>
      </c>
      <c r="K402" s="1701">
        <v>506</v>
      </c>
      <c r="L402" s="1701">
        <v>372</v>
      </c>
      <c r="M402" s="1701">
        <v>404.8</v>
      </c>
      <c r="N402" s="1701">
        <v>0.98619999999999997</v>
      </c>
      <c r="O402" s="1700">
        <f t="shared" si="403"/>
        <v>0.69893745152640485</v>
      </c>
      <c r="P402" s="1701">
        <v>184620</v>
      </c>
      <c r="Q402" s="1701">
        <f t="shared" si="379"/>
        <v>158486</v>
      </c>
      <c r="R402" s="1701">
        <f t="shared" si="380"/>
        <v>26134</v>
      </c>
      <c r="S402" s="1701">
        <v>506</v>
      </c>
      <c r="T402" s="1701">
        <v>396.48</v>
      </c>
      <c r="U402" s="1701">
        <v>404.8</v>
      </c>
      <c r="V402" s="1701">
        <v>0.98550000000000004</v>
      </c>
      <c r="W402" s="1700">
        <f t="shared" si="404"/>
        <v>0.67181762677467338</v>
      </c>
      <c r="X402" s="1701">
        <v>195300</v>
      </c>
      <c r="Y402" s="1701">
        <f t="shared" si="381"/>
        <v>174422</v>
      </c>
      <c r="Z402" s="1701">
        <f t="shared" si="382"/>
        <v>20878</v>
      </c>
      <c r="AA402" s="1701">
        <v>506</v>
      </c>
      <c r="AB402" s="1701">
        <v>449.28</v>
      </c>
      <c r="AC402" s="1701">
        <v>449.28</v>
      </c>
      <c r="AD402" s="1701">
        <v>0.98680000000000001</v>
      </c>
      <c r="AE402" s="1700">
        <f t="shared" si="405"/>
        <v>0.62027812711841901</v>
      </c>
      <c r="AF402" s="1701">
        <v>198000</v>
      </c>
      <c r="AG402" s="1701">
        <f t="shared" si="383"/>
        <v>191527</v>
      </c>
      <c r="AH402" s="1701">
        <f t="shared" si="384"/>
        <v>6473</v>
      </c>
      <c r="AI402" s="1701">
        <v>506</v>
      </c>
      <c r="AJ402" s="1701">
        <v>413.04</v>
      </c>
      <c r="AK402" s="1701">
        <v>413.04</v>
      </c>
      <c r="AL402" s="1701">
        <v>0.98609999999999998</v>
      </c>
      <c r="AM402" s="1700">
        <f t="shared" si="406"/>
        <v>0.63320407834710046</v>
      </c>
      <c r="AN402" s="1701">
        <v>191880</v>
      </c>
      <c r="AO402" s="1701">
        <f t="shared" si="385"/>
        <v>181818</v>
      </c>
      <c r="AP402" s="1701">
        <f t="shared" si="386"/>
        <v>10062</v>
      </c>
      <c r="AQ402" s="1701">
        <v>506</v>
      </c>
      <c r="AR402" s="1701">
        <v>444</v>
      </c>
      <c r="AS402" s="1701">
        <v>444</v>
      </c>
      <c r="AT402" s="1701">
        <v>0.9869</v>
      </c>
      <c r="AU402" s="1700">
        <f t="shared" si="407"/>
        <v>0.5386974480486586</v>
      </c>
      <c r="AV402" s="1701">
        <v>175620</v>
      </c>
      <c r="AW402" s="1701">
        <f t="shared" si="387"/>
        <v>195605</v>
      </c>
      <c r="AX402" s="1701">
        <f t="shared" si="388"/>
        <v>0</v>
      </c>
      <c r="AY402" s="1701">
        <v>506</v>
      </c>
      <c r="AZ402" s="1701">
        <v>394.56</v>
      </c>
      <c r="BA402" s="1701">
        <v>404.8</v>
      </c>
      <c r="BB402" s="1701">
        <v>0.98519999999999996</v>
      </c>
      <c r="BC402" s="1700">
        <f t="shared" si="408"/>
        <v>0.65792771954364981</v>
      </c>
      <c r="BD402" s="1701">
        <v>184140</v>
      </c>
      <c r="BE402" s="1701">
        <f t="shared" si="389"/>
        <v>167927</v>
      </c>
      <c r="BF402" s="1701">
        <f t="shared" si="390"/>
        <v>16213</v>
      </c>
      <c r="BG402" s="1701">
        <v>506</v>
      </c>
      <c r="BH402" s="1701">
        <v>426</v>
      </c>
      <c r="BI402" s="1701">
        <v>426</v>
      </c>
      <c r="BJ402" s="1701">
        <v>0.98319999999999996</v>
      </c>
      <c r="BK402" s="1700">
        <f t="shared" si="409"/>
        <v>0.49521958298167351</v>
      </c>
      <c r="BL402" s="1701">
        <v>154320</v>
      </c>
      <c r="BM402" s="1701">
        <f t="shared" si="391"/>
        <v>186972</v>
      </c>
      <c r="BN402" s="1701">
        <f t="shared" si="392"/>
        <v>0</v>
      </c>
      <c r="BO402" s="1701">
        <v>506</v>
      </c>
      <c r="BP402" s="1701">
        <v>432</v>
      </c>
      <c r="BQ402" s="1701">
        <v>432</v>
      </c>
      <c r="BR402" s="1701">
        <v>0.98440000000000005</v>
      </c>
      <c r="BS402" s="1700">
        <f t="shared" si="410"/>
        <v>0.77736610882859014</v>
      </c>
      <c r="BT402" s="1701">
        <v>238020</v>
      </c>
      <c r="BU402" s="1701">
        <f t="shared" si="393"/>
        <v>183713</v>
      </c>
      <c r="BV402" s="1701">
        <f t="shared" si="394"/>
        <v>54307</v>
      </c>
      <c r="BW402" s="1701">
        <v>506</v>
      </c>
      <c r="BX402" s="1701">
        <v>426</v>
      </c>
      <c r="BY402" s="1701">
        <v>426</v>
      </c>
      <c r="BZ402" s="1701">
        <v>0.98350000000000004</v>
      </c>
      <c r="CA402" s="1700">
        <f t="shared" si="411"/>
        <v>0.6777357213344738</v>
      </c>
      <c r="CB402" s="1701">
        <v>211260</v>
      </c>
      <c r="CC402" s="1701">
        <f t="shared" si="395"/>
        <v>187029</v>
      </c>
      <c r="CD402" s="1701">
        <f t="shared" si="396"/>
        <v>24231</v>
      </c>
      <c r="CE402" s="1701">
        <v>506</v>
      </c>
      <c r="CF402" s="1701">
        <v>402</v>
      </c>
      <c r="CG402" s="1701">
        <v>404.8</v>
      </c>
      <c r="CH402" s="1701">
        <v>0.98370000000000002</v>
      </c>
      <c r="CI402" s="1700">
        <f t="shared" si="412"/>
        <v>0.66482476760866704</v>
      </c>
      <c r="CJ402" s="1701">
        <v>195600</v>
      </c>
      <c r="CK402" s="1701">
        <f t="shared" si="397"/>
        <v>176528</v>
      </c>
      <c r="CL402" s="1701">
        <f t="shared" si="398"/>
        <v>19072</v>
      </c>
      <c r="CM402" s="1701">
        <v>506</v>
      </c>
      <c r="CN402" s="1701">
        <v>426.48</v>
      </c>
      <c r="CO402" s="1701">
        <v>426.48</v>
      </c>
      <c r="CP402" s="1701">
        <v>0.98380000000000001</v>
      </c>
      <c r="CQ402" s="1700">
        <f t="shared" si="413"/>
        <v>0.82524764627216018</v>
      </c>
      <c r="CR402" s="1701">
        <v>232680</v>
      </c>
      <c r="CS402" s="1701">
        <f t="shared" si="399"/>
        <v>169171</v>
      </c>
      <c r="CT402" s="1701">
        <f t="shared" si="400"/>
        <v>63509</v>
      </c>
      <c r="CU402" s="1701">
        <v>506</v>
      </c>
      <c r="CV402" s="1701">
        <v>408</v>
      </c>
      <c r="CW402" s="1701">
        <v>408</v>
      </c>
      <c r="CX402" s="1701">
        <v>0.98839999999999995</v>
      </c>
      <c r="CY402" s="1700">
        <f t="shared" si="414"/>
        <v>0.71949613940431334</v>
      </c>
      <c r="CZ402" s="1701">
        <v>215871</v>
      </c>
      <c r="DA402" s="1701">
        <f t="shared" si="401"/>
        <v>180018</v>
      </c>
      <c r="DB402" s="1701">
        <f t="shared" si="402"/>
        <v>35853</v>
      </c>
    </row>
    <row r="403" spans="1:106">
      <c r="A403" s="1703" t="s">
        <v>2807</v>
      </c>
      <c r="B403" s="1347">
        <v>1230</v>
      </c>
      <c r="C403" s="1347">
        <v>65</v>
      </c>
      <c r="D403" s="1702">
        <v>397</v>
      </c>
      <c r="E403" s="1701" t="s">
        <v>3187</v>
      </c>
      <c r="F403" s="1701" t="s">
        <v>531</v>
      </c>
      <c r="G403" s="1701" t="s">
        <v>2116</v>
      </c>
      <c r="H403" s="1701" t="s">
        <v>2115</v>
      </c>
      <c r="I403" s="1701">
        <v>33</v>
      </c>
      <c r="J403" s="1701">
        <v>530</v>
      </c>
      <c r="K403" s="1701">
        <v>530</v>
      </c>
      <c r="L403" s="1701">
        <v>312</v>
      </c>
      <c r="M403" s="1701">
        <v>424</v>
      </c>
      <c r="N403" s="1701">
        <v>0.99129999999999996</v>
      </c>
      <c r="O403" s="1700">
        <f t="shared" si="403"/>
        <v>0.40536966480172376</v>
      </c>
      <c r="P403" s="1701">
        <v>90270</v>
      </c>
      <c r="Q403" s="1701">
        <f t="shared" si="379"/>
        <v>133611</v>
      </c>
      <c r="R403" s="1701">
        <f t="shared" si="380"/>
        <v>0</v>
      </c>
      <c r="S403" s="1701">
        <v>530</v>
      </c>
      <c r="T403" s="1701">
        <v>612</v>
      </c>
      <c r="U403" s="1701">
        <v>612</v>
      </c>
      <c r="V403" s="1701">
        <v>0.99939999999999996</v>
      </c>
      <c r="W403" s="1700">
        <f t="shared" si="404"/>
        <v>0.44065022188518682</v>
      </c>
      <c r="X403" s="1701">
        <v>200520</v>
      </c>
      <c r="Y403" s="1701">
        <f t="shared" si="381"/>
        <v>273033</v>
      </c>
      <c r="Z403" s="1701">
        <f t="shared" si="382"/>
        <v>0</v>
      </c>
      <c r="AA403" s="1701">
        <v>530</v>
      </c>
      <c r="AB403" s="1701">
        <v>612</v>
      </c>
      <c r="AC403" s="1701">
        <v>612</v>
      </c>
      <c r="AD403" s="1701">
        <v>1</v>
      </c>
      <c r="AE403" s="1700">
        <f t="shared" si="405"/>
        <v>0.34504357298474947</v>
      </c>
      <c r="AF403" s="1701">
        <v>152040</v>
      </c>
      <c r="AG403" s="1701">
        <f t="shared" si="383"/>
        <v>264384</v>
      </c>
      <c r="AH403" s="1701">
        <f t="shared" si="384"/>
        <v>0</v>
      </c>
      <c r="AI403" s="1701">
        <v>530</v>
      </c>
      <c r="AJ403" s="1701">
        <v>648</v>
      </c>
      <c r="AK403" s="1701">
        <v>648</v>
      </c>
      <c r="AL403" s="1701">
        <v>0.99919999999999998</v>
      </c>
      <c r="AM403" s="1700">
        <f t="shared" si="406"/>
        <v>0.32483174911095741</v>
      </c>
      <c r="AN403" s="1701">
        <v>156480</v>
      </c>
      <c r="AO403" s="1701">
        <f t="shared" si="385"/>
        <v>289036</v>
      </c>
      <c r="AP403" s="1701">
        <f t="shared" si="386"/>
        <v>0</v>
      </c>
      <c r="AQ403" s="1701">
        <v>530</v>
      </c>
      <c r="AR403" s="1701">
        <v>504</v>
      </c>
      <c r="AS403" s="1701">
        <v>504</v>
      </c>
      <c r="AT403" s="1701">
        <v>1</v>
      </c>
      <c r="AU403" s="1700">
        <f t="shared" si="407"/>
        <v>0.35522273425499235</v>
      </c>
      <c r="AV403" s="1701">
        <v>133200</v>
      </c>
      <c r="AW403" s="1701">
        <f t="shared" si="387"/>
        <v>224986</v>
      </c>
      <c r="AX403" s="1701">
        <f t="shared" si="388"/>
        <v>0</v>
      </c>
      <c r="AY403" s="1701">
        <v>530</v>
      </c>
      <c r="AZ403" s="1701">
        <v>468</v>
      </c>
      <c r="BA403" s="1701">
        <v>468</v>
      </c>
      <c r="BB403" s="1701">
        <v>1</v>
      </c>
      <c r="BC403" s="1700">
        <f t="shared" si="408"/>
        <v>0.2638888888888889</v>
      </c>
      <c r="BD403" s="1701">
        <v>88920</v>
      </c>
      <c r="BE403" s="1701">
        <f t="shared" si="389"/>
        <v>202176</v>
      </c>
      <c r="BF403" s="1701">
        <f t="shared" si="390"/>
        <v>0</v>
      </c>
      <c r="BG403" s="1701">
        <v>530</v>
      </c>
      <c r="BH403" s="1701">
        <v>432</v>
      </c>
      <c r="BI403" s="1701">
        <v>432</v>
      </c>
      <c r="BJ403" s="1701">
        <v>0.99880000000000002</v>
      </c>
      <c r="BK403" s="1700">
        <f t="shared" si="409"/>
        <v>0.32222059541940173</v>
      </c>
      <c r="BL403" s="1701">
        <v>103440</v>
      </c>
      <c r="BM403" s="1701">
        <f t="shared" si="391"/>
        <v>192613</v>
      </c>
      <c r="BN403" s="1701">
        <f t="shared" si="392"/>
        <v>0</v>
      </c>
      <c r="BO403" s="1701">
        <v>530</v>
      </c>
      <c r="BP403" s="1701">
        <v>468</v>
      </c>
      <c r="BQ403" s="1701">
        <v>468</v>
      </c>
      <c r="BR403" s="1701">
        <v>1</v>
      </c>
      <c r="BS403" s="1700">
        <f t="shared" si="410"/>
        <v>0.44551282051282054</v>
      </c>
      <c r="BT403" s="1701">
        <v>150120</v>
      </c>
      <c r="BU403" s="1701">
        <f t="shared" si="393"/>
        <v>202176</v>
      </c>
      <c r="BV403" s="1701">
        <f t="shared" si="394"/>
        <v>0</v>
      </c>
      <c r="BW403" s="1701">
        <v>530</v>
      </c>
      <c r="BX403" s="1701">
        <v>636</v>
      </c>
      <c r="BY403" s="1701">
        <v>636</v>
      </c>
      <c r="BZ403" s="1701">
        <v>0.99880000000000002</v>
      </c>
      <c r="CA403" s="1700">
        <f t="shared" si="411"/>
        <v>0.42808521778172759</v>
      </c>
      <c r="CB403" s="1701">
        <v>202320</v>
      </c>
      <c r="CC403" s="1701">
        <f t="shared" si="395"/>
        <v>283570</v>
      </c>
      <c r="CD403" s="1701">
        <f t="shared" si="396"/>
        <v>0</v>
      </c>
      <c r="CE403" s="1701">
        <v>530</v>
      </c>
      <c r="CF403" s="1701">
        <v>672</v>
      </c>
      <c r="CG403" s="1701">
        <v>672</v>
      </c>
      <c r="CH403" s="1701">
        <v>0.99639999999999995</v>
      </c>
      <c r="CI403" s="1700">
        <f t="shared" si="412"/>
        <v>0.53644541239398857</v>
      </c>
      <c r="CJ403" s="1701">
        <v>267240</v>
      </c>
      <c r="CK403" s="1701">
        <f t="shared" si="397"/>
        <v>298901</v>
      </c>
      <c r="CL403" s="1701">
        <f t="shared" si="398"/>
        <v>0</v>
      </c>
      <c r="CM403" s="1701">
        <v>530</v>
      </c>
      <c r="CN403" s="1701">
        <v>708</v>
      </c>
      <c r="CO403" s="1701">
        <v>708</v>
      </c>
      <c r="CP403" s="1701">
        <v>0.99960000000000004</v>
      </c>
      <c r="CQ403" s="1700">
        <f t="shared" si="413"/>
        <v>0.58361722412936112</v>
      </c>
      <c r="CR403" s="1701">
        <v>277560</v>
      </c>
      <c r="CS403" s="1701">
        <f t="shared" si="399"/>
        <v>285351</v>
      </c>
      <c r="CT403" s="1701">
        <f t="shared" si="400"/>
        <v>0</v>
      </c>
      <c r="CU403" s="1701">
        <v>530</v>
      </c>
      <c r="CV403" s="1701">
        <v>888</v>
      </c>
      <c r="CW403" s="1701">
        <v>888</v>
      </c>
      <c r="CX403" s="1701">
        <v>0.98440000000000005</v>
      </c>
      <c r="CY403" s="1700">
        <f t="shared" si="414"/>
        <v>0.40703265035099723</v>
      </c>
      <c r="CZ403" s="1701">
        <v>264720</v>
      </c>
      <c r="DA403" s="1701">
        <f t="shared" si="401"/>
        <v>390219</v>
      </c>
      <c r="DB403" s="1701">
        <f t="shared" si="402"/>
        <v>0</v>
      </c>
    </row>
    <row r="404" spans="1:106">
      <c r="A404" s="1703" t="s">
        <v>2869</v>
      </c>
      <c r="B404" s="1347">
        <v>6220</v>
      </c>
      <c r="C404" s="1347">
        <v>43</v>
      </c>
      <c r="D404" s="1702">
        <v>398</v>
      </c>
      <c r="E404" s="1701" t="s">
        <v>3243</v>
      </c>
      <c r="F404" s="1701" t="s">
        <v>1521</v>
      </c>
      <c r="G404" s="1701" t="s">
        <v>2116</v>
      </c>
      <c r="H404" s="1701" t="s">
        <v>2115</v>
      </c>
      <c r="I404" s="1701">
        <v>11</v>
      </c>
      <c r="J404" s="1701">
        <v>536</v>
      </c>
      <c r="K404" s="1701">
        <v>536</v>
      </c>
      <c r="L404" s="1701">
        <v>80.400000000000006</v>
      </c>
      <c r="M404" s="1701">
        <v>428.8</v>
      </c>
      <c r="N404" s="1701">
        <v>0.96809999999999996</v>
      </c>
      <c r="O404" s="1700">
        <f t="shared" si="403"/>
        <v>0.22729635916413524</v>
      </c>
      <c r="P404" s="1701">
        <v>12738</v>
      </c>
      <c r="Q404" s="1701">
        <f t="shared" si="379"/>
        <v>33625</v>
      </c>
      <c r="R404" s="1701">
        <f t="shared" si="380"/>
        <v>0</v>
      </c>
      <c r="S404" s="1701">
        <v>536</v>
      </c>
      <c r="T404" s="1701">
        <v>56.4</v>
      </c>
      <c r="U404" s="1701">
        <v>428.8</v>
      </c>
      <c r="V404" s="1701">
        <v>0.96530000000000005</v>
      </c>
      <c r="W404" s="1700">
        <f t="shared" si="404"/>
        <v>0.25137306872900539</v>
      </c>
      <c r="X404" s="1701">
        <v>10182</v>
      </c>
      <c r="Y404" s="1701">
        <f t="shared" si="381"/>
        <v>24303</v>
      </c>
      <c r="Z404" s="1701">
        <f t="shared" si="382"/>
        <v>0</v>
      </c>
      <c r="AA404" s="1701">
        <v>536</v>
      </c>
      <c r="AB404" s="1701">
        <v>52.8</v>
      </c>
      <c r="AC404" s="1701">
        <v>428.8</v>
      </c>
      <c r="AD404" s="1701">
        <v>0.96389999999999998</v>
      </c>
      <c r="AE404" s="1700">
        <f t="shared" si="405"/>
        <v>0.33255445837145181</v>
      </c>
      <c r="AF404" s="1701">
        <v>12186</v>
      </c>
      <c r="AG404" s="1701">
        <f t="shared" si="383"/>
        <v>21986</v>
      </c>
      <c r="AH404" s="1701">
        <f t="shared" si="384"/>
        <v>0</v>
      </c>
      <c r="AI404" s="1701">
        <v>536</v>
      </c>
      <c r="AJ404" s="1701">
        <v>50.4</v>
      </c>
      <c r="AK404" s="1701">
        <v>428.8</v>
      </c>
      <c r="AL404" s="1701">
        <v>0.97240000000000004</v>
      </c>
      <c r="AM404" s="1700">
        <f t="shared" si="406"/>
        <v>0.40002560163850487</v>
      </c>
      <c r="AN404" s="1701">
        <v>14586</v>
      </c>
      <c r="AO404" s="1701">
        <f t="shared" si="385"/>
        <v>21878</v>
      </c>
      <c r="AP404" s="1701">
        <f t="shared" si="386"/>
        <v>0</v>
      </c>
      <c r="AQ404" s="1701">
        <v>536</v>
      </c>
      <c r="AR404" s="1701">
        <v>51.6</v>
      </c>
      <c r="AS404" s="1701">
        <v>428.8</v>
      </c>
      <c r="AT404" s="1701">
        <v>0.95650000000000002</v>
      </c>
      <c r="AU404" s="1700">
        <f t="shared" si="407"/>
        <v>0.32679366914389341</v>
      </c>
      <c r="AV404" s="1701">
        <v>12000</v>
      </c>
      <c r="AW404" s="1701">
        <f t="shared" si="387"/>
        <v>22032</v>
      </c>
      <c r="AX404" s="1701">
        <f t="shared" si="388"/>
        <v>0</v>
      </c>
      <c r="AY404" s="1701">
        <v>536</v>
      </c>
      <c r="AZ404" s="1701">
        <v>55.2</v>
      </c>
      <c r="BA404" s="1701">
        <v>428.8</v>
      </c>
      <c r="BB404" s="1701">
        <v>0.97070000000000001</v>
      </c>
      <c r="BC404" s="1700">
        <f t="shared" si="408"/>
        <v>0.34541660010281938</v>
      </c>
      <c r="BD404" s="1701">
        <v>13326</v>
      </c>
      <c r="BE404" s="1701">
        <f t="shared" si="389"/>
        <v>23148</v>
      </c>
      <c r="BF404" s="1701">
        <f t="shared" si="390"/>
        <v>0</v>
      </c>
      <c r="BG404" s="1701">
        <v>536</v>
      </c>
      <c r="BH404" s="1701">
        <v>72</v>
      </c>
      <c r="BI404" s="1701">
        <v>428.8</v>
      </c>
      <c r="BJ404" s="1701">
        <v>0.9677</v>
      </c>
      <c r="BK404" s="1700">
        <f t="shared" si="409"/>
        <v>0.28739671311682763</v>
      </c>
      <c r="BL404" s="1701">
        <v>14898</v>
      </c>
      <c r="BM404" s="1701">
        <f t="shared" si="391"/>
        <v>31103</v>
      </c>
      <c r="BN404" s="1701">
        <f t="shared" si="392"/>
        <v>0</v>
      </c>
      <c r="BO404" s="1701">
        <v>536</v>
      </c>
      <c r="BP404" s="1701">
        <v>61.2</v>
      </c>
      <c r="BQ404" s="1701">
        <v>428.8</v>
      </c>
      <c r="BR404" s="1701">
        <v>0.97019999999999995</v>
      </c>
      <c r="BS404" s="1700">
        <f t="shared" si="410"/>
        <v>0.38848311490701781</v>
      </c>
      <c r="BT404" s="1701">
        <v>16608</v>
      </c>
      <c r="BU404" s="1701">
        <f t="shared" si="393"/>
        <v>25651</v>
      </c>
      <c r="BV404" s="1701">
        <f t="shared" si="394"/>
        <v>0</v>
      </c>
      <c r="BW404" s="1701">
        <v>536</v>
      </c>
      <c r="BX404" s="1701">
        <v>67.2</v>
      </c>
      <c r="BY404" s="1701">
        <v>428.8</v>
      </c>
      <c r="BZ404" s="1701">
        <v>0.96050000000000002</v>
      </c>
      <c r="CA404" s="1700">
        <f t="shared" si="411"/>
        <v>0.3797015523308952</v>
      </c>
      <c r="CB404" s="1701">
        <v>18234</v>
      </c>
      <c r="CC404" s="1701">
        <f t="shared" si="395"/>
        <v>28813</v>
      </c>
      <c r="CD404" s="1701">
        <f t="shared" si="396"/>
        <v>0</v>
      </c>
      <c r="CE404" s="1701">
        <v>536</v>
      </c>
      <c r="CF404" s="1701">
        <v>63.6</v>
      </c>
      <c r="CG404" s="1701">
        <v>428.8</v>
      </c>
      <c r="CH404" s="1701">
        <v>0.97570000000000001</v>
      </c>
      <c r="CI404" s="1700">
        <f t="shared" si="412"/>
        <v>0.42210540645704409</v>
      </c>
      <c r="CJ404" s="1701">
        <v>19488</v>
      </c>
      <c r="CK404" s="1701">
        <f t="shared" si="397"/>
        <v>27701</v>
      </c>
      <c r="CL404" s="1701">
        <f t="shared" si="398"/>
        <v>0</v>
      </c>
      <c r="CM404" s="1701">
        <v>536</v>
      </c>
      <c r="CN404" s="1701">
        <v>61.2</v>
      </c>
      <c r="CO404" s="1701">
        <v>428.8</v>
      </c>
      <c r="CP404" s="1701">
        <v>0.97709999999999997</v>
      </c>
      <c r="CQ404" s="1700">
        <f t="shared" si="413"/>
        <v>0.29906975241909955</v>
      </c>
      <c r="CR404" s="1701">
        <v>12018</v>
      </c>
      <c r="CS404" s="1701">
        <f t="shared" si="399"/>
        <v>24111</v>
      </c>
      <c r="CT404" s="1701">
        <f t="shared" si="400"/>
        <v>0</v>
      </c>
      <c r="CU404" s="1701">
        <v>536</v>
      </c>
      <c r="CV404" s="1701">
        <v>52.8</v>
      </c>
      <c r="CW404" s="1701">
        <v>428.8</v>
      </c>
      <c r="CX404" s="1701">
        <v>0.97609999999999997</v>
      </c>
      <c r="CY404" s="1700">
        <f t="shared" si="414"/>
        <v>0.28776091700137696</v>
      </c>
      <c r="CZ404" s="1701">
        <v>11034</v>
      </c>
      <c r="DA404" s="1701">
        <f t="shared" si="401"/>
        <v>23007</v>
      </c>
      <c r="DB404" s="1701">
        <f t="shared" si="402"/>
        <v>0</v>
      </c>
    </row>
    <row r="405" spans="1:106">
      <c r="A405" s="1703" t="s">
        <v>2895</v>
      </c>
      <c r="B405" s="1347">
        <v>1280</v>
      </c>
      <c r="C405" s="1347">
        <v>4</v>
      </c>
      <c r="D405" s="1702">
        <v>399</v>
      </c>
      <c r="E405" s="1701">
        <v>42892</v>
      </c>
      <c r="F405" s="1701" t="s">
        <v>1755</v>
      </c>
      <c r="G405" s="1701" t="s">
        <v>2118</v>
      </c>
      <c r="H405" s="1701" t="s">
        <v>2115</v>
      </c>
      <c r="I405" s="1701">
        <v>33</v>
      </c>
      <c r="J405" s="1701">
        <v>550</v>
      </c>
      <c r="K405" s="1701">
        <v>550</v>
      </c>
      <c r="L405" s="1701">
        <v>30</v>
      </c>
      <c r="M405" s="1701">
        <v>440</v>
      </c>
      <c r="N405" s="1701">
        <v>0.77780000000000005</v>
      </c>
      <c r="O405" s="1700">
        <f t="shared" si="403"/>
        <v>0.18749464301019972</v>
      </c>
      <c r="P405" s="1701">
        <v>3150</v>
      </c>
      <c r="Q405" s="1701">
        <f t="shared" si="379"/>
        <v>10080</v>
      </c>
      <c r="R405" s="1701">
        <f t="shared" si="380"/>
        <v>0</v>
      </c>
      <c r="S405" s="1701">
        <v>550</v>
      </c>
      <c r="T405" s="1701">
        <v>15</v>
      </c>
      <c r="U405" s="1701">
        <v>440</v>
      </c>
      <c r="V405" s="1701">
        <v>0.59260000000000002</v>
      </c>
      <c r="W405" s="1700">
        <f t="shared" si="404"/>
        <v>0.36289868957283195</v>
      </c>
      <c r="X405" s="1701">
        <v>2400</v>
      </c>
      <c r="Y405" s="1701">
        <f t="shared" si="381"/>
        <v>3968</v>
      </c>
      <c r="Z405" s="1701">
        <f t="shared" si="382"/>
        <v>0</v>
      </c>
      <c r="AA405" s="1701">
        <v>550</v>
      </c>
      <c r="AB405" s="1701">
        <v>30</v>
      </c>
      <c r="AC405" s="1701">
        <v>440</v>
      </c>
      <c r="AD405" s="1701">
        <v>0.59260000000000002</v>
      </c>
      <c r="AE405" s="1700">
        <f t="shared" si="405"/>
        <v>0.18749765627929652</v>
      </c>
      <c r="AF405" s="1701">
        <v>2400</v>
      </c>
      <c r="AG405" s="1701">
        <f t="shared" si="383"/>
        <v>7680</v>
      </c>
      <c r="AH405" s="1701">
        <f t="shared" si="384"/>
        <v>0</v>
      </c>
      <c r="AI405" s="1701">
        <v>550</v>
      </c>
      <c r="AJ405" s="1701">
        <v>15</v>
      </c>
      <c r="AK405" s="1701">
        <v>440</v>
      </c>
      <c r="AL405" s="1701">
        <v>0.64</v>
      </c>
      <c r="AM405" s="1700">
        <f t="shared" si="406"/>
        <v>0.33602150537634407</v>
      </c>
      <c r="AN405" s="1701">
        <v>2400</v>
      </c>
      <c r="AO405" s="1701">
        <f t="shared" si="385"/>
        <v>4285</v>
      </c>
      <c r="AP405" s="1701">
        <f t="shared" si="386"/>
        <v>0</v>
      </c>
      <c r="AQ405" s="1701">
        <v>550</v>
      </c>
      <c r="AR405" s="1701">
        <v>15</v>
      </c>
      <c r="AS405" s="1701">
        <v>440</v>
      </c>
      <c r="AT405" s="1701">
        <v>0.92589999999999995</v>
      </c>
      <c r="AU405" s="1700">
        <f t="shared" si="407"/>
        <v>0.3629133873812983</v>
      </c>
      <c r="AV405" s="1701">
        <v>3750</v>
      </c>
      <c r="AW405" s="1701">
        <f t="shared" si="387"/>
        <v>6200</v>
      </c>
      <c r="AX405" s="1701">
        <f t="shared" si="388"/>
        <v>0</v>
      </c>
      <c r="AY405" s="1701">
        <v>550</v>
      </c>
      <c r="AZ405" s="1701">
        <v>15</v>
      </c>
      <c r="BA405" s="1701">
        <v>440</v>
      </c>
      <c r="BB405" s="1701">
        <v>0.84209999999999996</v>
      </c>
      <c r="BC405" s="1700">
        <f t="shared" si="408"/>
        <v>0.26389053820475267</v>
      </c>
      <c r="BD405" s="1701">
        <v>2400</v>
      </c>
      <c r="BE405" s="1701">
        <f t="shared" si="389"/>
        <v>5457</v>
      </c>
      <c r="BF405" s="1701">
        <f t="shared" si="390"/>
        <v>0</v>
      </c>
      <c r="BG405" s="1701">
        <v>550</v>
      </c>
      <c r="BH405" s="1701">
        <v>15</v>
      </c>
      <c r="BI405" s="1701">
        <v>440</v>
      </c>
      <c r="BJ405" s="1701">
        <v>0.82499999999999996</v>
      </c>
      <c r="BK405" s="1700">
        <f t="shared" si="409"/>
        <v>0.5376344086021505</v>
      </c>
      <c r="BL405" s="1701">
        <v>4950</v>
      </c>
      <c r="BM405" s="1701">
        <f t="shared" si="391"/>
        <v>5524</v>
      </c>
      <c r="BN405" s="1701">
        <f t="shared" si="392"/>
        <v>0</v>
      </c>
      <c r="BO405" s="1701">
        <v>550</v>
      </c>
      <c r="BP405" s="1701">
        <v>15</v>
      </c>
      <c r="BQ405" s="1701">
        <v>440</v>
      </c>
      <c r="BR405" s="1701">
        <v>0.8286</v>
      </c>
      <c r="BS405" s="1700">
        <f t="shared" si="410"/>
        <v>0.48609434923699951</v>
      </c>
      <c r="BT405" s="1701">
        <v>4350</v>
      </c>
      <c r="BU405" s="1701">
        <f t="shared" si="393"/>
        <v>5369</v>
      </c>
      <c r="BV405" s="1701">
        <f t="shared" si="394"/>
        <v>0</v>
      </c>
      <c r="BW405" s="1701">
        <v>550</v>
      </c>
      <c r="BX405" s="1701">
        <v>0</v>
      </c>
      <c r="BY405" s="1701">
        <v>440</v>
      </c>
      <c r="BZ405" s="1701">
        <v>0</v>
      </c>
      <c r="CA405" s="1700">
        <v>0</v>
      </c>
      <c r="CB405" s="1701">
        <v>0</v>
      </c>
      <c r="CC405" s="1701">
        <f t="shared" si="395"/>
        <v>0</v>
      </c>
      <c r="CD405" s="1701">
        <f t="shared" si="396"/>
        <v>0</v>
      </c>
      <c r="CE405" s="1701">
        <v>550</v>
      </c>
      <c r="CF405" s="1701">
        <v>0</v>
      </c>
      <c r="CG405" s="1701">
        <v>440</v>
      </c>
      <c r="CH405" s="1701">
        <v>0</v>
      </c>
      <c r="CI405" s="1700">
        <v>0</v>
      </c>
      <c r="CJ405" s="1701">
        <v>0</v>
      </c>
      <c r="CK405" s="1701">
        <f t="shared" si="397"/>
        <v>0</v>
      </c>
      <c r="CL405" s="1701">
        <f t="shared" si="398"/>
        <v>0</v>
      </c>
      <c r="CM405" s="1701">
        <v>550</v>
      </c>
      <c r="CN405" s="1701">
        <v>0</v>
      </c>
      <c r="CO405" s="1701">
        <v>440</v>
      </c>
      <c r="CP405" s="1701">
        <v>0</v>
      </c>
      <c r="CQ405" s="1700">
        <v>0</v>
      </c>
      <c r="CR405" s="1701">
        <v>0</v>
      </c>
      <c r="CS405" s="1701">
        <f t="shared" si="399"/>
        <v>0</v>
      </c>
      <c r="CT405" s="1701">
        <f t="shared" si="400"/>
        <v>0</v>
      </c>
      <c r="CU405" s="1701">
        <v>550</v>
      </c>
      <c r="CV405" s="1701">
        <v>0</v>
      </c>
      <c r="CW405" s="1701">
        <v>0</v>
      </c>
      <c r="CX405" s="1701">
        <v>0</v>
      </c>
      <c r="CY405" s="1700">
        <v>0</v>
      </c>
      <c r="CZ405" s="1701">
        <v>0</v>
      </c>
      <c r="DA405" s="1701">
        <f t="shared" si="401"/>
        <v>0</v>
      </c>
      <c r="DB405" s="1701">
        <f t="shared" si="402"/>
        <v>0</v>
      </c>
    </row>
    <row r="406" spans="1:106">
      <c r="A406" s="1703" t="s">
        <v>3630</v>
      </c>
      <c r="B406" s="1347">
        <v>1240</v>
      </c>
      <c r="C406" s="1347">
        <v>54</v>
      </c>
      <c r="D406" s="1702">
        <v>400</v>
      </c>
      <c r="E406" s="1701" t="s">
        <v>3631</v>
      </c>
      <c r="F406" s="1701" t="s">
        <v>3632</v>
      </c>
      <c r="G406" s="1701" t="s">
        <v>2116</v>
      </c>
      <c r="H406" s="1701" t="s">
        <v>2115</v>
      </c>
      <c r="I406" s="1701">
        <v>11</v>
      </c>
      <c r="J406" s="1701">
        <v>555</v>
      </c>
      <c r="K406" s="1701">
        <v>555</v>
      </c>
      <c r="L406" s="1701">
        <v>320</v>
      </c>
      <c r="M406" s="1701">
        <v>444</v>
      </c>
      <c r="N406" s="1701">
        <v>1</v>
      </c>
      <c r="O406" s="1700">
        <f t="shared" si="403"/>
        <v>0.69340277777777781</v>
      </c>
      <c r="P406" s="1701">
        <v>159760</v>
      </c>
      <c r="Q406" s="1701">
        <f t="shared" si="379"/>
        <v>138240</v>
      </c>
      <c r="R406" s="1701">
        <f t="shared" si="380"/>
        <v>21520</v>
      </c>
      <c r="S406" s="1701">
        <v>555</v>
      </c>
      <c r="T406" s="1701">
        <v>320</v>
      </c>
      <c r="U406" s="1701">
        <v>444</v>
      </c>
      <c r="V406" s="1701">
        <v>0.99970000000000003</v>
      </c>
      <c r="W406" s="1700">
        <f t="shared" si="404"/>
        <v>0.61728868122802427</v>
      </c>
      <c r="X406" s="1701">
        <v>146920</v>
      </c>
      <c r="Y406" s="1701">
        <f t="shared" si="381"/>
        <v>142805</v>
      </c>
      <c r="Z406" s="1701">
        <f t="shared" si="382"/>
        <v>4115</v>
      </c>
      <c r="AA406" s="1701">
        <v>555</v>
      </c>
      <c r="AB406" s="1701">
        <v>320</v>
      </c>
      <c r="AC406" s="1701">
        <v>444</v>
      </c>
      <c r="AD406" s="1701">
        <v>1</v>
      </c>
      <c r="AE406" s="1700">
        <f t="shared" si="405"/>
        <v>0.72847222222222219</v>
      </c>
      <c r="AF406" s="1701">
        <v>167840</v>
      </c>
      <c r="AG406" s="1701">
        <f t="shared" si="383"/>
        <v>138240</v>
      </c>
      <c r="AH406" s="1701">
        <f t="shared" si="384"/>
        <v>29600</v>
      </c>
      <c r="AI406" s="1701">
        <v>555</v>
      </c>
      <c r="AJ406" s="1701">
        <v>320</v>
      </c>
      <c r="AK406" s="1701">
        <v>444</v>
      </c>
      <c r="AL406" s="1701">
        <v>1</v>
      </c>
      <c r="AM406" s="1700">
        <f t="shared" si="406"/>
        <v>0.60903897849462363</v>
      </c>
      <c r="AN406" s="1701">
        <v>145000</v>
      </c>
      <c r="AO406" s="1701">
        <f t="shared" si="385"/>
        <v>142848</v>
      </c>
      <c r="AP406" s="1701">
        <f t="shared" si="386"/>
        <v>2152</v>
      </c>
      <c r="AQ406" s="1701">
        <v>555</v>
      </c>
      <c r="AR406" s="1701">
        <v>320</v>
      </c>
      <c r="AS406" s="1701">
        <v>444</v>
      </c>
      <c r="AT406" s="1701">
        <v>1</v>
      </c>
      <c r="AU406" s="1700">
        <f t="shared" si="407"/>
        <v>0.62180779569892475</v>
      </c>
      <c r="AV406" s="1701">
        <v>148040</v>
      </c>
      <c r="AW406" s="1701">
        <f t="shared" si="387"/>
        <v>142848</v>
      </c>
      <c r="AX406" s="1701">
        <f t="shared" si="388"/>
        <v>5192</v>
      </c>
      <c r="AY406" s="1701">
        <v>555</v>
      </c>
      <c r="AZ406" s="1701">
        <v>320</v>
      </c>
      <c r="BA406" s="1701">
        <v>444</v>
      </c>
      <c r="BB406" s="1701">
        <v>0.99770000000000003</v>
      </c>
      <c r="BC406" s="1700">
        <f t="shared" si="408"/>
        <v>0.67011765950575208</v>
      </c>
      <c r="BD406" s="1701">
        <v>154040</v>
      </c>
      <c r="BE406" s="1701">
        <f t="shared" si="389"/>
        <v>137922</v>
      </c>
      <c r="BF406" s="1701">
        <f t="shared" si="390"/>
        <v>16118</v>
      </c>
      <c r="BG406" s="1701">
        <v>555</v>
      </c>
      <c r="BH406" s="1701">
        <v>320</v>
      </c>
      <c r="BI406" s="1701">
        <v>444</v>
      </c>
      <c r="BJ406" s="1701">
        <v>0.99970000000000003</v>
      </c>
      <c r="BK406" s="1700">
        <f t="shared" si="409"/>
        <v>0.60703694979461575</v>
      </c>
      <c r="BL406" s="1701">
        <v>144480</v>
      </c>
      <c r="BM406" s="1701">
        <f t="shared" si="391"/>
        <v>142805</v>
      </c>
      <c r="BN406" s="1701">
        <f t="shared" si="392"/>
        <v>1675</v>
      </c>
      <c r="BO406" s="1701">
        <v>555</v>
      </c>
      <c r="BP406" s="1701">
        <v>320</v>
      </c>
      <c r="BQ406" s="1701">
        <v>444</v>
      </c>
      <c r="BR406" s="1701">
        <v>1</v>
      </c>
      <c r="BS406" s="1700">
        <f t="shared" si="410"/>
        <v>0.69027777777777777</v>
      </c>
      <c r="BT406" s="1701">
        <v>159040</v>
      </c>
      <c r="BU406" s="1701">
        <f t="shared" si="393"/>
        <v>138240</v>
      </c>
      <c r="BV406" s="1701">
        <f t="shared" si="394"/>
        <v>20800</v>
      </c>
      <c r="BW406" s="1701">
        <v>555</v>
      </c>
      <c r="BX406" s="1701">
        <v>320</v>
      </c>
      <c r="BY406" s="1701">
        <v>444</v>
      </c>
      <c r="BZ406" s="1701">
        <v>0.99980000000000002</v>
      </c>
      <c r="CA406" s="1700">
        <f t="shared" ref="CA406:CA420" si="415">+CB406/(24*31*BX406*BZ406)</f>
        <v>0.69738410047600918</v>
      </c>
      <c r="CB406" s="1701">
        <v>166000</v>
      </c>
      <c r="CC406" s="1701">
        <f t="shared" si="395"/>
        <v>142819</v>
      </c>
      <c r="CD406" s="1701">
        <f t="shared" si="396"/>
        <v>23181</v>
      </c>
      <c r="CE406" s="1701">
        <v>555</v>
      </c>
      <c r="CF406" s="1701">
        <v>360</v>
      </c>
      <c r="CG406" s="1701">
        <v>444</v>
      </c>
      <c r="CH406" s="1701">
        <v>1</v>
      </c>
      <c r="CI406" s="1700">
        <f>+CJ406/(24*31*CF406*CH406)</f>
        <v>0.54002389486260449</v>
      </c>
      <c r="CJ406" s="1701">
        <v>144640</v>
      </c>
      <c r="CK406" s="1701">
        <f t="shared" si="397"/>
        <v>160704</v>
      </c>
      <c r="CL406" s="1701">
        <f t="shared" si="398"/>
        <v>0</v>
      </c>
      <c r="CM406" s="1701">
        <v>555</v>
      </c>
      <c r="CN406" s="1701">
        <v>360</v>
      </c>
      <c r="CO406" s="1701">
        <v>444</v>
      </c>
      <c r="CP406" s="1701">
        <v>1</v>
      </c>
      <c r="CQ406" s="1700">
        <f>+CR406/(24*28*CN406*CP406)</f>
        <v>0.85912698412698407</v>
      </c>
      <c r="CR406" s="1701">
        <v>207840</v>
      </c>
      <c r="CS406" s="1701">
        <f t="shared" si="399"/>
        <v>145152</v>
      </c>
      <c r="CT406" s="1701">
        <f t="shared" si="400"/>
        <v>62688</v>
      </c>
      <c r="CU406" s="1701">
        <v>555</v>
      </c>
      <c r="CV406" s="1701">
        <v>360</v>
      </c>
      <c r="CW406" s="1701">
        <v>444</v>
      </c>
      <c r="CX406" s="1701">
        <v>1</v>
      </c>
      <c r="CY406" s="1700">
        <f>+CZ406/(24*31*CV406*CX406)</f>
        <v>0.49163679808841099</v>
      </c>
      <c r="CZ406" s="1701">
        <v>131680</v>
      </c>
      <c r="DA406" s="1701">
        <f t="shared" si="401"/>
        <v>160704</v>
      </c>
      <c r="DB406" s="1701">
        <f t="shared" si="402"/>
        <v>0</v>
      </c>
    </row>
    <row r="407" spans="1:106">
      <c r="A407" s="1703" t="s">
        <v>2871</v>
      </c>
      <c r="B407" s="1347">
        <v>1250</v>
      </c>
      <c r="C407" s="1347">
        <v>28</v>
      </c>
      <c r="D407" s="1702">
        <v>401</v>
      </c>
      <c r="E407" s="1701" t="s">
        <v>3245</v>
      </c>
      <c r="F407" s="1701" t="s">
        <v>2195</v>
      </c>
      <c r="G407" s="1701" t="s">
        <v>2116</v>
      </c>
      <c r="H407" s="1701" t="s">
        <v>2115</v>
      </c>
      <c r="I407" s="1701">
        <v>33</v>
      </c>
      <c r="J407" s="1701">
        <v>555</v>
      </c>
      <c r="K407" s="1701">
        <v>555</v>
      </c>
      <c r="L407" s="1701">
        <v>450</v>
      </c>
      <c r="M407" s="1701">
        <v>450</v>
      </c>
      <c r="N407" s="1701">
        <v>0.89029999999999998</v>
      </c>
      <c r="O407" s="1700">
        <f t="shared" si="403"/>
        <v>0.31481273478353111</v>
      </c>
      <c r="P407" s="1701">
        <v>90810</v>
      </c>
      <c r="Q407" s="1701">
        <f t="shared" si="379"/>
        <v>173074</v>
      </c>
      <c r="R407" s="1701">
        <f t="shared" si="380"/>
        <v>0</v>
      </c>
      <c r="S407" s="1701">
        <v>555</v>
      </c>
      <c r="T407" s="1701">
        <v>480</v>
      </c>
      <c r="U407" s="1701">
        <v>480</v>
      </c>
      <c r="V407" s="1701">
        <v>0.9</v>
      </c>
      <c r="W407" s="1700">
        <f t="shared" si="404"/>
        <v>0.13440860215053763</v>
      </c>
      <c r="X407" s="1701">
        <v>43200</v>
      </c>
      <c r="Y407" s="1701">
        <f t="shared" si="381"/>
        <v>192845</v>
      </c>
      <c r="Z407" s="1701">
        <f t="shared" si="382"/>
        <v>0</v>
      </c>
      <c r="AA407" s="1701">
        <v>555</v>
      </c>
      <c r="AB407" s="1701">
        <v>450</v>
      </c>
      <c r="AC407" s="1701">
        <v>450</v>
      </c>
      <c r="AD407" s="1701">
        <v>0.86870000000000003</v>
      </c>
      <c r="AE407" s="1700">
        <f t="shared" si="405"/>
        <v>9.1665281028697629E-2</v>
      </c>
      <c r="AF407" s="1701">
        <v>25800</v>
      </c>
      <c r="AG407" s="1701">
        <f t="shared" si="383"/>
        <v>168875</v>
      </c>
      <c r="AH407" s="1701">
        <f t="shared" si="384"/>
        <v>0</v>
      </c>
      <c r="AI407" s="1701">
        <v>555</v>
      </c>
      <c r="AJ407" s="1701">
        <v>450</v>
      </c>
      <c r="AK407" s="1701">
        <v>450</v>
      </c>
      <c r="AL407" s="1701">
        <v>0.91100000000000003</v>
      </c>
      <c r="AM407" s="1700">
        <f t="shared" si="406"/>
        <v>0.34229193961498061</v>
      </c>
      <c r="AN407" s="1701">
        <v>104400</v>
      </c>
      <c r="AO407" s="1701">
        <f t="shared" si="385"/>
        <v>183002</v>
      </c>
      <c r="AP407" s="1701">
        <f t="shared" si="386"/>
        <v>0</v>
      </c>
      <c r="AQ407" s="1701">
        <v>555</v>
      </c>
      <c r="AR407" s="1701">
        <v>430.8</v>
      </c>
      <c r="AS407" s="1701">
        <v>444</v>
      </c>
      <c r="AT407" s="1701">
        <v>0.9</v>
      </c>
      <c r="AU407" s="1700">
        <f t="shared" si="407"/>
        <v>0.20591847126126936</v>
      </c>
      <c r="AV407" s="1701">
        <v>59400</v>
      </c>
      <c r="AW407" s="1701">
        <f t="shared" si="387"/>
        <v>173078</v>
      </c>
      <c r="AX407" s="1701">
        <f t="shared" si="388"/>
        <v>0</v>
      </c>
      <c r="AY407" s="1701">
        <v>555</v>
      </c>
      <c r="AZ407" s="1701">
        <v>450</v>
      </c>
      <c r="BA407" s="1701">
        <v>450</v>
      </c>
      <c r="BB407" s="1701">
        <v>0.89429999999999998</v>
      </c>
      <c r="BC407" s="1700">
        <f t="shared" si="408"/>
        <v>0.21017886946546233</v>
      </c>
      <c r="BD407" s="1701">
        <v>60900</v>
      </c>
      <c r="BE407" s="1701">
        <f t="shared" si="389"/>
        <v>173852</v>
      </c>
      <c r="BF407" s="1701">
        <f t="shared" si="390"/>
        <v>0</v>
      </c>
      <c r="BG407" s="1701">
        <v>555</v>
      </c>
      <c r="BH407" s="1701">
        <v>450</v>
      </c>
      <c r="BI407" s="1701">
        <v>450</v>
      </c>
      <c r="BJ407" s="1701">
        <v>0.88</v>
      </c>
      <c r="BK407" s="1700">
        <f t="shared" si="409"/>
        <v>0.33602150537634407</v>
      </c>
      <c r="BL407" s="1701">
        <v>99000</v>
      </c>
      <c r="BM407" s="1701">
        <f t="shared" si="391"/>
        <v>176774</v>
      </c>
      <c r="BN407" s="1701">
        <f t="shared" si="392"/>
        <v>0</v>
      </c>
      <c r="BO407" s="1701">
        <v>555</v>
      </c>
      <c r="BP407" s="1701">
        <v>420</v>
      </c>
      <c r="BQ407" s="1701">
        <v>444</v>
      </c>
      <c r="BR407" s="1701">
        <v>0.86119999999999997</v>
      </c>
      <c r="BS407" s="1700">
        <f t="shared" si="410"/>
        <v>0.2073518678256254</v>
      </c>
      <c r="BT407" s="1701">
        <v>54000</v>
      </c>
      <c r="BU407" s="1701">
        <f t="shared" si="393"/>
        <v>156256</v>
      </c>
      <c r="BV407" s="1701">
        <f t="shared" si="394"/>
        <v>0</v>
      </c>
      <c r="BW407" s="1701">
        <v>555</v>
      </c>
      <c r="BX407" s="1701">
        <v>480</v>
      </c>
      <c r="BY407" s="1701">
        <v>480</v>
      </c>
      <c r="BZ407" s="1701">
        <v>0.85489999999999999</v>
      </c>
      <c r="CA407" s="1700">
        <f t="shared" si="415"/>
        <v>0.32426920334013792</v>
      </c>
      <c r="CB407" s="1701">
        <v>99000</v>
      </c>
      <c r="CC407" s="1701">
        <f t="shared" si="395"/>
        <v>183181</v>
      </c>
      <c r="CD407" s="1701">
        <f t="shared" si="396"/>
        <v>0</v>
      </c>
      <c r="CE407" s="1701">
        <v>555</v>
      </c>
      <c r="CF407" s="1701">
        <v>480</v>
      </c>
      <c r="CG407" s="1701">
        <v>480</v>
      </c>
      <c r="CH407" s="1701">
        <v>0.83689999999999998</v>
      </c>
      <c r="CI407" s="1700">
        <f>+CJ407/(24*31*CF407*CH407)</f>
        <v>0.50991434081486076</v>
      </c>
      <c r="CJ407" s="1701">
        <v>152400</v>
      </c>
      <c r="CK407" s="1701">
        <f t="shared" si="397"/>
        <v>179324</v>
      </c>
      <c r="CL407" s="1701">
        <f t="shared" si="398"/>
        <v>0</v>
      </c>
      <c r="CM407" s="1701">
        <v>555</v>
      </c>
      <c r="CN407" s="1701">
        <v>514.79999999999995</v>
      </c>
      <c r="CO407" s="1701">
        <v>514.79999999999995</v>
      </c>
      <c r="CP407" s="1701">
        <v>0.82809999999999995</v>
      </c>
      <c r="CQ407" s="1700">
        <f>+CR407/(24*28*CN407*CP407)</f>
        <v>0.61051904126412038</v>
      </c>
      <c r="CR407" s="1701">
        <v>174900</v>
      </c>
      <c r="CS407" s="1701">
        <f t="shared" si="399"/>
        <v>171887</v>
      </c>
      <c r="CT407" s="1701">
        <f t="shared" si="400"/>
        <v>3013</v>
      </c>
      <c r="CU407" s="1701">
        <v>555</v>
      </c>
      <c r="CV407" s="1701">
        <v>393.6</v>
      </c>
      <c r="CW407" s="1701">
        <v>444</v>
      </c>
      <c r="CX407" s="1701">
        <v>0.98660000000000003</v>
      </c>
      <c r="CY407" s="1700">
        <f>+CZ407/(24*31*CV407*CX407)</f>
        <v>0.6528231980184086</v>
      </c>
      <c r="CZ407" s="1701">
        <v>188610</v>
      </c>
      <c r="DA407" s="1701">
        <f t="shared" si="401"/>
        <v>173349</v>
      </c>
      <c r="DB407" s="1701">
        <f t="shared" si="402"/>
        <v>15261</v>
      </c>
    </row>
    <row r="408" spans="1:106">
      <c r="A408" s="1703" t="s">
        <v>2872</v>
      </c>
      <c r="B408" s="1347">
        <v>1280</v>
      </c>
      <c r="C408" s="1347">
        <v>2</v>
      </c>
      <c r="D408" s="1702">
        <v>402</v>
      </c>
      <c r="E408" s="1701">
        <v>28910</v>
      </c>
      <c r="F408" s="1701" t="s">
        <v>534</v>
      </c>
      <c r="G408" s="1701" t="s">
        <v>2116</v>
      </c>
      <c r="H408" s="1701" t="s">
        <v>2115</v>
      </c>
      <c r="I408" s="1701">
        <v>33</v>
      </c>
      <c r="J408" s="1701">
        <v>555</v>
      </c>
      <c r="K408" s="1701">
        <v>555</v>
      </c>
      <c r="L408" s="1701">
        <v>270</v>
      </c>
      <c r="M408" s="1701">
        <v>444</v>
      </c>
      <c r="N408" s="1701">
        <v>0.96030000000000004</v>
      </c>
      <c r="O408" s="1700">
        <f t="shared" si="403"/>
        <v>0.46603234843021019</v>
      </c>
      <c r="P408" s="1701">
        <v>87000</v>
      </c>
      <c r="Q408" s="1701">
        <f t="shared" si="379"/>
        <v>112009</v>
      </c>
      <c r="R408" s="1701">
        <f t="shared" si="380"/>
        <v>0</v>
      </c>
      <c r="S408" s="1701">
        <v>555</v>
      </c>
      <c r="T408" s="1701">
        <v>255</v>
      </c>
      <c r="U408" s="1701">
        <v>444</v>
      </c>
      <c r="V408" s="1701">
        <v>0.96199999999999997</v>
      </c>
      <c r="W408" s="1700">
        <f t="shared" si="404"/>
        <v>0.43723478258582626</v>
      </c>
      <c r="X408" s="1701">
        <v>79800</v>
      </c>
      <c r="Y408" s="1701">
        <f t="shared" si="381"/>
        <v>109506</v>
      </c>
      <c r="Z408" s="1701">
        <f t="shared" si="382"/>
        <v>0</v>
      </c>
      <c r="AA408" s="1701">
        <v>555</v>
      </c>
      <c r="AB408" s="1701">
        <v>210</v>
      </c>
      <c r="AC408" s="1701">
        <v>444</v>
      </c>
      <c r="AD408" s="1701">
        <v>0.96960000000000002</v>
      </c>
      <c r="AE408" s="1700">
        <f t="shared" si="405"/>
        <v>0.58729831316464987</v>
      </c>
      <c r="AF408" s="1701">
        <v>86100</v>
      </c>
      <c r="AG408" s="1701">
        <f t="shared" si="383"/>
        <v>87962</v>
      </c>
      <c r="AH408" s="1701">
        <f t="shared" si="384"/>
        <v>0</v>
      </c>
      <c r="AI408" s="1701">
        <v>555</v>
      </c>
      <c r="AJ408" s="1701">
        <v>255</v>
      </c>
      <c r="AK408" s="1701">
        <v>444</v>
      </c>
      <c r="AL408" s="1701">
        <v>0.97189999999999999</v>
      </c>
      <c r="AM408" s="1700">
        <f t="shared" si="406"/>
        <v>0.28147035427323086</v>
      </c>
      <c r="AN408" s="1701">
        <v>51900</v>
      </c>
      <c r="AO408" s="1701">
        <f t="shared" si="385"/>
        <v>110633</v>
      </c>
      <c r="AP408" s="1701">
        <f t="shared" si="386"/>
        <v>0</v>
      </c>
      <c r="AQ408" s="1701">
        <v>555</v>
      </c>
      <c r="AR408" s="1701">
        <v>252</v>
      </c>
      <c r="AS408" s="1701">
        <v>444</v>
      </c>
      <c r="AT408" s="1701">
        <v>0.94510000000000005</v>
      </c>
      <c r="AU408" s="1700">
        <f t="shared" si="407"/>
        <v>0.39617391083868431</v>
      </c>
      <c r="AV408" s="1701">
        <v>70200</v>
      </c>
      <c r="AW408" s="1701">
        <f t="shared" si="387"/>
        <v>106317</v>
      </c>
      <c r="AX408" s="1701">
        <f t="shared" si="388"/>
        <v>0</v>
      </c>
      <c r="AY408" s="1701">
        <v>555</v>
      </c>
      <c r="AZ408" s="1701">
        <v>0</v>
      </c>
      <c r="BA408" s="1701">
        <v>444</v>
      </c>
      <c r="BB408" s="1701">
        <v>0</v>
      </c>
      <c r="BC408" s="1700">
        <v>0</v>
      </c>
      <c r="BD408" s="1701">
        <v>0</v>
      </c>
      <c r="BE408" s="1701">
        <f t="shared" si="389"/>
        <v>0</v>
      </c>
      <c r="BF408" s="1701">
        <f t="shared" si="390"/>
        <v>0</v>
      </c>
      <c r="BG408" s="1701">
        <v>555</v>
      </c>
      <c r="BH408" s="1701">
        <v>234</v>
      </c>
      <c r="BI408" s="1701">
        <v>444</v>
      </c>
      <c r="BJ408" s="1701">
        <v>0.97560000000000002</v>
      </c>
      <c r="BK408" s="1700">
        <f t="shared" si="409"/>
        <v>0.28260552801282079</v>
      </c>
      <c r="BL408" s="1701">
        <v>48000</v>
      </c>
      <c r="BM408" s="1701">
        <f t="shared" si="391"/>
        <v>101909</v>
      </c>
      <c r="BN408" s="1701">
        <f t="shared" si="392"/>
        <v>0</v>
      </c>
      <c r="BO408" s="1701">
        <v>555</v>
      </c>
      <c r="BP408" s="1701">
        <v>234</v>
      </c>
      <c r="BQ408" s="1701">
        <v>444</v>
      </c>
      <c r="BR408" s="1701">
        <v>0.98560000000000003</v>
      </c>
      <c r="BS408" s="1700">
        <f t="shared" si="410"/>
        <v>0.56945369445369443</v>
      </c>
      <c r="BT408" s="1701">
        <v>94560</v>
      </c>
      <c r="BU408" s="1701">
        <f t="shared" si="393"/>
        <v>99632</v>
      </c>
      <c r="BV408" s="1701">
        <f t="shared" si="394"/>
        <v>0</v>
      </c>
      <c r="BW408" s="1701">
        <v>555</v>
      </c>
      <c r="BX408" s="1701">
        <v>606</v>
      </c>
      <c r="BY408" s="1701">
        <v>606</v>
      </c>
      <c r="BZ408" s="1701">
        <v>0.98250000000000004</v>
      </c>
      <c r="CA408" s="1700">
        <f t="shared" si="415"/>
        <v>0.18989832989701333</v>
      </c>
      <c r="CB408" s="1701">
        <v>84120</v>
      </c>
      <c r="CC408" s="1701">
        <f t="shared" si="395"/>
        <v>265784</v>
      </c>
      <c r="CD408" s="1701">
        <f t="shared" si="396"/>
        <v>0</v>
      </c>
      <c r="CE408" s="1701">
        <v>555</v>
      </c>
      <c r="CF408" s="1701">
        <v>246</v>
      </c>
      <c r="CG408" s="1701">
        <v>444</v>
      </c>
      <c r="CH408" s="1701">
        <v>0.98560000000000003</v>
      </c>
      <c r="CI408" s="1700">
        <f>+CJ408/(24*31*CF408*CH408)</f>
        <v>0.61600394753423859</v>
      </c>
      <c r="CJ408" s="1701">
        <v>111120</v>
      </c>
      <c r="CK408" s="1701">
        <f t="shared" si="397"/>
        <v>108233</v>
      </c>
      <c r="CL408" s="1701">
        <f t="shared" si="398"/>
        <v>2887</v>
      </c>
      <c r="CM408" s="1701">
        <v>555</v>
      </c>
      <c r="CN408" s="1701">
        <v>258</v>
      </c>
      <c r="CO408" s="1701">
        <v>444</v>
      </c>
      <c r="CP408" s="1701">
        <v>0.99439999999999995</v>
      </c>
      <c r="CQ408" s="1700">
        <f>+CR408/(24*28*CN408*CP408)</f>
        <v>0.55996025138338368</v>
      </c>
      <c r="CR408" s="1701">
        <v>96540</v>
      </c>
      <c r="CS408" s="1701">
        <f t="shared" si="399"/>
        <v>103443</v>
      </c>
      <c r="CT408" s="1701">
        <f t="shared" si="400"/>
        <v>0</v>
      </c>
      <c r="CU408" s="1701">
        <v>555</v>
      </c>
      <c r="CV408" s="1701">
        <v>270</v>
      </c>
      <c r="CW408" s="1701">
        <v>444</v>
      </c>
      <c r="CX408" s="1701">
        <v>0.99450000000000005</v>
      </c>
      <c r="CY408" s="1700">
        <f>+CZ408/(24*31*CV408*CX408)</f>
        <v>0.54751551694414857</v>
      </c>
      <c r="CZ408" s="1701">
        <v>109380</v>
      </c>
      <c r="DA408" s="1701">
        <f t="shared" si="401"/>
        <v>119865</v>
      </c>
      <c r="DB408" s="1701">
        <f t="shared" si="402"/>
        <v>0</v>
      </c>
    </row>
    <row r="409" spans="1:106">
      <c r="A409" s="1703" t="s">
        <v>2874</v>
      </c>
      <c r="B409" s="1347">
        <v>6110</v>
      </c>
      <c r="C409" s="1347">
        <v>69</v>
      </c>
      <c r="D409" s="1702">
        <v>403</v>
      </c>
      <c r="E409" s="1701" t="s">
        <v>3247</v>
      </c>
      <c r="F409" s="1701" t="s">
        <v>1693</v>
      </c>
      <c r="G409" s="1701" t="s">
        <v>2116</v>
      </c>
      <c r="H409" s="1701" t="s">
        <v>1429</v>
      </c>
      <c r="I409" s="1701">
        <v>33</v>
      </c>
      <c r="J409" s="1701">
        <v>555</v>
      </c>
      <c r="K409" s="1701">
        <v>555</v>
      </c>
      <c r="L409" s="1701">
        <v>90</v>
      </c>
      <c r="M409" s="1701">
        <v>444</v>
      </c>
      <c r="N409" s="1701">
        <v>0.9294</v>
      </c>
      <c r="O409" s="1700">
        <f t="shared" si="403"/>
        <v>0.39352349982864293</v>
      </c>
      <c r="P409" s="1701">
        <v>23700</v>
      </c>
      <c r="Q409" s="1701">
        <f t="shared" si="379"/>
        <v>36135</v>
      </c>
      <c r="R409" s="1701">
        <f t="shared" si="380"/>
        <v>0</v>
      </c>
      <c r="S409" s="1701">
        <v>555</v>
      </c>
      <c r="T409" s="1701">
        <v>90</v>
      </c>
      <c r="U409" s="1701">
        <v>444</v>
      </c>
      <c r="V409" s="1701">
        <v>0.93330000000000002</v>
      </c>
      <c r="W409" s="1700">
        <f t="shared" si="404"/>
        <v>0.3360335065730074</v>
      </c>
      <c r="X409" s="1701">
        <v>21000</v>
      </c>
      <c r="Y409" s="1701">
        <f t="shared" si="381"/>
        <v>37496</v>
      </c>
      <c r="Z409" s="1701">
        <f t="shared" si="382"/>
        <v>0</v>
      </c>
      <c r="AA409" s="1701">
        <v>555</v>
      </c>
      <c r="AB409" s="1701">
        <v>90</v>
      </c>
      <c r="AC409" s="1701">
        <v>444</v>
      </c>
      <c r="AD409" s="1701">
        <v>0.95960000000000001</v>
      </c>
      <c r="AE409" s="1700">
        <f t="shared" si="405"/>
        <v>0.45833140351689744</v>
      </c>
      <c r="AF409" s="1701">
        <v>28500</v>
      </c>
      <c r="AG409" s="1701">
        <f t="shared" si="383"/>
        <v>37309</v>
      </c>
      <c r="AH409" s="1701">
        <f t="shared" si="384"/>
        <v>0</v>
      </c>
      <c r="AI409" s="1701">
        <v>555</v>
      </c>
      <c r="AJ409" s="1701">
        <v>60</v>
      </c>
      <c r="AK409" s="1701">
        <v>444</v>
      </c>
      <c r="AL409" s="1701">
        <v>0.93020000000000003</v>
      </c>
      <c r="AM409" s="1700">
        <f t="shared" si="406"/>
        <v>0.57797721844995753</v>
      </c>
      <c r="AN409" s="1701">
        <v>24000</v>
      </c>
      <c r="AO409" s="1701">
        <f t="shared" si="385"/>
        <v>24914</v>
      </c>
      <c r="AP409" s="1701">
        <f t="shared" si="386"/>
        <v>0</v>
      </c>
      <c r="AQ409" s="1701">
        <v>555</v>
      </c>
      <c r="AR409" s="1701">
        <v>60</v>
      </c>
      <c r="AS409" s="1701">
        <v>444</v>
      </c>
      <c r="AT409" s="1701">
        <v>0.94189999999999996</v>
      </c>
      <c r="AU409" s="1700">
        <f t="shared" si="407"/>
        <v>0.57793273034258141</v>
      </c>
      <c r="AV409" s="1701">
        <v>24300</v>
      </c>
      <c r="AW409" s="1701">
        <f t="shared" si="387"/>
        <v>25228</v>
      </c>
      <c r="AX409" s="1701">
        <f t="shared" si="388"/>
        <v>0</v>
      </c>
      <c r="AY409" s="1701">
        <v>555</v>
      </c>
      <c r="AZ409" s="1701">
        <v>60</v>
      </c>
      <c r="BA409" s="1701">
        <v>444</v>
      </c>
      <c r="BB409" s="1701">
        <v>0.95120000000000005</v>
      </c>
      <c r="BC409" s="1700">
        <f t="shared" ref="BC409:BC420" si="416">+BD409/(24*30*AZ409*BB409)</f>
        <v>0.56945612559573866</v>
      </c>
      <c r="BD409" s="1701">
        <v>23400</v>
      </c>
      <c r="BE409" s="1701">
        <f t="shared" si="389"/>
        <v>24655</v>
      </c>
      <c r="BF409" s="1701">
        <f t="shared" si="390"/>
        <v>0</v>
      </c>
      <c r="BG409" s="1701">
        <v>555</v>
      </c>
      <c r="BH409" s="1701">
        <v>60</v>
      </c>
      <c r="BI409" s="1701">
        <v>444</v>
      </c>
      <c r="BJ409" s="1701">
        <v>0.91759999999999997</v>
      </c>
      <c r="BK409" s="1700">
        <f t="shared" si="409"/>
        <v>0.57126585482464776</v>
      </c>
      <c r="BL409" s="1701">
        <v>23400</v>
      </c>
      <c r="BM409" s="1701">
        <f t="shared" si="391"/>
        <v>24577</v>
      </c>
      <c r="BN409" s="1701">
        <f t="shared" si="392"/>
        <v>0</v>
      </c>
      <c r="BO409" s="1701">
        <v>555</v>
      </c>
      <c r="BP409" s="1701">
        <v>30</v>
      </c>
      <c r="BQ409" s="1701">
        <v>444</v>
      </c>
      <c r="BR409" s="1701">
        <v>0.91300000000000003</v>
      </c>
      <c r="BS409" s="1700">
        <f t="shared" si="410"/>
        <v>0.95837897042716325</v>
      </c>
      <c r="BT409" s="1701">
        <v>18900</v>
      </c>
      <c r="BU409" s="1701">
        <f t="shared" si="393"/>
        <v>11832</v>
      </c>
      <c r="BV409" s="1701">
        <f t="shared" si="394"/>
        <v>7068</v>
      </c>
      <c r="BW409" s="1701">
        <v>555</v>
      </c>
      <c r="BX409" s="1701">
        <v>60</v>
      </c>
      <c r="BY409" s="1701">
        <v>444</v>
      </c>
      <c r="BZ409" s="1701">
        <v>0.89390000000000003</v>
      </c>
      <c r="CA409" s="1700">
        <f t="shared" si="415"/>
        <v>0.44356793415827944</v>
      </c>
      <c r="CB409" s="1701">
        <v>17700</v>
      </c>
      <c r="CC409" s="1701">
        <f t="shared" si="395"/>
        <v>23942</v>
      </c>
      <c r="CD409" s="1701">
        <f t="shared" si="396"/>
        <v>0</v>
      </c>
      <c r="CE409" s="1701">
        <v>555</v>
      </c>
      <c r="CF409" s="1701">
        <v>60</v>
      </c>
      <c r="CG409" s="1701">
        <v>444</v>
      </c>
      <c r="CH409" s="1701">
        <v>0.90539999999999998</v>
      </c>
      <c r="CI409" s="1700">
        <f>+CJ409/(24*31*CF409*CH409)</f>
        <v>0.49731479700055348</v>
      </c>
      <c r="CJ409" s="1701">
        <v>20100</v>
      </c>
      <c r="CK409" s="1701">
        <f t="shared" si="397"/>
        <v>24250</v>
      </c>
      <c r="CL409" s="1701">
        <f t="shared" si="398"/>
        <v>0</v>
      </c>
      <c r="CM409" s="1701">
        <v>555</v>
      </c>
      <c r="CN409" s="1701">
        <v>60</v>
      </c>
      <c r="CO409" s="1701">
        <v>444</v>
      </c>
      <c r="CP409" s="1701">
        <v>0.9</v>
      </c>
      <c r="CQ409" s="1700">
        <f>+CR409/(24*28*CN409*CP409)</f>
        <v>0.44642857142857145</v>
      </c>
      <c r="CR409" s="1701">
        <v>16200</v>
      </c>
      <c r="CS409" s="1701">
        <f t="shared" si="399"/>
        <v>21773</v>
      </c>
      <c r="CT409" s="1701">
        <f t="shared" si="400"/>
        <v>0</v>
      </c>
      <c r="CU409" s="1701">
        <v>555</v>
      </c>
      <c r="CV409" s="1701">
        <v>60</v>
      </c>
      <c r="CW409" s="1701">
        <v>444</v>
      </c>
      <c r="CX409" s="1701">
        <v>0.93149999999999999</v>
      </c>
      <c r="CY409" s="1700">
        <f>+CZ409/(24*31*CV409*CX409)</f>
        <v>0.49059500516567689</v>
      </c>
      <c r="CZ409" s="1701">
        <v>20400</v>
      </c>
      <c r="DA409" s="1701">
        <f t="shared" si="401"/>
        <v>24949</v>
      </c>
      <c r="DB409" s="1701">
        <f t="shared" si="402"/>
        <v>0</v>
      </c>
    </row>
    <row r="410" spans="1:106">
      <c r="A410" s="1703" t="s">
        <v>3714</v>
      </c>
      <c r="B410" s="1347">
        <v>6110</v>
      </c>
      <c r="C410" s="1347">
        <v>87</v>
      </c>
      <c r="D410" s="1702">
        <v>404</v>
      </c>
      <c r="E410" s="1701" t="s">
        <v>3715</v>
      </c>
      <c r="F410" s="1701" t="s">
        <v>3716</v>
      </c>
      <c r="G410" s="1701" t="s">
        <v>2118</v>
      </c>
      <c r="H410" s="1701" t="s">
        <v>1429</v>
      </c>
      <c r="I410" s="1701">
        <v>33</v>
      </c>
      <c r="J410" s="1701">
        <v>555</v>
      </c>
      <c r="K410" s="1701">
        <v>555</v>
      </c>
      <c r="L410" s="1701">
        <v>300</v>
      </c>
      <c r="M410" s="1701">
        <v>444</v>
      </c>
      <c r="N410" s="1701">
        <v>0.96340000000000003</v>
      </c>
      <c r="O410" s="1700">
        <f t="shared" si="403"/>
        <v>0.46997900952644572</v>
      </c>
      <c r="P410" s="1701">
        <v>97800</v>
      </c>
      <c r="Q410" s="1701">
        <f t="shared" si="379"/>
        <v>124857</v>
      </c>
      <c r="R410" s="1701">
        <f t="shared" si="380"/>
        <v>0</v>
      </c>
      <c r="S410" s="1701">
        <v>555</v>
      </c>
      <c r="T410" s="1701">
        <v>288</v>
      </c>
      <c r="U410" s="1701">
        <v>444</v>
      </c>
      <c r="V410" s="1701">
        <v>0.96970000000000001</v>
      </c>
      <c r="W410" s="1700">
        <f t="shared" si="404"/>
        <v>0.42564341112778109</v>
      </c>
      <c r="X410" s="1701">
        <v>88440</v>
      </c>
      <c r="Y410" s="1701">
        <f t="shared" si="381"/>
        <v>124668</v>
      </c>
      <c r="Z410" s="1701">
        <f t="shared" si="382"/>
        <v>0</v>
      </c>
      <c r="AA410" s="1701">
        <v>555</v>
      </c>
      <c r="AB410" s="1701">
        <v>288</v>
      </c>
      <c r="AC410" s="1701">
        <v>444</v>
      </c>
      <c r="AD410" s="1701">
        <v>0.9677</v>
      </c>
      <c r="AE410" s="1700">
        <f t="shared" si="405"/>
        <v>0.55496231997213707</v>
      </c>
      <c r="AF410" s="1701">
        <v>111360</v>
      </c>
      <c r="AG410" s="1701">
        <f t="shared" si="383"/>
        <v>120397</v>
      </c>
      <c r="AH410" s="1701">
        <f t="shared" si="384"/>
        <v>0</v>
      </c>
      <c r="AI410" s="1701">
        <v>555</v>
      </c>
      <c r="AJ410" s="1701">
        <v>420</v>
      </c>
      <c r="AK410" s="1701">
        <v>444</v>
      </c>
      <c r="AL410" s="1701">
        <v>0.95789999999999997</v>
      </c>
      <c r="AM410" s="1700">
        <f t="shared" si="406"/>
        <v>0.39248362192706171</v>
      </c>
      <c r="AN410" s="1701">
        <v>117480</v>
      </c>
      <c r="AO410" s="1701">
        <f t="shared" si="385"/>
        <v>179595</v>
      </c>
      <c r="AP410" s="1701">
        <f t="shared" si="386"/>
        <v>0</v>
      </c>
      <c r="AQ410" s="1701">
        <v>555</v>
      </c>
      <c r="AR410" s="1701">
        <v>372</v>
      </c>
      <c r="AS410" s="1701">
        <v>444</v>
      </c>
      <c r="AT410" s="1701">
        <v>0.9617</v>
      </c>
      <c r="AU410" s="1700">
        <f t="shared" si="407"/>
        <v>0.48646007144750425</v>
      </c>
      <c r="AV410" s="1701">
        <v>129480</v>
      </c>
      <c r="AW410" s="1701">
        <f t="shared" si="387"/>
        <v>159701</v>
      </c>
      <c r="AX410" s="1701">
        <f t="shared" si="388"/>
        <v>0</v>
      </c>
      <c r="AY410" s="1701">
        <v>555</v>
      </c>
      <c r="AZ410" s="1701">
        <v>468</v>
      </c>
      <c r="BA410" s="1701">
        <v>468</v>
      </c>
      <c r="BB410" s="1701">
        <v>0.95679999999999998</v>
      </c>
      <c r="BC410" s="1700">
        <f t="shared" si="416"/>
        <v>0.36252727515269323</v>
      </c>
      <c r="BD410" s="1701">
        <v>116880</v>
      </c>
      <c r="BE410" s="1701">
        <f t="shared" si="389"/>
        <v>193442</v>
      </c>
      <c r="BF410" s="1701">
        <f t="shared" si="390"/>
        <v>0</v>
      </c>
      <c r="BG410" s="1701">
        <v>555</v>
      </c>
      <c r="BH410" s="1701">
        <v>384</v>
      </c>
      <c r="BI410" s="1701">
        <v>444</v>
      </c>
      <c r="BJ410" s="1701">
        <v>0.95850000000000002</v>
      </c>
      <c r="BK410" s="1700">
        <f t="shared" si="409"/>
        <v>0.40490854325474956</v>
      </c>
      <c r="BL410" s="1701">
        <v>110880</v>
      </c>
      <c r="BM410" s="1701">
        <f t="shared" si="391"/>
        <v>164304</v>
      </c>
      <c r="BN410" s="1701">
        <f t="shared" si="392"/>
        <v>0</v>
      </c>
      <c r="BO410" s="1701">
        <v>555</v>
      </c>
      <c r="BP410" s="1701">
        <v>456</v>
      </c>
      <c r="BQ410" s="1701">
        <v>456</v>
      </c>
      <c r="BR410" s="1701">
        <v>0.95679999999999998</v>
      </c>
      <c r="BS410" s="1700">
        <f t="shared" si="410"/>
        <v>0.42325539322106825</v>
      </c>
      <c r="BT410" s="1701">
        <v>132960</v>
      </c>
      <c r="BU410" s="1701">
        <f t="shared" si="393"/>
        <v>188482</v>
      </c>
      <c r="BV410" s="1701">
        <f t="shared" si="394"/>
        <v>0</v>
      </c>
      <c r="BW410" s="1701">
        <v>555</v>
      </c>
      <c r="BX410" s="1701">
        <v>432</v>
      </c>
      <c r="BY410" s="1701">
        <v>444</v>
      </c>
      <c r="BZ410" s="1701">
        <v>0.94379999999999997</v>
      </c>
      <c r="CA410" s="1700">
        <f t="shared" si="415"/>
        <v>6.9030341513234963E-2</v>
      </c>
      <c r="CB410" s="1701">
        <v>20940</v>
      </c>
      <c r="CC410" s="1701">
        <f t="shared" si="395"/>
        <v>182007</v>
      </c>
      <c r="CD410" s="1701">
        <f t="shared" si="396"/>
        <v>0</v>
      </c>
      <c r="CE410" s="1701">
        <v>555</v>
      </c>
      <c r="CF410" s="1701">
        <v>0</v>
      </c>
      <c r="CG410" s="1701">
        <v>0</v>
      </c>
      <c r="CH410" s="1701">
        <v>0</v>
      </c>
      <c r="CI410" s="1700">
        <v>0</v>
      </c>
      <c r="CJ410" s="1701">
        <v>0</v>
      </c>
      <c r="CK410" s="1701">
        <f t="shared" si="397"/>
        <v>0</v>
      </c>
      <c r="CL410" s="1701">
        <f t="shared" si="398"/>
        <v>0</v>
      </c>
      <c r="CM410" s="1701">
        <v>555</v>
      </c>
      <c r="CN410" s="1701">
        <v>0</v>
      </c>
      <c r="CO410" s="1701">
        <v>0</v>
      </c>
      <c r="CP410" s="1701">
        <v>0</v>
      </c>
      <c r="CQ410" s="1700">
        <v>0</v>
      </c>
      <c r="CR410" s="1701">
        <v>0</v>
      </c>
      <c r="CS410" s="1701">
        <f t="shared" si="399"/>
        <v>0</v>
      </c>
      <c r="CT410" s="1701">
        <f t="shared" si="400"/>
        <v>0</v>
      </c>
      <c r="CU410" s="1701">
        <v>555</v>
      </c>
      <c r="CV410" s="1701">
        <v>0</v>
      </c>
      <c r="CW410" s="1701">
        <v>0</v>
      </c>
      <c r="CX410" s="1701">
        <v>0</v>
      </c>
      <c r="CY410" s="1700">
        <v>0</v>
      </c>
      <c r="CZ410" s="1701">
        <v>0</v>
      </c>
      <c r="DA410" s="1701">
        <f t="shared" si="401"/>
        <v>0</v>
      </c>
      <c r="DB410" s="1701">
        <f t="shared" si="402"/>
        <v>0</v>
      </c>
    </row>
    <row r="411" spans="1:106">
      <c r="A411" s="1703" t="s">
        <v>3887</v>
      </c>
      <c r="B411" s="1347">
        <v>6110</v>
      </c>
      <c r="C411" s="1347">
        <v>91</v>
      </c>
      <c r="D411" s="1702">
        <v>405</v>
      </c>
      <c r="E411" s="1701" t="s">
        <v>3888</v>
      </c>
      <c r="F411" s="1701" t="s">
        <v>3889</v>
      </c>
      <c r="G411" s="1701" t="s">
        <v>2116</v>
      </c>
      <c r="H411" s="1701" t="s">
        <v>2115</v>
      </c>
      <c r="I411" s="1701">
        <v>11</v>
      </c>
      <c r="J411" s="1701">
        <v>555</v>
      </c>
      <c r="K411" s="1701">
        <v>555</v>
      </c>
      <c r="L411" s="1701">
        <v>20</v>
      </c>
      <c r="M411" s="1701">
        <v>162.80000000000001</v>
      </c>
      <c r="N411" s="1701">
        <v>0.5</v>
      </c>
      <c r="O411" s="1700">
        <f t="shared" si="403"/>
        <v>2.7777777777777776E-2</v>
      </c>
      <c r="P411" s="1701">
        <v>200</v>
      </c>
      <c r="Q411" s="1701">
        <f t="shared" si="379"/>
        <v>4320</v>
      </c>
      <c r="R411" s="1701">
        <f t="shared" si="380"/>
        <v>0</v>
      </c>
      <c r="S411" s="1701">
        <v>555</v>
      </c>
      <c r="T411" s="1701">
        <v>240</v>
      </c>
      <c r="U411" s="1701">
        <v>444</v>
      </c>
      <c r="V411" s="1701">
        <v>0.70109999999999995</v>
      </c>
      <c r="W411" s="1700">
        <f t="shared" si="404"/>
        <v>4.8726553102165622E-2</v>
      </c>
      <c r="X411" s="1701">
        <v>6100</v>
      </c>
      <c r="Y411" s="1701">
        <f t="shared" si="381"/>
        <v>75113</v>
      </c>
      <c r="Z411" s="1701">
        <f t="shared" si="382"/>
        <v>0</v>
      </c>
      <c r="AA411" s="1701">
        <v>555</v>
      </c>
      <c r="AB411" s="1701">
        <v>200</v>
      </c>
      <c r="AC411" s="1701">
        <v>444</v>
      </c>
      <c r="AD411" s="1701">
        <v>0.68889999999999996</v>
      </c>
      <c r="AE411" s="1700">
        <f t="shared" si="405"/>
        <v>3.1249495975871358E-2</v>
      </c>
      <c r="AF411" s="1701">
        <v>3100</v>
      </c>
      <c r="AG411" s="1701">
        <f t="shared" si="383"/>
        <v>59521</v>
      </c>
      <c r="AH411" s="1701">
        <f t="shared" si="384"/>
        <v>0</v>
      </c>
      <c r="AI411" s="1701">
        <v>555</v>
      </c>
      <c r="AJ411" s="1701">
        <v>390</v>
      </c>
      <c r="AK411" s="1701">
        <v>444</v>
      </c>
      <c r="AL411" s="1701">
        <v>0.77270000000000005</v>
      </c>
      <c r="AM411" s="1700">
        <f t="shared" si="406"/>
        <v>0.12131666114140638</v>
      </c>
      <c r="AN411" s="1701">
        <v>27200</v>
      </c>
      <c r="AO411" s="1701">
        <f t="shared" si="385"/>
        <v>134524</v>
      </c>
      <c r="AP411" s="1701">
        <f t="shared" si="386"/>
        <v>0</v>
      </c>
      <c r="AQ411" s="1701">
        <v>555</v>
      </c>
      <c r="AR411" s="1701">
        <v>380</v>
      </c>
      <c r="AS411" s="1701">
        <v>444</v>
      </c>
      <c r="AT411" s="1701">
        <v>0.75980000000000003</v>
      </c>
      <c r="AU411" s="1700">
        <f t="shared" si="407"/>
        <v>8.1001568190360154E-2</v>
      </c>
      <c r="AV411" s="1701">
        <v>17400</v>
      </c>
      <c r="AW411" s="1701">
        <f t="shared" si="387"/>
        <v>128886</v>
      </c>
      <c r="AX411" s="1701">
        <f t="shared" si="388"/>
        <v>0</v>
      </c>
      <c r="AY411" s="1701">
        <v>555</v>
      </c>
      <c r="AZ411" s="1701">
        <v>370</v>
      </c>
      <c r="BA411" s="1701">
        <v>444</v>
      </c>
      <c r="BB411" s="1701">
        <v>0.7681</v>
      </c>
      <c r="BC411" s="1700">
        <f t="shared" si="416"/>
        <v>9.8718690047944049E-2</v>
      </c>
      <c r="BD411" s="1701">
        <v>20200</v>
      </c>
      <c r="BE411" s="1701">
        <f t="shared" si="389"/>
        <v>122773</v>
      </c>
      <c r="BF411" s="1701">
        <f t="shared" si="390"/>
        <v>0</v>
      </c>
      <c r="BG411" s="1701">
        <v>555</v>
      </c>
      <c r="BH411" s="1701">
        <v>370</v>
      </c>
      <c r="BI411" s="1701">
        <v>444</v>
      </c>
      <c r="BJ411" s="1701">
        <v>0.75839999999999996</v>
      </c>
      <c r="BK411" s="1700">
        <f t="shared" si="409"/>
        <v>6.4663734784192115E-2</v>
      </c>
      <c r="BL411" s="1701">
        <v>13500</v>
      </c>
      <c r="BM411" s="1701">
        <f t="shared" si="391"/>
        <v>125263</v>
      </c>
      <c r="BN411" s="1701">
        <f t="shared" si="392"/>
        <v>0</v>
      </c>
      <c r="BO411" s="1701">
        <v>555</v>
      </c>
      <c r="BP411" s="1701">
        <v>390</v>
      </c>
      <c r="BQ411" s="1701">
        <v>444</v>
      </c>
      <c r="BR411" s="1701">
        <v>0.77639999999999998</v>
      </c>
      <c r="BS411" s="1700">
        <f t="shared" si="410"/>
        <v>8.7609406259586575E-2</v>
      </c>
      <c r="BT411" s="1701">
        <v>19100</v>
      </c>
      <c r="BU411" s="1701">
        <f t="shared" si="393"/>
        <v>130808</v>
      </c>
      <c r="BV411" s="1701">
        <f t="shared" si="394"/>
        <v>0</v>
      </c>
      <c r="BW411" s="1701">
        <v>555</v>
      </c>
      <c r="BX411" s="1701">
        <v>380</v>
      </c>
      <c r="BY411" s="1701">
        <v>444</v>
      </c>
      <c r="BZ411" s="1701">
        <v>0.74909999999999999</v>
      </c>
      <c r="CA411" s="1700">
        <f t="shared" si="415"/>
        <v>0.10151778436708468</v>
      </c>
      <c r="CB411" s="1701">
        <v>21500</v>
      </c>
      <c r="CC411" s="1701">
        <f t="shared" si="395"/>
        <v>127071</v>
      </c>
      <c r="CD411" s="1701">
        <f t="shared" si="396"/>
        <v>0</v>
      </c>
      <c r="CE411" s="1701">
        <v>555</v>
      </c>
      <c r="CF411" s="1701">
        <v>410</v>
      </c>
      <c r="CG411" s="1701">
        <v>444</v>
      </c>
      <c r="CH411" s="1701">
        <v>0.75739999999999996</v>
      </c>
      <c r="CI411" s="1700">
        <f t="shared" ref="CI411:CI420" si="417">+CJ411/(24*31*CF411*CH411)</f>
        <v>0.15408767595687234</v>
      </c>
      <c r="CJ411" s="1701">
        <v>35600</v>
      </c>
      <c r="CK411" s="1701">
        <f t="shared" si="397"/>
        <v>138622</v>
      </c>
      <c r="CL411" s="1701">
        <f t="shared" si="398"/>
        <v>0</v>
      </c>
      <c r="CM411" s="1701">
        <v>555</v>
      </c>
      <c r="CN411" s="1701">
        <v>390.4</v>
      </c>
      <c r="CO411" s="1701">
        <v>444</v>
      </c>
      <c r="CP411" s="1701">
        <v>0.77900000000000003</v>
      </c>
      <c r="CQ411" s="1700">
        <f t="shared" ref="CQ411:CQ420" si="418">+CR411/(24*28*CN411*CP411)</f>
        <v>0.19503868252197867</v>
      </c>
      <c r="CR411" s="1701">
        <v>39860</v>
      </c>
      <c r="CS411" s="1701">
        <f t="shared" si="399"/>
        <v>122622</v>
      </c>
      <c r="CT411" s="1701">
        <f t="shared" si="400"/>
        <v>0</v>
      </c>
      <c r="CU411" s="1701">
        <v>555</v>
      </c>
      <c r="CV411" s="1701">
        <v>391.6</v>
      </c>
      <c r="CW411" s="1701">
        <v>444</v>
      </c>
      <c r="CX411" s="1701">
        <v>0.79469999999999996</v>
      </c>
      <c r="CY411" s="1700">
        <f t="shared" ref="CY411:CY420" si="419">+CZ411/(24*31*CV411*CX411)</f>
        <v>6.8887727090245196E-2</v>
      </c>
      <c r="CZ411" s="1701">
        <v>15950</v>
      </c>
      <c r="DA411" s="1701">
        <f t="shared" si="401"/>
        <v>138922</v>
      </c>
      <c r="DB411" s="1701">
        <f t="shared" si="402"/>
        <v>0</v>
      </c>
    </row>
    <row r="412" spans="1:106">
      <c r="A412" s="1703" t="s">
        <v>2875</v>
      </c>
      <c r="B412" s="1347">
        <v>6150</v>
      </c>
      <c r="C412" s="1347">
        <v>23</v>
      </c>
      <c r="D412" s="1702">
        <v>406</v>
      </c>
      <c r="E412" s="1701" t="s">
        <v>3248</v>
      </c>
      <c r="F412" s="1701" t="s">
        <v>2194</v>
      </c>
      <c r="G412" s="1701" t="s">
        <v>2116</v>
      </c>
      <c r="H412" s="1701" t="s">
        <v>2115</v>
      </c>
      <c r="I412" s="1701">
        <v>33</v>
      </c>
      <c r="J412" s="1701">
        <v>555</v>
      </c>
      <c r="K412" s="1701">
        <v>555</v>
      </c>
      <c r="L412" s="1701">
        <v>348</v>
      </c>
      <c r="M412" s="1701">
        <v>444</v>
      </c>
      <c r="N412" s="1701">
        <v>0.96389999999999998</v>
      </c>
      <c r="O412" s="1700">
        <f t="shared" si="403"/>
        <v>0.21886858901358189</v>
      </c>
      <c r="P412" s="1701">
        <v>52860</v>
      </c>
      <c r="Q412" s="1701">
        <f t="shared" si="379"/>
        <v>144909</v>
      </c>
      <c r="R412" s="1701">
        <f t="shared" si="380"/>
        <v>0</v>
      </c>
      <c r="S412" s="1701">
        <v>555</v>
      </c>
      <c r="T412" s="1701">
        <v>270</v>
      </c>
      <c r="U412" s="1701">
        <v>444</v>
      </c>
      <c r="V412" s="1701">
        <v>0.96289999999999998</v>
      </c>
      <c r="W412" s="1700">
        <f t="shared" si="404"/>
        <v>0.23357606632592481</v>
      </c>
      <c r="X412" s="1701">
        <v>45180</v>
      </c>
      <c r="Y412" s="1701">
        <f t="shared" si="381"/>
        <v>116056</v>
      </c>
      <c r="Z412" s="1701">
        <f t="shared" si="382"/>
        <v>0</v>
      </c>
      <c r="AA412" s="1701">
        <v>555</v>
      </c>
      <c r="AB412" s="1701">
        <v>354</v>
      </c>
      <c r="AC412" s="1701">
        <v>444</v>
      </c>
      <c r="AD412" s="1701">
        <v>0.95530000000000004</v>
      </c>
      <c r="AE412" s="1700">
        <f t="shared" si="405"/>
        <v>0.15278031590238067</v>
      </c>
      <c r="AF412" s="1701">
        <v>37200</v>
      </c>
      <c r="AG412" s="1701">
        <f t="shared" si="383"/>
        <v>146092</v>
      </c>
      <c r="AH412" s="1701">
        <f t="shared" si="384"/>
        <v>0</v>
      </c>
      <c r="AI412" s="1701">
        <v>555</v>
      </c>
      <c r="AJ412" s="1701">
        <v>30</v>
      </c>
      <c r="AK412" s="1701">
        <v>444</v>
      </c>
      <c r="AL412" s="1701">
        <v>0.95450000000000002</v>
      </c>
      <c r="AM412" s="1700">
        <f t="shared" si="406"/>
        <v>0.47314081008465841</v>
      </c>
      <c r="AN412" s="1701">
        <v>10080</v>
      </c>
      <c r="AO412" s="1701">
        <f t="shared" si="385"/>
        <v>12783</v>
      </c>
      <c r="AP412" s="1701">
        <f t="shared" si="386"/>
        <v>0</v>
      </c>
      <c r="AQ412" s="1701">
        <v>555</v>
      </c>
      <c r="AR412" s="1701">
        <v>294</v>
      </c>
      <c r="AS412" s="1701">
        <v>444</v>
      </c>
      <c r="AT412" s="1701">
        <v>0.94169999999999998</v>
      </c>
      <c r="AU412" s="1700">
        <f t="shared" si="407"/>
        <v>2.8254664076046036E-2</v>
      </c>
      <c r="AV412" s="1701">
        <v>5820</v>
      </c>
      <c r="AW412" s="1701">
        <f t="shared" si="387"/>
        <v>123590</v>
      </c>
      <c r="AX412" s="1701">
        <f t="shared" si="388"/>
        <v>0</v>
      </c>
      <c r="AY412" s="1701">
        <v>555</v>
      </c>
      <c r="AZ412" s="1701">
        <v>12</v>
      </c>
      <c r="BA412" s="1701">
        <v>444</v>
      </c>
      <c r="BB412" s="1701">
        <v>0.91569999999999996</v>
      </c>
      <c r="BC412" s="1700">
        <f t="shared" si="416"/>
        <v>0.57636537924841957</v>
      </c>
      <c r="BD412" s="1701">
        <v>4560</v>
      </c>
      <c r="BE412" s="1701">
        <f t="shared" si="389"/>
        <v>4747</v>
      </c>
      <c r="BF412" s="1701">
        <f t="shared" si="390"/>
        <v>0</v>
      </c>
      <c r="BG412" s="1701">
        <v>555</v>
      </c>
      <c r="BH412" s="1701">
        <v>12</v>
      </c>
      <c r="BI412" s="1701">
        <v>444</v>
      </c>
      <c r="BJ412" s="1701">
        <v>0.89739999999999998</v>
      </c>
      <c r="BK412" s="1700">
        <f t="shared" si="409"/>
        <v>0.52421451696777555</v>
      </c>
      <c r="BL412" s="1701">
        <v>4200</v>
      </c>
      <c r="BM412" s="1701">
        <f t="shared" si="391"/>
        <v>4807</v>
      </c>
      <c r="BN412" s="1701">
        <f t="shared" si="392"/>
        <v>0</v>
      </c>
      <c r="BO412" s="1701">
        <v>555</v>
      </c>
      <c r="BP412" s="1701">
        <v>78</v>
      </c>
      <c r="BQ412" s="1701">
        <v>444</v>
      </c>
      <c r="BR412" s="1701">
        <v>0.86960000000000004</v>
      </c>
      <c r="BS412" s="1700">
        <f t="shared" si="410"/>
        <v>7.3715000117943991E-2</v>
      </c>
      <c r="BT412" s="1701">
        <v>3600</v>
      </c>
      <c r="BU412" s="1701">
        <f t="shared" si="393"/>
        <v>29302</v>
      </c>
      <c r="BV412" s="1701">
        <f t="shared" si="394"/>
        <v>0</v>
      </c>
      <c r="BW412" s="1701">
        <v>555</v>
      </c>
      <c r="BX412" s="1701">
        <v>312</v>
      </c>
      <c r="BY412" s="1701">
        <v>444</v>
      </c>
      <c r="BZ412" s="1701">
        <v>0.90890000000000004</v>
      </c>
      <c r="CA412" s="1700">
        <f t="shared" si="415"/>
        <v>0.10778214624409421</v>
      </c>
      <c r="CB412" s="1701">
        <v>22740</v>
      </c>
      <c r="CC412" s="1701">
        <f t="shared" si="395"/>
        <v>126589</v>
      </c>
      <c r="CD412" s="1701">
        <f t="shared" si="396"/>
        <v>0</v>
      </c>
      <c r="CE412" s="1701">
        <v>555</v>
      </c>
      <c r="CF412" s="1701">
        <v>288</v>
      </c>
      <c r="CG412" s="1701">
        <v>444</v>
      </c>
      <c r="CH412" s="1701">
        <v>0.97160000000000002</v>
      </c>
      <c r="CI412" s="1700">
        <f t="shared" si="417"/>
        <v>0.32595746070111598</v>
      </c>
      <c r="CJ412" s="1701">
        <v>67860</v>
      </c>
      <c r="CK412" s="1701">
        <f t="shared" si="397"/>
        <v>124912</v>
      </c>
      <c r="CL412" s="1701">
        <f t="shared" si="398"/>
        <v>0</v>
      </c>
      <c r="CM412" s="1701">
        <v>555</v>
      </c>
      <c r="CN412" s="1701">
        <v>294</v>
      </c>
      <c r="CO412" s="1701">
        <v>444</v>
      </c>
      <c r="CP412" s="1701">
        <v>0.97430000000000005</v>
      </c>
      <c r="CQ412" s="1700">
        <f t="shared" si="418"/>
        <v>0.49716738647776526</v>
      </c>
      <c r="CR412" s="1701">
        <v>95700</v>
      </c>
      <c r="CS412" s="1701">
        <f t="shared" si="399"/>
        <v>115494</v>
      </c>
      <c r="CT412" s="1701">
        <f t="shared" si="400"/>
        <v>0</v>
      </c>
      <c r="CU412" s="1701">
        <v>555</v>
      </c>
      <c r="CV412" s="1701">
        <v>276</v>
      </c>
      <c r="CW412" s="1701">
        <v>444</v>
      </c>
      <c r="CX412" s="1701">
        <v>0.99690000000000001</v>
      </c>
      <c r="CY412" s="1700">
        <f t="shared" si="419"/>
        <v>0.37194545728504508</v>
      </c>
      <c r="CZ412" s="1701">
        <v>76140</v>
      </c>
      <c r="DA412" s="1701">
        <f t="shared" si="401"/>
        <v>122824</v>
      </c>
      <c r="DB412" s="1701">
        <f t="shared" si="402"/>
        <v>0</v>
      </c>
    </row>
    <row r="413" spans="1:106">
      <c r="A413" s="1703" t="s">
        <v>3890</v>
      </c>
      <c r="B413" s="1347">
        <v>6150</v>
      </c>
      <c r="C413" s="1347">
        <v>30</v>
      </c>
      <c r="D413" s="1702">
        <v>407</v>
      </c>
      <c r="E413" s="1701" t="s">
        <v>3891</v>
      </c>
      <c r="F413" s="1701" t="s">
        <v>3892</v>
      </c>
      <c r="G413" s="1701" t="s">
        <v>2116</v>
      </c>
      <c r="H413" s="1701" t="s">
        <v>2115</v>
      </c>
      <c r="I413" s="1701">
        <v>33</v>
      </c>
      <c r="J413" s="1701">
        <v>555</v>
      </c>
      <c r="K413" s="1701">
        <v>555</v>
      </c>
      <c r="L413" s="1701">
        <v>264</v>
      </c>
      <c r="M413" s="1701">
        <v>444</v>
      </c>
      <c r="N413" s="1701">
        <v>0.63739999999999997</v>
      </c>
      <c r="O413" s="1700">
        <f t="shared" si="403"/>
        <v>0.17233838225366307</v>
      </c>
      <c r="P413" s="1701">
        <v>20880</v>
      </c>
      <c r="Q413" s="1701">
        <f t="shared" si="379"/>
        <v>72694</v>
      </c>
      <c r="R413" s="1701">
        <f t="shared" si="380"/>
        <v>0</v>
      </c>
      <c r="S413" s="1701">
        <v>555</v>
      </c>
      <c r="T413" s="1701">
        <v>276</v>
      </c>
      <c r="U413" s="1701">
        <v>444</v>
      </c>
      <c r="V413" s="1701">
        <v>0.63490000000000002</v>
      </c>
      <c r="W413" s="1700">
        <f t="shared" si="404"/>
        <v>0.14726986340941073</v>
      </c>
      <c r="X413" s="1701">
        <v>19200</v>
      </c>
      <c r="Y413" s="1701">
        <f t="shared" si="381"/>
        <v>78224</v>
      </c>
      <c r="Z413" s="1701">
        <f t="shared" si="382"/>
        <v>0</v>
      </c>
      <c r="AA413" s="1701">
        <v>555</v>
      </c>
      <c r="AB413" s="1701">
        <v>288</v>
      </c>
      <c r="AC413" s="1701">
        <v>444</v>
      </c>
      <c r="AD413" s="1701">
        <v>0.73870000000000002</v>
      </c>
      <c r="AE413" s="1700">
        <f t="shared" si="405"/>
        <v>6.4239479766757424E-2</v>
      </c>
      <c r="AF413" s="1701">
        <v>9840</v>
      </c>
      <c r="AG413" s="1701">
        <f t="shared" si="383"/>
        <v>91906</v>
      </c>
      <c r="AH413" s="1701">
        <f t="shared" si="384"/>
        <v>0</v>
      </c>
      <c r="AI413" s="1701">
        <v>555</v>
      </c>
      <c r="AJ413" s="1701">
        <v>288</v>
      </c>
      <c r="AK413" s="1701">
        <v>444</v>
      </c>
      <c r="AL413" s="1701">
        <v>0.67789999999999995</v>
      </c>
      <c r="AM413" s="1700">
        <f t="shared" si="406"/>
        <v>8.3439474954542833E-2</v>
      </c>
      <c r="AN413" s="1701">
        <v>12120</v>
      </c>
      <c r="AO413" s="1701">
        <f t="shared" si="385"/>
        <v>87153</v>
      </c>
      <c r="AP413" s="1701">
        <f t="shared" si="386"/>
        <v>0</v>
      </c>
      <c r="AQ413" s="1701">
        <v>555</v>
      </c>
      <c r="AR413" s="1701">
        <v>312</v>
      </c>
      <c r="AS413" s="1701">
        <v>444</v>
      </c>
      <c r="AT413" s="1701">
        <v>0.67900000000000005</v>
      </c>
      <c r="AU413" s="1700">
        <f t="shared" si="407"/>
        <v>0.14008826779029637</v>
      </c>
      <c r="AV413" s="1701">
        <v>22080</v>
      </c>
      <c r="AW413" s="1701">
        <f t="shared" si="387"/>
        <v>94569</v>
      </c>
      <c r="AX413" s="1701">
        <f t="shared" si="388"/>
        <v>0</v>
      </c>
      <c r="AY413" s="1701">
        <v>555</v>
      </c>
      <c r="AZ413" s="1701">
        <v>300</v>
      </c>
      <c r="BA413" s="1701">
        <v>444</v>
      </c>
      <c r="BB413" s="1701">
        <v>0.67420000000000002</v>
      </c>
      <c r="BC413" s="1700">
        <f t="shared" si="416"/>
        <v>0.1466758957117901</v>
      </c>
      <c r="BD413" s="1701">
        <v>21360</v>
      </c>
      <c r="BE413" s="1701">
        <f t="shared" si="389"/>
        <v>87376</v>
      </c>
      <c r="BF413" s="1701">
        <f t="shared" si="390"/>
        <v>0</v>
      </c>
      <c r="BG413" s="1701">
        <v>555</v>
      </c>
      <c r="BH413" s="1701">
        <v>288</v>
      </c>
      <c r="BI413" s="1701">
        <v>444</v>
      </c>
      <c r="BJ413" s="1701">
        <v>0.6603</v>
      </c>
      <c r="BK413" s="1700">
        <f t="shared" si="409"/>
        <v>0.11704520102462386</v>
      </c>
      <c r="BL413" s="1701">
        <v>16560</v>
      </c>
      <c r="BM413" s="1701">
        <f t="shared" si="391"/>
        <v>84890</v>
      </c>
      <c r="BN413" s="1701">
        <f t="shared" si="392"/>
        <v>0</v>
      </c>
      <c r="BO413" s="1701">
        <v>555</v>
      </c>
      <c r="BP413" s="1701">
        <v>12</v>
      </c>
      <c r="BQ413" s="1701">
        <v>444</v>
      </c>
      <c r="BR413" s="1701">
        <v>0.93330000000000002</v>
      </c>
      <c r="BS413" s="1700">
        <f t="shared" si="410"/>
        <v>0.20834077407526458</v>
      </c>
      <c r="BT413" s="1701">
        <v>1680</v>
      </c>
      <c r="BU413" s="1701">
        <f t="shared" si="393"/>
        <v>4838</v>
      </c>
      <c r="BV413" s="1701">
        <f t="shared" si="394"/>
        <v>0</v>
      </c>
      <c r="BW413" s="1701">
        <v>555</v>
      </c>
      <c r="BX413" s="1701">
        <v>228</v>
      </c>
      <c r="BY413" s="1701">
        <v>444</v>
      </c>
      <c r="BZ413" s="1701">
        <v>0.67620000000000002</v>
      </c>
      <c r="CA413" s="1700">
        <f t="shared" si="415"/>
        <v>7.4277391870111398E-2</v>
      </c>
      <c r="CB413" s="1701">
        <v>8520</v>
      </c>
      <c r="CC413" s="1701">
        <f t="shared" si="395"/>
        <v>68823</v>
      </c>
      <c r="CD413" s="1701">
        <f t="shared" si="396"/>
        <v>0</v>
      </c>
      <c r="CE413" s="1701">
        <v>555</v>
      </c>
      <c r="CF413" s="1701">
        <v>240</v>
      </c>
      <c r="CG413" s="1701">
        <v>444</v>
      </c>
      <c r="CH413" s="1701">
        <v>0.7248</v>
      </c>
      <c r="CI413" s="1700">
        <f t="shared" si="417"/>
        <v>0.17338858031284862</v>
      </c>
      <c r="CJ413" s="1701">
        <v>22440</v>
      </c>
      <c r="CK413" s="1701">
        <f t="shared" si="397"/>
        <v>77652</v>
      </c>
      <c r="CL413" s="1701">
        <f t="shared" si="398"/>
        <v>0</v>
      </c>
      <c r="CM413" s="1701">
        <v>555</v>
      </c>
      <c r="CN413" s="1701">
        <v>249.12</v>
      </c>
      <c r="CO413" s="1701">
        <v>444</v>
      </c>
      <c r="CP413" s="1701">
        <v>0.73050000000000004</v>
      </c>
      <c r="CQ413" s="1700">
        <f t="shared" si="418"/>
        <v>0.20572071460191479</v>
      </c>
      <c r="CR413" s="1701">
        <v>25158</v>
      </c>
      <c r="CS413" s="1701">
        <f t="shared" si="399"/>
        <v>73375</v>
      </c>
      <c r="CT413" s="1701">
        <f t="shared" si="400"/>
        <v>0</v>
      </c>
      <c r="CU413" s="1701">
        <v>555</v>
      </c>
      <c r="CV413" s="1701">
        <v>240</v>
      </c>
      <c r="CW413" s="1701">
        <v>444</v>
      </c>
      <c r="CX413" s="1701">
        <v>0.7107</v>
      </c>
      <c r="CY413" s="1700">
        <f t="shared" si="419"/>
        <v>0.10813017909043181</v>
      </c>
      <c r="CZ413" s="1701">
        <v>13722</v>
      </c>
      <c r="DA413" s="1701">
        <f t="shared" si="401"/>
        <v>76142</v>
      </c>
      <c r="DB413" s="1701">
        <f t="shared" si="402"/>
        <v>0</v>
      </c>
    </row>
    <row r="414" spans="1:106">
      <c r="A414" s="1703" t="s">
        <v>3893</v>
      </c>
      <c r="B414" s="1347">
        <v>6150</v>
      </c>
      <c r="C414" s="1347">
        <v>31</v>
      </c>
      <c r="D414" s="1702">
        <v>408</v>
      </c>
      <c r="E414" s="1701" t="s">
        <v>3894</v>
      </c>
      <c r="F414" s="1701" t="s">
        <v>3895</v>
      </c>
      <c r="G414" s="1701" t="s">
        <v>2116</v>
      </c>
      <c r="H414" s="1701" t="s">
        <v>2115</v>
      </c>
      <c r="I414" s="1701">
        <v>33</v>
      </c>
      <c r="J414" s="1701">
        <v>555</v>
      </c>
      <c r="K414" s="1701">
        <v>0</v>
      </c>
      <c r="L414" s="1701">
        <v>0</v>
      </c>
      <c r="M414" s="1701">
        <v>0</v>
      </c>
      <c r="N414" s="1701">
        <v>0</v>
      </c>
      <c r="O414" s="1700">
        <v>0</v>
      </c>
      <c r="P414" s="1701">
        <v>0</v>
      </c>
      <c r="Q414" s="1701">
        <f t="shared" si="379"/>
        <v>0</v>
      </c>
      <c r="R414" s="1701">
        <f t="shared" si="380"/>
        <v>0</v>
      </c>
      <c r="S414" s="1701">
        <v>555</v>
      </c>
      <c r="T414" s="1701">
        <v>144</v>
      </c>
      <c r="U414" s="1701">
        <v>171.87</v>
      </c>
      <c r="V414" s="1701">
        <v>0.40739999999999998</v>
      </c>
      <c r="W414" s="1700">
        <f t="shared" si="404"/>
        <v>1.512124267362046E-2</v>
      </c>
      <c r="X414" s="1701">
        <v>660</v>
      </c>
      <c r="Y414" s="1701">
        <f t="shared" si="381"/>
        <v>26188</v>
      </c>
      <c r="Z414" s="1701">
        <f t="shared" si="382"/>
        <v>0</v>
      </c>
      <c r="AA414" s="1701">
        <v>555</v>
      </c>
      <c r="AB414" s="1701">
        <v>168</v>
      </c>
      <c r="AC414" s="1701">
        <v>444</v>
      </c>
      <c r="AD414" s="1701">
        <v>0.55720000000000003</v>
      </c>
      <c r="AE414" s="1700">
        <f t="shared" si="405"/>
        <v>0.16914219624198087</v>
      </c>
      <c r="AF414" s="1701">
        <v>11400</v>
      </c>
      <c r="AG414" s="1701">
        <f t="shared" si="383"/>
        <v>40439</v>
      </c>
      <c r="AH414" s="1701">
        <f t="shared" si="384"/>
        <v>0</v>
      </c>
      <c r="AI414" s="1701">
        <v>555</v>
      </c>
      <c r="AJ414" s="1701">
        <v>156</v>
      </c>
      <c r="AK414" s="1701">
        <v>444</v>
      </c>
      <c r="AL414" s="1701">
        <v>0.50570000000000004</v>
      </c>
      <c r="AM414" s="1700">
        <f t="shared" si="406"/>
        <v>0.18093976803399064</v>
      </c>
      <c r="AN414" s="1701">
        <v>10620</v>
      </c>
      <c r="AO414" s="1701">
        <f t="shared" si="385"/>
        <v>35216</v>
      </c>
      <c r="AP414" s="1701">
        <f t="shared" si="386"/>
        <v>0</v>
      </c>
      <c r="AQ414" s="1701">
        <v>555</v>
      </c>
      <c r="AR414" s="1701">
        <v>162</v>
      </c>
      <c r="AS414" s="1701">
        <v>444</v>
      </c>
      <c r="AT414" s="1701">
        <v>0.48520000000000002</v>
      </c>
      <c r="AU414" s="1700">
        <f t="shared" si="407"/>
        <v>0.15184630330584997</v>
      </c>
      <c r="AV414" s="1701">
        <v>8880</v>
      </c>
      <c r="AW414" s="1701">
        <f t="shared" si="387"/>
        <v>35088</v>
      </c>
      <c r="AX414" s="1701">
        <f t="shared" si="388"/>
        <v>0</v>
      </c>
      <c r="AY414" s="1701">
        <v>555</v>
      </c>
      <c r="AZ414" s="1701">
        <v>198</v>
      </c>
      <c r="BA414" s="1701">
        <v>444</v>
      </c>
      <c r="BB414" s="1701">
        <v>0.46039999999999998</v>
      </c>
      <c r="BC414" s="1700">
        <f t="shared" si="416"/>
        <v>0.16454729747518629</v>
      </c>
      <c r="BD414" s="1701">
        <v>10800</v>
      </c>
      <c r="BE414" s="1701">
        <f t="shared" si="389"/>
        <v>39381</v>
      </c>
      <c r="BF414" s="1701">
        <f t="shared" si="390"/>
        <v>0</v>
      </c>
      <c r="BG414" s="1701">
        <v>555</v>
      </c>
      <c r="BH414" s="1701">
        <v>234</v>
      </c>
      <c r="BI414" s="1701">
        <v>444</v>
      </c>
      <c r="BJ414" s="1701">
        <v>0.56520000000000004</v>
      </c>
      <c r="BK414" s="1700">
        <f t="shared" si="409"/>
        <v>0.19817262643096489</v>
      </c>
      <c r="BL414" s="1701">
        <v>19500</v>
      </c>
      <c r="BM414" s="1701">
        <f t="shared" si="391"/>
        <v>59039</v>
      </c>
      <c r="BN414" s="1701">
        <f t="shared" si="392"/>
        <v>0</v>
      </c>
      <c r="BO414" s="1701">
        <v>555</v>
      </c>
      <c r="BP414" s="1701">
        <v>264</v>
      </c>
      <c r="BQ414" s="1701">
        <v>444</v>
      </c>
      <c r="BR414" s="1701">
        <v>0.50929999999999997</v>
      </c>
      <c r="BS414" s="1700">
        <f t="shared" si="410"/>
        <v>0.22126329067228342</v>
      </c>
      <c r="BT414" s="1701">
        <v>21420</v>
      </c>
      <c r="BU414" s="1701">
        <f t="shared" si="393"/>
        <v>58085</v>
      </c>
      <c r="BV414" s="1701">
        <f t="shared" si="394"/>
        <v>0</v>
      </c>
      <c r="BW414" s="1701">
        <v>555</v>
      </c>
      <c r="BX414" s="1701">
        <v>264</v>
      </c>
      <c r="BY414" s="1701">
        <v>444</v>
      </c>
      <c r="BZ414" s="1701">
        <v>0.51380000000000003</v>
      </c>
      <c r="CA414" s="1700">
        <f t="shared" si="415"/>
        <v>0.20987223786731565</v>
      </c>
      <c r="CB414" s="1701">
        <v>21180</v>
      </c>
      <c r="CC414" s="1701">
        <f t="shared" si="395"/>
        <v>60551</v>
      </c>
      <c r="CD414" s="1701">
        <f t="shared" si="396"/>
        <v>0</v>
      </c>
      <c r="CE414" s="1701">
        <v>555</v>
      </c>
      <c r="CF414" s="1701">
        <v>228</v>
      </c>
      <c r="CG414" s="1701">
        <v>444</v>
      </c>
      <c r="CH414" s="1701">
        <v>0.64380000000000004</v>
      </c>
      <c r="CI414" s="1700">
        <f t="shared" si="417"/>
        <v>0.21152087044013745</v>
      </c>
      <c r="CJ414" s="1701">
        <v>23100</v>
      </c>
      <c r="CK414" s="1701">
        <f t="shared" si="397"/>
        <v>65525</v>
      </c>
      <c r="CL414" s="1701">
        <f t="shared" si="398"/>
        <v>0</v>
      </c>
      <c r="CM414" s="1701">
        <v>555</v>
      </c>
      <c r="CN414" s="1701">
        <v>270</v>
      </c>
      <c r="CO414" s="1701">
        <v>444</v>
      </c>
      <c r="CP414" s="1701">
        <v>0.57330000000000003</v>
      </c>
      <c r="CQ414" s="1700">
        <f t="shared" si="418"/>
        <v>0.14881817602906036</v>
      </c>
      <c r="CR414" s="1701">
        <v>15480</v>
      </c>
      <c r="CS414" s="1701">
        <f t="shared" si="399"/>
        <v>62412</v>
      </c>
      <c r="CT414" s="1701">
        <f t="shared" si="400"/>
        <v>0</v>
      </c>
      <c r="CU414" s="1701">
        <v>555</v>
      </c>
      <c r="CV414" s="1701">
        <v>205.92</v>
      </c>
      <c r="CW414" s="1701">
        <v>444</v>
      </c>
      <c r="CX414" s="1701">
        <v>0.57650000000000001</v>
      </c>
      <c r="CY414" s="1700">
        <f t="shared" si="419"/>
        <v>0.121871712113158</v>
      </c>
      <c r="CZ414" s="1701">
        <v>10764</v>
      </c>
      <c r="DA414" s="1701">
        <f t="shared" si="401"/>
        <v>52993</v>
      </c>
      <c r="DB414" s="1701">
        <f t="shared" si="402"/>
        <v>0</v>
      </c>
    </row>
    <row r="415" spans="1:106">
      <c r="A415" s="1703" t="s">
        <v>3896</v>
      </c>
      <c r="B415" s="1347">
        <v>6150</v>
      </c>
      <c r="C415" s="1347">
        <v>32</v>
      </c>
      <c r="D415" s="1702">
        <v>409</v>
      </c>
      <c r="E415" s="1701" t="s">
        <v>3897</v>
      </c>
      <c r="F415" s="1701" t="s">
        <v>3898</v>
      </c>
      <c r="G415" s="1701" t="s">
        <v>2116</v>
      </c>
      <c r="H415" s="1701" t="s">
        <v>1429</v>
      </c>
      <c r="I415" s="1701">
        <v>33</v>
      </c>
      <c r="J415" s="1701">
        <v>555</v>
      </c>
      <c r="K415" s="1701">
        <v>0</v>
      </c>
      <c r="L415" s="1701">
        <v>0</v>
      </c>
      <c r="M415" s="1701">
        <v>0</v>
      </c>
      <c r="N415" s="1701">
        <v>0</v>
      </c>
      <c r="O415" s="1700">
        <v>0</v>
      </c>
      <c r="P415" s="1701">
        <v>0</v>
      </c>
      <c r="Q415" s="1701">
        <f t="shared" si="379"/>
        <v>0</v>
      </c>
      <c r="R415" s="1701">
        <f t="shared" si="380"/>
        <v>0</v>
      </c>
      <c r="S415" s="1701">
        <v>0</v>
      </c>
      <c r="T415" s="1701">
        <v>0</v>
      </c>
      <c r="U415" s="1701">
        <v>0</v>
      </c>
      <c r="V415" s="1701">
        <v>0</v>
      </c>
      <c r="W415" s="1700">
        <v>0</v>
      </c>
      <c r="X415" s="1701">
        <v>0</v>
      </c>
      <c r="Y415" s="1701">
        <f t="shared" si="381"/>
        <v>0</v>
      </c>
      <c r="Z415" s="1701">
        <f t="shared" si="382"/>
        <v>0</v>
      </c>
      <c r="AA415" s="1701">
        <v>555</v>
      </c>
      <c r="AB415" s="1701">
        <v>266.39999999999998</v>
      </c>
      <c r="AC415" s="1701">
        <v>266.39999999999998</v>
      </c>
      <c r="AD415" s="1701">
        <v>0.6</v>
      </c>
      <c r="AE415" s="1700">
        <f t="shared" si="405"/>
        <v>3.1281281281281288E-3</v>
      </c>
      <c r="AF415" s="1701">
        <v>360</v>
      </c>
      <c r="AG415" s="1701">
        <f t="shared" si="383"/>
        <v>69051</v>
      </c>
      <c r="AH415" s="1701">
        <f t="shared" si="384"/>
        <v>0</v>
      </c>
      <c r="AI415" s="1701">
        <v>555</v>
      </c>
      <c r="AJ415" s="1701">
        <v>12</v>
      </c>
      <c r="AK415" s="1701">
        <v>444</v>
      </c>
      <c r="AL415" s="1701">
        <v>0.86360000000000003</v>
      </c>
      <c r="AM415" s="1700">
        <f t="shared" si="406"/>
        <v>0.29571137573647693</v>
      </c>
      <c r="AN415" s="1701">
        <v>2280</v>
      </c>
      <c r="AO415" s="1701">
        <f t="shared" si="385"/>
        <v>4626</v>
      </c>
      <c r="AP415" s="1701">
        <f t="shared" si="386"/>
        <v>0</v>
      </c>
      <c r="AQ415" s="1701">
        <v>555</v>
      </c>
      <c r="AR415" s="1701">
        <v>60</v>
      </c>
      <c r="AS415" s="1701">
        <v>444</v>
      </c>
      <c r="AT415" s="1701">
        <v>0.97919999999999996</v>
      </c>
      <c r="AU415" s="1700">
        <f t="shared" si="407"/>
        <v>0.12902786562653737</v>
      </c>
      <c r="AV415" s="1701">
        <v>5640</v>
      </c>
      <c r="AW415" s="1701">
        <f t="shared" si="387"/>
        <v>26227</v>
      </c>
      <c r="AX415" s="1701">
        <f t="shared" si="388"/>
        <v>0</v>
      </c>
      <c r="AY415" s="1701">
        <v>555</v>
      </c>
      <c r="AZ415" s="1701">
        <v>48</v>
      </c>
      <c r="BA415" s="1701">
        <v>444</v>
      </c>
      <c r="BB415" s="1701">
        <v>0.96589999999999998</v>
      </c>
      <c r="BC415" s="1700">
        <f t="shared" si="416"/>
        <v>0.3055584313996158</v>
      </c>
      <c r="BD415" s="1701">
        <v>10200</v>
      </c>
      <c r="BE415" s="1701">
        <f t="shared" si="389"/>
        <v>20029</v>
      </c>
      <c r="BF415" s="1701">
        <f t="shared" si="390"/>
        <v>0</v>
      </c>
      <c r="BG415" s="1701">
        <v>555</v>
      </c>
      <c r="BH415" s="1701">
        <v>108</v>
      </c>
      <c r="BI415" s="1701">
        <v>444</v>
      </c>
      <c r="BJ415" s="1701">
        <v>0.9194</v>
      </c>
      <c r="BK415" s="1700">
        <f t="shared" si="409"/>
        <v>0.27776413322386501</v>
      </c>
      <c r="BL415" s="1701">
        <v>20520</v>
      </c>
      <c r="BM415" s="1701">
        <f t="shared" si="391"/>
        <v>44325</v>
      </c>
      <c r="BN415" s="1701">
        <f t="shared" si="392"/>
        <v>0</v>
      </c>
      <c r="BO415" s="1701">
        <v>555</v>
      </c>
      <c r="BP415" s="1701">
        <v>168</v>
      </c>
      <c r="BQ415" s="1701">
        <v>444</v>
      </c>
      <c r="BR415" s="1701">
        <v>0.875</v>
      </c>
      <c r="BS415" s="1700">
        <f t="shared" si="410"/>
        <v>0.35714285714285715</v>
      </c>
      <c r="BT415" s="1701">
        <v>37800</v>
      </c>
      <c r="BU415" s="1701">
        <f t="shared" si="393"/>
        <v>63504</v>
      </c>
      <c r="BV415" s="1701">
        <f t="shared" si="394"/>
        <v>0</v>
      </c>
      <c r="BW415" s="1701">
        <v>555</v>
      </c>
      <c r="BX415" s="1701">
        <v>180</v>
      </c>
      <c r="BY415" s="1701">
        <v>444</v>
      </c>
      <c r="BZ415" s="1701">
        <v>0.93259999999999998</v>
      </c>
      <c r="CA415" s="1700">
        <f t="shared" si="415"/>
        <v>0.41219022319379972</v>
      </c>
      <c r="CB415" s="1701">
        <v>51480</v>
      </c>
      <c r="CC415" s="1701">
        <f t="shared" si="395"/>
        <v>74936</v>
      </c>
      <c r="CD415" s="1701">
        <f t="shared" si="396"/>
        <v>0</v>
      </c>
      <c r="CE415" s="1701">
        <v>555</v>
      </c>
      <c r="CF415" s="1701">
        <v>240</v>
      </c>
      <c r="CG415" s="1701">
        <v>444</v>
      </c>
      <c r="CH415" s="1701">
        <v>0.96430000000000005</v>
      </c>
      <c r="CI415" s="1700">
        <f t="shared" si="417"/>
        <v>0.41397236169977891</v>
      </c>
      <c r="CJ415" s="1701">
        <v>71280</v>
      </c>
      <c r="CK415" s="1701">
        <f t="shared" si="397"/>
        <v>103311</v>
      </c>
      <c r="CL415" s="1701">
        <f t="shared" si="398"/>
        <v>0</v>
      </c>
      <c r="CM415" s="1701">
        <v>555</v>
      </c>
      <c r="CN415" s="1701">
        <v>297.12</v>
      </c>
      <c r="CO415" s="1701">
        <v>444</v>
      </c>
      <c r="CP415" s="1701">
        <v>0.96830000000000005</v>
      </c>
      <c r="CQ415" s="1700">
        <f t="shared" si="418"/>
        <v>0.4164785846895474</v>
      </c>
      <c r="CR415" s="1701">
        <v>80520</v>
      </c>
      <c r="CS415" s="1701">
        <f t="shared" si="399"/>
        <v>116001</v>
      </c>
      <c r="CT415" s="1701">
        <f t="shared" si="400"/>
        <v>0</v>
      </c>
      <c r="CU415" s="1701">
        <v>555</v>
      </c>
      <c r="CV415" s="1701">
        <v>240</v>
      </c>
      <c r="CW415" s="1701">
        <v>444</v>
      </c>
      <c r="CX415" s="1701">
        <v>0.9698</v>
      </c>
      <c r="CY415" s="1700">
        <f t="shared" si="419"/>
        <v>0.35618695352328489</v>
      </c>
      <c r="CZ415" s="1701">
        <v>61680</v>
      </c>
      <c r="DA415" s="1701">
        <f t="shared" si="401"/>
        <v>103900</v>
      </c>
      <c r="DB415" s="1701">
        <f t="shared" si="402"/>
        <v>0</v>
      </c>
    </row>
    <row r="416" spans="1:106">
      <c r="A416" s="1703" t="s">
        <v>2876</v>
      </c>
      <c r="B416" s="1347">
        <v>6210</v>
      </c>
      <c r="C416" s="1347">
        <v>5</v>
      </c>
      <c r="D416" s="1702">
        <v>410</v>
      </c>
      <c r="E416" s="1701" t="s">
        <v>3249</v>
      </c>
      <c r="F416" s="1701" t="s">
        <v>1680</v>
      </c>
      <c r="G416" s="1701" t="s">
        <v>2116</v>
      </c>
      <c r="H416" s="1701" t="s">
        <v>2115</v>
      </c>
      <c r="I416" s="1701">
        <v>33</v>
      </c>
      <c r="J416" s="1701">
        <v>555</v>
      </c>
      <c r="K416" s="1701">
        <v>555</v>
      </c>
      <c r="L416" s="1701">
        <v>72</v>
      </c>
      <c r="M416" s="1701">
        <v>444</v>
      </c>
      <c r="N416" s="1701">
        <v>1</v>
      </c>
      <c r="O416" s="1700">
        <f t="shared" ref="O416:O435" si="420">+P416/(24*30*L416*N416)</f>
        <v>0.75462962962962965</v>
      </c>
      <c r="P416" s="1701">
        <v>39120</v>
      </c>
      <c r="Q416" s="1701">
        <f t="shared" si="379"/>
        <v>31104</v>
      </c>
      <c r="R416" s="1701">
        <f t="shared" si="380"/>
        <v>8016</v>
      </c>
      <c r="S416" s="1701">
        <v>555</v>
      </c>
      <c r="T416" s="1701">
        <v>120</v>
      </c>
      <c r="U416" s="1701">
        <v>444</v>
      </c>
      <c r="V416" s="1701">
        <v>0.99439999999999995</v>
      </c>
      <c r="W416" s="1700">
        <f>+X416/(24*31*T416*V416)</f>
        <v>0.48118928364432223</v>
      </c>
      <c r="X416" s="1701">
        <v>42720</v>
      </c>
      <c r="Y416" s="1701">
        <f t="shared" si="381"/>
        <v>53268</v>
      </c>
      <c r="Z416" s="1701">
        <f t="shared" si="382"/>
        <v>0</v>
      </c>
      <c r="AA416" s="1701">
        <v>555</v>
      </c>
      <c r="AB416" s="1701">
        <v>120</v>
      </c>
      <c r="AC416" s="1701">
        <v>444</v>
      </c>
      <c r="AD416" s="1701">
        <v>0.9889</v>
      </c>
      <c r="AE416" s="1700">
        <f t="shared" si="405"/>
        <v>0.49999438208559449</v>
      </c>
      <c r="AF416" s="1701">
        <v>42720</v>
      </c>
      <c r="AG416" s="1701">
        <f t="shared" si="383"/>
        <v>51265</v>
      </c>
      <c r="AH416" s="1701">
        <f t="shared" si="384"/>
        <v>0</v>
      </c>
      <c r="AI416" s="1701">
        <v>555</v>
      </c>
      <c r="AJ416" s="1701">
        <v>96</v>
      </c>
      <c r="AK416" s="1701">
        <v>444</v>
      </c>
      <c r="AL416" s="1701">
        <v>1</v>
      </c>
      <c r="AM416" s="1700">
        <f t="shared" si="406"/>
        <v>0.60483870967741937</v>
      </c>
      <c r="AN416" s="1701">
        <v>43200</v>
      </c>
      <c r="AO416" s="1701">
        <f t="shared" si="385"/>
        <v>42854</v>
      </c>
      <c r="AP416" s="1701">
        <f t="shared" si="386"/>
        <v>346</v>
      </c>
      <c r="AQ416" s="1701">
        <v>555</v>
      </c>
      <c r="AR416" s="1701">
        <v>72</v>
      </c>
      <c r="AS416" s="1701">
        <v>444</v>
      </c>
      <c r="AT416" s="1701">
        <v>1</v>
      </c>
      <c r="AU416" s="1700">
        <f t="shared" si="407"/>
        <v>0.77060931899641572</v>
      </c>
      <c r="AV416" s="1701">
        <v>41280</v>
      </c>
      <c r="AW416" s="1701">
        <f t="shared" si="387"/>
        <v>32141</v>
      </c>
      <c r="AX416" s="1701">
        <f t="shared" si="388"/>
        <v>9139</v>
      </c>
      <c r="AY416" s="1701">
        <v>555</v>
      </c>
      <c r="AZ416" s="1701">
        <v>96</v>
      </c>
      <c r="BA416" s="1701">
        <v>444</v>
      </c>
      <c r="BB416" s="1701">
        <v>1</v>
      </c>
      <c r="BC416" s="1700">
        <f t="shared" si="416"/>
        <v>0.65277777777777779</v>
      </c>
      <c r="BD416" s="1701">
        <v>45120</v>
      </c>
      <c r="BE416" s="1701">
        <f t="shared" si="389"/>
        <v>41472</v>
      </c>
      <c r="BF416" s="1701">
        <f t="shared" si="390"/>
        <v>3648</v>
      </c>
      <c r="BG416" s="1701">
        <v>555</v>
      </c>
      <c r="BH416" s="1701">
        <v>96</v>
      </c>
      <c r="BI416" s="1701">
        <v>444</v>
      </c>
      <c r="BJ416" s="1701">
        <v>1</v>
      </c>
      <c r="BK416" s="1700">
        <f t="shared" si="409"/>
        <v>0.60819892473118276</v>
      </c>
      <c r="BL416" s="1701">
        <v>43440</v>
      </c>
      <c r="BM416" s="1701">
        <f t="shared" si="391"/>
        <v>42854</v>
      </c>
      <c r="BN416" s="1701">
        <f t="shared" si="392"/>
        <v>586</v>
      </c>
      <c r="BO416" s="1701">
        <v>555</v>
      </c>
      <c r="BP416" s="1701">
        <v>72</v>
      </c>
      <c r="BQ416" s="1701">
        <v>444</v>
      </c>
      <c r="BR416" s="1701">
        <v>1</v>
      </c>
      <c r="BS416" s="1700">
        <f t="shared" si="410"/>
        <v>0.73611111111111116</v>
      </c>
      <c r="BT416" s="1701">
        <v>38160</v>
      </c>
      <c r="BU416" s="1701">
        <f t="shared" si="393"/>
        <v>31104</v>
      </c>
      <c r="BV416" s="1701">
        <f t="shared" si="394"/>
        <v>7056</v>
      </c>
      <c r="BW416" s="1701">
        <v>555</v>
      </c>
      <c r="BX416" s="1701">
        <v>96</v>
      </c>
      <c r="BY416" s="1701">
        <v>444</v>
      </c>
      <c r="BZ416" s="1701">
        <v>1</v>
      </c>
      <c r="CA416" s="1700">
        <f t="shared" si="415"/>
        <v>0.594758064516129</v>
      </c>
      <c r="CB416" s="1701">
        <v>42480</v>
      </c>
      <c r="CC416" s="1701">
        <f t="shared" si="395"/>
        <v>42854</v>
      </c>
      <c r="CD416" s="1701">
        <f t="shared" si="396"/>
        <v>0</v>
      </c>
      <c r="CE416" s="1701">
        <v>555</v>
      </c>
      <c r="CF416" s="1701">
        <v>96</v>
      </c>
      <c r="CG416" s="1701">
        <v>444</v>
      </c>
      <c r="CH416" s="1701">
        <v>1</v>
      </c>
      <c r="CI416" s="1700">
        <f t="shared" si="417"/>
        <v>0.60483870967741937</v>
      </c>
      <c r="CJ416" s="1701">
        <v>43200</v>
      </c>
      <c r="CK416" s="1701">
        <f t="shared" si="397"/>
        <v>42854</v>
      </c>
      <c r="CL416" s="1701">
        <f t="shared" si="398"/>
        <v>346</v>
      </c>
      <c r="CM416" s="1701">
        <v>555</v>
      </c>
      <c r="CN416" s="1701">
        <v>96</v>
      </c>
      <c r="CO416" s="1701">
        <v>444</v>
      </c>
      <c r="CP416" s="1701">
        <v>1</v>
      </c>
      <c r="CQ416" s="1700">
        <f t="shared" si="418"/>
        <v>0.5580357142857143</v>
      </c>
      <c r="CR416" s="1701">
        <v>36000</v>
      </c>
      <c r="CS416" s="1701">
        <f t="shared" si="399"/>
        <v>38707</v>
      </c>
      <c r="CT416" s="1701">
        <f t="shared" si="400"/>
        <v>0</v>
      </c>
      <c r="CU416" s="1701">
        <v>555</v>
      </c>
      <c r="CV416" s="1701">
        <v>72</v>
      </c>
      <c r="CW416" s="1701">
        <v>444</v>
      </c>
      <c r="CX416" s="1701">
        <v>1</v>
      </c>
      <c r="CY416" s="1700">
        <f t="shared" si="419"/>
        <v>0.72132616487455192</v>
      </c>
      <c r="CZ416" s="1701">
        <v>38640</v>
      </c>
      <c r="DA416" s="1701">
        <f t="shared" si="401"/>
        <v>32141</v>
      </c>
      <c r="DB416" s="1701">
        <f t="shared" si="402"/>
        <v>6499</v>
      </c>
    </row>
    <row r="417" spans="1:106">
      <c r="A417" s="1703" t="s">
        <v>2877</v>
      </c>
      <c r="B417" s="1347">
        <v>6220</v>
      </c>
      <c r="C417" s="1347">
        <v>9</v>
      </c>
      <c r="D417" s="1702">
        <v>411</v>
      </c>
      <c r="E417" s="1701" t="s">
        <v>3250</v>
      </c>
      <c r="F417" s="1701" t="s">
        <v>694</v>
      </c>
      <c r="G417" s="1701" t="s">
        <v>2116</v>
      </c>
      <c r="H417" s="1701" t="s">
        <v>1475</v>
      </c>
      <c r="I417" s="1701">
        <v>11</v>
      </c>
      <c r="J417" s="1701">
        <v>555.55999999999995</v>
      </c>
      <c r="K417" s="1701">
        <v>555.55999999999995</v>
      </c>
      <c r="L417" s="1701">
        <v>371</v>
      </c>
      <c r="M417" s="1701">
        <v>555.55999999999995</v>
      </c>
      <c r="N417" s="1701">
        <v>0.94130000000000003</v>
      </c>
      <c r="O417" s="1700">
        <f t="shared" si="420"/>
        <v>0.63655331034447427</v>
      </c>
      <c r="P417" s="1701">
        <v>160055</v>
      </c>
      <c r="Q417" s="1701">
        <f t="shared" si="379"/>
        <v>150864</v>
      </c>
      <c r="R417" s="1701">
        <f t="shared" si="380"/>
        <v>9191</v>
      </c>
      <c r="S417" s="1701">
        <v>555.55999999999995</v>
      </c>
      <c r="T417" s="1701">
        <v>381</v>
      </c>
      <c r="U417" s="1701">
        <v>555.55999999999995</v>
      </c>
      <c r="V417" s="1701">
        <v>0.94230000000000003</v>
      </c>
      <c r="W417" s="1700">
        <f>+X417/(24*31*T417*V417)</f>
        <v>0.54601483499900039</v>
      </c>
      <c r="X417" s="1701">
        <v>145845</v>
      </c>
      <c r="Y417" s="1701">
        <f t="shared" si="381"/>
        <v>160265</v>
      </c>
      <c r="Z417" s="1701">
        <f t="shared" si="382"/>
        <v>0</v>
      </c>
      <c r="AA417" s="1701">
        <v>555.55999999999995</v>
      </c>
      <c r="AB417" s="1701">
        <v>386</v>
      </c>
      <c r="AC417" s="1701">
        <v>555.55999999999995</v>
      </c>
      <c r="AD417" s="1701">
        <v>0.94489999999999996</v>
      </c>
      <c r="AE417" s="1700">
        <f t="shared" si="405"/>
        <v>0.74960032993533809</v>
      </c>
      <c r="AF417" s="1701">
        <v>196850</v>
      </c>
      <c r="AG417" s="1701">
        <f t="shared" si="383"/>
        <v>157564</v>
      </c>
      <c r="AH417" s="1701">
        <f t="shared" si="384"/>
        <v>39286</v>
      </c>
      <c r="AI417" s="1701">
        <v>555.55999999999995</v>
      </c>
      <c r="AJ417" s="1701">
        <v>391</v>
      </c>
      <c r="AK417" s="1701">
        <v>555.55999999999995</v>
      </c>
      <c r="AL417" s="1701">
        <v>0.94640000000000002</v>
      </c>
      <c r="AM417" s="1700">
        <f t="shared" si="406"/>
        <v>0.63740516082446486</v>
      </c>
      <c r="AN417" s="1701">
        <v>175485</v>
      </c>
      <c r="AO417" s="1701">
        <f t="shared" si="385"/>
        <v>165187</v>
      </c>
      <c r="AP417" s="1701">
        <f t="shared" si="386"/>
        <v>10298</v>
      </c>
      <c r="AQ417" s="1701">
        <v>555.55999999999995</v>
      </c>
      <c r="AR417" s="1701">
        <v>399</v>
      </c>
      <c r="AS417" s="1701">
        <v>555.55999999999995</v>
      </c>
      <c r="AT417" s="1701">
        <v>0.94410000000000005</v>
      </c>
      <c r="AU417" s="1700">
        <f t="shared" si="407"/>
        <v>0.60877019516044573</v>
      </c>
      <c r="AV417" s="1701">
        <v>170615</v>
      </c>
      <c r="AW417" s="1701">
        <f t="shared" si="387"/>
        <v>168157</v>
      </c>
      <c r="AX417" s="1701">
        <f t="shared" si="388"/>
        <v>2458</v>
      </c>
      <c r="AY417" s="1701">
        <v>555.55999999999995</v>
      </c>
      <c r="AZ417" s="1701">
        <v>388</v>
      </c>
      <c r="BA417" s="1701">
        <v>555.55999999999995</v>
      </c>
      <c r="BB417" s="1701">
        <v>0.94140000000000001</v>
      </c>
      <c r="BC417" s="1700">
        <f t="shared" si="416"/>
        <v>0.68160514877430234</v>
      </c>
      <c r="BD417" s="1701">
        <v>179255</v>
      </c>
      <c r="BE417" s="1701">
        <f t="shared" si="389"/>
        <v>157794</v>
      </c>
      <c r="BF417" s="1701">
        <f t="shared" si="390"/>
        <v>21461</v>
      </c>
      <c r="BG417" s="1701">
        <v>555.55999999999995</v>
      </c>
      <c r="BH417" s="1701">
        <v>384</v>
      </c>
      <c r="BI417" s="1701">
        <v>555.55999999999995</v>
      </c>
      <c r="BJ417" s="1701">
        <v>0.93579999999999997</v>
      </c>
      <c r="BK417" s="1700">
        <f t="shared" si="409"/>
        <v>0.62174047529723675</v>
      </c>
      <c r="BL417" s="1701">
        <v>166225</v>
      </c>
      <c r="BM417" s="1701">
        <f t="shared" si="391"/>
        <v>160413</v>
      </c>
      <c r="BN417" s="1701">
        <f t="shared" si="392"/>
        <v>5812</v>
      </c>
      <c r="BO417" s="1701">
        <v>555.55999999999995</v>
      </c>
      <c r="BP417" s="1701">
        <v>370</v>
      </c>
      <c r="BQ417" s="1701">
        <v>555.55999999999995</v>
      </c>
      <c r="BR417" s="1701">
        <v>0.93669999999999998</v>
      </c>
      <c r="BS417" s="1700">
        <f t="shared" si="410"/>
        <v>0.53443002092516345</v>
      </c>
      <c r="BT417" s="1701">
        <v>133360</v>
      </c>
      <c r="BU417" s="1701">
        <f t="shared" si="393"/>
        <v>149722</v>
      </c>
      <c r="BV417" s="1701">
        <f t="shared" si="394"/>
        <v>0</v>
      </c>
      <c r="BW417" s="1701">
        <v>555.55999999999995</v>
      </c>
      <c r="BX417" s="1701">
        <v>448</v>
      </c>
      <c r="BY417" s="1701">
        <v>555.55999999999995</v>
      </c>
      <c r="BZ417" s="1701">
        <v>0.9415</v>
      </c>
      <c r="CA417" s="1700">
        <f t="shared" si="415"/>
        <v>0.57857659342667389</v>
      </c>
      <c r="CB417" s="1701">
        <v>181565</v>
      </c>
      <c r="CC417" s="1701">
        <f t="shared" si="395"/>
        <v>188288</v>
      </c>
      <c r="CD417" s="1701">
        <f t="shared" si="396"/>
        <v>0</v>
      </c>
      <c r="CE417" s="1701">
        <v>555.55999999999995</v>
      </c>
      <c r="CF417" s="1701">
        <v>436</v>
      </c>
      <c r="CG417" s="1701">
        <v>555.55999999999995</v>
      </c>
      <c r="CH417" s="1701">
        <v>0.94679999999999997</v>
      </c>
      <c r="CI417" s="1700">
        <f t="shared" si="417"/>
        <v>0.63420065674821902</v>
      </c>
      <c r="CJ417" s="1701">
        <v>194780</v>
      </c>
      <c r="CK417" s="1701">
        <f t="shared" si="397"/>
        <v>184276</v>
      </c>
      <c r="CL417" s="1701">
        <f t="shared" si="398"/>
        <v>10504</v>
      </c>
      <c r="CM417" s="1701">
        <v>555.55999999999995</v>
      </c>
      <c r="CN417" s="1701">
        <v>419</v>
      </c>
      <c r="CO417" s="1701">
        <v>555.55999999999995</v>
      </c>
      <c r="CP417" s="1701">
        <v>0.93610000000000004</v>
      </c>
      <c r="CQ417" s="1700">
        <f t="shared" si="418"/>
        <v>0.61185433967420066</v>
      </c>
      <c r="CR417" s="1701">
        <v>161270</v>
      </c>
      <c r="CS417" s="1701">
        <f t="shared" si="399"/>
        <v>158145</v>
      </c>
      <c r="CT417" s="1701">
        <f t="shared" si="400"/>
        <v>3125</v>
      </c>
      <c r="CU417" s="1701">
        <v>555.55999999999995</v>
      </c>
      <c r="CV417" s="1701">
        <v>339</v>
      </c>
      <c r="CW417" s="1701">
        <v>555.55999999999995</v>
      </c>
      <c r="CX417" s="1701">
        <v>0.92</v>
      </c>
      <c r="CY417" s="1700">
        <f t="shared" si="419"/>
        <v>0.71578571024697946</v>
      </c>
      <c r="CZ417" s="1701">
        <v>166090</v>
      </c>
      <c r="DA417" s="1701">
        <f t="shared" si="401"/>
        <v>139223</v>
      </c>
      <c r="DB417" s="1701">
        <f t="shared" si="402"/>
        <v>26867</v>
      </c>
    </row>
    <row r="418" spans="1:106">
      <c r="A418" s="1703" t="s">
        <v>3494</v>
      </c>
      <c r="B418" s="1347">
        <v>1210</v>
      </c>
      <c r="C418" s="1347">
        <v>53</v>
      </c>
      <c r="D418" s="1702">
        <v>412</v>
      </c>
      <c r="E418" s="1701" t="s">
        <v>3547</v>
      </c>
      <c r="F418" s="1701" t="s">
        <v>1493</v>
      </c>
      <c r="G418" s="1701" t="s">
        <v>2116</v>
      </c>
      <c r="H418" s="1701" t="s">
        <v>2115</v>
      </c>
      <c r="I418" s="1701">
        <v>33</v>
      </c>
      <c r="J418" s="1701">
        <v>556</v>
      </c>
      <c r="K418" s="1701">
        <v>556</v>
      </c>
      <c r="L418" s="1701">
        <v>270</v>
      </c>
      <c r="M418" s="1701">
        <v>444.8</v>
      </c>
      <c r="N418" s="1701">
        <v>0.80830000000000002</v>
      </c>
      <c r="O418" s="1700">
        <f t="shared" si="420"/>
        <v>0.50784835724420863</v>
      </c>
      <c r="P418" s="1701">
        <v>79800</v>
      </c>
      <c r="Q418" s="1701">
        <f t="shared" si="379"/>
        <v>94280</v>
      </c>
      <c r="R418" s="1701">
        <f t="shared" si="380"/>
        <v>0</v>
      </c>
      <c r="S418" s="1701">
        <v>556</v>
      </c>
      <c r="T418" s="1701">
        <v>330</v>
      </c>
      <c r="U418" s="1701">
        <v>444.8</v>
      </c>
      <c r="V418" s="1701">
        <v>0.74080000000000001</v>
      </c>
      <c r="W418" s="1700">
        <f>+X418/(24*31*T418*V418)</f>
        <v>0.59874242318679016</v>
      </c>
      <c r="X418" s="1701">
        <v>108900</v>
      </c>
      <c r="Y418" s="1701">
        <f t="shared" si="381"/>
        <v>109129</v>
      </c>
      <c r="Z418" s="1701">
        <f t="shared" si="382"/>
        <v>0</v>
      </c>
      <c r="AA418" s="1701">
        <v>556</v>
      </c>
      <c r="AB418" s="1701">
        <v>330</v>
      </c>
      <c r="AC418" s="1701">
        <v>444.8</v>
      </c>
      <c r="AD418" s="1701">
        <v>0.73939999999999995</v>
      </c>
      <c r="AE418" s="1700">
        <f t="shared" si="405"/>
        <v>0.65026789397901119</v>
      </c>
      <c r="AF418" s="1701">
        <v>114240</v>
      </c>
      <c r="AG418" s="1701">
        <f t="shared" si="383"/>
        <v>105409</v>
      </c>
      <c r="AH418" s="1701">
        <f t="shared" si="384"/>
        <v>8831</v>
      </c>
      <c r="AI418" s="1701">
        <v>556</v>
      </c>
      <c r="AJ418" s="1701">
        <v>339</v>
      </c>
      <c r="AK418" s="1701">
        <v>444.8</v>
      </c>
      <c r="AL418" s="1701">
        <v>0.79949999999999999</v>
      </c>
      <c r="AM418" s="1700">
        <f t="shared" si="406"/>
        <v>0.39038577434238292</v>
      </c>
      <c r="AN418" s="1701">
        <v>78720</v>
      </c>
      <c r="AO418" s="1701">
        <f t="shared" si="385"/>
        <v>120988</v>
      </c>
      <c r="AP418" s="1701">
        <f t="shared" si="386"/>
        <v>0</v>
      </c>
      <c r="AQ418" s="1701">
        <v>556</v>
      </c>
      <c r="AR418" s="1701">
        <v>261</v>
      </c>
      <c r="AS418" s="1701">
        <v>444.8</v>
      </c>
      <c r="AT418" s="1701">
        <v>0.96919999999999995</v>
      </c>
      <c r="AU418" s="1700">
        <f t="shared" si="407"/>
        <v>0.47087420215355735</v>
      </c>
      <c r="AV418" s="1701">
        <v>88620</v>
      </c>
      <c r="AW418" s="1701">
        <f t="shared" si="387"/>
        <v>112922</v>
      </c>
      <c r="AX418" s="1701">
        <f t="shared" si="388"/>
        <v>0</v>
      </c>
      <c r="AY418" s="1701">
        <v>556</v>
      </c>
      <c r="AZ418" s="1701">
        <v>250.8</v>
      </c>
      <c r="BA418" s="1701">
        <v>444.8</v>
      </c>
      <c r="BB418" s="1701">
        <v>0.97889999999999999</v>
      </c>
      <c r="BC418" s="1700">
        <f t="shared" si="416"/>
        <v>0.29323537920728104</v>
      </c>
      <c r="BD418" s="1701">
        <v>51834</v>
      </c>
      <c r="BE418" s="1701">
        <f t="shared" si="389"/>
        <v>106060</v>
      </c>
      <c r="BF418" s="1701">
        <f t="shared" si="390"/>
        <v>0</v>
      </c>
      <c r="BG418" s="1701">
        <v>556</v>
      </c>
      <c r="BH418" s="1701">
        <v>256.8</v>
      </c>
      <c r="BI418" s="1701">
        <v>444.8</v>
      </c>
      <c r="BJ418" s="1701">
        <v>0.97819999999999996</v>
      </c>
      <c r="BK418" s="1700">
        <f t="shared" si="409"/>
        <v>0.47060873273930831</v>
      </c>
      <c r="BL418" s="1701">
        <v>87954</v>
      </c>
      <c r="BM418" s="1701">
        <f t="shared" si="391"/>
        <v>112136</v>
      </c>
      <c r="BN418" s="1701">
        <f t="shared" si="392"/>
        <v>0</v>
      </c>
      <c r="BO418" s="1701">
        <v>556</v>
      </c>
      <c r="BP418" s="1701">
        <v>246</v>
      </c>
      <c r="BQ418" s="1701">
        <v>444.8</v>
      </c>
      <c r="BR418" s="1701">
        <v>0.96640000000000004</v>
      </c>
      <c r="BS418" s="1700">
        <f t="shared" si="410"/>
        <v>0.20891661731186847</v>
      </c>
      <c r="BT418" s="1701">
        <v>35760</v>
      </c>
      <c r="BU418" s="1701">
        <f t="shared" si="393"/>
        <v>102701</v>
      </c>
      <c r="BV418" s="1701">
        <f t="shared" si="394"/>
        <v>0</v>
      </c>
      <c r="BW418" s="1701">
        <v>556</v>
      </c>
      <c r="BX418" s="1701">
        <v>210</v>
      </c>
      <c r="BY418" s="1701">
        <v>444.8</v>
      </c>
      <c r="BZ418" s="1701">
        <v>0.95850000000000002</v>
      </c>
      <c r="CA418" s="1700">
        <f t="shared" si="415"/>
        <v>7.0354424435902549E-2</v>
      </c>
      <c r="CB418" s="1701">
        <v>10536</v>
      </c>
      <c r="CC418" s="1701">
        <f t="shared" si="395"/>
        <v>89854</v>
      </c>
      <c r="CD418" s="1701">
        <f t="shared" si="396"/>
        <v>0</v>
      </c>
      <c r="CE418" s="1701">
        <v>556</v>
      </c>
      <c r="CF418" s="1701">
        <v>234</v>
      </c>
      <c r="CG418" s="1701">
        <v>444.8</v>
      </c>
      <c r="CH418" s="1701">
        <v>0.96309999999999996</v>
      </c>
      <c r="CI418" s="1700">
        <f t="shared" si="417"/>
        <v>0.51858434232555439</v>
      </c>
      <c r="CJ418" s="1701">
        <v>86952</v>
      </c>
      <c r="CK418" s="1701">
        <f t="shared" si="397"/>
        <v>100603</v>
      </c>
      <c r="CL418" s="1701">
        <f t="shared" si="398"/>
        <v>0</v>
      </c>
      <c r="CM418" s="1701">
        <v>556</v>
      </c>
      <c r="CN418" s="1701">
        <v>238.8</v>
      </c>
      <c r="CO418" s="1701">
        <v>444.8</v>
      </c>
      <c r="CP418" s="1701">
        <v>0.99229999999999996</v>
      </c>
      <c r="CQ418" s="1700">
        <f t="shared" si="418"/>
        <v>0.78422258907345843</v>
      </c>
      <c r="CR418" s="1701">
        <v>124878</v>
      </c>
      <c r="CS418" s="1701">
        <f t="shared" si="399"/>
        <v>95543</v>
      </c>
      <c r="CT418" s="1701">
        <f t="shared" si="400"/>
        <v>29335</v>
      </c>
      <c r="CU418" s="1701">
        <v>556</v>
      </c>
      <c r="CV418" s="1701">
        <v>248.88</v>
      </c>
      <c r="CW418" s="1701">
        <v>444.8</v>
      </c>
      <c r="CX418" s="1701">
        <v>0.99229999999999996</v>
      </c>
      <c r="CY418" s="1700">
        <f t="shared" si="419"/>
        <v>0.53597745829916632</v>
      </c>
      <c r="CZ418" s="1701">
        <v>98481</v>
      </c>
      <c r="DA418" s="1701">
        <f t="shared" si="401"/>
        <v>110245</v>
      </c>
      <c r="DB418" s="1701">
        <f t="shared" si="402"/>
        <v>0</v>
      </c>
    </row>
    <row r="419" spans="1:106">
      <c r="A419" s="1703" t="s">
        <v>3495</v>
      </c>
      <c r="B419" s="1347">
        <v>1220</v>
      </c>
      <c r="C419" s="1347">
        <v>68</v>
      </c>
      <c r="D419" s="1702">
        <v>413</v>
      </c>
      <c r="E419" s="1701" t="s">
        <v>3548</v>
      </c>
      <c r="F419" s="1701" t="s">
        <v>3496</v>
      </c>
      <c r="G419" s="1701" t="s">
        <v>2116</v>
      </c>
      <c r="H419" s="1701" t="s">
        <v>1429</v>
      </c>
      <c r="I419" s="1701">
        <v>11</v>
      </c>
      <c r="J419" s="1701">
        <v>556</v>
      </c>
      <c r="K419" s="1701">
        <v>556</v>
      </c>
      <c r="L419" s="1701">
        <v>120</v>
      </c>
      <c r="M419" s="1701">
        <v>444.8</v>
      </c>
      <c r="N419" s="1701">
        <v>0.92100000000000004</v>
      </c>
      <c r="O419" s="1700">
        <f t="shared" si="420"/>
        <v>0.22499698395463866</v>
      </c>
      <c r="P419" s="1701">
        <v>17904</v>
      </c>
      <c r="Q419" s="1701">
        <f t="shared" si="379"/>
        <v>47745</v>
      </c>
      <c r="R419" s="1701">
        <f t="shared" si="380"/>
        <v>0</v>
      </c>
      <c r="S419" s="1701">
        <v>556</v>
      </c>
      <c r="T419" s="1701">
        <v>108</v>
      </c>
      <c r="U419" s="1701">
        <v>444.8</v>
      </c>
      <c r="V419" s="1701">
        <v>0.95420000000000005</v>
      </c>
      <c r="W419" s="1700">
        <f>+X419/(24*31*T419*V419)</f>
        <v>0.25088729272609028</v>
      </c>
      <c r="X419" s="1701">
        <v>19236</v>
      </c>
      <c r="Y419" s="1701">
        <f t="shared" si="381"/>
        <v>46003</v>
      </c>
      <c r="Z419" s="1701">
        <f t="shared" si="382"/>
        <v>0</v>
      </c>
      <c r="AA419" s="1701">
        <v>556</v>
      </c>
      <c r="AB419" s="1701">
        <v>114</v>
      </c>
      <c r="AC419" s="1701">
        <v>444.8</v>
      </c>
      <c r="AD419" s="1701">
        <v>0.93189999999999995</v>
      </c>
      <c r="AE419" s="1700">
        <f t="shared" si="405"/>
        <v>0.20394728997978726</v>
      </c>
      <c r="AF419" s="1701">
        <v>15600</v>
      </c>
      <c r="AG419" s="1701">
        <f t="shared" si="383"/>
        <v>45894</v>
      </c>
      <c r="AH419" s="1701">
        <f t="shared" si="384"/>
        <v>0</v>
      </c>
      <c r="AI419" s="1701">
        <v>556</v>
      </c>
      <c r="AJ419" s="1701">
        <v>168</v>
      </c>
      <c r="AK419" s="1701">
        <v>444.8</v>
      </c>
      <c r="AL419" s="1701">
        <v>0.92669999999999997</v>
      </c>
      <c r="AM419" s="1700">
        <f t="shared" si="406"/>
        <v>0.11137002829689679</v>
      </c>
      <c r="AN419" s="1701">
        <v>12900</v>
      </c>
      <c r="AO419" s="1701">
        <f t="shared" si="385"/>
        <v>69498</v>
      </c>
      <c r="AP419" s="1701">
        <f t="shared" si="386"/>
        <v>0</v>
      </c>
      <c r="AQ419" s="1701">
        <v>556</v>
      </c>
      <c r="AR419" s="1701">
        <v>144</v>
      </c>
      <c r="AS419" s="1701">
        <v>444.8</v>
      </c>
      <c r="AT419" s="1701">
        <v>0.96230000000000004</v>
      </c>
      <c r="AU419" s="1700">
        <f t="shared" si="407"/>
        <v>0.13385456066465609</v>
      </c>
      <c r="AV419" s="1701">
        <v>13800</v>
      </c>
      <c r="AW419" s="1701">
        <f t="shared" si="387"/>
        <v>61858</v>
      </c>
      <c r="AX419" s="1701">
        <f t="shared" si="388"/>
        <v>0</v>
      </c>
      <c r="AY419" s="1701">
        <v>556</v>
      </c>
      <c r="AZ419" s="1701">
        <v>144</v>
      </c>
      <c r="BA419" s="1701">
        <v>444.8</v>
      </c>
      <c r="BB419" s="1701">
        <v>0.99329999999999996</v>
      </c>
      <c r="BC419" s="1700">
        <f t="shared" si="416"/>
        <v>0.43427538582577341</v>
      </c>
      <c r="BD419" s="1701">
        <v>44724</v>
      </c>
      <c r="BE419" s="1701">
        <f t="shared" si="389"/>
        <v>61791</v>
      </c>
      <c r="BF419" s="1701">
        <f t="shared" si="390"/>
        <v>0</v>
      </c>
      <c r="BG419" s="1701">
        <v>556</v>
      </c>
      <c r="BH419" s="1701">
        <v>96</v>
      </c>
      <c r="BI419" s="1701">
        <v>444.8</v>
      </c>
      <c r="BJ419" s="1701">
        <v>0.9617</v>
      </c>
      <c r="BK419" s="1700">
        <f t="shared" si="409"/>
        <v>0.39447673866059318</v>
      </c>
      <c r="BL419" s="1701">
        <v>27096</v>
      </c>
      <c r="BM419" s="1701">
        <f t="shared" si="391"/>
        <v>41213</v>
      </c>
      <c r="BN419" s="1701">
        <f t="shared" si="392"/>
        <v>0</v>
      </c>
      <c r="BO419" s="1701">
        <v>556</v>
      </c>
      <c r="BP419" s="1701">
        <v>84</v>
      </c>
      <c r="BQ419" s="1701">
        <v>444.8</v>
      </c>
      <c r="BR419" s="1701">
        <v>0.97940000000000005</v>
      </c>
      <c r="BS419" s="1700">
        <f t="shared" si="410"/>
        <v>0.52874938008693373</v>
      </c>
      <c r="BT419" s="1701">
        <v>31320</v>
      </c>
      <c r="BU419" s="1701">
        <f t="shared" si="393"/>
        <v>35540</v>
      </c>
      <c r="BV419" s="1701">
        <f t="shared" si="394"/>
        <v>0</v>
      </c>
      <c r="BW419" s="1701">
        <v>556</v>
      </c>
      <c r="BX419" s="1701">
        <v>108</v>
      </c>
      <c r="BY419" s="1701">
        <v>444.8</v>
      </c>
      <c r="BZ419" s="1701">
        <v>0.9758</v>
      </c>
      <c r="CA419" s="1700">
        <f t="shared" si="415"/>
        <v>0.30838893823111901</v>
      </c>
      <c r="CB419" s="1701">
        <v>24180</v>
      </c>
      <c r="CC419" s="1701">
        <f t="shared" si="395"/>
        <v>47044</v>
      </c>
      <c r="CD419" s="1701">
        <f t="shared" si="396"/>
        <v>0</v>
      </c>
      <c r="CE419" s="1701">
        <v>556</v>
      </c>
      <c r="CF419" s="1701">
        <v>66</v>
      </c>
      <c r="CG419" s="1701">
        <v>444.8</v>
      </c>
      <c r="CH419" s="1701">
        <v>0.97870000000000001</v>
      </c>
      <c r="CI419" s="1700">
        <f t="shared" si="417"/>
        <v>0.5730565442757718</v>
      </c>
      <c r="CJ419" s="1701">
        <v>27540</v>
      </c>
      <c r="CK419" s="1701">
        <f t="shared" si="397"/>
        <v>28835</v>
      </c>
      <c r="CL419" s="1701">
        <f t="shared" si="398"/>
        <v>0</v>
      </c>
      <c r="CM419" s="1701">
        <v>556</v>
      </c>
      <c r="CN419" s="1701">
        <v>78</v>
      </c>
      <c r="CO419" s="1701">
        <v>444.8</v>
      </c>
      <c r="CP419" s="1701">
        <v>0.97809999999999997</v>
      </c>
      <c r="CQ419" s="1700">
        <f t="shared" si="418"/>
        <v>0.52196210564475565</v>
      </c>
      <c r="CR419" s="1701">
        <v>26760</v>
      </c>
      <c r="CS419" s="1701">
        <f t="shared" si="399"/>
        <v>30761</v>
      </c>
      <c r="CT419" s="1701">
        <f t="shared" si="400"/>
        <v>0</v>
      </c>
      <c r="CU419" s="1701">
        <v>556</v>
      </c>
      <c r="CV419" s="1701">
        <v>150.72</v>
      </c>
      <c r="CW419" s="1701">
        <v>444.8</v>
      </c>
      <c r="CX419" s="1701">
        <v>0.97550000000000003</v>
      </c>
      <c r="CY419" s="1700">
        <f t="shared" si="419"/>
        <v>0.2958084500998383</v>
      </c>
      <c r="CZ419" s="1701">
        <v>32358</v>
      </c>
      <c r="DA419" s="1701">
        <f t="shared" si="401"/>
        <v>65633</v>
      </c>
      <c r="DB419" s="1701">
        <f t="shared" si="402"/>
        <v>0</v>
      </c>
    </row>
    <row r="420" spans="1:106">
      <c r="A420" s="1703" t="s">
        <v>3497</v>
      </c>
      <c r="B420" s="1347">
        <v>1230</v>
      </c>
      <c r="C420" s="1347">
        <v>95</v>
      </c>
      <c r="D420" s="1702">
        <v>414</v>
      </c>
      <c r="E420" s="1701" t="s">
        <v>3549</v>
      </c>
      <c r="F420" s="1701" t="s">
        <v>3498</v>
      </c>
      <c r="G420" s="1701" t="s">
        <v>2116</v>
      </c>
      <c r="H420" s="1701" t="s">
        <v>2115</v>
      </c>
      <c r="I420" s="1701">
        <v>11</v>
      </c>
      <c r="J420" s="1701">
        <v>556</v>
      </c>
      <c r="K420" s="1701">
        <v>556</v>
      </c>
      <c r="L420" s="1701">
        <v>230</v>
      </c>
      <c r="M420" s="1701">
        <v>444.8</v>
      </c>
      <c r="N420" s="1701">
        <v>0.96619999999999995</v>
      </c>
      <c r="O420" s="1700">
        <f t="shared" si="420"/>
        <v>0.37499362510837314</v>
      </c>
      <c r="P420" s="1701">
        <v>60000</v>
      </c>
      <c r="Q420" s="1701">
        <f t="shared" si="379"/>
        <v>96002</v>
      </c>
      <c r="R420" s="1701">
        <f t="shared" si="380"/>
        <v>0</v>
      </c>
      <c r="S420" s="1701">
        <v>556</v>
      </c>
      <c r="T420" s="1701">
        <v>260</v>
      </c>
      <c r="U420" s="1701">
        <v>444.8</v>
      </c>
      <c r="V420" s="1701">
        <v>0.9778</v>
      </c>
      <c r="W420" s="1700">
        <f>+X420/(24*31*T420*V420)</f>
        <v>0.39599116938634882</v>
      </c>
      <c r="X420" s="1701">
        <v>74900</v>
      </c>
      <c r="Y420" s="1701">
        <f t="shared" si="381"/>
        <v>113487</v>
      </c>
      <c r="Z420" s="1701">
        <f t="shared" si="382"/>
        <v>0</v>
      </c>
      <c r="AA420" s="1701">
        <v>556</v>
      </c>
      <c r="AB420" s="1701">
        <v>230</v>
      </c>
      <c r="AC420" s="1701">
        <v>444.8</v>
      </c>
      <c r="AD420" s="1701">
        <v>0.98419999999999996</v>
      </c>
      <c r="AE420" s="1700">
        <f t="shared" si="405"/>
        <v>0.45771498860743715</v>
      </c>
      <c r="AF420" s="1701">
        <v>74600</v>
      </c>
      <c r="AG420" s="1701">
        <f t="shared" si="383"/>
        <v>97790</v>
      </c>
      <c r="AH420" s="1701">
        <f t="shared" si="384"/>
        <v>0</v>
      </c>
      <c r="AI420" s="1701">
        <v>556</v>
      </c>
      <c r="AJ420" s="1701">
        <v>270</v>
      </c>
      <c r="AK420" s="1701">
        <v>444.8</v>
      </c>
      <c r="AL420" s="1701">
        <v>0.97550000000000003</v>
      </c>
      <c r="AM420" s="1700">
        <f t="shared" si="406"/>
        <v>0.486837923388245</v>
      </c>
      <c r="AN420" s="1701">
        <v>95400</v>
      </c>
      <c r="AO420" s="1701">
        <f t="shared" si="385"/>
        <v>117575</v>
      </c>
      <c r="AP420" s="1701">
        <f t="shared" si="386"/>
        <v>0</v>
      </c>
      <c r="AQ420" s="1701">
        <v>556</v>
      </c>
      <c r="AR420" s="1701">
        <v>220</v>
      </c>
      <c r="AS420" s="1701">
        <v>444.8</v>
      </c>
      <c r="AT420" s="1701">
        <v>0.98409999999999997</v>
      </c>
      <c r="AU420" s="1700">
        <f t="shared" si="407"/>
        <v>0.4625103167737506</v>
      </c>
      <c r="AV420" s="1701">
        <v>74500</v>
      </c>
      <c r="AW420" s="1701">
        <f t="shared" si="387"/>
        <v>96646</v>
      </c>
      <c r="AX420" s="1701">
        <f t="shared" si="388"/>
        <v>0</v>
      </c>
      <c r="AY420" s="1701">
        <v>556</v>
      </c>
      <c r="AZ420" s="1701">
        <v>290</v>
      </c>
      <c r="BA420" s="1701">
        <v>444.8</v>
      </c>
      <c r="BB420" s="1701">
        <v>0.93359999999999999</v>
      </c>
      <c r="BC420" s="1700">
        <f t="shared" si="416"/>
        <v>0.3462680613420796</v>
      </c>
      <c r="BD420" s="1701">
        <v>67500</v>
      </c>
      <c r="BE420" s="1701">
        <f t="shared" si="389"/>
        <v>116961</v>
      </c>
      <c r="BF420" s="1701">
        <f t="shared" si="390"/>
        <v>0</v>
      </c>
      <c r="BG420" s="1701">
        <v>556</v>
      </c>
      <c r="BH420" s="1701">
        <v>240</v>
      </c>
      <c r="BI420" s="1701">
        <v>444.8</v>
      </c>
      <c r="BJ420" s="1701">
        <v>0.94740000000000002</v>
      </c>
      <c r="BK420" s="1700">
        <f t="shared" si="409"/>
        <v>0.37241142141140099</v>
      </c>
      <c r="BL420" s="1701">
        <v>63000</v>
      </c>
      <c r="BM420" s="1701">
        <f t="shared" si="391"/>
        <v>101501</v>
      </c>
      <c r="BN420" s="1701">
        <f t="shared" si="392"/>
        <v>0</v>
      </c>
      <c r="BO420" s="1701">
        <v>556</v>
      </c>
      <c r="BP420" s="1701">
        <v>220</v>
      </c>
      <c r="BQ420" s="1701">
        <v>444.8</v>
      </c>
      <c r="BR420" s="1701">
        <v>0.98070000000000002</v>
      </c>
      <c r="BS420" s="1700">
        <f t="shared" si="410"/>
        <v>0.4898840551945477</v>
      </c>
      <c r="BT420" s="1701">
        <v>76100</v>
      </c>
      <c r="BU420" s="1701">
        <f t="shared" si="393"/>
        <v>93206</v>
      </c>
      <c r="BV420" s="1701">
        <f t="shared" si="394"/>
        <v>0</v>
      </c>
      <c r="BW420" s="1701">
        <v>556</v>
      </c>
      <c r="BX420" s="1701">
        <v>240</v>
      </c>
      <c r="BY420" s="1701">
        <v>444.8</v>
      </c>
      <c r="BZ420" s="1701">
        <v>0.97560000000000002</v>
      </c>
      <c r="CA420" s="1700">
        <f t="shared" si="415"/>
        <v>0.45980802549960986</v>
      </c>
      <c r="CB420" s="1701">
        <v>80100</v>
      </c>
      <c r="CC420" s="1701">
        <f t="shared" si="395"/>
        <v>104522</v>
      </c>
      <c r="CD420" s="1701">
        <f t="shared" si="396"/>
        <v>0</v>
      </c>
      <c r="CE420" s="1701">
        <v>556</v>
      </c>
      <c r="CF420" s="1701">
        <v>230</v>
      </c>
      <c r="CG420" s="1701">
        <v>444.8</v>
      </c>
      <c r="CH420" s="1701">
        <v>0.9758</v>
      </c>
      <c r="CI420" s="1700">
        <f t="shared" si="417"/>
        <v>0.43418660523423269</v>
      </c>
      <c r="CJ420" s="1701">
        <v>72500</v>
      </c>
      <c r="CK420" s="1701">
        <f t="shared" si="397"/>
        <v>100187</v>
      </c>
      <c r="CL420" s="1701">
        <f t="shared" si="398"/>
        <v>0</v>
      </c>
      <c r="CM420" s="1701">
        <v>556</v>
      </c>
      <c r="CN420" s="1701">
        <v>220</v>
      </c>
      <c r="CO420" s="1701">
        <v>444.8</v>
      </c>
      <c r="CP420" s="1701">
        <v>0.97699999999999998</v>
      </c>
      <c r="CQ420" s="1700">
        <f t="shared" si="418"/>
        <v>0.47147708995201321</v>
      </c>
      <c r="CR420" s="1701">
        <v>68100</v>
      </c>
      <c r="CS420" s="1701">
        <f t="shared" si="399"/>
        <v>86664</v>
      </c>
      <c r="CT420" s="1701">
        <f t="shared" si="400"/>
        <v>0</v>
      </c>
      <c r="CU420" s="1701">
        <v>556</v>
      </c>
      <c r="CV420" s="1701">
        <v>210</v>
      </c>
      <c r="CW420" s="1701">
        <v>444.8</v>
      </c>
      <c r="CX420" s="1701">
        <v>0.97650000000000003</v>
      </c>
      <c r="CY420" s="1700">
        <f t="shared" si="419"/>
        <v>0.38146834638584298</v>
      </c>
      <c r="CZ420" s="1701">
        <v>58200</v>
      </c>
      <c r="DA420" s="1701">
        <f t="shared" si="401"/>
        <v>91541</v>
      </c>
      <c r="DB420" s="1701">
        <f t="shared" si="402"/>
        <v>0</v>
      </c>
    </row>
    <row r="421" spans="1:106">
      <c r="A421" s="1703" t="s">
        <v>3633</v>
      </c>
      <c r="B421" s="1347">
        <v>1260</v>
      </c>
      <c r="C421" s="1347">
        <v>32</v>
      </c>
      <c r="D421" s="1702">
        <v>415</v>
      </c>
      <c r="E421" s="1701" t="s">
        <v>3634</v>
      </c>
      <c r="F421" s="1701" t="s">
        <v>3635</v>
      </c>
      <c r="G421" s="1701" t="s">
        <v>2118</v>
      </c>
      <c r="H421" s="1701" t="s">
        <v>2115</v>
      </c>
      <c r="I421" s="1701">
        <v>33</v>
      </c>
      <c r="J421" s="1701">
        <v>556</v>
      </c>
      <c r="K421" s="1701">
        <v>556</v>
      </c>
      <c r="L421" s="1701">
        <v>151.19999999999999</v>
      </c>
      <c r="M421" s="1701">
        <v>444.8</v>
      </c>
      <c r="N421" s="1701">
        <v>0.87470000000000003</v>
      </c>
      <c r="O421" s="1700">
        <f t="shared" si="420"/>
        <v>0.10375607405700264</v>
      </c>
      <c r="P421" s="1701">
        <v>9880</v>
      </c>
      <c r="Q421" s="1701">
        <f t="shared" si="379"/>
        <v>57134</v>
      </c>
      <c r="R421" s="1701">
        <f t="shared" si="380"/>
        <v>0</v>
      </c>
      <c r="S421" s="1701">
        <v>556</v>
      </c>
      <c r="T421" s="1701">
        <v>0</v>
      </c>
      <c r="U421" s="1701">
        <v>444.8</v>
      </c>
      <c r="V421" s="1701">
        <v>0</v>
      </c>
      <c r="W421" s="1700">
        <v>0</v>
      </c>
      <c r="X421" s="1701">
        <v>0</v>
      </c>
      <c r="Y421" s="1701">
        <f t="shared" si="381"/>
        <v>0</v>
      </c>
      <c r="Z421" s="1701">
        <f t="shared" si="382"/>
        <v>0</v>
      </c>
      <c r="AA421" s="1701">
        <v>556</v>
      </c>
      <c r="AB421" s="1701">
        <v>0</v>
      </c>
      <c r="AC421" s="1701">
        <v>444.8</v>
      </c>
      <c r="AD421" s="1701">
        <v>0</v>
      </c>
      <c r="AE421" s="1700">
        <v>0</v>
      </c>
      <c r="AF421" s="1701">
        <v>0</v>
      </c>
      <c r="AG421" s="1701">
        <f t="shared" si="383"/>
        <v>0</v>
      </c>
      <c r="AH421" s="1701">
        <f t="shared" si="384"/>
        <v>0</v>
      </c>
      <c r="AI421" s="1701">
        <v>556</v>
      </c>
      <c r="AJ421" s="1701">
        <v>0</v>
      </c>
      <c r="AK421" s="1701">
        <v>444.8</v>
      </c>
      <c r="AL421" s="1701">
        <v>0</v>
      </c>
      <c r="AM421" s="1700">
        <v>0</v>
      </c>
      <c r="AN421" s="1701">
        <v>0</v>
      </c>
      <c r="AO421" s="1701">
        <f t="shared" si="385"/>
        <v>0</v>
      </c>
      <c r="AP421" s="1701">
        <f t="shared" si="386"/>
        <v>0</v>
      </c>
      <c r="AQ421" s="1701">
        <v>556</v>
      </c>
      <c r="AR421" s="1701">
        <v>0</v>
      </c>
      <c r="AS421" s="1701">
        <v>444.8</v>
      </c>
      <c r="AT421" s="1701">
        <v>0</v>
      </c>
      <c r="AU421" s="1700">
        <v>0</v>
      </c>
      <c r="AV421" s="1701">
        <v>0</v>
      </c>
      <c r="AW421" s="1701">
        <f t="shared" si="387"/>
        <v>0</v>
      </c>
      <c r="AX421" s="1701">
        <f t="shared" si="388"/>
        <v>0</v>
      </c>
      <c r="AY421" s="1701">
        <v>556</v>
      </c>
      <c r="AZ421" s="1701">
        <v>0</v>
      </c>
      <c r="BA421" s="1701">
        <v>444.8</v>
      </c>
      <c r="BB421" s="1701">
        <v>0</v>
      </c>
      <c r="BC421" s="1700">
        <v>0</v>
      </c>
      <c r="BD421" s="1701">
        <v>0</v>
      </c>
      <c r="BE421" s="1701">
        <f t="shared" si="389"/>
        <v>0</v>
      </c>
      <c r="BF421" s="1701">
        <f t="shared" si="390"/>
        <v>0</v>
      </c>
      <c r="BG421" s="1701">
        <v>556</v>
      </c>
      <c r="BH421" s="1701">
        <v>0</v>
      </c>
      <c r="BI421" s="1701">
        <v>444.8</v>
      </c>
      <c r="BJ421" s="1701">
        <v>0</v>
      </c>
      <c r="BK421" s="1700">
        <v>0</v>
      </c>
      <c r="BL421" s="1701">
        <v>0</v>
      </c>
      <c r="BM421" s="1701">
        <f t="shared" si="391"/>
        <v>0</v>
      </c>
      <c r="BN421" s="1701">
        <f t="shared" si="392"/>
        <v>0</v>
      </c>
      <c r="BO421" s="1701">
        <v>556</v>
      </c>
      <c r="BP421" s="1701">
        <v>0</v>
      </c>
      <c r="BQ421" s="1701">
        <v>444.8</v>
      </c>
      <c r="BR421" s="1701">
        <v>0</v>
      </c>
      <c r="BS421" s="1700">
        <v>0</v>
      </c>
      <c r="BT421" s="1701">
        <v>0</v>
      </c>
      <c r="BU421" s="1701">
        <f t="shared" si="393"/>
        <v>0</v>
      </c>
      <c r="BV421" s="1701">
        <f t="shared" si="394"/>
        <v>0</v>
      </c>
      <c r="BW421" s="1701">
        <v>556</v>
      </c>
      <c r="BX421" s="1701">
        <v>0</v>
      </c>
      <c r="BY421" s="1701">
        <v>7.5</v>
      </c>
      <c r="BZ421" s="1701">
        <v>0</v>
      </c>
      <c r="CA421" s="1700">
        <v>0</v>
      </c>
      <c r="CB421" s="1701">
        <v>0</v>
      </c>
      <c r="CC421" s="1701">
        <f t="shared" si="395"/>
        <v>0</v>
      </c>
      <c r="CD421" s="1701">
        <f t="shared" si="396"/>
        <v>0</v>
      </c>
      <c r="CE421" s="1701">
        <v>556</v>
      </c>
      <c r="CF421" s="1701">
        <v>0</v>
      </c>
      <c r="CG421" s="1701">
        <v>7.5</v>
      </c>
      <c r="CH421" s="1701">
        <v>0</v>
      </c>
      <c r="CI421" s="1700">
        <v>0</v>
      </c>
      <c r="CJ421" s="1701">
        <v>0</v>
      </c>
      <c r="CK421" s="1701">
        <f t="shared" si="397"/>
        <v>0</v>
      </c>
      <c r="CL421" s="1701">
        <f t="shared" si="398"/>
        <v>0</v>
      </c>
      <c r="CM421" s="1701">
        <v>556</v>
      </c>
      <c r="CN421" s="1701">
        <v>0</v>
      </c>
      <c r="CO421" s="1701">
        <v>7.5</v>
      </c>
      <c r="CP421" s="1701">
        <v>0</v>
      </c>
      <c r="CQ421" s="1700">
        <v>0</v>
      </c>
      <c r="CR421" s="1701">
        <v>0</v>
      </c>
      <c r="CS421" s="1701">
        <f t="shared" si="399"/>
        <v>0</v>
      </c>
      <c r="CT421" s="1701">
        <f t="shared" si="400"/>
        <v>0</v>
      </c>
      <c r="CU421" s="1701">
        <v>556</v>
      </c>
      <c r="CV421" s="1701">
        <v>0</v>
      </c>
      <c r="CW421" s="1701">
        <v>7.5</v>
      </c>
      <c r="CX421" s="1701">
        <v>0</v>
      </c>
      <c r="CY421" s="1700">
        <v>0</v>
      </c>
      <c r="CZ421" s="1701">
        <v>0</v>
      </c>
      <c r="DA421" s="1701">
        <f t="shared" si="401"/>
        <v>0</v>
      </c>
      <c r="DB421" s="1701">
        <f t="shared" si="402"/>
        <v>0</v>
      </c>
    </row>
    <row r="422" spans="1:106">
      <c r="A422" s="1703" t="s">
        <v>2878</v>
      </c>
      <c r="B422" s="1347">
        <v>1210</v>
      </c>
      <c r="C422" s="1347">
        <v>44</v>
      </c>
      <c r="D422" s="1702">
        <v>416</v>
      </c>
      <c r="E422" s="1701" t="s">
        <v>3251</v>
      </c>
      <c r="F422" s="1701" t="s">
        <v>1697</v>
      </c>
      <c r="G422" s="1701" t="s">
        <v>2116</v>
      </c>
      <c r="H422" s="1701" t="s">
        <v>2115</v>
      </c>
      <c r="I422" s="1701">
        <v>33</v>
      </c>
      <c r="J422" s="1701">
        <v>560</v>
      </c>
      <c r="K422" s="1701">
        <v>560</v>
      </c>
      <c r="L422" s="1701">
        <v>253.2</v>
      </c>
      <c r="M422" s="1701">
        <v>448</v>
      </c>
      <c r="N422" s="1701">
        <v>0.98419999999999996</v>
      </c>
      <c r="O422" s="1700">
        <f t="shared" si="420"/>
        <v>0.24772661340383964</v>
      </c>
      <c r="P422" s="1701">
        <v>44448</v>
      </c>
      <c r="Q422" s="1701">
        <f t="shared" si="379"/>
        <v>107654</v>
      </c>
      <c r="R422" s="1701">
        <f t="shared" si="380"/>
        <v>0</v>
      </c>
      <c r="S422" s="1701">
        <v>560</v>
      </c>
      <c r="T422" s="1701">
        <v>202.8</v>
      </c>
      <c r="U422" s="1701">
        <v>448</v>
      </c>
      <c r="V422" s="1701">
        <v>0.9768</v>
      </c>
      <c r="W422" s="1700">
        <f t="shared" ref="W422:W435" si="421">+X422/(24*31*T422*V422)</f>
        <v>0.24312214138516869</v>
      </c>
      <c r="X422" s="1701">
        <v>35832</v>
      </c>
      <c r="Y422" s="1701">
        <f t="shared" si="381"/>
        <v>88430</v>
      </c>
      <c r="Z422" s="1701">
        <f t="shared" si="382"/>
        <v>0</v>
      </c>
      <c r="AA422" s="1701">
        <v>560</v>
      </c>
      <c r="AB422" s="1701">
        <v>205.2</v>
      </c>
      <c r="AC422" s="1701">
        <v>448</v>
      </c>
      <c r="AD422" s="1701">
        <v>0.94220000000000004</v>
      </c>
      <c r="AE422" s="1700">
        <f t="shared" ref="AE422:AE433" si="422">+AF422/(24*30*AB422*AD422)</f>
        <v>0.22844106027547542</v>
      </c>
      <c r="AF422" s="1701">
        <v>31800</v>
      </c>
      <c r="AG422" s="1701">
        <f t="shared" si="383"/>
        <v>83523</v>
      </c>
      <c r="AH422" s="1701">
        <f t="shared" si="384"/>
        <v>0</v>
      </c>
      <c r="AI422" s="1701">
        <v>560</v>
      </c>
      <c r="AJ422" s="1701">
        <v>240</v>
      </c>
      <c r="AK422" s="1701">
        <v>448</v>
      </c>
      <c r="AL422" s="1701">
        <v>0.93859999999999999</v>
      </c>
      <c r="AM422" s="1700">
        <f t="shared" ref="AM422:AM435" si="423">+AN422/(24*31*AJ422*AL422)</f>
        <v>0.15114881692935486</v>
      </c>
      <c r="AN422" s="1701">
        <v>25332</v>
      </c>
      <c r="AO422" s="1701">
        <f t="shared" si="385"/>
        <v>100558</v>
      </c>
      <c r="AP422" s="1701">
        <f t="shared" si="386"/>
        <v>0</v>
      </c>
      <c r="AQ422" s="1701">
        <v>560</v>
      </c>
      <c r="AR422" s="1701">
        <v>243.6</v>
      </c>
      <c r="AS422" s="1701">
        <v>448</v>
      </c>
      <c r="AT422" s="1701">
        <v>0.94679999999999997</v>
      </c>
      <c r="AU422" s="1700">
        <f t="shared" ref="AU422:AU468" si="424">+AV422/(24*31*AR422*AT422)</f>
        <v>0.27448109548203864</v>
      </c>
      <c r="AV422" s="1701">
        <v>47100</v>
      </c>
      <c r="AW422" s="1701">
        <f t="shared" si="387"/>
        <v>102958</v>
      </c>
      <c r="AX422" s="1701">
        <f t="shared" si="388"/>
        <v>0</v>
      </c>
      <c r="AY422" s="1701">
        <v>560</v>
      </c>
      <c r="AZ422" s="1701">
        <v>339.6</v>
      </c>
      <c r="BA422" s="1701">
        <v>448</v>
      </c>
      <c r="BB422" s="1701">
        <v>0.67889999999999995</v>
      </c>
      <c r="BC422" s="1700">
        <f t="shared" ref="BC422:BC433" si="425">+BD422/(24*30*AZ422*BB422)</f>
        <v>0.22474807540755523</v>
      </c>
      <c r="BD422" s="1701">
        <v>37308</v>
      </c>
      <c r="BE422" s="1701">
        <f t="shared" si="389"/>
        <v>99600</v>
      </c>
      <c r="BF422" s="1701">
        <f t="shared" si="390"/>
        <v>0</v>
      </c>
      <c r="BG422" s="1701">
        <v>560</v>
      </c>
      <c r="BH422" s="1701">
        <v>337.2</v>
      </c>
      <c r="BI422" s="1701">
        <v>448</v>
      </c>
      <c r="BJ422" s="1701">
        <v>0.66659999999999997</v>
      </c>
      <c r="BK422" s="1700">
        <f t="shared" ref="BK422:BK433" si="426">+BL422/(24*31*BH422*BJ422)</f>
        <v>0.22412842822567183</v>
      </c>
      <c r="BL422" s="1701">
        <v>37482</v>
      </c>
      <c r="BM422" s="1701">
        <f t="shared" si="391"/>
        <v>100341</v>
      </c>
      <c r="BN422" s="1701">
        <f t="shared" si="392"/>
        <v>0</v>
      </c>
      <c r="BO422" s="1701">
        <v>560</v>
      </c>
      <c r="BP422" s="1701">
        <v>258</v>
      </c>
      <c r="BQ422" s="1701">
        <v>448</v>
      </c>
      <c r="BR422" s="1701">
        <v>0.88890000000000002</v>
      </c>
      <c r="BS422" s="1700">
        <f t="shared" ref="BS422:BS433" si="427">+BT422/(24*30*BP422*BR422)</f>
        <v>0.21318774212996755</v>
      </c>
      <c r="BT422" s="1701">
        <v>35202</v>
      </c>
      <c r="BU422" s="1701">
        <f t="shared" si="393"/>
        <v>99073</v>
      </c>
      <c r="BV422" s="1701">
        <f t="shared" si="394"/>
        <v>0</v>
      </c>
      <c r="BW422" s="1701">
        <v>560</v>
      </c>
      <c r="BX422" s="1701">
        <v>216</v>
      </c>
      <c r="BY422" s="1701">
        <v>448</v>
      </c>
      <c r="BZ422" s="1701">
        <v>0.99380000000000002</v>
      </c>
      <c r="CA422" s="1700">
        <f t="shared" ref="CA422:CA433" si="428">+CB422/(24*31*BX422*BZ422)</f>
        <v>0.19948952321598212</v>
      </c>
      <c r="CB422" s="1701">
        <v>31860</v>
      </c>
      <c r="CC422" s="1701">
        <f t="shared" si="395"/>
        <v>95825</v>
      </c>
      <c r="CD422" s="1701">
        <f t="shared" si="396"/>
        <v>0</v>
      </c>
      <c r="CE422" s="1701">
        <v>560</v>
      </c>
      <c r="CF422" s="1701">
        <v>510</v>
      </c>
      <c r="CG422" s="1701">
        <v>510</v>
      </c>
      <c r="CH422" s="1701">
        <v>0.99470000000000003</v>
      </c>
      <c r="CI422" s="1700">
        <f t="shared" ref="CI422:CI433" si="429">+CJ422/(24*31*CF422*CH422)</f>
        <v>0.14852596051927844</v>
      </c>
      <c r="CJ422" s="1701">
        <v>56058</v>
      </c>
      <c r="CK422" s="1701">
        <f t="shared" si="397"/>
        <v>226457</v>
      </c>
      <c r="CL422" s="1701">
        <f t="shared" si="398"/>
        <v>0</v>
      </c>
      <c r="CM422" s="1701">
        <v>560</v>
      </c>
      <c r="CN422" s="1701">
        <v>223.2</v>
      </c>
      <c r="CO422" s="1701">
        <v>448</v>
      </c>
      <c r="CP422" s="1701">
        <v>0.996</v>
      </c>
      <c r="CQ422" s="1700">
        <f t="shared" ref="CQ422:CQ433" si="430">+CR422/(24*28*CN422*CP422)</f>
        <v>0.49244115478812334</v>
      </c>
      <c r="CR422" s="1701">
        <v>73566</v>
      </c>
      <c r="CS422" s="1701">
        <f t="shared" si="399"/>
        <v>89634</v>
      </c>
      <c r="CT422" s="1701">
        <f t="shared" si="400"/>
        <v>0</v>
      </c>
      <c r="CU422" s="1701">
        <v>560</v>
      </c>
      <c r="CV422" s="1701">
        <v>320.39999999999998</v>
      </c>
      <c r="CW422" s="1701">
        <v>448</v>
      </c>
      <c r="CX422" s="1701">
        <v>0.98419999999999996</v>
      </c>
      <c r="CY422" s="1700">
        <f t="shared" ref="CY422:CY433" si="431">+CZ422/(24*31*CV422*CX422)</f>
        <v>0.33093044481610134</v>
      </c>
      <c r="CZ422" s="1701">
        <v>77640</v>
      </c>
      <c r="DA422" s="1701">
        <f t="shared" si="401"/>
        <v>140767</v>
      </c>
      <c r="DB422" s="1701">
        <f t="shared" si="402"/>
        <v>0</v>
      </c>
    </row>
    <row r="423" spans="1:106">
      <c r="A423" s="1703" t="s">
        <v>3899</v>
      </c>
      <c r="B423" s="1347">
        <v>1230</v>
      </c>
      <c r="C423" s="1347">
        <v>107</v>
      </c>
      <c r="D423" s="1702">
        <v>417</v>
      </c>
      <c r="E423" s="1701" t="s">
        <v>3900</v>
      </c>
      <c r="F423" s="1701" t="s">
        <v>3901</v>
      </c>
      <c r="G423" s="1701" t="s">
        <v>2116</v>
      </c>
      <c r="H423" s="1701" t="s">
        <v>1742</v>
      </c>
      <c r="I423" s="1701">
        <v>33</v>
      </c>
      <c r="J423" s="1701">
        <v>560</v>
      </c>
      <c r="K423" s="1701">
        <v>560</v>
      </c>
      <c r="L423" s="1701">
        <v>372</v>
      </c>
      <c r="M423" s="1701">
        <v>448</v>
      </c>
      <c r="N423" s="1701">
        <v>0.89670000000000005</v>
      </c>
      <c r="O423" s="1700">
        <f t="shared" si="420"/>
        <v>0.50763592351565456</v>
      </c>
      <c r="P423" s="1701">
        <v>121920</v>
      </c>
      <c r="Q423" s="1701">
        <f t="shared" si="379"/>
        <v>144103</v>
      </c>
      <c r="R423" s="1701">
        <f t="shared" si="380"/>
        <v>0</v>
      </c>
      <c r="S423" s="1701">
        <v>560</v>
      </c>
      <c r="T423" s="1701">
        <v>276</v>
      </c>
      <c r="U423" s="1701">
        <v>448</v>
      </c>
      <c r="V423" s="1701">
        <v>0.96150000000000002</v>
      </c>
      <c r="W423" s="1700">
        <f t="shared" si="421"/>
        <v>0.50142258144743745</v>
      </c>
      <c r="X423" s="1701">
        <v>99000</v>
      </c>
      <c r="Y423" s="1701">
        <f t="shared" si="381"/>
        <v>118463</v>
      </c>
      <c r="Z423" s="1701">
        <f t="shared" si="382"/>
        <v>0</v>
      </c>
      <c r="AA423" s="1701">
        <v>560</v>
      </c>
      <c r="AB423" s="1701">
        <v>276</v>
      </c>
      <c r="AC423" s="1701">
        <v>448</v>
      </c>
      <c r="AD423" s="1701">
        <v>0.98429999999999995</v>
      </c>
      <c r="AE423" s="1700">
        <f t="shared" si="422"/>
        <v>0.8453983580866955</v>
      </c>
      <c r="AF423" s="1701">
        <v>165360</v>
      </c>
      <c r="AG423" s="1701">
        <f t="shared" si="383"/>
        <v>117360</v>
      </c>
      <c r="AH423" s="1701">
        <f t="shared" si="384"/>
        <v>48000</v>
      </c>
      <c r="AI423" s="1701">
        <v>560</v>
      </c>
      <c r="AJ423" s="1701">
        <v>276</v>
      </c>
      <c r="AK423" s="1701">
        <v>448</v>
      </c>
      <c r="AL423" s="1701">
        <v>0.9849</v>
      </c>
      <c r="AM423" s="1700">
        <f t="shared" si="423"/>
        <v>0.5808844928215019</v>
      </c>
      <c r="AN423" s="1701">
        <v>117480</v>
      </c>
      <c r="AO423" s="1701">
        <f t="shared" si="385"/>
        <v>121346</v>
      </c>
      <c r="AP423" s="1701">
        <f t="shared" si="386"/>
        <v>0</v>
      </c>
      <c r="AQ423" s="1701">
        <v>560</v>
      </c>
      <c r="AR423" s="1701">
        <v>240</v>
      </c>
      <c r="AS423" s="1701">
        <v>448</v>
      </c>
      <c r="AT423" s="1701">
        <v>0.99239999999999995</v>
      </c>
      <c r="AU423" s="1700">
        <f t="shared" si="424"/>
        <v>0.44220484282699052</v>
      </c>
      <c r="AV423" s="1701">
        <v>78360</v>
      </c>
      <c r="AW423" s="1701">
        <f t="shared" si="387"/>
        <v>106322</v>
      </c>
      <c r="AX423" s="1701">
        <f t="shared" si="388"/>
        <v>0</v>
      </c>
      <c r="AY423" s="1701">
        <v>560</v>
      </c>
      <c r="AZ423" s="1701">
        <v>228</v>
      </c>
      <c r="BA423" s="1701">
        <v>448</v>
      </c>
      <c r="BB423" s="1701">
        <v>0.97309999999999997</v>
      </c>
      <c r="BC423" s="1700">
        <f t="shared" si="425"/>
        <v>0.54311866399118758</v>
      </c>
      <c r="BD423" s="1701">
        <v>86760</v>
      </c>
      <c r="BE423" s="1701">
        <f t="shared" si="389"/>
        <v>95846</v>
      </c>
      <c r="BF423" s="1701">
        <f t="shared" si="390"/>
        <v>0</v>
      </c>
      <c r="BG423" s="1701">
        <v>560</v>
      </c>
      <c r="BH423" s="1701">
        <v>252</v>
      </c>
      <c r="BI423" s="1701">
        <v>448</v>
      </c>
      <c r="BJ423" s="1701">
        <v>0.96289999999999998</v>
      </c>
      <c r="BK423" s="1700">
        <f t="shared" si="426"/>
        <v>0.39682672622816478</v>
      </c>
      <c r="BL423" s="1701">
        <v>71640</v>
      </c>
      <c r="BM423" s="1701">
        <f t="shared" si="391"/>
        <v>108319</v>
      </c>
      <c r="BN423" s="1701">
        <f t="shared" si="392"/>
        <v>0</v>
      </c>
      <c r="BO423" s="1701">
        <v>560</v>
      </c>
      <c r="BP423" s="1701">
        <v>252</v>
      </c>
      <c r="BQ423" s="1701">
        <v>448</v>
      </c>
      <c r="BR423" s="1701">
        <v>0.96079999999999999</v>
      </c>
      <c r="BS423" s="1700">
        <f t="shared" si="427"/>
        <v>0.30356647238412438</v>
      </c>
      <c r="BT423" s="1701">
        <v>52920</v>
      </c>
      <c r="BU423" s="1701">
        <f t="shared" si="393"/>
        <v>104597</v>
      </c>
      <c r="BV423" s="1701">
        <f t="shared" si="394"/>
        <v>0</v>
      </c>
      <c r="BW423" s="1701">
        <v>560</v>
      </c>
      <c r="BX423" s="1701">
        <v>288</v>
      </c>
      <c r="BY423" s="1701">
        <v>448</v>
      </c>
      <c r="BZ423" s="1701">
        <v>0.95289999999999997</v>
      </c>
      <c r="CA423" s="1700">
        <f t="shared" si="428"/>
        <v>0.26153421116674208</v>
      </c>
      <c r="CB423" s="1701">
        <v>53400</v>
      </c>
      <c r="CC423" s="1701">
        <f t="shared" si="395"/>
        <v>122508</v>
      </c>
      <c r="CD423" s="1701">
        <f t="shared" si="396"/>
        <v>0</v>
      </c>
      <c r="CE423" s="1701">
        <v>560</v>
      </c>
      <c r="CF423" s="1701">
        <v>276</v>
      </c>
      <c r="CG423" s="1701">
        <v>448</v>
      </c>
      <c r="CH423" s="1701">
        <v>0.93489999999999995</v>
      </c>
      <c r="CI423" s="1700">
        <f t="shared" si="429"/>
        <v>0.25128127195429473</v>
      </c>
      <c r="CJ423" s="1701">
        <v>48240</v>
      </c>
      <c r="CK423" s="1701">
        <f t="shared" si="397"/>
        <v>115186</v>
      </c>
      <c r="CL423" s="1701">
        <f t="shared" si="398"/>
        <v>0</v>
      </c>
      <c r="CM423" s="1701">
        <v>560</v>
      </c>
      <c r="CN423" s="1701">
        <v>264</v>
      </c>
      <c r="CO423" s="1701">
        <v>448</v>
      </c>
      <c r="CP423" s="1701">
        <v>0.96640000000000004</v>
      </c>
      <c r="CQ423" s="1700">
        <f t="shared" si="430"/>
        <v>0.30166741026633409</v>
      </c>
      <c r="CR423" s="1701">
        <v>51720</v>
      </c>
      <c r="CS423" s="1701">
        <f t="shared" si="399"/>
        <v>102868</v>
      </c>
      <c r="CT423" s="1701">
        <f t="shared" si="400"/>
        <v>0</v>
      </c>
      <c r="CU423" s="1701">
        <v>560</v>
      </c>
      <c r="CV423" s="1701">
        <v>276</v>
      </c>
      <c r="CW423" s="1701">
        <v>448</v>
      </c>
      <c r="CX423" s="1701">
        <v>0.95169999999999999</v>
      </c>
      <c r="CY423" s="1700">
        <f t="shared" si="431"/>
        <v>0.19342371169860503</v>
      </c>
      <c r="CZ423" s="1701">
        <v>37800</v>
      </c>
      <c r="DA423" s="1701">
        <f t="shared" si="401"/>
        <v>117256</v>
      </c>
      <c r="DB423" s="1701">
        <f t="shared" si="402"/>
        <v>0</v>
      </c>
    </row>
    <row r="424" spans="1:106">
      <c r="A424" s="1703" t="s">
        <v>2879</v>
      </c>
      <c r="B424" s="1347">
        <v>1250</v>
      </c>
      <c r="C424" s="1347">
        <v>2</v>
      </c>
      <c r="D424" s="1702">
        <v>418</v>
      </c>
      <c r="E424" s="1701" t="s">
        <v>3252</v>
      </c>
      <c r="F424" s="1701" t="s">
        <v>1748</v>
      </c>
      <c r="G424" s="1701" t="s">
        <v>2116</v>
      </c>
      <c r="H424" s="1701" t="s">
        <v>1429</v>
      </c>
      <c r="I424" s="1701">
        <v>33</v>
      </c>
      <c r="J424" s="1701">
        <v>560</v>
      </c>
      <c r="K424" s="1701">
        <v>560</v>
      </c>
      <c r="L424" s="1701">
        <v>510</v>
      </c>
      <c r="M424" s="1701">
        <v>510</v>
      </c>
      <c r="N424" s="1701">
        <v>0.97789999999999999</v>
      </c>
      <c r="O424" s="1700">
        <f t="shared" si="420"/>
        <v>0.69601928101233335</v>
      </c>
      <c r="P424" s="1701">
        <v>249930</v>
      </c>
      <c r="Q424" s="1701">
        <f t="shared" si="379"/>
        <v>215451</v>
      </c>
      <c r="R424" s="1701">
        <f t="shared" si="380"/>
        <v>34479</v>
      </c>
      <c r="S424" s="1701">
        <v>560</v>
      </c>
      <c r="T424" s="1701">
        <v>519</v>
      </c>
      <c r="U424" s="1701">
        <v>519</v>
      </c>
      <c r="V424" s="1701">
        <v>0.97560000000000002</v>
      </c>
      <c r="W424" s="1700">
        <f t="shared" si="421"/>
        <v>0.55709329391137163</v>
      </c>
      <c r="X424" s="1701">
        <v>209865</v>
      </c>
      <c r="Y424" s="1701">
        <f t="shared" si="381"/>
        <v>226029</v>
      </c>
      <c r="Z424" s="1701">
        <f t="shared" si="382"/>
        <v>0</v>
      </c>
      <c r="AA424" s="1701">
        <v>560</v>
      </c>
      <c r="AB424" s="1701">
        <v>531</v>
      </c>
      <c r="AC424" s="1701">
        <v>531</v>
      </c>
      <c r="AD424" s="1701">
        <v>0.97299999999999998</v>
      </c>
      <c r="AE424" s="1700">
        <f t="shared" si="422"/>
        <v>0.51230202278854886</v>
      </c>
      <c r="AF424" s="1701">
        <v>190575</v>
      </c>
      <c r="AG424" s="1701">
        <f t="shared" si="383"/>
        <v>223198</v>
      </c>
      <c r="AH424" s="1701">
        <f t="shared" si="384"/>
        <v>0</v>
      </c>
      <c r="AI424" s="1701">
        <v>560</v>
      </c>
      <c r="AJ424" s="1701">
        <v>510</v>
      </c>
      <c r="AK424" s="1701">
        <v>510</v>
      </c>
      <c r="AL424" s="1701">
        <v>0.97699999999999998</v>
      </c>
      <c r="AM424" s="1700">
        <f t="shared" si="423"/>
        <v>0.58144729149955621</v>
      </c>
      <c r="AN424" s="1701">
        <v>215550</v>
      </c>
      <c r="AO424" s="1701">
        <f t="shared" si="385"/>
        <v>222428</v>
      </c>
      <c r="AP424" s="1701">
        <f t="shared" si="386"/>
        <v>0</v>
      </c>
      <c r="AQ424" s="1701">
        <v>560</v>
      </c>
      <c r="AR424" s="1701">
        <v>462</v>
      </c>
      <c r="AS424" s="1701">
        <v>462</v>
      </c>
      <c r="AT424" s="1701">
        <v>0.94920000000000004</v>
      </c>
      <c r="AU424" s="1700">
        <f t="shared" si="424"/>
        <v>0.35979776559279841</v>
      </c>
      <c r="AV424" s="1701">
        <v>117390</v>
      </c>
      <c r="AW424" s="1701">
        <f t="shared" si="387"/>
        <v>195760</v>
      </c>
      <c r="AX424" s="1701">
        <f t="shared" si="388"/>
        <v>0</v>
      </c>
      <c r="AY424" s="1701">
        <v>560</v>
      </c>
      <c r="AZ424" s="1701">
        <v>456</v>
      </c>
      <c r="BA424" s="1701">
        <v>456</v>
      </c>
      <c r="BB424" s="1701">
        <v>0.92700000000000005</v>
      </c>
      <c r="BC424" s="1700">
        <f t="shared" si="425"/>
        <v>0.26347726111394992</v>
      </c>
      <c r="BD424" s="1701">
        <v>80190</v>
      </c>
      <c r="BE424" s="1701">
        <f t="shared" si="389"/>
        <v>182612</v>
      </c>
      <c r="BF424" s="1701">
        <f t="shared" si="390"/>
        <v>0</v>
      </c>
      <c r="BG424" s="1701">
        <v>560</v>
      </c>
      <c r="BH424" s="1701">
        <v>468</v>
      </c>
      <c r="BI424" s="1701">
        <v>468</v>
      </c>
      <c r="BJ424" s="1701">
        <v>0.96130000000000004</v>
      </c>
      <c r="BK424" s="1700">
        <f t="shared" si="426"/>
        <v>0.43249973305207645</v>
      </c>
      <c r="BL424" s="1701">
        <v>144765</v>
      </c>
      <c r="BM424" s="1701">
        <f t="shared" si="391"/>
        <v>200830</v>
      </c>
      <c r="BN424" s="1701">
        <f t="shared" si="392"/>
        <v>0</v>
      </c>
      <c r="BO424" s="1701">
        <v>560</v>
      </c>
      <c r="BP424" s="1701">
        <v>465</v>
      </c>
      <c r="BQ424" s="1701">
        <v>465</v>
      </c>
      <c r="BR424" s="1701">
        <v>0.96160000000000001</v>
      </c>
      <c r="BS424" s="1700">
        <f t="shared" si="427"/>
        <v>0.37362124953035264</v>
      </c>
      <c r="BT424" s="1701">
        <v>120285</v>
      </c>
      <c r="BU424" s="1701">
        <f t="shared" si="393"/>
        <v>193166</v>
      </c>
      <c r="BV424" s="1701">
        <f t="shared" si="394"/>
        <v>0</v>
      </c>
      <c r="BW424" s="1701">
        <v>560</v>
      </c>
      <c r="BX424" s="1701">
        <v>495</v>
      </c>
      <c r="BY424" s="1701">
        <v>495</v>
      </c>
      <c r="BZ424" s="1701">
        <v>0.97440000000000004</v>
      </c>
      <c r="CA424" s="1700">
        <f t="shared" si="428"/>
        <v>0.4398609619688596</v>
      </c>
      <c r="CB424" s="1701">
        <v>157845</v>
      </c>
      <c r="CC424" s="1701">
        <f t="shared" si="395"/>
        <v>215311</v>
      </c>
      <c r="CD424" s="1701">
        <f t="shared" si="396"/>
        <v>0</v>
      </c>
      <c r="CE424" s="1701">
        <v>560</v>
      </c>
      <c r="CF424" s="1701">
        <v>495</v>
      </c>
      <c r="CG424" s="1701">
        <v>495</v>
      </c>
      <c r="CH424" s="1701">
        <v>0.98150000000000004</v>
      </c>
      <c r="CI424" s="1700">
        <f t="shared" si="429"/>
        <v>0.54797560672373746</v>
      </c>
      <c r="CJ424" s="1701">
        <v>198075</v>
      </c>
      <c r="CK424" s="1701">
        <f t="shared" si="397"/>
        <v>216880</v>
      </c>
      <c r="CL424" s="1701">
        <f t="shared" si="398"/>
        <v>0</v>
      </c>
      <c r="CM424" s="1701">
        <v>560</v>
      </c>
      <c r="CN424" s="1701">
        <v>519</v>
      </c>
      <c r="CO424" s="1701">
        <v>519</v>
      </c>
      <c r="CP424" s="1701">
        <v>0.97809999999999997</v>
      </c>
      <c r="CQ424" s="1700">
        <f t="shared" si="430"/>
        <v>0.67654563653057853</v>
      </c>
      <c r="CR424" s="1701">
        <v>230790</v>
      </c>
      <c r="CS424" s="1701">
        <f t="shared" si="399"/>
        <v>204678</v>
      </c>
      <c r="CT424" s="1701">
        <f t="shared" si="400"/>
        <v>26112</v>
      </c>
      <c r="CU424" s="1701">
        <v>560</v>
      </c>
      <c r="CV424" s="1701">
        <v>576</v>
      </c>
      <c r="CW424" s="1701">
        <v>576</v>
      </c>
      <c r="CX424" s="1701">
        <v>0.9667</v>
      </c>
      <c r="CY424" s="1700">
        <f t="shared" si="431"/>
        <v>0.5429384410363306</v>
      </c>
      <c r="CZ424" s="1701">
        <v>224925</v>
      </c>
      <c r="DA424" s="1701">
        <f t="shared" si="401"/>
        <v>248564</v>
      </c>
      <c r="DB424" s="1701">
        <f t="shared" si="402"/>
        <v>0</v>
      </c>
    </row>
    <row r="425" spans="1:106">
      <c r="A425" s="1703" t="s">
        <v>3484</v>
      </c>
      <c r="B425" s="1347">
        <v>6110</v>
      </c>
      <c r="C425" s="1347">
        <v>84</v>
      </c>
      <c r="D425" s="1702">
        <v>419</v>
      </c>
      <c r="E425" s="1701" t="s">
        <v>3550</v>
      </c>
      <c r="F425" s="1701" t="s">
        <v>3485</v>
      </c>
      <c r="G425" s="1701" t="s">
        <v>2116</v>
      </c>
      <c r="H425" s="1701" t="s">
        <v>2115</v>
      </c>
      <c r="I425" s="1701">
        <v>33</v>
      </c>
      <c r="J425" s="1701">
        <v>560</v>
      </c>
      <c r="K425" s="1701">
        <v>560</v>
      </c>
      <c r="L425" s="1701">
        <v>444</v>
      </c>
      <c r="M425" s="1701">
        <v>448</v>
      </c>
      <c r="N425" s="1701">
        <v>0.56869999999999998</v>
      </c>
      <c r="O425" s="1700">
        <f t="shared" si="420"/>
        <v>0.23498089262112473</v>
      </c>
      <c r="P425" s="1701">
        <v>42720</v>
      </c>
      <c r="Q425" s="1701">
        <f t="shared" si="379"/>
        <v>109081</v>
      </c>
      <c r="R425" s="1701">
        <f t="shared" si="380"/>
        <v>0</v>
      </c>
      <c r="S425" s="1701">
        <v>560</v>
      </c>
      <c r="T425" s="1701">
        <v>468</v>
      </c>
      <c r="U425" s="1701">
        <v>468</v>
      </c>
      <c r="V425" s="1701">
        <v>0.50570000000000004</v>
      </c>
      <c r="W425" s="1700">
        <f t="shared" si="421"/>
        <v>0.18059901517516957</v>
      </c>
      <c r="X425" s="1701">
        <v>31800</v>
      </c>
      <c r="Y425" s="1701">
        <f t="shared" si="381"/>
        <v>105648</v>
      </c>
      <c r="Z425" s="1701">
        <f t="shared" si="382"/>
        <v>0</v>
      </c>
      <c r="AA425" s="1701">
        <v>560</v>
      </c>
      <c r="AB425" s="1701">
        <v>444</v>
      </c>
      <c r="AC425" s="1701">
        <v>448</v>
      </c>
      <c r="AD425" s="1701">
        <v>0.53400000000000003</v>
      </c>
      <c r="AE425" s="1700">
        <f t="shared" si="422"/>
        <v>0.25376500095601218</v>
      </c>
      <c r="AF425" s="1701">
        <v>43320</v>
      </c>
      <c r="AG425" s="1701">
        <f t="shared" si="383"/>
        <v>102425</v>
      </c>
      <c r="AH425" s="1701">
        <f t="shared" si="384"/>
        <v>0</v>
      </c>
      <c r="AI425" s="1701">
        <v>560</v>
      </c>
      <c r="AJ425" s="1701">
        <v>432</v>
      </c>
      <c r="AK425" s="1701">
        <v>448</v>
      </c>
      <c r="AL425" s="1701">
        <v>0.51649999999999996</v>
      </c>
      <c r="AM425" s="1700">
        <f t="shared" si="423"/>
        <v>0.29420405009825118</v>
      </c>
      <c r="AN425" s="1701">
        <v>48840</v>
      </c>
      <c r="AO425" s="1701">
        <f t="shared" si="385"/>
        <v>99604</v>
      </c>
      <c r="AP425" s="1701">
        <f t="shared" si="386"/>
        <v>0</v>
      </c>
      <c r="AQ425" s="1701">
        <v>560</v>
      </c>
      <c r="AR425" s="1701">
        <v>468</v>
      </c>
      <c r="AS425" s="1701">
        <v>468</v>
      </c>
      <c r="AT425" s="1701">
        <v>0.53200000000000003</v>
      </c>
      <c r="AU425" s="1700">
        <f t="shared" si="424"/>
        <v>0.19369660710917078</v>
      </c>
      <c r="AV425" s="1701">
        <v>35880</v>
      </c>
      <c r="AW425" s="1701">
        <f t="shared" si="387"/>
        <v>111143</v>
      </c>
      <c r="AX425" s="1701">
        <f t="shared" si="388"/>
        <v>0</v>
      </c>
      <c r="AY425" s="1701">
        <v>560</v>
      </c>
      <c r="AZ425" s="1701">
        <v>444</v>
      </c>
      <c r="BA425" s="1701">
        <v>448</v>
      </c>
      <c r="BB425" s="1701">
        <v>0.69379999999999997</v>
      </c>
      <c r="BC425" s="1700">
        <f t="shared" si="425"/>
        <v>0.15690236214883088</v>
      </c>
      <c r="BD425" s="1701">
        <v>34800</v>
      </c>
      <c r="BE425" s="1701">
        <f t="shared" si="389"/>
        <v>133076</v>
      </c>
      <c r="BF425" s="1701">
        <f t="shared" si="390"/>
        <v>0</v>
      </c>
      <c r="BG425" s="1701">
        <v>560</v>
      </c>
      <c r="BH425" s="1701">
        <v>180</v>
      </c>
      <c r="BI425" s="1701">
        <v>448</v>
      </c>
      <c r="BJ425" s="1701">
        <v>0.94479999999999997</v>
      </c>
      <c r="BK425" s="1700">
        <f t="shared" si="426"/>
        <v>0.14605507148731864</v>
      </c>
      <c r="BL425" s="1701">
        <v>18480</v>
      </c>
      <c r="BM425" s="1701">
        <f t="shared" si="391"/>
        <v>75917</v>
      </c>
      <c r="BN425" s="1701">
        <f t="shared" si="392"/>
        <v>0</v>
      </c>
      <c r="BO425" s="1701">
        <v>560</v>
      </c>
      <c r="BP425" s="1701">
        <v>228</v>
      </c>
      <c r="BQ425" s="1701">
        <v>448</v>
      </c>
      <c r="BR425" s="1701">
        <v>0.96879999999999999</v>
      </c>
      <c r="BS425" s="1700">
        <f t="shared" si="427"/>
        <v>0.25729666169276755</v>
      </c>
      <c r="BT425" s="1701">
        <v>40920</v>
      </c>
      <c r="BU425" s="1701">
        <f t="shared" si="393"/>
        <v>95423</v>
      </c>
      <c r="BV425" s="1701">
        <f t="shared" si="394"/>
        <v>0</v>
      </c>
      <c r="BW425" s="1701">
        <v>560</v>
      </c>
      <c r="BX425" s="1701">
        <v>228</v>
      </c>
      <c r="BY425" s="1701">
        <v>448</v>
      </c>
      <c r="BZ425" s="1701">
        <v>0.98229999999999995</v>
      </c>
      <c r="CA425" s="1700">
        <f t="shared" si="428"/>
        <v>0.36008026851732944</v>
      </c>
      <c r="CB425" s="1701">
        <v>60000</v>
      </c>
      <c r="CC425" s="1701">
        <f t="shared" si="395"/>
        <v>99978</v>
      </c>
      <c r="CD425" s="1701">
        <f t="shared" si="396"/>
        <v>0</v>
      </c>
      <c r="CE425" s="1701">
        <v>560</v>
      </c>
      <c r="CF425" s="1701">
        <v>240</v>
      </c>
      <c r="CG425" s="1701">
        <v>448</v>
      </c>
      <c r="CH425" s="1701">
        <v>0.96809999999999996</v>
      </c>
      <c r="CI425" s="1700">
        <f t="shared" si="429"/>
        <v>0.27350991244350703</v>
      </c>
      <c r="CJ425" s="1701">
        <v>47280</v>
      </c>
      <c r="CK425" s="1701">
        <f t="shared" si="397"/>
        <v>103718</v>
      </c>
      <c r="CL425" s="1701">
        <f t="shared" si="398"/>
        <v>0</v>
      </c>
      <c r="CM425" s="1701">
        <v>560</v>
      </c>
      <c r="CN425" s="1701">
        <v>264</v>
      </c>
      <c r="CO425" s="1701">
        <v>448</v>
      </c>
      <c r="CP425" s="1701">
        <v>0.97319999999999995</v>
      </c>
      <c r="CQ425" s="1700">
        <f t="shared" si="430"/>
        <v>0.40381465705140179</v>
      </c>
      <c r="CR425" s="1701">
        <v>69720</v>
      </c>
      <c r="CS425" s="1701">
        <f t="shared" si="399"/>
        <v>103592</v>
      </c>
      <c r="CT425" s="1701">
        <f t="shared" si="400"/>
        <v>0</v>
      </c>
      <c r="CU425" s="1701">
        <v>560</v>
      </c>
      <c r="CV425" s="1701">
        <v>266.88</v>
      </c>
      <c r="CW425" s="1701">
        <v>448</v>
      </c>
      <c r="CX425" s="1701">
        <v>0.96579999999999999</v>
      </c>
      <c r="CY425" s="1700">
        <f t="shared" si="431"/>
        <v>0.32830292923691495</v>
      </c>
      <c r="CZ425" s="1701">
        <v>62958</v>
      </c>
      <c r="DA425" s="1701">
        <f t="shared" si="401"/>
        <v>115061</v>
      </c>
      <c r="DB425" s="1701">
        <f t="shared" si="402"/>
        <v>0</v>
      </c>
    </row>
    <row r="426" spans="1:106">
      <c r="A426" s="1703" t="s">
        <v>2881</v>
      </c>
      <c r="B426" s="1347">
        <v>1260</v>
      </c>
      <c r="C426" s="1347">
        <v>24</v>
      </c>
      <c r="D426" s="1702">
        <v>420</v>
      </c>
      <c r="E426" s="1701" t="s">
        <v>3254</v>
      </c>
      <c r="F426" s="1701" t="s">
        <v>1767</v>
      </c>
      <c r="G426" s="1701" t="s">
        <v>2116</v>
      </c>
      <c r="H426" s="1701" t="s">
        <v>2115</v>
      </c>
      <c r="I426" s="1701">
        <v>33</v>
      </c>
      <c r="J426" s="1701">
        <v>561</v>
      </c>
      <c r="K426" s="1701">
        <v>561</v>
      </c>
      <c r="L426" s="1701">
        <v>338.4</v>
      </c>
      <c r="M426" s="1701">
        <v>448.8</v>
      </c>
      <c r="N426" s="1701">
        <v>0.76149999999999995</v>
      </c>
      <c r="O426" s="1700">
        <f t="shared" si="420"/>
        <v>0.39220008206191698</v>
      </c>
      <c r="P426" s="1701">
        <v>72768</v>
      </c>
      <c r="Q426" s="1701">
        <f t="shared" si="379"/>
        <v>111323</v>
      </c>
      <c r="R426" s="1701">
        <f t="shared" si="380"/>
        <v>0</v>
      </c>
      <c r="S426" s="1701">
        <v>561</v>
      </c>
      <c r="T426" s="1701">
        <v>268.8</v>
      </c>
      <c r="U426" s="1701">
        <v>448.8</v>
      </c>
      <c r="V426" s="1701">
        <v>0.75439999999999996</v>
      </c>
      <c r="W426" s="1700">
        <f t="shared" si="421"/>
        <v>0.60115194138066408</v>
      </c>
      <c r="X426" s="1701">
        <v>90696</v>
      </c>
      <c r="Y426" s="1701">
        <f t="shared" si="381"/>
        <v>90522</v>
      </c>
      <c r="Z426" s="1701">
        <f t="shared" si="382"/>
        <v>174</v>
      </c>
      <c r="AA426" s="1701">
        <v>561</v>
      </c>
      <c r="AB426" s="1701">
        <v>307.2</v>
      </c>
      <c r="AC426" s="1701">
        <v>448.8</v>
      </c>
      <c r="AD426" s="1701">
        <v>0.82720000000000005</v>
      </c>
      <c r="AE426" s="1700">
        <f t="shared" si="422"/>
        <v>0.3087174731020309</v>
      </c>
      <c r="AF426" s="1701">
        <v>56484</v>
      </c>
      <c r="AG426" s="1701">
        <f t="shared" si="383"/>
        <v>109778</v>
      </c>
      <c r="AH426" s="1701">
        <f t="shared" si="384"/>
        <v>0</v>
      </c>
      <c r="AI426" s="1701">
        <v>561</v>
      </c>
      <c r="AJ426" s="1701">
        <v>228</v>
      </c>
      <c r="AK426" s="1701">
        <v>448.8</v>
      </c>
      <c r="AL426" s="1701">
        <v>0.99050000000000005</v>
      </c>
      <c r="AM426" s="1700">
        <f t="shared" si="423"/>
        <v>0.32853134774700343</v>
      </c>
      <c r="AN426" s="1701">
        <v>55200</v>
      </c>
      <c r="AO426" s="1701">
        <f t="shared" si="385"/>
        <v>100812</v>
      </c>
      <c r="AP426" s="1701">
        <f t="shared" si="386"/>
        <v>0</v>
      </c>
      <c r="AQ426" s="1701">
        <v>561</v>
      </c>
      <c r="AR426" s="1701">
        <v>187.2</v>
      </c>
      <c r="AS426" s="1701">
        <v>448.8</v>
      </c>
      <c r="AT426" s="1701">
        <v>0.99070000000000003</v>
      </c>
      <c r="AU426" s="1700">
        <f t="shared" si="424"/>
        <v>0.37248464761432137</v>
      </c>
      <c r="AV426" s="1701">
        <v>51396</v>
      </c>
      <c r="AW426" s="1701">
        <f t="shared" si="387"/>
        <v>82789</v>
      </c>
      <c r="AX426" s="1701">
        <f t="shared" si="388"/>
        <v>0</v>
      </c>
      <c r="AY426" s="1701">
        <v>561</v>
      </c>
      <c r="AZ426" s="1701">
        <v>204</v>
      </c>
      <c r="BA426" s="1701">
        <v>448.8</v>
      </c>
      <c r="BB426" s="1701">
        <v>0.99160000000000004</v>
      </c>
      <c r="BC426" s="1700">
        <f t="shared" si="425"/>
        <v>0.37990690427038099</v>
      </c>
      <c r="BD426" s="1701">
        <v>55332</v>
      </c>
      <c r="BE426" s="1701">
        <f t="shared" si="389"/>
        <v>87388</v>
      </c>
      <c r="BF426" s="1701">
        <f t="shared" si="390"/>
        <v>0</v>
      </c>
      <c r="BG426" s="1701">
        <v>561</v>
      </c>
      <c r="BH426" s="1701">
        <v>16.8</v>
      </c>
      <c r="BI426" s="1701">
        <v>448.8</v>
      </c>
      <c r="BJ426" s="1701">
        <v>0.63570000000000004</v>
      </c>
      <c r="BK426" s="1700">
        <f t="shared" si="426"/>
        <v>0.12383992197964094</v>
      </c>
      <c r="BL426" s="1701">
        <v>984</v>
      </c>
      <c r="BM426" s="1701">
        <f t="shared" si="391"/>
        <v>4767</v>
      </c>
      <c r="BN426" s="1701">
        <f t="shared" si="392"/>
        <v>0</v>
      </c>
      <c r="BO426" s="1701">
        <v>561</v>
      </c>
      <c r="BP426" s="1701">
        <v>65.599999999999994</v>
      </c>
      <c r="BQ426" s="1701">
        <v>448.8</v>
      </c>
      <c r="BR426" s="1701">
        <v>0.76359999999999995</v>
      </c>
      <c r="BS426" s="1700">
        <f t="shared" si="427"/>
        <v>9.7819698731298491E-2</v>
      </c>
      <c r="BT426" s="1701">
        <v>3528</v>
      </c>
      <c r="BU426" s="1701">
        <f t="shared" si="393"/>
        <v>21640</v>
      </c>
      <c r="BV426" s="1701">
        <f t="shared" si="394"/>
        <v>0</v>
      </c>
      <c r="BW426" s="1701">
        <v>561</v>
      </c>
      <c r="BX426" s="1701">
        <v>211.2</v>
      </c>
      <c r="BY426" s="1701">
        <v>448.8</v>
      </c>
      <c r="BZ426" s="1701">
        <v>0.94779999999999998</v>
      </c>
      <c r="CA426" s="1700">
        <f t="shared" si="428"/>
        <v>0.25477661186671524</v>
      </c>
      <c r="CB426" s="1701">
        <v>37944</v>
      </c>
      <c r="CC426" s="1701">
        <f t="shared" si="395"/>
        <v>89358</v>
      </c>
      <c r="CD426" s="1701">
        <f t="shared" si="396"/>
        <v>0</v>
      </c>
      <c r="CE426" s="1701">
        <v>561</v>
      </c>
      <c r="CF426" s="1701">
        <v>235.2</v>
      </c>
      <c r="CG426" s="1701">
        <v>448.8</v>
      </c>
      <c r="CH426" s="1701">
        <v>0.97619999999999996</v>
      </c>
      <c r="CI426" s="1700">
        <f t="shared" si="429"/>
        <v>0.46307292404970135</v>
      </c>
      <c r="CJ426" s="1701">
        <v>79104</v>
      </c>
      <c r="CK426" s="1701">
        <f t="shared" si="397"/>
        <v>102494</v>
      </c>
      <c r="CL426" s="1701">
        <f t="shared" si="398"/>
        <v>0</v>
      </c>
      <c r="CM426" s="1701">
        <v>561</v>
      </c>
      <c r="CN426" s="1701">
        <v>206.4</v>
      </c>
      <c r="CO426" s="1701">
        <v>448.8</v>
      </c>
      <c r="CP426" s="1701">
        <v>0.98399999999999999</v>
      </c>
      <c r="CQ426" s="1700">
        <f t="shared" si="430"/>
        <v>0.4534238007454825</v>
      </c>
      <c r="CR426" s="1701">
        <v>61884</v>
      </c>
      <c r="CS426" s="1701">
        <f t="shared" si="399"/>
        <v>81889</v>
      </c>
      <c r="CT426" s="1701">
        <f t="shared" si="400"/>
        <v>0</v>
      </c>
      <c r="CU426" s="1701">
        <v>561</v>
      </c>
      <c r="CV426" s="1701">
        <v>206.4</v>
      </c>
      <c r="CW426" s="1701">
        <v>448.8</v>
      </c>
      <c r="CX426" s="1701">
        <v>0.98980000000000001</v>
      </c>
      <c r="CY426" s="1700">
        <f t="shared" si="431"/>
        <v>0.4958838466941447</v>
      </c>
      <c r="CZ426" s="1701">
        <v>75372</v>
      </c>
      <c r="DA426" s="1701">
        <f t="shared" si="401"/>
        <v>91197</v>
      </c>
      <c r="DB426" s="1701">
        <f t="shared" si="402"/>
        <v>0</v>
      </c>
    </row>
    <row r="427" spans="1:106">
      <c r="A427" s="1703" t="s">
        <v>2866</v>
      </c>
      <c r="B427" s="1347">
        <v>1270</v>
      </c>
      <c r="C427" s="1347">
        <v>6</v>
      </c>
      <c r="D427" s="1702">
        <v>421</v>
      </c>
      <c r="E427" s="1701">
        <v>17369</v>
      </c>
      <c r="F427" s="1701" t="s">
        <v>1688</v>
      </c>
      <c r="G427" s="1701" t="s">
        <v>2116</v>
      </c>
      <c r="H427" s="1701" t="s">
        <v>2196</v>
      </c>
      <c r="I427" s="1701">
        <v>11</v>
      </c>
      <c r="J427" s="1701">
        <v>562</v>
      </c>
      <c r="K427" s="1701">
        <v>562</v>
      </c>
      <c r="L427" s="1701">
        <v>600</v>
      </c>
      <c r="M427" s="1701">
        <v>600</v>
      </c>
      <c r="N427" s="1701">
        <v>0.7409</v>
      </c>
      <c r="O427" s="1700">
        <f t="shared" si="420"/>
        <v>0.35772933819228869</v>
      </c>
      <c r="P427" s="1701">
        <v>114498</v>
      </c>
      <c r="Q427" s="1701">
        <f t="shared" si="379"/>
        <v>192041</v>
      </c>
      <c r="R427" s="1701">
        <f t="shared" si="380"/>
        <v>0</v>
      </c>
      <c r="S427" s="1701">
        <v>562</v>
      </c>
      <c r="T427" s="1701">
        <v>660</v>
      </c>
      <c r="U427" s="1701">
        <v>660</v>
      </c>
      <c r="V427" s="1701">
        <v>0.74370000000000003</v>
      </c>
      <c r="W427" s="1700">
        <f t="shared" si="421"/>
        <v>0.3778234399322507</v>
      </c>
      <c r="X427" s="1701">
        <v>137976</v>
      </c>
      <c r="Y427" s="1701">
        <f t="shared" si="381"/>
        <v>219112</v>
      </c>
      <c r="Z427" s="1701">
        <f t="shared" si="382"/>
        <v>0</v>
      </c>
      <c r="AA427" s="1701">
        <v>562</v>
      </c>
      <c r="AB427" s="1701">
        <v>660</v>
      </c>
      <c r="AC427" s="1701">
        <v>660</v>
      </c>
      <c r="AD427" s="1701">
        <v>0.74680000000000002</v>
      </c>
      <c r="AE427" s="1700">
        <f t="shared" si="422"/>
        <v>0.49935279414390288</v>
      </c>
      <c r="AF427" s="1701">
        <v>177210</v>
      </c>
      <c r="AG427" s="1701">
        <f t="shared" si="383"/>
        <v>212928</v>
      </c>
      <c r="AH427" s="1701">
        <f t="shared" si="384"/>
        <v>0</v>
      </c>
      <c r="AI427" s="1701">
        <v>562</v>
      </c>
      <c r="AJ427" s="1701">
        <v>550.79999999999995</v>
      </c>
      <c r="AK427" s="1701">
        <v>550.79999999999995</v>
      </c>
      <c r="AL427" s="1701">
        <v>0.76229999999999998</v>
      </c>
      <c r="AM427" s="1700">
        <f t="shared" si="423"/>
        <v>0.31818237595172028</v>
      </c>
      <c r="AN427" s="1701">
        <v>99396</v>
      </c>
      <c r="AO427" s="1701">
        <f t="shared" si="385"/>
        <v>187432</v>
      </c>
      <c r="AP427" s="1701">
        <f t="shared" si="386"/>
        <v>0</v>
      </c>
      <c r="AQ427" s="1701">
        <v>562</v>
      </c>
      <c r="AR427" s="1701">
        <v>489.6</v>
      </c>
      <c r="AS427" s="1701">
        <v>489.6</v>
      </c>
      <c r="AT427" s="1701">
        <v>0.75309999999999999</v>
      </c>
      <c r="AU427" s="1700">
        <f t="shared" si="424"/>
        <v>0.24736990542401546</v>
      </c>
      <c r="AV427" s="1701">
        <v>67860</v>
      </c>
      <c r="AW427" s="1701">
        <f t="shared" si="387"/>
        <v>164596</v>
      </c>
      <c r="AX427" s="1701">
        <f t="shared" si="388"/>
        <v>0</v>
      </c>
      <c r="AY427" s="1701">
        <v>562</v>
      </c>
      <c r="AZ427" s="1701">
        <v>642</v>
      </c>
      <c r="BA427" s="1701">
        <v>642</v>
      </c>
      <c r="BB427" s="1701">
        <v>0.72640000000000005</v>
      </c>
      <c r="BC427" s="1700">
        <f t="shared" si="425"/>
        <v>0.50756000658734401</v>
      </c>
      <c r="BD427" s="1701">
        <v>170424</v>
      </c>
      <c r="BE427" s="1701">
        <f t="shared" si="389"/>
        <v>201463</v>
      </c>
      <c r="BF427" s="1701">
        <f t="shared" si="390"/>
        <v>0</v>
      </c>
      <c r="BG427" s="1701">
        <v>562</v>
      </c>
      <c r="BH427" s="1701">
        <v>632.4</v>
      </c>
      <c r="BI427" s="1701">
        <v>632.4</v>
      </c>
      <c r="BJ427" s="1701">
        <v>0.74419999999999997</v>
      </c>
      <c r="BK427" s="1700">
        <f t="shared" si="426"/>
        <v>0.48250141631078425</v>
      </c>
      <c r="BL427" s="1701">
        <v>168948</v>
      </c>
      <c r="BM427" s="1701">
        <f t="shared" si="391"/>
        <v>210090</v>
      </c>
      <c r="BN427" s="1701">
        <f t="shared" si="392"/>
        <v>0</v>
      </c>
      <c r="BO427" s="1701">
        <v>562</v>
      </c>
      <c r="BP427" s="1701">
        <v>630</v>
      </c>
      <c r="BQ427" s="1701">
        <v>630</v>
      </c>
      <c r="BR427" s="1701">
        <v>0.73929999999999996</v>
      </c>
      <c r="BS427" s="1700">
        <f t="shared" si="427"/>
        <v>0.45551096883438291</v>
      </c>
      <c r="BT427" s="1701">
        <v>152754</v>
      </c>
      <c r="BU427" s="1701">
        <f t="shared" si="393"/>
        <v>201208</v>
      </c>
      <c r="BV427" s="1701">
        <f t="shared" si="394"/>
        <v>0</v>
      </c>
      <c r="BW427" s="1701">
        <v>562</v>
      </c>
      <c r="BX427" s="1701">
        <v>90</v>
      </c>
      <c r="BY427" s="1701">
        <v>504</v>
      </c>
      <c r="BZ427" s="1701">
        <v>0.69159999999999999</v>
      </c>
      <c r="CA427" s="1700">
        <f t="shared" si="428"/>
        <v>1.453437149532226</v>
      </c>
      <c r="CB427" s="1701">
        <v>67308</v>
      </c>
      <c r="CC427" s="1701">
        <f t="shared" si="395"/>
        <v>27786</v>
      </c>
      <c r="CD427" s="1701">
        <f t="shared" si="396"/>
        <v>39522</v>
      </c>
      <c r="CE427" s="1701">
        <v>562</v>
      </c>
      <c r="CF427" s="1701">
        <v>60</v>
      </c>
      <c r="CG427" s="1701">
        <v>449.6</v>
      </c>
      <c r="CH427" s="1701">
        <v>0.56189999999999996</v>
      </c>
      <c r="CI427" s="1700">
        <f t="shared" si="429"/>
        <v>0.40186234492419159</v>
      </c>
      <c r="CJ427" s="1701">
        <v>10080</v>
      </c>
      <c r="CK427" s="1701">
        <f t="shared" si="397"/>
        <v>15050</v>
      </c>
      <c r="CL427" s="1701">
        <f t="shared" si="398"/>
        <v>0</v>
      </c>
      <c r="CM427" s="1701">
        <v>562</v>
      </c>
      <c r="CN427" s="1701">
        <v>276</v>
      </c>
      <c r="CO427" s="1701">
        <v>449.6</v>
      </c>
      <c r="CP427" s="1701">
        <v>0.72829999999999995</v>
      </c>
      <c r="CQ427" s="1700">
        <f t="shared" si="430"/>
        <v>0.11548775346541439</v>
      </c>
      <c r="CR427" s="1701">
        <v>15600</v>
      </c>
      <c r="CS427" s="1701">
        <f t="shared" si="399"/>
        <v>81048</v>
      </c>
      <c r="CT427" s="1701">
        <f t="shared" si="400"/>
        <v>0</v>
      </c>
      <c r="CU427" s="1701">
        <v>562</v>
      </c>
      <c r="CV427" s="1701">
        <v>270</v>
      </c>
      <c r="CW427" s="1701">
        <v>449.6</v>
      </c>
      <c r="CX427" s="1701">
        <v>0.75229999999999997</v>
      </c>
      <c r="CY427" s="1700">
        <f t="shared" si="431"/>
        <v>0.19176556290696584</v>
      </c>
      <c r="CZ427" s="1701">
        <v>28980</v>
      </c>
      <c r="DA427" s="1701">
        <f t="shared" si="401"/>
        <v>90673</v>
      </c>
      <c r="DB427" s="1701">
        <f t="shared" si="402"/>
        <v>0</v>
      </c>
    </row>
    <row r="428" spans="1:106">
      <c r="A428" s="1703" t="s">
        <v>3255</v>
      </c>
      <c r="B428" s="1347">
        <v>1210</v>
      </c>
      <c r="C428" s="1347">
        <v>49</v>
      </c>
      <c r="D428" s="1702">
        <v>422</v>
      </c>
      <c r="E428" s="1701" t="s">
        <v>3256</v>
      </c>
      <c r="F428" s="1701" t="s">
        <v>3257</v>
      </c>
      <c r="G428" s="1701" t="s">
        <v>2116</v>
      </c>
      <c r="H428" s="1701" t="s">
        <v>2196</v>
      </c>
      <c r="I428" s="1701">
        <v>11</v>
      </c>
      <c r="J428" s="1701">
        <v>576</v>
      </c>
      <c r="K428" s="1701">
        <v>576</v>
      </c>
      <c r="L428" s="1701">
        <v>26</v>
      </c>
      <c r="M428" s="1701">
        <v>460.8</v>
      </c>
      <c r="N428" s="1701">
        <v>0.99380000000000002</v>
      </c>
      <c r="O428" s="1700">
        <f t="shared" si="420"/>
        <v>0.17093157060957423</v>
      </c>
      <c r="P428" s="1701">
        <v>3180</v>
      </c>
      <c r="Q428" s="1701">
        <f t="shared" si="379"/>
        <v>11162</v>
      </c>
      <c r="R428" s="1701">
        <f t="shared" si="380"/>
        <v>0</v>
      </c>
      <c r="S428" s="1701">
        <v>576</v>
      </c>
      <c r="T428" s="1701">
        <v>23</v>
      </c>
      <c r="U428" s="1701">
        <v>460.8</v>
      </c>
      <c r="V428" s="1701">
        <v>0.97989999999999999</v>
      </c>
      <c r="W428" s="1700">
        <f t="shared" si="421"/>
        <v>0.20336295777001792</v>
      </c>
      <c r="X428" s="1701">
        <v>3410</v>
      </c>
      <c r="Y428" s="1701">
        <f t="shared" si="381"/>
        <v>10061</v>
      </c>
      <c r="Z428" s="1701">
        <f t="shared" si="382"/>
        <v>0</v>
      </c>
      <c r="AA428" s="1701">
        <v>576</v>
      </c>
      <c r="AB428" s="1701">
        <v>20</v>
      </c>
      <c r="AC428" s="1701">
        <v>460.8</v>
      </c>
      <c r="AD428" s="1701">
        <v>0.98609999999999998</v>
      </c>
      <c r="AE428" s="1700">
        <f t="shared" si="422"/>
        <v>0.20000225354651882</v>
      </c>
      <c r="AF428" s="1701">
        <v>2840</v>
      </c>
      <c r="AG428" s="1701">
        <f t="shared" si="383"/>
        <v>8520</v>
      </c>
      <c r="AH428" s="1701">
        <f t="shared" si="384"/>
        <v>0</v>
      </c>
      <c r="AI428" s="1701">
        <v>576</v>
      </c>
      <c r="AJ428" s="1701">
        <v>100</v>
      </c>
      <c r="AK428" s="1701">
        <v>460.8</v>
      </c>
      <c r="AL428" s="1701">
        <v>0.88270000000000004</v>
      </c>
      <c r="AM428" s="1700">
        <f t="shared" si="423"/>
        <v>0.12029318647210233</v>
      </c>
      <c r="AN428" s="1701">
        <v>7900</v>
      </c>
      <c r="AO428" s="1701">
        <f t="shared" si="385"/>
        <v>39404</v>
      </c>
      <c r="AP428" s="1701">
        <f t="shared" si="386"/>
        <v>0</v>
      </c>
      <c r="AQ428" s="1701">
        <v>576</v>
      </c>
      <c r="AR428" s="1701">
        <v>116</v>
      </c>
      <c r="AS428" s="1701">
        <v>460.8</v>
      </c>
      <c r="AT428" s="1701">
        <v>0.90690000000000004</v>
      </c>
      <c r="AU428" s="1700">
        <f t="shared" si="424"/>
        <v>0.19049663861206953</v>
      </c>
      <c r="AV428" s="1701">
        <v>14910</v>
      </c>
      <c r="AW428" s="1701">
        <f t="shared" si="387"/>
        <v>46961</v>
      </c>
      <c r="AX428" s="1701">
        <f t="shared" si="388"/>
        <v>0</v>
      </c>
      <c r="AY428" s="1701">
        <v>576</v>
      </c>
      <c r="AZ428" s="1701">
        <v>240</v>
      </c>
      <c r="BA428" s="1701">
        <v>460.8</v>
      </c>
      <c r="BB428" s="1701">
        <v>0.85780000000000001</v>
      </c>
      <c r="BC428" s="1700">
        <f t="shared" si="425"/>
        <v>0.2730930977608525</v>
      </c>
      <c r="BD428" s="1701">
        <v>40480</v>
      </c>
      <c r="BE428" s="1701">
        <f t="shared" si="389"/>
        <v>88937</v>
      </c>
      <c r="BF428" s="1701">
        <f t="shared" si="390"/>
        <v>0</v>
      </c>
      <c r="BG428" s="1701">
        <v>576</v>
      </c>
      <c r="BH428" s="1701">
        <v>279</v>
      </c>
      <c r="BI428" s="1701">
        <v>460.8</v>
      </c>
      <c r="BJ428" s="1701">
        <v>0.88200000000000001</v>
      </c>
      <c r="BK428" s="1700">
        <f t="shared" si="426"/>
        <v>0.29309266132680895</v>
      </c>
      <c r="BL428" s="1701">
        <v>53660</v>
      </c>
      <c r="BM428" s="1701">
        <f t="shared" si="391"/>
        <v>109849</v>
      </c>
      <c r="BN428" s="1701">
        <f t="shared" si="392"/>
        <v>0</v>
      </c>
      <c r="BO428" s="1701">
        <v>576</v>
      </c>
      <c r="BP428" s="1701">
        <v>110</v>
      </c>
      <c r="BQ428" s="1701">
        <v>460.8</v>
      </c>
      <c r="BR428" s="1701">
        <v>0.97409999999999997</v>
      </c>
      <c r="BS428" s="1700">
        <f t="shared" si="427"/>
        <v>0.24329632429416845</v>
      </c>
      <c r="BT428" s="1701">
        <v>18770</v>
      </c>
      <c r="BU428" s="1701">
        <f t="shared" si="393"/>
        <v>46289</v>
      </c>
      <c r="BV428" s="1701">
        <f t="shared" si="394"/>
        <v>0</v>
      </c>
      <c r="BW428" s="1701">
        <v>576</v>
      </c>
      <c r="BX428" s="1701">
        <v>30</v>
      </c>
      <c r="BY428" s="1701">
        <v>460.8</v>
      </c>
      <c r="BZ428" s="1701">
        <v>0.85119999999999996</v>
      </c>
      <c r="CA428" s="1700">
        <f t="shared" si="428"/>
        <v>0.10842799202306842</v>
      </c>
      <c r="CB428" s="1701">
        <v>2060</v>
      </c>
      <c r="CC428" s="1701">
        <f t="shared" si="395"/>
        <v>11399</v>
      </c>
      <c r="CD428" s="1701">
        <f t="shared" si="396"/>
        <v>0</v>
      </c>
      <c r="CE428" s="1701">
        <v>576</v>
      </c>
      <c r="CF428" s="1701">
        <v>40</v>
      </c>
      <c r="CG428" s="1701">
        <v>460.8</v>
      </c>
      <c r="CH428" s="1701">
        <v>0.93289999999999995</v>
      </c>
      <c r="CI428" s="1700">
        <f t="shared" si="429"/>
        <v>0.14515667988709044</v>
      </c>
      <c r="CJ428" s="1701">
        <v>4030</v>
      </c>
      <c r="CK428" s="1701">
        <f t="shared" si="397"/>
        <v>16658</v>
      </c>
      <c r="CL428" s="1701">
        <f t="shared" si="398"/>
        <v>0</v>
      </c>
      <c r="CM428" s="1701">
        <v>576</v>
      </c>
      <c r="CN428" s="1701">
        <v>111</v>
      </c>
      <c r="CO428" s="1701">
        <v>460.8</v>
      </c>
      <c r="CP428" s="1701">
        <v>0.96319999999999995</v>
      </c>
      <c r="CQ428" s="1700">
        <f t="shared" si="430"/>
        <v>0.14934510625955807</v>
      </c>
      <c r="CR428" s="1701">
        <v>10730</v>
      </c>
      <c r="CS428" s="1701">
        <f t="shared" si="399"/>
        <v>43108</v>
      </c>
      <c r="CT428" s="1701">
        <f t="shared" si="400"/>
        <v>0</v>
      </c>
      <c r="CU428" s="1701">
        <v>576</v>
      </c>
      <c r="CV428" s="1701">
        <v>183</v>
      </c>
      <c r="CW428" s="1701">
        <v>460.8</v>
      </c>
      <c r="CX428" s="1701">
        <v>0.97860000000000003</v>
      </c>
      <c r="CY428" s="1700">
        <f t="shared" si="431"/>
        <v>0.19866652924076503</v>
      </c>
      <c r="CZ428" s="1701">
        <v>26470</v>
      </c>
      <c r="DA428" s="1701">
        <f t="shared" si="401"/>
        <v>79943</v>
      </c>
      <c r="DB428" s="1701">
        <f t="shared" si="402"/>
        <v>0</v>
      </c>
    </row>
    <row r="429" spans="1:106">
      <c r="A429" s="1703" t="s">
        <v>3551</v>
      </c>
      <c r="B429" s="1347">
        <v>6220</v>
      </c>
      <c r="C429" s="1347">
        <v>176</v>
      </c>
      <c r="D429" s="1702">
        <v>423</v>
      </c>
      <c r="E429" s="1701" t="s">
        <v>3552</v>
      </c>
      <c r="F429" s="1701" t="s">
        <v>1582</v>
      </c>
      <c r="G429" s="1701" t="s">
        <v>2116</v>
      </c>
      <c r="H429" s="1701" t="s">
        <v>1429</v>
      </c>
      <c r="I429" s="1701">
        <v>11</v>
      </c>
      <c r="J429" s="1701">
        <v>585</v>
      </c>
      <c r="K429" s="1701">
        <v>585</v>
      </c>
      <c r="L429" s="1701">
        <v>220</v>
      </c>
      <c r="M429" s="1701">
        <v>468</v>
      </c>
      <c r="N429" s="1701">
        <v>0.91490000000000005</v>
      </c>
      <c r="O429" s="1700">
        <f t="shared" si="420"/>
        <v>8.9014530483543491E-2</v>
      </c>
      <c r="P429" s="1701">
        <v>12900</v>
      </c>
      <c r="Q429" s="1701">
        <f t="shared" si="379"/>
        <v>86952</v>
      </c>
      <c r="R429" s="1701">
        <f t="shared" si="380"/>
        <v>0</v>
      </c>
      <c r="S429" s="1701">
        <v>585</v>
      </c>
      <c r="T429" s="1701">
        <v>50</v>
      </c>
      <c r="U429" s="1701">
        <v>468</v>
      </c>
      <c r="V429" s="1701">
        <v>0.63639999999999997</v>
      </c>
      <c r="W429" s="1700">
        <f t="shared" si="421"/>
        <v>5.9136405723052392E-2</v>
      </c>
      <c r="X429" s="1701">
        <v>1400</v>
      </c>
      <c r="Y429" s="1701">
        <f t="shared" si="381"/>
        <v>14204</v>
      </c>
      <c r="Z429" s="1701">
        <f t="shared" si="382"/>
        <v>0</v>
      </c>
      <c r="AA429" s="1701">
        <v>585</v>
      </c>
      <c r="AB429" s="1701">
        <v>230</v>
      </c>
      <c r="AC429" s="1701">
        <v>468</v>
      </c>
      <c r="AD429" s="1701">
        <v>0.96830000000000005</v>
      </c>
      <c r="AE429" s="1700">
        <f t="shared" si="422"/>
        <v>0.36233131325830764</v>
      </c>
      <c r="AF429" s="1701">
        <v>58100</v>
      </c>
      <c r="AG429" s="1701">
        <f t="shared" si="383"/>
        <v>96210</v>
      </c>
      <c r="AH429" s="1701">
        <f t="shared" si="384"/>
        <v>0</v>
      </c>
      <c r="AI429" s="1701">
        <v>585</v>
      </c>
      <c r="AJ429" s="1701">
        <v>220</v>
      </c>
      <c r="AK429" s="1701">
        <v>468</v>
      </c>
      <c r="AL429" s="1701">
        <v>0.97599999999999998</v>
      </c>
      <c r="AM429" s="1700">
        <f t="shared" si="423"/>
        <v>0.58528335977436985</v>
      </c>
      <c r="AN429" s="1701">
        <v>93500</v>
      </c>
      <c r="AO429" s="1701">
        <f t="shared" si="385"/>
        <v>95851</v>
      </c>
      <c r="AP429" s="1701">
        <f t="shared" si="386"/>
        <v>0</v>
      </c>
      <c r="AQ429" s="1701">
        <v>585</v>
      </c>
      <c r="AR429" s="1701">
        <v>220</v>
      </c>
      <c r="AS429" s="1701">
        <v>468</v>
      </c>
      <c r="AT429" s="1701">
        <v>0.97809999999999997</v>
      </c>
      <c r="AU429" s="1700">
        <f t="shared" si="424"/>
        <v>0.75392543426354863</v>
      </c>
      <c r="AV429" s="1701">
        <v>120700</v>
      </c>
      <c r="AW429" s="1701">
        <f t="shared" si="387"/>
        <v>96057</v>
      </c>
      <c r="AX429" s="1701">
        <f t="shared" si="388"/>
        <v>24643</v>
      </c>
      <c r="AY429" s="1701">
        <v>585</v>
      </c>
      <c r="AZ429" s="1701">
        <v>220</v>
      </c>
      <c r="BA429" s="1701">
        <v>468</v>
      </c>
      <c r="BB429" s="1701">
        <v>0.97430000000000005</v>
      </c>
      <c r="BC429" s="1700">
        <f t="shared" si="425"/>
        <v>0.5890009610629543</v>
      </c>
      <c r="BD429" s="1701">
        <v>90900</v>
      </c>
      <c r="BE429" s="1701">
        <f t="shared" si="389"/>
        <v>92597</v>
      </c>
      <c r="BF429" s="1701">
        <f t="shared" si="390"/>
        <v>0</v>
      </c>
      <c r="BG429" s="1701">
        <v>585</v>
      </c>
      <c r="BH429" s="1701">
        <v>220</v>
      </c>
      <c r="BI429" s="1701">
        <v>468</v>
      </c>
      <c r="BJ429" s="1701">
        <v>0.97509999999999997</v>
      </c>
      <c r="BK429" s="1700">
        <f t="shared" si="426"/>
        <v>0.61401828300839489</v>
      </c>
      <c r="BL429" s="1701">
        <v>98000</v>
      </c>
      <c r="BM429" s="1701">
        <f t="shared" si="391"/>
        <v>95763</v>
      </c>
      <c r="BN429" s="1701">
        <f t="shared" si="392"/>
        <v>2237</v>
      </c>
      <c r="BO429" s="1701">
        <v>585</v>
      </c>
      <c r="BP429" s="1701">
        <v>230</v>
      </c>
      <c r="BQ429" s="1701">
        <v>468</v>
      </c>
      <c r="BR429" s="1701">
        <v>0.9768</v>
      </c>
      <c r="BS429" s="1700">
        <f t="shared" si="427"/>
        <v>0.63866979627849196</v>
      </c>
      <c r="BT429" s="1701">
        <v>103310</v>
      </c>
      <c r="BU429" s="1701">
        <f t="shared" si="393"/>
        <v>97055</v>
      </c>
      <c r="BV429" s="1701">
        <f t="shared" si="394"/>
        <v>6255</v>
      </c>
      <c r="BW429" s="1701">
        <v>585</v>
      </c>
      <c r="BX429" s="1701">
        <v>220</v>
      </c>
      <c r="BY429" s="1701">
        <v>468</v>
      </c>
      <c r="BZ429" s="1701">
        <v>0.97829999999999995</v>
      </c>
      <c r="CA429" s="1700">
        <f t="shared" si="428"/>
        <v>0.68938537125616095</v>
      </c>
      <c r="CB429" s="1701">
        <v>110390</v>
      </c>
      <c r="CC429" s="1701">
        <f t="shared" si="395"/>
        <v>96077</v>
      </c>
      <c r="CD429" s="1701">
        <f t="shared" si="396"/>
        <v>14313</v>
      </c>
      <c r="CE429" s="1701">
        <v>585</v>
      </c>
      <c r="CF429" s="1701">
        <v>8</v>
      </c>
      <c r="CG429" s="1701">
        <v>468</v>
      </c>
      <c r="CH429" s="1701">
        <v>0.93730000000000002</v>
      </c>
      <c r="CI429" s="1700">
        <f t="shared" si="429"/>
        <v>5.0906917490068126</v>
      </c>
      <c r="CJ429" s="1701">
        <v>28400</v>
      </c>
      <c r="CK429" s="1701">
        <f t="shared" si="397"/>
        <v>3347</v>
      </c>
      <c r="CL429" s="1701">
        <f t="shared" si="398"/>
        <v>25053</v>
      </c>
      <c r="CM429" s="1701">
        <v>585</v>
      </c>
      <c r="CN429" s="1701">
        <v>468</v>
      </c>
      <c r="CO429" s="1701">
        <v>468</v>
      </c>
      <c r="CP429" s="1701">
        <v>0.51280000000000003</v>
      </c>
      <c r="CQ429" s="1700">
        <f t="shared" si="430"/>
        <v>1.2401289702381744E-2</v>
      </c>
      <c r="CR429" s="1701">
        <v>2000</v>
      </c>
      <c r="CS429" s="1701">
        <f t="shared" si="399"/>
        <v>96764</v>
      </c>
      <c r="CT429" s="1701">
        <f t="shared" si="400"/>
        <v>0</v>
      </c>
      <c r="CU429" s="1701">
        <v>585</v>
      </c>
      <c r="CV429" s="1701">
        <v>30</v>
      </c>
      <c r="CW429" s="1701">
        <v>468</v>
      </c>
      <c r="CX429" s="1701">
        <v>0.63029999999999997</v>
      </c>
      <c r="CY429" s="1700">
        <f t="shared" si="431"/>
        <v>0.10662272104596038</v>
      </c>
      <c r="CZ429" s="1701">
        <v>1500</v>
      </c>
      <c r="DA429" s="1701">
        <f t="shared" si="401"/>
        <v>8441</v>
      </c>
      <c r="DB429" s="1701">
        <f t="shared" si="402"/>
        <v>0</v>
      </c>
    </row>
    <row r="430" spans="1:106">
      <c r="A430" s="1703" t="s">
        <v>3717</v>
      </c>
      <c r="B430" s="1347">
        <v>1220</v>
      </c>
      <c r="C430" s="1347">
        <v>80</v>
      </c>
      <c r="D430" s="1702">
        <v>424</v>
      </c>
      <c r="E430" s="1701" t="s">
        <v>3902</v>
      </c>
      <c r="F430" s="1701" t="s">
        <v>3718</v>
      </c>
      <c r="G430" s="1701" t="s">
        <v>2116</v>
      </c>
      <c r="H430" s="1701" t="s">
        <v>1043</v>
      </c>
      <c r="I430" s="1701">
        <v>33</v>
      </c>
      <c r="J430" s="1701">
        <v>589</v>
      </c>
      <c r="K430" s="1701">
        <v>589</v>
      </c>
      <c r="L430" s="1701">
        <v>300</v>
      </c>
      <c r="M430" s="1701">
        <v>589</v>
      </c>
      <c r="N430" s="1701">
        <v>0.98380000000000001</v>
      </c>
      <c r="O430" s="1700">
        <f t="shared" si="420"/>
        <v>0.37778681303788036</v>
      </c>
      <c r="P430" s="1701">
        <v>80280</v>
      </c>
      <c r="Q430" s="1701">
        <f t="shared" si="379"/>
        <v>127500</v>
      </c>
      <c r="R430" s="1701">
        <f t="shared" si="380"/>
        <v>0</v>
      </c>
      <c r="S430" s="1701">
        <v>589</v>
      </c>
      <c r="T430" s="1701">
        <v>312</v>
      </c>
      <c r="U430" s="1701">
        <v>589</v>
      </c>
      <c r="V430" s="1701">
        <v>0.98470000000000002</v>
      </c>
      <c r="W430" s="1700">
        <f t="shared" si="421"/>
        <v>0.47406460281513108</v>
      </c>
      <c r="X430" s="1701">
        <v>108360</v>
      </c>
      <c r="Y430" s="1701">
        <f t="shared" si="381"/>
        <v>137146</v>
      </c>
      <c r="Z430" s="1701">
        <f t="shared" si="382"/>
        <v>0</v>
      </c>
      <c r="AA430" s="1701">
        <v>589</v>
      </c>
      <c r="AB430" s="1701">
        <v>336</v>
      </c>
      <c r="AC430" s="1701">
        <v>589</v>
      </c>
      <c r="AD430" s="1701">
        <v>0.99039999999999995</v>
      </c>
      <c r="AE430" s="1700">
        <f t="shared" si="422"/>
        <v>0.46327682257609559</v>
      </c>
      <c r="AF430" s="1701">
        <v>111000</v>
      </c>
      <c r="AG430" s="1701">
        <f t="shared" si="383"/>
        <v>143759</v>
      </c>
      <c r="AH430" s="1701">
        <f t="shared" si="384"/>
        <v>0</v>
      </c>
      <c r="AI430" s="1701">
        <v>589</v>
      </c>
      <c r="AJ430" s="1701">
        <v>336</v>
      </c>
      <c r="AK430" s="1701">
        <v>589</v>
      </c>
      <c r="AL430" s="1701">
        <v>0.99039999999999995</v>
      </c>
      <c r="AM430" s="1700">
        <f t="shared" si="423"/>
        <v>0.44833240894460868</v>
      </c>
      <c r="AN430" s="1701">
        <v>111000</v>
      </c>
      <c r="AO430" s="1701">
        <f t="shared" si="385"/>
        <v>148550</v>
      </c>
      <c r="AP430" s="1701">
        <f t="shared" si="386"/>
        <v>0</v>
      </c>
      <c r="AQ430" s="1701">
        <v>589</v>
      </c>
      <c r="AR430" s="1701">
        <v>300</v>
      </c>
      <c r="AS430" s="1701">
        <v>589</v>
      </c>
      <c r="AT430" s="1701">
        <v>0.9617</v>
      </c>
      <c r="AU430" s="1700">
        <f t="shared" si="424"/>
        <v>0.5947083327277003</v>
      </c>
      <c r="AV430" s="1701">
        <v>127655</v>
      </c>
      <c r="AW430" s="1701">
        <f t="shared" si="387"/>
        <v>128791</v>
      </c>
      <c r="AX430" s="1701">
        <f t="shared" si="388"/>
        <v>0</v>
      </c>
      <c r="AY430" s="1701">
        <v>589</v>
      </c>
      <c r="AZ430" s="1701">
        <v>312</v>
      </c>
      <c r="BA430" s="1701">
        <v>589</v>
      </c>
      <c r="BB430" s="1701">
        <v>0.98870000000000002</v>
      </c>
      <c r="BC430" s="1700">
        <f t="shared" si="425"/>
        <v>0.52030249511790927</v>
      </c>
      <c r="BD430" s="1701">
        <v>115560</v>
      </c>
      <c r="BE430" s="1701">
        <f t="shared" si="389"/>
        <v>133261</v>
      </c>
      <c r="BF430" s="1701">
        <f t="shared" si="390"/>
        <v>0</v>
      </c>
      <c r="BG430" s="1701">
        <v>589</v>
      </c>
      <c r="BH430" s="1701">
        <v>324</v>
      </c>
      <c r="BI430" s="1701">
        <v>589</v>
      </c>
      <c r="BJ430" s="1701">
        <v>0.98440000000000005</v>
      </c>
      <c r="BK430" s="1700">
        <f t="shared" si="426"/>
        <v>0.44552040910283253</v>
      </c>
      <c r="BL430" s="1701">
        <v>105720</v>
      </c>
      <c r="BM430" s="1701">
        <f t="shared" si="391"/>
        <v>142377</v>
      </c>
      <c r="BN430" s="1701">
        <f t="shared" si="392"/>
        <v>0</v>
      </c>
      <c r="BO430" s="1701">
        <v>589</v>
      </c>
      <c r="BP430" s="1701">
        <v>252</v>
      </c>
      <c r="BQ430" s="1701">
        <v>589</v>
      </c>
      <c r="BR430" s="1701">
        <v>1</v>
      </c>
      <c r="BS430" s="1700">
        <f t="shared" si="427"/>
        <v>0.50529100529100535</v>
      </c>
      <c r="BT430" s="1701">
        <v>91680</v>
      </c>
      <c r="BU430" s="1701">
        <f t="shared" si="393"/>
        <v>108864</v>
      </c>
      <c r="BV430" s="1701">
        <f t="shared" si="394"/>
        <v>0</v>
      </c>
      <c r="BW430" s="1701">
        <v>589</v>
      </c>
      <c r="BX430" s="1701">
        <v>144</v>
      </c>
      <c r="BY430" s="1701">
        <v>589</v>
      </c>
      <c r="BZ430" s="1701">
        <v>0.42649999999999999</v>
      </c>
      <c r="CA430" s="1700">
        <f t="shared" si="428"/>
        <v>1.3419850664111905</v>
      </c>
      <c r="CB430" s="1701">
        <v>61320</v>
      </c>
      <c r="CC430" s="1701">
        <f t="shared" si="395"/>
        <v>27416</v>
      </c>
      <c r="CD430" s="1701">
        <f t="shared" si="396"/>
        <v>33904</v>
      </c>
      <c r="CE430" s="1701">
        <v>589</v>
      </c>
      <c r="CF430" s="1701">
        <v>132</v>
      </c>
      <c r="CG430" s="1701">
        <v>589</v>
      </c>
      <c r="CH430" s="1701">
        <v>0.96109999999999995</v>
      </c>
      <c r="CI430" s="1700">
        <f t="shared" si="429"/>
        <v>0.69034412243302601</v>
      </c>
      <c r="CJ430" s="1701">
        <v>65160</v>
      </c>
      <c r="CK430" s="1701">
        <f t="shared" si="397"/>
        <v>56633</v>
      </c>
      <c r="CL430" s="1701">
        <f t="shared" si="398"/>
        <v>8527</v>
      </c>
      <c r="CM430" s="1701">
        <v>589</v>
      </c>
      <c r="CN430" s="1701">
        <v>216</v>
      </c>
      <c r="CO430" s="1701">
        <v>589</v>
      </c>
      <c r="CP430" s="1701">
        <v>0.97099999999999997</v>
      </c>
      <c r="CQ430" s="1700">
        <f t="shared" si="430"/>
        <v>0.45635601763305161</v>
      </c>
      <c r="CR430" s="1701">
        <v>64320</v>
      </c>
      <c r="CS430" s="1701">
        <f t="shared" si="399"/>
        <v>84566</v>
      </c>
      <c r="CT430" s="1701">
        <f t="shared" si="400"/>
        <v>0</v>
      </c>
      <c r="CU430" s="1701">
        <v>589</v>
      </c>
      <c r="CV430" s="1701">
        <v>312</v>
      </c>
      <c r="CW430" s="1701">
        <v>589</v>
      </c>
      <c r="CX430" s="1701">
        <v>0.98319999999999996</v>
      </c>
      <c r="CY430" s="1700">
        <f t="shared" si="431"/>
        <v>0.49319048013239464</v>
      </c>
      <c r="CZ430" s="1701">
        <v>112560</v>
      </c>
      <c r="DA430" s="1701">
        <f t="shared" si="401"/>
        <v>136937</v>
      </c>
      <c r="DB430" s="1701">
        <f t="shared" si="402"/>
        <v>0</v>
      </c>
    </row>
    <row r="431" spans="1:106">
      <c r="A431" s="1703" t="s">
        <v>3224</v>
      </c>
      <c r="B431" s="1347">
        <v>1230</v>
      </c>
      <c r="C431" s="1347">
        <v>92</v>
      </c>
      <c r="D431" s="1702">
        <v>425</v>
      </c>
      <c r="E431" s="1701">
        <v>1234</v>
      </c>
      <c r="F431" s="1701" t="s">
        <v>3225</v>
      </c>
      <c r="G431" s="1701" t="s">
        <v>2116</v>
      </c>
      <c r="H431" s="1701" t="s">
        <v>2115</v>
      </c>
      <c r="I431" s="1701">
        <v>33</v>
      </c>
      <c r="J431" s="1701">
        <v>589</v>
      </c>
      <c r="K431" s="1701">
        <v>589</v>
      </c>
      <c r="L431" s="1701">
        <v>313.2</v>
      </c>
      <c r="M431" s="1701">
        <v>471.2</v>
      </c>
      <c r="N431" s="1701">
        <v>0.91800000000000004</v>
      </c>
      <c r="O431" s="1700">
        <f t="shared" si="420"/>
        <v>0.18223522084677019</v>
      </c>
      <c r="P431" s="1701">
        <v>37725</v>
      </c>
      <c r="Q431" s="1701">
        <f t="shared" si="379"/>
        <v>124208</v>
      </c>
      <c r="R431" s="1701">
        <f t="shared" si="380"/>
        <v>0</v>
      </c>
      <c r="S431" s="1701">
        <v>589</v>
      </c>
      <c r="T431" s="1701">
        <v>336.8</v>
      </c>
      <c r="U431" s="1701">
        <v>471.2</v>
      </c>
      <c r="V431" s="1701">
        <v>0.90810000000000002</v>
      </c>
      <c r="W431" s="1700">
        <f t="shared" si="421"/>
        <v>0.21560883556011456</v>
      </c>
      <c r="X431" s="1701">
        <v>49062</v>
      </c>
      <c r="Y431" s="1701">
        <f t="shared" si="381"/>
        <v>136531</v>
      </c>
      <c r="Z431" s="1701">
        <f t="shared" si="382"/>
        <v>0</v>
      </c>
      <c r="AA431" s="1701">
        <v>589</v>
      </c>
      <c r="AB431" s="1701">
        <v>302.39999999999998</v>
      </c>
      <c r="AC431" s="1701">
        <v>471.2</v>
      </c>
      <c r="AD431" s="1701">
        <v>0.94550000000000001</v>
      </c>
      <c r="AE431" s="1700">
        <f t="shared" si="422"/>
        <v>0.22120177075668002</v>
      </c>
      <c r="AF431" s="1701">
        <v>45537</v>
      </c>
      <c r="AG431" s="1701">
        <f t="shared" si="383"/>
        <v>123517</v>
      </c>
      <c r="AH431" s="1701">
        <f t="shared" si="384"/>
        <v>0</v>
      </c>
      <c r="AI431" s="1701">
        <v>589</v>
      </c>
      <c r="AJ431" s="1701">
        <v>333.6</v>
      </c>
      <c r="AK431" s="1701">
        <v>471.2</v>
      </c>
      <c r="AL431" s="1701">
        <v>0.93540000000000001</v>
      </c>
      <c r="AM431" s="1700">
        <f t="shared" si="423"/>
        <v>0.19734689877127104</v>
      </c>
      <c r="AN431" s="1701">
        <v>45817</v>
      </c>
      <c r="AO431" s="1701">
        <f t="shared" si="385"/>
        <v>139299</v>
      </c>
      <c r="AP431" s="1701">
        <f t="shared" si="386"/>
        <v>0</v>
      </c>
      <c r="AQ431" s="1701">
        <v>589</v>
      </c>
      <c r="AR431" s="1701">
        <v>317.60000000000002</v>
      </c>
      <c r="AS431" s="1701">
        <v>471.2</v>
      </c>
      <c r="AT431" s="1701">
        <v>0.90969999999999995</v>
      </c>
      <c r="AU431" s="1700">
        <f t="shared" si="424"/>
        <v>0.48684151884481536</v>
      </c>
      <c r="AV431" s="1701">
        <v>104650</v>
      </c>
      <c r="AW431" s="1701">
        <f t="shared" si="387"/>
        <v>128974</v>
      </c>
      <c r="AX431" s="1701">
        <f t="shared" si="388"/>
        <v>0</v>
      </c>
      <c r="AY431" s="1701">
        <v>589</v>
      </c>
      <c r="AZ431" s="1701">
        <v>294</v>
      </c>
      <c r="BA431" s="1701">
        <v>471.2</v>
      </c>
      <c r="BB431" s="1701">
        <v>0.90810000000000002</v>
      </c>
      <c r="BC431" s="1700">
        <f t="shared" si="425"/>
        <v>0.33232131942941007</v>
      </c>
      <c r="BD431" s="1701">
        <v>63881</v>
      </c>
      <c r="BE431" s="1701">
        <f t="shared" si="389"/>
        <v>115336</v>
      </c>
      <c r="BF431" s="1701">
        <f t="shared" si="390"/>
        <v>0</v>
      </c>
      <c r="BG431" s="1701">
        <v>589</v>
      </c>
      <c r="BH431" s="1701">
        <v>288.39999999999998</v>
      </c>
      <c r="BI431" s="1701">
        <v>471.2</v>
      </c>
      <c r="BJ431" s="1701">
        <v>0.91100000000000003</v>
      </c>
      <c r="BK431" s="1700">
        <f t="shared" si="426"/>
        <v>0.21365109334109167</v>
      </c>
      <c r="BL431" s="1701">
        <v>41763</v>
      </c>
      <c r="BM431" s="1701">
        <f t="shared" si="391"/>
        <v>117284</v>
      </c>
      <c r="BN431" s="1701">
        <f t="shared" si="392"/>
        <v>0</v>
      </c>
      <c r="BO431" s="1701">
        <v>589</v>
      </c>
      <c r="BP431" s="1701">
        <v>334.8</v>
      </c>
      <c r="BQ431" s="1701">
        <v>471.2</v>
      </c>
      <c r="BR431" s="1701">
        <v>0.91310000000000002</v>
      </c>
      <c r="BS431" s="1700">
        <f t="shared" si="427"/>
        <v>0.26258899567126415</v>
      </c>
      <c r="BT431" s="1701">
        <v>57798</v>
      </c>
      <c r="BU431" s="1701">
        <f t="shared" si="393"/>
        <v>132065</v>
      </c>
      <c r="BV431" s="1701">
        <f t="shared" si="394"/>
        <v>0</v>
      </c>
      <c r="BW431" s="1701">
        <v>589</v>
      </c>
      <c r="BX431" s="1701">
        <v>252</v>
      </c>
      <c r="BY431" s="1701">
        <v>471.2</v>
      </c>
      <c r="BZ431" s="1701">
        <v>0.9002</v>
      </c>
      <c r="CA431" s="1700">
        <f t="shared" si="428"/>
        <v>0.35802335784060274</v>
      </c>
      <c r="CB431" s="1701">
        <v>60426</v>
      </c>
      <c r="CC431" s="1701">
        <f t="shared" si="395"/>
        <v>101266</v>
      </c>
      <c r="CD431" s="1701">
        <f t="shared" si="396"/>
        <v>0</v>
      </c>
      <c r="CE431" s="1701">
        <v>589</v>
      </c>
      <c r="CF431" s="1701">
        <v>275.60000000000002</v>
      </c>
      <c r="CG431" s="1701">
        <v>471.2</v>
      </c>
      <c r="CH431" s="1701">
        <v>0.90149999999999997</v>
      </c>
      <c r="CI431" s="1700">
        <f t="shared" si="429"/>
        <v>0.19158846870927465</v>
      </c>
      <c r="CJ431" s="1701">
        <v>35415</v>
      </c>
      <c r="CK431" s="1701">
        <f t="shared" si="397"/>
        <v>110910</v>
      </c>
      <c r="CL431" s="1701">
        <f t="shared" si="398"/>
        <v>0</v>
      </c>
      <c r="CM431" s="1701">
        <v>589</v>
      </c>
      <c r="CN431" s="1701">
        <v>361.2</v>
      </c>
      <c r="CO431" s="1701">
        <v>471.2</v>
      </c>
      <c r="CP431" s="1701">
        <v>0.90259999999999996</v>
      </c>
      <c r="CQ431" s="1700">
        <f t="shared" si="430"/>
        <v>0.31339912561832922</v>
      </c>
      <c r="CR431" s="1701">
        <v>68661</v>
      </c>
      <c r="CS431" s="1701">
        <f t="shared" si="399"/>
        <v>131451</v>
      </c>
      <c r="CT431" s="1701">
        <f t="shared" si="400"/>
        <v>0</v>
      </c>
      <c r="CU431" s="1701">
        <v>589</v>
      </c>
      <c r="CV431" s="1701">
        <v>343.2</v>
      </c>
      <c r="CW431" s="1701">
        <v>471.2</v>
      </c>
      <c r="CX431" s="1701">
        <v>0.88839999999999997</v>
      </c>
      <c r="CY431" s="1700">
        <f t="shared" si="431"/>
        <v>0.38081989392609428</v>
      </c>
      <c r="CZ431" s="1701">
        <v>86387</v>
      </c>
      <c r="DA431" s="1701">
        <f t="shared" si="401"/>
        <v>136107</v>
      </c>
      <c r="DB431" s="1701">
        <f t="shared" si="402"/>
        <v>0</v>
      </c>
    </row>
    <row r="432" spans="1:106">
      <c r="A432" s="1703" t="s">
        <v>2882</v>
      </c>
      <c r="B432" s="1347">
        <v>1230</v>
      </c>
      <c r="C432" s="1347">
        <v>5</v>
      </c>
      <c r="D432" s="1702">
        <v>426</v>
      </c>
      <c r="E432" s="1701">
        <v>19292</v>
      </c>
      <c r="F432" s="1701" t="s">
        <v>3553</v>
      </c>
      <c r="G432" s="1701" t="s">
        <v>2116</v>
      </c>
      <c r="H432" s="1701" t="s">
        <v>2115</v>
      </c>
      <c r="I432" s="1701">
        <v>33</v>
      </c>
      <c r="J432" s="1701">
        <v>600</v>
      </c>
      <c r="K432" s="1701">
        <v>600</v>
      </c>
      <c r="L432" s="1701">
        <v>324</v>
      </c>
      <c r="M432" s="1701">
        <v>480</v>
      </c>
      <c r="N432" s="1701">
        <v>0.99719999999999998</v>
      </c>
      <c r="O432" s="1700">
        <f t="shared" si="420"/>
        <v>0.56072641255597977</v>
      </c>
      <c r="P432" s="1701">
        <v>130440</v>
      </c>
      <c r="Q432" s="1701">
        <f t="shared" si="379"/>
        <v>139576</v>
      </c>
      <c r="R432" s="1701">
        <f t="shared" si="380"/>
        <v>0</v>
      </c>
      <c r="S432" s="1701">
        <v>600</v>
      </c>
      <c r="T432" s="1701">
        <v>348</v>
      </c>
      <c r="U432" s="1701">
        <v>480</v>
      </c>
      <c r="V432" s="1701">
        <v>0.99829999999999997</v>
      </c>
      <c r="W432" s="1700">
        <f t="shared" si="421"/>
        <v>0.53808567631343329</v>
      </c>
      <c r="X432" s="1701">
        <v>139080</v>
      </c>
      <c r="Y432" s="1701">
        <f t="shared" si="381"/>
        <v>155083</v>
      </c>
      <c r="Z432" s="1701">
        <f t="shared" si="382"/>
        <v>0</v>
      </c>
      <c r="AA432" s="1701">
        <v>600</v>
      </c>
      <c r="AB432" s="1701">
        <v>348</v>
      </c>
      <c r="AC432" s="1701">
        <v>480</v>
      </c>
      <c r="AD432" s="1701">
        <v>0.99919999999999998</v>
      </c>
      <c r="AE432" s="1700">
        <f t="shared" si="422"/>
        <v>0.59146934405762164</v>
      </c>
      <c r="AF432" s="1701">
        <v>148080</v>
      </c>
      <c r="AG432" s="1701">
        <f t="shared" si="383"/>
        <v>150216</v>
      </c>
      <c r="AH432" s="1701">
        <f t="shared" si="384"/>
        <v>0</v>
      </c>
      <c r="AI432" s="1701">
        <v>600</v>
      </c>
      <c r="AJ432" s="1701">
        <v>360</v>
      </c>
      <c r="AK432" s="1701">
        <v>480</v>
      </c>
      <c r="AL432" s="1701">
        <v>0.99719999999999998</v>
      </c>
      <c r="AM432" s="1700">
        <f t="shared" si="423"/>
        <v>0.48792533071093686</v>
      </c>
      <c r="AN432" s="1701">
        <v>130320</v>
      </c>
      <c r="AO432" s="1701">
        <f t="shared" si="385"/>
        <v>160254</v>
      </c>
      <c r="AP432" s="1701">
        <f t="shared" si="386"/>
        <v>0</v>
      </c>
      <c r="AQ432" s="1701">
        <v>600</v>
      </c>
      <c r="AR432" s="1701">
        <v>348</v>
      </c>
      <c r="AS432" s="1701">
        <v>480</v>
      </c>
      <c r="AT432" s="1701">
        <v>0.99919999999999998</v>
      </c>
      <c r="AU432" s="1700">
        <f t="shared" si="424"/>
        <v>0.60068447787521828</v>
      </c>
      <c r="AV432" s="1701">
        <v>155400</v>
      </c>
      <c r="AW432" s="1701">
        <f t="shared" si="387"/>
        <v>155223</v>
      </c>
      <c r="AX432" s="1701">
        <f t="shared" si="388"/>
        <v>177</v>
      </c>
      <c r="AY432" s="1701">
        <v>600</v>
      </c>
      <c r="AZ432" s="1701">
        <v>324</v>
      </c>
      <c r="BA432" s="1701">
        <v>480</v>
      </c>
      <c r="BB432" s="1701">
        <v>0.99829999999999997</v>
      </c>
      <c r="BC432" s="1700">
        <f t="shared" si="425"/>
        <v>0.5972086703775018</v>
      </c>
      <c r="BD432" s="1701">
        <v>139080</v>
      </c>
      <c r="BE432" s="1701">
        <f t="shared" si="389"/>
        <v>139730</v>
      </c>
      <c r="BF432" s="1701">
        <f t="shared" si="390"/>
        <v>0</v>
      </c>
      <c r="BG432" s="1701">
        <v>600</v>
      </c>
      <c r="BH432" s="1701">
        <v>348</v>
      </c>
      <c r="BI432" s="1701">
        <v>480</v>
      </c>
      <c r="BJ432" s="1701">
        <v>0.99419999999999997</v>
      </c>
      <c r="BK432" s="1700">
        <f t="shared" si="426"/>
        <v>0.47550542870562501</v>
      </c>
      <c r="BL432" s="1701">
        <v>122400</v>
      </c>
      <c r="BM432" s="1701">
        <f t="shared" si="391"/>
        <v>154446</v>
      </c>
      <c r="BN432" s="1701">
        <f t="shared" si="392"/>
        <v>0</v>
      </c>
      <c r="BO432" s="1701">
        <v>600</v>
      </c>
      <c r="BP432" s="1701">
        <v>360</v>
      </c>
      <c r="BQ432" s="1701">
        <v>480</v>
      </c>
      <c r="BR432" s="1701">
        <v>0.99719999999999998</v>
      </c>
      <c r="BS432" s="1700">
        <f t="shared" si="427"/>
        <v>0.49397572462153289</v>
      </c>
      <c r="BT432" s="1701">
        <v>127680</v>
      </c>
      <c r="BU432" s="1701">
        <f t="shared" si="393"/>
        <v>155085</v>
      </c>
      <c r="BV432" s="1701">
        <f t="shared" si="394"/>
        <v>0</v>
      </c>
      <c r="BW432" s="1701">
        <v>600</v>
      </c>
      <c r="BX432" s="1701">
        <v>336</v>
      </c>
      <c r="BY432" s="1701">
        <v>480</v>
      </c>
      <c r="BZ432" s="1701">
        <v>0.99490000000000001</v>
      </c>
      <c r="CA432" s="1700">
        <f t="shared" si="428"/>
        <v>0.47477156539827775</v>
      </c>
      <c r="CB432" s="1701">
        <v>118080</v>
      </c>
      <c r="CC432" s="1701">
        <f t="shared" si="395"/>
        <v>149225</v>
      </c>
      <c r="CD432" s="1701">
        <f t="shared" si="396"/>
        <v>0</v>
      </c>
      <c r="CE432" s="1701">
        <v>600</v>
      </c>
      <c r="CF432" s="1701">
        <v>336</v>
      </c>
      <c r="CG432" s="1701">
        <v>480</v>
      </c>
      <c r="CH432" s="1701">
        <v>0.99709999999999999</v>
      </c>
      <c r="CI432" s="1700">
        <f t="shared" si="429"/>
        <v>0.50453534913306963</v>
      </c>
      <c r="CJ432" s="1701">
        <v>125760</v>
      </c>
      <c r="CK432" s="1701">
        <f t="shared" si="397"/>
        <v>149555</v>
      </c>
      <c r="CL432" s="1701">
        <f t="shared" si="398"/>
        <v>0</v>
      </c>
      <c r="CM432" s="1701">
        <v>600</v>
      </c>
      <c r="CN432" s="1701">
        <v>344</v>
      </c>
      <c r="CO432" s="1701">
        <v>480</v>
      </c>
      <c r="CP432" s="1701">
        <v>0.99560000000000004</v>
      </c>
      <c r="CQ432" s="1700">
        <f t="shared" si="430"/>
        <v>0.62691922810309997</v>
      </c>
      <c r="CR432" s="1701">
        <v>144286</v>
      </c>
      <c r="CS432" s="1701">
        <f t="shared" si="399"/>
        <v>138091</v>
      </c>
      <c r="CT432" s="1701">
        <f t="shared" si="400"/>
        <v>6195</v>
      </c>
      <c r="CU432" s="1701">
        <v>600</v>
      </c>
      <c r="CV432" s="1701">
        <v>348</v>
      </c>
      <c r="CW432" s="1701">
        <v>480</v>
      </c>
      <c r="CX432" s="1701">
        <v>0.99490000000000001</v>
      </c>
      <c r="CY432" s="1700">
        <f t="shared" si="431"/>
        <v>0.48250418377079923</v>
      </c>
      <c r="CZ432" s="1701">
        <v>124289</v>
      </c>
      <c r="DA432" s="1701">
        <f t="shared" si="401"/>
        <v>154555</v>
      </c>
      <c r="DB432" s="1701">
        <f t="shared" si="402"/>
        <v>0</v>
      </c>
    </row>
    <row r="433" spans="1:106">
      <c r="A433" s="1703" t="s">
        <v>2883</v>
      </c>
      <c r="B433" s="1347">
        <v>1230</v>
      </c>
      <c r="C433" s="1347">
        <v>25</v>
      </c>
      <c r="D433" s="1702">
        <v>427</v>
      </c>
      <c r="E433" s="1701" t="s">
        <v>3258</v>
      </c>
      <c r="F433" s="1701" t="s">
        <v>1434</v>
      </c>
      <c r="G433" s="1701" t="s">
        <v>2116</v>
      </c>
      <c r="H433" s="1701" t="s">
        <v>2115</v>
      </c>
      <c r="I433" s="1701">
        <v>33</v>
      </c>
      <c r="J433" s="1701">
        <v>600</v>
      </c>
      <c r="K433" s="1701">
        <v>600</v>
      </c>
      <c r="L433" s="1701">
        <v>450</v>
      </c>
      <c r="M433" s="1701">
        <v>480</v>
      </c>
      <c r="N433" s="1701">
        <v>0.87790000000000001</v>
      </c>
      <c r="O433" s="1700">
        <f t="shared" si="420"/>
        <v>0.39445984314420357</v>
      </c>
      <c r="P433" s="1701">
        <v>112200</v>
      </c>
      <c r="Q433" s="1701">
        <f t="shared" si="379"/>
        <v>170664</v>
      </c>
      <c r="R433" s="1701">
        <f t="shared" si="380"/>
        <v>0</v>
      </c>
      <c r="S433" s="1701">
        <v>600</v>
      </c>
      <c r="T433" s="1701">
        <v>420</v>
      </c>
      <c r="U433" s="1701">
        <v>480</v>
      </c>
      <c r="V433" s="1701">
        <v>0.96289999999999998</v>
      </c>
      <c r="W433" s="1700">
        <f t="shared" si="421"/>
        <v>0.41377661151931755</v>
      </c>
      <c r="X433" s="1701">
        <v>124500</v>
      </c>
      <c r="Y433" s="1701">
        <f t="shared" si="381"/>
        <v>180532</v>
      </c>
      <c r="Z433" s="1701">
        <f t="shared" si="382"/>
        <v>0</v>
      </c>
      <c r="AA433" s="1701">
        <v>600</v>
      </c>
      <c r="AB433" s="1701">
        <v>420</v>
      </c>
      <c r="AC433" s="1701">
        <v>480</v>
      </c>
      <c r="AD433" s="1701">
        <v>0.98260000000000003</v>
      </c>
      <c r="AE433" s="1700">
        <f t="shared" si="422"/>
        <v>0.34226493365512295</v>
      </c>
      <c r="AF433" s="1701">
        <v>101700</v>
      </c>
      <c r="AG433" s="1701">
        <f t="shared" si="383"/>
        <v>178283</v>
      </c>
      <c r="AH433" s="1701">
        <f t="shared" si="384"/>
        <v>0</v>
      </c>
      <c r="AI433" s="1701">
        <v>600</v>
      </c>
      <c r="AJ433" s="1701">
        <v>480</v>
      </c>
      <c r="AK433" s="1701">
        <v>480</v>
      </c>
      <c r="AL433" s="1701">
        <v>0.98099999999999998</v>
      </c>
      <c r="AM433" s="1700">
        <f t="shared" si="423"/>
        <v>0.22093157081319262</v>
      </c>
      <c r="AN433" s="1701">
        <v>77400</v>
      </c>
      <c r="AO433" s="1701">
        <f t="shared" si="385"/>
        <v>210201</v>
      </c>
      <c r="AP433" s="1701">
        <f t="shared" si="386"/>
        <v>0</v>
      </c>
      <c r="AQ433" s="1701">
        <v>600</v>
      </c>
      <c r="AR433" s="1701">
        <v>420</v>
      </c>
      <c r="AS433" s="1701">
        <v>480</v>
      </c>
      <c r="AT433" s="1701">
        <v>0.98619999999999997</v>
      </c>
      <c r="AU433" s="1700">
        <f t="shared" si="424"/>
        <v>0.27744627004739131</v>
      </c>
      <c r="AV433" s="1701">
        <v>85500</v>
      </c>
      <c r="AW433" s="1701">
        <f t="shared" si="387"/>
        <v>184901</v>
      </c>
      <c r="AX433" s="1701">
        <f t="shared" si="388"/>
        <v>0</v>
      </c>
      <c r="AY433" s="1701">
        <v>600</v>
      </c>
      <c r="AZ433" s="1701">
        <v>390</v>
      </c>
      <c r="BA433" s="1701">
        <v>480</v>
      </c>
      <c r="BB433" s="1701">
        <v>0.97250000000000003</v>
      </c>
      <c r="BC433" s="1700">
        <f t="shared" si="425"/>
        <v>0.19444993738052865</v>
      </c>
      <c r="BD433" s="1701">
        <v>53100</v>
      </c>
      <c r="BE433" s="1701">
        <f t="shared" si="389"/>
        <v>163847</v>
      </c>
      <c r="BF433" s="1701">
        <f t="shared" si="390"/>
        <v>0</v>
      </c>
      <c r="BG433" s="1701">
        <v>600</v>
      </c>
      <c r="BH433" s="1701">
        <v>300</v>
      </c>
      <c r="BI433" s="1701">
        <v>480</v>
      </c>
      <c r="BJ433" s="1701">
        <v>0.97260000000000002</v>
      </c>
      <c r="BK433" s="1700">
        <f t="shared" si="426"/>
        <v>0.1962371119203819</v>
      </c>
      <c r="BL433" s="1701">
        <v>42600</v>
      </c>
      <c r="BM433" s="1701">
        <f t="shared" si="391"/>
        <v>130251</v>
      </c>
      <c r="BN433" s="1701">
        <f t="shared" si="392"/>
        <v>0</v>
      </c>
      <c r="BO433" s="1701">
        <v>600</v>
      </c>
      <c r="BP433" s="1701">
        <v>270</v>
      </c>
      <c r="BQ433" s="1701">
        <v>480</v>
      </c>
      <c r="BR433" s="1701">
        <v>0.98799999999999999</v>
      </c>
      <c r="BS433" s="1700">
        <f t="shared" si="427"/>
        <v>0.38736442245214175</v>
      </c>
      <c r="BT433" s="1701">
        <v>74400</v>
      </c>
      <c r="BU433" s="1701">
        <f t="shared" si="393"/>
        <v>115240</v>
      </c>
      <c r="BV433" s="1701">
        <f t="shared" si="394"/>
        <v>0</v>
      </c>
      <c r="BW433" s="1701">
        <v>600</v>
      </c>
      <c r="BX433" s="1701">
        <v>330</v>
      </c>
      <c r="BY433" s="1701">
        <v>480</v>
      </c>
      <c r="BZ433" s="1701">
        <v>0.98829999999999996</v>
      </c>
      <c r="CA433" s="1700">
        <f t="shared" si="428"/>
        <v>0.3127995395590778</v>
      </c>
      <c r="CB433" s="1701">
        <v>75900</v>
      </c>
      <c r="CC433" s="1701">
        <f t="shared" si="395"/>
        <v>145588</v>
      </c>
      <c r="CD433" s="1701">
        <f t="shared" si="396"/>
        <v>0</v>
      </c>
      <c r="CE433" s="1701">
        <v>600</v>
      </c>
      <c r="CF433" s="1701">
        <v>420</v>
      </c>
      <c r="CG433" s="1701">
        <v>480</v>
      </c>
      <c r="CH433" s="1701">
        <v>0.98560000000000003</v>
      </c>
      <c r="CI433" s="1700">
        <f t="shared" si="429"/>
        <v>0.33313820396193666</v>
      </c>
      <c r="CJ433" s="1701">
        <v>102600</v>
      </c>
      <c r="CK433" s="1701">
        <f t="shared" si="397"/>
        <v>184788</v>
      </c>
      <c r="CL433" s="1701">
        <f t="shared" si="398"/>
        <v>0</v>
      </c>
      <c r="CM433" s="1701">
        <v>600</v>
      </c>
      <c r="CN433" s="1701">
        <v>540</v>
      </c>
      <c r="CO433" s="1701">
        <v>540</v>
      </c>
      <c r="CP433" s="1701">
        <v>0.98160000000000003</v>
      </c>
      <c r="CQ433" s="1700">
        <f t="shared" si="430"/>
        <v>0.35962638473844666</v>
      </c>
      <c r="CR433" s="1701">
        <v>128100</v>
      </c>
      <c r="CS433" s="1701">
        <f t="shared" si="399"/>
        <v>213722</v>
      </c>
      <c r="CT433" s="1701">
        <f t="shared" si="400"/>
        <v>0</v>
      </c>
      <c r="CU433" s="1701">
        <v>600</v>
      </c>
      <c r="CV433" s="1701">
        <v>420</v>
      </c>
      <c r="CW433" s="1701">
        <v>480</v>
      </c>
      <c r="CX433" s="1701">
        <v>0.98799999999999999</v>
      </c>
      <c r="CY433" s="1700">
        <f t="shared" si="431"/>
        <v>0.31872485183181282</v>
      </c>
      <c r="CZ433" s="1701">
        <v>98400</v>
      </c>
      <c r="DA433" s="1701">
        <f t="shared" si="401"/>
        <v>185238</v>
      </c>
      <c r="DB433" s="1701">
        <f t="shared" si="402"/>
        <v>0</v>
      </c>
    </row>
    <row r="434" spans="1:106">
      <c r="A434" s="1703" t="s">
        <v>2884</v>
      </c>
      <c r="B434" s="1347">
        <v>1240</v>
      </c>
      <c r="C434" s="1347">
        <v>10</v>
      </c>
      <c r="D434" s="1702">
        <v>428</v>
      </c>
      <c r="E434" s="1701">
        <v>21565</v>
      </c>
      <c r="F434" s="1701" t="s">
        <v>223</v>
      </c>
      <c r="G434" s="1701" t="s">
        <v>2116</v>
      </c>
      <c r="H434" s="1701" t="s">
        <v>2115</v>
      </c>
      <c r="I434" s="1701">
        <v>33</v>
      </c>
      <c r="J434" s="1701">
        <v>600</v>
      </c>
      <c r="K434" s="1701">
        <v>600</v>
      </c>
      <c r="L434" s="1701">
        <v>504</v>
      </c>
      <c r="M434" s="1701">
        <v>504</v>
      </c>
      <c r="N434" s="1701">
        <v>0.84560000000000002</v>
      </c>
      <c r="O434" s="1700">
        <f t="shared" si="420"/>
        <v>1.7989167705345567E-2</v>
      </c>
      <c r="P434" s="1701">
        <v>5520</v>
      </c>
      <c r="Q434" s="1701">
        <f t="shared" si="379"/>
        <v>184111</v>
      </c>
      <c r="R434" s="1701">
        <f t="shared" si="380"/>
        <v>0</v>
      </c>
      <c r="S434" s="1701">
        <v>600</v>
      </c>
      <c r="T434" s="1701">
        <v>552</v>
      </c>
      <c r="U434" s="1701">
        <v>552</v>
      </c>
      <c r="V434" s="1701">
        <v>0.8286</v>
      </c>
      <c r="W434" s="1700">
        <f t="shared" si="421"/>
        <v>3.8860277568736286E-2</v>
      </c>
      <c r="X434" s="1701">
        <v>13224</v>
      </c>
      <c r="Y434" s="1701">
        <f t="shared" si="381"/>
        <v>204178</v>
      </c>
      <c r="Z434" s="1701">
        <f t="shared" si="382"/>
        <v>0</v>
      </c>
      <c r="AA434" s="1701">
        <v>600</v>
      </c>
      <c r="AB434" s="1701">
        <v>0</v>
      </c>
      <c r="AC434" s="1701">
        <v>480</v>
      </c>
      <c r="AD434" s="1701">
        <v>0</v>
      </c>
      <c r="AE434" s="1700">
        <v>0</v>
      </c>
      <c r="AF434" s="1701">
        <v>0</v>
      </c>
      <c r="AG434" s="1701">
        <f t="shared" si="383"/>
        <v>0</v>
      </c>
      <c r="AH434" s="1701">
        <f t="shared" si="384"/>
        <v>0</v>
      </c>
      <c r="AI434" s="1701">
        <v>600</v>
      </c>
      <c r="AJ434" s="1701">
        <v>594</v>
      </c>
      <c r="AK434" s="1701">
        <v>594</v>
      </c>
      <c r="AL434" s="1701">
        <v>0.81840000000000002</v>
      </c>
      <c r="AM434" s="1700">
        <f t="shared" si="423"/>
        <v>4.0809507747356581E-2</v>
      </c>
      <c r="AN434" s="1701">
        <v>14760</v>
      </c>
      <c r="AO434" s="1701">
        <f t="shared" si="385"/>
        <v>217008</v>
      </c>
      <c r="AP434" s="1701">
        <f t="shared" si="386"/>
        <v>0</v>
      </c>
      <c r="AQ434" s="1701">
        <v>600</v>
      </c>
      <c r="AR434" s="1701">
        <v>18</v>
      </c>
      <c r="AS434" s="1701">
        <v>480</v>
      </c>
      <c r="AT434" s="1701">
        <v>0.5</v>
      </c>
      <c r="AU434" s="1700">
        <f t="shared" si="424"/>
        <v>8.6021505376344093E-2</v>
      </c>
      <c r="AV434" s="1701">
        <v>576</v>
      </c>
      <c r="AW434" s="1701">
        <f t="shared" si="387"/>
        <v>4018</v>
      </c>
      <c r="AX434" s="1701">
        <f t="shared" si="388"/>
        <v>0</v>
      </c>
      <c r="AY434" s="1701">
        <v>600</v>
      </c>
      <c r="AZ434" s="1701">
        <v>0</v>
      </c>
      <c r="BA434" s="1701">
        <v>480</v>
      </c>
      <c r="BB434" s="1701">
        <v>0</v>
      </c>
      <c r="BC434" s="1700">
        <v>0</v>
      </c>
      <c r="BD434" s="1701">
        <v>0</v>
      </c>
      <c r="BE434" s="1701">
        <f t="shared" si="389"/>
        <v>0</v>
      </c>
      <c r="BF434" s="1701">
        <f t="shared" si="390"/>
        <v>0</v>
      </c>
      <c r="BG434" s="1701">
        <v>600</v>
      </c>
      <c r="BH434" s="1701">
        <v>0</v>
      </c>
      <c r="BI434" s="1701">
        <v>480</v>
      </c>
      <c r="BJ434" s="1701">
        <v>0</v>
      </c>
      <c r="BK434" s="1700">
        <v>0</v>
      </c>
      <c r="BL434" s="1701">
        <v>0</v>
      </c>
      <c r="BM434" s="1701">
        <f t="shared" si="391"/>
        <v>0</v>
      </c>
      <c r="BN434" s="1701">
        <f t="shared" si="392"/>
        <v>0</v>
      </c>
      <c r="BO434" s="1701">
        <v>600</v>
      </c>
      <c r="BP434" s="1701">
        <v>0</v>
      </c>
      <c r="BQ434" s="1701">
        <v>480</v>
      </c>
      <c r="BR434" s="1701">
        <v>0</v>
      </c>
      <c r="BS434" s="1700">
        <v>0</v>
      </c>
      <c r="BT434" s="1701">
        <v>0</v>
      </c>
      <c r="BU434" s="1701">
        <f t="shared" si="393"/>
        <v>0</v>
      </c>
      <c r="BV434" s="1701">
        <f t="shared" si="394"/>
        <v>0</v>
      </c>
      <c r="BW434" s="1701">
        <v>600</v>
      </c>
      <c r="BX434" s="1701">
        <v>0</v>
      </c>
      <c r="BY434" s="1701">
        <v>480</v>
      </c>
      <c r="BZ434" s="1701">
        <v>0</v>
      </c>
      <c r="CA434" s="1700">
        <v>0</v>
      </c>
      <c r="CB434" s="1701">
        <v>0</v>
      </c>
      <c r="CC434" s="1701">
        <f t="shared" si="395"/>
        <v>0</v>
      </c>
      <c r="CD434" s="1701">
        <f t="shared" si="396"/>
        <v>0</v>
      </c>
      <c r="CE434" s="1701">
        <v>600</v>
      </c>
      <c r="CF434" s="1701">
        <v>0</v>
      </c>
      <c r="CG434" s="1701">
        <v>480</v>
      </c>
      <c r="CH434" s="1701">
        <v>0</v>
      </c>
      <c r="CI434" s="1700">
        <v>0</v>
      </c>
      <c r="CJ434" s="1701">
        <v>0</v>
      </c>
      <c r="CK434" s="1701">
        <f t="shared" si="397"/>
        <v>0</v>
      </c>
      <c r="CL434" s="1701">
        <f t="shared" si="398"/>
        <v>0</v>
      </c>
      <c r="CM434" s="1701">
        <v>600</v>
      </c>
      <c r="CN434" s="1701">
        <v>0</v>
      </c>
      <c r="CO434" s="1701">
        <v>480</v>
      </c>
      <c r="CP434" s="1701">
        <v>0</v>
      </c>
      <c r="CQ434" s="1700">
        <v>0</v>
      </c>
      <c r="CR434" s="1701">
        <v>0</v>
      </c>
      <c r="CS434" s="1701">
        <f t="shared" si="399"/>
        <v>0</v>
      </c>
      <c r="CT434" s="1701">
        <f t="shared" si="400"/>
        <v>0</v>
      </c>
      <c r="CU434" s="1701">
        <v>600</v>
      </c>
      <c r="CV434" s="1701">
        <v>0</v>
      </c>
      <c r="CW434" s="1701">
        <v>480</v>
      </c>
      <c r="CX434" s="1701">
        <v>0</v>
      </c>
      <c r="CY434" s="1700">
        <v>0</v>
      </c>
      <c r="CZ434" s="1701">
        <v>0</v>
      </c>
      <c r="DA434" s="1701">
        <f t="shared" si="401"/>
        <v>0</v>
      </c>
      <c r="DB434" s="1701">
        <f t="shared" si="402"/>
        <v>0</v>
      </c>
    </row>
    <row r="435" spans="1:106">
      <c r="A435" s="1703" t="s">
        <v>2577</v>
      </c>
      <c r="B435" s="1347">
        <v>6110</v>
      </c>
      <c r="C435" s="1347">
        <v>7</v>
      </c>
      <c r="D435" s="1702">
        <v>429</v>
      </c>
      <c r="E435" s="1701" t="s">
        <v>2979</v>
      </c>
      <c r="F435" s="1701" t="s">
        <v>1278</v>
      </c>
      <c r="G435" s="1701" t="s">
        <v>2116</v>
      </c>
      <c r="H435" s="1701" t="s">
        <v>1475</v>
      </c>
      <c r="I435" s="1701">
        <v>33</v>
      </c>
      <c r="J435" s="1701">
        <v>600</v>
      </c>
      <c r="K435" s="1701">
        <v>600</v>
      </c>
      <c r="L435" s="1701">
        <v>18</v>
      </c>
      <c r="M435" s="1701">
        <v>600</v>
      </c>
      <c r="N435" s="1701">
        <v>6.9000000000000006E-2</v>
      </c>
      <c r="O435" s="1700">
        <f t="shared" si="420"/>
        <v>0.93934514224369281</v>
      </c>
      <c r="P435" s="1701">
        <v>840</v>
      </c>
      <c r="Q435" s="1701">
        <f t="shared" si="379"/>
        <v>537</v>
      </c>
      <c r="R435" s="1701">
        <f t="shared" si="380"/>
        <v>303</v>
      </c>
      <c r="S435" s="1701">
        <v>600</v>
      </c>
      <c r="T435" s="1701">
        <v>18</v>
      </c>
      <c r="U435" s="1701">
        <v>600</v>
      </c>
      <c r="V435" s="1701">
        <v>6.8400000000000002E-2</v>
      </c>
      <c r="W435" s="1700">
        <f t="shared" si="421"/>
        <v>0.85151648535915647</v>
      </c>
      <c r="X435" s="1701">
        <v>780</v>
      </c>
      <c r="Y435" s="1701">
        <f t="shared" si="381"/>
        <v>550</v>
      </c>
      <c r="Z435" s="1701">
        <f t="shared" si="382"/>
        <v>230</v>
      </c>
      <c r="AA435" s="1701">
        <v>600</v>
      </c>
      <c r="AB435" s="1701">
        <v>348</v>
      </c>
      <c r="AC435" s="1701">
        <v>600</v>
      </c>
      <c r="AD435" s="1701">
        <v>0.91479999999999995</v>
      </c>
      <c r="AE435" s="1700">
        <f>+AF435/(24*30*AB435*AD435)</f>
        <v>0.55677643250958697</v>
      </c>
      <c r="AF435" s="1701">
        <v>127620</v>
      </c>
      <c r="AG435" s="1701">
        <f t="shared" si="383"/>
        <v>137527</v>
      </c>
      <c r="AH435" s="1701">
        <f t="shared" si="384"/>
        <v>0</v>
      </c>
      <c r="AI435" s="1701">
        <v>600</v>
      </c>
      <c r="AJ435" s="1701">
        <v>372</v>
      </c>
      <c r="AK435" s="1701">
        <v>600</v>
      </c>
      <c r="AL435" s="1701">
        <v>0.92649999999999999</v>
      </c>
      <c r="AM435" s="1700">
        <f t="shared" si="423"/>
        <v>0.55478090576558459</v>
      </c>
      <c r="AN435" s="1701">
        <v>142260</v>
      </c>
      <c r="AO435" s="1701">
        <f t="shared" si="385"/>
        <v>153855</v>
      </c>
      <c r="AP435" s="1701">
        <f t="shared" si="386"/>
        <v>0</v>
      </c>
      <c r="AQ435" s="1701">
        <v>600</v>
      </c>
      <c r="AR435" s="1701">
        <v>372</v>
      </c>
      <c r="AS435" s="1701">
        <v>600</v>
      </c>
      <c r="AT435" s="1701">
        <v>0.93110000000000004</v>
      </c>
      <c r="AU435" s="1700">
        <f t="shared" si="424"/>
        <v>0.65145850523176585</v>
      </c>
      <c r="AV435" s="1701">
        <v>167880</v>
      </c>
      <c r="AW435" s="1701">
        <f t="shared" si="387"/>
        <v>154619</v>
      </c>
      <c r="AX435" s="1701">
        <f t="shared" si="388"/>
        <v>13261</v>
      </c>
      <c r="AY435" s="1701">
        <v>600</v>
      </c>
      <c r="AZ435" s="1701">
        <v>356.4</v>
      </c>
      <c r="BA435" s="1701">
        <v>600</v>
      </c>
      <c r="BB435" s="1701">
        <v>0.9304</v>
      </c>
      <c r="BC435" s="1700">
        <f t="shared" ref="BC435:BC469" si="432">+BD435/(24*30*AZ435*BB435)</f>
        <v>0.71491673446030002</v>
      </c>
      <c r="BD435" s="1701">
        <v>170685</v>
      </c>
      <c r="BE435" s="1701">
        <f t="shared" si="389"/>
        <v>143249</v>
      </c>
      <c r="BF435" s="1701">
        <f t="shared" si="390"/>
        <v>27436</v>
      </c>
      <c r="BG435" s="1701">
        <v>600</v>
      </c>
      <c r="BH435" s="1701">
        <v>264</v>
      </c>
      <c r="BI435" s="1701">
        <v>600</v>
      </c>
      <c r="BJ435" s="1701">
        <v>0.88819999999999999</v>
      </c>
      <c r="BK435" s="1700">
        <f t="shared" ref="BK435:BK468" si="433">+BL435/(24*31*BH435*BJ435)</f>
        <v>0.50969670116040811</v>
      </c>
      <c r="BL435" s="1701">
        <v>88920</v>
      </c>
      <c r="BM435" s="1701">
        <f t="shared" si="391"/>
        <v>104674</v>
      </c>
      <c r="BN435" s="1701">
        <f t="shared" si="392"/>
        <v>0</v>
      </c>
      <c r="BO435" s="1701">
        <v>600</v>
      </c>
      <c r="BP435" s="1701">
        <v>240</v>
      </c>
      <c r="BQ435" s="1701">
        <v>600</v>
      </c>
      <c r="BR435" s="1701">
        <v>0.88080000000000003</v>
      </c>
      <c r="BS435" s="1700">
        <f t="shared" ref="BS435:BS448" si="434">+BT435/(24*30*BP435*BR435)</f>
        <v>0.47778534665455652</v>
      </c>
      <c r="BT435" s="1701">
        <v>72720</v>
      </c>
      <c r="BU435" s="1701">
        <f t="shared" si="393"/>
        <v>91321</v>
      </c>
      <c r="BV435" s="1701">
        <f t="shared" si="394"/>
        <v>0</v>
      </c>
      <c r="BW435" s="1701">
        <v>600</v>
      </c>
      <c r="BX435" s="1701">
        <v>240</v>
      </c>
      <c r="BY435" s="1701">
        <v>600</v>
      </c>
      <c r="BZ435" s="1701">
        <v>0.84399999999999997</v>
      </c>
      <c r="CA435" s="1700">
        <f t="shared" ref="CA435:CA448" si="435">+CB435/(24*31*BX435*BZ435)</f>
        <v>0.62028614381083425</v>
      </c>
      <c r="CB435" s="1701">
        <v>93480</v>
      </c>
      <c r="CC435" s="1701">
        <f t="shared" si="395"/>
        <v>90423</v>
      </c>
      <c r="CD435" s="1701">
        <f t="shared" si="396"/>
        <v>3057</v>
      </c>
      <c r="CE435" s="1701">
        <v>600</v>
      </c>
      <c r="CF435" s="1701">
        <v>252</v>
      </c>
      <c r="CG435" s="1701">
        <v>600</v>
      </c>
      <c r="CH435" s="1701">
        <v>0.84379999999999999</v>
      </c>
      <c r="CI435" s="1700">
        <f t="shared" ref="CI435:CI448" si="436">+CJ435/(24*31*CF435*CH435)</f>
        <v>0.54917001296283963</v>
      </c>
      <c r="CJ435" s="1701">
        <v>86880</v>
      </c>
      <c r="CK435" s="1701">
        <f t="shared" si="397"/>
        <v>94921</v>
      </c>
      <c r="CL435" s="1701">
        <f t="shared" si="398"/>
        <v>0</v>
      </c>
      <c r="CM435" s="1701">
        <v>600</v>
      </c>
      <c r="CN435" s="1701">
        <v>228</v>
      </c>
      <c r="CO435" s="1701">
        <v>600</v>
      </c>
      <c r="CP435" s="1701">
        <v>0.85140000000000005</v>
      </c>
      <c r="CQ435" s="1700">
        <f t="shared" ref="CQ435:CQ448" si="437">+CR435/(24*28*CN435*CP435)</f>
        <v>0.67981057883138662</v>
      </c>
      <c r="CR435" s="1701">
        <v>88680</v>
      </c>
      <c r="CS435" s="1701">
        <f t="shared" si="399"/>
        <v>78269</v>
      </c>
      <c r="CT435" s="1701">
        <f t="shared" si="400"/>
        <v>10411</v>
      </c>
      <c r="CU435" s="1701">
        <v>600</v>
      </c>
      <c r="CV435" s="1701">
        <v>234.72</v>
      </c>
      <c r="CW435" s="1701">
        <v>600</v>
      </c>
      <c r="CX435" s="1701">
        <v>0.88560000000000005</v>
      </c>
      <c r="CY435" s="1700">
        <f t="shared" ref="CY435:CY448" si="438">+CZ435/(24*31*CV435*CX435)</f>
        <v>0.62081882363120744</v>
      </c>
      <c r="CZ435" s="1701">
        <v>96012</v>
      </c>
      <c r="DA435" s="1701">
        <f t="shared" si="401"/>
        <v>92792</v>
      </c>
      <c r="DB435" s="1701">
        <f t="shared" si="402"/>
        <v>3220</v>
      </c>
    </row>
    <row r="436" spans="1:106">
      <c r="A436" s="1703" t="s">
        <v>2885</v>
      </c>
      <c r="B436" s="1347">
        <v>6110</v>
      </c>
      <c r="C436" s="1347">
        <v>14</v>
      </c>
      <c r="D436" s="1702">
        <v>430</v>
      </c>
      <c r="E436" s="1701" t="s">
        <v>3259</v>
      </c>
      <c r="F436" s="1701" t="s">
        <v>655</v>
      </c>
      <c r="G436" s="1701" t="s">
        <v>2116</v>
      </c>
      <c r="H436" s="1701" t="s">
        <v>2115</v>
      </c>
      <c r="I436" s="1701">
        <v>33</v>
      </c>
      <c r="J436" s="1701">
        <v>600</v>
      </c>
      <c r="K436" s="1701">
        <v>600</v>
      </c>
      <c r="L436" s="1701">
        <v>0</v>
      </c>
      <c r="M436" s="1701">
        <v>0</v>
      </c>
      <c r="N436" s="1701">
        <v>0</v>
      </c>
      <c r="O436" s="1700">
        <v>0</v>
      </c>
      <c r="P436" s="1701">
        <v>0</v>
      </c>
      <c r="Q436" s="1701">
        <f t="shared" si="379"/>
        <v>0</v>
      </c>
      <c r="R436" s="1701">
        <f t="shared" si="380"/>
        <v>0</v>
      </c>
      <c r="S436" s="1701">
        <v>600</v>
      </c>
      <c r="T436" s="1701">
        <v>0</v>
      </c>
      <c r="U436" s="1701">
        <v>0</v>
      </c>
      <c r="V436" s="1701">
        <v>0</v>
      </c>
      <c r="W436" s="1700">
        <v>0</v>
      </c>
      <c r="X436" s="1701">
        <v>0</v>
      </c>
      <c r="Y436" s="1701">
        <f t="shared" si="381"/>
        <v>0</v>
      </c>
      <c r="Z436" s="1701">
        <f t="shared" si="382"/>
        <v>0</v>
      </c>
      <c r="AA436" s="1701">
        <v>600</v>
      </c>
      <c r="AB436" s="1701">
        <v>0</v>
      </c>
      <c r="AC436" s="1701">
        <v>0</v>
      </c>
      <c r="AD436" s="1701">
        <v>0</v>
      </c>
      <c r="AE436" s="1700">
        <v>0</v>
      </c>
      <c r="AF436" s="1701">
        <v>0</v>
      </c>
      <c r="AG436" s="1701">
        <f t="shared" si="383"/>
        <v>0</v>
      </c>
      <c r="AH436" s="1701">
        <f t="shared" si="384"/>
        <v>0</v>
      </c>
      <c r="AI436" s="1701">
        <v>600</v>
      </c>
      <c r="AJ436" s="1701">
        <v>0</v>
      </c>
      <c r="AK436" s="1701">
        <v>0</v>
      </c>
      <c r="AL436" s="1701">
        <v>0</v>
      </c>
      <c r="AM436" s="1700">
        <v>0</v>
      </c>
      <c r="AN436" s="1701">
        <v>0</v>
      </c>
      <c r="AO436" s="1701">
        <f t="shared" si="385"/>
        <v>0</v>
      </c>
      <c r="AP436" s="1701">
        <f t="shared" si="386"/>
        <v>0</v>
      </c>
      <c r="AQ436" s="1701">
        <v>600</v>
      </c>
      <c r="AR436" s="1701">
        <v>451.92</v>
      </c>
      <c r="AS436" s="1701">
        <v>480</v>
      </c>
      <c r="AT436" s="1701">
        <v>0.83740000000000003</v>
      </c>
      <c r="AU436" s="1700">
        <f t="shared" si="424"/>
        <v>0.2836150165030295</v>
      </c>
      <c r="AV436" s="1701">
        <v>79854</v>
      </c>
      <c r="AW436" s="1701">
        <f t="shared" si="387"/>
        <v>168935</v>
      </c>
      <c r="AX436" s="1701">
        <f t="shared" si="388"/>
        <v>0</v>
      </c>
      <c r="AY436" s="1701">
        <v>600</v>
      </c>
      <c r="AZ436" s="1701">
        <v>462</v>
      </c>
      <c r="BA436" s="1701">
        <v>480</v>
      </c>
      <c r="BB436" s="1701">
        <v>0.92610000000000003</v>
      </c>
      <c r="BC436" s="1700">
        <f t="shared" si="432"/>
        <v>0.4236411346874579</v>
      </c>
      <c r="BD436" s="1701">
        <v>130506</v>
      </c>
      <c r="BE436" s="1701">
        <f t="shared" si="389"/>
        <v>184835</v>
      </c>
      <c r="BF436" s="1701">
        <f t="shared" si="390"/>
        <v>0</v>
      </c>
      <c r="BG436" s="1701">
        <v>600</v>
      </c>
      <c r="BH436" s="1701">
        <v>432</v>
      </c>
      <c r="BI436" s="1701">
        <v>480</v>
      </c>
      <c r="BJ436" s="1701">
        <v>0.94269999999999998</v>
      </c>
      <c r="BK436" s="1700">
        <f t="shared" si="433"/>
        <v>0.71031737431782604</v>
      </c>
      <c r="BL436" s="1701">
        <v>215220</v>
      </c>
      <c r="BM436" s="1701">
        <f t="shared" si="391"/>
        <v>181795</v>
      </c>
      <c r="BN436" s="1701">
        <f t="shared" si="392"/>
        <v>33425</v>
      </c>
      <c r="BO436" s="1701">
        <v>600</v>
      </c>
      <c r="BP436" s="1701">
        <v>438</v>
      </c>
      <c r="BQ436" s="1701">
        <v>480</v>
      </c>
      <c r="BR436" s="1701">
        <v>0.94789999999999996</v>
      </c>
      <c r="BS436" s="1700">
        <f t="shared" si="434"/>
        <v>0.66095798081571966</v>
      </c>
      <c r="BT436" s="1701">
        <v>197580</v>
      </c>
      <c r="BU436" s="1701">
        <f t="shared" si="393"/>
        <v>179358</v>
      </c>
      <c r="BV436" s="1701">
        <f t="shared" si="394"/>
        <v>18222</v>
      </c>
      <c r="BW436" s="1701">
        <v>600</v>
      </c>
      <c r="BX436" s="1701">
        <v>420</v>
      </c>
      <c r="BY436" s="1701">
        <v>480</v>
      </c>
      <c r="BZ436" s="1701">
        <v>0.93740000000000001</v>
      </c>
      <c r="CA436" s="1700">
        <f t="shared" si="435"/>
        <v>0.6136855314746118</v>
      </c>
      <c r="CB436" s="1701">
        <v>179760</v>
      </c>
      <c r="CC436" s="1701">
        <f t="shared" si="395"/>
        <v>175751</v>
      </c>
      <c r="CD436" s="1701">
        <f t="shared" si="396"/>
        <v>4009</v>
      </c>
      <c r="CE436" s="1701">
        <v>600</v>
      </c>
      <c r="CF436" s="1701">
        <v>264</v>
      </c>
      <c r="CG436" s="1701">
        <v>480</v>
      </c>
      <c r="CH436" s="1701">
        <v>0.72030000000000005</v>
      </c>
      <c r="CI436" s="1700">
        <f t="shared" si="436"/>
        <v>0.21840782914797774</v>
      </c>
      <c r="CJ436" s="1701">
        <v>30900</v>
      </c>
      <c r="CK436" s="1701">
        <f t="shared" si="397"/>
        <v>84887</v>
      </c>
      <c r="CL436" s="1701">
        <f t="shared" si="398"/>
        <v>0</v>
      </c>
      <c r="CM436" s="1701">
        <v>600</v>
      </c>
      <c r="CN436" s="1701">
        <v>438</v>
      </c>
      <c r="CO436" s="1701">
        <v>480</v>
      </c>
      <c r="CP436" s="1701">
        <v>0.89590000000000003</v>
      </c>
      <c r="CQ436" s="1700">
        <f t="shared" si="437"/>
        <v>0.6600792171512363</v>
      </c>
      <c r="CR436" s="1701">
        <v>174060</v>
      </c>
      <c r="CS436" s="1701">
        <f t="shared" si="399"/>
        <v>158217</v>
      </c>
      <c r="CT436" s="1701">
        <f t="shared" si="400"/>
        <v>15843</v>
      </c>
      <c r="CU436" s="1701">
        <v>600</v>
      </c>
      <c r="CV436" s="1701">
        <v>480.96</v>
      </c>
      <c r="CW436" s="1701">
        <v>480.96</v>
      </c>
      <c r="CX436" s="1701">
        <v>0.94630000000000003</v>
      </c>
      <c r="CY436" s="1700">
        <f t="shared" si="438"/>
        <v>0.67043582173731009</v>
      </c>
      <c r="CZ436" s="1701">
        <v>227022</v>
      </c>
      <c r="DA436" s="1701">
        <f t="shared" si="401"/>
        <v>203171</v>
      </c>
      <c r="DB436" s="1701">
        <f t="shared" si="402"/>
        <v>23851</v>
      </c>
    </row>
    <row r="437" spans="1:106">
      <c r="A437" s="1703" t="s">
        <v>3554</v>
      </c>
      <c r="B437" s="1347">
        <v>6110</v>
      </c>
      <c r="C437" s="1347">
        <v>85</v>
      </c>
      <c r="D437" s="1702">
        <v>431</v>
      </c>
      <c r="E437" s="1701" t="s">
        <v>3555</v>
      </c>
      <c r="F437" s="1701" t="s">
        <v>3556</v>
      </c>
      <c r="G437" s="1701" t="s">
        <v>2116</v>
      </c>
      <c r="H437" s="1701" t="s">
        <v>1429</v>
      </c>
      <c r="I437" s="1701">
        <v>33</v>
      </c>
      <c r="J437" s="1701">
        <v>600</v>
      </c>
      <c r="K437" s="1701">
        <v>600</v>
      </c>
      <c r="L437" s="1701">
        <v>300</v>
      </c>
      <c r="M437" s="1701">
        <v>480</v>
      </c>
      <c r="N437" s="1701">
        <v>0.9869</v>
      </c>
      <c r="O437" s="1700">
        <f t="shared" ref="O437:O442" si="439">+P437/(24*30*L437*N437)</f>
        <v>0.42501210299366143</v>
      </c>
      <c r="P437" s="1701">
        <v>90600</v>
      </c>
      <c r="Q437" s="1701">
        <f t="shared" si="379"/>
        <v>127902</v>
      </c>
      <c r="R437" s="1701">
        <f t="shared" si="380"/>
        <v>0</v>
      </c>
      <c r="S437" s="1701">
        <v>600</v>
      </c>
      <c r="T437" s="1701">
        <v>270</v>
      </c>
      <c r="U437" s="1701">
        <v>480</v>
      </c>
      <c r="V437" s="1701">
        <v>0.98519999999999996</v>
      </c>
      <c r="W437" s="1700">
        <f t="shared" ref="W437:W442" si="440">+X437/(24*31*T437*V437)</f>
        <v>0.403219742996831</v>
      </c>
      <c r="X437" s="1701">
        <v>79800</v>
      </c>
      <c r="Y437" s="1701">
        <f t="shared" si="381"/>
        <v>118744</v>
      </c>
      <c r="Z437" s="1701">
        <f t="shared" si="382"/>
        <v>0</v>
      </c>
      <c r="AA437" s="1701">
        <v>600</v>
      </c>
      <c r="AB437" s="1701">
        <v>288</v>
      </c>
      <c r="AC437" s="1701">
        <v>480</v>
      </c>
      <c r="AD437" s="1701">
        <v>0.98609999999999998</v>
      </c>
      <c r="AE437" s="1700">
        <f t="shared" ref="AE437:AE442" si="441">+AF437/(24*30*AB437*AD437)</f>
        <v>0.6394291531923364</v>
      </c>
      <c r="AF437" s="1701">
        <v>130749</v>
      </c>
      <c r="AG437" s="1701">
        <f t="shared" si="383"/>
        <v>122687</v>
      </c>
      <c r="AH437" s="1701">
        <f t="shared" si="384"/>
        <v>8062</v>
      </c>
      <c r="AI437" s="1701">
        <v>600</v>
      </c>
      <c r="AJ437" s="1701">
        <v>270</v>
      </c>
      <c r="AK437" s="1701">
        <v>480</v>
      </c>
      <c r="AL437" s="1701">
        <v>0.98460000000000003</v>
      </c>
      <c r="AM437" s="1700">
        <f t="shared" ref="AM437:AM442" si="442">+AN437/(24*31*AJ437*AL437)</f>
        <v>0.40771246369720943</v>
      </c>
      <c r="AN437" s="1701">
        <v>80640</v>
      </c>
      <c r="AO437" s="1701">
        <f t="shared" si="385"/>
        <v>118672</v>
      </c>
      <c r="AP437" s="1701">
        <f t="shared" si="386"/>
        <v>0</v>
      </c>
      <c r="AQ437" s="1701">
        <v>600</v>
      </c>
      <c r="AR437" s="1701">
        <v>306</v>
      </c>
      <c r="AS437" s="1701">
        <v>480</v>
      </c>
      <c r="AT437" s="1701">
        <v>0.98829999999999996</v>
      </c>
      <c r="AU437" s="1700">
        <f t="shared" si="424"/>
        <v>0.52390145103928631</v>
      </c>
      <c r="AV437" s="1701">
        <v>117878</v>
      </c>
      <c r="AW437" s="1701">
        <f t="shared" si="387"/>
        <v>135000</v>
      </c>
      <c r="AX437" s="1701">
        <f t="shared" si="388"/>
        <v>0</v>
      </c>
      <c r="AY437" s="1701">
        <v>600</v>
      </c>
      <c r="AZ437" s="1701">
        <v>240</v>
      </c>
      <c r="BA437" s="1701">
        <v>480</v>
      </c>
      <c r="BB437" s="1701">
        <v>0.98880000000000001</v>
      </c>
      <c r="BC437" s="1700">
        <f t="shared" si="432"/>
        <v>0.67698618040572933</v>
      </c>
      <c r="BD437" s="1701">
        <v>115673</v>
      </c>
      <c r="BE437" s="1701">
        <f t="shared" si="389"/>
        <v>102519</v>
      </c>
      <c r="BF437" s="1701">
        <f t="shared" si="390"/>
        <v>13154</v>
      </c>
      <c r="BG437" s="1701">
        <v>600</v>
      </c>
      <c r="BH437" s="1701">
        <v>276</v>
      </c>
      <c r="BI437" s="1701">
        <v>480</v>
      </c>
      <c r="BJ437" s="1701">
        <v>0.9929</v>
      </c>
      <c r="BK437" s="1700">
        <f t="shared" si="433"/>
        <v>0.3301844215952901</v>
      </c>
      <c r="BL437" s="1701">
        <v>67320</v>
      </c>
      <c r="BM437" s="1701">
        <f t="shared" si="391"/>
        <v>122332</v>
      </c>
      <c r="BN437" s="1701">
        <f t="shared" si="392"/>
        <v>0</v>
      </c>
      <c r="BO437" s="1701">
        <v>600</v>
      </c>
      <c r="BP437" s="1701">
        <v>264</v>
      </c>
      <c r="BQ437" s="1701">
        <v>480</v>
      </c>
      <c r="BR437" s="1701">
        <v>0.99160000000000004</v>
      </c>
      <c r="BS437" s="1700">
        <f t="shared" si="434"/>
        <v>0.37372005655587742</v>
      </c>
      <c r="BT437" s="1701">
        <v>70440</v>
      </c>
      <c r="BU437" s="1701">
        <f t="shared" si="393"/>
        <v>113090</v>
      </c>
      <c r="BV437" s="1701">
        <f t="shared" si="394"/>
        <v>0</v>
      </c>
      <c r="BW437" s="1701">
        <v>600</v>
      </c>
      <c r="BX437" s="1701">
        <v>276</v>
      </c>
      <c r="BY437" s="1701">
        <v>480</v>
      </c>
      <c r="BZ437" s="1701">
        <v>0.99280000000000002</v>
      </c>
      <c r="CA437" s="1700">
        <f t="shared" si="435"/>
        <v>0.24369005224714721</v>
      </c>
      <c r="CB437" s="1701">
        <v>49680</v>
      </c>
      <c r="CC437" s="1701">
        <f t="shared" si="395"/>
        <v>122319</v>
      </c>
      <c r="CD437" s="1701">
        <f t="shared" si="396"/>
        <v>0</v>
      </c>
      <c r="CE437" s="1701">
        <v>600</v>
      </c>
      <c r="CF437" s="1701">
        <v>252</v>
      </c>
      <c r="CG437" s="1701">
        <v>480</v>
      </c>
      <c r="CH437" s="1701">
        <v>0.98719999999999997</v>
      </c>
      <c r="CI437" s="1700">
        <f t="shared" si="436"/>
        <v>0.25025912841566106</v>
      </c>
      <c r="CJ437" s="1701">
        <v>46320</v>
      </c>
      <c r="CK437" s="1701">
        <f t="shared" si="397"/>
        <v>111053</v>
      </c>
      <c r="CL437" s="1701">
        <f t="shared" si="398"/>
        <v>0</v>
      </c>
      <c r="CM437" s="1701">
        <v>600</v>
      </c>
      <c r="CN437" s="1701">
        <v>276</v>
      </c>
      <c r="CO437" s="1701">
        <v>480</v>
      </c>
      <c r="CP437" s="1701">
        <v>0.99280000000000002</v>
      </c>
      <c r="CQ437" s="1700">
        <f t="shared" si="437"/>
        <v>0.26979970070219872</v>
      </c>
      <c r="CR437" s="1701">
        <v>49680</v>
      </c>
      <c r="CS437" s="1701">
        <f t="shared" si="399"/>
        <v>110482</v>
      </c>
      <c r="CT437" s="1701">
        <f t="shared" si="400"/>
        <v>0</v>
      </c>
      <c r="CU437" s="1701">
        <v>600</v>
      </c>
      <c r="CV437" s="1701">
        <v>304.8</v>
      </c>
      <c r="CW437" s="1701">
        <v>480</v>
      </c>
      <c r="CX437" s="1701">
        <v>0.99180000000000001</v>
      </c>
      <c r="CY437" s="1700">
        <f t="shared" si="438"/>
        <v>0.42702096058221828</v>
      </c>
      <c r="CZ437" s="1701">
        <v>96042</v>
      </c>
      <c r="DA437" s="1701">
        <f t="shared" si="401"/>
        <v>134947</v>
      </c>
      <c r="DB437" s="1701">
        <f t="shared" si="402"/>
        <v>0</v>
      </c>
    </row>
    <row r="438" spans="1:106">
      <c r="A438" s="1703" t="s">
        <v>2886</v>
      </c>
      <c r="B438" s="1347">
        <v>6220</v>
      </c>
      <c r="C438" s="1347">
        <v>150</v>
      </c>
      <c r="D438" s="1702">
        <v>432</v>
      </c>
      <c r="E438" s="1701" t="s">
        <v>3136</v>
      </c>
      <c r="F438" s="1701" t="s">
        <v>1376</v>
      </c>
      <c r="G438" s="1701" t="s">
        <v>2116</v>
      </c>
      <c r="H438" s="1701" t="s">
        <v>2115</v>
      </c>
      <c r="I438" s="1701">
        <v>11</v>
      </c>
      <c r="J438" s="1701">
        <v>600</v>
      </c>
      <c r="K438" s="1701">
        <v>600</v>
      </c>
      <c r="L438" s="1701">
        <v>512</v>
      </c>
      <c r="M438" s="1701">
        <v>512</v>
      </c>
      <c r="N438" s="1701">
        <v>0.93049999999999999</v>
      </c>
      <c r="O438" s="1700">
        <f t="shared" si="439"/>
        <v>0.18576202310585704</v>
      </c>
      <c r="P438" s="1701">
        <v>63720</v>
      </c>
      <c r="Q438" s="1701">
        <f t="shared" si="379"/>
        <v>205812</v>
      </c>
      <c r="R438" s="1701">
        <f t="shared" si="380"/>
        <v>0</v>
      </c>
      <c r="S438" s="1701">
        <v>600</v>
      </c>
      <c r="T438" s="1701">
        <v>532</v>
      </c>
      <c r="U438" s="1701">
        <v>532</v>
      </c>
      <c r="V438" s="1701">
        <v>0.93069999999999997</v>
      </c>
      <c r="W438" s="1700">
        <f t="shared" si="440"/>
        <v>0.18676442559519413</v>
      </c>
      <c r="X438" s="1701">
        <v>68800</v>
      </c>
      <c r="Y438" s="1701">
        <f t="shared" si="381"/>
        <v>221027</v>
      </c>
      <c r="Z438" s="1701">
        <f t="shared" si="382"/>
        <v>0</v>
      </c>
      <c r="AA438" s="1701">
        <v>600</v>
      </c>
      <c r="AB438" s="1701">
        <v>668</v>
      </c>
      <c r="AC438" s="1701">
        <v>668</v>
      </c>
      <c r="AD438" s="1701">
        <v>0.92290000000000005</v>
      </c>
      <c r="AE438" s="1700">
        <f t="shared" si="441"/>
        <v>0.14932031411587199</v>
      </c>
      <c r="AF438" s="1701">
        <v>66280</v>
      </c>
      <c r="AG438" s="1701">
        <f t="shared" si="383"/>
        <v>266327</v>
      </c>
      <c r="AH438" s="1701">
        <f t="shared" si="384"/>
        <v>0</v>
      </c>
      <c r="AI438" s="1701">
        <v>600</v>
      </c>
      <c r="AJ438" s="1701">
        <v>536</v>
      </c>
      <c r="AK438" s="1701">
        <v>536</v>
      </c>
      <c r="AL438" s="1701">
        <v>0.92889999999999995</v>
      </c>
      <c r="AM438" s="1700">
        <f t="shared" si="442"/>
        <v>0.19620416871466242</v>
      </c>
      <c r="AN438" s="1701">
        <v>72680</v>
      </c>
      <c r="AO438" s="1701">
        <f t="shared" si="385"/>
        <v>222258</v>
      </c>
      <c r="AP438" s="1701">
        <f t="shared" si="386"/>
        <v>0</v>
      </c>
      <c r="AQ438" s="1701">
        <v>600</v>
      </c>
      <c r="AR438" s="1701">
        <v>434</v>
      </c>
      <c r="AS438" s="1701">
        <v>480</v>
      </c>
      <c r="AT438" s="1701">
        <v>0.88980000000000004</v>
      </c>
      <c r="AU438" s="1700">
        <f t="shared" si="424"/>
        <v>0.20674326876494628</v>
      </c>
      <c r="AV438" s="1701">
        <v>59400</v>
      </c>
      <c r="AW438" s="1701">
        <f t="shared" si="387"/>
        <v>172388</v>
      </c>
      <c r="AX438" s="1701">
        <f t="shared" si="388"/>
        <v>0</v>
      </c>
      <c r="AY438" s="1701">
        <v>600</v>
      </c>
      <c r="AZ438" s="1701">
        <v>410</v>
      </c>
      <c r="BA438" s="1701">
        <v>480</v>
      </c>
      <c r="BB438" s="1701">
        <v>0.87629999999999997</v>
      </c>
      <c r="BC438" s="1700">
        <f t="shared" si="432"/>
        <v>0.21416110543622841</v>
      </c>
      <c r="BD438" s="1701">
        <v>55400</v>
      </c>
      <c r="BE438" s="1701">
        <f t="shared" si="389"/>
        <v>155210</v>
      </c>
      <c r="BF438" s="1701">
        <f t="shared" si="390"/>
        <v>0</v>
      </c>
      <c r="BG438" s="1701">
        <v>600</v>
      </c>
      <c r="BH438" s="1701">
        <v>516</v>
      </c>
      <c r="BI438" s="1701">
        <v>516</v>
      </c>
      <c r="BJ438" s="1701">
        <v>0.88649999999999995</v>
      </c>
      <c r="BK438" s="1700">
        <f t="shared" si="433"/>
        <v>0.16807172276242588</v>
      </c>
      <c r="BL438" s="1701">
        <v>57200</v>
      </c>
      <c r="BM438" s="1701">
        <f t="shared" si="391"/>
        <v>204199</v>
      </c>
      <c r="BN438" s="1701">
        <f t="shared" si="392"/>
        <v>0</v>
      </c>
      <c r="BO438" s="1701">
        <v>600</v>
      </c>
      <c r="BP438" s="1701">
        <v>514</v>
      </c>
      <c r="BQ438" s="1701">
        <v>514</v>
      </c>
      <c r="BR438" s="1701">
        <v>0.92679999999999996</v>
      </c>
      <c r="BS438" s="1700">
        <f t="shared" si="434"/>
        <v>0.14904218355615492</v>
      </c>
      <c r="BT438" s="1701">
        <v>51120</v>
      </c>
      <c r="BU438" s="1701">
        <f t="shared" si="393"/>
        <v>205794</v>
      </c>
      <c r="BV438" s="1701">
        <f t="shared" si="394"/>
        <v>0</v>
      </c>
      <c r="BW438" s="1701">
        <v>600</v>
      </c>
      <c r="BX438" s="1701">
        <v>534</v>
      </c>
      <c r="BY438" s="1701">
        <v>534</v>
      </c>
      <c r="BZ438" s="1701">
        <v>0.92869999999999997</v>
      </c>
      <c r="CA438" s="1700">
        <f t="shared" si="435"/>
        <v>0.14749214759611737</v>
      </c>
      <c r="CB438" s="1701">
        <v>54420</v>
      </c>
      <c r="CC438" s="1701">
        <f t="shared" si="395"/>
        <v>221381</v>
      </c>
      <c r="CD438" s="1701">
        <f t="shared" si="396"/>
        <v>0</v>
      </c>
      <c r="CE438" s="1701">
        <v>600</v>
      </c>
      <c r="CF438" s="1701">
        <v>510</v>
      </c>
      <c r="CG438" s="1701">
        <v>510</v>
      </c>
      <c r="CH438" s="1701">
        <v>0.93630000000000002</v>
      </c>
      <c r="CI438" s="1700">
        <f t="shared" si="436"/>
        <v>0.13325089004501345</v>
      </c>
      <c r="CJ438" s="1701">
        <v>47340</v>
      </c>
      <c r="CK438" s="1701">
        <f t="shared" si="397"/>
        <v>213162</v>
      </c>
      <c r="CL438" s="1701">
        <f t="shared" si="398"/>
        <v>0</v>
      </c>
      <c r="CM438" s="1701">
        <v>600</v>
      </c>
      <c r="CN438" s="1701">
        <v>430</v>
      </c>
      <c r="CO438" s="1701">
        <v>480</v>
      </c>
      <c r="CP438" s="1701">
        <v>0.94059999999999999</v>
      </c>
      <c r="CQ438" s="1700">
        <f t="shared" si="437"/>
        <v>0.12465241549596415</v>
      </c>
      <c r="CR438" s="1701">
        <v>33880</v>
      </c>
      <c r="CS438" s="1701">
        <f t="shared" si="399"/>
        <v>163077</v>
      </c>
      <c r="CT438" s="1701">
        <f t="shared" si="400"/>
        <v>0</v>
      </c>
      <c r="CU438" s="1701">
        <v>600</v>
      </c>
      <c r="CV438" s="1701">
        <v>412</v>
      </c>
      <c r="CW438" s="1701">
        <v>480</v>
      </c>
      <c r="CX438" s="1701">
        <v>0.95679999999999998</v>
      </c>
      <c r="CY438" s="1700">
        <f t="shared" si="438"/>
        <v>0.1042668282869334</v>
      </c>
      <c r="CZ438" s="1701">
        <v>30580</v>
      </c>
      <c r="DA438" s="1701">
        <f t="shared" si="401"/>
        <v>175972</v>
      </c>
      <c r="DB438" s="1701">
        <f t="shared" si="402"/>
        <v>0</v>
      </c>
    </row>
    <row r="439" spans="1:106">
      <c r="A439" s="1703" t="s">
        <v>2903</v>
      </c>
      <c r="B439" s="1347">
        <v>1250</v>
      </c>
      <c r="C439" s="1347">
        <v>20</v>
      </c>
      <c r="D439" s="1702">
        <v>433</v>
      </c>
      <c r="E439" s="1701" t="s">
        <v>3274</v>
      </c>
      <c r="F439" s="1701" t="s">
        <v>1766</v>
      </c>
      <c r="G439" s="1701" t="s">
        <v>2116</v>
      </c>
      <c r="H439" s="1701" t="s">
        <v>2115</v>
      </c>
      <c r="I439" s="1701">
        <v>33</v>
      </c>
      <c r="J439" s="1701">
        <v>630</v>
      </c>
      <c r="K439" s="1701">
        <v>803</v>
      </c>
      <c r="L439" s="1701">
        <v>496.8</v>
      </c>
      <c r="M439" s="1701">
        <v>642.4</v>
      </c>
      <c r="N439" s="1701">
        <v>0.91510000000000002</v>
      </c>
      <c r="O439" s="1700">
        <f t="shared" si="439"/>
        <v>0.41778327274962629</v>
      </c>
      <c r="P439" s="1701">
        <v>136752</v>
      </c>
      <c r="Q439" s="1701">
        <f t="shared" si="379"/>
        <v>196397</v>
      </c>
      <c r="R439" s="1701">
        <f t="shared" si="380"/>
        <v>0</v>
      </c>
      <c r="S439" s="1701">
        <v>803</v>
      </c>
      <c r="T439" s="1701">
        <v>525.6</v>
      </c>
      <c r="U439" s="1701">
        <v>642.4</v>
      </c>
      <c r="V439" s="1701">
        <v>0.87160000000000004</v>
      </c>
      <c r="W439" s="1700">
        <f t="shared" si="440"/>
        <v>0.65313515125037025</v>
      </c>
      <c r="X439" s="1701">
        <v>222612</v>
      </c>
      <c r="Y439" s="1701">
        <f t="shared" si="381"/>
        <v>204502</v>
      </c>
      <c r="Z439" s="1701">
        <f t="shared" si="382"/>
        <v>18110</v>
      </c>
      <c r="AA439" s="1701">
        <v>630</v>
      </c>
      <c r="AB439" s="1701">
        <v>578.4</v>
      </c>
      <c r="AC439" s="1701">
        <v>578.4</v>
      </c>
      <c r="AD439" s="1701">
        <v>0.85899999999999999</v>
      </c>
      <c r="AE439" s="1700">
        <f t="shared" si="441"/>
        <v>0.68116399407247108</v>
      </c>
      <c r="AF439" s="1701">
        <v>243672</v>
      </c>
      <c r="AG439" s="1701">
        <f t="shared" si="383"/>
        <v>214637</v>
      </c>
      <c r="AH439" s="1701">
        <f t="shared" si="384"/>
        <v>29035</v>
      </c>
      <c r="AI439" s="1701">
        <v>630</v>
      </c>
      <c r="AJ439" s="1701">
        <v>561.6</v>
      </c>
      <c r="AK439" s="1701">
        <v>561.6</v>
      </c>
      <c r="AL439" s="1701">
        <v>0.86080000000000001</v>
      </c>
      <c r="AM439" s="1700">
        <f t="shared" si="442"/>
        <v>0.6924377961447753</v>
      </c>
      <c r="AN439" s="1701">
        <v>249048</v>
      </c>
      <c r="AO439" s="1701">
        <f t="shared" si="385"/>
        <v>215801</v>
      </c>
      <c r="AP439" s="1701">
        <f t="shared" si="386"/>
        <v>33247</v>
      </c>
      <c r="AQ439" s="1701">
        <v>630</v>
      </c>
      <c r="AR439" s="1701">
        <v>400.8</v>
      </c>
      <c r="AS439" s="1701">
        <v>504</v>
      </c>
      <c r="AT439" s="1701">
        <v>0.91069999999999995</v>
      </c>
      <c r="AU439" s="1700">
        <f t="shared" si="424"/>
        <v>0.37316844684232842</v>
      </c>
      <c r="AV439" s="1701">
        <v>101340</v>
      </c>
      <c r="AW439" s="1701">
        <f t="shared" si="387"/>
        <v>162940</v>
      </c>
      <c r="AX439" s="1701">
        <f t="shared" si="388"/>
        <v>0</v>
      </c>
      <c r="AY439" s="1701">
        <v>630</v>
      </c>
      <c r="AZ439" s="1701">
        <v>549.6</v>
      </c>
      <c r="BA439" s="1701">
        <v>549.6</v>
      </c>
      <c r="BB439" s="1701">
        <v>0.86160000000000003</v>
      </c>
      <c r="BC439" s="1700">
        <f t="shared" si="432"/>
        <v>0.44618280107600267</v>
      </c>
      <c r="BD439" s="1701">
        <v>152124</v>
      </c>
      <c r="BE439" s="1701">
        <f t="shared" si="389"/>
        <v>204567</v>
      </c>
      <c r="BF439" s="1701">
        <f t="shared" si="390"/>
        <v>0</v>
      </c>
      <c r="BG439" s="1701">
        <v>630</v>
      </c>
      <c r="BH439" s="1701">
        <v>537.6</v>
      </c>
      <c r="BI439" s="1701">
        <v>537.6</v>
      </c>
      <c r="BJ439" s="1701">
        <v>0.85229999999999995</v>
      </c>
      <c r="BK439" s="1700">
        <f t="shared" si="433"/>
        <v>0.56694934354010551</v>
      </c>
      <c r="BL439" s="1701">
        <v>193272</v>
      </c>
      <c r="BM439" s="1701">
        <f t="shared" si="391"/>
        <v>204539</v>
      </c>
      <c r="BN439" s="1701">
        <f t="shared" si="392"/>
        <v>0</v>
      </c>
      <c r="BO439" s="1701">
        <v>630</v>
      </c>
      <c r="BP439" s="1701">
        <v>177.6</v>
      </c>
      <c r="BQ439" s="1701">
        <v>504</v>
      </c>
      <c r="BR439" s="1701">
        <v>0.87909999999999999</v>
      </c>
      <c r="BS439" s="1700">
        <f t="shared" si="434"/>
        <v>0.39348015971835787</v>
      </c>
      <c r="BT439" s="1701">
        <v>44232</v>
      </c>
      <c r="BU439" s="1701">
        <f t="shared" si="393"/>
        <v>67447</v>
      </c>
      <c r="BV439" s="1701">
        <f t="shared" si="394"/>
        <v>0</v>
      </c>
      <c r="BW439" s="1701">
        <v>630</v>
      </c>
      <c r="BX439" s="1701">
        <v>182.4</v>
      </c>
      <c r="BY439" s="1701">
        <v>504</v>
      </c>
      <c r="BZ439" s="1701">
        <v>0.80859999999999999</v>
      </c>
      <c r="CA439" s="1700">
        <f t="shared" si="435"/>
        <v>0.31101356512566314</v>
      </c>
      <c r="CB439" s="1701">
        <v>34128</v>
      </c>
      <c r="CC439" s="1701">
        <f t="shared" si="395"/>
        <v>65839</v>
      </c>
      <c r="CD439" s="1701">
        <f t="shared" si="396"/>
        <v>0</v>
      </c>
      <c r="CE439" s="1701">
        <v>630</v>
      </c>
      <c r="CF439" s="1701">
        <v>566.4</v>
      </c>
      <c r="CG439" s="1701">
        <v>566.4</v>
      </c>
      <c r="CH439" s="1701">
        <v>0.83950000000000002</v>
      </c>
      <c r="CI439" s="1700">
        <f t="shared" si="436"/>
        <v>0.52465093464187862</v>
      </c>
      <c r="CJ439" s="1701">
        <v>185604</v>
      </c>
      <c r="CK439" s="1701">
        <f t="shared" si="397"/>
        <v>212260</v>
      </c>
      <c r="CL439" s="1701">
        <f t="shared" si="398"/>
        <v>0</v>
      </c>
      <c r="CM439" s="1701">
        <v>630</v>
      </c>
      <c r="CN439" s="1701">
        <v>542.4</v>
      </c>
      <c r="CO439" s="1701">
        <v>542.4</v>
      </c>
      <c r="CP439" s="1701">
        <v>0.85019999999999996</v>
      </c>
      <c r="CQ439" s="1700">
        <f t="shared" si="437"/>
        <v>0.70480088569923771</v>
      </c>
      <c r="CR439" s="1701">
        <v>218412</v>
      </c>
      <c r="CS439" s="1701">
        <f t="shared" si="399"/>
        <v>185935</v>
      </c>
      <c r="CT439" s="1701">
        <f t="shared" si="400"/>
        <v>32477</v>
      </c>
      <c r="CU439" s="1701">
        <v>630</v>
      </c>
      <c r="CV439" s="1701">
        <v>523.20000000000005</v>
      </c>
      <c r="CW439" s="1701">
        <v>523.20000000000005</v>
      </c>
      <c r="CX439" s="1701">
        <v>0.83909999999999996</v>
      </c>
      <c r="CY439" s="1700">
        <f t="shared" si="438"/>
        <v>0.65748042192596634</v>
      </c>
      <c r="CZ439" s="1701">
        <v>214752</v>
      </c>
      <c r="DA439" s="1701">
        <f t="shared" si="401"/>
        <v>195977</v>
      </c>
      <c r="DB439" s="1701">
        <f t="shared" si="402"/>
        <v>18775</v>
      </c>
    </row>
    <row r="440" spans="1:106">
      <c r="A440" s="1703" t="s">
        <v>2887</v>
      </c>
      <c r="B440" s="1347">
        <v>1230</v>
      </c>
      <c r="C440" s="1347">
        <v>6</v>
      </c>
      <c r="D440" s="1702">
        <v>434</v>
      </c>
      <c r="E440" s="1701">
        <v>28476</v>
      </c>
      <c r="F440" s="1701" t="s">
        <v>1074</v>
      </c>
      <c r="G440" s="1701" t="s">
        <v>2116</v>
      </c>
      <c r="H440" s="1701" t="s">
        <v>2115</v>
      </c>
      <c r="I440" s="1701">
        <v>0.4</v>
      </c>
      <c r="J440" s="1701">
        <v>650</v>
      </c>
      <c r="K440" s="1701">
        <v>650</v>
      </c>
      <c r="L440" s="1701">
        <v>566.4</v>
      </c>
      <c r="M440" s="1701">
        <v>566.4</v>
      </c>
      <c r="N440" s="1701">
        <v>0.99419999999999997</v>
      </c>
      <c r="O440" s="1700">
        <f t="shared" si="439"/>
        <v>0.66147939278196466</v>
      </c>
      <c r="P440" s="1701">
        <v>268192</v>
      </c>
      <c r="Q440" s="1701">
        <f t="shared" si="379"/>
        <v>243266</v>
      </c>
      <c r="R440" s="1701">
        <f t="shared" si="380"/>
        <v>24926</v>
      </c>
      <c r="S440" s="1701">
        <v>650</v>
      </c>
      <c r="T440" s="1701">
        <v>545.6</v>
      </c>
      <c r="U440" s="1701">
        <v>545.6</v>
      </c>
      <c r="V440" s="1701">
        <v>0.99370000000000003</v>
      </c>
      <c r="W440" s="1700">
        <f t="shared" si="440"/>
        <v>0.71795292717278125</v>
      </c>
      <c r="X440" s="1701">
        <v>289600</v>
      </c>
      <c r="Y440" s="1701">
        <f t="shared" si="381"/>
        <v>242021</v>
      </c>
      <c r="Z440" s="1701">
        <f t="shared" si="382"/>
        <v>47579</v>
      </c>
      <c r="AA440" s="1701">
        <v>650</v>
      </c>
      <c r="AB440" s="1701">
        <v>508.8</v>
      </c>
      <c r="AC440" s="1701">
        <v>520</v>
      </c>
      <c r="AD440" s="1701">
        <v>0.99260000000000004</v>
      </c>
      <c r="AE440" s="1700">
        <f t="shared" si="441"/>
        <v>0.68281312459932353</v>
      </c>
      <c r="AF440" s="1701">
        <v>248288</v>
      </c>
      <c r="AG440" s="1701">
        <f t="shared" si="383"/>
        <v>218175</v>
      </c>
      <c r="AH440" s="1701">
        <f t="shared" si="384"/>
        <v>30113</v>
      </c>
      <c r="AI440" s="1701">
        <v>650</v>
      </c>
      <c r="AJ440" s="1701">
        <v>568</v>
      </c>
      <c r="AK440" s="1701">
        <v>568</v>
      </c>
      <c r="AL440" s="1701">
        <v>0.99809999999999999</v>
      </c>
      <c r="AM440" s="1700">
        <f t="shared" si="442"/>
        <v>0.62207395930201648</v>
      </c>
      <c r="AN440" s="1701">
        <v>262384</v>
      </c>
      <c r="AO440" s="1701">
        <f t="shared" si="385"/>
        <v>253073</v>
      </c>
      <c r="AP440" s="1701">
        <f t="shared" si="386"/>
        <v>9311</v>
      </c>
      <c r="AQ440" s="1701">
        <v>650</v>
      </c>
      <c r="AR440" s="1701">
        <v>608</v>
      </c>
      <c r="AS440" s="1701">
        <v>608</v>
      </c>
      <c r="AT440" s="1701">
        <v>0.8962</v>
      </c>
      <c r="AU440" s="1700">
        <f t="shared" si="424"/>
        <v>0.62161156575452137</v>
      </c>
      <c r="AV440" s="1701">
        <v>252000</v>
      </c>
      <c r="AW440" s="1701">
        <f t="shared" si="387"/>
        <v>243239</v>
      </c>
      <c r="AX440" s="1701">
        <f t="shared" si="388"/>
        <v>8761</v>
      </c>
      <c r="AY440" s="1701">
        <v>650</v>
      </c>
      <c r="AZ440" s="1701">
        <v>595.20000000000005</v>
      </c>
      <c r="BA440" s="1701">
        <v>595.20000000000005</v>
      </c>
      <c r="BB440" s="1701">
        <v>0.94869999999999999</v>
      </c>
      <c r="BC440" s="1700">
        <f t="shared" si="432"/>
        <v>0.60987846161615344</v>
      </c>
      <c r="BD440" s="1701">
        <v>247952</v>
      </c>
      <c r="BE440" s="1701">
        <f t="shared" si="389"/>
        <v>243936</v>
      </c>
      <c r="BF440" s="1701">
        <f t="shared" si="390"/>
        <v>4016</v>
      </c>
      <c r="BG440" s="1701">
        <v>650</v>
      </c>
      <c r="BH440" s="1701">
        <v>582.4</v>
      </c>
      <c r="BI440" s="1701">
        <v>582.4</v>
      </c>
      <c r="BJ440" s="1701">
        <v>0.99809999999999999</v>
      </c>
      <c r="BK440" s="1700">
        <f t="shared" si="433"/>
        <v>0.64428067351363549</v>
      </c>
      <c r="BL440" s="1701">
        <v>278640</v>
      </c>
      <c r="BM440" s="1701">
        <f t="shared" si="391"/>
        <v>259489</v>
      </c>
      <c r="BN440" s="1701">
        <f t="shared" si="392"/>
        <v>19151</v>
      </c>
      <c r="BO440" s="1701">
        <v>650</v>
      </c>
      <c r="BP440" s="1701">
        <v>555.20000000000005</v>
      </c>
      <c r="BQ440" s="1701">
        <v>555.20000000000005</v>
      </c>
      <c r="BR440" s="1701">
        <v>0.99860000000000004</v>
      </c>
      <c r="BS440" s="1700">
        <f t="shared" si="434"/>
        <v>0.65084714501679219</v>
      </c>
      <c r="BT440" s="1701">
        <v>259808</v>
      </c>
      <c r="BU440" s="1701">
        <f t="shared" si="393"/>
        <v>239511</v>
      </c>
      <c r="BV440" s="1701">
        <f t="shared" si="394"/>
        <v>20297</v>
      </c>
      <c r="BW440" s="1701">
        <v>650</v>
      </c>
      <c r="BX440" s="1701">
        <v>576</v>
      </c>
      <c r="BY440" s="1701">
        <v>576</v>
      </c>
      <c r="BZ440" s="1701">
        <v>0.99819999999999998</v>
      </c>
      <c r="CA440" s="1700">
        <f t="shared" si="435"/>
        <v>0.65466555450946717</v>
      </c>
      <c r="CB440" s="1701">
        <v>280048</v>
      </c>
      <c r="CC440" s="1701">
        <f t="shared" si="395"/>
        <v>256664</v>
      </c>
      <c r="CD440" s="1701">
        <f t="shared" si="396"/>
        <v>23384</v>
      </c>
      <c r="CE440" s="1701">
        <v>650</v>
      </c>
      <c r="CF440" s="1701">
        <v>598.4</v>
      </c>
      <c r="CG440" s="1701">
        <v>598.4</v>
      </c>
      <c r="CH440" s="1701">
        <v>0.99839999999999995</v>
      </c>
      <c r="CI440" s="1700">
        <f t="shared" si="436"/>
        <v>0.66545291395564177</v>
      </c>
      <c r="CJ440" s="1701">
        <v>295792</v>
      </c>
      <c r="CK440" s="1701">
        <f t="shared" si="397"/>
        <v>266698</v>
      </c>
      <c r="CL440" s="1701">
        <f t="shared" si="398"/>
        <v>29094</v>
      </c>
      <c r="CM440" s="1701">
        <v>650</v>
      </c>
      <c r="CN440" s="1701">
        <v>572.79999999999995</v>
      </c>
      <c r="CO440" s="1701">
        <v>572.79999999999995</v>
      </c>
      <c r="CP440" s="1701">
        <v>0.99760000000000004</v>
      </c>
      <c r="CQ440" s="1700">
        <f t="shared" si="437"/>
        <v>0.78233783959928949</v>
      </c>
      <c r="CR440" s="1701">
        <v>300416</v>
      </c>
      <c r="CS440" s="1701">
        <f t="shared" si="399"/>
        <v>230399</v>
      </c>
      <c r="CT440" s="1701">
        <f t="shared" si="400"/>
        <v>70017</v>
      </c>
      <c r="CU440" s="1701">
        <v>650</v>
      </c>
      <c r="CV440" s="1701">
        <v>558.4</v>
      </c>
      <c r="CW440" s="1701">
        <v>558.4</v>
      </c>
      <c r="CX440" s="1701">
        <v>0.99829999999999997</v>
      </c>
      <c r="CY440" s="1700">
        <f t="shared" si="438"/>
        <v>0.55363397129342395</v>
      </c>
      <c r="CZ440" s="1701">
        <v>229616</v>
      </c>
      <c r="DA440" s="1701">
        <f t="shared" si="401"/>
        <v>248846</v>
      </c>
      <c r="DB440" s="1701">
        <f t="shared" si="402"/>
        <v>0</v>
      </c>
    </row>
    <row r="441" spans="1:106">
      <c r="A441" s="1703" t="s">
        <v>3903</v>
      </c>
      <c r="B441" s="1347">
        <v>6110</v>
      </c>
      <c r="C441" s="1347">
        <v>88</v>
      </c>
      <c r="D441" s="1702">
        <v>435</v>
      </c>
      <c r="E441" s="1701" t="s">
        <v>3904</v>
      </c>
      <c r="F441" s="1701" t="s">
        <v>3905</v>
      </c>
      <c r="G441" s="1701" t="s">
        <v>2116</v>
      </c>
      <c r="H441" s="1701" t="s">
        <v>2115</v>
      </c>
      <c r="I441" s="1701">
        <v>33</v>
      </c>
      <c r="J441" s="1701">
        <v>650</v>
      </c>
      <c r="K441" s="1701">
        <v>650</v>
      </c>
      <c r="L441" s="1701">
        <v>408</v>
      </c>
      <c r="M441" s="1701">
        <v>520</v>
      </c>
      <c r="N441" s="1701">
        <v>0.96899999999999997</v>
      </c>
      <c r="O441" s="1700">
        <f t="shared" si="439"/>
        <v>9.2322790829438076E-2</v>
      </c>
      <c r="P441" s="1701">
        <v>26280</v>
      </c>
      <c r="Q441" s="1701">
        <f t="shared" si="379"/>
        <v>170792</v>
      </c>
      <c r="R441" s="1701">
        <f t="shared" si="380"/>
        <v>0</v>
      </c>
      <c r="S441" s="1701">
        <v>650</v>
      </c>
      <c r="T441" s="1701">
        <v>624</v>
      </c>
      <c r="U441" s="1701">
        <v>624</v>
      </c>
      <c r="V441" s="1701">
        <v>0.95569999999999999</v>
      </c>
      <c r="W441" s="1700">
        <f t="shared" si="440"/>
        <v>5.2469130192940139E-2</v>
      </c>
      <c r="X441" s="1701">
        <v>23280</v>
      </c>
      <c r="Y441" s="1701">
        <f t="shared" si="381"/>
        <v>266214</v>
      </c>
      <c r="Z441" s="1701">
        <f t="shared" si="382"/>
        <v>0</v>
      </c>
      <c r="AA441" s="1701">
        <v>650</v>
      </c>
      <c r="AB441" s="1701">
        <v>780</v>
      </c>
      <c r="AC441" s="1701">
        <v>780</v>
      </c>
      <c r="AD441" s="1701">
        <v>0.9869</v>
      </c>
      <c r="AE441" s="1700">
        <f t="shared" si="441"/>
        <v>0.17992106856226828</v>
      </c>
      <c r="AF441" s="1701">
        <v>99720</v>
      </c>
      <c r="AG441" s="1701">
        <f t="shared" si="383"/>
        <v>332546</v>
      </c>
      <c r="AH441" s="1701">
        <f t="shared" si="384"/>
        <v>0</v>
      </c>
      <c r="AI441" s="1701">
        <v>650</v>
      </c>
      <c r="AJ441" s="1701">
        <v>804</v>
      </c>
      <c r="AK441" s="1701">
        <v>804</v>
      </c>
      <c r="AL441" s="1701">
        <v>0.99199999999999999</v>
      </c>
      <c r="AM441" s="1700">
        <f t="shared" si="442"/>
        <v>0.32801328943213176</v>
      </c>
      <c r="AN441" s="1701">
        <v>194640</v>
      </c>
      <c r="AO441" s="1701">
        <f t="shared" si="385"/>
        <v>356034</v>
      </c>
      <c r="AP441" s="1701">
        <f t="shared" si="386"/>
        <v>0</v>
      </c>
      <c r="AQ441" s="1701">
        <v>650</v>
      </c>
      <c r="AR441" s="1701">
        <v>732</v>
      </c>
      <c r="AS441" s="1701">
        <v>732</v>
      </c>
      <c r="AT441" s="1701">
        <v>0.99199999999999999</v>
      </c>
      <c r="AU441" s="1700">
        <f t="shared" si="424"/>
        <v>0.11083734213563969</v>
      </c>
      <c r="AV441" s="1701">
        <v>59880</v>
      </c>
      <c r="AW441" s="1701">
        <f t="shared" si="387"/>
        <v>324151</v>
      </c>
      <c r="AX441" s="1701">
        <f t="shared" si="388"/>
        <v>0</v>
      </c>
      <c r="AY441" s="1701">
        <v>650</v>
      </c>
      <c r="AZ441" s="1701">
        <v>252</v>
      </c>
      <c r="BA441" s="1701">
        <v>520</v>
      </c>
      <c r="BB441" s="1701">
        <v>0.96940000000000004</v>
      </c>
      <c r="BC441" s="1700">
        <f t="shared" si="432"/>
        <v>6.4813996111706032E-2</v>
      </c>
      <c r="BD441" s="1701">
        <v>11400</v>
      </c>
      <c r="BE441" s="1701">
        <f t="shared" si="389"/>
        <v>105533</v>
      </c>
      <c r="BF441" s="1701">
        <f t="shared" si="390"/>
        <v>0</v>
      </c>
      <c r="BG441" s="1701">
        <v>650</v>
      </c>
      <c r="BH441" s="1701">
        <v>24</v>
      </c>
      <c r="BI441" s="1701">
        <v>520</v>
      </c>
      <c r="BJ441" s="1701">
        <v>1</v>
      </c>
      <c r="BK441" s="1700">
        <f t="shared" si="433"/>
        <v>0.17473118279569894</v>
      </c>
      <c r="BL441" s="1701">
        <v>3120</v>
      </c>
      <c r="BM441" s="1701">
        <f t="shared" si="391"/>
        <v>10714</v>
      </c>
      <c r="BN441" s="1701">
        <f t="shared" si="392"/>
        <v>0</v>
      </c>
      <c r="BO441" s="1701">
        <v>650</v>
      </c>
      <c r="BP441" s="1701">
        <v>520</v>
      </c>
      <c r="BQ441" s="1701">
        <v>520</v>
      </c>
      <c r="BR441" s="1701">
        <v>0.9899</v>
      </c>
      <c r="BS441" s="1700">
        <f t="shared" si="434"/>
        <v>3.7019192994544044E-2</v>
      </c>
      <c r="BT441" s="1701">
        <v>13720</v>
      </c>
      <c r="BU441" s="1701">
        <f t="shared" si="393"/>
        <v>222371</v>
      </c>
      <c r="BV441" s="1701">
        <f t="shared" si="394"/>
        <v>0</v>
      </c>
      <c r="BW441" s="1701">
        <v>650</v>
      </c>
      <c r="BX441" s="1701">
        <v>1020</v>
      </c>
      <c r="BY441" s="1701">
        <v>1020</v>
      </c>
      <c r="BZ441" s="1701">
        <v>0.98480000000000001</v>
      </c>
      <c r="CA441" s="1700">
        <f t="shared" si="435"/>
        <v>0.37540893561900535</v>
      </c>
      <c r="CB441" s="1701">
        <v>280560</v>
      </c>
      <c r="CC441" s="1701">
        <f t="shared" si="395"/>
        <v>448407</v>
      </c>
      <c r="CD441" s="1701">
        <f t="shared" si="396"/>
        <v>0</v>
      </c>
      <c r="CE441" s="1701">
        <v>650</v>
      </c>
      <c r="CF441" s="1701">
        <v>792</v>
      </c>
      <c r="CG441" s="1701">
        <v>792</v>
      </c>
      <c r="CH441" s="1701">
        <v>0.99539999999999995</v>
      </c>
      <c r="CI441" s="1700">
        <f t="shared" si="436"/>
        <v>0.57408098104981198</v>
      </c>
      <c r="CJ441" s="1701">
        <v>336720</v>
      </c>
      <c r="CK441" s="1701">
        <f t="shared" si="397"/>
        <v>351922</v>
      </c>
      <c r="CL441" s="1701">
        <f t="shared" si="398"/>
        <v>0</v>
      </c>
      <c r="CM441" s="1701">
        <v>650</v>
      </c>
      <c r="CN441" s="1701">
        <v>816</v>
      </c>
      <c r="CO441" s="1701">
        <v>816</v>
      </c>
      <c r="CP441" s="1701">
        <v>0.99390000000000001</v>
      </c>
      <c r="CQ441" s="1700">
        <f t="shared" si="437"/>
        <v>0.53680039275998159</v>
      </c>
      <c r="CR441" s="1701">
        <v>292560</v>
      </c>
      <c r="CS441" s="1701">
        <f t="shared" si="399"/>
        <v>327004</v>
      </c>
      <c r="CT441" s="1701">
        <f t="shared" si="400"/>
        <v>0</v>
      </c>
      <c r="CU441" s="1701">
        <v>650</v>
      </c>
      <c r="CV441" s="1701">
        <v>816</v>
      </c>
      <c r="CW441" s="1701">
        <v>816</v>
      </c>
      <c r="CX441" s="1701">
        <v>0.99219999999999997</v>
      </c>
      <c r="CY441" s="1700">
        <f t="shared" si="438"/>
        <v>0.30579283751656339</v>
      </c>
      <c r="CZ441" s="1701">
        <v>184200</v>
      </c>
      <c r="DA441" s="1701">
        <f t="shared" si="401"/>
        <v>361421</v>
      </c>
      <c r="DB441" s="1701">
        <f t="shared" si="402"/>
        <v>0</v>
      </c>
    </row>
    <row r="442" spans="1:106">
      <c r="A442" s="1703" t="s">
        <v>2888</v>
      </c>
      <c r="B442" s="1347">
        <v>6110</v>
      </c>
      <c r="C442" s="1347">
        <v>43</v>
      </c>
      <c r="D442" s="1702">
        <v>436</v>
      </c>
      <c r="E442" s="1701" t="s">
        <v>3260</v>
      </c>
      <c r="F442" s="1701" t="s">
        <v>479</v>
      </c>
      <c r="G442" s="1701" t="s">
        <v>2116</v>
      </c>
      <c r="H442" s="1701" t="s">
        <v>1475</v>
      </c>
      <c r="I442" s="1701">
        <v>33</v>
      </c>
      <c r="J442" s="1701">
        <v>666.67</v>
      </c>
      <c r="K442" s="1701">
        <v>666.67</v>
      </c>
      <c r="L442" s="1701">
        <v>231</v>
      </c>
      <c r="M442" s="1701">
        <v>666.67</v>
      </c>
      <c r="N442" s="1701">
        <v>0.94430000000000003</v>
      </c>
      <c r="O442" s="1700">
        <f t="shared" si="439"/>
        <v>0.40342304453286132</v>
      </c>
      <c r="P442" s="1701">
        <v>63360</v>
      </c>
      <c r="Q442" s="1701">
        <f t="shared" si="379"/>
        <v>94234</v>
      </c>
      <c r="R442" s="1701">
        <f t="shared" si="380"/>
        <v>0</v>
      </c>
      <c r="S442" s="1701">
        <v>666.67</v>
      </c>
      <c r="T442" s="1701">
        <v>261</v>
      </c>
      <c r="U442" s="1701">
        <v>666.67</v>
      </c>
      <c r="V442" s="1701">
        <v>0.95109999999999995</v>
      </c>
      <c r="W442" s="1700">
        <f t="shared" si="440"/>
        <v>0.40438381094578141</v>
      </c>
      <c r="X442" s="1701">
        <v>74685</v>
      </c>
      <c r="Y442" s="1701">
        <f t="shared" si="381"/>
        <v>110813</v>
      </c>
      <c r="Z442" s="1701">
        <f t="shared" si="382"/>
        <v>0</v>
      </c>
      <c r="AA442" s="1701">
        <v>666.67</v>
      </c>
      <c r="AB442" s="1701">
        <v>292.5</v>
      </c>
      <c r="AC442" s="1701">
        <v>666.67</v>
      </c>
      <c r="AD442" s="1701">
        <v>0.96130000000000004</v>
      </c>
      <c r="AE442" s="1700">
        <f t="shared" si="441"/>
        <v>0.43210716257631893</v>
      </c>
      <c r="AF442" s="1701">
        <v>87480</v>
      </c>
      <c r="AG442" s="1701">
        <f t="shared" si="383"/>
        <v>121470</v>
      </c>
      <c r="AH442" s="1701">
        <f t="shared" si="384"/>
        <v>0</v>
      </c>
      <c r="AI442" s="1701">
        <v>666.67</v>
      </c>
      <c r="AJ442" s="1701">
        <v>204</v>
      </c>
      <c r="AK442" s="1701">
        <v>666.67</v>
      </c>
      <c r="AL442" s="1701">
        <v>0.95130000000000003</v>
      </c>
      <c r="AM442" s="1700">
        <f t="shared" si="442"/>
        <v>0.45067161664922323</v>
      </c>
      <c r="AN442" s="1701">
        <v>65070</v>
      </c>
      <c r="AO442" s="1701">
        <f t="shared" si="385"/>
        <v>86631</v>
      </c>
      <c r="AP442" s="1701">
        <f t="shared" si="386"/>
        <v>0</v>
      </c>
      <c r="AQ442" s="1701">
        <v>666.67</v>
      </c>
      <c r="AR442" s="1701">
        <v>214.5</v>
      </c>
      <c r="AS442" s="1701">
        <v>666.67</v>
      </c>
      <c r="AT442" s="1701">
        <v>0.95140000000000002</v>
      </c>
      <c r="AU442" s="1700">
        <f t="shared" si="424"/>
        <v>0.45089302346858273</v>
      </c>
      <c r="AV442" s="1701">
        <v>68460</v>
      </c>
      <c r="AW442" s="1701">
        <f t="shared" si="387"/>
        <v>91099</v>
      </c>
      <c r="AX442" s="1701">
        <f t="shared" si="388"/>
        <v>0</v>
      </c>
      <c r="AY442" s="1701">
        <v>666.67</v>
      </c>
      <c r="AZ442" s="1701">
        <v>204</v>
      </c>
      <c r="BA442" s="1701">
        <v>666.67</v>
      </c>
      <c r="BB442" s="1701">
        <v>0.94179999999999997</v>
      </c>
      <c r="BC442" s="1700">
        <f t="shared" si="432"/>
        <v>0.42441500561433604</v>
      </c>
      <c r="BD442" s="1701">
        <v>58710</v>
      </c>
      <c r="BE442" s="1701">
        <f t="shared" si="389"/>
        <v>82999</v>
      </c>
      <c r="BF442" s="1701">
        <f t="shared" si="390"/>
        <v>0</v>
      </c>
      <c r="BG442" s="1701">
        <v>666.67</v>
      </c>
      <c r="BH442" s="1701">
        <v>213</v>
      </c>
      <c r="BI442" s="1701">
        <v>666.67</v>
      </c>
      <c r="BJ442" s="1701">
        <v>0.94359999999999999</v>
      </c>
      <c r="BK442" s="1700">
        <f t="shared" si="433"/>
        <v>0.41127720985945665</v>
      </c>
      <c r="BL442" s="1701">
        <v>61500</v>
      </c>
      <c r="BM442" s="1701">
        <f t="shared" si="391"/>
        <v>89721</v>
      </c>
      <c r="BN442" s="1701">
        <f t="shared" si="392"/>
        <v>0</v>
      </c>
      <c r="BO442" s="1701">
        <v>666.67</v>
      </c>
      <c r="BP442" s="1701">
        <v>144</v>
      </c>
      <c r="BQ442" s="1701">
        <v>666.67</v>
      </c>
      <c r="BR442" s="1701">
        <v>0.91549999999999998</v>
      </c>
      <c r="BS442" s="1700">
        <f t="shared" si="434"/>
        <v>0.443588557153549</v>
      </c>
      <c r="BT442" s="1701">
        <v>42105</v>
      </c>
      <c r="BU442" s="1701">
        <f t="shared" si="393"/>
        <v>56951</v>
      </c>
      <c r="BV442" s="1701">
        <f t="shared" si="394"/>
        <v>0</v>
      </c>
      <c r="BW442" s="1701">
        <v>666.67</v>
      </c>
      <c r="BX442" s="1701">
        <v>105</v>
      </c>
      <c r="BY442" s="1701">
        <v>666.67</v>
      </c>
      <c r="BZ442" s="1701">
        <v>0.8649</v>
      </c>
      <c r="CA442" s="1700">
        <f t="shared" si="435"/>
        <v>0.47486910129990256</v>
      </c>
      <c r="CB442" s="1701">
        <v>32085</v>
      </c>
      <c r="CC442" s="1701">
        <f t="shared" si="395"/>
        <v>40540</v>
      </c>
      <c r="CD442" s="1701">
        <f t="shared" si="396"/>
        <v>0</v>
      </c>
      <c r="CE442" s="1701">
        <v>666.67</v>
      </c>
      <c r="CF442" s="1701">
        <v>103.5</v>
      </c>
      <c r="CG442" s="1701">
        <v>666.67</v>
      </c>
      <c r="CH442" s="1701">
        <v>0.86639999999999995</v>
      </c>
      <c r="CI442" s="1700">
        <f t="shared" si="436"/>
        <v>0.52341059089494357</v>
      </c>
      <c r="CJ442" s="1701">
        <v>34920</v>
      </c>
      <c r="CK442" s="1701">
        <f t="shared" si="397"/>
        <v>40030</v>
      </c>
      <c r="CL442" s="1701">
        <f t="shared" si="398"/>
        <v>0</v>
      </c>
      <c r="CM442" s="1701">
        <v>666.67</v>
      </c>
      <c r="CN442" s="1701">
        <v>127.5</v>
      </c>
      <c r="CO442" s="1701">
        <v>666.67</v>
      </c>
      <c r="CP442" s="1701">
        <v>0.89859999999999995</v>
      </c>
      <c r="CQ442" s="1700">
        <f t="shared" si="437"/>
        <v>0.40913316138830341</v>
      </c>
      <c r="CR442" s="1701">
        <v>31500</v>
      </c>
      <c r="CS442" s="1701">
        <f t="shared" si="399"/>
        <v>46195</v>
      </c>
      <c r="CT442" s="1701">
        <f t="shared" si="400"/>
        <v>0</v>
      </c>
      <c r="CU442" s="1701">
        <v>666.67</v>
      </c>
      <c r="CV442" s="1701">
        <v>169.5</v>
      </c>
      <c r="CW442" s="1701">
        <v>666.67</v>
      </c>
      <c r="CX442" s="1701">
        <v>0.94030000000000002</v>
      </c>
      <c r="CY442" s="1700">
        <f t="shared" si="438"/>
        <v>0.33888699159399355</v>
      </c>
      <c r="CZ442" s="1701">
        <v>40185</v>
      </c>
      <c r="DA442" s="1701">
        <f t="shared" si="401"/>
        <v>71148</v>
      </c>
      <c r="DB442" s="1701">
        <f t="shared" si="402"/>
        <v>0</v>
      </c>
    </row>
    <row r="443" spans="1:106">
      <c r="A443" s="1703" t="s">
        <v>3906</v>
      </c>
      <c r="B443" s="1347">
        <v>1240</v>
      </c>
      <c r="C443" s="1347">
        <v>55</v>
      </c>
      <c r="D443" s="1702">
        <v>437</v>
      </c>
      <c r="E443" s="1701" t="s">
        <v>3907</v>
      </c>
      <c r="F443" s="1701" t="s">
        <v>3908</v>
      </c>
      <c r="G443" s="1701" t="s">
        <v>2116</v>
      </c>
      <c r="H443" s="1701" t="s">
        <v>2115</v>
      </c>
      <c r="I443" s="1701">
        <v>33</v>
      </c>
      <c r="J443" s="1701">
        <v>667</v>
      </c>
      <c r="K443" s="1701">
        <v>0</v>
      </c>
      <c r="L443" s="1701">
        <v>0</v>
      </c>
      <c r="M443" s="1701">
        <v>0</v>
      </c>
      <c r="N443" s="1701">
        <v>0</v>
      </c>
      <c r="O443" s="1700">
        <v>0</v>
      </c>
      <c r="P443" s="1701">
        <v>0</v>
      </c>
      <c r="Q443" s="1701">
        <f t="shared" si="379"/>
        <v>0</v>
      </c>
      <c r="R443" s="1701">
        <f t="shared" si="380"/>
        <v>0</v>
      </c>
      <c r="S443" s="1701">
        <v>0</v>
      </c>
      <c r="T443" s="1701">
        <v>0</v>
      </c>
      <c r="U443" s="1701">
        <v>0</v>
      </c>
      <c r="V443" s="1701">
        <v>0</v>
      </c>
      <c r="W443" s="1700">
        <v>0</v>
      </c>
      <c r="X443" s="1701">
        <v>0</v>
      </c>
      <c r="Y443" s="1701">
        <f t="shared" si="381"/>
        <v>0</v>
      </c>
      <c r="Z443" s="1701">
        <f t="shared" si="382"/>
        <v>0</v>
      </c>
      <c r="AA443" s="1701">
        <v>0</v>
      </c>
      <c r="AB443" s="1701">
        <v>0</v>
      </c>
      <c r="AC443" s="1701">
        <v>0</v>
      </c>
      <c r="AD443" s="1701">
        <v>0</v>
      </c>
      <c r="AE443" s="1700">
        <v>0</v>
      </c>
      <c r="AF443" s="1701">
        <v>0</v>
      </c>
      <c r="AG443" s="1701">
        <f t="shared" si="383"/>
        <v>0</v>
      </c>
      <c r="AH443" s="1701">
        <f t="shared" si="384"/>
        <v>0</v>
      </c>
      <c r="AI443" s="1701">
        <v>0</v>
      </c>
      <c r="AJ443" s="1701">
        <v>0</v>
      </c>
      <c r="AK443" s="1701">
        <v>0</v>
      </c>
      <c r="AL443" s="1701">
        <v>0</v>
      </c>
      <c r="AM443" s="1700">
        <v>0</v>
      </c>
      <c r="AN443" s="1701">
        <v>0</v>
      </c>
      <c r="AO443" s="1701">
        <f t="shared" si="385"/>
        <v>0</v>
      </c>
      <c r="AP443" s="1701">
        <f t="shared" si="386"/>
        <v>0</v>
      </c>
      <c r="AQ443" s="1701">
        <v>667</v>
      </c>
      <c r="AR443" s="1701">
        <v>144</v>
      </c>
      <c r="AS443" s="1701">
        <v>395.9</v>
      </c>
      <c r="AT443" s="1701">
        <v>0.88370000000000004</v>
      </c>
      <c r="AU443" s="1700">
        <f t="shared" si="424"/>
        <v>7.9946273062551018E-2</v>
      </c>
      <c r="AV443" s="1701">
        <v>7569</v>
      </c>
      <c r="AW443" s="1701">
        <f t="shared" si="387"/>
        <v>56806</v>
      </c>
      <c r="AX443" s="1701">
        <f t="shared" si="388"/>
        <v>0</v>
      </c>
      <c r="AY443" s="1701">
        <v>667</v>
      </c>
      <c r="AZ443" s="1701">
        <v>288</v>
      </c>
      <c r="BA443" s="1701">
        <v>533.6</v>
      </c>
      <c r="BB443" s="1701">
        <v>0.88949999999999996</v>
      </c>
      <c r="BC443" s="1700">
        <f t="shared" si="432"/>
        <v>0.15243426394353882</v>
      </c>
      <c r="BD443" s="1701">
        <v>28116</v>
      </c>
      <c r="BE443" s="1701">
        <f t="shared" si="389"/>
        <v>110668</v>
      </c>
      <c r="BF443" s="1701">
        <f t="shared" si="390"/>
        <v>0</v>
      </c>
      <c r="BG443" s="1701">
        <v>667</v>
      </c>
      <c r="BH443" s="1701">
        <v>288</v>
      </c>
      <c r="BI443" s="1701">
        <v>533.6</v>
      </c>
      <c r="BJ443" s="1701">
        <v>0.98380000000000001</v>
      </c>
      <c r="BK443" s="1700">
        <f t="shared" si="433"/>
        <v>0.13482871442093092</v>
      </c>
      <c r="BL443" s="1701">
        <v>28422</v>
      </c>
      <c r="BM443" s="1701">
        <f t="shared" si="391"/>
        <v>126480</v>
      </c>
      <c r="BN443" s="1701">
        <f t="shared" si="392"/>
        <v>0</v>
      </c>
      <c r="BO443" s="1701">
        <v>667</v>
      </c>
      <c r="BP443" s="1701">
        <v>306</v>
      </c>
      <c r="BQ443" s="1701">
        <v>533.6</v>
      </c>
      <c r="BR443" s="1701">
        <v>0.98080000000000001</v>
      </c>
      <c r="BS443" s="1700">
        <f t="shared" si="434"/>
        <v>0.21740955762402842</v>
      </c>
      <c r="BT443" s="1701">
        <v>46980</v>
      </c>
      <c r="BU443" s="1701">
        <f t="shared" si="393"/>
        <v>129654</v>
      </c>
      <c r="BV443" s="1701">
        <f t="shared" si="394"/>
        <v>0</v>
      </c>
      <c r="BW443" s="1701">
        <v>667</v>
      </c>
      <c r="BX443" s="1701">
        <v>306</v>
      </c>
      <c r="BY443" s="1701">
        <v>533.6</v>
      </c>
      <c r="BZ443" s="1701">
        <v>0.9798</v>
      </c>
      <c r="CA443" s="1700">
        <f t="shared" si="435"/>
        <v>0.28517224403539737</v>
      </c>
      <c r="CB443" s="1701">
        <v>63612</v>
      </c>
      <c r="CC443" s="1701">
        <f t="shared" si="395"/>
        <v>133839</v>
      </c>
      <c r="CD443" s="1701">
        <f t="shared" si="396"/>
        <v>0</v>
      </c>
      <c r="CE443" s="1701">
        <v>667</v>
      </c>
      <c r="CF443" s="1701">
        <v>270</v>
      </c>
      <c r="CG443" s="1701">
        <v>533.6</v>
      </c>
      <c r="CH443" s="1701">
        <v>0.98480000000000001</v>
      </c>
      <c r="CI443" s="1700">
        <f t="shared" si="436"/>
        <v>0.23056552792408769</v>
      </c>
      <c r="CJ443" s="1701">
        <v>45612</v>
      </c>
      <c r="CK443" s="1701">
        <f t="shared" si="397"/>
        <v>118696</v>
      </c>
      <c r="CL443" s="1701">
        <f t="shared" si="398"/>
        <v>0</v>
      </c>
      <c r="CM443" s="1701">
        <v>667</v>
      </c>
      <c r="CN443" s="1701">
        <v>378</v>
      </c>
      <c r="CO443" s="1701">
        <v>533.6</v>
      </c>
      <c r="CP443" s="1701">
        <v>0.97409999999999997</v>
      </c>
      <c r="CQ443" s="1700">
        <f t="shared" si="437"/>
        <v>0.23758776343579899</v>
      </c>
      <c r="CR443" s="1701">
        <v>58788</v>
      </c>
      <c r="CS443" s="1701">
        <f t="shared" si="399"/>
        <v>148462</v>
      </c>
      <c r="CT443" s="1701">
        <f t="shared" si="400"/>
        <v>0</v>
      </c>
      <c r="CU443" s="1701">
        <v>667</v>
      </c>
      <c r="CV443" s="1701">
        <v>360</v>
      </c>
      <c r="CW443" s="1701">
        <v>533.6</v>
      </c>
      <c r="CX443" s="1701">
        <v>0.95609999999999995</v>
      </c>
      <c r="CY443" s="1700">
        <f t="shared" si="438"/>
        <v>0.26028399422834475</v>
      </c>
      <c r="CZ443" s="1701">
        <v>66654</v>
      </c>
      <c r="DA443" s="1701">
        <f t="shared" si="401"/>
        <v>153649</v>
      </c>
      <c r="DB443" s="1701">
        <f t="shared" si="402"/>
        <v>0</v>
      </c>
    </row>
    <row r="444" spans="1:106">
      <c r="A444" s="1703" t="s">
        <v>2889</v>
      </c>
      <c r="B444" s="1347">
        <v>6110</v>
      </c>
      <c r="C444" s="1347">
        <v>41</v>
      </c>
      <c r="D444" s="1702">
        <v>438</v>
      </c>
      <c r="E444" s="1701" t="s">
        <v>3261</v>
      </c>
      <c r="F444" s="1701" t="s">
        <v>537</v>
      </c>
      <c r="G444" s="1701" t="s">
        <v>2116</v>
      </c>
      <c r="H444" s="1701" t="s">
        <v>2115</v>
      </c>
      <c r="I444" s="1701">
        <v>33</v>
      </c>
      <c r="J444" s="1701">
        <v>667</v>
      </c>
      <c r="K444" s="1701">
        <v>667</v>
      </c>
      <c r="L444" s="1701">
        <v>434.4</v>
      </c>
      <c r="M444" s="1701">
        <v>533.6</v>
      </c>
      <c r="N444" s="1701">
        <v>0.99570000000000003</v>
      </c>
      <c r="O444" s="1700">
        <f t="shared" ref="O444:O462" si="443">+P444/(24*30*L444*N444)</f>
        <v>0.18867579332689802</v>
      </c>
      <c r="P444" s="1701">
        <v>58758</v>
      </c>
      <c r="Q444" s="1701">
        <f t="shared" si="379"/>
        <v>186854</v>
      </c>
      <c r="R444" s="1701">
        <f t="shared" si="380"/>
        <v>0</v>
      </c>
      <c r="S444" s="1701">
        <v>667</v>
      </c>
      <c r="T444" s="1701">
        <v>456</v>
      </c>
      <c r="U444" s="1701">
        <v>533.6</v>
      </c>
      <c r="V444" s="1701">
        <v>0.99660000000000004</v>
      </c>
      <c r="W444" s="1700">
        <f t="shared" ref="W444:W462" si="444">+X444/(24*31*T444*V444)</f>
        <v>0.30771005118591666</v>
      </c>
      <c r="X444" s="1701">
        <v>104040</v>
      </c>
      <c r="Y444" s="1701">
        <f t="shared" si="381"/>
        <v>202866</v>
      </c>
      <c r="Z444" s="1701">
        <f t="shared" si="382"/>
        <v>0</v>
      </c>
      <c r="AA444" s="1701">
        <v>667</v>
      </c>
      <c r="AB444" s="1701">
        <v>480</v>
      </c>
      <c r="AC444" s="1701">
        <v>533.6</v>
      </c>
      <c r="AD444" s="1701">
        <v>0.99009999999999998</v>
      </c>
      <c r="AE444" s="1700">
        <f t="shared" ref="AE444:AE462" si="445">+AF444/(24*30*AB444*AD444)</f>
        <v>0.38471142084413473</v>
      </c>
      <c r="AF444" s="1701">
        <v>131640</v>
      </c>
      <c r="AG444" s="1701">
        <f t="shared" si="383"/>
        <v>205307</v>
      </c>
      <c r="AH444" s="1701">
        <f t="shared" si="384"/>
        <v>0</v>
      </c>
      <c r="AI444" s="1701">
        <v>667</v>
      </c>
      <c r="AJ444" s="1701">
        <v>432</v>
      </c>
      <c r="AK444" s="1701">
        <v>533.6</v>
      </c>
      <c r="AL444" s="1701">
        <v>0.98670000000000002</v>
      </c>
      <c r="AM444" s="1700">
        <f t="shared" ref="AM444:AM462" si="446">+AN444/(24*31*AJ444*AL444)</f>
        <v>0.4207694717278635</v>
      </c>
      <c r="AN444" s="1701">
        <v>133440</v>
      </c>
      <c r="AO444" s="1701">
        <f t="shared" si="385"/>
        <v>190280</v>
      </c>
      <c r="AP444" s="1701">
        <f t="shared" si="386"/>
        <v>0</v>
      </c>
      <c r="AQ444" s="1701">
        <v>667</v>
      </c>
      <c r="AR444" s="1701">
        <v>439.68</v>
      </c>
      <c r="AS444" s="1701">
        <v>533.6</v>
      </c>
      <c r="AT444" s="1701">
        <v>0.98460000000000003</v>
      </c>
      <c r="AU444" s="1700">
        <f t="shared" si="424"/>
        <v>0.28650889377018374</v>
      </c>
      <c r="AV444" s="1701">
        <v>92280</v>
      </c>
      <c r="AW444" s="1701">
        <f t="shared" si="387"/>
        <v>193251</v>
      </c>
      <c r="AX444" s="1701">
        <f t="shared" si="388"/>
        <v>0</v>
      </c>
      <c r="AY444" s="1701">
        <v>667</v>
      </c>
      <c r="AZ444" s="1701">
        <v>432</v>
      </c>
      <c r="BA444" s="1701">
        <v>533.6</v>
      </c>
      <c r="BB444" s="1701">
        <v>0.98570000000000002</v>
      </c>
      <c r="BC444" s="1700">
        <f t="shared" si="432"/>
        <v>0.21605251391190317</v>
      </c>
      <c r="BD444" s="1701">
        <v>66240</v>
      </c>
      <c r="BE444" s="1701">
        <f t="shared" si="389"/>
        <v>183955</v>
      </c>
      <c r="BF444" s="1701">
        <f t="shared" si="390"/>
        <v>0</v>
      </c>
      <c r="BG444" s="1701">
        <v>667</v>
      </c>
      <c r="BH444" s="1701">
        <v>480</v>
      </c>
      <c r="BI444" s="1701">
        <v>533.6</v>
      </c>
      <c r="BJ444" s="1701">
        <v>0.99080000000000001</v>
      </c>
      <c r="BK444" s="1700">
        <f t="shared" si="433"/>
        <v>0.32828907671003338</v>
      </c>
      <c r="BL444" s="1701">
        <v>116160</v>
      </c>
      <c r="BM444" s="1701">
        <f t="shared" si="391"/>
        <v>212301</v>
      </c>
      <c r="BN444" s="1701">
        <f t="shared" si="392"/>
        <v>0</v>
      </c>
      <c r="BO444" s="1701">
        <v>667</v>
      </c>
      <c r="BP444" s="1701">
        <v>456</v>
      </c>
      <c r="BQ444" s="1701">
        <v>533.6</v>
      </c>
      <c r="BR444" s="1701">
        <v>0.9929</v>
      </c>
      <c r="BS444" s="1700">
        <f t="shared" si="434"/>
        <v>0.46087454847546233</v>
      </c>
      <c r="BT444" s="1701">
        <v>150240</v>
      </c>
      <c r="BU444" s="1701">
        <f t="shared" si="393"/>
        <v>195593</v>
      </c>
      <c r="BV444" s="1701">
        <f t="shared" si="394"/>
        <v>0</v>
      </c>
      <c r="BW444" s="1701">
        <v>667</v>
      </c>
      <c r="BX444" s="1701">
        <v>456</v>
      </c>
      <c r="BY444" s="1701">
        <v>533.6</v>
      </c>
      <c r="BZ444" s="1701">
        <v>0.97940000000000005</v>
      </c>
      <c r="CA444" s="1700">
        <f t="shared" si="435"/>
        <v>0.22318851533439446</v>
      </c>
      <c r="CB444" s="1701">
        <v>74160</v>
      </c>
      <c r="CC444" s="1701">
        <f t="shared" si="395"/>
        <v>199365</v>
      </c>
      <c r="CD444" s="1701">
        <f t="shared" si="396"/>
        <v>0</v>
      </c>
      <c r="CE444" s="1701">
        <v>667</v>
      </c>
      <c r="CF444" s="1701">
        <v>504</v>
      </c>
      <c r="CG444" s="1701">
        <v>533.6</v>
      </c>
      <c r="CH444" s="1701">
        <v>0.98380000000000001</v>
      </c>
      <c r="CI444" s="1700">
        <f t="shared" si="436"/>
        <v>0.17825901988038273</v>
      </c>
      <c r="CJ444" s="1701">
        <v>65760</v>
      </c>
      <c r="CK444" s="1701">
        <f t="shared" si="397"/>
        <v>221341</v>
      </c>
      <c r="CL444" s="1701">
        <f t="shared" si="398"/>
        <v>0</v>
      </c>
      <c r="CM444" s="1701">
        <v>667</v>
      </c>
      <c r="CN444" s="1701">
        <v>480</v>
      </c>
      <c r="CO444" s="1701">
        <v>533.6</v>
      </c>
      <c r="CP444" s="1701">
        <v>0.98709999999999998</v>
      </c>
      <c r="CQ444" s="1700">
        <f t="shared" si="437"/>
        <v>0.23103089376769859</v>
      </c>
      <c r="CR444" s="1701">
        <v>73560</v>
      </c>
      <c r="CS444" s="1701">
        <f t="shared" si="399"/>
        <v>191039</v>
      </c>
      <c r="CT444" s="1701">
        <f t="shared" si="400"/>
        <v>0</v>
      </c>
      <c r="CU444" s="1701">
        <v>667</v>
      </c>
      <c r="CV444" s="1701">
        <v>463.2</v>
      </c>
      <c r="CW444" s="1701">
        <v>533.6</v>
      </c>
      <c r="CX444" s="1701">
        <v>0.98799999999999999</v>
      </c>
      <c r="CY444" s="1700">
        <f t="shared" si="438"/>
        <v>0.20929534829114341</v>
      </c>
      <c r="CZ444" s="1701">
        <v>71262</v>
      </c>
      <c r="DA444" s="1701">
        <f t="shared" si="401"/>
        <v>204291</v>
      </c>
      <c r="DB444" s="1701">
        <f t="shared" si="402"/>
        <v>0</v>
      </c>
    </row>
    <row r="445" spans="1:106">
      <c r="A445" s="1703" t="s">
        <v>2815</v>
      </c>
      <c r="B445" s="1347">
        <v>1230</v>
      </c>
      <c r="C445" s="1347">
        <v>86</v>
      </c>
      <c r="D445" s="1702">
        <v>439</v>
      </c>
      <c r="E445" s="1701" t="s">
        <v>3263</v>
      </c>
      <c r="F445" s="1701" t="s">
        <v>2200</v>
      </c>
      <c r="G445" s="1701" t="s">
        <v>2116</v>
      </c>
      <c r="H445" s="1701" t="s">
        <v>2196</v>
      </c>
      <c r="I445" s="1701">
        <v>11</v>
      </c>
      <c r="J445" s="1701">
        <v>700</v>
      </c>
      <c r="K445" s="1701">
        <v>700</v>
      </c>
      <c r="L445" s="1701">
        <v>220</v>
      </c>
      <c r="M445" s="1701">
        <v>560</v>
      </c>
      <c r="N445" s="1701">
        <v>0.7833</v>
      </c>
      <c r="O445" s="1700">
        <f t="shared" si="443"/>
        <v>0.16602898640432151</v>
      </c>
      <c r="P445" s="1701">
        <v>20600</v>
      </c>
      <c r="Q445" s="1701">
        <f t="shared" si="379"/>
        <v>74445</v>
      </c>
      <c r="R445" s="1701">
        <f t="shared" si="380"/>
        <v>0</v>
      </c>
      <c r="S445" s="1701">
        <v>700</v>
      </c>
      <c r="T445" s="1701">
        <v>453.2</v>
      </c>
      <c r="U445" s="1701">
        <v>560</v>
      </c>
      <c r="V445" s="1701">
        <v>0.80189999999999995</v>
      </c>
      <c r="W445" s="1700">
        <f t="shared" si="444"/>
        <v>0.28588834049572909</v>
      </c>
      <c r="X445" s="1701">
        <v>77300</v>
      </c>
      <c r="Y445" s="1701">
        <f t="shared" si="381"/>
        <v>162231</v>
      </c>
      <c r="Z445" s="1701">
        <f t="shared" si="382"/>
        <v>0</v>
      </c>
      <c r="AA445" s="1701">
        <v>700</v>
      </c>
      <c r="AB445" s="1701">
        <v>538.79999999999995</v>
      </c>
      <c r="AC445" s="1701">
        <v>560</v>
      </c>
      <c r="AD445" s="1701">
        <v>0.78600000000000003</v>
      </c>
      <c r="AE445" s="1700">
        <f t="shared" si="445"/>
        <v>0.23973682393297374</v>
      </c>
      <c r="AF445" s="1701">
        <v>73100</v>
      </c>
      <c r="AG445" s="1701">
        <f t="shared" si="383"/>
        <v>182951</v>
      </c>
      <c r="AH445" s="1701">
        <f t="shared" si="384"/>
        <v>0</v>
      </c>
      <c r="AI445" s="1701">
        <v>700</v>
      </c>
      <c r="AJ445" s="1701">
        <v>360</v>
      </c>
      <c r="AK445" s="1701">
        <v>560</v>
      </c>
      <c r="AL445" s="1701">
        <v>0.72419999999999995</v>
      </c>
      <c r="AM445" s="1700">
        <f t="shared" si="446"/>
        <v>0.2464302058515028</v>
      </c>
      <c r="AN445" s="1701">
        <v>47800</v>
      </c>
      <c r="AO445" s="1701">
        <f t="shared" si="385"/>
        <v>116382</v>
      </c>
      <c r="AP445" s="1701">
        <f t="shared" si="386"/>
        <v>0</v>
      </c>
      <c r="AQ445" s="1701">
        <v>700</v>
      </c>
      <c r="AR445" s="1701">
        <v>308.8</v>
      </c>
      <c r="AS445" s="1701">
        <v>560</v>
      </c>
      <c r="AT445" s="1701">
        <v>0.749</v>
      </c>
      <c r="AU445" s="1700">
        <f t="shared" si="424"/>
        <v>0.10402099078973275</v>
      </c>
      <c r="AV445" s="1701">
        <v>17900</v>
      </c>
      <c r="AW445" s="1701">
        <f t="shared" si="387"/>
        <v>103248</v>
      </c>
      <c r="AX445" s="1701">
        <f t="shared" si="388"/>
        <v>0</v>
      </c>
      <c r="AY445" s="1701">
        <v>700</v>
      </c>
      <c r="AZ445" s="1701">
        <v>480</v>
      </c>
      <c r="BA445" s="1701">
        <v>560</v>
      </c>
      <c r="BB445" s="1701">
        <v>0.72809999999999997</v>
      </c>
      <c r="BC445" s="1700">
        <f t="shared" si="432"/>
        <v>0.22453481155925875</v>
      </c>
      <c r="BD445" s="1701">
        <v>56500</v>
      </c>
      <c r="BE445" s="1701">
        <f t="shared" si="389"/>
        <v>150979</v>
      </c>
      <c r="BF445" s="1701">
        <f t="shared" si="390"/>
        <v>0</v>
      </c>
      <c r="BG445" s="1701">
        <v>700</v>
      </c>
      <c r="BH445" s="1701">
        <v>440</v>
      </c>
      <c r="BI445" s="1701">
        <v>560</v>
      </c>
      <c r="BJ445" s="1701">
        <v>0.65190000000000003</v>
      </c>
      <c r="BK445" s="1700">
        <f t="shared" si="433"/>
        <v>0.2905260613498073</v>
      </c>
      <c r="BL445" s="1701">
        <v>62000</v>
      </c>
      <c r="BM445" s="1701">
        <f t="shared" si="391"/>
        <v>128044</v>
      </c>
      <c r="BN445" s="1701">
        <f t="shared" si="392"/>
        <v>0</v>
      </c>
      <c r="BO445" s="1701">
        <v>700</v>
      </c>
      <c r="BP445" s="1701">
        <v>430</v>
      </c>
      <c r="BQ445" s="1701">
        <v>560</v>
      </c>
      <c r="BR445" s="1701">
        <v>0.47010000000000002</v>
      </c>
      <c r="BS445" s="1700">
        <f t="shared" si="434"/>
        <v>0.15115811853764691</v>
      </c>
      <c r="BT445" s="1701">
        <v>22000</v>
      </c>
      <c r="BU445" s="1701">
        <f t="shared" si="393"/>
        <v>87326</v>
      </c>
      <c r="BV445" s="1701">
        <f t="shared" si="394"/>
        <v>0</v>
      </c>
      <c r="BW445" s="1701">
        <v>700</v>
      </c>
      <c r="BX445" s="1701">
        <v>30</v>
      </c>
      <c r="BY445" s="1701">
        <v>560</v>
      </c>
      <c r="BZ445" s="1701">
        <v>0.44779999999999998</v>
      </c>
      <c r="CA445" s="1700">
        <f t="shared" si="435"/>
        <v>0.30015319819235742</v>
      </c>
      <c r="CB445" s="1701">
        <v>3000</v>
      </c>
      <c r="CC445" s="1701">
        <f t="shared" si="395"/>
        <v>5997</v>
      </c>
      <c r="CD445" s="1701">
        <f t="shared" si="396"/>
        <v>0</v>
      </c>
      <c r="CE445" s="1701">
        <v>700</v>
      </c>
      <c r="CF445" s="1701">
        <v>20</v>
      </c>
      <c r="CG445" s="1701">
        <v>560</v>
      </c>
      <c r="CH445" s="1701">
        <v>0.47760000000000002</v>
      </c>
      <c r="CI445" s="1700">
        <f t="shared" si="436"/>
        <v>0.45028007420615623</v>
      </c>
      <c r="CJ445" s="1701">
        <v>3200</v>
      </c>
      <c r="CK445" s="1701">
        <f t="shared" si="397"/>
        <v>4264</v>
      </c>
      <c r="CL445" s="1701">
        <f t="shared" si="398"/>
        <v>0</v>
      </c>
      <c r="CM445" s="1701">
        <v>700</v>
      </c>
      <c r="CN445" s="1701">
        <v>200</v>
      </c>
      <c r="CO445" s="1701">
        <v>560</v>
      </c>
      <c r="CP445" s="1701">
        <v>0.50229999999999997</v>
      </c>
      <c r="CQ445" s="1700">
        <f t="shared" si="437"/>
        <v>9.8949593773404246E-2</v>
      </c>
      <c r="CR445" s="1701">
        <v>6680</v>
      </c>
      <c r="CS445" s="1701">
        <f t="shared" si="399"/>
        <v>40505</v>
      </c>
      <c r="CT445" s="1701">
        <f t="shared" si="400"/>
        <v>0</v>
      </c>
      <c r="CU445" s="1701">
        <v>700</v>
      </c>
      <c r="CV445" s="1701">
        <v>188.4</v>
      </c>
      <c r="CW445" s="1701">
        <v>560</v>
      </c>
      <c r="CX445" s="1701">
        <v>0.52180000000000004</v>
      </c>
      <c r="CY445" s="1700">
        <f t="shared" si="438"/>
        <v>0.11853898076204054</v>
      </c>
      <c r="CZ445" s="1701">
        <v>8670</v>
      </c>
      <c r="DA445" s="1701">
        <f t="shared" si="401"/>
        <v>43884</v>
      </c>
      <c r="DB445" s="1701">
        <f t="shared" si="402"/>
        <v>0</v>
      </c>
    </row>
    <row r="446" spans="1:106">
      <c r="A446" s="1703" t="s">
        <v>2893</v>
      </c>
      <c r="B446" s="1347">
        <v>1210</v>
      </c>
      <c r="C446" s="1347">
        <v>22</v>
      </c>
      <c r="D446" s="1702">
        <v>440</v>
      </c>
      <c r="E446" s="1701" t="s">
        <v>3265</v>
      </c>
      <c r="F446" s="1701" t="s">
        <v>528</v>
      </c>
      <c r="G446" s="1701" t="s">
        <v>2116</v>
      </c>
      <c r="H446" s="1701" t="s">
        <v>2115</v>
      </c>
      <c r="I446" s="1701">
        <v>11</v>
      </c>
      <c r="J446" s="1701">
        <v>722</v>
      </c>
      <c r="K446" s="1701">
        <v>722</v>
      </c>
      <c r="L446" s="1701">
        <v>383</v>
      </c>
      <c r="M446" s="1701">
        <v>577.6</v>
      </c>
      <c r="N446" s="1701">
        <v>0.92449999999999999</v>
      </c>
      <c r="O446" s="1700">
        <f t="shared" si="443"/>
        <v>0.4150386373082432</v>
      </c>
      <c r="P446" s="1701">
        <v>105810</v>
      </c>
      <c r="Q446" s="1701">
        <f t="shared" si="379"/>
        <v>152964</v>
      </c>
      <c r="R446" s="1701">
        <f t="shared" si="380"/>
        <v>0</v>
      </c>
      <c r="S446" s="1701">
        <v>722</v>
      </c>
      <c r="T446" s="1701">
        <v>365</v>
      </c>
      <c r="U446" s="1701">
        <v>577.6</v>
      </c>
      <c r="V446" s="1701">
        <v>0.93369999999999997</v>
      </c>
      <c r="W446" s="1700">
        <f t="shared" si="444"/>
        <v>0.37029357808788366</v>
      </c>
      <c r="X446" s="1701">
        <v>93890</v>
      </c>
      <c r="Y446" s="1701">
        <f t="shared" si="381"/>
        <v>152133</v>
      </c>
      <c r="Z446" s="1701">
        <f t="shared" si="382"/>
        <v>0</v>
      </c>
      <c r="AA446" s="1701">
        <v>722</v>
      </c>
      <c r="AB446" s="1701">
        <v>360</v>
      </c>
      <c r="AC446" s="1701">
        <v>577.6</v>
      </c>
      <c r="AD446" s="1701">
        <v>0.93789999999999996</v>
      </c>
      <c r="AE446" s="1700">
        <f t="shared" si="445"/>
        <v>0.35120817586965364</v>
      </c>
      <c r="AF446" s="1701">
        <v>85380</v>
      </c>
      <c r="AG446" s="1701">
        <f t="shared" si="383"/>
        <v>145862</v>
      </c>
      <c r="AH446" s="1701">
        <f t="shared" si="384"/>
        <v>0</v>
      </c>
      <c r="AI446" s="1701">
        <v>722</v>
      </c>
      <c r="AJ446" s="1701">
        <v>408</v>
      </c>
      <c r="AK446" s="1701">
        <v>577.6</v>
      </c>
      <c r="AL446" s="1701">
        <v>0.86709999999999998</v>
      </c>
      <c r="AM446" s="1700">
        <f t="shared" si="446"/>
        <v>0.41825928129692752</v>
      </c>
      <c r="AN446" s="1701">
        <v>110090</v>
      </c>
      <c r="AO446" s="1701">
        <f t="shared" si="385"/>
        <v>157926</v>
      </c>
      <c r="AP446" s="1701">
        <f t="shared" si="386"/>
        <v>0</v>
      </c>
      <c r="AQ446" s="1701">
        <v>722</v>
      </c>
      <c r="AR446" s="1701">
        <v>426</v>
      </c>
      <c r="AS446" s="1701">
        <v>577.6</v>
      </c>
      <c r="AT446" s="1701">
        <v>0.74270000000000003</v>
      </c>
      <c r="AU446" s="1700">
        <f t="shared" si="424"/>
        <v>0.46717357170021778</v>
      </c>
      <c r="AV446" s="1701">
        <v>109970</v>
      </c>
      <c r="AW446" s="1701">
        <f t="shared" si="387"/>
        <v>141237</v>
      </c>
      <c r="AX446" s="1701">
        <f t="shared" si="388"/>
        <v>0</v>
      </c>
      <c r="AY446" s="1701">
        <v>722</v>
      </c>
      <c r="AZ446" s="1701">
        <v>420</v>
      </c>
      <c r="BA446" s="1701">
        <v>577.6</v>
      </c>
      <c r="BB446" s="1701">
        <v>0.75919999999999999</v>
      </c>
      <c r="BC446" s="1700">
        <f t="shared" si="432"/>
        <v>0.37716358349919998</v>
      </c>
      <c r="BD446" s="1701">
        <v>86590</v>
      </c>
      <c r="BE446" s="1701">
        <f t="shared" si="389"/>
        <v>137749</v>
      </c>
      <c r="BF446" s="1701">
        <f t="shared" si="390"/>
        <v>0</v>
      </c>
      <c r="BG446" s="1701">
        <v>722</v>
      </c>
      <c r="BH446" s="1701">
        <v>429</v>
      </c>
      <c r="BI446" s="1701">
        <v>577.6</v>
      </c>
      <c r="BJ446" s="1701">
        <v>0.74219999999999997</v>
      </c>
      <c r="BK446" s="1700">
        <f t="shared" si="433"/>
        <v>0.3493990963675685</v>
      </c>
      <c r="BL446" s="1701">
        <v>82770</v>
      </c>
      <c r="BM446" s="1701">
        <f t="shared" si="391"/>
        <v>142135</v>
      </c>
      <c r="BN446" s="1701">
        <f t="shared" si="392"/>
        <v>0</v>
      </c>
      <c r="BO446" s="1701">
        <v>722</v>
      </c>
      <c r="BP446" s="1701">
        <v>430</v>
      </c>
      <c r="BQ446" s="1701">
        <v>577.6</v>
      </c>
      <c r="BR446" s="1701">
        <v>0.84389999999999998</v>
      </c>
      <c r="BS446" s="1700">
        <f t="shared" si="434"/>
        <v>0.41190877962015288</v>
      </c>
      <c r="BT446" s="1701">
        <v>107620</v>
      </c>
      <c r="BU446" s="1701">
        <f t="shared" si="393"/>
        <v>156763</v>
      </c>
      <c r="BV446" s="1701">
        <f t="shared" si="394"/>
        <v>0</v>
      </c>
      <c r="BW446" s="1701">
        <v>722</v>
      </c>
      <c r="BX446" s="1701">
        <v>350</v>
      </c>
      <c r="BY446" s="1701">
        <v>577.6</v>
      </c>
      <c r="BZ446" s="1701">
        <v>0.99270000000000003</v>
      </c>
      <c r="CA446" s="1700">
        <f t="shared" si="435"/>
        <v>0.50205207693582499</v>
      </c>
      <c r="CB446" s="1701">
        <v>129780</v>
      </c>
      <c r="CC446" s="1701">
        <f t="shared" si="395"/>
        <v>155099</v>
      </c>
      <c r="CD446" s="1701">
        <f t="shared" si="396"/>
        <v>0</v>
      </c>
      <c r="CE446" s="1701">
        <v>722</v>
      </c>
      <c r="CF446" s="1701">
        <v>360</v>
      </c>
      <c r="CG446" s="1701">
        <v>577.6</v>
      </c>
      <c r="CH446" s="1701">
        <v>0.98839999999999995</v>
      </c>
      <c r="CI446" s="1700">
        <f t="shared" si="436"/>
        <v>0.50858779041178748</v>
      </c>
      <c r="CJ446" s="1701">
        <v>134640</v>
      </c>
      <c r="CK446" s="1701">
        <f t="shared" si="397"/>
        <v>158840</v>
      </c>
      <c r="CL446" s="1701">
        <f t="shared" si="398"/>
        <v>0</v>
      </c>
      <c r="CM446" s="1701">
        <v>722</v>
      </c>
      <c r="CN446" s="1701">
        <v>632</v>
      </c>
      <c r="CO446" s="1701">
        <v>632</v>
      </c>
      <c r="CP446" s="1701">
        <v>0.98499999999999999</v>
      </c>
      <c r="CQ446" s="1700">
        <f t="shared" si="437"/>
        <v>0.31615928193548187</v>
      </c>
      <c r="CR446" s="1701">
        <v>132260</v>
      </c>
      <c r="CS446" s="1701">
        <f t="shared" si="399"/>
        <v>251000</v>
      </c>
      <c r="CT446" s="1701">
        <f t="shared" si="400"/>
        <v>0</v>
      </c>
      <c r="CU446" s="1701">
        <v>722</v>
      </c>
      <c r="CV446" s="1701">
        <v>685</v>
      </c>
      <c r="CW446" s="1701">
        <v>685</v>
      </c>
      <c r="CX446" s="1701">
        <v>0.9728</v>
      </c>
      <c r="CY446" s="1700">
        <f t="shared" si="438"/>
        <v>0.32889734601101295</v>
      </c>
      <c r="CZ446" s="1701">
        <v>163060</v>
      </c>
      <c r="DA446" s="1701">
        <f t="shared" si="401"/>
        <v>297467</v>
      </c>
      <c r="DB446" s="1701">
        <f t="shared" si="402"/>
        <v>0</v>
      </c>
    </row>
    <row r="447" spans="1:106">
      <c r="A447" s="1703" t="s">
        <v>2894</v>
      </c>
      <c r="B447" s="1347">
        <v>1240</v>
      </c>
      <c r="C447" s="1347">
        <v>7</v>
      </c>
      <c r="D447" s="1702">
        <v>441</v>
      </c>
      <c r="E447" s="1701">
        <v>27254</v>
      </c>
      <c r="F447" s="1701" t="s">
        <v>498</v>
      </c>
      <c r="G447" s="1701" t="s">
        <v>2116</v>
      </c>
      <c r="H447" s="1701" t="s">
        <v>1429</v>
      </c>
      <c r="I447" s="1701">
        <v>33</v>
      </c>
      <c r="J447" s="1701">
        <v>723</v>
      </c>
      <c r="K447" s="1701">
        <v>723</v>
      </c>
      <c r="L447" s="1701">
        <v>450</v>
      </c>
      <c r="M447" s="1701">
        <v>578.4</v>
      </c>
      <c r="N447" s="1701">
        <v>0.94310000000000005</v>
      </c>
      <c r="O447" s="1700">
        <f t="shared" si="443"/>
        <v>0.54543330309420857</v>
      </c>
      <c r="P447" s="1701">
        <v>166665</v>
      </c>
      <c r="Q447" s="1701">
        <f t="shared" si="379"/>
        <v>183339</v>
      </c>
      <c r="R447" s="1701">
        <f t="shared" si="380"/>
        <v>0</v>
      </c>
      <c r="S447" s="1701">
        <v>723</v>
      </c>
      <c r="T447" s="1701">
        <v>450</v>
      </c>
      <c r="U447" s="1701">
        <v>578.4</v>
      </c>
      <c r="V447" s="1701">
        <v>0.94530000000000003</v>
      </c>
      <c r="W447" s="1700">
        <f t="shared" si="444"/>
        <v>0.5644791606237537</v>
      </c>
      <c r="X447" s="1701">
        <v>178650</v>
      </c>
      <c r="Y447" s="1701">
        <f t="shared" si="381"/>
        <v>189892</v>
      </c>
      <c r="Z447" s="1701">
        <f t="shared" si="382"/>
        <v>0</v>
      </c>
      <c r="AA447" s="1701">
        <v>723</v>
      </c>
      <c r="AB447" s="1701">
        <v>525</v>
      </c>
      <c r="AC447" s="1701">
        <v>578.4</v>
      </c>
      <c r="AD447" s="1701">
        <v>0.95250000000000001</v>
      </c>
      <c r="AE447" s="1700">
        <f t="shared" si="445"/>
        <v>0.50672832562596337</v>
      </c>
      <c r="AF447" s="1701">
        <v>182445</v>
      </c>
      <c r="AG447" s="1701">
        <f t="shared" si="383"/>
        <v>216027</v>
      </c>
      <c r="AH447" s="1701">
        <f t="shared" si="384"/>
        <v>0</v>
      </c>
      <c r="AI447" s="1701">
        <v>723</v>
      </c>
      <c r="AJ447" s="1701">
        <v>420</v>
      </c>
      <c r="AK447" s="1701">
        <v>578.4</v>
      </c>
      <c r="AL447" s="1701">
        <v>0.95509999999999995</v>
      </c>
      <c r="AM447" s="1700">
        <f t="shared" si="446"/>
        <v>0.63307161280351054</v>
      </c>
      <c r="AN447" s="1701">
        <v>188940</v>
      </c>
      <c r="AO447" s="1701">
        <f t="shared" si="385"/>
        <v>179070</v>
      </c>
      <c r="AP447" s="1701">
        <f t="shared" si="386"/>
        <v>9870</v>
      </c>
      <c r="AQ447" s="1701">
        <v>723</v>
      </c>
      <c r="AR447" s="1701">
        <v>525</v>
      </c>
      <c r="AS447" s="1701">
        <v>578.4</v>
      </c>
      <c r="AT447" s="1701">
        <v>0.95809999999999995</v>
      </c>
      <c r="AU447" s="1700">
        <f t="shared" si="424"/>
        <v>0.52302856828615141</v>
      </c>
      <c r="AV447" s="1701">
        <v>195735</v>
      </c>
      <c r="AW447" s="1701">
        <f t="shared" si="387"/>
        <v>224540</v>
      </c>
      <c r="AX447" s="1701">
        <f t="shared" si="388"/>
        <v>0</v>
      </c>
      <c r="AY447" s="1701">
        <v>723</v>
      </c>
      <c r="AZ447" s="1701">
        <v>450</v>
      </c>
      <c r="BA447" s="1701">
        <v>578.4</v>
      </c>
      <c r="BB447" s="1701">
        <v>0.95889999999999997</v>
      </c>
      <c r="BC447" s="1700">
        <f t="shared" si="432"/>
        <v>0.60877046615914077</v>
      </c>
      <c r="BD447" s="1701">
        <v>189135</v>
      </c>
      <c r="BE447" s="1701">
        <f t="shared" si="389"/>
        <v>186410</v>
      </c>
      <c r="BF447" s="1701">
        <f t="shared" si="390"/>
        <v>2725</v>
      </c>
      <c r="BG447" s="1701">
        <v>723</v>
      </c>
      <c r="BH447" s="1701">
        <v>480</v>
      </c>
      <c r="BI447" s="1701">
        <v>578.4</v>
      </c>
      <c r="BJ447" s="1701">
        <v>0.97230000000000005</v>
      </c>
      <c r="BK447" s="1700">
        <f t="shared" si="433"/>
        <v>0.48892977962684642</v>
      </c>
      <c r="BL447" s="1701">
        <v>169770</v>
      </c>
      <c r="BM447" s="1701">
        <f t="shared" si="391"/>
        <v>208337</v>
      </c>
      <c r="BN447" s="1701">
        <f t="shared" si="392"/>
        <v>0</v>
      </c>
      <c r="BO447" s="1701">
        <v>723</v>
      </c>
      <c r="BP447" s="1701">
        <v>525</v>
      </c>
      <c r="BQ447" s="1701">
        <v>578.4</v>
      </c>
      <c r="BR447" s="1701">
        <v>0.91479999999999995</v>
      </c>
      <c r="BS447" s="1700">
        <f t="shared" si="434"/>
        <v>0.44939999028324351</v>
      </c>
      <c r="BT447" s="1701">
        <v>155400</v>
      </c>
      <c r="BU447" s="1701">
        <f t="shared" si="393"/>
        <v>207477</v>
      </c>
      <c r="BV447" s="1701">
        <f t="shared" si="394"/>
        <v>0</v>
      </c>
      <c r="BW447" s="1701">
        <v>723</v>
      </c>
      <c r="BX447" s="1701">
        <v>495</v>
      </c>
      <c r="BY447" s="1701">
        <v>578.4</v>
      </c>
      <c r="BZ447" s="1701">
        <v>0.93959999999999999</v>
      </c>
      <c r="CA447" s="1700">
        <f t="shared" si="435"/>
        <v>0.47323126207071337</v>
      </c>
      <c r="CB447" s="1701">
        <v>163755</v>
      </c>
      <c r="CC447" s="1701">
        <f t="shared" si="395"/>
        <v>207622</v>
      </c>
      <c r="CD447" s="1701">
        <f t="shared" si="396"/>
        <v>0</v>
      </c>
      <c r="CE447" s="1701">
        <v>723</v>
      </c>
      <c r="CF447" s="1701">
        <v>510</v>
      </c>
      <c r="CG447" s="1701">
        <v>578.4</v>
      </c>
      <c r="CH447" s="1701">
        <v>0.94169999999999998</v>
      </c>
      <c r="CI447" s="1700">
        <f t="shared" si="436"/>
        <v>0.50564111616139329</v>
      </c>
      <c r="CJ447" s="1701">
        <v>180675</v>
      </c>
      <c r="CK447" s="1701">
        <f t="shared" si="397"/>
        <v>214391</v>
      </c>
      <c r="CL447" s="1701">
        <f t="shared" si="398"/>
        <v>0</v>
      </c>
      <c r="CM447" s="1701">
        <v>723</v>
      </c>
      <c r="CN447" s="1701">
        <v>493.2</v>
      </c>
      <c r="CO447" s="1701">
        <v>578.4</v>
      </c>
      <c r="CP447" s="1701">
        <v>0.93430000000000002</v>
      </c>
      <c r="CQ447" s="1700">
        <f t="shared" si="437"/>
        <v>0.52134724004487154</v>
      </c>
      <c r="CR447" s="1701">
        <v>161438</v>
      </c>
      <c r="CS447" s="1701">
        <f t="shared" si="399"/>
        <v>185793</v>
      </c>
      <c r="CT447" s="1701">
        <f t="shared" si="400"/>
        <v>0</v>
      </c>
      <c r="CU447" s="1701">
        <v>723</v>
      </c>
      <c r="CV447" s="1701">
        <v>450</v>
      </c>
      <c r="CW447" s="1701">
        <v>578.4</v>
      </c>
      <c r="CX447" s="1701">
        <v>0.94889999999999997</v>
      </c>
      <c r="CY447" s="1700">
        <f t="shared" si="438"/>
        <v>0.47402242652090526</v>
      </c>
      <c r="CZ447" s="1701">
        <v>150593</v>
      </c>
      <c r="DA447" s="1701">
        <f t="shared" si="401"/>
        <v>190615</v>
      </c>
      <c r="DB447" s="1701">
        <f t="shared" si="402"/>
        <v>0</v>
      </c>
    </row>
    <row r="448" spans="1:106">
      <c r="A448" s="1703" t="s">
        <v>2896</v>
      </c>
      <c r="B448" s="1347">
        <v>6210</v>
      </c>
      <c r="C448" s="1347">
        <v>11</v>
      </c>
      <c r="D448" s="1702">
        <v>442</v>
      </c>
      <c r="E448" s="1701" t="s">
        <v>3266</v>
      </c>
      <c r="F448" s="1701" t="s">
        <v>3909</v>
      </c>
      <c r="G448" s="1701" t="s">
        <v>2116</v>
      </c>
      <c r="H448" s="1701" t="s">
        <v>2115</v>
      </c>
      <c r="I448" s="1701">
        <v>11</v>
      </c>
      <c r="J448" s="1701">
        <v>750</v>
      </c>
      <c r="K448" s="1701">
        <v>750</v>
      </c>
      <c r="L448" s="1701">
        <v>754</v>
      </c>
      <c r="M448" s="1701">
        <v>754</v>
      </c>
      <c r="N448" s="1701">
        <v>0.90469999999999995</v>
      </c>
      <c r="O448" s="1700">
        <f t="shared" si="443"/>
        <v>0.18801021133667126</v>
      </c>
      <c r="P448" s="1701">
        <v>92340</v>
      </c>
      <c r="Q448" s="1701">
        <f t="shared" si="379"/>
        <v>294686</v>
      </c>
      <c r="R448" s="1701">
        <f t="shared" si="380"/>
        <v>0</v>
      </c>
      <c r="S448" s="1701">
        <v>750</v>
      </c>
      <c r="T448" s="1701">
        <v>694</v>
      </c>
      <c r="U448" s="1701">
        <v>694</v>
      </c>
      <c r="V448" s="1701">
        <v>0.97</v>
      </c>
      <c r="W448" s="1700">
        <f t="shared" si="444"/>
        <v>7.1938291920197739E-2</v>
      </c>
      <c r="X448" s="1701">
        <v>36030</v>
      </c>
      <c r="Y448" s="1701">
        <f t="shared" si="381"/>
        <v>300508</v>
      </c>
      <c r="Z448" s="1701">
        <f t="shared" si="382"/>
        <v>0</v>
      </c>
      <c r="AA448" s="1701">
        <v>750</v>
      </c>
      <c r="AB448" s="1701">
        <v>148</v>
      </c>
      <c r="AC448" s="1701">
        <v>600</v>
      </c>
      <c r="AD448" s="1701">
        <v>0.97</v>
      </c>
      <c r="AE448" s="1700">
        <f t="shared" si="445"/>
        <v>3.6183090306801648E-2</v>
      </c>
      <c r="AF448" s="1701">
        <v>3740</v>
      </c>
      <c r="AG448" s="1701">
        <f t="shared" si="383"/>
        <v>62018</v>
      </c>
      <c r="AH448" s="1701">
        <f t="shared" si="384"/>
        <v>0</v>
      </c>
      <c r="AI448" s="1701">
        <v>750</v>
      </c>
      <c r="AJ448" s="1701">
        <v>604</v>
      </c>
      <c r="AK448" s="1701">
        <v>604</v>
      </c>
      <c r="AL448" s="1701">
        <v>0.97</v>
      </c>
      <c r="AM448" s="1700">
        <f t="shared" si="446"/>
        <v>5.1709733946765868E-2</v>
      </c>
      <c r="AN448" s="1701">
        <v>22540</v>
      </c>
      <c r="AO448" s="1701">
        <f t="shared" si="385"/>
        <v>261537</v>
      </c>
      <c r="AP448" s="1701">
        <f t="shared" si="386"/>
        <v>0</v>
      </c>
      <c r="AQ448" s="1701">
        <v>750</v>
      </c>
      <c r="AR448" s="1701">
        <v>484</v>
      </c>
      <c r="AS448" s="1701">
        <v>600</v>
      </c>
      <c r="AT448" s="1701">
        <v>0.97</v>
      </c>
      <c r="AU448" s="1700">
        <f t="shared" si="424"/>
        <v>5.0301591969518326E-2</v>
      </c>
      <c r="AV448" s="1701">
        <v>17570</v>
      </c>
      <c r="AW448" s="1701">
        <f t="shared" si="387"/>
        <v>209576</v>
      </c>
      <c r="AX448" s="1701">
        <f t="shared" si="388"/>
        <v>0</v>
      </c>
      <c r="AY448" s="1701">
        <v>750</v>
      </c>
      <c r="AZ448" s="1701">
        <v>314</v>
      </c>
      <c r="BA448" s="1701">
        <v>600</v>
      </c>
      <c r="BB448" s="1701">
        <v>0.97</v>
      </c>
      <c r="BC448" s="1700">
        <f t="shared" si="432"/>
        <v>0.11938115145810989</v>
      </c>
      <c r="BD448" s="1701">
        <v>26180</v>
      </c>
      <c r="BE448" s="1701">
        <f t="shared" si="389"/>
        <v>131579</v>
      </c>
      <c r="BF448" s="1701">
        <f t="shared" si="390"/>
        <v>0</v>
      </c>
      <c r="BG448" s="1701">
        <v>750</v>
      </c>
      <c r="BH448" s="1701">
        <v>564</v>
      </c>
      <c r="BI448" s="1701">
        <v>600</v>
      </c>
      <c r="BJ448" s="1701">
        <v>0.97</v>
      </c>
      <c r="BK448" s="1700">
        <f t="shared" si="433"/>
        <v>5.8005905841452689E-2</v>
      </c>
      <c r="BL448" s="1701">
        <v>23610</v>
      </c>
      <c r="BM448" s="1701">
        <f t="shared" si="391"/>
        <v>244217</v>
      </c>
      <c r="BN448" s="1701">
        <f t="shared" si="392"/>
        <v>0</v>
      </c>
      <c r="BO448" s="1701">
        <v>750</v>
      </c>
      <c r="BP448" s="1701">
        <v>564</v>
      </c>
      <c r="BQ448" s="1701">
        <v>600</v>
      </c>
      <c r="BR448" s="1701">
        <v>0.97</v>
      </c>
      <c r="BS448" s="1700">
        <f t="shared" si="434"/>
        <v>3.5567619604689141E-2</v>
      </c>
      <c r="BT448" s="1701">
        <v>14010</v>
      </c>
      <c r="BU448" s="1701">
        <f t="shared" si="393"/>
        <v>236339</v>
      </c>
      <c r="BV448" s="1701">
        <f t="shared" si="394"/>
        <v>0</v>
      </c>
      <c r="BW448" s="1701">
        <v>750</v>
      </c>
      <c r="BX448" s="1701">
        <v>392</v>
      </c>
      <c r="BY448" s="1701">
        <v>600</v>
      </c>
      <c r="BZ448" s="1701">
        <v>0.97</v>
      </c>
      <c r="CA448" s="1700">
        <f t="shared" si="435"/>
        <v>6.1965674197846751E-2</v>
      </c>
      <c r="CB448" s="1701">
        <v>17530</v>
      </c>
      <c r="CC448" s="1701">
        <f t="shared" si="395"/>
        <v>169739</v>
      </c>
      <c r="CD448" s="1701">
        <f t="shared" si="396"/>
        <v>0</v>
      </c>
      <c r="CE448" s="1701">
        <v>750</v>
      </c>
      <c r="CF448" s="1701">
        <v>528</v>
      </c>
      <c r="CG448" s="1701">
        <v>600</v>
      </c>
      <c r="CH448" s="1701">
        <v>0.96340000000000003</v>
      </c>
      <c r="CI448" s="1700">
        <f t="shared" si="436"/>
        <v>0.1112419506698505</v>
      </c>
      <c r="CJ448" s="1701">
        <v>42100</v>
      </c>
      <c r="CK448" s="1701">
        <f t="shared" si="397"/>
        <v>227073</v>
      </c>
      <c r="CL448" s="1701">
        <f t="shared" si="398"/>
        <v>0</v>
      </c>
      <c r="CM448" s="1701">
        <v>750</v>
      </c>
      <c r="CN448" s="1701">
        <v>672</v>
      </c>
      <c r="CO448" s="1701">
        <v>672</v>
      </c>
      <c r="CP448" s="1701">
        <v>0.97</v>
      </c>
      <c r="CQ448" s="1700">
        <f t="shared" si="437"/>
        <v>6.0794023365359891E-2</v>
      </c>
      <c r="CR448" s="1701">
        <v>26630</v>
      </c>
      <c r="CS448" s="1701">
        <f t="shared" si="399"/>
        <v>262822</v>
      </c>
      <c r="CT448" s="1701">
        <f t="shared" si="400"/>
        <v>0</v>
      </c>
      <c r="CU448" s="1701">
        <v>750</v>
      </c>
      <c r="CV448" s="1701">
        <v>624</v>
      </c>
      <c r="CW448" s="1701">
        <v>624</v>
      </c>
      <c r="CX448" s="1701">
        <v>0.97</v>
      </c>
      <c r="CY448" s="1700">
        <f t="shared" si="438"/>
        <v>4.2280263430911916E-2</v>
      </c>
      <c r="CZ448" s="1701">
        <v>19040</v>
      </c>
      <c r="DA448" s="1701">
        <f t="shared" si="401"/>
        <v>270197</v>
      </c>
      <c r="DB448" s="1701">
        <f t="shared" si="402"/>
        <v>0</v>
      </c>
    </row>
    <row r="449" spans="1:106">
      <c r="A449" s="1703" t="s">
        <v>2897</v>
      </c>
      <c r="B449" s="1347">
        <v>6220</v>
      </c>
      <c r="C449" s="1347">
        <v>79</v>
      </c>
      <c r="D449" s="1702">
        <v>443</v>
      </c>
      <c r="E449" s="1701" t="s">
        <v>3267</v>
      </c>
      <c r="F449" s="1701" t="s">
        <v>1522</v>
      </c>
      <c r="G449" s="1701" t="s">
        <v>2118</v>
      </c>
      <c r="H449" s="1701" t="s">
        <v>2115</v>
      </c>
      <c r="I449" s="1701">
        <v>11</v>
      </c>
      <c r="J449" s="1701">
        <v>750</v>
      </c>
      <c r="K449" s="1701">
        <v>750</v>
      </c>
      <c r="L449" s="1701">
        <v>10</v>
      </c>
      <c r="M449" s="1701">
        <v>600</v>
      </c>
      <c r="N449" s="1701">
        <v>0.97919999999999996</v>
      </c>
      <c r="O449" s="1700">
        <f t="shared" si="443"/>
        <v>0.66664397240377637</v>
      </c>
      <c r="P449" s="1701">
        <v>4700</v>
      </c>
      <c r="Q449" s="1701">
        <f t="shared" si="379"/>
        <v>4230</v>
      </c>
      <c r="R449" s="1701">
        <f t="shared" si="380"/>
        <v>470</v>
      </c>
      <c r="S449" s="1701">
        <v>750</v>
      </c>
      <c r="T449" s="1701">
        <v>10</v>
      </c>
      <c r="U449" s="1701">
        <v>600</v>
      </c>
      <c r="V449" s="1701">
        <v>1</v>
      </c>
      <c r="W449" s="1700">
        <f t="shared" si="444"/>
        <v>0.65860215053763438</v>
      </c>
      <c r="X449" s="1701">
        <v>4900</v>
      </c>
      <c r="Y449" s="1701">
        <f t="shared" si="381"/>
        <v>4464</v>
      </c>
      <c r="Z449" s="1701">
        <f t="shared" si="382"/>
        <v>436</v>
      </c>
      <c r="AA449" s="1701">
        <v>750</v>
      </c>
      <c r="AB449" s="1701">
        <v>10</v>
      </c>
      <c r="AC449" s="1701">
        <v>600</v>
      </c>
      <c r="AD449" s="1701">
        <v>0.81820000000000004</v>
      </c>
      <c r="AE449" s="1700">
        <f t="shared" si="445"/>
        <v>0.61109753116597409</v>
      </c>
      <c r="AF449" s="1701">
        <v>3600</v>
      </c>
      <c r="AG449" s="1701">
        <f t="shared" si="383"/>
        <v>3535</v>
      </c>
      <c r="AH449" s="1701">
        <f t="shared" si="384"/>
        <v>65</v>
      </c>
      <c r="AI449" s="1701">
        <v>750</v>
      </c>
      <c r="AJ449" s="1701">
        <v>10</v>
      </c>
      <c r="AK449" s="1701">
        <v>600</v>
      </c>
      <c r="AL449" s="1701">
        <v>0.7167</v>
      </c>
      <c r="AM449" s="1700">
        <f t="shared" si="446"/>
        <v>0.80641410527042257</v>
      </c>
      <c r="AN449" s="1701">
        <v>4300</v>
      </c>
      <c r="AO449" s="1701">
        <f t="shared" si="385"/>
        <v>3199</v>
      </c>
      <c r="AP449" s="1701">
        <f t="shared" si="386"/>
        <v>1101</v>
      </c>
      <c r="AQ449" s="1701">
        <v>750</v>
      </c>
      <c r="AR449" s="1701">
        <v>10</v>
      </c>
      <c r="AS449" s="1701">
        <v>600</v>
      </c>
      <c r="AT449" s="1701">
        <v>0.76790000000000003</v>
      </c>
      <c r="AU449" s="1700">
        <f t="shared" si="424"/>
        <v>0.75264616388502648</v>
      </c>
      <c r="AV449" s="1701">
        <v>4300</v>
      </c>
      <c r="AW449" s="1701">
        <f t="shared" si="387"/>
        <v>3428</v>
      </c>
      <c r="AX449" s="1701">
        <f t="shared" si="388"/>
        <v>872</v>
      </c>
      <c r="AY449" s="1701">
        <v>750</v>
      </c>
      <c r="AZ449" s="1701">
        <v>10</v>
      </c>
      <c r="BA449" s="1701">
        <v>600</v>
      </c>
      <c r="BB449" s="1701">
        <v>0.90200000000000002</v>
      </c>
      <c r="BC449" s="1700">
        <f t="shared" si="432"/>
        <v>0.70830253757083017</v>
      </c>
      <c r="BD449" s="1701">
        <v>4600</v>
      </c>
      <c r="BE449" s="1701">
        <f t="shared" si="389"/>
        <v>3897</v>
      </c>
      <c r="BF449" s="1701">
        <f t="shared" si="390"/>
        <v>703</v>
      </c>
      <c r="BG449" s="1701">
        <v>750</v>
      </c>
      <c r="BH449" s="1701">
        <v>10</v>
      </c>
      <c r="BI449" s="1701">
        <v>600</v>
      </c>
      <c r="BJ449" s="1701">
        <v>0.98040000000000005</v>
      </c>
      <c r="BK449" s="1700">
        <f t="shared" si="433"/>
        <v>0.6854783871406448</v>
      </c>
      <c r="BL449" s="1701">
        <v>5000</v>
      </c>
      <c r="BM449" s="1701">
        <f t="shared" si="391"/>
        <v>4377</v>
      </c>
      <c r="BN449" s="1701">
        <f t="shared" si="392"/>
        <v>623</v>
      </c>
      <c r="BO449" s="1701">
        <v>750</v>
      </c>
      <c r="BP449" s="1701">
        <v>0</v>
      </c>
      <c r="BQ449" s="1701">
        <v>0</v>
      </c>
      <c r="BR449" s="1701">
        <v>0</v>
      </c>
      <c r="BS449" s="1700">
        <v>0</v>
      </c>
      <c r="BT449" s="1701">
        <v>0</v>
      </c>
      <c r="BU449" s="1701">
        <f t="shared" si="393"/>
        <v>0</v>
      </c>
      <c r="BV449" s="1701">
        <f t="shared" si="394"/>
        <v>0</v>
      </c>
      <c r="BW449" s="1701">
        <v>750</v>
      </c>
      <c r="BX449" s="1701">
        <v>0</v>
      </c>
      <c r="BY449" s="1701">
        <v>0</v>
      </c>
      <c r="BZ449" s="1701">
        <v>0</v>
      </c>
      <c r="CA449" s="1700">
        <v>0</v>
      </c>
      <c r="CB449" s="1701">
        <v>0</v>
      </c>
      <c r="CC449" s="1701">
        <f t="shared" si="395"/>
        <v>0</v>
      </c>
      <c r="CD449" s="1701">
        <f t="shared" si="396"/>
        <v>0</v>
      </c>
      <c r="CE449" s="1701">
        <v>750</v>
      </c>
      <c r="CF449" s="1701">
        <v>0</v>
      </c>
      <c r="CG449" s="1701">
        <v>0</v>
      </c>
      <c r="CH449" s="1701">
        <v>0</v>
      </c>
      <c r="CI449" s="1700">
        <v>0</v>
      </c>
      <c r="CJ449" s="1701">
        <v>0</v>
      </c>
      <c r="CK449" s="1701">
        <f t="shared" si="397"/>
        <v>0</v>
      </c>
      <c r="CL449" s="1701">
        <f t="shared" si="398"/>
        <v>0</v>
      </c>
      <c r="CM449" s="1701">
        <v>750</v>
      </c>
      <c r="CN449" s="1701">
        <v>0</v>
      </c>
      <c r="CO449" s="1701">
        <v>0</v>
      </c>
      <c r="CP449" s="1701">
        <v>0</v>
      </c>
      <c r="CQ449" s="1700">
        <v>0</v>
      </c>
      <c r="CR449" s="1701">
        <v>0</v>
      </c>
      <c r="CS449" s="1701">
        <f t="shared" si="399"/>
        <v>0</v>
      </c>
      <c r="CT449" s="1701">
        <f t="shared" si="400"/>
        <v>0</v>
      </c>
      <c r="CU449" s="1701">
        <v>750</v>
      </c>
      <c r="CV449" s="1701">
        <v>0</v>
      </c>
      <c r="CW449" s="1701">
        <v>0</v>
      </c>
      <c r="CX449" s="1701">
        <v>0</v>
      </c>
      <c r="CY449" s="1700">
        <v>0</v>
      </c>
      <c r="CZ449" s="1701">
        <v>0</v>
      </c>
      <c r="DA449" s="1701">
        <f t="shared" si="401"/>
        <v>0</v>
      </c>
      <c r="DB449" s="1701">
        <f t="shared" si="402"/>
        <v>0</v>
      </c>
    </row>
    <row r="450" spans="1:106">
      <c r="A450" s="1703" t="s">
        <v>2899</v>
      </c>
      <c r="B450" s="1347">
        <v>6210</v>
      </c>
      <c r="C450" s="1347">
        <v>21</v>
      </c>
      <c r="D450" s="1702">
        <v>444</v>
      </c>
      <c r="E450" s="1701" t="s">
        <v>3269</v>
      </c>
      <c r="F450" s="1701" t="s">
        <v>3270</v>
      </c>
      <c r="G450" s="1701" t="s">
        <v>2116</v>
      </c>
      <c r="H450" s="1701" t="s">
        <v>2115</v>
      </c>
      <c r="I450" s="1701">
        <v>33</v>
      </c>
      <c r="J450" s="1701">
        <v>800</v>
      </c>
      <c r="K450" s="1701">
        <v>800</v>
      </c>
      <c r="L450" s="1701">
        <v>870</v>
      </c>
      <c r="M450" s="1701">
        <v>870</v>
      </c>
      <c r="N450" s="1701">
        <v>0.99450000000000005</v>
      </c>
      <c r="O450" s="1700">
        <f t="shared" si="443"/>
        <v>0.66293734312666019</v>
      </c>
      <c r="P450" s="1701">
        <v>412980</v>
      </c>
      <c r="Q450" s="1701">
        <f t="shared" si="379"/>
        <v>373773</v>
      </c>
      <c r="R450" s="1701">
        <f t="shared" si="380"/>
        <v>39207</v>
      </c>
      <c r="S450" s="1701">
        <v>800</v>
      </c>
      <c r="T450" s="1701">
        <v>882</v>
      </c>
      <c r="U450" s="1701">
        <v>882</v>
      </c>
      <c r="V450" s="1701">
        <v>0.99419999999999997</v>
      </c>
      <c r="W450" s="1700">
        <f t="shared" si="444"/>
        <v>0.65959332470071719</v>
      </c>
      <c r="X450" s="1701">
        <v>430320</v>
      </c>
      <c r="Y450" s="1701">
        <f t="shared" si="381"/>
        <v>391441</v>
      </c>
      <c r="Z450" s="1701">
        <f t="shared" si="382"/>
        <v>38879</v>
      </c>
      <c r="AA450" s="1701">
        <v>800</v>
      </c>
      <c r="AB450" s="1701">
        <v>936</v>
      </c>
      <c r="AC450" s="1701">
        <v>936</v>
      </c>
      <c r="AD450" s="1701">
        <v>0.99490000000000001</v>
      </c>
      <c r="AE450" s="1700">
        <f t="shared" si="445"/>
        <v>0.63625773496112226</v>
      </c>
      <c r="AF450" s="1701">
        <v>426600</v>
      </c>
      <c r="AG450" s="1701">
        <f t="shared" si="383"/>
        <v>402290</v>
      </c>
      <c r="AH450" s="1701">
        <f t="shared" si="384"/>
        <v>24310</v>
      </c>
      <c r="AI450" s="1701">
        <v>800</v>
      </c>
      <c r="AJ450" s="1701">
        <v>894</v>
      </c>
      <c r="AK450" s="1701">
        <v>894</v>
      </c>
      <c r="AL450" s="1701">
        <v>0.99250000000000005</v>
      </c>
      <c r="AM450" s="1700">
        <f t="shared" si="446"/>
        <v>0.59095885664821446</v>
      </c>
      <c r="AN450" s="1701">
        <v>390120</v>
      </c>
      <c r="AO450" s="1701">
        <f t="shared" si="385"/>
        <v>396088</v>
      </c>
      <c r="AP450" s="1701">
        <f t="shared" si="386"/>
        <v>0</v>
      </c>
      <c r="AQ450" s="1701">
        <v>800</v>
      </c>
      <c r="AR450" s="1701">
        <v>834</v>
      </c>
      <c r="AS450" s="1701">
        <v>834</v>
      </c>
      <c r="AT450" s="1701">
        <v>0.99350000000000005</v>
      </c>
      <c r="AU450" s="1700">
        <f t="shared" si="424"/>
        <v>0.63561015401844789</v>
      </c>
      <c r="AV450" s="1701">
        <v>391830</v>
      </c>
      <c r="AW450" s="1701">
        <f t="shared" si="387"/>
        <v>369878</v>
      </c>
      <c r="AX450" s="1701">
        <f t="shared" si="388"/>
        <v>21952</v>
      </c>
      <c r="AY450" s="1701">
        <v>800</v>
      </c>
      <c r="AZ450" s="1701">
        <v>810</v>
      </c>
      <c r="BA450" s="1701">
        <v>810</v>
      </c>
      <c r="BB450" s="1701">
        <v>0.99429999999999996</v>
      </c>
      <c r="BC450" s="1700">
        <f t="shared" si="432"/>
        <v>0.7293113959445382</v>
      </c>
      <c r="BD450" s="1701">
        <v>422910</v>
      </c>
      <c r="BE450" s="1701">
        <f t="shared" si="389"/>
        <v>347925</v>
      </c>
      <c r="BF450" s="1701">
        <f t="shared" si="390"/>
        <v>74985</v>
      </c>
      <c r="BG450" s="1701">
        <v>800</v>
      </c>
      <c r="BH450" s="1701">
        <v>816</v>
      </c>
      <c r="BI450" s="1701">
        <v>816</v>
      </c>
      <c r="BJ450" s="1701">
        <v>0.99360000000000004</v>
      </c>
      <c r="BK450" s="1700">
        <f t="shared" si="433"/>
        <v>0.65249984467320765</v>
      </c>
      <c r="BL450" s="1701">
        <v>393600</v>
      </c>
      <c r="BM450" s="1701">
        <f t="shared" si="391"/>
        <v>361931</v>
      </c>
      <c r="BN450" s="1701">
        <f t="shared" si="392"/>
        <v>31669</v>
      </c>
      <c r="BO450" s="1701">
        <v>800</v>
      </c>
      <c r="BP450" s="1701">
        <v>660</v>
      </c>
      <c r="BQ450" s="1701">
        <v>660</v>
      </c>
      <c r="BR450" s="1701">
        <v>0.99250000000000005</v>
      </c>
      <c r="BS450" s="1700">
        <f t="shared" ref="BS450:BS469" si="447">+BT450/(24*30*BP450*BR450)</f>
        <v>0.68474416711192532</v>
      </c>
      <c r="BT450" s="1701">
        <v>322950</v>
      </c>
      <c r="BU450" s="1701">
        <f t="shared" si="393"/>
        <v>282982</v>
      </c>
      <c r="BV450" s="1701">
        <f t="shared" si="394"/>
        <v>39968</v>
      </c>
      <c r="BW450" s="1701">
        <v>800</v>
      </c>
      <c r="BX450" s="1701">
        <v>756</v>
      </c>
      <c r="BY450" s="1701">
        <v>756</v>
      </c>
      <c r="BZ450" s="1701">
        <v>0.99490000000000001</v>
      </c>
      <c r="CA450" s="1700">
        <f t="shared" ref="CA450:CA468" si="448">+CB450/(24*31*BX450*BZ450)</f>
        <v>0.5900334065914008</v>
      </c>
      <c r="CB450" s="1701">
        <v>330180</v>
      </c>
      <c r="CC450" s="1701">
        <f t="shared" si="395"/>
        <v>335757</v>
      </c>
      <c r="CD450" s="1701">
        <f t="shared" si="396"/>
        <v>0</v>
      </c>
      <c r="CE450" s="1701">
        <v>800</v>
      </c>
      <c r="CF450" s="1701">
        <v>924</v>
      </c>
      <c r="CG450" s="1701">
        <v>924</v>
      </c>
      <c r="CH450" s="1701">
        <v>0.99670000000000003</v>
      </c>
      <c r="CI450" s="1700">
        <f t="shared" ref="CI450:CI468" si="449">+CJ450/(24*31*CF450*CH450)</f>
        <v>0.57724354354847884</v>
      </c>
      <c r="CJ450" s="1701">
        <v>395520</v>
      </c>
      <c r="CK450" s="1701">
        <f t="shared" si="397"/>
        <v>411112</v>
      </c>
      <c r="CL450" s="1701">
        <f t="shared" si="398"/>
        <v>0</v>
      </c>
      <c r="CM450" s="1701">
        <v>800</v>
      </c>
      <c r="CN450" s="1701">
        <v>924</v>
      </c>
      <c r="CO450" s="1701">
        <v>924</v>
      </c>
      <c r="CP450" s="1701">
        <v>0.99519999999999997</v>
      </c>
      <c r="CQ450" s="1700">
        <f>+CR450/(24*28*CN450*CP450)</f>
        <v>0.77157034346185138</v>
      </c>
      <c r="CR450" s="1701">
        <v>476790</v>
      </c>
      <c r="CS450" s="1701">
        <f t="shared" si="399"/>
        <v>370769</v>
      </c>
      <c r="CT450" s="1701">
        <f t="shared" si="400"/>
        <v>106021</v>
      </c>
      <c r="CU450" s="1701">
        <v>800</v>
      </c>
      <c r="CV450" s="1701">
        <v>984</v>
      </c>
      <c r="CW450" s="1701">
        <v>984</v>
      </c>
      <c r="CX450" s="1701">
        <v>0.99299999999999999</v>
      </c>
      <c r="CY450" s="1700">
        <f>+CZ450/(24*31*CV450*CX450)</f>
        <v>0.72679620178913029</v>
      </c>
      <c r="CZ450" s="1701">
        <v>528360</v>
      </c>
      <c r="DA450" s="1701">
        <f t="shared" si="401"/>
        <v>436183</v>
      </c>
      <c r="DB450" s="1701">
        <f t="shared" si="402"/>
        <v>92177</v>
      </c>
    </row>
    <row r="451" spans="1:106">
      <c r="A451" s="1703" t="s">
        <v>2901</v>
      </c>
      <c r="B451" s="1347">
        <v>6220</v>
      </c>
      <c r="C451" s="1347">
        <v>97</v>
      </c>
      <c r="D451" s="1702">
        <v>445</v>
      </c>
      <c r="E451" s="1701" t="s">
        <v>3272</v>
      </c>
      <c r="F451" s="1701" t="s">
        <v>1400</v>
      </c>
      <c r="G451" s="1701" t="s">
        <v>2118</v>
      </c>
      <c r="H451" s="1701" t="s">
        <v>2115</v>
      </c>
      <c r="I451" s="1701">
        <v>11</v>
      </c>
      <c r="J451" s="1701">
        <v>800</v>
      </c>
      <c r="K451" s="1701">
        <v>800</v>
      </c>
      <c r="L451" s="1701">
        <v>16</v>
      </c>
      <c r="M451" s="1701">
        <v>640</v>
      </c>
      <c r="N451" s="1701">
        <v>0.92059999999999997</v>
      </c>
      <c r="O451" s="1700">
        <f t="shared" si="443"/>
        <v>0.21875829772853453</v>
      </c>
      <c r="P451" s="1701">
        <v>2320</v>
      </c>
      <c r="Q451" s="1701">
        <f t="shared" si="379"/>
        <v>6363</v>
      </c>
      <c r="R451" s="1701">
        <f t="shared" si="380"/>
        <v>0</v>
      </c>
      <c r="S451" s="1701">
        <v>800</v>
      </c>
      <c r="T451" s="1701">
        <v>16</v>
      </c>
      <c r="U451" s="1701">
        <v>640</v>
      </c>
      <c r="V451" s="1701">
        <v>0.96360000000000001</v>
      </c>
      <c r="W451" s="1700">
        <f t="shared" si="444"/>
        <v>0.18481880225141381</v>
      </c>
      <c r="X451" s="1701">
        <v>2120</v>
      </c>
      <c r="Y451" s="1701">
        <f t="shared" si="381"/>
        <v>6882</v>
      </c>
      <c r="Z451" s="1701">
        <f t="shared" si="382"/>
        <v>0</v>
      </c>
      <c r="AA451" s="1701">
        <v>800</v>
      </c>
      <c r="AB451" s="1701">
        <v>216</v>
      </c>
      <c r="AC451" s="1701">
        <v>640</v>
      </c>
      <c r="AD451" s="1701">
        <v>0.94289999999999996</v>
      </c>
      <c r="AE451" s="1700">
        <f t="shared" si="445"/>
        <v>1.8003296894660421E-2</v>
      </c>
      <c r="AF451" s="1701">
        <v>2640</v>
      </c>
      <c r="AG451" s="1701">
        <f t="shared" si="383"/>
        <v>87984</v>
      </c>
      <c r="AH451" s="1701">
        <f t="shared" si="384"/>
        <v>0</v>
      </c>
      <c r="AI451" s="1701">
        <v>800</v>
      </c>
      <c r="AJ451" s="1701">
        <v>16</v>
      </c>
      <c r="AK451" s="1701">
        <v>640</v>
      </c>
      <c r="AL451" s="1701">
        <v>0.9194</v>
      </c>
      <c r="AM451" s="1700">
        <f t="shared" si="446"/>
        <v>0.20832309991789877</v>
      </c>
      <c r="AN451" s="1701">
        <v>2280</v>
      </c>
      <c r="AO451" s="1701">
        <f t="shared" si="385"/>
        <v>6567</v>
      </c>
      <c r="AP451" s="1701">
        <f t="shared" si="386"/>
        <v>0</v>
      </c>
      <c r="AQ451" s="1701">
        <v>800</v>
      </c>
      <c r="AR451" s="1701">
        <v>104</v>
      </c>
      <c r="AS451" s="1701">
        <v>640</v>
      </c>
      <c r="AT451" s="1701">
        <v>0.87880000000000003</v>
      </c>
      <c r="AU451" s="1700">
        <f t="shared" si="424"/>
        <v>3.4118636097874647E-2</v>
      </c>
      <c r="AV451" s="1701">
        <v>2320</v>
      </c>
      <c r="AW451" s="1701">
        <f t="shared" si="387"/>
        <v>40799</v>
      </c>
      <c r="AX451" s="1701">
        <f t="shared" si="388"/>
        <v>0</v>
      </c>
      <c r="AY451" s="1701">
        <v>800</v>
      </c>
      <c r="AZ451" s="1701">
        <v>16</v>
      </c>
      <c r="BA451" s="1701">
        <v>640</v>
      </c>
      <c r="BB451" s="1701">
        <v>0.9032</v>
      </c>
      <c r="BC451" s="1700">
        <f t="shared" si="432"/>
        <v>0.21528392874717056</v>
      </c>
      <c r="BD451" s="1701">
        <v>2240</v>
      </c>
      <c r="BE451" s="1701">
        <f t="shared" si="389"/>
        <v>6243</v>
      </c>
      <c r="BF451" s="1701">
        <f t="shared" si="390"/>
        <v>0</v>
      </c>
      <c r="BG451" s="1701">
        <v>800</v>
      </c>
      <c r="BH451" s="1701">
        <v>344</v>
      </c>
      <c r="BI451" s="1701">
        <v>640</v>
      </c>
      <c r="BJ451" s="1701">
        <v>0.83120000000000005</v>
      </c>
      <c r="BK451" s="1700">
        <f t="shared" si="433"/>
        <v>1.2033807296867528E-2</v>
      </c>
      <c r="BL451" s="1701">
        <v>2560</v>
      </c>
      <c r="BM451" s="1701">
        <f t="shared" si="391"/>
        <v>127640</v>
      </c>
      <c r="BN451" s="1701">
        <f t="shared" si="392"/>
        <v>0</v>
      </c>
      <c r="BO451" s="1701">
        <v>800</v>
      </c>
      <c r="BP451" s="1701">
        <v>16</v>
      </c>
      <c r="BQ451" s="1701">
        <v>640</v>
      </c>
      <c r="BR451" s="1701">
        <v>0.85940000000000005</v>
      </c>
      <c r="BS451" s="1700">
        <f t="shared" si="447"/>
        <v>0.22221575776381453</v>
      </c>
      <c r="BT451" s="1701">
        <v>2200</v>
      </c>
      <c r="BU451" s="1701">
        <f t="shared" si="393"/>
        <v>5940</v>
      </c>
      <c r="BV451" s="1701">
        <f t="shared" si="394"/>
        <v>0</v>
      </c>
      <c r="BW451" s="1701">
        <v>800</v>
      </c>
      <c r="BX451" s="1701">
        <v>8</v>
      </c>
      <c r="BY451" s="1701">
        <v>640</v>
      </c>
      <c r="BZ451" s="1701">
        <v>0.96879999999999999</v>
      </c>
      <c r="CA451" s="1700">
        <f t="shared" si="448"/>
        <v>0.21504266446462977</v>
      </c>
      <c r="CB451" s="1701">
        <v>1240</v>
      </c>
      <c r="CC451" s="1701">
        <f t="shared" si="395"/>
        <v>3460</v>
      </c>
      <c r="CD451" s="1701">
        <f t="shared" si="396"/>
        <v>0</v>
      </c>
      <c r="CE451" s="1701">
        <v>800</v>
      </c>
      <c r="CF451" s="1701">
        <v>8</v>
      </c>
      <c r="CG451" s="1701">
        <v>640</v>
      </c>
      <c r="CH451" s="1701">
        <v>0.95120000000000005</v>
      </c>
      <c r="CI451" s="1700">
        <f t="shared" si="449"/>
        <v>0.27554328657858324</v>
      </c>
      <c r="CJ451" s="1701">
        <v>1560</v>
      </c>
      <c r="CK451" s="1701">
        <f t="shared" si="397"/>
        <v>3397</v>
      </c>
      <c r="CL451" s="1701">
        <f t="shared" si="398"/>
        <v>0</v>
      </c>
      <c r="CM451" s="1701">
        <v>800</v>
      </c>
      <c r="CN451" s="1701">
        <v>0</v>
      </c>
      <c r="CO451" s="1701">
        <v>640</v>
      </c>
      <c r="CP451" s="1701">
        <v>0</v>
      </c>
      <c r="CQ451" s="1700">
        <v>0</v>
      </c>
      <c r="CR451" s="1701">
        <v>0</v>
      </c>
      <c r="CS451" s="1701">
        <f t="shared" si="399"/>
        <v>0</v>
      </c>
      <c r="CT451" s="1701">
        <f t="shared" si="400"/>
        <v>0</v>
      </c>
      <c r="CU451" s="1701">
        <v>800</v>
      </c>
      <c r="CV451" s="1701">
        <v>0</v>
      </c>
      <c r="CW451" s="1701">
        <v>0</v>
      </c>
      <c r="CX451" s="1701">
        <v>0</v>
      </c>
      <c r="CY451" s="1700">
        <v>0</v>
      </c>
      <c r="CZ451" s="1701">
        <v>0</v>
      </c>
      <c r="DA451" s="1701">
        <f t="shared" si="401"/>
        <v>0</v>
      </c>
      <c r="DB451" s="1701">
        <f t="shared" si="402"/>
        <v>0</v>
      </c>
    </row>
    <row r="452" spans="1:106">
      <c r="A452" s="1703" t="s">
        <v>2902</v>
      </c>
      <c r="B452" s="1347">
        <v>6220</v>
      </c>
      <c r="C452" s="1347">
        <v>112</v>
      </c>
      <c r="D452" s="1702">
        <v>446</v>
      </c>
      <c r="E452" s="1701" t="s">
        <v>3273</v>
      </c>
      <c r="F452" s="1701" t="s">
        <v>1524</v>
      </c>
      <c r="G452" s="1701" t="s">
        <v>2116</v>
      </c>
      <c r="H452" s="1701" t="s">
        <v>2115</v>
      </c>
      <c r="I452" s="1701">
        <v>33</v>
      </c>
      <c r="J452" s="1701">
        <v>800</v>
      </c>
      <c r="K452" s="1701">
        <v>800</v>
      </c>
      <c r="L452" s="1701">
        <v>588</v>
      </c>
      <c r="M452" s="1701">
        <v>640</v>
      </c>
      <c r="N452" s="1701">
        <v>0.83199999999999996</v>
      </c>
      <c r="O452" s="1700">
        <f t="shared" si="443"/>
        <v>8.6916276927437655E-2</v>
      </c>
      <c r="P452" s="1701">
        <v>30615</v>
      </c>
      <c r="Q452" s="1701">
        <f t="shared" si="379"/>
        <v>211341</v>
      </c>
      <c r="R452" s="1701">
        <f t="shared" si="380"/>
        <v>0</v>
      </c>
      <c r="S452" s="1701">
        <v>800</v>
      </c>
      <c r="T452" s="1701">
        <v>589.65</v>
      </c>
      <c r="U452" s="1701">
        <v>640</v>
      </c>
      <c r="V452" s="1701">
        <v>0.95750000000000002</v>
      </c>
      <c r="W452" s="1700">
        <f t="shared" si="444"/>
        <v>0.1899394728355808</v>
      </c>
      <c r="X452" s="1701">
        <v>79785</v>
      </c>
      <c r="Y452" s="1701">
        <f t="shared" si="381"/>
        <v>252033</v>
      </c>
      <c r="Z452" s="1701">
        <f t="shared" si="382"/>
        <v>0</v>
      </c>
      <c r="AA452" s="1701">
        <v>800</v>
      </c>
      <c r="AB452" s="1701">
        <v>600.9</v>
      </c>
      <c r="AC452" s="1701">
        <v>640</v>
      </c>
      <c r="AD452" s="1701">
        <v>0.97040000000000004</v>
      </c>
      <c r="AE452" s="1700">
        <f t="shared" si="445"/>
        <v>0.14862747556781525</v>
      </c>
      <c r="AF452" s="1701">
        <v>62400</v>
      </c>
      <c r="AG452" s="1701">
        <f t="shared" si="383"/>
        <v>251905</v>
      </c>
      <c r="AH452" s="1701">
        <f t="shared" si="384"/>
        <v>0</v>
      </c>
      <c r="AI452" s="1701">
        <v>800</v>
      </c>
      <c r="AJ452" s="1701">
        <v>577.5</v>
      </c>
      <c r="AK452" s="1701">
        <v>640</v>
      </c>
      <c r="AL452" s="1701">
        <v>0.96599999999999997</v>
      </c>
      <c r="AM452" s="1700">
        <f t="shared" si="446"/>
        <v>0.10766132284866006</v>
      </c>
      <c r="AN452" s="1701">
        <v>44685</v>
      </c>
      <c r="AO452" s="1701">
        <f t="shared" si="385"/>
        <v>249031</v>
      </c>
      <c r="AP452" s="1701">
        <f t="shared" si="386"/>
        <v>0</v>
      </c>
      <c r="AQ452" s="1701">
        <v>800</v>
      </c>
      <c r="AR452" s="1701">
        <v>583.04999999999995</v>
      </c>
      <c r="AS452" s="1701">
        <v>640</v>
      </c>
      <c r="AT452" s="1701">
        <v>0.9637</v>
      </c>
      <c r="AU452" s="1700">
        <f t="shared" si="424"/>
        <v>0.21815955753546801</v>
      </c>
      <c r="AV452" s="1701">
        <v>91200</v>
      </c>
      <c r="AW452" s="1701">
        <f t="shared" si="387"/>
        <v>250826</v>
      </c>
      <c r="AX452" s="1701">
        <f t="shared" si="388"/>
        <v>0</v>
      </c>
      <c r="AY452" s="1701">
        <v>800</v>
      </c>
      <c r="AZ452" s="1701">
        <v>593.4</v>
      </c>
      <c r="BA452" s="1701">
        <v>640</v>
      </c>
      <c r="BB452" s="1701">
        <v>0.96730000000000005</v>
      </c>
      <c r="BC452" s="1700">
        <f t="shared" si="432"/>
        <v>0.14710472978705663</v>
      </c>
      <c r="BD452" s="1701">
        <v>60795</v>
      </c>
      <c r="BE452" s="1701">
        <f t="shared" si="389"/>
        <v>247966</v>
      </c>
      <c r="BF452" s="1701">
        <f t="shared" si="390"/>
        <v>0</v>
      </c>
      <c r="BG452" s="1701">
        <v>800</v>
      </c>
      <c r="BH452" s="1701">
        <v>597.15</v>
      </c>
      <c r="BI452" s="1701">
        <v>640</v>
      </c>
      <c r="BJ452" s="1701">
        <v>0.95920000000000005</v>
      </c>
      <c r="BK452" s="1700">
        <f t="shared" si="433"/>
        <v>0.12090728195875172</v>
      </c>
      <c r="BL452" s="1701">
        <v>51525</v>
      </c>
      <c r="BM452" s="1701">
        <f t="shared" si="391"/>
        <v>255692</v>
      </c>
      <c r="BN452" s="1701">
        <f t="shared" si="392"/>
        <v>0</v>
      </c>
      <c r="BO452" s="1701">
        <v>800</v>
      </c>
      <c r="BP452" s="1701">
        <v>600</v>
      </c>
      <c r="BQ452" s="1701">
        <v>640</v>
      </c>
      <c r="BR452" s="1701">
        <v>0.96109999999999995</v>
      </c>
      <c r="BS452" s="1700">
        <f t="shared" si="447"/>
        <v>9.1944704563058546E-2</v>
      </c>
      <c r="BT452" s="1701">
        <v>38175</v>
      </c>
      <c r="BU452" s="1701">
        <f t="shared" si="393"/>
        <v>249117</v>
      </c>
      <c r="BV452" s="1701">
        <f t="shared" si="394"/>
        <v>0</v>
      </c>
      <c r="BW452" s="1701">
        <v>800</v>
      </c>
      <c r="BX452" s="1701">
        <v>592.5</v>
      </c>
      <c r="BY452" s="1701">
        <v>640</v>
      </c>
      <c r="BZ452" s="1701">
        <v>0.95720000000000005</v>
      </c>
      <c r="CA452" s="1700">
        <f t="shared" si="448"/>
        <v>0.10643367914823024</v>
      </c>
      <c r="CB452" s="1701">
        <v>44910</v>
      </c>
      <c r="CC452" s="1701">
        <f t="shared" si="395"/>
        <v>253172</v>
      </c>
      <c r="CD452" s="1701">
        <f t="shared" si="396"/>
        <v>0</v>
      </c>
      <c r="CE452" s="1701">
        <v>800</v>
      </c>
      <c r="CF452" s="1701">
        <v>582</v>
      </c>
      <c r="CG452" s="1701">
        <v>640</v>
      </c>
      <c r="CH452" s="1701">
        <v>0.94199999999999995</v>
      </c>
      <c r="CI452" s="1700">
        <f t="shared" si="449"/>
        <v>6.8032458352073527E-2</v>
      </c>
      <c r="CJ452" s="1701">
        <v>27750</v>
      </c>
      <c r="CK452" s="1701">
        <f t="shared" si="397"/>
        <v>244736</v>
      </c>
      <c r="CL452" s="1701">
        <f t="shared" si="398"/>
        <v>0</v>
      </c>
      <c r="CM452" s="1701">
        <v>800</v>
      </c>
      <c r="CN452" s="1701">
        <v>601.5</v>
      </c>
      <c r="CO452" s="1701">
        <v>640</v>
      </c>
      <c r="CP452" s="1701">
        <v>0.9617</v>
      </c>
      <c r="CQ452" s="1700">
        <f t="shared" ref="CQ452:CQ468" si="450">+CR452/(24*28*CN452*CP452)</f>
        <v>0.21037909640205502</v>
      </c>
      <c r="CR452" s="1701">
        <v>81780</v>
      </c>
      <c r="CS452" s="1701">
        <f t="shared" si="399"/>
        <v>233236</v>
      </c>
      <c r="CT452" s="1701">
        <f t="shared" si="400"/>
        <v>0</v>
      </c>
      <c r="CU452" s="1701">
        <v>800</v>
      </c>
      <c r="CV452" s="1701">
        <v>592.5</v>
      </c>
      <c r="CW452" s="1701">
        <v>640</v>
      </c>
      <c r="CX452" s="1701">
        <v>0.95650000000000002</v>
      </c>
      <c r="CY452" s="1700">
        <f t="shared" ref="CY452:CY468" si="451">+CZ452/(24*31*CV452*CX452)</f>
        <v>0.15087360477490588</v>
      </c>
      <c r="CZ452" s="1701">
        <v>63615</v>
      </c>
      <c r="DA452" s="1701">
        <f t="shared" si="401"/>
        <v>252987</v>
      </c>
      <c r="DB452" s="1701">
        <f t="shared" si="402"/>
        <v>0</v>
      </c>
    </row>
    <row r="453" spans="1:106">
      <c r="A453" s="1703" t="s">
        <v>2933</v>
      </c>
      <c r="B453" s="1347">
        <v>6220</v>
      </c>
      <c r="C453" s="1347">
        <v>144</v>
      </c>
      <c r="D453" s="1702">
        <v>447</v>
      </c>
      <c r="E453" s="1701" t="s">
        <v>3306</v>
      </c>
      <c r="F453" s="1701" t="s">
        <v>542</v>
      </c>
      <c r="G453" s="1701" t="s">
        <v>2116</v>
      </c>
      <c r="H453" s="1701" t="s">
        <v>2115</v>
      </c>
      <c r="I453" s="1701">
        <v>11</v>
      </c>
      <c r="J453" s="1701">
        <v>800</v>
      </c>
      <c r="K453" s="1701">
        <v>800</v>
      </c>
      <c r="L453" s="1701">
        <v>504</v>
      </c>
      <c r="M453" s="1701">
        <v>640</v>
      </c>
      <c r="N453" s="1701">
        <v>0.95589999999999997</v>
      </c>
      <c r="O453" s="1700">
        <f t="shared" si="443"/>
        <v>0.2501174825685758</v>
      </c>
      <c r="P453" s="1701">
        <v>86760</v>
      </c>
      <c r="Q453" s="1701">
        <f t="shared" si="379"/>
        <v>208126</v>
      </c>
      <c r="R453" s="1701">
        <f t="shared" si="380"/>
        <v>0</v>
      </c>
      <c r="S453" s="1701">
        <v>800</v>
      </c>
      <c r="T453" s="1701">
        <v>528</v>
      </c>
      <c r="U453" s="1701">
        <v>640</v>
      </c>
      <c r="V453" s="1701">
        <v>0.90910000000000002</v>
      </c>
      <c r="W453" s="1700">
        <f t="shared" si="444"/>
        <v>0.3159690625315969</v>
      </c>
      <c r="X453" s="1701">
        <v>112840</v>
      </c>
      <c r="Y453" s="1701">
        <f t="shared" si="381"/>
        <v>214274</v>
      </c>
      <c r="Z453" s="1701">
        <f t="shared" si="382"/>
        <v>0</v>
      </c>
      <c r="AA453" s="1701">
        <v>800</v>
      </c>
      <c r="AB453" s="1701">
        <v>512</v>
      </c>
      <c r="AC453" s="1701">
        <v>640</v>
      </c>
      <c r="AD453" s="1701">
        <v>0.90159999999999996</v>
      </c>
      <c r="AE453" s="1700">
        <f t="shared" si="445"/>
        <v>0.35936306134772755</v>
      </c>
      <c r="AF453" s="1701">
        <v>119440</v>
      </c>
      <c r="AG453" s="1701">
        <f t="shared" si="383"/>
        <v>199419</v>
      </c>
      <c r="AH453" s="1701">
        <f t="shared" si="384"/>
        <v>0</v>
      </c>
      <c r="AI453" s="1701">
        <v>800</v>
      </c>
      <c r="AJ453" s="1701">
        <v>512</v>
      </c>
      <c r="AK453" s="1701">
        <v>640</v>
      </c>
      <c r="AL453" s="1701">
        <v>0.91049999999999998</v>
      </c>
      <c r="AM453" s="1700">
        <f t="shared" si="446"/>
        <v>0.40145897179264611</v>
      </c>
      <c r="AN453" s="1701">
        <v>139240</v>
      </c>
      <c r="AO453" s="1701">
        <f t="shared" si="385"/>
        <v>208101</v>
      </c>
      <c r="AP453" s="1701">
        <f t="shared" si="386"/>
        <v>0</v>
      </c>
      <c r="AQ453" s="1701">
        <v>800</v>
      </c>
      <c r="AR453" s="1701">
        <v>504</v>
      </c>
      <c r="AS453" s="1701">
        <v>640</v>
      </c>
      <c r="AT453" s="1701">
        <v>0.92720000000000002</v>
      </c>
      <c r="AU453" s="1700">
        <f t="shared" si="424"/>
        <v>0.3588380360973531</v>
      </c>
      <c r="AV453" s="1701">
        <v>124760</v>
      </c>
      <c r="AW453" s="1701">
        <f t="shared" si="387"/>
        <v>208607</v>
      </c>
      <c r="AX453" s="1701">
        <f t="shared" si="388"/>
        <v>0</v>
      </c>
      <c r="AY453" s="1701">
        <v>800</v>
      </c>
      <c r="AZ453" s="1701">
        <v>512</v>
      </c>
      <c r="BA453" s="1701">
        <v>640</v>
      </c>
      <c r="BB453" s="1701">
        <v>0.90980000000000005</v>
      </c>
      <c r="BC453" s="1700">
        <f t="shared" si="432"/>
        <v>0.41241702999438212</v>
      </c>
      <c r="BD453" s="1701">
        <v>138320</v>
      </c>
      <c r="BE453" s="1701">
        <f t="shared" si="389"/>
        <v>201233</v>
      </c>
      <c r="BF453" s="1701">
        <f t="shared" si="390"/>
        <v>0</v>
      </c>
      <c r="BG453" s="1701">
        <v>800</v>
      </c>
      <c r="BH453" s="1701">
        <v>584</v>
      </c>
      <c r="BI453" s="1701">
        <v>640</v>
      </c>
      <c r="BJ453" s="1701">
        <v>0.91139999999999999</v>
      </c>
      <c r="BK453" s="1700">
        <f t="shared" si="433"/>
        <v>0.35626293718300778</v>
      </c>
      <c r="BL453" s="1701">
        <v>141080</v>
      </c>
      <c r="BM453" s="1701">
        <f t="shared" si="391"/>
        <v>237600</v>
      </c>
      <c r="BN453" s="1701">
        <f t="shared" si="392"/>
        <v>0</v>
      </c>
      <c r="BO453" s="1701">
        <v>800</v>
      </c>
      <c r="BP453" s="1701">
        <v>544</v>
      </c>
      <c r="BQ453" s="1701">
        <v>640</v>
      </c>
      <c r="BR453" s="1701">
        <v>0.94920000000000004</v>
      </c>
      <c r="BS453" s="1700">
        <f t="shared" si="447"/>
        <v>0.38226635295219363</v>
      </c>
      <c r="BT453" s="1701">
        <v>142120</v>
      </c>
      <c r="BU453" s="1701">
        <f t="shared" si="393"/>
        <v>223070</v>
      </c>
      <c r="BV453" s="1701">
        <f t="shared" si="394"/>
        <v>0</v>
      </c>
      <c r="BW453" s="1701">
        <v>800</v>
      </c>
      <c r="BX453" s="1701">
        <v>552</v>
      </c>
      <c r="BY453" s="1701">
        <v>640</v>
      </c>
      <c r="BZ453" s="1701">
        <v>0.95920000000000005</v>
      </c>
      <c r="CA453" s="1700">
        <f t="shared" si="448"/>
        <v>0.32939701062505594</v>
      </c>
      <c r="CB453" s="1701">
        <v>129760</v>
      </c>
      <c r="CC453" s="1701">
        <f t="shared" si="395"/>
        <v>236359</v>
      </c>
      <c r="CD453" s="1701">
        <f t="shared" si="396"/>
        <v>0</v>
      </c>
      <c r="CE453" s="1701">
        <v>800</v>
      </c>
      <c r="CF453" s="1701">
        <v>608</v>
      </c>
      <c r="CG453" s="1701">
        <v>640</v>
      </c>
      <c r="CH453" s="1701">
        <v>0.94040000000000001</v>
      </c>
      <c r="CI453" s="1700">
        <f t="shared" si="449"/>
        <v>0.3217739347751935</v>
      </c>
      <c r="CJ453" s="1701">
        <v>136880</v>
      </c>
      <c r="CK453" s="1701">
        <f t="shared" si="397"/>
        <v>255235</v>
      </c>
      <c r="CL453" s="1701">
        <f t="shared" si="398"/>
        <v>0</v>
      </c>
      <c r="CM453" s="1701">
        <v>800</v>
      </c>
      <c r="CN453" s="1701">
        <v>616</v>
      </c>
      <c r="CO453" s="1701">
        <v>640</v>
      </c>
      <c r="CP453" s="1701">
        <v>0.92400000000000004</v>
      </c>
      <c r="CQ453" s="1700">
        <f t="shared" si="450"/>
        <v>0.29992811764611388</v>
      </c>
      <c r="CR453" s="1701">
        <v>114720</v>
      </c>
      <c r="CS453" s="1701">
        <f t="shared" si="399"/>
        <v>229495</v>
      </c>
      <c r="CT453" s="1701">
        <f t="shared" si="400"/>
        <v>0</v>
      </c>
      <c r="CU453" s="1701">
        <v>800</v>
      </c>
      <c r="CV453" s="1701">
        <v>584</v>
      </c>
      <c r="CW453" s="1701">
        <v>640</v>
      </c>
      <c r="CX453" s="1701">
        <v>0.92069999999999996</v>
      </c>
      <c r="CY453" s="1700">
        <f t="shared" si="451"/>
        <v>0.2704726368242778</v>
      </c>
      <c r="CZ453" s="1701">
        <v>108200</v>
      </c>
      <c r="DA453" s="1701">
        <f t="shared" si="401"/>
        <v>240024</v>
      </c>
      <c r="DB453" s="1701">
        <f t="shared" si="402"/>
        <v>0</v>
      </c>
    </row>
    <row r="454" spans="1:106">
      <c r="A454" s="1703" t="s">
        <v>2904</v>
      </c>
      <c r="B454" s="1347">
        <v>1220</v>
      </c>
      <c r="C454" s="1347">
        <v>6</v>
      </c>
      <c r="D454" s="1702">
        <v>448</v>
      </c>
      <c r="E454" s="1701">
        <v>12148</v>
      </c>
      <c r="F454" s="1701" t="s">
        <v>661</v>
      </c>
      <c r="G454" s="1701" t="s">
        <v>2116</v>
      </c>
      <c r="H454" s="1701" t="s">
        <v>1475</v>
      </c>
      <c r="I454" s="1701">
        <v>11</v>
      </c>
      <c r="J454" s="1701">
        <v>810</v>
      </c>
      <c r="K454" s="1701">
        <v>810</v>
      </c>
      <c r="L454" s="1701">
        <v>240</v>
      </c>
      <c r="M454" s="1701">
        <v>810</v>
      </c>
      <c r="N454" s="1701">
        <v>0.99639999999999995</v>
      </c>
      <c r="O454" s="1700">
        <f t="shared" si="443"/>
        <v>0.48031710453930448</v>
      </c>
      <c r="P454" s="1701">
        <v>82700</v>
      </c>
      <c r="Q454" s="1701">
        <f t="shared" si="379"/>
        <v>103307</v>
      </c>
      <c r="R454" s="1701">
        <f t="shared" si="380"/>
        <v>0</v>
      </c>
      <c r="S454" s="1701">
        <v>810</v>
      </c>
      <c r="T454" s="1701">
        <v>290</v>
      </c>
      <c r="U454" s="1701">
        <v>810</v>
      </c>
      <c r="V454" s="1701">
        <v>0.99819999999999998</v>
      </c>
      <c r="W454" s="1700">
        <f t="shared" si="444"/>
        <v>0.50749487750550182</v>
      </c>
      <c r="X454" s="1701">
        <v>109300</v>
      </c>
      <c r="Y454" s="1701">
        <f t="shared" si="381"/>
        <v>129223</v>
      </c>
      <c r="Z454" s="1701">
        <f t="shared" si="382"/>
        <v>0</v>
      </c>
      <c r="AA454" s="1701">
        <v>810</v>
      </c>
      <c r="AB454" s="1701">
        <v>390</v>
      </c>
      <c r="AC454" s="1701">
        <v>810</v>
      </c>
      <c r="AD454" s="1701">
        <v>0.99770000000000003</v>
      </c>
      <c r="AE454" s="1700">
        <f t="shared" si="445"/>
        <v>0.30947247044270193</v>
      </c>
      <c r="AF454" s="1701">
        <v>86700</v>
      </c>
      <c r="AG454" s="1701">
        <f t="shared" si="383"/>
        <v>168092</v>
      </c>
      <c r="AH454" s="1701">
        <f t="shared" si="384"/>
        <v>0</v>
      </c>
      <c r="AI454" s="1701">
        <v>810</v>
      </c>
      <c r="AJ454" s="1701">
        <v>290</v>
      </c>
      <c r="AK454" s="1701">
        <v>810</v>
      </c>
      <c r="AL454" s="1701">
        <v>0.99729999999999996</v>
      </c>
      <c r="AM454" s="1700">
        <f t="shared" si="446"/>
        <v>0.68780442084246673</v>
      </c>
      <c r="AN454" s="1701">
        <v>148000</v>
      </c>
      <c r="AO454" s="1701">
        <f t="shared" si="385"/>
        <v>129106</v>
      </c>
      <c r="AP454" s="1701">
        <f t="shared" si="386"/>
        <v>18894</v>
      </c>
      <c r="AQ454" s="1701">
        <v>810</v>
      </c>
      <c r="AR454" s="1701">
        <v>250</v>
      </c>
      <c r="AS454" s="1701">
        <v>810</v>
      </c>
      <c r="AT454" s="1701">
        <v>0.997</v>
      </c>
      <c r="AU454" s="1700">
        <f t="shared" si="424"/>
        <v>0.53817366076724793</v>
      </c>
      <c r="AV454" s="1701">
        <v>99800</v>
      </c>
      <c r="AW454" s="1701">
        <f t="shared" si="387"/>
        <v>111265</v>
      </c>
      <c r="AX454" s="1701">
        <f t="shared" si="388"/>
        <v>0</v>
      </c>
      <c r="AY454" s="1701">
        <v>810</v>
      </c>
      <c r="AZ454" s="1701">
        <v>260</v>
      </c>
      <c r="BA454" s="1701">
        <v>810</v>
      </c>
      <c r="BB454" s="1701">
        <v>0.99629999999999996</v>
      </c>
      <c r="BC454" s="1700">
        <f t="shared" si="432"/>
        <v>0.57316772914484448</v>
      </c>
      <c r="BD454" s="1701">
        <v>106900</v>
      </c>
      <c r="BE454" s="1701">
        <f t="shared" si="389"/>
        <v>111904</v>
      </c>
      <c r="BF454" s="1701">
        <f t="shared" si="390"/>
        <v>0</v>
      </c>
      <c r="BG454" s="1701">
        <v>810</v>
      </c>
      <c r="BH454" s="1701">
        <v>310</v>
      </c>
      <c r="BI454" s="1701">
        <v>810</v>
      </c>
      <c r="BJ454" s="1701">
        <v>0.99339999999999995</v>
      </c>
      <c r="BK454" s="1700">
        <f t="shared" si="433"/>
        <v>0.39586627272429531</v>
      </c>
      <c r="BL454" s="1701">
        <v>90700</v>
      </c>
      <c r="BM454" s="1701">
        <f t="shared" si="391"/>
        <v>137471</v>
      </c>
      <c r="BN454" s="1701">
        <f t="shared" si="392"/>
        <v>0</v>
      </c>
      <c r="BO454" s="1701">
        <v>810</v>
      </c>
      <c r="BP454" s="1701">
        <v>230</v>
      </c>
      <c r="BQ454" s="1701">
        <v>810</v>
      </c>
      <c r="BR454" s="1701">
        <v>1</v>
      </c>
      <c r="BS454" s="1700">
        <f t="shared" si="447"/>
        <v>0.46074879227053139</v>
      </c>
      <c r="BT454" s="1701">
        <v>76300</v>
      </c>
      <c r="BU454" s="1701">
        <f t="shared" si="393"/>
        <v>99360</v>
      </c>
      <c r="BV454" s="1701">
        <f t="shared" si="394"/>
        <v>0</v>
      </c>
      <c r="BW454" s="1701">
        <v>810</v>
      </c>
      <c r="BX454" s="1701">
        <v>290</v>
      </c>
      <c r="BY454" s="1701">
        <v>810</v>
      </c>
      <c r="BZ454" s="1701">
        <v>0.99039999999999995</v>
      </c>
      <c r="CA454" s="1700">
        <f t="shared" si="448"/>
        <v>0.3364707570129678</v>
      </c>
      <c r="CB454" s="1701">
        <v>71900</v>
      </c>
      <c r="CC454" s="1701">
        <f t="shared" si="395"/>
        <v>128213</v>
      </c>
      <c r="CD454" s="1701">
        <f t="shared" si="396"/>
        <v>0</v>
      </c>
      <c r="CE454" s="1701">
        <v>810</v>
      </c>
      <c r="CF454" s="1701">
        <v>250</v>
      </c>
      <c r="CG454" s="1701">
        <v>810</v>
      </c>
      <c r="CH454" s="1701">
        <v>0.99580000000000002</v>
      </c>
      <c r="CI454" s="1700">
        <f t="shared" si="449"/>
        <v>0.38549002585050757</v>
      </c>
      <c r="CJ454" s="1701">
        <v>71400</v>
      </c>
      <c r="CK454" s="1701">
        <f t="shared" si="397"/>
        <v>111131</v>
      </c>
      <c r="CL454" s="1701">
        <f t="shared" si="398"/>
        <v>0</v>
      </c>
      <c r="CM454" s="1701">
        <v>810</v>
      </c>
      <c r="CN454" s="1701">
        <v>230</v>
      </c>
      <c r="CO454" s="1701">
        <v>810</v>
      </c>
      <c r="CP454" s="1701">
        <v>0.99690000000000001</v>
      </c>
      <c r="CQ454" s="1700">
        <f t="shared" si="450"/>
        <v>0.4192603696718627</v>
      </c>
      <c r="CR454" s="1701">
        <v>64600</v>
      </c>
      <c r="CS454" s="1701">
        <f t="shared" si="399"/>
        <v>92449</v>
      </c>
      <c r="CT454" s="1701">
        <f t="shared" si="400"/>
        <v>0</v>
      </c>
      <c r="CU454" s="1701">
        <v>810</v>
      </c>
      <c r="CV454" s="1701">
        <v>221.6</v>
      </c>
      <c r="CW454" s="1701">
        <v>810</v>
      </c>
      <c r="CX454" s="1701">
        <v>0.99690000000000001</v>
      </c>
      <c r="CY454" s="1700">
        <f t="shared" si="451"/>
        <v>0.61952684703349759</v>
      </c>
      <c r="CZ454" s="1701">
        <v>101825</v>
      </c>
      <c r="DA454" s="1701">
        <f t="shared" si="401"/>
        <v>98616</v>
      </c>
      <c r="DB454" s="1701">
        <f t="shared" si="402"/>
        <v>3209</v>
      </c>
    </row>
    <row r="455" spans="1:106">
      <c r="A455" s="1703" t="s">
        <v>3275</v>
      </c>
      <c r="B455" s="1347">
        <v>6150</v>
      </c>
      <c r="C455" s="1347">
        <v>27</v>
      </c>
      <c r="D455" s="1702">
        <v>449</v>
      </c>
      <c r="E455" s="1701" t="s">
        <v>3276</v>
      </c>
      <c r="F455" s="1701" t="s">
        <v>3719</v>
      </c>
      <c r="G455" s="1701" t="s">
        <v>2116</v>
      </c>
      <c r="H455" s="1701" t="s">
        <v>1475</v>
      </c>
      <c r="I455" s="1701">
        <v>33</v>
      </c>
      <c r="J455" s="1701">
        <v>833.33</v>
      </c>
      <c r="K455" s="1701">
        <v>833.33</v>
      </c>
      <c r="L455" s="1701">
        <v>40.799999999999997</v>
      </c>
      <c r="M455" s="1701">
        <v>833.33</v>
      </c>
      <c r="N455" s="1701">
        <v>0.84470000000000001</v>
      </c>
      <c r="O455" s="1700">
        <f t="shared" si="443"/>
        <v>0.38397822330858078</v>
      </c>
      <c r="P455" s="1701">
        <v>9528</v>
      </c>
      <c r="Q455" s="1701">
        <f t="shared" ref="Q455:Q468" si="452">+ROUND(24*30*L455*N455*0.6,0)</f>
        <v>14888</v>
      </c>
      <c r="R455" s="1701">
        <f t="shared" ref="R455:R468" si="453">+MAX((P455-Q455),0)</f>
        <v>0</v>
      </c>
      <c r="S455" s="1701">
        <v>833.33</v>
      </c>
      <c r="T455" s="1701">
        <v>37.92</v>
      </c>
      <c r="U455" s="1701">
        <v>833.33</v>
      </c>
      <c r="V455" s="1701">
        <v>1</v>
      </c>
      <c r="W455" s="1700">
        <f t="shared" si="444"/>
        <v>0.51402783449026812</v>
      </c>
      <c r="X455" s="1701">
        <v>14502</v>
      </c>
      <c r="Y455" s="1701">
        <f t="shared" ref="Y455:Y468" si="454">+ROUND(24*31*T455*V455*0.6,0)</f>
        <v>16927</v>
      </c>
      <c r="Z455" s="1701">
        <f t="shared" ref="Z455:Z468" si="455">+MAX((X455-Y455),0)</f>
        <v>0</v>
      </c>
      <c r="AA455" s="1701">
        <v>833.33</v>
      </c>
      <c r="AB455" s="1701">
        <v>36</v>
      </c>
      <c r="AC455" s="1701">
        <v>833.33</v>
      </c>
      <c r="AD455" s="1701">
        <v>0.84740000000000004</v>
      </c>
      <c r="AE455" s="1700">
        <f t="shared" si="445"/>
        <v>0.54168961267143945</v>
      </c>
      <c r="AF455" s="1701">
        <v>11898</v>
      </c>
      <c r="AG455" s="1701">
        <f t="shared" ref="AG455:AG468" si="456">+ROUND(24*30*AB455*AD455*0.6,0)</f>
        <v>13179</v>
      </c>
      <c r="AH455" s="1701">
        <f t="shared" ref="AH455:AH468" si="457">+MAX((AF455-AG455),0)</f>
        <v>0</v>
      </c>
      <c r="AI455" s="1701">
        <v>833.33</v>
      </c>
      <c r="AJ455" s="1701">
        <v>36</v>
      </c>
      <c r="AK455" s="1701">
        <v>833.33</v>
      </c>
      <c r="AL455" s="1701">
        <v>0.95279999999999998</v>
      </c>
      <c r="AM455" s="1700">
        <f t="shared" si="446"/>
        <v>0.47492544140793103</v>
      </c>
      <c r="AN455" s="1701">
        <v>12120</v>
      </c>
      <c r="AO455" s="1701">
        <f t="shared" ref="AO455:AO468" si="458">+ROUND(24*31*AJ455*AL455*0.6,0)</f>
        <v>15312</v>
      </c>
      <c r="AP455" s="1701">
        <f t="shared" ref="AP455:AP468" si="459">+MAX((AN455-AO455),0)</f>
        <v>0</v>
      </c>
      <c r="AQ455" s="1701">
        <v>833.33</v>
      </c>
      <c r="AR455" s="1701">
        <v>24</v>
      </c>
      <c r="AS455" s="1701">
        <v>833.33</v>
      </c>
      <c r="AT455" s="1701">
        <v>0.96750000000000003</v>
      </c>
      <c r="AU455" s="1700">
        <f t="shared" si="424"/>
        <v>0.82659553777333217</v>
      </c>
      <c r="AV455" s="1701">
        <v>14280</v>
      </c>
      <c r="AW455" s="1701">
        <f t="shared" ref="AW455:AW468" si="460">+ROUND(24*31*AR455*AT455*0.6,0)</f>
        <v>10365</v>
      </c>
      <c r="AX455" s="1701">
        <f t="shared" ref="AX455:AX468" si="461">+MAX((AV455-AW455),0)</f>
        <v>3915</v>
      </c>
      <c r="AY455" s="1701">
        <v>833.33</v>
      </c>
      <c r="AZ455" s="1701">
        <v>36</v>
      </c>
      <c r="BA455" s="1701">
        <v>833.33</v>
      </c>
      <c r="BB455" s="1701">
        <v>0.96640000000000004</v>
      </c>
      <c r="BC455" s="1700">
        <f t="shared" si="432"/>
        <v>0.550918260976208</v>
      </c>
      <c r="BD455" s="1701">
        <v>13800</v>
      </c>
      <c r="BE455" s="1701">
        <f t="shared" ref="BE455:BE468" si="462">+ROUND(24*30*AZ455*BB455*0.6,0)</f>
        <v>15029</v>
      </c>
      <c r="BF455" s="1701">
        <f t="shared" ref="BF455:BF468" si="463">+MAX((BD455-BE455),0)</f>
        <v>0</v>
      </c>
      <c r="BG455" s="1701">
        <v>833.33</v>
      </c>
      <c r="BH455" s="1701">
        <v>36</v>
      </c>
      <c r="BI455" s="1701">
        <v>833.33</v>
      </c>
      <c r="BJ455" s="1701">
        <v>0.95540000000000003</v>
      </c>
      <c r="BK455" s="1700">
        <f t="shared" si="433"/>
        <v>0.50176960540463078</v>
      </c>
      <c r="BL455" s="1701">
        <v>12840</v>
      </c>
      <c r="BM455" s="1701">
        <f t="shared" ref="BM455:BM468" si="464">+ROUND(24*31*BH455*BJ455*0.6,0)</f>
        <v>15354</v>
      </c>
      <c r="BN455" s="1701">
        <f t="shared" ref="BN455:BN468" si="465">+MAX((BL455-BM455),0)</f>
        <v>0</v>
      </c>
      <c r="BO455" s="1701">
        <v>833.33</v>
      </c>
      <c r="BP455" s="1701">
        <v>24</v>
      </c>
      <c r="BQ455" s="1701">
        <v>833.33</v>
      </c>
      <c r="BR455" s="1701">
        <v>0.93100000000000005</v>
      </c>
      <c r="BS455" s="1700">
        <f t="shared" si="447"/>
        <v>0.60418904403866813</v>
      </c>
      <c r="BT455" s="1701">
        <v>9720</v>
      </c>
      <c r="BU455" s="1701">
        <f t="shared" ref="BU455:BU468" si="466">+ROUND(24*30*BP455*BR455*0.6,0)</f>
        <v>9653</v>
      </c>
      <c r="BV455" s="1701">
        <f t="shared" ref="BV455:BV468" si="467">+MAX((BT455-BU455),0)</f>
        <v>67</v>
      </c>
      <c r="BW455" s="1701">
        <v>833.33</v>
      </c>
      <c r="BX455" s="1701">
        <v>24</v>
      </c>
      <c r="BY455" s="1701">
        <v>833.33</v>
      </c>
      <c r="BZ455" s="1701">
        <v>0.92589999999999995</v>
      </c>
      <c r="CA455" s="1700">
        <f t="shared" si="448"/>
        <v>0.5443700810719474</v>
      </c>
      <c r="CB455" s="1701">
        <v>9000</v>
      </c>
      <c r="CC455" s="1701">
        <f t="shared" ref="CC455:CC468" si="468">+ROUND(24*31*BX455*BZ455*0.6,0)</f>
        <v>9920</v>
      </c>
      <c r="CD455" s="1701">
        <f t="shared" ref="CD455:CD468" si="469">+MAX((CB455-CC455),0)</f>
        <v>0</v>
      </c>
      <c r="CE455" s="1701">
        <v>833.33</v>
      </c>
      <c r="CF455" s="1701">
        <v>24</v>
      </c>
      <c r="CG455" s="1701">
        <v>833.33</v>
      </c>
      <c r="CH455" s="1701">
        <v>0.92049999999999998</v>
      </c>
      <c r="CI455" s="1700">
        <f t="shared" si="449"/>
        <v>0.59136864607243611</v>
      </c>
      <c r="CJ455" s="1701">
        <v>9720</v>
      </c>
      <c r="CK455" s="1701">
        <f t="shared" ref="CK455:CK468" si="470">+ROUND(24*31*CF455*CH455*0.6,0)</f>
        <v>9862</v>
      </c>
      <c r="CL455" s="1701">
        <f t="shared" ref="CL455:CL468" si="471">+MAX((CJ455-CK455),0)</f>
        <v>0</v>
      </c>
      <c r="CM455" s="1701">
        <v>833.33</v>
      </c>
      <c r="CN455" s="1701">
        <v>32.159999999999997</v>
      </c>
      <c r="CO455" s="1701">
        <v>833.33</v>
      </c>
      <c r="CP455" s="1701">
        <v>1</v>
      </c>
      <c r="CQ455" s="1700">
        <f t="shared" si="450"/>
        <v>0.50833999644633976</v>
      </c>
      <c r="CR455" s="1701">
        <v>10986</v>
      </c>
      <c r="CS455" s="1701">
        <f t="shared" ref="CS455:CS468" si="472">+ROUND(24*28*CN455*CP455*0.6,0)</f>
        <v>12967</v>
      </c>
      <c r="CT455" s="1701">
        <f t="shared" ref="CT455:CT468" si="473">+MAX((CR455-CS455),0)</f>
        <v>0</v>
      </c>
      <c r="CU455" s="1701">
        <v>833.33</v>
      </c>
      <c r="CV455" s="1701">
        <v>33.119999999999997</v>
      </c>
      <c r="CW455" s="1701">
        <v>833.33</v>
      </c>
      <c r="CX455" s="1701">
        <v>0.86609999999999998</v>
      </c>
      <c r="CY455" s="1700">
        <f t="shared" si="451"/>
        <v>0.52010577563778038</v>
      </c>
      <c r="CZ455" s="1701">
        <v>11100</v>
      </c>
      <c r="DA455" s="1701">
        <f t="shared" ref="DA455:DA468" si="474">+ROUND(24*31*CV455*CX455*0.6,0)</f>
        <v>12805</v>
      </c>
      <c r="DB455" s="1701">
        <f t="shared" ref="DB455:DB468" si="475">+MAX((CZ455-DA455),0)</f>
        <v>0</v>
      </c>
    </row>
    <row r="456" spans="1:106">
      <c r="A456" s="1703" t="s">
        <v>2905</v>
      </c>
      <c r="B456" s="1347">
        <v>6220</v>
      </c>
      <c r="C456" s="1347">
        <v>48</v>
      </c>
      <c r="D456" s="1702">
        <v>450</v>
      </c>
      <c r="E456" s="1701" t="s">
        <v>3277</v>
      </c>
      <c r="F456" s="1701" t="s">
        <v>1220</v>
      </c>
      <c r="G456" s="1701" t="s">
        <v>2116</v>
      </c>
      <c r="H456" s="1701" t="s">
        <v>2115</v>
      </c>
      <c r="I456" s="1701">
        <v>11</v>
      </c>
      <c r="J456" s="1701">
        <v>834</v>
      </c>
      <c r="K456" s="1701">
        <v>834</v>
      </c>
      <c r="L456" s="1701">
        <v>588</v>
      </c>
      <c r="M456" s="1701">
        <v>667.2</v>
      </c>
      <c r="N456" s="1701">
        <v>0.87080000000000002</v>
      </c>
      <c r="O456" s="1700">
        <f t="shared" si="443"/>
        <v>0.57217739849474214</v>
      </c>
      <c r="P456" s="1701">
        <v>210940</v>
      </c>
      <c r="Q456" s="1701">
        <f t="shared" si="452"/>
        <v>221197</v>
      </c>
      <c r="R456" s="1701">
        <f t="shared" si="453"/>
        <v>0</v>
      </c>
      <c r="S456" s="1701">
        <v>834</v>
      </c>
      <c r="T456" s="1701">
        <v>562</v>
      </c>
      <c r="U456" s="1701">
        <v>667.2</v>
      </c>
      <c r="V456" s="1701">
        <v>0.86460000000000004</v>
      </c>
      <c r="W456" s="1700">
        <f t="shared" si="444"/>
        <v>0.57179059105639607</v>
      </c>
      <c r="X456" s="1701">
        <v>206710</v>
      </c>
      <c r="Y456" s="1701">
        <f t="shared" si="454"/>
        <v>216908</v>
      </c>
      <c r="Z456" s="1701">
        <f t="shared" si="455"/>
        <v>0</v>
      </c>
      <c r="AA456" s="1701">
        <v>834</v>
      </c>
      <c r="AB456" s="1701">
        <v>602</v>
      </c>
      <c r="AC456" s="1701">
        <v>667.2</v>
      </c>
      <c r="AD456" s="1701">
        <v>0.84930000000000005</v>
      </c>
      <c r="AE456" s="1700">
        <f t="shared" si="445"/>
        <v>0.51518443716943707</v>
      </c>
      <c r="AF456" s="1701">
        <v>189650</v>
      </c>
      <c r="AG456" s="1701">
        <f t="shared" si="456"/>
        <v>220872</v>
      </c>
      <c r="AH456" s="1701">
        <f t="shared" si="457"/>
        <v>0</v>
      </c>
      <c r="AI456" s="1701">
        <v>834</v>
      </c>
      <c r="AJ456" s="1701">
        <v>670</v>
      </c>
      <c r="AK456" s="1701">
        <v>670</v>
      </c>
      <c r="AL456" s="1701">
        <v>0.8498</v>
      </c>
      <c r="AM456" s="1700">
        <f t="shared" si="446"/>
        <v>0.42407100687997845</v>
      </c>
      <c r="AN456" s="1701">
        <v>179640</v>
      </c>
      <c r="AO456" s="1701">
        <f t="shared" si="458"/>
        <v>254165</v>
      </c>
      <c r="AP456" s="1701">
        <f t="shared" si="459"/>
        <v>0</v>
      </c>
      <c r="AQ456" s="1701">
        <v>834</v>
      </c>
      <c r="AR456" s="1701">
        <v>628</v>
      </c>
      <c r="AS456" s="1701">
        <v>667.2</v>
      </c>
      <c r="AT456" s="1701">
        <v>0.80820000000000003</v>
      </c>
      <c r="AU456" s="1700">
        <f t="shared" si="424"/>
        <v>0.49883889943163728</v>
      </c>
      <c r="AV456" s="1701">
        <v>188370</v>
      </c>
      <c r="AW456" s="1701">
        <f t="shared" si="460"/>
        <v>226570</v>
      </c>
      <c r="AX456" s="1701">
        <f t="shared" si="461"/>
        <v>0</v>
      </c>
      <c r="AY456" s="1701">
        <v>834</v>
      </c>
      <c r="AZ456" s="1701">
        <v>596</v>
      </c>
      <c r="BA456" s="1701">
        <v>667.2</v>
      </c>
      <c r="BB456" s="1701">
        <v>0.81200000000000006</v>
      </c>
      <c r="BC456" s="1700">
        <f t="shared" si="432"/>
        <v>0.43915053099848284</v>
      </c>
      <c r="BD456" s="1701">
        <v>153020</v>
      </c>
      <c r="BE456" s="1701">
        <f t="shared" si="462"/>
        <v>209067</v>
      </c>
      <c r="BF456" s="1701">
        <f t="shared" si="463"/>
        <v>0</v>
      </c>
      <c r="BG456" s="1701">
        <v>834</v>
      </c>
      <c r="BH456" s="1701">
        <v>624</v>
      </c>
      <c r="BI456" s="1701">
        <v>667.2</v>
      </c>
      <c r="BJ456" s="1701">
        <v>0.80679999999999996</v>
      </c>
      <c r="BK456" s="1700">
        <f t="shared" si="433"/>
        <v>0.55384727643811726</v>
      </c>
      <c r="BL456" s="1701">
        <v>207450</v>
      </c>
      <c r="BM456" s="1701">
        <f t="shared" si="464"/>
        <v>224737</v>
      </c>
      <c r="BN456" s="1701">
        <f t="shared" si="465"/>
        <v>0</v>
      </c>
      <c r="BO456" s="1701">
        <v>834</v>
      </c>
      <c r="BP456" s="1701">
        <v>590</v>
      </c>
      <c r="BQ456" s="1701">
        <v>667.2</v>
      </c>
      <c r="BR456" s="1701">
        <v>0.82879999999999998</v>
      </c>
      <c r="BS456" s="1700">
        <f t="shared" si="447"/>
        <v>0.51557307913240114</v>
      </c>
      <c r="BT456" s="1701">
        <v>181520</v>
      </c>
      <c r="BU456" s="1701">
        <f t="shared" si="466"/>
        <v>211245</v>
      </c>
      <c r="BV456" s="1701">
        <f t="shared" si="467"/>
        <v>0</v>
      </c>
      <c r="BW456" s="1701">
        <v>834</v>
      </c>
      <c r="BX456" s="1701">
        <v>560</v>
      </c>
      <c r="BY456" s="1701">
        <v>667.2</v>
      </c>
      <c r="BZ456" s="1701">
        <v>0.82479999999999998</v>
      </c>
      <c r="CA456" s="1700">
        <f t="shared" si="448"/>
        <v>0.52155617299953372</v>
      </c>
      <c r="CB456" s="1701">
        <v>179230</v>
      </c>
      <c r="CC456" s="1701">
        <f t="shared" si="468"/>
        <v>206187</v>
      </c>
      <c r="CD456" s="1701">
        <f t="shared" si="469"/>
        <v>0</v>
      </c>
      <c r="CE456" s="1701">
        <v>834</v>
      </c>
      <c r="CF456" s="1701">
        <v>588.70000000000005</v>
      </c>
      <c r="CG456" s="1701">
        <v>667.2</v>
      </c>
      <c r="CH456" s="1701">
        <v>0.81940000000000002</v>
      </c>
      <c r="CI456" s="1700">
        <f t="shared" si="449"/>
        <v>0.52773639213634971</v>
      </c>
      <c r="CJ456" s="1701">
        <v>189400</v>
      </c>
      <c r="CK456" s="1701">
        <f t="shared" si="470"/>
        <v>215335</v>
      </c>
      <c r="CL456" s="1701">
        <f t="shared" si="471"/>
        <v>0</v>
      </c>
      <c r="CM456" s="1701">
        <v>834</v>
      </c>
      <c r="CN456" s="1701">
        <v>410</v>
      </c>
      <c r="CO456" s="1701">
        <v>667.2</v>
      </c>
      <c r="CP456" s="1701">
        <v>0.82420000000000004</v>
      </c>
      <c r="CQ456" s="1700">
        <f t="shared" si="450"/>
        <v>0.53130216581397627</v>
      </c>
      <c r="CR456" s="1701">
        <v>120650</v>
      </c>
      <c r="CS456" s="1701">
        <f t="shared" si="472"/>
        <v>136250</v>
      </c>
      <c r="CT456" s="1701">
        <f t="shared" si="473"/>
        <v>0</v>
      </c>
      <c r="CU456" s="1701">
        <v>834</v>
      </c>
      <c r="CV456" s="1701">
        <v>580</v>
      </c>
      <c r="CW456" s="1701">
        <v>667.2</v>
      </c>
      <c r="CX456" s="1701">
        <v>0.8528</v>
      </c>
      <c r="CY456" s="1700">
        <f t="shared" si="451"/>
        <v>0.38885842514196511</v>
      </c>
      <c r="CZ456" s="1701">
        <v>143100</v>
      </c>
      <c r="DA456" s="1701">
        <f t="shared" si="474"/>
        <v>220800</v>
      </c>
      <c r="DB456" s="1701">
        <f t="shared" si="475"/>
        <v>0</v>
      </c>
    </row>
    <row r="457" spans="1:106">
      <c r="A457" s="1703" t="s">
        <v>2906</v>
      </c>
      <c r="B457" s="1347">
        <v>6220</v>
      </c>
      <c r="C457" s="1347">
        <v>90</v>
      </c>
      <c r="D457" s="1702">
        <v>451</v>
      </c>
      <c r="E457" s="1701" t="s">
        <v>3278</v>
      </c>
      <c r="F457" s="1701" t="s">
        <v>1399</v>
      </c>
      <c r="G457" s="1701" t="s">
        <v>2116</v>
      </c>
      <c r="H457" s="1701" t="s">
        <v>2115</v>
      </c>
      <c r="I457" s="1701">
        <v>33</v>
      </c>
      <c r="J457" s="1701">
        <v>850</v>
      </c>
      <c r="K457" s="1701">
        <v>850</v>
      </c>
      <c r="L457" s="1701">
        <v>720</v>
      </c>
      <c r="M457" s="1701">
        <v>720</v>
      </c>
      <c r="N457" s="1701">
        <v>0.99270000000000003</v>
      </c>
      <c r="O457" s="1700">
        <f t="shared" si="443"/>
        <v>0.63834044077319996</v>
      </c>
      <c r="P457" s="1701">
        <v>328500</v>
      </c>
      <c r="Q457" s="1701">
        <f t="shared" si="452"/>
        <v>308769</v>
      </c>
      <c r="R457" s="1701">
        <f t="shared" si="453"/>
        <v>19731</v>
      </c>
      <c r="S457" s="1701">
        <v>850</v>
      </c>
      <c r="T457" s="1701">
        <v>750</v>
      </c>
      <c r="U457" s="1701">
        <v>750</v>
      </c>
      <c r="V457" s="1701">
        <v>0.99260000000000004</v>
      </c>
      <c r="W457" s="1700">
        <f t="shared" si="444"/>
        <v>0.68842769830075889</v>
      </c>
      <c r="X457" s="1701">
        <v>381300</v>
      </c>
      <c r="Y457" s="1701">
        <f t="shared" si="454"/>
        <v>332322</v>
      </c>
      <c r="Z457" s="1701">
        <f t="shared" si="455"/>
        <v>48978</v>
      </c>
      <c r="AA457" s="1701">
        <v>850</v>
      </c>
      <c r="AB457" s="1701">
        <v>735</v>
      </c>
      <c r="AC457" s="1701">
        <v>735</v>
      </c>
      <c r="AD457" s="1701">
        <v>0.98970000000000002</v>
      </c>
      <c r="AE457" s="1700">
        <f t="shared" si="445"/>
        <v>0.82195823329500206</v>
      </c>
      <c r="AF457" s="1701">
        <v>430500</v>
      </c>
      <c r="AG457" s="1701">
        <f t="shared" si="456"/>
        <v>314250</v>
      </c>
      <c r="AH457" s="1701">
        <f t="shared" si="457"/>
        <v>116250</v>
      </c>
      <c r="AI457" s="1701">
        <v>850</v>
      </c>
      <c r="AJ457" s="1701">
        <v>660</v>
      </c>
      <c r="AK457" s="1701">
        <v>680</v>
      </c>
      <c r="AL457" s="1701">
        <v>0.99539999999999995</v>
      </c>
      <c r="AM457" s="1700">
        <f t="shared" si="446"/>
        <v>0.6671696647196852</v>
      </c>
      <c r="AN457" s="1701">
        <v>326100</v>
      </c>
      <c r="AO457" s="1701">
        <f t="shared" si="458"/>
        <v>293269</v>
      </c>
      <c r="AP457" s="1701">
        <f t="shared" si="459"/>
        <v>32831</v>
      </c>
      <c r="AQ457" s="1701">
        <v>850</v>
      </c>
      <c r="AR457" s="1701">
        <v>675</v>
      </c>
      <c r="AS457" s="1701">
        <v>680</v>
      </c>
      <c r="AT457" s="1701">
        <v>0.9909</v>
      </c>
      <c r="AU457" s="1700">
        <f t="shared" si="424"/>
        <v>0.79034627294762272</v>
      </c>
      <c r="AV457" s="1701">
        <v>393300</v>
      </c>
      <c r="AW457" s="1701">
        <f t="shared" si="460"/>
        <v>298578</v>
      </c>
      <c r="AX457" s="1701">
        <f t="shared" si="461"/>
        <v>94722</v>
      </c>
      <c r="AY457" s="1701">
        <v>850</v>
      </c>
      <c r="AZ457" s="1701">
        <v>675</v>
      </c>
      <c r="BA457" s="1701">
        <v>680</v>
      </c>
      <c r="BB457" s="1701">
        <v>0.99180000000000001</v>
      </c>
      <c r="BC457" s="1700">
        <f t="shared" si="432"/>
        <v>0.7863866420699116</v>
      </c>
      <c r="BD457" s="1701">
        <v>379050</v>
      </c>
      <c r="BE457" s="1701">
        <f t="shared" si="462"/>
        <v>289209</v>
      </c>
      <c r="BF457" s="1701">
        <f t="shared" si="463"/>
        <v>89841</v>
      </c>
      <c r="BG457" s="1701">
        <v>850</v>
      </c>
      <c r="BH457" s="1701">
        <v>690</v>
      </c>
      <c r="BI457" s="1701">
        <v>690</v>
      </c>
      <c r="BJ457" s="1701">
        <v>0.99170000000000003</v>
      </c>
      <c r="BK457" s="1700">
        <f t="shared" si="433"/>
        <v>0.63111483093688836</v>
      </c>
      <c r="BL457" s="1701">
        <v>321300</v>
      </c>
      <c r="BM457" s="1701">
        <f t="shared" si="464"/>
        <v>305459</v>
      </c>
      <c r="BN457" s="1701">
        <f t="shared" si="465"/>
        <v>15841</v>
      </c>
      <c r="BO457" s="1701">
        <v>850</v>
      </c>
      <c r="BP457" s="1701">
        <v>615</v>
      </c>
      <c r="BQ457" s="1701">
        <v>680</v>
      </c>
      <c r="BR457" s="1701">
        <v>0.99239999999999995</v>
      </c>
      <c r="BS457" s="1700">
        <f t="shared" si="447"/>
        <v>0.67006539674425369</v>
      </c>
      <c r="BT457" s="1701">
        <v>294450</v>
      </c>
      <c r="BU457" s="1701">
        <f t="shared" si="466"/>
        <v>263661</v>
      </c>
      <c r="BV457" s="1701">
        <f t="shared" si="467"/>
        <v>30789</v>
      </c>
      <c r="BW457" s="1701">
        <v>850</v>
      </c>
      <c r="BX457" s="1701">
        <v>630</v>
      </c>
      <c r="BY457" s="1701">
        <v>680</v>
      </c>
      <c r="BZ457" s="1701">
        <v>0.98860000000000003</v>
      </c>
      <c r="CA457" s="1700">
        <f t="shared" si="448"/>
        <v>0.64839270085529055</v>
      </c>
      <c r="CB457" s="1701">
        <v>300450</v>
      </c>
      <c r="CC457" s="1701">
        <f t="shared" si="468"/>
        <v>278026</v>
      </c>
      <c r="CD457" s="1701">
        <f t="shared" si="469"/>
        <v>22424</v>
      </c>
      <c r="CE457" s="1701">
        <v>850</v>
      </c>
      <c r="CF457" s="1701">
        <v>735</v>
      </c>
      <c r="CG457" s="1701">
        <v>735</v>
      </c>
      <c r="CH457" s="1701">
        <v>0.99099999999999999</v>
      </c>
      <c r="CI457" s="1700">
        <f t="shared" si="449"/>
        <v>0.64243984759034967</v>
      </c>
      <c r="CJ457" s="1701">
        <v>348150</v>
      </c>
      <c r="CK457" s="1701">
        <f t="shared" si="470"/>
        <v>325151</v>
      </c>
      <c r="CL457" s="1701">
        <f t="shared" si="471"/>
        <v>22999</v>
      </c>
      <c r="CM457" s="1701">
        <v>850</v>
      </c>
      <c r="CN457" s="1701">
        <v>705</v>
      </c>
      <c r="CO457" s="1701">
        <v>705</v>
      </c>
      <c r="CP457" s="1701">
        <v>0.98660000000000003</v>
      </c>
      <c r="CQ457" s="1700">
        <f t="shared" si="450"/>
        <v>0.80068613442418168</v>
      </c>
      <c r="CR457" s="1701">
        <v>374250</v>
      </c>
      <c r="CS457" s="1701">
        <f t="shared" si="472"/>
        <v>280447</v>
      </c>
      <c r="CT457" s="1701">
        <f t="shared" si="473"/>
        <v>93803</v>
      </c>
      <c r="CU457" s="1701">
        <v>850</v>
      </c>
      <c r="CV457" s="1701">
        <v>780</v>
      </c>
      <c r="CW457" s="1701">
        <v>780</v>
      </c>
      <c r="CX457" s="1701">
        <v>0.98570000000000002</v>
      </c>
      <c r="CY457" s="1700">
        <f t="shared" si="451"/>
        <v>0.77567024832272713</v>
      </c>
      <c r="CZ457" s="1701">
        <v>443700</v>
      </c>
      <c r="DA457" s="1701">
        <f t="shared" si="474"/>
        <v>343213</v>
      </c>
      <c r="DB457" s="1701">
        <f t="shared" si="475"/>
        <v>100487</v>
      </c>
    </row>
    <row r="458" spans="1:106">
      <c r="A458" s="1703" t="s">
        <v>2907</v>
      </c>
      <c r="B458" s="1347">
        <v>1220</v>
      </c>
      <c r="C458" s="1347">
        <v>11</v>
      </c>
      <c r="D458" s="1702">
        <v>452</v>
      </c>
      <c r="E458" s="1701">
        <v>12150</v>
      </c>
      <c r="F458" s="1701" t="s">
        <v>22</v>
      </c>
      <c r="G458" s="1701" t="s">
        <v>2116</v>
      </c>
      <c r="H458" s="1701" t="s">
        <v>2115</v>
      </c>
      <c r="I458" s="1701">
        <v>11</v>
      </c>
      <c r="J458" s="1701">
        <v>860</v>
      </c>
      <c r="K458" s="1701">
        <v>860</v>
      </c>
      <c r="L458" s="1701">
        <v>830</v>
      </c>
      <c r="M458" s="1701">
        <v>830</v>
      </c>
      <c r="N458" s="1701">
        <v>0.99370000000000003</v>
      </c>
      <c r="O458" s="1700">
        <f t="shared" si="443"/>
        <v>0.77614136395301103</v>
      </c>
      <c r="P458" s="1701">
        <v>460900</v>
      </c>
      <c r="Q458" s="1701">
        <f t="shared" si="452"/>
        <v>356301</v>
      </c>
      <c r="R458" s="1701">
        <f t="shared" si="453"/>
        <v>104599</v>
      </c>
      <c r="S458" s="1701">
        <v>860</v>
      </c>
      <c r="T458" s="1701">
        <v>820</v>
      </c>
      <c r="U458" s="1701">
        <v>820</v>
      </c>
      <c r="V458" s="1701">
        <v>0.98809999999999998</v>
      </c>
      <c r="W458" s="1700">
        <f t="shared" si="444"/>
        <v>0.59171887395490208</v>
      </c>
      <c r="X458" s="1701">
        <v>356700</v>
      </c>
      <c r="Y458" s="1701">
        <f t="shared" si="454"/>
        <v>361692</v>
      </c>
      <c r="Z458" s="1701">
        <f t="shared" si="455"/>
        <v>0</v>
      </c>
      <c r="AA458" s="1701">
        <v>860</v>
      </c>
      <c r="AB458" s="1701">
        <v>760</v>
      </c>
      <c r="AC458" s="1701">
        <v>760</v>
      </c>
      <c r="AD458" s="1701">
        <v>0.98240000000000005</v>
      </c>
      <c r="AE458" s="1700">
        <f t="shared" si="445"/>
        <v>0.47714780130293155</v>
      </c>
      <c r="AF458" s="1701">
        <v>256500</v>
      </c>
      <c r="AG458" s="1701">
        <f t="shared" si="456"/>
        <v>322542</v>
      </c>
      <c r="AH458" s="1701">
        <f t="shared" si="457"/>
        <v>0</v>
      </c>
      <c r="AI458" s="1701">
        <v>860</v>
      </c>
      <c r="AJ458" s="1701">
        <v>780</v>
      </c>
      <c r="AK458" s="1701">
        <v>780</v>
      </c>
      <c r="AL458" s="1701">
        <v>0.9909</v>
      </c>
      <c r="AM458" s="1700">
        <f t="shared" si="446"/>
        <v>0.73594997076094415</v>
      </c>
      <c r="AN458" s="1701">
        <v>423200</v>
      </c>
      <c r="AO458" s="1701">
        <f t="shared" si="458"/>
        <v>345023</v>
      </c>
      <c r="AP458" s="1701">
        <f t="shared" si="459"/>
        <v>78177</v>
      </c>
      <c r="AQ458" s="1701">
        <v>860</v>
      </c>
      <c r="AR458" s="1701">
        <v>810</v>
      </c>
      <c r="AS458" s="1701">
        <v>810</v>
      </c>
      <c r="AT458" s="1701">
        <v>0.98550000000000004</v>
      </c>
      <c r="AU458" s="1700">
        <f t="shared" si="424"/>
        <v>0.76746704825168721</v>
      </c>
      <c r="AV458" s="1701">
        <v>455800</v>
      </c>
      <c r="AW458" s="1701">
        <f t="shared" si="460"/>
        <v>356341</v>
      </c>
      <c r="AX458" s="1701">
        <f t="shared" si="461"/>
        <v>99459</v>
      </c>
      <c r="AY458" s="1701">
        <v>860</v>
      </c>
      <c r="AZ458" s="1701">
        <v>800</v>
      </c>
      <c r="BA458" s="1701">
        <v>800</v>
      </c>
      <c r="BB458" s="1701">
        <v>0.98919999999999997</v>
      </c>
      <c r="BC458" s="1700">
        <f t="shared" si="432"/>
        <v>0.819089219122074</v>
      </c>
      <c r="BD458" s="1701">
        <v>466700</v>
      </c>
      <c r="BE458" s="1701">
        <f t="shared" si="462"/>
        <v>341868</v>
      </c>
      <c r="BF458" s="1701">
        <f t="shared" si="463"/>
        <v>124832</v>
      </c>
      <c r="BG458" s="1701">
        <v>860</v>
      </c>
      <c r="BH458" s="1701">
        <v>780</v>
      </c>
      <c r="BI458" s="1701">
        <v>780</v>
      </c>
      <c r="BJ458" s="1701">
        <v>0.9637</v>
      </c>
      <c r="BK458" s="1700">
        <f t="shared" si="433"/>
        <v>0.70218492913950947</v>
      </c>
      <c r="BL458" s="1701">
        <v>392700</v>
      </c>
      <c r="BM458" s="1701">
        <f t="shared" si="464"/>
        <v>335553</v>
      </c>
      <c r="BN458" s="1701">
        <f t="shared" si="465"/>
        <v>57147</v>
      </c>
      <c r="BO458" s="1701">
        <v>860</v>
      </c>
      <c r="BP458" s="1701">
        <v>800</v>
      </c>
      <c r="BQ458" s="1701">
        <v>800</v>
      </c>
      <c r="BR458" s="1701">
        <v>0.98570000000000002</v>
      </c>
      <c r="BS458" s="1700">
        <f t="shared" si="447"/>
        <v>0.81565694993969307</v>
      </c>
      <c r="BT458" s="1701">
        <v>463100</v>
      </c>
      <c r="BU458" s="1701">
        <f t="shared" si="466"/>
        <v>340658</v>
      </c>
      <c r="BV458" s="1701">
        <f t="shared" si="467"/>
        <v>122442</v>
      </c>
      <c r="BW458" s="1701">
        <v>860</v>
      </c>
      <c r="BX458" s="1701">
        <v>840</v>
      </c>
      <c r="BY458" s="1701">
        <v>840</v>
      </c>
      <c r="BZ458" s="1701">
        <v>0.99550000000000005</v>
      </c>
      <c r="CA458" s="1700">
        <f t="shared" si="448"/>
        <v>0.77891474255758686</v>
      </c>
      <c r="CB458" s="1701">
        <v>484600</v>
      </c>
      <c r="CC458" s="1701">
        <f t="shared" si="468"/>
        <v>373289</v>
      </c>
      <c r="CD458" s="1701">
        <f t="shared" si="469"/>
        <v>111311</v>
      </c>
      <c r="CE458" s="1701">
        <v>860</v>
      </c>
      <c r="CF458" s="1701">
        <v>870</v>
      </c>
      <c r="CG458" s="1701">
        <v>870</v>
      </c>
      <c r="CH458" s="1701">
        <v>0.99560000000000004</v>
      </c>
      <c r="CI458" s="1700">
        <f t="shared" si="449"/>
        <v>0.70961718646459204</v>
      </c>
      <c r="CJ458" s="1701">
        <v>457300</v>
      </c>
      <c r="CK458" s="1701">
        <f t="shared" si="470"/>
        <v>386659</v>
      </c>
      <c r="CL458" s="1701">
        <f t="shared" si="471"/>
        <v>70641</v>
      </c>
      <c r="CM458" s="1701">
        <v>860</v>
      </c>
      <c r="CN458" s="1701">
        <v>810</v>
      </c>
      <c r="CO458" s="1701">
        <v>810</v>
      </c>
      <c r="CP458" s="1701">
        <v>0.99839999999999995</v>
      </c>
      <c r="CQ458" s="1700">
        <f t="shared" si="450"/>
        <v>0.79510667979996685</v>
      </c>
      <c r="CR458" s="1701">
        <v>432100</v>
      </c>
      <c r="CS458" s="1701">
        <f t="shared" si="472"/>
        <v>326069</v>
      </c>
      <c r="CT458" s="1701">
        <f t="shared" si="473"/>
        <v>106031</v>
      </c>
      <c r="CU458" s="1701">
        <v>860</v>
      </c>
      <c r="CV458" s="1701">
        <v>820</v>
      </c>
      <c r="CW458" s="1701">
        <v>820</v>
      </c>
      <c r="CX458" s="1701">
        <v>0.99870000000000003</v>
      </c>
      <c r="CY458" s="1700">
        <f t="shared" si="451"/>
        <v>0.753996192952753</v>
      </c>
      <c r="CZ458" s="1701">
        <v>459400</v>
      </c>
      <c r="DA458" s="1701">
        <f t="shared" si="474"/>
        <v>365572</v>
      </c>
      <c r="DB458" s="1701">
        <f t="shared" si="475"/>
        <v>93828</v>
      </c>
    </row>
    <row r="459" spans="1:106">
      <c r="A459" s="1703" t="s">
        <v>2908</v>
      </c>
      <c r="B459" s="1347">
        <v>6220</v>
      </c>
      <c r="C459" s="1347">
        <v>161</v>
      </c>
      <c r="D459" s="1702">
        <v>453</v>
      </c>
      <c r="E459" s="1701" t="s">
        <v>3279</v>
      </c>
      <c r="F459" s="1701" t="s">
        <v>1582</v>
      </c>
      <c r="G459" s="1701" t="s">
        <v>2116</v>
      </c>
      <c r="H459" s="1701" t="s">
        <v>2115</v>
      </c>
      <c r="I459" s="1701">
        <v>33</v>
      </c>
      <c r="J459" s="1701">
        <v>889</v>
      </c>
      <c r="K459" s="1701">
        <v>889</v>
      </c>
      <c r="L459" s="1701">
        <v>837</v>
      </c>
      <c r="M459" s="1701">
        <v>837</v>
      </c>
      <c r="N459" s="1701">
        <v>0.94310000000000005</v>
      </c>
      <c r="O459" s="1700">
        <f t="shared" si="443"/>
        <v>0.61150722633159305</v>
      </c>
      <c r="P459" s="1701">
        <v>347550</v>
      </c>
      <c r="Q459" s="1701">
        <f t="shared" si="452"/>
        <v>341010</v>
      </c>
      <c r="R459" s="1701">
        <f t="shared" si="453"/>
        <v>6540</v>
      </c>
      <c r="S459" s="1701">
        <v>889</v>
      </c>
      <c r="T459" s="1701">
        <v>837</v>
      </c>
      <c r="U459" s="1701">
        <v>837</v>
      </c>
      <c r="V459" s="1701">
        <v>0.94810000000000005</v>
      </c>
      <c r="W459" s="1700">
        <f t="shared" si="444"/>
        <v>0.50136480371395675</v>
      </c>
      <c r="X459" s="1701">
        <v>296010</v>
      </c>
      <c r="Y459" s="1701">
        <f t="shared" si="454"/>
        <v>354245</v>
      </c>
      <c r="Z459" s="1701">
        <f t="shared" si="455"/>
        <v>0</v>
      </c>
      <c r="AA459" s="1701">
        <v>889</v>
      </c>
      <c r="AB459" s="1701">
        <v>852</v>
      </c>
      <c r="AC459" s="1701">
        <v>852</v>
      </c>
      <c r="AD459" s="1701">
        <v>0.94189999999999996</v>
      </c>
      <c r="AE459" s="1700">
        <f t="shared" si="445"/>
        <v>0.54807973960002609</v>
      </c>
      <c r="AF459" s="1701">
        <v>316680</v>
      </c>
      <c r="AG459" s="1701">
        <f t="shared" si="456"/>
        <v>346679</v>
      </c>
      <c r="AH459" s="1701">
        <f t="shared" si="457"/>
        <v>0</v>
      </c>
      <c r="AI459" s="1701">
        <v>889</v>
      </c>
      <c r="AJ459" s="1701">
        <v>834</v>
      </c>
      <c r="AK459" s="1701">
        <v>834</v>
      </c>
      <c r="AL459" s="1701">
        <v>0.94410000000000005</v>
      </c>
      <c r="AM459" s="1700">
        <f t="shared" si="446"/>
        <v>0.39499136568232418</v>
      </c>
      <c r="AN459" s="1701">
        <v>231390</v>
      </c>
      <c r="AO459" s="1701">
        <f t="shared" si="458"/>
        <v>351486</v>
      </c>
      <c r="AP459" s="1701">
        <f t="shared" si="459"/>
        <v>0</v>
      </c>
      <c r="AQ459" s="1701">
        <v>889</v>
      </c>
      <c r="AR459" s="1701">
        <v>840</v>
      </c>
      <c r="AS459" s="1701">
        <v>840</v>
      </c>
      <c r="AT459" s="1701">
        <v>0.93769999999999998</v>
      </c>
      <c r="AU459" s="1700">
        <f t="shared" si="424"/>
        <v>0.28601169282555106</v>
      </c>
      <c r="AV459" s="1701">
        <v>167610</v>
      </c>
      <c r="AW459" s="1701">
        <f t="shared" si="460"/>
        <v>351615</v>
      </c>
      <c r="AX459" s="1701">
        <f t="shared" si="461"/>
        <v>0</v>
      </c>
      <c r="AY459" s="1701">
        <v>889</v>
      </c>
      <c r="AZ459" s="1701">
        <v>837</v>
      </c>
      <c r="BA459" s="1701">
        <v>837</v>
      </c>
      <c r="BB459" s="1701">
        <v>0.93600000000000005</v>
      </c>
      <c r="BC459" s="1700">
        <f t="shared" si="432"/>
        <v>0.10344441721383178</v>
      </c>
      <c r="BD459" s="1701">
        <v>58350</v>
      </c>
      <c r="BE459" s="1701">
        <f t="shared" si="462"/>
        <v>338443</v>
      </c>
      <c r="BF459" s="1701">
        <f t="shared" si="463"/>
        <v>0</v>
      </c>
      <c r="BG459" s="1701">
        <v>889</v>
      </c>
      <c r="BH459" s="1701">
        <v>837</v>
      </c>
      <c r="BI459" s="1701">
        <v>837</v>
      </c>
      <c r="BJ459" s="1701">
        <v>0.93840000000000001</v>
      </c>
      <c r="BK459" s="1700">
        <f t="shared" si="433"/>
        <v>0.3623915345041836</v>
      </c>
      <c r="BL459" s="1701">
        <v>211770</v>
      </c>
      <c r="BM459" s="1701">
        <f t="shared" si="464"/>
        <v>350621</v>
      </c>
      <c r="BN459" s="1701">
        <f t="shared" si="465"/>
        <v>0</v>
      </c>
      <c r="BO459" s="1701">
        <v>889</v>
      </c>
      <c r="BP459" s="1701">
        <v>832.8</v>
      </c>
      <c r="BQ459" s="1701">
        <v>832.8</v>
      </c>
      <c r="BR459" s="1701">
        <v>0.94240000000000002</v>
      </c>
      <c r="BS459" s="1700">
        <f t="shared" si="447"/>
        <v>0.47870195498973328</v>
      </c>
      <c r="BT459" s="1701">
        <v>270504</v>
      </c>
      <c r="BU459" s="1701">
        <f t="shared" si="466"/>
        <v>339047</v>
      </c>
      <c r="BV459" s="1701">
        <f t="shared" si="467"/>
        <v>0</v>
      </c>
      <c r="BW459" s="1701">
        <v>889</v>
      </c>
      <c r="BX459" s="1701">
        <v>849.6</v>
      </c>
      <c r="BY459" s="1701">
        <v>849.6</v>
      </c>
      <c r="BZ459" s="1701">
        <v>0.93389999999999995</v>
      </c>
      <c r="CA459" s="1700">
        <f t="shared" si="448"/>
        <v>0.39468733864288791</v>
      </c>
      <c r="CB459" s="1701">
        <v>232992</v>
      </c>
      <c r="CC459" s="1701">
        <f t="shared" si="468"/>
        <v>354192</v>
      </c>
      <c r="CD459" s="1701">
        <f t="shared" si="469"/>
        <v>0</v>
      </c>
      <c r="CE459" s="1701">
        <v>889</v>
      </c>
      <c r="CF459" s="1701">
        <v>871.2</v>
      </c>
      <c r="CG459" s="1701">
        <v>871.2</v>
      </c>
      <c r="CH459" s="1701">
        <v>0.93510000000000004</v>
      </c>
      <c r="CI459" s="1700">
        <f t="shared" si="449"/>
        <v>0.53360929344208996</v>
      </c>
      <c r="CJ459" s="1701">
        <v>323424</v>
      </c>
      <c r="CK459" s="1701">
        <f t="shared" si="470"/>
        <v>363664</v>
      </c>
      <c r="CL459" s="1701">
        <f t="shared" si="471"/>
        <v>0</v>
      </c>
      <c r="CM459" s="1701">
        <v>889</v>
      </c>
      <c r="CN459" s="1701">
        <v>852</v>
      </c>
      <c r="CO459" s="1701">
        <v>852</v>
      </c>
      <c r="CP459" s="1701">
        <v>0.93910000000000005</v>
      </c>
      <c r="CQ459" s="1700">
        <f t="shared" si="450"/>
        <v>0.55709193042041683</v>
      </c>
      <c r="CR459" s="1701">
        <v>299535</v>
      </c>
      <c r="CS459" s="1701">
        <f t="shared" si="472"/>
        <v>322606</v>
      </c>
      <c r="CT459" s="1701">
        <f t="shared" si="473"/>
        <v>0</v>
      </c>
      <c r="CU459" s="1701">
        <v>889</v>
      </c>
      <c r="CV459" s="1701">
        <v>840</v>
      </c>
      <c r="CW459" s="1701">
        <v>840</v>
      </c>
      <c r="CX459" s="1701">
        <v>0.9395</v>
      </c>
      <c r="CY459" s="1700">
        <f t="shared" si="451"/>
        <v>0.58372655488056602</v>
      </c>
      <c r="CZ459" s="1701">
        <v>342735</v>
      </c>
      <c r="DA459" s="1701">
        <f t="shared" si="474"/>
        <v>352290</v>
      </c>
      <c r="DB459" s="1701">
        <f t="shared" si="475"/>
        <v>0</v>
      </c>
    </row>
    <row r="460" spans="1:106">
      <c r="A460" s="1703" t="s">
        <v>2909</v>
      </c>
      <c r="B460" s="1347">
        <v>1230</v>
      </c>
      <c r="C460" s="1347">
        <v>75</v>
      </c>
      <c r="D460" s="1702">
        <v>454</v>
      </c>
      <c r="E460" s="1701" t="s">
        <v>3280</v>
      </c>
      <c r="F460" s="1701" t="s">
        <v>1704</v>
      </c>
      <c r="G460" s="1701" t="s">
        <v>2116</v>
      </c>
      <c r="H460" s="1701" t="s">
        <v>2115</v>
      </c>
      <c r="I460" s="1701">
        <v>33</v>
      </c>
      <c r="J460" s="1701">
        <v>900</v>
      </c>
      <c r="K460" s="1701">
        <v>900</v>
      </c>
      <c r="L460" s="1701">
        <v>840</v>
      </c>
      <c r="M460" s="1701">
        <v>840</v>
      </c>
      <c r="N460" s="1701">
        <v>0.97340000000000004</v>
      </c>
      <c r="O460" s="1700">
        <f t="shared" si="443"/>
        <v>0.70468204232586806</v>
      </c>
      <c r="P460" s="1701">
        <v>414855</v>
      </c>
      <c r="Q460" s="1701">
        <f t="shared" si="452"/>
        <v>353227</v>
      </c>
      <c r="R460" s="1701">
        <f t="shared" si="453"/>
        <v>61628</v>
      </c>
      <c r="S460" s="1701">
        <v>900</v>
      </c>
      <c r="T460" s="1701">
        <v>801</v>
      </c>
      <c r="U460" s="1701">
        <v>801</v>
      </c>
      <c r="V460" s="1701">
        <v>0.97629999999999995</v>
      </c>
      <c r="W460" s="1700">
        <f t="shared" si="444"/>
        <v>0.74773109361762213</v>
      </c>
      <c r="X460" s="1701">
        <v>435045</v>
      </c>
      <c r="Y460" s="1701">
        <f t="shared" si="454"/>
        <v>349092</v>
      </c>
      <c r="Z460" s="1701">
        <f t="shared" si="455"/>
        <v>85953</v>
      </c>
      <c r="AA460" s="1701">
        <v>900</v>
      </c>
      <c r="AB460" s="1701">
        <v>822</v>
      </c>
      <c r="AC460" s="1701">
        <v>822</v>
      </c>
      <c r="AD460" s="1701">
        <v>0.97319999999999995</v>
      </c>
      <c r="AE460" s="1700">
        <f t="shared" si="445"/>
        <v>0.62530959478834058</v>
      </c>
      <c r="AF460" s="1701">
        <v>360165</v>
      </c>
      <c r="AG460" s="1701">
        <f t="shared" si="456"/>
        <v>345587</v>
      </c>
      <c r="AH460" s="1701">
        <f t="shared" si="457"/>
        <v>14578</v>
      </c>
      <c r="AI460" s="1701">
        <v>900</v>
      </c>
      <c r="AJ460" s="1701">
        <v>858</v>
      </c>
      <c r="AK460" s="1701">
        <v>858</v>
      </c>
      <c r="AL460" s="1701">
        <v>0.97489999999999999</v>
      </c>
      <c r="AM460" s="1700">
        <f t="shared" si="446"/>
        <v>0.71477424200118678</v>
      </c>
      <c r="AN460" s="1701">
        <v>444825</v>
      </c>
      <c r="AO460" s="1701">
        <f t="shared" si="458"/>
        <v>373398</v>
      </c>
      <c r="AP460" s="1701">
        <f t="shared" si="459"/>
        <v>71427</v>
      </c>
      <c r="AQ460" s="1701">
        <v>900</v>
      </c>
      <c r="AR460" s="1701">
        <v>909</v>
      </c>
      <c r="AS460" s="1701">
        <v>909</v>
      </c>
      <c r="AT460" s="1701">
        <v>0.96970000000000001</v>
      </c>
      <c r="AU460" s="1700">
        <f t="shared" si="424"/>
        <v>0.71207225843223554</v>
      </c>
      <c r="AV460" s="1701">
        <v>466980</v>
      </c>
      <c r="AW460" s="1701">
        <f t="shared" si="460"/>
        <v>393483</v>
      </c>
      <c r="AX460" s="1701">
        <f t="shared" si="461"/>
        <v>73497</v>
      </c>
      <c r="AY460" s="1701">
        <v>900</v>
      </c>
      <c r="AZ460" s="1701">
        <v>822</v>
      </c>
      <c r="BA460" s="1701">
        <v>822</v>
      </c>
      <c r="BB460" s="1701">
        <v>0.98199999999999998</v>
      </c>
      <c r="BC460" s="1700">
        <f t="shared" si="432"/>
        <v>0.69310752507007733</v>
      </c>
      <c r="BD460" s="1701">
        <v>402825</v>
      </c>
      <c r="BE460" s="1701">
        <f t="shared" si="462"/>
        <v>348712</v>
      </c>
      <c r="BF460" s="1701">
        <f t="shared" si="463"/>
        <v>54113</v>
      </c>
      <c r="BG460" s="1701">
        <v>900</v>
      </c>
      <c r="BH460" s="1701">
        <v>810</v>
      </c>
      <c r="BI460" s="1701">
        <v>810</v>
      </c>
      <c r="BJ460" s="1701">
        <v>0.98980000000000001</v>
      </c>
      <c r="BK460" s="1700">
        <f t="shared" si="433"/>
        <v>0.57128911633025636</v>
      </c>
      <c r="BL460" s="1701">
        <v>340770</v>
      </c>
      <c r="BM460" s="1701">
        <f t="shared" si="464"/>
        <v>357896</v>
      </c>
      <c r="BN460" s="1701">
        <f t="shared" si="465"/>
        <v>0</v>
      </c>
      <c r="BO460" s="1701">
        <v>900</v>
      </c>
      <c r="BP460" s="1701">
        <v>879</v>
      </c>
      <c r="BQ460" s="1701">
        <v>879</v>
      </c>
      <c r="BR460" s="1701">
        <v>0.97660000000000002</v>
      </c>
      <c r="BS460" s="1700">
        <f t="shared" si="447"/>
        <v>0.82293995769493056</v>
      </c>
      <c r="BT460" s="1701">
        <v>508635</v>
      </c>
      <c r="BU460" s="1701">
        <f t="shared" si="466"/>
        <v>370842</v>
      </c>
      <c r="BV460" s="1701">
        <f t="shared" si="467"/>
        <v>137793</v>
      </c>
      <c r="BW460" s="1701">
        <v>900</v>
      </c>
      <c r="BX460" s="1701">
        <v>843</v>
      </c>
      <c r="BY460" s="1701">
        <v>843</v>
      </c>
      <c r="BZ460" s="1701">
        <v>0.97929999999999995</v>
      </c>
      <c r="CA460" s="1700">
        <f t="shared" si="448"/>
        <v>0.71574970425675499</v>
      </c>
      <c r="CB460" s="1701">
        <v>439620</v>
      </c>
      <c r="CC460" s="1701">
        <f t="shared" si="468"/>
        <v>368525</v>
      </c>
      <c r="CD460" s="1701">
        <f t="shared" si="469"/>
        <v>71095</v>
      </c>
      <c r="CE460" s="1701">
        <v>900</v>
      </c>
      <c r="CF460" s="1701">
        <v>879</v>
      </c>
      <c r="CG460" s="1701">
        <v>879</v>
      </c>
      <c r="CH460" s="1701">
        <v>0.9829</v>
      </c>
      <c r="CI460" s="1700">
        <f t="shared" si="449"/>
        <v>0.71808497063894017</v>
      </c>
      <c r="CJ460" s="1701">
        <v>461580</v>
      </c>
      <c r="CK460" s="1701">
        <f t="shared" si="470"/>
        <v>385676</v>
      </c>
      <c r="CL460" s="1701">
        <f t="shared" si="471"/>
        <v>75904</v>
      </c>
      <c r="CM460" s="1701">
        <v>900</v>
      </c>
      <c r="CN460" s="1701">
        <v>867</v>
      </c>
      <c r="CO460" s="1701">
        <v>867</v>
      </c>
      <c r="CP460" s="1701">
        <v>0.98340000000000005</v>
      </c>
      <c r="CQ460" s="1700">
        <f t="shared" si="450"/>
        <v>0.85075123973431022</v>
      </c>
      <c r="CR460" s="1701">
        <v>487440</v>
      </c>
      <c r="CS460" s="1701">
        <f t="shared" si="472"/>
        <v>343771</v>
      </c>
      <c r="CT460" s="1701">
        <f t="shared" si="473"/>
        <v>143669</v>
      </c>
      <c r="CU460" s="1701">
        <v>900</v>
      </c>
      <c r="CV460" s="1701">
        <v>900</v>
      </c>
      <c r="CW460" s="1701">
        <v>900</v>
      </c>
      <c r="CX460" s="1701">
        <v>0.98080000000000001</v>
      </c>
      <c r="CY460" s="1700">
        <f t="shared" si="451"/>
        <v>0.59530074198810712</v>
      </c>
      <c r="CZ460" s="1701">
        <v>390960</v>
      </c>
      <c r="DA460" s="1701">
        <f t="shared" si="474"/>
        <v>394046</v>
      </c>
      <c r="DB460" s="1701">
        <f t="shared" si="475"/>
        <v>0</v>
      </c>
    </row>
    <row r="461" spans="1:106">
      <c r="A461" s="1703" t="s">
        <v>2913</v>
      </c>
      <c r="B461" s="1347">
        <v>6110</v>
      </c>
      <c r="C461" s="1347">
        <v>49</v>
      </c>
      <c r="D461" s="1702">
        <v>455</v>
      </c>
      <c r="E461" s="1701" t="s">
        <v>3281</v>
      </c>
      <c r="F461" s="1701" t="s">
        <v>1717</v>
      </c>
      <c r="G461" s="1701" t="s">
        <v>2116</v>
      </c>
      <c r="H461" s="1701" t="s">
        <v>2115</v>
      </c>
      <c r="I461" s="1701">
        <v>33</v>
      </c>
      <c r="J461" s="1701">
        <v>900</v>
      </c>
      <c r="K461" s="1701">
        <v>900</v>
      </c>
      <c r="L461" s="1701">
        <v>855</v>
      </c>
      <c r="M461" s="1701">
        <v>855</v>
      </c>
      <c r="N461" s="1701">
        <v>0.96830000000000005</v>
      </c>
      <c r="O461" s="1700">
        <f t="shared" si="443"/>
        <v>0.56166441094991948</v>
      </c>
      <c r="P461" s="1701">
        <v>334800</v>
      </c>
      <c r="Q461" s="1701">
        <f t="shared" si="452"/>
        <v>357651</v>
      </c>
      <c r="R461" s="1701">
        <f t="shared" si="453"/>
        <v>0</v>
      </c>
      <c r="S461" s="1701">
        <v>900</v>
      </c>
      <c r="T461" s="1701">
        <v>990</v>
      </c>
      <c r="U461" s="1701">
        <v>990</v>
      </c>
      <c r="V461" s="1701">
        <v>0.93430000000000002</v>
      </c>
      <c r="W461" s="1700">
        <f t="shared" si="444"/>
        <v>0.53969378942707258</v>
      </c>
      <c r="X461" s="1701">
        <v>371400</v>
      </c>
      <c r="Y461" s="1701">
        <f t="shared" si="454"/>
        <v>412901</v>
      </c>
      <c r="Z461" s="1701">
        <f t="shared" si="455"/>
        <v>0</v>
      </c>
      <c r="AA461" s="1701">
        <v>900</v>
      </c>
      <c r="AB461" s="1701">
        <v>915</v>
      </c>
      <c r="AC461" s="1701">
        <v>915</v>
      </c>
      <c r="AD461" s="1701">
        <v>0.92700000000000005</v>
      </c>
      <c r="AE461" s="1700">
        <f t="shared" si="445"/>
        <v>0.57105888317093156</v>
      </c>
      <c r="AF461" s="1701">
        <v>348750</v>
      </c>
      <c r="AG461" s="1701">
        <f t="shared" si="456"/>
        <v>366425</v>
      </c>
      <c r="AH461" s="1701">
        <f t="shared" si="457"/>
        <v>0</v>
      </c>
      <c r="AI461" s="1701">
        <v>900</v>
      </c>
      <c r="AJ461" s="1701">
        <v>840</v>
      </c>
      <c r="AK461" s="1701">
        <v>840</v>
      </c>
      <c r="AL461" s="1701">
        <v>0.95960000000000001</v>
      </c>
      <c r="AM461" s="1700">
        <f t="shared" si="446"/>
        <v>0.45746987832231684</v>
      </c>
      <c r="AN461" s="1701">
        <v>274350</v>
      </c>
      <c r="AO461" s="1701">
        <f t="shared" si="458"/>
        <v>359827</v>
      </c>
      <c r="AP461" s="1701">
        <f t="shared" si="459"/>
        <v>0</v>
      </c>
      <c r="AQ461" s="1701">
        <v>900</v>
      </c>
      <c r="AR461" s="1701">
        <v>480</v>
      </c>
      <c r="AS461" s="1701">
        <v>720</v>
      </c>
      <c r="AT461" s="1701">
        <v>0.97919999999999996</v>
      </c>
      <c r="AU461" s="1700">
        <f t="shared" si="424"/>
        <v>0.44396223711258698</v>
      </c>
      <c r="AV461" s="1701">
        <v>155250</v>
      </c>
      <c r="AW461" s="1701">
        <f t="shared" si="460"/>
        <v>209815</v>
      </c>
      <c r="AX461" s="1701">
        <f t="shared" si="461"/>
        <v>0</v>
      </c>
      <c r="AY461" s="1701">
        <v>900</v>
      </c>
      <c r="AZ461" s="1701">
        <v>645</v>
      </c>
      <c r="BA461" s="1701">
        <v>720</v>
      </c>
      <c r="BB461" s="1701">
        <v>0.99039999999999995</v>
      </c>
      <c r="BC461" s="1700">
        <f t="shared" si="432"/>
        <v>0.43701185123960046</v>
      </c>
      <c r="BD461" s="1701">
        <v>201000</v>
      </c>
      <c r="BE461" s="1701">
        <f t="shared" si="462"/>
        <v>275965</v>
      </c>
      <c r="BF461" s="1701">
        <f t="shared" si="463"/>
        <v>0</v>
      </c>
      <c r="BG461" s="1701">
        <v>900</v>
      </c>
      <c r="BH461" s="1701">
        <v>630</v>
      </c>
      <c r="BI461" s="1701">
        <v>720</v>
      </c>
      <c r="BJ461" s="1701">
        <v>0.98280000000000001</v>
      </c>
      <c r="BK461" s="1700">
        <f t="shared" si="433"/>
        <v>0.48257056705597412</v>
      </c>
      <c r="BL461" s="1701">
        <v>222300</v>
      </c>
      <c r="BM461" s="1701">
        <f t="shared" si="464"/>
        <v>276395</v>
      </c>
      <c r="BN461" s="1701">
        <f t="shared" si="465"/>
        <v>0</v>
      </c>
      <c r="BO461" s="1701">
        <v>900</v>
      </c>
      <c r="BP461" s="1701">
        <v>585</v>
      </c>
      <c r="BQ461" s="1701">
        <v>720</v>
      </c>
      <c r="BR461" s="1701">
        <v>0.89380000000000004</v>
      </c>
      <c r="BS461" s="1700">
        <f t="shared" si="447"/>
        <v>0.419158508216463</v>
      </c>
      <c r="BT461" s="1701">
        <v>157800</v>
      </c>
      <c r="BU461" s="1701">
        <f t="shared" si="466"/>
        <v>225881</v>
      </c>
      <c r="BV461" s="1701">
        <f t="shared" si="467"/>
        <v>0</v>
      </c>
      <c r="BW461" s="1701">
        <v>900</v>
      </c>
      <c r="BX461" s="1701">
        <v>810</v>
      </c>
      <c r="BY461" s="1701">
        <v>810</v>
      </c>
      <c r="BZ461" s="1701">
        <v>0.89929999999999999</v>
      </c>
      <c r="CA461" s="1700">
        <f t="shared" si="448"/>
        <v>0.4472703071015498</v>
      </c>
      <c r="CB461" s="1701">
        <v>242400</v>
      </c>
      <c r="CC461" s="1701">
        <f t="shared" si="468"/>
        <v>325172</v>
      </c>
      <c r="CD461" s="1701">
        <f t="shared" si="469"/>
        <v>0</v>
      </c>
      <c r="CE461" s="1701">
        <v>900</v>
      </c>
      <c r="CF461" s="1701">
        <v>840</v>
      </c>
      <c r="CG461" s="1701">
        <v>840</v>
      </c>
      <c r="CH461" s="1701">
        <v>0.96740000000000004</v>
      </c>
      <c r="CI461" s="1700">
        <f t="shared" si="449"/>
        <v>0.58130658546972314</v>
      </c>
      <c r="CJ461" s="1701">
        <v>351450</v>
      </c>
      <c r="CK461" s="1701">
        <f t="shared" si="470"/>
        <v>362752</v>
      </c>
      <c r="CL461" s="1701">
        <f t="shared" si="471"/>
        <v>0</v>
      </c>
      <c r="CM461" s="1701">
        <v>900</v>
      </c>
      <c r="CN461" s="1701">
        <v>810</v>
      </c>
      <c r="CO461" s="1701">
        <v>810</v>
      </c>
      <c r="CP461" s="1701">
        <v>0.98850000000000005</v>
      </c>
      <c r="CQ461" s="1700">
        <f t="shared" si="450"/>
        <v>0.64509495887003887</v>
      </c>
      <c r="CR461" s="1701">
        <v>347100</v>
      </c>
      <c r="CS461" s="1701">
        <f t="shared" si="472"/>
        <v>322836</v>
      </c>
      <c r="CT461" s="1701">
        <f t="shared" si="473"/>
        <v>24264</v>
      </c>
      <c r="CU461" s="1701">
        <v>900</v>
      </c>
      <c r="CV461" s="1701">
        <v>831.6</v>
      </c>
      <c r="CW461" s="1701">
        <v>831.6</v>
      </c>
      <c r="CX461" s="1701">
        <v>0.98699999999999999</v>
      </c>
      <c r="CY461" s="1700">
        <f t="shared" si="451"/>
        <v>0.68766264866645077</v>
      </c>
      <c r="CZ461" s="1701">
        <v>419933</v>
      </c>
      <c r="DA461" s="1701">
        <f t="shared" si="474"/>
        <v>366400</v>
      </c>
      <c r="DB461" s="1701">
        <f t="shared" si="475"/>
        <v>53533</v>
      </c>
    </row>
    <row r="462" spans="1:106">
      <c r="A462" s="1703" t="s">
        <v>2910</v>
      </c>
      <c r="B462" s="1347">
        <v>6130</v>
      </c>
      <c r="C462" s="1347">
        <v>9</v>
      </c>
      <c r="D462" s="1702">
        <v>456</v>
      </c>
      <c r="E462" s="1701" t="s">
        <v>3282</v>
      </c>
      <c r="F462" s="1701" t="s">
        <v>792</v>
      </c>
      <c r="G462" s="1701" t="s">
        <v>2116</v>
      </c>
      <c r="H462" s="1701" t="s">
        <v>2115</v>
      </c>
      <c r="I462" s="1701">
        <v>11</v>
      </c>
      <c r="J462" s="1701">
        <v>900</v>
      </c>
      <c r="K462" s="1701">
        <v>900</v>
      </c>
      <c r="L462" s="1701">
        <v>360</v>
      </c>
      <c r="M462" s="1701">
        <v>720</v>
      </c>
      <c r="N462" s="1701">
        <v>0.97440000000000004</v>
      </c>
      <c r="O462" s="1700">
        <f t="shared" si="443"/>
        <v>0.15045662794704939</v>
      </c>
      <c r="P462" s="1701">
        <v>38000</v>
      </c>
      <c r="Q462" s="1701">
        <f t="shared" si="452"/>
        <v>151539</v>
      </c>
      <c r="R462" s="1701">
        <f t="shared" si="453"/>
        <v>0</v>
      </c>
      <c r="S462" s="1701">
        <v>900</v>
      </c>
      <c r="T462" s="1701">
        <v>360</v>
      </c>
      <c r="U462" s="1701">
        <v>720</v>
      </c>
      <c r="V462" s="1701">
        <v>0.96889999999999998</v>
      </c>
      <c r="W462" s="1700">
        <f t="shared" si="444"/>
        <v>0.14905003185693957</v>
      </c>
      <c r="X462" s="1701">
        <v>38680</v>
      </c>
      <c r="Y462" s="1701">
        <f t="shared" si="454"/>
        <v>155706</v>
      </c>
      <c r="Z462" s="1701">
        <f t="shared" si="455"/>
        <v>0</v>
      </c>
      <c r="AA462" s="1701">
        <v>900</v>
      </c>
      <c r="AB462" s="1701">
        <v>352</v>
      </c>
      <c r="AC462" s="1701">
        <v>720</v>
      </c>
      <c r="AD462" s="1701">
        <v>0.97509999999999997</v>
      </c>
      <c r="AE462" s="1700">
        <f t="shared" si="445"/>
        <v>0.22822057100592638</v>
      </c>
      <c r="AF462" s="1701">
        <v>56400</v>
      </c>
      <c r="AG462" s="1701">
        <f t="shared" si="456"/>
        <v>148278</v>
      </c>
      <c r="AH462" s="1701">
        <f t="shared" si="457"/>
        <v>0</v>
      </c>
      <c r="AI462" s="1701">
        <v>900</v>
      </c>
      <c r="AJ462" s="1701">
        <v>368</v>
      </c>
      <c r="AK462" s="1701">
        <v>720</v>
      </c>
      <c r="AL462" s="1701">
        <v>0.97619999999999996</v>
      </c>
      <c r="AM462" s="1700">
        <f t="shared" si="446"/>
        <v>0.22718110381928613</v>
      </c>
      <c r="AN462" s="1701">
        <v>60720</v>
      </c>
      <c r="AO462" s="1701">
        <f t="shared" si="458"/>
        <v>160365</v>
      </c>
      <c r="AP462" s="1701">
        <f t="shared" si="459"/>
        <v>0</v>
      </c>
      <c r="AQ462" s="1701">
        <v>900</v>
      </c>
      <c r="AR462" s="1701">
        <v>416</v>
      </c>
      <c r="AS462" s="1701">
        <v>720</v>
      </c>
      <c r="AT462" s="1701">
        <v>0.98119999999999996</v>
      </c>
      <c r="AU462" s="1700">
        <f t="shared" si="424"/>
        <v>0.26079627012651746</v>
      </c>
      <c r="AV462" s="1701">
        <v>79200</v>
      </c>
      <c r="AW462" s="1701">
        <f t="shared" si="460"/>
        <v>182211</v>
      </c>
      <c r="AX462" s="1701">
        <f t="shared" si="461"/>
        <v>0</v>
      </c>
      <c r="AY462" s="1701">
        <v>900</v>
      </c>
      <c r="AZ462" s="1701">
        <v>488</v>
      </c>
      <c r="BA462" s="1701">
        <v>720</v>
      </c>
      <c r="BB462" s="1701">
        <v>0.98580000000000001</v>
      </c>
      <c r="BC462" s="1700">
        <f t="shared" si="432"/>
        <v>0.29598347536844688</v>
      </c>
      <c r="BD462" s="1701">
        <v>102520</v>
      </c>
      <c r="BE462" s="1701">
        <f t="shared" si="462"/>
        <v>207822</v>
      </c>
      <c r="BF462" s="1701">
        <f t="shared" si="463"/>
        <v>0</v>
      </c>
      <c r="BG462" s="1701">
        <v>900</v>
      </c>
      <c r="BH462" s="1701">
        <v>472</v>
      </c>
      <c r="BI462" s="1701">
        <v>720</v>
      </c>
      <c r="BJ462" s="1701">
        <v>0.9859</v>
      </c>
      <c r="BK462" s="1700">
        <f t="shared" si="433"/>
        <v>0.31517847984261704</v>
      </c>
      <c r="BL462" s="1701">
        <v>109120</v>
      </c>
      <c r="BM462" s="1701">
        <f t="shared" si="464"/>
        <v>207730</v>
      </c>
      <c r="BN462" s="1701">
        <f t="shared" si="465"/>
        <v>0</v>
      </c>
      <c r="BO462" s="1701">
        <v>900</v>
      </c>
      <c r="BP462" s="1701">
        <v>448</v>
      </c>
      <c r="BQ462" s="1701">
        <v>720</v>
      </c>
      <c r="BR462" s="1701">
        <v>0.98250000000000004</v>
      </c>
      <c r="BS462" s="1700">
        <f t="shared" si="447"/>
        <v>0.22655902903994507</v>
      </c>
      <c r="BT462" s="1701">
        <v>71800</v>
      </c>
      <c r="BU462" s="1701">
        <f t="shared" si="466"/>
        <v>190149</v>
      </c>
      <c r="BV462" s="1701">
        <f t="shared" si="467"/>
        <v>0</v>
      </c>
      <c r="BW462" s="1701">
        <v>900</v>
      </c>
      <c r="BX462" s="1701">
        <v>344</v>
      </c>
      <c r="BY462" s="1701">
        <v>720</v>
      </c>
      <c r="BZ462" s="1701">
        <v>0.9748</v>
      </c>
      <c r="CA462" s="1700">
        <f t="shared" si="448"/>
        <v>0.22349914520074418</v>
      </c>
      <c r="CB462" s="1701">
        <v>55760</v>
      </c>
      <c r="CC462" s="1701">
        <f t="shared" si="468"/>
        <v>149692</v>
      </c>
      <c r="CD462" s="1701">
        <f t="shared" si="469"/>
        <v>0</v>
      </c>
      <c r="CE462" s="1701">
        <v>900</v>
      </c>
      <c r="CF462" s="1701">
        <v>336</v>
      </c>
      <c r="CG462" s="1701">
        <v>720</v>
      </c>
      <c r="CH462" s="1701">
        <v>0.97099999999999997</v>
      </c>
      <c r="CI462" s="1700">
        <f t="shared" si="449"/>
        <v>0.22642025814677885</v>
      </c>
      <c r="CJ462" s="1701">
        <v>54960</v>
      </c>
      <c r="CK462" s="1701">
        <f t="shared" si="470"/>
        <v>145641</v>
      </c>
      <c r="CL462" s="1701">
        <f t="shared" si="471"/>
        <v>0</v>
      </c>
      <c r="CM462" s="1701">
        <v>900</v>
      </c>
      <c r="CN462" s="1701">
        <v>344</v>
      </c>
      <c r="CO462" s="1701">
        <v>720</v>
      </c>
      <c r="CP462" s="1701">
        <v>0.96279999999999999</v>
      </c>
      <c r="CQ462" s="1700">
        <f t="shared" si="450"/>
        <v>0.20002826059651596</v>
      </c>
      <c r="CR462" s="1701">
        <v>44520</v>
      </c>
      <c r="CS462" s="1701">
        <f t="shared" si="472"/>
        <v>133541</v>
      </c>
      <c r="CT462" s="1701">
        <f t="shared" si="473"/>
        <v>0</v>
      </c>
      <c r="CU462" s="1701">
        <v>900</v>
      </c>
      <c r="CV462" s="1701">
        <v>408</v>
      </c>
      <c r="CW462" s="1701">
        <v>720</v>
      </c>
      <c r="CX462" s="1701">
        <v>0.94850000000000001</v>
      </c>
      <c r="CY462" s="1700">
        <f t="shared" si="451"/>
        <v>0.15615499066348756</v>
      </c>
      <c r="CZ462" s="1701">
        <v>44960</v>
      </c>
      <c r="DA462" s="1701">
        <f t="shared" si="474"/>
        <v>172751</v>
      </c>
      <c r="DB462" s="1701">
        <f t="shared" si="475"/>
        <v>0</v>
      </c>
    </row>
    <row r="463" spans="1:106">
      <c r="A463" s="1703" t="s">
        <v>3910</v>
      </c>
      <c r="B463" s="1347">
        <v>6110</v>
      </c>
      <c r="C463" s="1347">
        <v>92</v>
      </c>
      <c r="D463" s="1702">
        <v>457</v>
      </c>
      <c r="E463" s="1701" t="s">
        <v>3911</v>
      </c>
      <c r="F463" s="1701" t="s">
        <v>3912</v>
      </c>
      <c r="G463" s="1701" t="s">
        <v>2116</v>
      </c>
      <c r="H463" s="1701" t="s">
        <v>1429</v>
      </c>
      <c r="I463" s="1701">
        <v>33</v>
      </c>
      <c r="J463" s="1701">
        <v>950</v>
      </c>
      <c r="K463" s="1701">
        <v>0</v>
      </c>
      <c r="L463" s="1701">
        <v>0</v>
      </c>
      <c r="M463" s="1701">
        <v>0</v>
      </c>
      <c r="N463" s="1701">
        <v>0</v>
      </c>
      <c r="O463" s="1700">
        <v>0</v>
      </c>
      <c r="P463" s="1701">
        <v>0</v>
      </c>
      <c r="Q463" s="1701">
        <f t="shared" si="452"/>
        <v>0</v>
      </c>
      <c r="R463" s="1701">
        <f t="shared" si="453"/>
        <v>0</v>
      </c>
      <c r="S463" s="1701">
        <v>0</v>
      </c>
      <c r="T463" s="1701">
        <v>0</v>
      </c>
      <c r="U463" s="1701">
        <v>0</v>
      </c>
      <c r="V463" s="1701">
        <v>0</v>
      </c>
      <c r="W463" s="1700">
        <v>0</v>
      </c>
      <c r="X463" s="1701">
        <v>0</v>
      </c>
      <c r="Y463" s="1701">
        <f t="shared" si="454"/>
        <v>0</v>
      </c>
      <c r="Z463" s="1701">
        <f t="shared" si="455"/>
        <v>0</v>
      </c>
      <c r="AA463" s="1701">
        <v>0</v>
      </c>
      <c r="AB463" s="1701">
        <v>0</v>
      </c>
      <c r="AC463" s="1701">
        <v>0</v>
      </c>
      <c r="AD463" s="1701">
        <v>0</v>
      </c>
      <c r="AE463" s="1700">
        <v>0</v>
      </c>
      <c r="AF463" s="1701">
        <v>0</v>
      </c>
      <c r="AG463" s="1701">
        <f t="shared" si="456"/>
        <v>0</v>
      </c>
      <c r="AH463" s="1701">
        <f t="shared" si="457"/>
        <v>0</v>
      </c>
      <c r="AI463" s="1701">
        <v>0</v>
      </c>
      <c r="AJ463" s="1701">
        <v>0</v>
      </c>
      <c r="AK463" s="1701">
        <v>0</v>
      </c>
      <c r="AL463" s="1701">
        <v>0</v>
      </c>
      <c r="AM463" s="1700">
        <v>0</v>
      </c>
      <c r="AN463" s="1701">
        <v>0</v>
      </c>
      <c r="AO463" s="1701">
        <f t="shared" si="458"/>
        <v>0</v>
      </c>
      <c r="AP463" s="1701">
        <f t="shared" si="459"/>
        <v>0</v>
      </c>
      <c r="AQ463" s="1701">
        <v>950</v>
      </c>
      <c r="AR463" s="1701">
        <v>162</v>
      </c>
      <c r="AS463" s="1701">
        <v>98.06</v>
      </c>
      <c r="AT463" s="1701">
        <v>0.871</v>
      </c>
      <c r="AU463" s="1700">
        <f t="shared" si="424"/>
        <v>4.629458168215992E-2</v>
      </c>
      <c r="AV463" s="1701">
        <v>4860</v>
      </c>
      <c r="AW463" s="1701">
        <f t="shared" si="460"/>
        <v>62988</v>
      </c>
      <c r="AX463" s="1701">
        <f t="shared" si="461"/>
        <v>0</v>
      </c>
      <c r="AY463" s="1701">
        <v>950</v>
      </c>
      <c r="AZ463" s="1701">
        <v>180</v>
      </c>
      <c r="BA463" s="1701">
        <v>760</v>
      </c>
      <c r="BB463" s="1701">
        <v>0.86899999999999999</v>
      </c>
      <c r="BC463" s="1700">
        <f t="shared" si="432"/>
        <v>0.23334611942206882</v>
      </c>
      <c r="BD463" s="1701">
        <v>26280</v>
      </c>
      <c r="BE463" s="1701">
        <f t="shared" si="462"/>
        <v>67573</v>
      </c>
      <c r="BF463" s="1701">
        <f t="shared" si="463"/>
        <v>0</v>
      </c>
      <c r="BG463" s="1701">
        <v>950</v>
      </c>
      <c r="BH463" s="1701">
        <v>198</v>
      </c>
      <c r="BI463" s="1701">
        <v>760</v>
      </c>
      <c r="BJ463" s="1701">
        <v>0.873</v>
      </c>
      <c r="BK463" s="1700">
        <f t="shared" si="433"/>
        <v>0.29812592167098317</v>
      </c>
      <c r="BL463" s="1701">
        <v>38340</v>
      </c>
      <c r="BM463" s="1701">
        <f t="shared" si="464"/>
        <v>77162</v>
      </c>
      <c r="BN463" s="1701">
        <f t="shared" si="465"/>
        <v>0</v>
      </c>
      <c r="BO463" s="1701">
        <v>950</v>
      </c>
      <c r="BP463" s="1701">
        <v>180</v>
      </c>
      <c r="BQ463" s="1701">
        <v>760</v>
      </c>
      <c r="BR463" s="1701">
        <v>0.86129999999999995</v>
      </c>
      <c r="BS463" s="1700">
        <f t="shared" si="447"/>
        <v>0.33057264858031143</v>
      </c>
      <c r="BT463" s="1701">
        <v>36900</v>
      </c>
      <c r="BU463" s="1701">
        <f t="shared" si="466"/>
        <v>66975</v>
      </c>
      <c r="BV463" s="1701">
        <f t="shared" si="467"/>
        <v>0</v>
      </c>
      <c r="BW463" s="1701">
        <v>950</v>
      </c>
      <c r="BX463" s="1701">
        <v>216</v>
      </c>
      <c r="BY463" s="1701">
        <v>760</v>
      </c>
      <c r="BZ463" s="1701">
        <v>0.87919999999999998</v>
      </c>
      <c r="CA463" s="1700">
        <f t="shared" si="448"/>
        <v>0.28749186020092127</v>
      </c>
      <c r="CB463" s="1701">
        <v>40620</v>
      </c>
      <c r="CC463" s="1701">
        <f t="shared" si="468"/>
        <v>84775</v>
      </c>
      <c r="CD463" s="1701">
        <f t="shared" si="469"/>
        <v>0</v>
      </c>
      <c r="CE463" s="1701">
        <v>950</v>
      </c>
      <c r="CF463" s="1701">
        <v>200.4</v>
      </c>
      <c r="CG463" s="1701">
        <v>760</v>
      </c>
      <c r="CH463" s="1701">
        <v>1</v>
      </c>
      <c r="CI463" s="1700">
        <f t="shared" si="449"/>
        <v>0.33239971669564095</v>
      </c>
      <c r="CJ463" s="1701">
        <v>49560</v>
      </c>
      <c r="CK463" s="1701">
        <f t="shared" si="470"/>
        <v>89459</v>
      </c>
      <c r="CL463" s="1701">
        <f t="shared" si="471"/>
        <v>0</v>
      </c>
      <c r="CM463" s="1701">
        <v>950</v>
      </c>
      <c r="CN463" s="1701">
        <v>216</v>
      </c>
      <c r="CO463" s="1701">
        <v>760</v>
      </c>
      <c r="CP463" s="1701">
        <v>1</v>
      </c>
      <c r="CQ463" s="1700">
        <f t="shared" si="450"/>
        <v>0.31001984126984128</v>
      </c>
      <c r="CR463" s="1701">
        <v>45000</v>
      </c>
      <c r="CS463" s="1701">
        <f t="shared" si="472"/>
        <v>87091</v>
      </c>
      <c r="CT463" s="1701">
        <f t="shared" si="473"/>
        <v>0</v>
      </c>
      <c r="CU463" s="1701">
        <v>950</v>
      </c>
      <c r="CV463" s="1701">
        <v>192</v>
      </c>
      <c r="CW463" s="1701">
        <v>760</v>
      </c>
      <c r="CX463" s="1701">
        <v>1</v>
      </c>
      <c r="CY463" s="1700">
        <f t="shared" si="451"/>
        <v>0.2973790322580645</v>
      </c>
      <c r="CZ463" s="1701">
        <v>42480</v>
      </c>
      <c r="DA463" s="1701">
        <f t="shared" si="474"/>
        <v>85709</v>
      </c>
      <c r="DB463" s="1701">
        <f t="shared" si="475"/>
        <v>0</v>
      </c>
    </row>
    <row r="464" spans="1:106">
      <c r="A464" s="1703" t="s">
        <v>2912</v>
      </c>
      <c r="B464" s="1347">
        <v>1230</v>
      </c>
      <c r="C464" s="1347">
        <v>55</v>
      </c>
      <c r="D464" s="1702">
        <v>458</v>
      </c>
      <c r="E464" s="1701" t="s">
        <v>3284</v>
      </c>
      <c r="F464" s="1701" t="s">
        <v>1492</v>
      </c>
      <c r="G464" s="1701" t="s">
        <v>2116</v>
      </c>
      <c r="H464" s="1701" t="s">
        <v>2115</v>
      </c>
      <c r="I464" s="1701">
        <v>33</v>
      </c>
      <c r="J464" s="1701">
        <v>1000</v>
      </c>
      <c r="K464" s="1701">
        <v>1000</v>
      </c>
      <c r="L464" s="1701">
        <v>615</v>
      </c>
      <c r="M464" s="1701">
        <v>800</v>
      </c>
      <c r="N464" s="1701">
        <v>0.99550000000000005</v>
      </c>
      <c r="O464" s="1700">
        <f t="shared" ref="O464:O469" si="476">+P464/(24*30*L464*N464)</f>
        <v>0.82178747452969247</v>
      </c>
      <c r="P464" s="1701">
        <v>362250</v>
      </c>
      <c r="Q464" s="1701">
        <f t="shared" si="452"/>
        <v>264484</v>
      </c>
      <c r="R464" s="1701">
        <f t="shared" si="453"/>
        <v>97766</v>
      </c>
      <c r="S464" s="1701">
        <v>1000</v>
      </c>
      <c r="T464" s="1701">
        <v>630</v>
      </c>
      <c r="U464" s="1701">
        <v>800</v>
      </c>
      <c r="V464" s="1701">
        <v>0.99629999999999996</v>
      </c>
      <c r="W464" s="1700">
        <f>+X464/(24*31*T464*V464)</f>
        <v>0.86597934117627962</v>
      </c>
      <c r="X464" s="1701">
        <v>404400</v>
      </c>
      <c r="Y464" s="1701">
        <f t="shared" si="454"/>
        <v>280191</v>
      </c>
      <c r="Z464" s="1701">
        <f t="shared" si="455"/>
        <v>124209</v>
      </c>
      <c r="AA464" s="1701">
        <v>1000</v>
      </c>
      <c r="AB464" s="1701">
        <v>660</v>
      </c>
      <c r="AC464" s="1701">
        <v>800</v>
      </c>
      <c r="AD464" s="1701">
        <v>0.99350000000000005</v>
      </c>
      <c r="AE464" s="1700">
        <f t="shared" ref="AE464:AE469" si="477">+AF464/(24*30*AB464*AD464)</f>
        <v>0.73171320654964334</v>
      </c>
      <c r="AF464" s="1701">
        <v>345450</v>
      </c>
      <c r="AG464" s="1701">
        <f t="shared" si="456"/>
        <v>283267</v>
      </c>
      <c r="AH464" s="1701">
        <f t="shared" si="457"/>
        <v>62183</v>
      </c>
      <c r="AI464" s="1701">
        <v>1000</v>
      </c>
      <c r="AJ464" s="1701">
        <v>630</v>
      </c>
      <c r="AK464" s="1701">
        <v>800</v>
      </c>
      <c r="AL464" s="1701">
        <v>0.99260000000000004</v>
      </c>
      <c r="AM464" s="1700">
        <f>+AN464/(24*31*AJ464*AL464)</f>
        <v>0.43202442570670685</v>
      </c>
      <c r="AN464" s="1701">
        <v>201000</v>
      </c>
      <c r="AO464" s="1701">
        <f t="shared" si="458"/>
        <v>279151</v>
      </c>
      <c r="AP464" s="1701">
        <f t="shared" si="459"/>
        <v>0</v>
      </c>
      <c r="AQ464" s="1701">
        <v>1000</v>
      </c>
      <c r="AR464" s="1701">
        <v>600</v>
      </c>
      <c r="AS464" s="1701">
        <v>800</v>
      </c>
      <c r="AT464" s="1701">
        <v>0.98570000000000002</v>
      </c>
      <c r="AU464" s="1700">
        <f t="shared" si="424"/>
        <v>0.28123946630362573</v>
      </c>
      <c r="AV464" s="1701">
        <v>123750</v>
      </c>
      <c r="AW464" s="1701">
        <f t="shared" si="460"/>
        <v>264010</v>
      </c>
      <c r="AX464" s="1701">
        <f t="shared" si="461"/>
        <v>0</v>
      </c>
      <c r="AY464" s="1701">
        <v>1000</v>
      </c>
      <c r="AZ464" s="1701">
        <v>675</v>
      </c>
      <c r="BA464" s="1701">
        <v>800</v>
      </c>
      <c r="BB464" s="1701">
        <v>0.9889</v>
      </c>
      <c r="BC464" s="1700">
        <f t="shared" si="432"/>
        <v>0.41603777235961142</v>
      </c>
      <c r="BD464" s="1701">
        <v>199950</v>
      </c>
      <c r="BE464" s="1701">
        <f t="shared" si="462"/>
        <v>288363</v>
      </c>
      <c r="BF464" s="1701">
        <f t="shared" si="463"/>
        <v>0</v>
      </c>
      <c r="BG464" s="1701">
        <v>1000</v>
      </c>
      <c r="BH464" s="1701">
        <v>645</v>
      </c>
      <c r="BI464" s="1701">
        <v>800</v>
      </c>
      <c r="BJ464" s="1701">
        <v>0.99260000000000004</v>
      </c>
      <c r="BK464" s="1700">
        <f t="shared" si="433"/>
        <v>0.63517037832901702</v>
      </c>
      <c r="BL464" s="1701">
        <v>302550</v>
      </c>
      <c r="BM464" s="1701">
        <f t="shared" si="464"/>
        <v>285797</v>
      </c>
      <c r="BN464" s="1701">
        <f t="shared" si="465"/>
        <v>16753</v>
      </c>
      <c r="BO464" s="1701">
        <v>1000</v>
      </c>
      <c r="BP464" s="1701">
        <v>690</v>
      </c>
      <c r="BQ464" s="1701">
        <v>800</v>
      </c>
      <c r="BR464" s="1701">
        <v>0.99419999999999997</v>
      </c>
      <c r="BS464" s="1700">
        <f t="shared" si="447"/>
        <v>0.6240907407893318</v>
      </c>
      <c r="BT464" s="1701">
        <v>308250</v>
      </c>
      <c r="BU464" s="1701">
        <f t="shared" si="466"/>
        <v>296351</v>
      </c>
      <c r="BV464" s="1701">
        <f t="shared" si="467"/>
        <v>11899</v>
      </c>
      <c r="BW464" s="1701">
        <v>1000</v>
      </c>
      <c r="BX464" s="1701">
        <v>735</v>
      </c>
      <c r="BY464" s="1701">
        <v>800</v>
      </c>
      <c r="BZ464" s="1701">
        <v>0.99390000000000001</v>
      </c>
      <c r="CA464" s="1700">
        <f t="shared" si="448"/>
        <v>0.53596634444877855</v>
      </c>
      <c r="CB464" s="1701">
        <v>291300</v>
      </c>
      <c r="CC464" s="1701">
        <f t="shared" si="468"/>
        <v>326103</v>
      </c>
      <c r="CD464" s="1701">
        <f t="shared" si="469"/>
        <v>0</v>
      </c>
      <c r="CE464" s="1701">
        <v>1000</v>
      </c>
      <c r="CF464" s="1701">
        <v>705</v>
      </c>
      <c r="CG464" s="1701">
        <v>800</v>
      </c>
      <c r="CH464" s="1701">
        <v>0.99299999999999999</v>
      </c>
      <c r="CI464" s="1700">
        <f t="shared" si="449"/>
        <v>0.57339145696839677</v>
      </c>
      <c r="CJ464" s="1701">
        <v>298650</v>
      </c>
      <c r="CK464" s="1701">
        <f t="shared" si="470"/>
        <v>312509</v>
      </c>
      <c r="CL464" s="1701">
        <f t="shared" si="471"/>
        <v>0</v>
      </c>
      <c r="CM464" s="1701">
        <v>1000</v>
      </c>
      <c r="CN464" s="1701">
        <v>705</v>
      </c>
      <c r="CO464" s="1701">
        <v>800</v>
      </c>
      <c r="CP464" s="1701">
        <v>0.99319999999999997</v>
      </c>
      <c r="CQ464" s="1700">
        <f t="shared" si="450"/>
        <v>0.50941641255777381</v>
      </c>
      <c r="CR464" s="1701">
        <v>239700</v>
      </c>
      <c r="CS464" s="1701">
        <f t="shared" si="472"/>
        <v>282323</v>
      </c>
      <c r="CT464" s="1701">
        <f t="shared" si="473"/>
        <v>0</v>
      </c>
      <c r="CU464" s="1701">
        <v>1000</v>
      </c>
      <c r="CV464" s="1701">
        <v>780</v>
      </c>
      <c r="CW464" s="1701">
        <v>800</v>
      </c>
      <c r="CX464" s="1701">
        <v>0.99670000000000003</v>
      </c>
      <c r="CY464" s="1700">
        <f t="shared" si="451"/>
        <v>0.62810666431647921</v>
      </c>
      <c r="CZ464" s="1701">
        <v>363300</v>
      </c>
      <c r="DA464" s="1701">
        <f t="shared" si="474"/>
        <v>347043</v>
      </c>
      <c r="DB464" s="1701">
        <f t="shared" si="475"/>
        <v>16257</v>
      </c>
    </row>
    <row r="465" spans="1:106">
      <c r="A465" s="1703" t="s">
        <v>3285</v>
      </c>
      <c r="B465" s="1347">
        <v>1230</v>
      </c>
      <c r="C465" s="1347">
        <v>93</v>
      </c>
      <c r="D465" s="1702">
        <v>459</v>
      </c>
      <c r="E465" s="1701" t="s">
        <v>3286</v>
      </c>
      <c r="F465" s="1701" t="s">
        <v>3287</v>
      </c>
      <c r="G465" s="1701" t="s">
        <v>2116</v>
      </c>
      <c r="H465" s="1701" t="s">
        <v>2115</v>
      </c>
      <c r="I465" s="1701">
        <v>33</v>
      </c>
      <c r="J465" s="1701">
        <v>1000</v>
      </c>
      <c r="K465" s="1701">
        <v>1000</v>
      </c>
      <c r="L465" s="1701">
        <v>645</v>
      </c>
      <c r="M465" s="1701">
        <v>800</v>
      </c>
      <c r="N465" s="1701">
        <v>0.9839</v>
      </c>
      <c r="O465" s="1700">
        <f t="shared" si="476"/>
        <v>0.50227263595042981</v>
      </c>
      <c r="P465" s="1701">
        <v>229500</v>
      </c>
      <c r="Q465" s="1701">
        <f t="shared" si="452"/>
        <v>274154</v>
      </c>
      <c r="R465" s="1701">
        <f t="shared" si="453"/>
        <v>0</v>
      </c>
      <c r="S465" s="1701">
        <v>1000</v>
      </c>
      <c r="T465" s="1701">
        <v>630</v>
      </c>
      <c r="U465" s="1701">
        <v>800</v>
      </c>
      <c r="V465" s="1701">
        <v>0.98699999999999999</v>
      </c>
      <c r="W465" s="1700">
        <f>+X465/(24*31*T465*V465)</f>
        <v>0.51618298505248206</v>
      </c>
      <c r="X465" s="1701">
        <v>238800</v>
      </c>
      <c r="Y465" s="1701">
        <f t="shared" si="454"/>
        <v>277576</v>
      </c>
      <c r="Z465" s="1701">
        <f t="shared" si="455"/>
        <v>0</v>
      </c>
      <c r="AA465" s="1701">
        <v>1000</v>
      </c>
      <c r="AB465" s="1701">
        <v>630</v>
      </c>
      <c r="AC465" s="1701">
        <v>800</v>
      </c>
      <c r="AD465" s="1701">
        <v>0.99050000000000005</v>
      </c>
      <c r="AE465" s="1700">
        <f t="shared" si="477"/>
        <v>0.48543170703695687</v>
      </c>
      <c r="AF465" s="1701">
        <v>218100</v>
      </c>
      <c r="AG465" s="1701">
        <f t="shared" si="456"/>
        <v>269574</v>
      </c>
      <c r="AH465" s="1701">
        <f t="shared" si="457"/>
        <v>0</v>
      </c>
      <c r="AI465" s="1701">
        <v>1000</v>
      </c>
      <c r="AJ465" s="1701">
        <v>660</v>
      </c>
      <c r="AK465" s="1701">
        <v>800</v>
      </c>
      <c r="AL465" s="1701">
        <v>0.98170000000000002</v>
      </c>
      <c r="AM465" s="1700">
        <f>+AN465/(24*31*AJ465*AL465)</f>
        <v>0.51747318051326574</v>
      </c>
      <c r="AN465" s="1701">
        <v>249450</v>
      </c>
      <c r="AO465" s="1701">
        <f t="shared" si="458"/>
        <v>289232</v>
      </c>
      <c r="AP465" s="1701">
        <f t="shared" si="459"/>
        <v>0</v>
      </c>
      <c r="AQ465" s="1701">
        <v>1000</v>
      </c>
      <c r="AR465" s="1701">
        <v>645</v>
      </c>
      <c r="AS465" s="1701">
        <v>800</v>
      </c>
      <c r="AT465" s="1701">
        <v>0.98329999999999995</v>
      </c>
      <c r="AU465" s="1700">
        <f t="shared" si="424"/>
        <v>0.50416855205360378</v>
      </c>
      <c r="AV465" s="1701">
        <v>237900</v>
      </c>
      <c r="AW465" s="1701">
        <f t="shared" si="460"/>
        <v>283120</v>
      </c>
      <c r="AX465" s="1701">
        <f t="shared" si="461"/>
        <v>0</v>
      </c>
      <c r="AY465" s="1701">
        <v>1000</v>
      </c>
      <c r="AZ465" s="1701">
        <v>660</v>
      </c>
      <c r="BA465" s="1701">
        <v>800</v>
      </c>
      <c r="BB465" s="1701">
        <v>0.98270000000000002</v>
      </c>
      <c r="BC465" s="1700">
        <f t="shared" si="432"/>
        <v>0.34691064506878078</v>
      </c>
      <c r="BD465" s="1701">
        <v>162000</v>
      </c>
      <c r="BE465" s="1701">
        <f t="shared" si="462"/>
        <v>280187</v>
      </c>
      <c r="BF465" s="1701">
        <f t="shared" si="463"/>
        <v>0</v>
      </c>
      <c r="BG465" s="1701">
        <v>1000</v>
      </c>
      <c r="BH465" s="1701">
        <v>585</v>
      </c>
      <c r="BI465" s="1701">
        <v>800</v>
      </c>
      <c r="BJ465" s="1701">
        <v>0.98540000000000005</v>
      </c>
      <c r="BK465" s="1700">
        <f t="shared" si="433"/>
        <v>0.54175299040655822</v>
      </c>
      <c r="BL465" s="1701">
        <v>232350</v>
      </c>
      <c r="BM465" s="1701">
        <f t="shared" si="464"/>
        <v>257331</v>
      </c>
      <c r="BN465" s="1701">
        <f t="shared" si="465"/>
        <v>0</v>
      </c>
      <c r="BO465" s="1701">
        <v>1000</v>
      </c>
      <c r="BP465" s="1701">
        <v>660</v>
      </c>
      <c r="BQ465" s="1701">
        <v>800</v>
      </c>
      <c r="BR465" s="1701">
        <v>0.98329999999999995</v>
      </c>
      <c r="BS465" s="1700">
        <f t="shared" si="447"/>
        <v>0.56852209679424159</v>
      </c>
      <c r="BT465" s="1701">
        <v>265650</v>
      </c>
      <c r="BU465" s="1701">
        <f t="shared" si="466"/>
        <v>280358</v>
      </c>
      <c r="BV465" s="1701">
        <f t="shared" si="467"/>
        <v>0</v>
      </c>
      <c r="BW465" s="1701">
        <v>1000</v>
      </c>
      <c r="BX465" s="1701">
        <v>585</v>
      </c>
      <c r="BY465" s="1701">
        <v>800</v>
      </c>
      <c r="BZ465" s="1701">
        <v>0.98760000000000003</v>
      </c>
      <c r="CA465" s="1700">
        <f t="shared" si="448"/>
        <v>0.58451570915804829</v>
      </c>
      <c r="CB465" s="1701">
        <v>251250</v>
      </c>
      <c r="CC465" s="1701">
        <f t="shared" si="468"/>
        <v>257906</v>
      </c>
      <c r="CD465" s="1701">
        <f t="shared" si="469"/>
        <v>0</v>
      </c>
      <c r="CE465" s="1701">
        <v>1000</v>
      </c>
      <c r="CF465" s="1701">
        <v>660</v>
      </c>
      <c r="CG465" s="1701">
        <v>800</v>
      </c>
      <c r="CH465" s="1701">
        <v>0.98470000000000002</v>
      </c>
      <c r="CI465" s="1700">
        <f t="shared" si="449"/>
        <v>0.57980205650856942</v>
      </c>
      <c r="CJ465" s="1701">
        <v>280350</v>
      </c>
      <c r="CK465" s="1701">
        <f t="shared" si="470"/>
        <v>290116</v>
      </c>
      <c r="CL465" s="1701">
        <f t="shared" si="471"/>
        <v>0</v>
      </c>
      <c r="CM465" s="1701">
        <v>1000</v>
      </c>
      <c r="CN465" s="1701">
        <v>660</v>
      </c>
      <c r="CO465" s="1701">
        <v>800</v>
      </c>
      <c r="CP465" s="1701">
        <v>0.98109999999999997</v>
      </c>
      <c r="CQ465" s="1700">
        <f t="shared" si="450"/>
        <v>0.57119879576815669</v>
      </c>
      <c r="CR465" s="1701">
        <v>248550</v>
      </c>
      <c r="CS465" s="1701">
        <f t="shared" si="472"/>
        <v>261082</v>
      </c>
      <c r="CT465" s="1701">
        <f t="shared" si="473"/>
        <v>0</v>
      </c>
      <c r="CU465" s="1701">
        <v>1000</v>
      </c>
      <c r="CV465" s="1701">
        <v>600</v>
      </c>
      <c r="CW465" s="1701">
        <v>800</v>
      </c>
      <c r="CX465" s="1701">
        <v>0.98660000000000003</v>
      </c>
      <c r="CY465" s="1700">
        <f t="shared" si="451"/>
        <v>0.50236338985415319</v>
      </c>
      <c r="CZ465" s="1701">
        <v>221250</v>
      </c>
      <c r="DA465" s="1701">
        <f t="shared" si="474"/>
        <v>264251</v>
      </c>
      <c r="DB465" s="1701">
        <f t="shared" si="475"/>
        <v>0</v>
      </c>
    </row>
    <row r="466" spans="1:106">
      <c r="A466" s="1703" t="s">
        <v>3720</v>
      </c>
      <c r="B466" s="1347">
        <v>1230</v>
      </c>
      <c r="C466" s="1347">
        <v>105</v>
      </c>
      <c r="D466" s="1702">
        <v>460</v>
      </c>
      <c r="E466" s="1701" t="s">
        <v>3721</v>
      </c>
      <c r="F466" s="1701" t="s">
        <v>3722</v>
      </c>
      <c r="G466" s="1701" t="s">
        <v>2116</v>
      </c>
      <c r="H466" s="1701" t="s">
        <v>2115</v>
      </c>
      <c r="I466" s="1701">
        <v>33</v>
      </c>
      <c r="J466" s="1701">
        <v>1000</v>
      </c>
      <c r="K466" s="1701">
        <v>1000</v>
      </c>
      <c r="L466" s="1701">
        <v>696</v>
      </c>
      <c r="M466" s="1701">
        <v>800</v>
      </c>
      <c r="N466" s="1701">
        <v>0.98399999999999999</v>
      </c>
      <c r="O466" s="1700">
        <f t="shared" si="476"/>
        <v>0.28521477743513068</v>
      </c>
      <c r="P466" s="1701">
        <v>140640</v>
      </c>
      <c r="Q466" s="1701">
        <f t="shared" si="452"/>
        <v>295861</v>
      </c>
      <c r="R466" s="1701">
        <f t="shared" si="453"/>
        <v>0</v>
      </c>
      <c r="S466" s="1701">
        <v>1000</v>
      </c>
      <c r="T466" s="1701">
        <v>684</v>
      </c>
      <c r="U466" s="1701">
        <v>800</v>
      </c>
      <c r="V466" s="1701">
        <v>0.9929</v>
      </c>
      <c r="W466" s="1700">
        <f>+X466/(24*31*T466*V466)</f>
        <v>0.49706813869892952</v>
      </c>
      <c r="X466" s="1701">
        <v>251160</v>
      </c>
      <c r="Y466" s="1701">
        <f t="shared" si="454"/>
        <v>303170</v>
      </c>
      <c r="Z466" s="1701">
        <f t="shared" si="455"/>
        <v>0</v>
      </c>
      <c r="AA466" s="1701">
        <v>1000</v>
      </c>
      <c r="AB466" s="1701">
        <v>660</v>
      </c>
      <c r="AC466" s="1701">
        <v>800</v>
      </c>
      <c r="AD466" s="1701">
        <v>0.99160000000000004</v>
      </c>
      <c r="AE466" s="1700">
        <f t="shared" si="477"/>
        <v>0.60202672142970648</v>
      </c>
      <c r="AF466" s="1701">
        <v>283680</v>
      </c>
      <c r="AG466" s="1701">
        <f t="shared" si="456"/>
        <v>282725</v>
      </c>
      <c r="AH466" s="1701">
        <f t="shared" si="457"/>
        <v>955</v>
      </c>
      <c r="AI466" s="1701">
        <v>1000</v>
      </c>
      <c r="AJ466" s="1701">
        <v>732</v>
      </c>
      <c r="AK466" s="1701">
        <v>800</v>
      </c>
      <c r="AL466" s="1701">
        <v>0.97850000000000004</v>
      </c>
      <c r="AM466" s="1700">
        <f>+AN466/(24*31*AJ466*AL466)</f>
        <v>0.48054140578042215</v>
      </c>
      <c r="AN466" s="1701">
        <v>256080</v>
      </c>
      <c r="AO466" s="1701">
        <f t="shared" si="458"/>
        <v>319739</v>
      </c>
      <c r="AP466" s="1701">
        <f t="shared" si="459"/>
        <v>0</v>
      </c>
      <c r="AQ466" s="1701">
        <v>1000</v>
      </c>
      <c r="AR466" s="1701">
        <v>684</v>
      </c>
      <c r="AS466" s="1701">
        <v>800</v>
      </c>
      <c r="AT466" s="1701">
        <v>0.96479999999999999</v>
      </c>
      <c r="AU466" s="1700">
        <f t="shared" si="424"/>
        <v>0.47586182462522325</v>
      </c>
      <c r="AV466" s="1701">
        <v>233640</v>
      </c>
      <c r="AW466" s="1701">
        <f t="shared" si="460"/>
        <v>294590</v>
      </c>
      <c r="AX466" s="1701">
        <f t="shared" si="461"/>
        <v>0</v>
      </c>
      <c r="AY466" s="1701">
        <v>1000</v>
      </c>
      <c r="AZ466" s="1701">
        <v>696</v>
      </c>
      <c r="BA466" s="1701">
        <v>800</v>
      </c>
      <c r="BB466" s="1701">
        <v>0.94699999999999995</v>
      </c>
      <c r="BC466" s="1700">
        <f t="shared" si="432"/>
        <v>0.35704604579090254</v>
      </c>
      <c r="BD466" s="1701">
        <v>169440</v>
      </c>
      <c r="BE466" s="1701">
        <f t="shared" si="462"/>
        <v>284736</v>
      </c>
      <c r="BF466" s="1701">
        <f t="shared" si="463"/>
        <v>0</v>
      </c>
      <c r="BG466" s="1701">
        <v>1000</v>
      </c>
      <c r="BH466" s="1701">
        <v>624</v>
      </c>
      <c r="BI466" s="1701">
        <v>800</v>
      </c>
      <c r="BJ466" s="1701">
        <v>0.9456</v>
      </c>
      <c r="BK466" s="1700">
        <f t="shared" si="433"/>
        <v>0.34660554862781812</v>
      </c>
      <c r="BL466" s="1701">
        <v>152160</v>
      </c>
      <c r="BM466" s="1701">
        <f t="shared" si="464"/>
        <v>263400</v>
      </c>
      <c r="BN466" s="1701">
        <f t="shared" si="465"/>
        <v>0</v>
      </c>
      <c r="BO466" s="1701">
        <v>1000</v>
      </c>
      <c r="BP466" s="1701">
        <v>732</v>
      </c>
      <c r="BQ466" s="1701">
        <v>800</v>
      </c>
      <c r="BR466" s="1701">
        <v>0.9708</v>
      </c>
      <c r="BS466" s="1700">
        <f t="shared" si="447"/>
        <v>0.42849568042581077</v>
      </c>
      <c r="BT466" s="1701">
        <v>219240</v>
      </c>
      <c r="BU466" s="1701">
        <f t="shared" si="466"/>
        <v>306990</v>
      </c>
      <c r="BV466" s="1701">
        <f t="shared" si="467"/>
        <v>0</v>
      </c>
      <c r="BW466" s="1701">
        <v>1000</v>
      </c>
      <c r="BX466" s="1701">
        <v>612</v>
      </c>
      <c r="BY466" s="1701">
        <v>800</v>
      </c>
      <c r="BZ466" s="1701">
        <v>0.95489999999999997</v>
      </c>
      <c r="CA466" s="1700">
        <f t="shared" si="448"/>
        <v>0.33312426266932565</v>
      </c>
      <c r="CB466" s="1701">
        <v>144840</v>
      </c>
      <c r="CC466" s="1701">
        <f t="shared" si="468"/>
        <v>260876</v>
      </c>
      <c r="CD466" s="1701">
        <f t="shared" si="469"/>
        <v>0</v>
      </c>
      <c r="CE466" s="1701">
        <v>1000</v>
      </c>
      <c r="CF466" s="1701">
        <v>552</v>
      </c>
      <c r="CG466" s="1701">
        <v>800</v>
      </c>
      <c r="CH466" s="1701">
        <v>0.90190000000000003</v>
      </c>
      <c r="CI466" s="1700">
        <f t="shared" si="449"/>
        <v>0.26792692233905868</v>
      </c>
      <c r="CJ466" s="1701">
        <v>99240</v>
      </c>
      <c r="CK466" s="1701">
        <f t="shared" si="470"/>
        <v>222240</v>
      </c>
      <c r="CL466" s="1701">
        <f t="shared" si="471"/>
        <v>0</v>
      </c>
      <c r="CM466" s="1701">
        <v>1000</v>
      </c>
      <c r="CN466" s="1701">
        <v>552</v>
      </c>
      <c r="CO466" s="1701">
        <v>800</v>
      </c>
      <c r="CP466" s="1701">
        <v>0.93240000000000001</v>
      </c>
      <c r="CQ466" s="1700">
        <f t="shared" si="450"/>
        <v>0.35874938825249381</v>
      </c>
      <c r="CR466" s="1701">
        <v>124080</v>
      </c>
      <c r="CS466" s="1701">
        <f t="shared" si="472"/>
        <v>207521</v>
      </c>
      <c r="CT466" s="1701">
        <f t="shared" si="473"/>
        <v>0</v>
      </c>
      <c r="CU466" s="1701">
        <v>1000</v>
      </c>
      <c r="CV466" s="1701">
        <v>636</v>
      </c>
      <c r="CW466" s="1701">
        <v>800</v>
      </c>
      <c r="CX466" s="1701">
        <v>0.92090000000000005</v>
      </c>
      <c r="CY466" s="1700">
        <f t="shared" si="451"/>
        <v>0.31724238117637038</v>
      </c>
      <c r="CZ466" s="1701">
        <v>138240</v>
      </c>
      <c r="DA466" s="1701">
        <f t="shared" si="474"/>
        <v>261453</v>
      </c>
      <c r="DB466" s="1701">
        <f t="shared" si="475"/>
        <v>0</v>
      </c>
    </row>
    <row r="467" spans="1:106">
      <c r="A467" s="1703" t="s">
        <v>3637</v>
      </c>
      <c r="B467" s="1347">
        <v>6130</v>
      </c>
      <c r="C467" s="1347">
        <v>24</v>
      </c>
      <c r="D467" s="1702">
        <v>461</v>
      </c>
      <c r="E467" s="1701" t="s">
        <v>3638</v>
      </c>
      <c r="F467" s="1701" t="s">
        <v>3639</v>
      </c>
      <c r="G467" s="1701" t="s">
        <v>2116</v>
      </c>
      <c r="H467" s="1701" t="s">
        <v>1429</v>
      </c>
      <c r="I467" s="1701">
        <v>33</v>
      </c>
      <c r="J467" s="1701">
        <v>1000</v>
      </c>
      <c r="K467" s="1701">
        <v>1000</v>
      </c>
      <c r="L467" s="1701">
        <v>570</v>
      </c>
      <c r="M467" s="1701">
        <v>800</v>
      </c>
      <c r="N467" s="1701">
        <v>0.92330000000000001</v>
      </c>
      <c r="O467" s="1700">
        <f t="shared" si="476"/>
        <v>0.25730867477006897</v>
      </c>
      <c r="P467" s="1701">
        <v>97500</v>
      </c>
      <c r="Q467" s="1701">
        <f t="shared" si="452"/>
        <v>227353</v>
      </c>
      <c r="R467" s="1701">
        <f t="shared" si="453"/>
        <v>0</v>
      </c>
      <c r="S467" s="1701">
        <v>1000</v>
      </c>
      <c r="T467" s="1701">
        <v>630</v>
      </c>
      <c r="U467" s="1701">
        <v>800</v>
      </c>
      <c r="V467" s="1701">
        <v>0.92269999999999996</v>
      </c>
      <c r="W467" s="1700">
        <f>+X467/(24*31*T467*V467)</f>
        <v>0.29827421039047508</v>
      </c>
      <c r="X467" s="1701">
        <v>129000</v>
      </c>
      <c r="Y467" s="1701">
        <f t="shared" si="454"/>
        <v>259493</v>
      </c>
      <c r="Z467" s="1701">
        <f t="shared" si="455"/>
        <v>0</v>
      </c>
      <c r="AA467" s="1701">
        <v>1000</v>
      </c>
      <c r="AB467" s="1701">
        <v>720</v>
      </c>
      <c r="AC467" s="1701">
        <v>800</v>
      </c>
      <c r="AD467" s="1701">
        <v>0.91290000000000004</v>
      </c>
      <c r="AE467" s="1700">
        <f t="shared" si="477"/>
        <v>0.21933561340944405</v>
      </c>
      <c r="AF467" s="1701">
        <v>103800</v>
      </c>
      <c r="AG467" s="1701">
        <f t="shared" si="456"/>
        <v>283948</v>
      </c>
      <c r="AH467" s="1701">
        <f t="shared" si="457"/>
        <v>0</v>
      </c>
      <c r="AI467" s="1701">
        <v>1000</v>
      </c>
      <c r="AJ467" s="1701">
        <v>480</v>
      </c>
      <c r="AK467" s="1701">
        <v>800</v>
      </c>
      <c r="AL467" s="1701">
        <v>0.84540000000000004</v>
      </c>
      <c r="AM467" s="1700">
        <f>+AN467/(24*31*AJ467*AL467)</f>
        <v>0.24444431725390536</v>
      </c>
      <c r="AN467" s="1701">
        <v>73800</v>
      </c>
      <c r="AO467" s="1701">
        <f t="shared" si="458"/>
        <v>181146</v>
      </c>
      <c r="AP467" s="1701">
        <f t="shared" si="459"/>
        <v>0</v>
      </c>
      <c r="AQ467" s="1701">
        <v>1000</v>
      </c>
      <c r="AR467" s="1701">
        <v>330</v>
      </c>
      <c r="AS467" s="1701">
        <v>800</v>
      </c>
      <c r="AT467" s="1701">
        <v>0.8367</v>
      </c>
      <c r="AU467" s="1700">
        <f t="shared" si="424"/>
        <v>0.29937702707454844</v>
      </c>
      <c r="AV467" s="1701">
        <v>61500</v>
      </c>
      <c r="AW467" s="1701">
        <f t="shared" si="460"/>
        <v>123256</v>
      </c>
      <c r="AX467" s="1701">
        <f t="shared" si="461"/>
        <v>0</v>
      </c>
      <c r="AY467" s="1701">
        <v>1000</v>
      </c>
      <c r="AZ467" s="1701">
        <v>420</v>
      </c>
      <c r="BA467" s="1701">
        <v>800</v>
      </c>
      <c r="BB467" s="1701">
        <v>0.875</v>
      </c>
      <c r="BC467" s="1700">
        <f t="shared" si="432"/>
        <v>0.26190476190476192</v>
      </c>
      <c r="BD467" s="1701">
        <v>69300</v>
      </c>
      <c r="BE467" s="1701">
        <f t="shared" si="462"/>
        <v>158760</v>
      </c>
      <c r="BF467" s="1701">
        <f t="shared" si="463"/>
        <v>0</v>
      </c>
      <c r="BG467" s="1701">
        <v>1000</v>
      </c>
      <c r="BH467" s="1701">
        <v>360</v>
      </c>
      <c r="BI467" s="1701">
        <v>800</v>
      </c>
      <c r="BJ467" s="1701">
        <v>0.7621</v>
      </c>
      <c r="BK467" s="1700">
        <f t="shared" si="433"/>
        <v>0.27777660200380105</v>
      </c>
      <c r="BL467" s="1701">
        <v>56700</v>
      </c>
      <c r="BM467" s="1701">
        <f t="shared" si="464"/>
        <v>122473</v>
      </c>
      <c r="BN467" s="1701">
        <f t="shared" si="465"/>
        <v>0</v>
      </c>
      <c r="BO467" s="1701">
        <v>1000</v>
      </c>
      <c r="BP467" s="1701">
        <v>300</v>
      </c>
      <c r="BQ467" s="1701">
        <v>800</v>
      </c>
      <c r="BR467" s="1701">
        <v>0.73709999999999998</v>
      </c>
      <c r="BS467" s="1700">
        <f t="shared" si="447"/>
        <v>0.29582899953270325</v>
      </c>
      <c r="BT467" s="1701">
        <v>47100</v>
      </c>
      <c r="BU467" s="1701">
        <f t="shared" si="466"/>
        <v>95528</v>
      </c>
      <c r="BV467" s="1701">
        <f t="shared" si="467"/>
        <v>0</v>
      </c>
      <c r="BW467" s="1701">
        <v>1000</v>
      </c>
      <c r="BX467" s="1701">
        <v>450</v>
      </c>
      <c r="BY467" s="1701">
        <v>800</v>
      </c>
      <c r="BZ467" s="1701">
        <v>0.7833</v>
      </c>
      <c r="CA467" s="1700">
        <f t="shared" si="448"/>
        <v>0.23565404521903699</v>
      </c>
      <c r="CB467" s="1701">
        <v>61800</v>
      </c>
      <c r="CC467" s="1701">
        <f t="shared" si="468"/>
        <v>157349</v>
      </c>
      <c r="CD467" s="1701">
        <f t="shared" si="469"/>
        <v>0</v>
      </c>
      <c r="CE467" s="1701">
        <v>1000</v>
      </c>
      <c r="CF467" s="1701">
        <v>540</v>
      </c>
      <c r="CG467" s="1701">
        <v>800</v>
      </c>
      <c r="CH467" s="1701">
        <v>0.73970000000000002</v>
      </c>
      <c r="CI467" s="1700">
        <f t="shared" si="449"/>
        <v>0.18069742827382149</v>
      </c>
      <c r="CJ467" s="1701">
        <v>53700</v>
      </c>
      <c r="CK467" s="1701">
        <f t="shared" si="470"/>
        <v>178309</v>
      </c>
      <c r="CL467" s="1701">
        <f t="shared" si="471"/>
        <v>0</v>
      </c>
      <c r="CM467" s="1701">
        <v>1000</v>
      </c>
      <c r="CN467" s="1701">
        <v>512.4</v>
      </c>
      <c r="CO467" s="1701">
        <v>800</v>
      </c>
      <c r="CP467" s="1701">
        <v>0.85250000000000004</v>
      </c>
      <c r="CQ467" s="1700">
        <f t="shared" si="450"/>
        <v>0.22999981685862173</v>
      </c>
      <c r="CR467" s="1701">
        <v>67515</v>
      </c>
      <c r="CS467" s="1701">
        <f t="shared" si="472"/>
        <v>176126</v>
      </c>
      <c r="CT467" s="1701">
        <f t="shared" si="473"/>
        <v>0</v>
      </c>
      <c r="CU467" s="1701">
        <v>1000</v>
      </c>
      <c r="CV467" s="1701">
        <v>418.8</v>
      </c>
      <c r="CW467" s="1701">
        <v>800</v>
      </c>
      <c r="CX467" s="1701">
        <v>0.7923</v>
      </c>
      <c r="CY467" s="1700">
        <f t="shared" si="451"/>
        <v>0.29359517916871353</v>
      </c>
      <c r="CZ467" s="1701">
        <v>72480</v>
      </c>
      <c r="DA467" s="1701">
        <f t="shared" si="474"/>
        <v>148122</v>
      </c>
      <c r="DB467" s="1701">
        <f t="shared" si="475"/>
        <v>0</v>
      </c>
    </row>
    <row r="468" spans="1:106">
      <c r="A468" s="1703" t="s">
        <v>2760</v>
      </c>
      <c r="B468" s="1347">
        <v>6220</v>
      </c>
      <c r="C468" s="1347">
        <v>129</v>
      </c>
      <c r="D468" s="1702">
        <v>462</v>
      </c>
      <c r="E468" s="1701" t="s">
        <v>3139</v>
      </c>
      <c r="F468" s="1701" t="s">
        <v>789</v>
      </c>
      <c r="G468" s="1701" t="s">
        <v>2116</v>
      </c>
      <c r="H468" s="1701" t="s">
        <v>2115</v>
      </c>
      <c r="I468" s="1701">
        <v>33</v>
      </c>
      <c r="J468" s="1701">
        <v>1000</v>
      </c>
      <c r="K468" s="1701">
        <v>200</v>
      </c>
      <c r="L468" s="1701">
        <v>273</v>
      </c>
      <c r="M468" s="1701">
        <v>273</v>
      </c>
      <c r="N468" s="1701">
        <v>0.96940000000000004</v>
      </c>
      <c r="O468" s="1700">
        <f t="shared" si="476"/>
        <v>6.974720715178731E-2</v>
      </c>
      <c r="P468" s="1701">
        <v>13290</v>
      </c>
      <c r="Q468" s="1701">
        <f t="shared" si="452"/>
        <v>114327</v>
      </c>
      <c r="R468" s="1701">
        <f t="shared" si="453"/>
        <v>0</v>
      </c>
      <c r="S468" s="1701">
        <v>200</v>
      </c>
      <c r="T468" s="1701">
        <v>120</v>
      </c>
      <c r="U468" s="1701">
        <v>160</v>
      </c>
      <c r="V468" s="1701">
        <v>0.92</v>
      </c>
      <c r="W468" s="1700">
        <f>+X468/(24*31*T468*V468)</f>
        <v>0.42002688172043007</v>
      </c>
      <c r="X468" s="1701">
        <v>34500</v>
      </c>
      <c r="Y468" s="1701">
        <f t="shared" si="454"/>
        <v>49283</v>
      </c>
      <c r="Z468" s="1701">
        <f t="shared" si="455"/>
        <v>0</v>
      </c>
      <c r="AA468" s="1701">
        <v>1000</v>
      </c>
      <c r="AB468" s="1701">
        <v>861</v>
      </c>
      <c r="AC468" s="1701">
        <v>861</v>
      </c>
      <c r="AD468" s="1701">
        <v>0.67549999999999999</v>
      </c>
      <c r="AE468" s="1700">
        <f t="shared" si="477"/>
        <v>0.24293385579515095</v>
      </c>
      <c r="AF468" s="1701">
        <v>101730</v>
      </c>
      <c r="AG468" s="1701">
        <f t="shared" si="456"/>
        <v>251254</v>
      </c>
      <c r="AH468" s="1701">
        <f t="shared" si="457"/>
        <v>0</v>
      </c>
      <c r="AI468" s="1701">
        <v>1000</v>
      </c>
      <c r="AJ468" s="1701">
        <v>894</v>
      </c>
      <c r="AK468" s="1701">
        <v>894</v>
      </c>
      <c r="AL468" s="1701">
        <v>0.75339999999999996</v>
      </c>
      <c r="AM468" s="1700">
        <f>+AN468/(24*31*AJ468*AL468)</f>
        <v>0.27676366812371633</v>
      </c>
      <c r="AN468" s="1701">
        <v>138690</v>
      </c>
      <c r="AO468" s="1701">
        <f t="shared" si="458"/>
        <v>300668</v>
      </c>
      <c r="AP468" s="1701">
        <f t="shared" si="459"/>
        <v>0</v>
      </c>
      <c r="AQ468" s="1701">
        <v>1000</v>
      </c>
      <c r="AR468" s="1701">
        <v>867</v>
      </c>
      <c r="AS468" s="1701">
        <v>867</v>
      </c>
      <c r="AT468" s="1701">
        <v>0.7762</v>
      </c>
      <c r="AU468" s="1700">
        <f t="shared" si="424"/>
        <v>0.29221892508359509</v>
      </c>
      <c r="AV468" s="1701">
        <v>146310</v>
      </c>
      <c r="AW468" s="1701">
        <f t="shared" si="460"/>
        <v>300412</v>
      </c>
      <c r="AX468" s="1701">
        <f t="shared" si="461"/>
        <v>0</v>
      </c>
      <c r="AY468" s="1701">
        <v>1000</v>
      </c>
      <c r="AZ468" s="1701">
        <v>792</v>
      </c>
      <c r="BA468" s="1701">
        <v>800</v>
      </c>
      <c r="BB468" s="1701">
        <v>0.89610000000000001</v>
      </c>
      <c r="BC468" s="1700">
        <f t="shared" si="432"/>
        <v>0.23196054958693058</v>
      </c>
      <c r="BD468" s="1701">
        <v>118530</v>
      </c>
      <c r="BE468" s="1701">
        <f t="shared" si="462"/>
        <v>306595</v>
      </c>
      <c r="BF468" s="1701">
        <f t="shared" si="463"/>
        <v>0</v>
      </c>
      <c r="BG468" s="1701">
        <v>1000</v>
      </c>
      <c r="BH468" s="1701">
        <v>867</v>
      </c>
      <c r="BI468" s="1701">
        <v>867</v>
      </c>
      <c r="BJ468" s="1701">
        <v>0.81169999999999998</v>
      </c>
      <c r="BK468" s="1700">
        <f t="shared" si="433"/>
        <v>0.341491529298032</v>
      </c>
      <c r="BL468" s="1701">
        <v>178800</v>
      </c>
      <c r="BM468" s="1701">
        <f t="shared" si="464"/>
        <v>314151</v>
      </c>
      <c r="BN468" s="1701">
        <f t="shared" si="465"/>
        <v>0</v>
      </c>
      <c r="BO468" s="1701">
        <v>1000</v>
      </c>
      <c r="BP468" s="1701">
        <v>870</v>
      </c>
      <c r="BQ468" s="1701">
        <v>870</v>
      </c>
      <c r="BR468" s="1701">
        <v>0.80810000000000004</v>
      </c>
      <c r="BS468" s="1700">
        <f t="shared" si="447"/>
        <v>0.34190459528310341</v>
      </c>
      <c r="BT468" s="1701">
        <v>173070</v>
      </c>
      <c r="BU468" s="1701">
        <f t="shared" si="466"/>
        <v>303716</v>
      </c>
      <c r="BV468" s="1701">
        <f t="shared" si="467"/>
        <v>0</v>
      </c>
      <c r="BW468" s="1701">
        <v>1000</v>
      </c>
      <c r="BX468" s="1701">
        <v>807</v>
      </c>
      <c r="BY468" s="1701">
        <v>807</v>
      </c>
      <c r="BZ468" s="1701">
        <v>0.94540000000000002</v>
      </c>
      <c r="CA468" s="1700">
        <f t="shared" si="448"/>
        <v>0.37995106843318616</v>
      </c>
      <c r="CB468" s="1701">
        <v>215670</v>
      </c>
      <c r="CC468" s="1701">
        <f t="shared" si="468"/>
        <v>340575</v>
      </c>
      <c r="CD468" s="1701">
        <f t="shared" si="469"/>
        <v>0</v>
      </c>
      <c r="CE468" s="1701">
        <v>1000</v>
      </c>
      <c r="CF468" s="1701">
        <v>738</v>
      </c>
      <c r="CG468" s="1701">
        <v>800</v>
      </c>
      <c r="CH468" s="1701">
        <v>0.95230000000000004</v>
      </c>
      <c r="CI468" s="1700">
        <f t="shared" si="449"/>
        <v>0.31257574281697498</v>
      </c>
      <c r="CJ468" s="1701">
        <v>163440</v>
      </c>
      <c r="CK468" s="1701">
        <f t="shared" si="470"/>
        <v>313729</v>
      </c>
      <c r="CL468" s="1701">
        <f t="shared" si="471"/>
        <v>0</v>
      </c>
      <c r="CM468" s="1701">
        <v>1000</v>
      </c>
      <c r="CN468" s="1701">
        <v>138</v>
      </c>
      <c r="CO468" s="1701">
        <v>800</v>
      </c>
      <c r="CP468" s="1701">
        <v>0.98860000000000003</v>
      </c>
      <c r="CQ468" s="1700">
        <f t="shared" si="450"/>
        <v>0.51015060300259396</v>
      </c>
      <c r="CR468" s="1701">
        <v>46770</v>
      </c>
      <c r="CS468" s="1701">
        <f t="shared" si="472"/>
        <v>55007</v>
      </c>
      <c r="CT468" s="1701">
        <f t="shared" si="473"/>
        <v>0</v>
      </c>
      <c r="CU468" s="1701">
        <v>1000</v>
      </c>
      <c r="CV468" s="1701">
        <v>729</v>
      </c>
      <c r="CW468" s="1701">
        <v>800</v>
      </c>
      <c r="CX468" s="1701">
        <v>0.96450000000000002</v>
      </c>
      <c r="CY468" s="1700">
        <f t="shared" si="451"/>
        <v>0.30360050935150357</v>
      </c>
      <c r="CZ468" s="1701">
        <v>158820</v>
      </c>
      <c r="DA468" s="1701">
        <f t="shared" si="474"/>
        <v>313873</v>
      </c>
      <c r="DB468" s="1701">
        <f t="shared" si="475"/>
        <v>0</v>
      </c>
    </row>
    <row r="469" spans="1:106" s="1694" customFormat="1">
      <c r="A469" s="1708"/>
      <c r="B469" s="1707"/>
      <c r="C469" s="1707"/>
      <c r="D469" s="1706">
        <f>+D468</f>
        <v>462</v>
      </c>
      <c r="E469" s="1705"/>
      <c r="F469" s="1689" t="s">
        <v>2193</v>
      </c>
      <c r="G469" s="1705"/>
      <c r="H469" s="1705"/>
      <c r="I469" s="1705"/>
      <c r="J469" s="1705">
        <f>SUM(J7:J468)</f>
        <v>134962.76</v>
      </c>
      <c r="K469" s="1705">
        <f>SUM(K7:K468)</f>
        <v>124973.76000000001</v>
      </c>
      <c r="L469" s="1705">
        <f>SUM(L7:L468)</f>
        <v>71242.179999999993</v>
      </c>
      <c r="M469" s="1705">
        <f>SUM(M7:M468)</f>
        <v>107289.80000000005</v>
      </c>
      <c r="N469" s="1705">
        <f>+ROUND(AVERAGE(N7:N468),4)</f>
        <v>0.78649999999999998</v>
      </c>
      <c r="O469" s="1696">
        <f t="shared" si="476"/>
        <v>0.41765099127439559</v>
      </c>
      <c r="P469" s="1705">
        <f t="shared" ref="P469:U469" si="478">SUM(P7:P468)</f>
        <v>16849303</v>
      </c>
      <c r="Q469" s="1705">
        <f t="shared" si="478"/>
        <v>27903233</v>
      </c>
      <c r="R469" s="1705">
        <f t="shared" si="478"/>
        <v>639023</v>
      </c>
      <c r="S469" s="1705">
        <f t="shared" si="478"/>
        <v>126296.76000000001</v>
      </c>
      <c r="T469" s="1705">
        <f t="shared" si="478"/>
        <v>74139.86</v>
      </c>
      <c r="U469" s="1705">
        <f t="shared" si="478"/>
        <v>109947.98000000003</v>
      </c>
      <c r="V469" s="1705">
        <f>+ROUND(AVERAGE(V7:V468),4)</f>
        <v>0.79900000000000004</v>
      </c>
      <c r="W469" s="1696">
        <f>+X469/(24*30*T469*V469)</f>
        <v>0.42710521894070241</v>
      </c>
      <c r="X469" s="1705">
        <f t="shared" ref="X469:AC469" si="479">SUM(X7:X468)</f>
        <v>18216541</v>
      </c>
      <c r="Y469" s="1705">
        <f t="shared" si="479"/>
        <v>30026945</v>
      </c>
      <c r="Z469" s="1705">
        <f t="shared" si="479"/>
        <v>462498</v>
      </c>
      <c r="AA469" s="1705">
        <f t="shared" si="479"/>
        <v>127949.76000000001</v>
      </c>
      <c r="AB469" s="1705">
        <f t="shared" si="479"/>
        <v>78493.3</v>
      </c>
      <c r="AC469" s="1705">
        <f t="shared" si="479"/>
        <v>113226.45999999999</v>
      </c>
      <c r="AD469" s="1705">
        <f>+ROUND(AVERAGE(AD7:AD468),4)</f>
        <v>0.80410000000000004</v>
      </c>
      <c r="AE469" s="1696">
        <f t="shared" si="477"/>
        <v>0.4266514767307325</v>
      </c>
      <c r="AF469" s="1705">
        <f t="shared" ref="AF469:AK469" si="480">SUM(AF7:AF468)</f>
        <v>19388687</v>
      </c>
      <c r="AG469" s="1705">
        <f t="shared" si="480"/>
        <v>30393070</v>
      </c>
      <c r="AH469" s="1705">
        <f t="shared" si="480"/>
        <v>667467</v>
      </c>
      <c r="AI469" s="1705">
        <f t="shared" si="480"/>
        <v>128911.76000000001</v>
      </c>
      <c r="AJ469" s="1705">
        <f t="shared" si="480"/>
        <v>75908.989999999991</v>
      </c>
      <c r="AK469" s="1705">
        <f t="shared" si="480"/>
        <v>111841.98000000005</v>
      </c>
      <c r="AL469" s="1705">
        <f>+ROUND(AVERAGE(AL7:AL468),4)</f>
        <v>0.80679999999999996</v>
      </c>
      <c r="AM469" s="1696">
        <f>+AN469/(24*30*AJ469*AL469)</f>
        <v>0.42849245998501928</v>
      </c>
      <c r="AN469" s="1705">
        <f t="shared" ref="AN469:AS469" si="481">SUM(AN7:AN468)</f>
        <v>18894473</v>
      </c>
      <c r="AO469" s="1705">
        <f t="shared" si="481"/>
        <v>30384386</v>
      </c>
      <c r="AP469" s="1705">
        <f t="shared" si="481"/>
        <v>495011</v>
      </c>
      <c r="AQ469" s="1705">
        <f t="shared" si="481"/>
        <v>131456.76</v>
      </c>
      <c r="AR469" s="1705">
        <f t="shared" si="481"/>
        <v>72490.66</v>
      </c>
      <c r="AS469" s="1705">
        <f t="shared" si="481"/>
        <v>112234.37000000005</v>
      </c>
      <c r="AT469" s="1705">
        <f>+ROUND(AVERAGE(AT7:AT468),4)</f>
        <v>0.81269999999999998</v>
      </c>
      <c r="AU469" s="1696">
        <f>+AV469/(24*30*AR469*AT469)</f>
        <v>0.4156438850218247</v>
      </c>
      <c r="AV469" s="1705">
        <f t="shared" ref="AV469:BA469" si="482">SUM(AV7:AV468)</f>
        <v>17630564</v>
      </c>
      <c r="AW469" s="1705">
        <f t="shared" si="482"/>
        <v>29095443</v>
      </c>
      <c r="AX469" s="1705">
        <f t="shared" si="482"/>
        <v>524113</v>
      </c>
      <c r="AY469" s="1705">
        <f t="shared" si="482"/>
        <v>131756.76</v>
      </c>
      <c r="AZ469" s="1705">
        <f t="shared" si="482"/>
        <v>70924.31</v>
      </c>
      <c r="BA469" s="1705">
        <f t="shared" si="482"/>
        <v>113310.85000000005</v>
      </c>
      <c r="BB469" s="1705">
        <f>+ROUND(AVERAGE(BB7:BB468),4)</f>
        <v>0.80500000000000005</v>
      </c>
      <c r="BC469" s="1696">
        <f t="shared" si="432"/>
        <v>0.40674916783502918</v>
      </c>
      <c r="BD469" s="1705">
        <f t="shared" ref="BD469:BI469" si="483">SUM(BD7:BD468)</f>
        <v>16720535</v>
      </c>
      <c r="BE469" s="1705">
        <f t="shared" si="483"/>
        <v>27342078</v>
      </c>
      <c r="BF469" s="1705">
        <f t="shared" si="483"/>
        <v>689366</v>
      </c>
      <c r="BG469" s="1705">
        <f t="shared" si="483"/>
        <v>131756.76</v>
      </c>
      <c r="BH469" s="1705">
        <f t="shared" si="483"/>
        <v>69178.820000000007</v>
      </c>
      <c r="BI469" s="1705">
        <f t="shared" si="483"/>
        <v>113245.06000000003</v>
      </c>
      <c r="BJ469" s="1705">
        <f>+ROUND(AVERAGE(BJ7:BJ468),4)</f>
        <v>0.78149999999999997</v>
      </c>
      <c r="BK469" s="1696">
        <f>+BL469/(24*30*BH469*BJ469)</f>
        <v>0.41309935958310245</v>
      </c>
      <c r="BL469" s="1705">
        <f t="shared" ref="BL469:BQ469" si="484">SUM(BL7:BL468)</f>
        <v>16080115</v>
      </c>
      <c r="BM469" s="1705">
        <f t="shared" si="484"/>
        <v>27261102</v>
      </c>
      <c r="BN469" s="1705">
        <f t="shared" si="484"/>
        <v>266773</v>
      </c>
      <c r="BO469" s="1705">
        <f t="shared" si="484"/>
        <v>131837.76000000001</v>
      </c>
      <c r="BP469" s="1705">
        <f t="shared" si="484"/>
        <v>65533.899999999994</v>
      </c>
      <c r="BQ469" s="1705">
        <f t="shared" si="484"/>
        <v>112414.40000000002</v>
      </c>
      <c r="BR469" s="1705">
        <f>+ROUND(AVERAGE(BR7:BR468),4)</f>
        <v>0.77059999999999995</v>
      </c>
      <c r="BS469" s="1696">
        <f t="shared" si="447"/>
        <v>0.43916238012097264</v>
      </c>
      <c r="BT469" s="1705">
        <f t="shared" ref="BT469:BY469" si="485">SUM(BT7:BT468)</f>
        <v>15968078</v>
      </c>
      <c r="BU469" s="1705">
        <f t="shared" si="485"/>
        <v>25061068</v>
      </c>
      <c r="BV469" s="1705">
        <f t="shared" si="485"/>
        <v>754464</v>
      </c>
      <c r="BW469" s="1705">
        <f t="shared" si="485"/>
        <v>132582.76</v>
      </c>
      <c r="BX469" s="1705">
        <f t="shared" si="485"/>
        <v>65488.439999999995</v>
      </c>
      <c r="BY469" s="1705">
        <f t="shared" si="485"/>
        <v>111817.68000000004</v>
      </c>
      <c r="BZ469" s="1705">
        <f>+ROUND(AVERAGE(BZ7:BZ468),4)</f>
        <v>0.75649999999999995</v>
      </c>
      <c r="CA469" s="1696">
        <f>+CB469/(24*30*BX469*BZ469)</f>
        <v>0.43283536879545753</v>
      </c>
      <c r="CB469" s="1705">
        <f t="shared" ref="CB469:CG469" si="486">SUM(CB7:CB468)</f>
        <v>15439343</v>
      </c>
      <c r="CC469" s="1705">
        <f t="shared" si="486"/>
        <v>25822874</v>
      </c>
      <c r="CD469" s="1705">
        <f t="shared" si="486"/>
        <v>506364</v>
      </c>
      <c r="CE469" s="1705">
        <f t="shared" si="486"/>
        <v>133069.76000000001</v>
      </c>
      <c r="CF469" s="1705">
        <f t="shared" si="486"/>
        <v>67198.399999999994</v>
      </c>
      <c r="CG469" s="1705">
        <f t="shared" si="486"/>
        <v>112224.11000000002</v>
      </c>
      <c r="CH469" s="1705">
        <f>+ROUND(AVERAGE(CH7:CH468),4)</f>
        <v>0.76690000000000003</v>
      </c>
      <c r="CI469" s="1696">
        <f>+CJ469/(24*30*CF469*CH469)</f>
        <v>0.46153018397258949</v>
      </c>
      <c r="CJ469" s="1705">
        <f t="shared" ref="CJ469:CO469" si="487">SUM(CJ7:CJ468)</f>
        <v>17124988</v>
      </c>
      <c r="CK469" s="1705">
        <f t="shared" si="487"/>
        <v>26881729</v>
      </c>
      <c r="CL469" s="1705">
        <f t="shared" si="487"/>
        <v>430395</v>
      </c>
      <c r="CM469" s="1705">
        <f t="shared" si="487"/>
        <v>133347.76</v>
      </c>
      <c r="CN469" s="1705">
        <f t="shared" si="487"/>
        <v>70704.660000000033</v>
      </c>
      <c r="CO469" s="1705">
        <f t="shared" si="487"/>
        <v>112756.46000000004</v>
      </c>
      <c r="CP469" s="1705">
        <f>+ROUND(AVERAGE(CP7:CP468),4)</f>
        <v>0.78949999999999998</v>
      </c>
      <c r="CQ469" s="1696">
        <f>+CR469/(24*30*CN469*CP469)</f>
        <v>0.44326363578246786</v>
      </c>
      <c r="CR469" s="1705">
        <f t="shared" ref="CR469:CW469" si="488">SUM(CR7:CR468)</f>
        <v>17815367</v>
      </c>
      <c r="CS469" s="1705">
        <f t="shared" si="488"/>
        <v>25528430</v>
      </c>
      <c r="CT469" s="1705">
        <f t="shared" si="488"/>
        <v>1049846</v>
      </c>
      <c r="CU469" s="1705">
        <f t="shared" si="488"/>
        <v>134962.76</v>
      </c>
      <c r="CV469" s="1705">
        <f t="shared" si="488"/>
        <v>74573.310000000012</v>
      </c>
      <c r="CW469" s="1705">
        <f t="shared" si="488"/>
        <v>112564.85000000002</v>
      </c>
      <c r="CX469" s="1705">
        <f>+ROUND(AVERAGE(CX7:CX468),4)</f>
        <v>0.81710000000000005</v>
      </c>
      <c r="CY469" s="1696">
        <f>+CZ469/(24*30*CV469*CX469)</f>
        <v>0.42628883864789269</v>
      </c>
      <c r="CZ469" s="1705">
        <f>SUM(CZ7:CZ468)</f>
        <v>18702303</v>
      </c>
      <c r="DA469" s="1705">
        <f>SUM(DA7:DA468)</f>
        <v>30131402</v>
      </c>
      <c r="DB469" s="1705">
        <f>SUM(DB7:DB468)</f>
        <v>628987</v>
      </c>
    </row>
    <row r="470" spans="1:106">
      <c r="A470" s="1703"/>
      <c r="B470" s="1347"/>
      <c r="C470" s="1347"/>
      <c r="D470" s="1702"/>
      <c r="E470" s="1701"/>
      <c r="F470" s="1704" t="s">
        <v>2237</v>
      </c>
      <c r="G470" s="1701"/>
      <c r="H470" s="1701"/>
      <c r="I470" s="1701"/>
      <c r="J470" s="1701"/>
      <c r="K470" s="1701"/>
      <c r="L470" s="1701"/>
      <c r="M470" s="1701"/>
      <c r="N470" s="1701"/>
      <c r="O470" s="1700"/>
      <c r="P470" s="1701"/>
      <c r="Q470" s="1701"/>
      <c r="R470" s="1701"/>
      <c r="S470" s="1701"/>
      <c r="T470" s="1701"/>
      <c r="U470" s="1701"/>
      <c r="V470" s="1701"/>
      <c r="W470" s="1700"/>
      <c r="X470" s="1701"/>
      <c r="Y470" s="1701"/>
      <c r="Z470" s="1701"/>
      <c r="AA470" s="1701"/>
      <c r="AB470" s="1701"/>
      <c r="AC470" s="1701"/>
      <c r="AD470" s="1701"/>
      <c r="AE470" s="1700"/>
      <c r="AF470" s="1701"/>
      <c r="AG470" s="1701"/>
      <c r="AH470" s="1701"/>
      <c r="AI470" s="1701"/>
      <c r="AJ470" s="1701"/>
      <c r="AK470" s="1701"/>
      <c r="AL470" s="1701"/>
      <c r="AM470" s="1700"/>
      <c r="AN470" s="1701"/>
      <c r="AO470" s="1701"/>
      <c r="AP470" s="1701"/>
      <c r="AQ470" s="1701"/>
      <c r="AR470" s="1701"/>
      <c r="AS470" s="1701"/>
      <c r="AT470" s="1701"/>
      <c r="AU470" s="1700"/>
      <c r="AV470" s="1701"/>
      <c r="AW470" s="1701"/>
      <c r="AX470" s="1701"/>
      <c r="AY470" s="1701"/>
      <c r="AZ470" s="1701"/>
      <c r="BA470" s="1701"/>
      <c r="BB470" s="1701"/>
      <c r="BC470" s="1700"/>
      <c r="BD470" s="1701"/>
      <c r="BE470" s="1701"/>
      <c r="BF470" s="1701"/>
      <c r="BG470" s="1701"/>
      <c r="BH470" s="1701"/>
      <c r="BI470" s="1701"/>
      <c r="BJ470" s="1701"/>
      <c r="BK470" s="1700"/>
      <c r="BL470" s="1701"/>
      <c r="BM470" s="1701"/>
      <c r="BN470" s="1701"/>
      <c r="BO470" s="1701"/>
      <c r="BP470" s="1701"/>
      <c r="BQ470" s="1701"/>
      <c r="BR470" s="1701"/>
      <c r="BS470" s="1700"/>
      <c r="BT470" s="1701"/>
      <c r="BU470" s="1701"/>
      <c r="BV470" s="1701"/>
      <c r="BW470" s="1701"/>
      <c r="BX470" s="1701"/>
      <c r="BY470" s="1701"/>
      <c r="BZ470" s="1701"/>
      <c r="CA470" s="1700"/>
      <c r="CB470" s="1701"/>
      <c r="CC470" s="1701"/>
      <c r="CD470" s="1701"/>
      <c r="CE470" s="1701"/>
      <c r="CF470" s="1701"/>
      <c r="CG470" s="1701"/>
      <c r="CH470" s="1701"/>
      <c r="CI470" s="1700"/>
      <c r="CJ470" s="1701"/>
      <c r="CK470" s="1701"/>
      <c r="CL470" s="1701"/>
      <c r="CM470" s="1701"/>
      <c r="CN470" s="1701"/>
      <c r="CO470" s="1701"/>
      <c r="CP470" s="1701"/>
      <c r="CQ470" s="1700"/>
      <c r="CR470" s="1701"/>
      <c r="CS470" s="1701"/>
      <c r="CT470" s="1701"/>
      <c r="CU470" s="1701"/>
      <c r="CV470" s="1701"/>
      <c r="CW470" s="1701"/>
      <c r="CX470" s="1701"/>
      <c r="CY470" s="1700"/>
      <c r="CZ470" s="1701"/>
      <c r="DA470" s="1701"/>
      <c r="DB470" s="1701"/>
    </row>
    <row r="471" spans="1:106">
      <c r="A471" s="1703" t="s">
        <v>2920</v>
      </c>
      <c r="B471" s="1347">
        <v>6220</v>
      </c>
      <c r="C471" s="1347">
        <v>173</v>
      </c>
      <c r="D471" s="1702">
        <v>1</v>
      </c>
      <c r="E471" s="1701" t="s">
        <v>3292</v>
      </c>
      <c r="F471" s="1701" t="s">
        <v>1695</v>
      </c>
      <c r="G471" s="1701" t="s">
        <v>2116</v>
      </c>
      <c r="H471" s="1701" t="s">
        <v>2115</v>
      </c>
      <c r="I471" s="1701">
        <v>33</v>
      </c>
      <c r="J471" s="1701">
        <v>1100</v>
      </c>
      <c r="K471" s="1701">
        <v>1350</v>
      </c>
      <c r="L471" s="1701">
        <v>1008</v>
      </c>
      <c r="M471" s="1701">
        <v>1080</v>
      </c>
      <c r="N471" s="1701">
        <v>0.99639999999999995</v>
      </c>
      <c r="O471" s="1700">
        <f>+P471/(24*30*L471*N471)</f>
        <v>0.34275176349142628</v>
      </c>
      <c r="P471" s="1701">
        <v>247860</v>
      </c>
      <c r="Q471" s="1701">
        <f t="shared" ref="Q471:Q505" si="489">+ROUND(24*30*L471*N471*0.6,0)</f>
        <v>433888</v>
      </c>
      <c r="R471" s="1701">
        <f t="shared" ref="R471:R505" si="490">+MAX((P471-Q471),0)</f>
        <v>0</v>
      </c>
      <c r="S471" s="1701">
        <v>1350</v>
      </c>
      <c r="T471" s="1701">
        <v>936</v>
      </c>
      <c r="U471" s="1701">
        <v>1080</v>
      </c>
      <c r="V471" s="1701">
        <v>0.99080000000000001</v>
      </c>
      <c r="W471" s="1700">
        <f>+X471/(24*31*T471*V471)</f>
        <v>0.3833169766205306</v>
      </c>
      <c r="X471" s="1701">
        <v>264480</v>
      </c>
      <c r="Y471" s="1701">
        <f t="shared" ref="Y471:Y505" si="491">+ROUND(24*31*T471*V471*0.6,0)</f>
        <v>413986</v>
      </c>
      <c r="Z471" s="1701">
        <f t="shared" ref="Z471:Z505" si="492">+MAX((X471-Y471),0)</f>
        <v>0</v>
      </c>
      <c r="AA471" s="1701">
        <v>1350</v>
      </c>
      <c r="AB471" s="1701">
        <v>840</v>
      </c>
      <c r="AC471" s="1701">
        <v>1080</v>
      </c>
      <c r="AD471" s="1701">
        <v>0.99319999999999997</v>
      </c>
      <c r="AE471" s="1700">
        <f>+AF471/(24*30*AB471*AD471)</f>
        <v>0.43620028894898005</v>
      </c>
      <c r="AF471" s="1701">
        <v>262020</v>
      </c>
      <c r="AG471" s="1701">
        <f t="shared" ref="AG471:AG505" si="493">+ROUND(24*30*AB471*AD471*0.6,0)</f>
        <v>360412</v>
      </c>
      <c r="AH471" s="1701">
        <f t="shared" ref="AH471:AH505" si="494">+MAX((AF471-AG471),0)</f>
        <v>0</v>
      </c>
      <c r="AI471" s="1701">
        <v>1350</v>
      </c>
      <c r="AJ471" s="1701">
        <v>804</v>
      </c>
      <c r="AK471" s="1701">
        <v>1080</v>
      </c>
      <c r="AL471" s="1701">
        <v>0.99560000000000004</v>
      </c>
      <c r="AM471" s="1700">
        <f>+AN471/(24*31*AJ471*AL471)</f>
        <v>0.38868662945075805</v>
      </c>
      <c r="AN471" s="1701">
        <v>231480</v>
      </c>
      <c r="AO471" s="1701">
        <f t="shared" ref="AO471:AO505" si="495">+ROUND(24*31*AJ471*AL471*0.6,0)</f>
        <v>357326</v>
      </c>
      <c r="AP471" s="1701">
        <f t="shared" ref="AP471:AP505" si="496">+MAX((AN471-AO471),0)</f>
        <v>0</v>
      </c>
      <c r="AQ471" s="1701">
        <v>1350</v>
      </c>
      <c r="AR471" s="1701">
        <v>684</v>
      </c>
      <c r="AS471" s="1701">
        <v>1080</v>
      </c>
      <c r="AT471" s="1701">
        <v>0.99809999999999999</v>
      </c>
      <c r="AU471" s="1700">
        <f>+AV471/(24*31*AR471*AT471)</f>
        <v>0.31150016950712295</v>
      </c>
      <c r="AV471" s="1701">
        <v>158220</v>
      </c>
      <c r="AW471" s="1701">
        <f t="shared" ref="AW471:AW505" si="497">+ROUND(24*31*AR471*AT471*0.6,0)</f>
        <v>304757</v>
      </c>
      <c r="AX471" s="1701">
        <f t="shared" ref="AX471:AX505" si="498">+MAX((AV471-AW471),0)</f>
        <v>0</v>
      </c>
      <c r="AY471" s="1701">
        <v>1350</v>
      </c>
      <c r="AZ471" s="1701">
        <v>768</v>
      </c>
      <c r="BA471" s="1701">
        <v>1080</v>
      </c>
      <c r="BB471" s="1701">
        <v>0.997</v>
      </c>
      <c r="BC471" s="1700">
        <f>+BD471/(24*30*AZ471*BB471)</f>
        <v>0.25532326145101975</v>
      </c>
      <c r="BD471" s="1701">
        <v>140760</v>
      </c>
      <c r="BE471" s="1701">
        <f t="shared" ref="BE471:BE505" si="499">+ROUND(24*30*AZ471*BB471*0.6,0)</f>
        <v>330781</v>
      </c>
      <c r="BF471" s="1701">
        <f t="shared" ref="BF471:BF505" si="500">+MAX((BD471-BE471),0)</f>
        <v>0</v>
      </c>
      <c r="BG471" s="1701">
        <v>1350</v>
      </c>
      <c r="BH471" s="1701">
        <v>1008</v>
      </c>
      <c r="BI471" s="1701">
        <v>1080</v>
      </c>
      <c r="BJ471" s="1701">
        <v>0.99180000000000001</v>
      </c>
      <c r="BK471" s="1700">
        <f>+BL471/(24*31*BH471*BJ471)</f>
        <v>0.37276029545705403</v>
      </c>
      <c r="BL471" s="1701">
        <v>277260</v>
      </c>
      <c r="BM471" s="1701">
        <f t="shared" ref="BM471:BM505" si="501">+ROUND(24*31*BH471*BJ471*0.6,0)</f>
        <v>446281</v>
      </c>
      <c r="BN471" s="1701">
        <f t="shared" ref="BN471:BN505" si="502">+MAX((BL471-BM471),0)</f>
        <v>0</v>
      </c>
      <c r="BO471" s="1701">
        <v>1100</v>
      </c>
      <c r="BP471" s="1701">
        <v>996</v>
      </c>
      <c r="BQ471" s="1701">
        <v>996</v>
      </c>
      <c r="BR471" s="1701">
        <v>0.98870000000000002</v>
      </c>
      <c r="BS471" s="1700">
        <f>+BT471/(24*30*BP471*BR471)</f>
        <v>0.40154211126560119</v>
      </c>
      <c r="BT471" s="1701">
        <v>284700</v>
      </c>
      <c r="BU471" s="1701">
        <f t="shared" ref="BU471:BU505" si="503">+ROUND(24*30*BP471*BR471*0.6,0)</f>
        <v>425410</v>
      </c>
      <c r="BV471" s="1701">
        <f t="shared" ref="BV471:BV505" si="504">+MAX((BT471-BU471),0)</f>
        <v>0</v>
      </c>
      <c r="BW471" s="1701">
        <v>1100</v>
      </c>
      <c r="BX471" s="1701">
        <v>972</v>
      </c>
      <c r="BY471" s="1701">
        <v>972</v>
      </c>
      <c r="BZ471" s="1701">
        <v>0.98319999999999996</v>
      </c>
      <c r="CA471" s="1700">
        <f>+CB471/(24*31*BX471*BZ471)</f>
        <v>0.42589592503048962</v>
      </c>
      <c r="CB471" s="1701">
        <v>302820</v>
      </c>
      <c r="CC471" s="1701">
        <f t="shared" ref="CC471:CC505" si="505">+ROUND(24*31*BX471*BZ471*0.6,0)</f>
        <v>426611</v>
      </c>
      <c r="CD471" s="1701">
        <f t="shared" ref="CD471:CD505" si="506">+MAX((CB471-CC471),0)</f>
        <v>0</v>
      </c>
      <c r="CE471" s="1701">
        <v>1100</v>
      </c>
      <c r="CF471" s="1701">
        <v>996</v>
      </c>
      <c r="CG471" s="1701">
        <v>996</v>
      </c>
      <c r="CH471" s="1701">
        <v>0.98029999999999995</v>
      </c>
      <c r="CI471" s="1700">
        <f>+CJ471/(24*31*CF471*CH471)</f>
        <v>0.45609611827413843</v>
      </c>
      <c r="CJ471" s="1701">
        <v>331320</v>
      </c>
      <c r="CK471" s="1701">
        <f t="shared" ref="CK471:CK505" si="507">+ROUND(24*31*CF471*CH471*0.6,0)</f>
        <v>435855</v>
      </c>
      <c r="CL471" s="1701">
        <f t="shared" ref="CL471:CL505" si="508">+MAX((CJ471-CK471),0)</f>
        <v>0</v>
      </c>
      <c r="CM471" s="1701">
        <v>1100</v>
      </c>
      <c r="CN471" s="1701">
        <v>996</v>
      </c>
      <c r="CO471" s="1701">
        <v>996</v>
      </c>
      <c r="CP471" s="1701">
        <v>0.97160000000000002</v>
      </c>
      <c r="CQ471" s="1700">
        <f>+CR471/(24*28*CN471*CP471)</f>
        <v>0.39406213337736051</v>
      </c>
      <c r="CR471" s="1701">
        <v>256260</v>
      </c>
      <c r="CS471" s="1701">
        <f t="shared" ref="CS471:CS505" si="509">+ROUND(24*28*CN471*CP471*0.6,0)</f>
        <v>390182</v>
      </c>
      <c r="CT471" s="1701">
        <f t="shared" ref="CT471:CT505" si="510">+MAX((CR471-CS471),0)</f>
        <v>0</v>
      </c>
      <c r="CU471" s="1701">
        <v>1100</v>
      </c>
      <c r="CV471" s="1701">
        <v>1020</v>
      </c>
      <c r="CW471" s="1701">
        <v>1020</v>
      </c>
      <c r="CX471" s="1701">
        <v>0.98160000000000003</v>
      </c>
      <c r="CY471" s="1700">
        <f t="shared" ref="CY471:CY480" si="511">+CZ471/(24*31*CV471*CX471)</f>
        <v>0.35230789216072894</v>
      </c>
      <c r="CZ471" s="1701">
        <v>262440</v>
      </c>
      <c r="DA471" s="1701">
        <f t="shared" ref="DA471:DA505" si="512">+ROUND(24*31*CV471*CX471*0.6,0)</f>
        <v>446950</v>
      </c>
      <c r="DB471" s="1701">
        <f t="shared" ref="DB471:DB505" si="513">+MAX((CZ471-DA471),0)</f>
        <v>0</v>
      </c>
    </row>
    <row r="472" spans="1:106">
      <c r="A472" s="1703" t="s">
        <v>4084</v>
      </c>
      <c r="B472" s="1347">
        <v>6220</v>
      </c>
      <c r="C472" s="1347">
        <v>184</v>
      </c>
      <c r="D472" s="1702">
        <v>2</v>
      </c>
      <c r="E472" s="1701" t="s">
        <v>4105</v>
      </c>
      <c r="F472" s="1701" t="s">
        <v>4085</v>
      </c>
      <c r="G472" s="1701" t="s">
        <v>2199</v>
      </c>
      <c r="H472" s="1701" t="s">
        <v>795</v>
      </c>
      <c r="I472" s="1701">
        <v>33</v>
      </c>
      <c r="J472" s="1701">
        <v>1150</v>
      </c>
      <c r="K472" s="1701">
        <v>0</v>
      </c>
      <c r="L472" s="1701">
        <v>0</v>
      </c>
      <c r="M472" s="1701">
        <v>0</v>
      </c>
      <c r="N472" s="1701">
        <v>0</v>
      </c>
      <c r="O472" s="1700">
        <v>0</v>
      </c>
      <c r="P472" s="1701">
        <v>0</v>
      </c>
      <c r="Q472" s="1701">
        <f t="shared" si="489"/>
        <v>0</v>
      </c>
      <c r="R472" s="1701">
        <f t="shared" si="490"/>
        <v>0</v>
      </c>
      <c r="S472" s="1701">
        <v>0</v>
      </c>
      <c r="T472" s="1701">
        <v>0</v>
      </c>
      <c r="U472" s="1701">
        <v>0</v>
      </c>
      <c r="V472" s="1701">
        <v>0</v>
      </c>
      <c r="W472" s="1700">
        <v>0</v>
      </c>
      <c r="X472" s="1701">
        <v>0</v>
      </c>
      <c r="Y472" s="1701">
        <f t="shared" si="491"/>
        <v>0</v>
      </c>
      <c r="Z472" s="1701">
        <f t="shared" si="492"/>
        <v>0</v>
      </c>
      <c r="AA472" s="1701">
        <v>0</v>
      </c>
      <c r="AB472" s="1701">
        <v>0</v>
      </c>
      <c r="AC472" s="1701">
        <v>0</v>
      </c>
      <c r="AD472" s="1701">
        <v>0</v>
      </c>
      <c r="AE472" s="1700">
        <v>0</v>
      </c>
      <c r="AF472" s="1701">
        <v>0</v>
      </c>
      <c r="AG472" s="1701">
        <f t="shared" si="493"/>
        <v>0</v>
      </c>
      <c r="AH472" s="1701">
        <f t="shared" si="494"/>
        <v>0</v>
      </c>
      <c r="AI472" s="1701">
        <v>0</v>
      </c>
      <c r="AJ472" s="1701">
        <v>0</v>
      </c>
      <c r="AK472" s="1701">
        <v>0</v>
      </c>
      <c r="AL472" s="1701">
        <v>0</v>
      </c>
      <c r="AM472" s="1700">
        <v>0</v>
      </c>
      <c r="AN472" s="1701">
        <v>0</v>
      </c>
      <c r="AO472" s="1701">
        <f t="shared" si="495"/>
        <v>0</v>
      </c>
      <c r="AP472" s="1701">
        <f t="shared" si="496"/>
        <v>0</v>
      </c>
      <c r="AQ472" s="1701">
        <v>0</v>
      </c>
      <c r="AR472" s="1701">
        <v>0</v>
      </c>
      <c r="AS472" s="1701">
        <v>0</v>
      </c>
      <c r="AT472" s="1701">
        <v>0</v>
      </c>
      <c r="AU472" s="1700">
        <v>0</v>
      </c>
      <c r="AV472" s="1701">
        <v>0</v>
      </c>
      <c r="AW472" s="1701">
        <f t="shared" si="497"/>
        <v>0</v>
      </c>
      <c r="AX472" s="1701">
        <f t="shared" si="498"/>
        <v>0</v>
      </c>
      <c r="AY472" s="1701">
        <v>0</v>
      </c>
      <c r="AZ472" s="1701">
        <v>0</v>
      </c>
      <c r="BA472" s="1701">
        <v>0</v>
      </c>
      <c r="BB472" s="1701">
        <v>0</v>
      </c>
      <c r="BC472" s="1700">
        <v>0</v>
      </c>
      <c r="BD472" s="1701">
        <v>0</v>
      </c>
      <c r="BE472" s="1701">
        <f t="shared" si="499"/>
        <v>0</v>
      </c>
      <c r="BF472" s="1701">
        <f t="shared" si="500"/>
        <v>0</v>
      </c>
      <c r="BG472" s="1701">
        <v>0</v>
      </c>
      <c r="BH472" s="1701">
        <v>0</v>
      </c>
      <c r="BI472" s="1701">
        <v>0</v>
      </c>
      <c r="BJ472" s="1701">
        <v>0</v>
      </c>
      <c r="BK472" s="1700">
        <v>0</v>
      </c>
      <c r="BL472" s="1701">
        <v>0</v>
      </c>
      <c r="BM472" s="1701">
        <f t="shared" si="501"/>
        <v>0</v>
      </c>
      <c r="BN472" s="1701">
        <f t="shared" si="502"/>
        <v>0</v>
      </c>
      <c r="BO472" s="1701">
        <v>0</v>
      </c>
      <c r="BP472" s="1701">
        <v>0</v>
      </c>
      <c r="BQ472" s="1701">
        <v>0</v>
      </c>
      <c r="BR472" s="1701">
        <v>0</v>
      </c>
      <c r="BS472" s="1700">
        <v>0</v>
      </c>
      <c r="BT472" s="1701">
        <v>0</v>
      </c>
      <c r="BU472" s="1701">
        <f t="shared" si="503"/>
        <v>0</v>
      </c>
      <c r="BV472" s="1701">
        <f t="shared" si="504"/>
        <v>0</v>
      </c>
      <c r="BW472" s="1701">
        <v>0</v>
      </c>
      <c r="BX472" s="1701">
        <v>0</v>
      </c>
      <c r="BY472" s="1701">
        <v>0</v>
      </c>
      <c r="BZ472" s="1701">
        <v>0</v>
      </c>
      <c r="CA472" s="1700">
        <v>0</v>
      </c>
      <c r="CB472" s="1701">
        <v>0</v>
      </c>
      <c r="CC472" s="1701">
        <f t="shared" si="505"/>
        <v>0</v>
      </c>
      <c r="CD472" s="1701">
        <f t="shared" si="506"/>
        <v>0</v>
      </c>
      <c r="CE472" s="1701">
        <v>0</v>
      </c>
      <c r="CF472" s="1701">
        <v>0</v>
      </c>
      <c r="CG472" s="1701">
        <v>0</v>
      </c>
      <c r="CH472" s="1701">
        <v>0</v>
      </c>
      <c r="CI472" s="1700">
        <v>0</v>
      </c>
      <c r="CJ472" s="1701">
        <v>0</v>
      </c>
      <c r="CK472" s="1701">
        <f t="shared" si="507"/>
        <v>0</v>
      </c>
      <c r="CL472" s="1701">
        <f t="shared" si="508"/>
        <v>0</v>
      </c>
      <c r="CM472" s="1701">
        <v>0</v>
      </c>
      <c r="CN472" s="1701">
        <v>0</v>
      </c>
      <c r="CO472" s="1701">
        <v>0</v>
      </c>
      <c r="CP472" s="1701">
        <v>0</v>
      </c>
      <c r="CQ472" s="1700">
        <v>0</v>
      </c>
      <c r="CR472" s="1701">
        <v>0</v>
      </c>
      <c r="CS472" s="1701">
        <f t="shared" si="509"/>
        <v>0</v>
      </c>
      <c r="CT472" s="1701">
        <f t="shared" si="510"/>
        <v>0</v>
      </c>
      <c r="CU472" s="1701">
        <v>1150</v>
      </c>
      <c r="CV472" s="1701">
        <v>403.2</v>
      </c>
      <c r="CW472" s="1701">
        <v>890.32</v>
      </c>
      <c r="CX472" s="1701">
        <v>0.65280000000000005</v>
      </c>
      <c r="CY472" s="1700">
        <f t="shared" si="511"/>
        <v>6.9305906166229933E-2</v>
      </c>
      <c r="CZ472" s="1701">
        <v>13572</v>
      </c>
      <c r="DA472" s="1701">
        <f t="shared" si="512"/>
        <v>117496</v>
      </c>
      <c r="DB472" s="1701">
        <f t="shared" si="513"/>
        <v>0</v>
      </c>
    </row>
    <row r="473" spans="1:106">
      <c r="A473" s="1703" t="s">
        <v>2890</v>
      </c>
      <c r="B473" s="1347">
        <v>1230</v>
      </c>
      <c r="C473" s="1347">
        <v>49</v>
      </c>
      <c r="D473" s="1702">
        <v>3</v>
      </c>
      <c r="E473" s="1701">
        <v>84800</v>
      </c>
      <c r="F473" s="1701" t="s">
        <v>672</v>
      </c>
      <c r="G473" s="1701" t="s">
        <v>2116</v>
      </c>
      <c r="H473" s="1701" t="s">
        <v>2115</v>
      </c>
      <c r="I473" s="1701">
        <v>33</v>
      </c>
      <c r="J473" s="1701">
        <v>1200</v>
      </c>
      <c r="K473" s="1701">
        <v>1200</v>
      </c>
      <c r="L473" s="1701">
        <v>882</v>
      </c>
      <c r="M473" s="1701">
        <v>960</v>
      </c>
      <c r="N473" s="1701">
        <v>0.95760000000000001</v>
      </c>
      <c r="O473" s="1700">
        <f t="shared" ref="O473:O483" si="514">+P473/(24*30*L473*N473)</f>
        <v>0.56180227590897125</v>
      </c>
      <c r="P473" s="1701">
        <v>341640</v>
      </c>
      <c r="Q473" s="1701">
        <f t="shared" si="489"/>
        <v>364869</v>
      </c>
      <c r="R473" s="1701">
        <f t="shared" si="490"/>
        <v>0</v>
      </c>
      <c r="S473" s="1701">
        <v>1200</v>
      </c>
      <c r="T473" s="1701">
        <v>882</v>
      </c>
      <c r="U473" s="1701">
        <v>960</v>
      </c>
      <c r="V473" s="1701">
        <v>0.95830000000000004</v>
      </c>
      <c r="W473" s="1700">
        <f t="shared" ref="W473:W483" si="515">+X473/(24*31*T473*V473)</f>
        <v>0.62428825128325149</v>
      </c>
      <c r="X473" s="1701">
        <v>392580</v>
      </c>
      <c r="Y473" s="1701">
        <f t="shared" si="491"/>
        <v>377306</v>
      </c>
      <c r="Z473" s="1701">
        <f t="shared" si="492"/>
        <v>15274</v>
      </c>
      <c r="AA473" s="1701">
        <v>1200</v>
      </c>
      <c r="AB473" s="1701">
        <v>828</v>
      </c>
      <c r="AC473" s="1701">
        <v>960</v>
      </c>
      <c r="AD473" s="1701">
        <v>0.96719999999999995</v>
      </c>
      <c r="AE473" s="1700">
        <f t="shared" ref="AE473:AE483" si="516">+AF473/(24*30*AB473*AD473)</f>
        <v>0.5700253333493166</v>
      </c>
      <c r="AF473" s="1701">
        <v>328680</v>
      </c>
      <c r="AG473" s="1701">
        <f t="shared" si="493"/>
        <v>345964</v>
      </c>
      <c r="AH473" s="1701">
        <f t="shared" si="494"/>
        <v>0</v>
      </c>
      <c r="AI473" s="1701">
        <v>1200</v>
      </c>
      <c r="AJ473" s="1701">
        <v>864</v>
      </c>
      <c r="AK473" s="1701">
        <v>960</v>
      </c>
      <c r="AL473" s="1701">
        <v>0.9839</v>
      </c>
      <c r="AM473" s="1700">
        <f t="shared" ref="AM473:AM483" si="517">+AN473/(24*31*AJ473*AL473)</f>
        <v>0.48609676727207685</v>
      </c>
      <c r="AN473" s="1701">
        <v>307440</v>
      </c>
      <c r="AO473" s="1701">
        <f t="shared" si="495"/>
        <v>379480</v>
      </c>
      <c r="AP473" s="1701">
        <f t="shared" si="496"/>
        <v>0</v>
      </c>
      <c r="AQ473" s="1701">
        <v>1200</v>
      </c>
      <c r="AR473" s="1701">
        <v>738</v>
      </c>
      <c r="AS473" s="1701">
        <v>960</v>
      </c>
      <c r="AT473" s="1701">
        <v>0.97550000000000003</v>
      </c>
      <c r="AU473" s="1700">
        <f t="shared" ref="AU473:AU483" si="518">+AV473/(24*31*AR473*AT473)</f>
        <v>0.60289040581581554</v>
      </c>
      <c r="AV473" s="1701">
        <v>322920</v>
      </c>
      <c r="AW473" s="1701">
        <f t="shared" si="497"/>
        <v>321372</v>
      </c>
      <c r="AX473" s="1701">
        <f t="shared" si="498"/>
        <v>1548</v>
      </c>
      <c r="AY473" s="1701">
        <v>1200</v>
      </c>
      <c r="AZ473" s="1701">
        <v>792</v>
      </c>
      <c r="BA473" s="1701">
        <v>960</v>
      </c>
      <c r="BB473" s="1701">
        <v>0.97019999999999995</v>
      </c>
      <c r="BC473" s="1700">
        <f t="shared" ref="BC473:BC483" si="519">+BD473/(24*30*AZ473*BB473)</f>
        <v>0.48802808543068282</v>
      </c>
      <c r="BD473" s="1701">
        <v>270000</v>
      </c>
      <c r="BE473" s="1701">
        <f t="shared" si="499"/>
        <v>331948</v>
      </c>
      <c r="BF473" s="1701">
        <f t="shared" si="500"/>
        <v>0</v>
      </c>
      <c r="BG473" s="1701">
        <v>1200</v>
      </c>
      <c r="BH473" s="1701">
        <v>828</v>
      </c>
      <c r="BI473" s="1701">
        <v>960</v>
      </c>
      <c r="BJ473" s="1701">
        <v>0.97060000000000002</v>
      </c>
      <c r="BK473" s="1700">
        <f t="shared" ref="BK473:BK483" si="520">+BL473/(24*31*BH473*BJ473)</f>
        <v>0.36787489546572938</v>
      </c>
      <c r="BL473" s="1701">
        <v>219960</v>
      </c>
      <c r="BM473" s="1701">
        <f t="shared" si="501"/>
        <v>358752</v>
      </c>
      <c r="BN473" s="1701">
        <f t="shared" si="502"/>
        <v>0</v>
      </c>
      <c r="BO473" s="1701">
        <v>1200</v>
      </c>
      <c r="BP473" s="1701">
        <v>738</v>
      </c>
      <c r="BQ473" s="1701">
        <v>960</v>
      </c>
      <c r="BR473" s="1701">
        <v>0.97989999999999999</v>
      </c>
      <c r="BS473" s="1700">
        <f t="shared" ref="BS473:BS483" si="521">+BT473/(24*30*BP473*BR473)</f>
        <v>0.53894941439464406</v>
      </c>
      <c r="BT473" s="1701">
        <v>280620</v>
      </c>
      <c r="BU473" s="1701">
        <f t="shared" si="503"/>
        <v>312408</v>
      </c>
      <c r="BV473" s="1701">
        <f t="shared" si="504"/>
        <v>0</v>
      </c>
      <c r="BW473" s="1701">
        <v>1200</v>
      </c>
      <c r="BX473" s="1701">
        <v>774</v>
      </c>
      <c r="BY473" s="1701">
        <v>960</v>
      </c>
      <c r="BZ473" s="1701">
        <v>0.98719999999999997</v>
      </c>
      <c r="CA473" s="1700">
        <f t="shared" ref="CA473:CA483" si="522">+CB473/(24*31*BX473*BZ473)</f>
        <v>0.48729514226206472</v>
      </c>
      <c r="CB473" s="1701">
        <v>277020</v>
      </c>
      <c r="CC473" s="1701">
        <f t="shared" si="505"/>
        <v>341091</v>
      </c>
      <c r="CD473" s="1701">
        <f t="shared" si="506"/>
        <v>0</v>
      </c>
      <c r="CE473" s="1701">
        <v>1200</v>
      </c>
      <c r="CF473" s="1701">
        <v>702</v>
      </c>
      <c r="CG473" s="1701">
        <v>960</v>
      </c>
      <c r="CH473" s="1701">
        <v>0.98629999999999995</v>
      </c>
      <c r="CI473" s="1700">
        <f t="shared" ref="CI473:CI480" si="523">+CJ473/(24*31*CF473*CH473)</f>
        <v>0.4514565287476755</v>
      </c>
      <c r="CJ473" s="1701">
        <v>232560</v>
      </c>
      <c r="CK473" s="1701">
        <f t="shared" si="507"/>
        <v>309080</v>
      </c>
      <c r="CL473" s="1701">
        <f t="shared" si="508"/>
        <v>0</v>
      </c>
      <c r="CM473" s="1701">
        <v>1200</v>
      </c>
      <c r="CN473" s="1701">
        <v>756</v>
      </c>
      <c r="CO473" s="1701">
        <v>960</v>
      </c>
      <c r="CP473" s="1701">
        <v>0.99319999999999997</v>
      </c>
      <c r="CQ473" s="1700">
        <f t="shared" ref="CQ473:CQ480" si="524">+CR473/(24*28*CN473*CP473)</f>
        <v>0.6225011483986802</v>
      </c>
      <c r="CR473" s="1701">
        <v>314100</v>
      </c>
      <c r="CS473" s="1701">
        <f t="shared" si="509"/>
        <v>302746</v>
      </c>
      <c r="CT473" s="1701">
        <f t="shared" si="510"/>
        <v>11354</v>
      </c>
      <c r="CU473" s="1701">
        <v>1200</v>
      </c>
      <c r="CV473" s="1701">
        <v>792</v>
      </c>
      <c r="CW473" s="1701">
        <v>960</v>
      </c>
      <c r="CX473" s="1701">
        <v>0.99390000000000001</v>
      </c>
      <c r="CY473" s="1700">
        <f t="shared" si="511"/>
        <v>0.59625691301494355</v>
      </c>
      <c r="CZ473" s="1701">
        <v>349200</v>
      </c>
      <c r="DA473" s="1701">
        <f t="shared" si="512"/>
        <v>351392</v>
      </c>
      <c r="DB473" s="1701">
        <f t="shared" si="513"/>
        <v>0</v>
      </c>
    </row>
    <row r="474" spans="1:106">
      <c r="A474" s="1703" t="s">
        <v>2891</v>
      </c>
      <c r="B474" s="1347">
        <v>6110</v>
      </c>
      <c r="C474" s="1347">
        <v>17</v>
      </c>
      <c r="D474" s="1702">
        <v>4</v>
      </c>
      <c r="E474" s="1701" t="s">
        <v>3264</v>
      </c>
      <c r="F474" s="1701" t="s">
        <v>508</v>
      </c>
      <c r="G474" s="1701" t="s">
        <v>2116</v>
      </c>
      <c r="H474" s="1701" t="s">
        <v>1429</v>
      </c>
      <c r="I474" s="1701">
        <v>33</v>
      </c>
      <c r="J474" s="1701">
        <v>1200</v>
      </c>
      <c r="K474" s="1701">
        <v>1200</v>
      </c>
      <c r="L474" s="1701">
        <v>1206</v>
      </c>
      <c r="M474" s="1701">
        <v>1206</v>
      </c>
      <c r="N474" s="1701">
        <v>0.98099999999999998</v>
      </c>
      <c r="O474" s="1700">
        <f t="shared" si="514"/>
        <v>0.81925574303136028</v>
      </c>
      <c r="P474" s="1701">
        <v>697860</v>
      </c>
      <c r="Q474" s="1701">
        <f t="shared" si="489"/>
        <v>511093</v>
      </c>
      <c r="R474" s="1701">
        <f t="shared" si="490"/>
        <v>186767</v>
      </c>
      <c r="S474" s="1701">
        <v>1200</v>
      </c>
      <c r="T474" s="1701">
        <v>1260</v>
      </c>
      <c r="U474" s="1701">
        <v>1260</v>
      </c>
      <c r="V474" s="1701">
        <v>0.9698</v>
      </c>
      <c r="W474" s="1700">
        <f t="shared" si="515"/>
        <v>0.68029926198221624</v>
      </c>
      <c r="X474" s="1701">
        <v>618480</v>
      </c>
      <c r="Y474" s="1701">
        <f t="shared" si="491"/>
        <v>545478</v>
      </c>
      <c r="Z474" s="1701">
        <f t="shared" si="492"/>
        <v>73002</v>
      </c>
      <c r="AA474" s="1701">
        <v>1200</v>
      </c>
      <c r="AB474" s="1701">
        <v>1188</v>
      </c>
      <c r="AC474" s="1701">
        <v>1188</v>
      </c>
      <c r="AD474" s="1701">
        <v>0.98740000000000006</v>
      </c>
      <c r="AE474" s="1700">
        <f t="shared" si="516"/>
        <v>0.76575115819596273</v>
      </c>
      <c r="AF474" s="1701">
        <v>646740</v>
      </c>
      <c r="AG474" s="1701">
        <f t="shared" si="493"/>
        <v>506749</v>
      </c>
      <c r="AH474" s="1701">
        <f t="shared" si="494"/>
        <v>139991</v>
      </c>
      <c r="AI474" s="1701">
        <v>1200</v>
      </c>
      <c r="AJ474" s="1701">
        <v>1188</v>
      </c>
      <c r="AK474" s="1701">
        <v>1188</v>
      </c>
      <c r="AL474" s="1701">
        <v>0.98770000000000002</v>
      </c>
      <c r="AM474" s="1700">
        <f t="shared" si="517"/>
        <v>0.73092752158159902</v>
      </c>
      <c r="AN474" s="1701">
        <v>638100</v>
      </c>
      <c r="AO474" s="1701">
        <f t="shared" si="495"/>
        <v>523800</v>
      </c>
      <c r="AP474" s="1701">
        <f t="shared" si="496"/>
        <v>114300</v>
      </c>
      <c r="AQ474" s="1701">
        <v>1200</v>
      </c>
      <c r="AR474" s="1701">
        <v>1314</v>
      </c>
      <c r="AS474" s="1701">
        <v>1314</v>
      </c>
      <c r="AT474" s="1701">
        <v>0.98299999999999998</v>
      </c>
      <c r="AU474" s="1700">
        <f t="shared" si="518"/>
        <v>0.6593155974440732</v>
      </c>
      <c r="AV474" s="1701">
        <v>633600</v>
      </c>
      <c r="AW474" s="1701">
        <f t="shared" si="497"/>
        <v>576598</v>
      </c>
      <c r="AX474" s="1701">
        <f t="shared" si="498"/>
        <v>57002</v>
      </c>
      <c r="AY474" s="1701">
        <v>1200</v>
      </c>
      <c r="AZ474" s="1701">
        <v>1206</v>
      </c>
      <c r="BA474" s="1701">
        <v>1206</v>
      </c>
      <c r="BB474" s="1701">
        <v>0.98309999999999997</v>
      </c>
      <c r="BC474" s="1700">
        <f t="shared" si="519"/>
        <v>0.59019823069577348</v>
      </c>
      <c r="BD474" s="1701">
        <v>503820</v>
      </c>
      <c r="BE474" s="1701">
        <f t="shared" si="499"/>
        <v>512187</v>
      </c>
      <c r="BF474" s="1701">
        <f t="shared" si="500"/>
        <v>0</v>
      </c>
      <c r="BG474" s="1701">
        <v>1200</v>
      </c>
      <c r="BH474" s="1701">
        <v>1206</v>
      </c>
      <c r="BI474" s="1701">
        <v>1206</v>
      </c>
      <c r="BJ474" s="1701">
        <v>0.98429999999999995</v>
      </c>
      <c r="BK474" s="1700">
        <f t="shared" si="520"/>
        <v>0.72800812590767661</v>
      </c>
      <c r="BL474" s="1701">
        <v>642960</v>
      </c>
      <c r="BM474" s="1701">
        <f t="shared" si="501"/>
        <v>529906</v>
      </c>
      <c r="BN474" s="1701">
        <f t="shared" si="502"/>
        <v>113054</v>
      </c>
      <c r="BO474" s="1701">
        <v>1200</v>
      </c>
      <c r="BP474" s="1701">
        <v>1242</v>
      </c>
      <c r="BQ474" s="1701">
        <v>1242</v>
      </c>
      <c r="BR474" s="1701">
        <v>0.97250000000000003</v>
      </c>
      <c r="BS474" s="1700">
        <f t="shared" si="521"/>
        <v>0.66606228448186644</v>
      </c>
      <c r="BT474" s="1701">
        <v>579240</v>
      </c>
      <c r="BU474" s="1701">
        <f t="shared" si="503"/>
        <v>521789</v>
      </c>
      <c r="BV474" s="1701">
        <f t="shared" si="504"/>
        <v>57451</v>
      </c>
      <c r="BW474" s="1701">
        <v>1200</v>
      </c>
      <c r="BX474" s="1701">
        <v>1296</v>
      </c>
      <c r="BY474" s="1701">
        <v>1296</v>
      </c>
      <c r="BZ474" s="1701">
        <v>0.94750000000000001</v>
      </c>
      <c r="CA474" s="1700">
        <f t="shared" si="522"/>
        <v>0.66829958735652839</v>
      </c>
      <c r="CB474" s="1701">
        <v>610560</v>
      </c>
      <c r="CC474" s="1701">
        <f t="shared" si="505"/>
        <v>548161</v>
      </c>
      <c r="CD474" s="1701">
        <f t="shared" si="506"/>
        <v>62399</v>
      </c>
      <c r="CE474" s="1701">
        <v>1200</v>
      </c>
      <c r="CF474" s="1701">
        <v>1368</v>
      </c>
      <c r="CG474" s="1701">
        <v>1368</v>
      </c>
      <c r="CH474" s="1701">
        <v>0.89070000000000005</v>
      </c>
      <c r="CI474" s="1700">
        <f t="shared" si="523"/>
        <v>0.7088432954527476</v>
      </c>
      <c r="CJ474" s="1701">
        <v>642600</v>
      </c>
      <c r="CK474" s="1701">
        <f t="shared" si="507"/>
        <v>543928</v>
      </c>
      <c r="CL474" s="1701">
        <f t="shared" si="508"/>
        <v>98672</v>
      </c>
      <c r="CM474" s="1701">
        <v>1200</v>
      </c>
      <c r="CN474" s="1701">
        <v>1350</v>
      </c>
      <c r="CO474" s="1701">
        <v>1350</v>
      </c>
      <c r="CP474" s="1701">
        <v>0.90559999999999996</v>
      </c>
      <c r="CQ474" s="1700">
        <f t="shared" si="524"/>
        <v>0.68533008020640529</v>
      </c>
      <c r="CR474" s="1701">
        <v>563040</v>
      </c>
      <c r="CS474" s="1701">
        <f t="shared" si="509"/>
        <v>492936</v>
      </c>
      <c r="CT474" s="1701">
        <f t="shared" si="510"/>
        <v>70104</v>
      </c>
      <c r="CU474" s="1701">
        <v>1200</v>
      </c>
      <c r="CV474" s="1701">
        <v>1332</v>
      </c>
      <c r="CW474" s="1701">
        <v>1332</v>
      </c>
      <c r="CX474" s="1701">
        <v>0.9466</v>
      </c>
      <c r="CY474" s="1700">
        <f t="shared" si="511"/>
        <v>0.6356971735610395</v>
      </c>
      <c r="CZ474" s="1701">
        <v>596340</v>
      </c>
      <c r="DA474" s="1701">
        <f t="shared" si="512"/>
        <v>562853</v>
      </c>
      <c r="DB474" s="1701">
        <f t="shared" si="513"/>
        <v>33487</v>
      </c>
    </row>
    <row r="475" spans="1:106">
      <c r="A475" s="1703" t="s">
        <v>2931</v>
      </c>
      <c r="B475" s="1347">
        <v>6220</v>
      </c>
      <c r="C475" s="1347">
        <v>38</v>
      </c>
      <c r="D475" s="1702">
        <v>5</v>
      </c>
      <c r="E475" s="1701" t="s">
        <v>3304</v>
      </c>
      <c r="F475" s="1701" t="s">
        <v>1221</v>
      </c>
      <c r="G475" s="1701" t="s">
        <v>2116</v>
      </c>
      <c r="H475" s="1701" t="s">
        <v>2115</v>
      </c>
      <c r="I475" s="1701">
        <v>33</v>
      </c>
      <c r="J475" s="1701">
        <v>1200</v>
      </c>
      <c r="K475" s="1701">
        <v>1200</v>
      </c>
      <c r="L475" s="1701">
        <v>453</v>
      </c>
      <c r="M475" s="1701">
        <v>960</v>
      </c>
      <c r="N475" s="1701">
        <v>0.9214</v>
      </c>
      <c r="O475" s="1700">
        <f t="shared" si="514"/>
        <v>0.31724606299432684</v>
      </c>
      <c r="P475" s="1701">
        <v>95340</v>
      </c>
      <c r="Q475" s="1701">
        <f t="shared" si="489"/>
        <v>180314</v>
      </c>
      <c r="R475" s="1701">
        <f t="shared" si="490"/>
        <v>0</v>
      </c>
      <c r="S475" s="1701">
        <v>1200</v>
      </c>
      <c r="T475" s="1701">
        <v>519</v>
      </c>
      <c r="U475" s="1701">
        <v>960</v>
      </c>
      <c r="V475" s="1701">
        <v>0.95140000000000002</v>
      </c>
      <c r="W475" s="1700">
        <f t="shared" si="515"/>
        <v>0.71666208512500484</v>
      </c>
      <c r="X475" s="1701">
        <v>263280</v>
      </c>
      <c r="Y475" s="1701">
        <f t="shared" si="491"/>
        <v>220422</v>
      </c>
      <c r="Z475" s="1701">
        <f t="shared" si="492"/>
        <v>42858</v>
      </c>
      <c r="AA475" s="1701">
        <v>1200</v>
      </c>
      <c r="AB475" s="1701">
        <v>525</v>
      </c>
      <c r="AC475" s="1701">
        <v>960</v>
      </c>
      <c r="AD475" s="1701">
        <v>0.95989999999999998</v>
      </c>
      <c r="AE475" s="1700">
        <f t="shared" si="516"/>
        <v>0.36189285590264858</v>
      </c>
      <c r="AF475" s="1701">
        <v>131310</v>
      </c>
      <c r="AG475" s="1701">
        <f t="shared" si="493"/>
        <v>217705</v>
      </c>
      <c r="AH475" s="1701">
        <f t="shared" si="494"/>
        <v>0</v>
      </c>
      <c r="AI475" s="1701">
        <v>1200</v>
      </c>
      <c r="AJ475" s="1701">
        <v>408</v>
      </c>
      <c r="AK475" s="1701">
        <v>960</v>
      </c>
      <c r="AL475" s="1701">
        <v>0.95820000000000005</v>
      </c>
      <c r="AM475" s="1700">
        <f t="shared" si="517"/>
        <v>0.26723873206812632</v>
      </c>
      <c r="AN475" s="1701">
        <v>77730</v>
      </c>
      <c r="AO475" s="1701">
        <f t="shared" si="495"/>
        <v>174518</v>
      </c>
      <c r="AP475" s="1701">
        <f t="shared" si="496"/>
        <v>0</v>
      </c>
      <c r="AQ475" s="1701">
        <v>1200</v>
      </c>
      <c r="AR475" s="1701">
        <v>390</v>
      </c>
      <c r="AS475" s="1701">
        <v>960</v>
      </c>
      <c r="AT475" s="1701">
        <v>0.95369999999999999</v>
      </c>
      <c r="AU475" s="1700">
        <f t="shared" si="518"/>
        <v>0.28566205036793274</v>
      </c>
      <c r="AV475" s="1701">
        <v>79050</v>
      </c>
      <c r="AW475" s="1701">
        <f t="shared" si="497"/>
        <v>166035</v>
      </c>
      <c r="AX475" s="1701">
        <f t="shared" si="498"/>
        <v>0</v>
      </c>
      <c r="AY475" s="1701">
        <v>1200</v>
      </c>
      <c r="AZ475" s="1701">
        <v>105</v>
      </c>
      <c r="BA475" s="1701">
        <v>960</v>
      </c>
      <c r="BB475" s="1701">
        <v>0.89910000000000001</v>
      </c>
      <c r="BC475" s="1700">
        <f t="shared" si="519"/>
        <v>0.30277190771017931</v>
      </c>
      <c r="BD475" s="1701">
        <v>20580</v>
      </c>
      <c r="BE475" s="1701">
        <f t="shared" si="499"/>
        <v>40783</v>
      </c>
      <c r="BF475" s="1701">
        <f t="shared" si="500"/>
        <v>0</v>
      </c>
      <c r="BG475" s="1701">
        <v>1200</v>
      </c>
      <c r="BH475" s="1701">
        <v>90</v>
      </c>
      <c r="BI475" s="1701">
        <v>960</v>
      </c>
      <c r="BJ475" s="1701">
        <v>0.73009999999999997</v>
      </c>
      <c r="BK475" s="1700">
        <f t="shared" si="520"/>
        <v>0.360214808301902</v>
      </c>
      <c r="BL475" s="1701">
        <v>17610</v>
      </c>
      <c r="BM475" s="1701">
        <f t="shared" si="501"/>
        <v>29332</v>
      </c>
      <c r="BN475" s="1701">
        <f t="shared" si="502"/>
        <v>0</v>
      </c>
      <c r="BO475" s="1701">
        <v>1200</v>
      </c>
      <c r="BP475" s="1701">
        <v>84</v>
      </c>
      <c r="BQ475" s="1701">
        <v>960</v>
      </c>
      <c r="BR475" s="1701">
        <v>0.76380000000000003</v>
      </c>
      <c r="BS475" s="1700">
        <f t="shared" si="521"/>
        <v>0.34224761738508791</v>
      </c>
      <c r="BT475" s="1701">
        <v>15810</v>
      </c>
      <c r="BU475" s="1701">
        <f t="shared" si="503"/>
        <v>27717</v>
      </c>
      <c r="BV475" s="1701">
        <f t="shared" si="504"/>
        <v>0</v>
      </c>
      <c r="BW475" s="1701">
        <v>1200</v>
      </c>
      <c r="BX475" s="1701">
        <v>57</v>
      </c>
      <c r="BY475" s="1701">
        <v>960</v>
      </c>
      <c r="BZ475" s="1701">
        <v>0.71930000000000005</v>
      </c>
      <c r="CA475" s="1700">
        <f t="shared" si="522"/>
        <v>0.50157234077556534</v>
      </c>
      <c r="CB475" s="1701">
        <v>15300</v>
      </c>
      <c r="CC475" s="1701">
        <f t="shared" si="505"/>
        <v>18302</v>
      </c>
      <c r="CD475" s="1701">
        <f t="shared" si="506"/>
        <v>0</v>
      </c>
      <c r="CE475" s="1701">
        <v>1200</v>
      </c>
      <c r="CF475" s="1701">
        <v>123</v>
      </c>
      <c r="CG475" s="1701">
        <v>960</v>
      </c>
      <c r="CH475" s="1701">
        <v>0.82289999999999996</v>
      </c>
      <c r="CI475" s="1700">
        <f t="shared" si="523"/>
        <v>0.22588074127892385</v>
      </c>
      <c r="CJ475" s="1701">
        <v>17010</v>
      </c>
      <c r="CK475" s="1701">
        <f t="shared" si="507"/>
        <v>45183</v>
      </c>
      <c r="CL475" s="1701">
        <f t="shared" si="508"/>
        <v>0</v>
      </c>
      <c r="CM475" s="1701">
        <v>1200</v>
      </c>
      <c r="CN475" s="1701">
        <v>603</v>
      </c>
      <c r="CO475" s="1701">
        <v>960</v>
      </c>
      <c r="CP475" s="1701">
        <v>0.86219999999999997</v>
      </c>
      <c r="CQ475" s="1700">
        <f t="shared" si="524"/>
        <v>0.56809654437382184</v>
      </c>
      <c r="CR475" s="1701">
        <v>198480</v>
      </c>
      <c r="CS475" s="1701">
        <f t="shared" si="509"/>
        <v>209626</v>
      </c>
      <c r="CT475" s="1701">
        <f t="shared" si="510"/>
        <v>0</v>
      </c>
      <c r="CU475" s="1701">
        <v>1200</v>
      </c>
      <c r="CV475" s="1701">
        <v>747</v>
      </c>
      <c r="CW475" s="1701">
        <v>960</v>
      </c>
      <c r="CX475" s="1701">
        <v>0.93679999999999997</v>
      </c>
      <c r="CY475" s="1700">
        <f t="shared" si="511"/>
        <v>0.46626917945143109</v>
      </c>
      <c r="CZ475" s="1701">
        <v>242760</v>
      </c>
      <c r="DA475" s="1701">
        <f t="shared" si="512"/>
        <v>312386</v>
      </c>
      <c r="DB475" s="1701">
        <f t="shared" si="513"/>
        <v>0</v>
      </c>
    </row>
    <row r="476" spans="1:106">
      <c r="A476" s="1703" t="s">
        <v>2914</v>
      </c>
      <c r="B476" s="1347">
        <v>6110</v>
      </c>
      <c r="C476" s="1347">
        <v>15</v>
      </c>
      <c r="D476" s="1702">
        <v>6</v>
      </c>
      <c r="E476" s="1701" t="s">
        <v>3288</v>
      </c>
      <c r="F476" s="1701" t="s">
        <v>1279</v>
      </c>
      <c r="G476" s="1701" t="s">
        <v>2116</v>
      </c>
      <c r="H476" s="1701" t="s">
        <v>1475</v>
      </c>
      <c r="I476" s="1701">
        <v>33</v>
      </c>
      <c r="J476" s="1701">
        <v>1236</v>
      </c>
      <c r="K476" s="1701">
        <v>1236</v>
      </c>
      <c r="L476" s="1701">
        <v>1020</v>
      </c>
      <c r="M476" s="1701">
        <v>1236</v>
      </c>
      <c r="N476" s="1701">
        <v>0.94030000000000002</v>
      </c>
      <c r="O476" s="1700">
        <f t="shared" si="514"/>
        <v>0.45719659766490872</v>
      </c>
      <c r="P476" s="1701">
        <v>315720</v>
      </c>
      <c r="Q476" s="1701">
        <f t="shared" si="489"/>
        <v>414334</v>
      </c>
      <c r="R476" s="1701">
        <f t="shared" si="490"/>
        <v>0</v>
      </c>
      <c r="S476" s="1701">
        <v>1236</v>
      </c>
      <c r="T476" s="1701">
        <v>1008</v>
      </c>
      <c r="U476" s="1701">
        <v>1236</v>
      </c>
      <c r="V476" s="1701">
        <v>0.93810000000000004</v>
      </c>
      <c r="W476" s="1700">
        <f t="shared" si="515"/>
        <v>0.61753872298994383</v>
      </c>
      <c r="X476" s="1701">
        <v>434457</v>
      </c>
      <c r="Y476" s="1701">
        <f t="shared" si="491"/>
        <v>422118</v>
      </c>
      <c r="Z476" s="1701">
        <f t="shared" si="492"/>
        <v>12339</v>
      </c>
      <c r="AA476" s="1701">
        <v>1236</v>
      </c>
      <c r="AB476" s="1701">
        <v>1058.58</v>
      </c>
      <c r="AC476" s="1701">
        <v>1236</v>
      </c>
      <c r="AD476" s="1701">
        <v>0.94189999999999996</v>
      </c>
      <c r="AE476" s="1700">
        <f t="shared" si="516"/>
        <v>0.56928931617726564</v>
      </c>
      <c r="AF476" s="1701">
        <v>408690</v>
      </c>
      <c r="AG476" s="1701">
        <f t="shared" si="493"/>
        <v>430737</v>
      </c>
      <c r="AH476" s="1701">
        <f t="shared" si="494"/>
        <v>0</v>
      </c>
      <c r="AI476" s="1701">
        <v>1236</v>
      </c>
      <c r="AJ476" s="1701">
        <v>1027.8</v>
      </c>
      <c r="AK476" s="1701">
        <v>1236</v>
      </c>
      <c r="AL476" s="1701">
        <v>0.9425</v>
      </c>
      <c r="AM476" s="1700">
        <f t="shared" si="517"/>
        <v>0.52018421134524062</v>
      </c>
      <c r="AN476" s="1701">
        <v>374904</v>
      </c>
      <c r="AO476" s="1701">
        <f t="shared" si="495"/>
        <v>432428</v>
      </c>
      <c r="AP476" s="1701">
        <f t="shared" si="496"/>
        <v>0</v>
      </c>
      <c r="AQ476" s="1701">
        <v>1236</v>
      </c>
      <c r="AR476" s="1701">
        <v>1062</v>
      </c>
      <c r="AS476" s="1701">
        <v>1236</v>
      </c>
      <c r="AT476" s="1701">
        <v>0.94689999999999996</v>
      </c>
      <c r="AU476" s="1700">
        <f t="shared" si="518"/>
        <v>0.5932858746976768</v>
      </c>
      <c r="AV476" s="1701">
        <v>443880</v>
      </c>
      <c r="AW476" s="1701">
        <f t="shared" si="497"/>
        <v>448903</v>
      </c>
      <c r="AX476" s="1701">
        <f t="shared" si="498"/>
        <v>0</v>
      </c>
      <c r="AY476" s="1701">
        <v>1236</v>
      </c>
      <c r="AZ476" s="1701">
        <v>1144.08</v>
      </c>
      <c r="BA476" s="1701">
        <v>1236</v>
      </c>
      <c r="BB476" s="1701">
        <v>0.94550000000000001</v>
      </c>
      <c r="BC476" s="1700">
        <f t="shared" si="519"/>
        <v>0.55635538720264188</v>
      </c>
      <c r="BD476" s="1701">
        <v>433314</v>
      </c>
      <c r="BE476" s="1701">
        <f t="shared" si="499"/>
        <v>467306</v>
      </c>
      <c r="BF476" s="1701">
        <f t="shared" si="500"/>
        <v>0</v>
      </c>
      <c r="BG476" s="1701">
        <v>1236</v>
      </c>
      <c r="BH476" s="1701">
        <v>1114.3800000000001</v>
      </c>
      <c r="BI476" s="1701">
        <v>1236</v>
      </c>
      <c r="BJ476" s="1701">
        <v>0.94120000000000004</v>
      </c>
      <c r="BK476" s="1700">
        <f t="shared" si="520"/>
        <v>0.56483281923992568</v>
      </c>
      <c r="BL476" s="1701">
        <v>440766</v>
      </c>
      <c r="BM476" s="1701">
        <f t="shared" si="501"/>
        <v>468209</v>
      </c>
      <c r="BN476" s="1701">
        <f t="shared" si="502"/>
        <v>0</v>
      </c>
      <c r="BO476" s="1701">
        <v>1236</v>
      </c>
      <c r="BP476" s="1701">
        <v>1044</v>
      </c>
      <c r="BQ476" s="1701">
        <v>1236</v>
      </c>
      <c r="BR476" s="1701">
        <v>0.9425</v>
      </c>
      <c r="BS476" s="1700">
        <f t="shared" si="521"/>
        <v>0.53949815543156798</v>
      </c>
      <c r="BT476" s="1701">
        <v>382212</v>
      </c>
      <c r="BU476" s="1701">
        <f t="shared" si="503"/>
        <v>425075</v>
      </c>
      <c r="BV476" s="1701">
        <f t="shared" si="504"/>
        <v>0</v>
      </c>
      <c r="BW476" s="1701">
        <v>1236</v>
      </c>
      <c r="BX476" s="1701">
        <v>1236.5999999999999</v>
      </c>
      <c r="BY476" s="1701">
        <v>1236</v>
      </c>
      <c r="BZ476" s="1701">
        <v>0.93959999999999999</v>
      </c>
      <c r="CA476" s="1700">
        <f t="shared" si="522"/>
        <v>0.55534979856970779</v>
      </c>
      <c r="CB476" s="1701">
        <v>480078</v>
      </c>
      <c r="CC476" s="1701">
        <f t="shared" si="505"/>
        <v>518676</v>
      </c>
      <c r="CD476" s="1701">
        <f t="shared" si="506"/>
        <v>0</v>
      </c>
      <c r="CE476" s="1701">
        <v>1236</v>
      </c>
      <c r="CF476" s="1701">
        <v>1301.4000000000001</v>
      </c>
      <c r="CG476" s="1701">
        <v>1236</v>
      </c>
      <c r="CH476" s="1701">
        <v>0.94750000000000001</v>
      </c>
      <c r="CI476" s="1700">
        <f t="shared" si="523"/>
        <v>0.63195592487570718</v>
      </c>
      <c r="CJ476" s="1701">
        <v>579762</v>
      </c>
      <c r="CK476" s="1701">
        <f t="shared" si="507"/>
        <v>550445</v>
      </c>
      <c r="CL476" s="1701">
        <f t="shared" si="508"/>
        <v>29317</v>
      </c>
      <c r="CM476" s="1701">
        <v>1236</v>
      </c>
      <c r="CN476" s="1701">
        <v>1347.84</v>
      </c>
      <c r="CO476" s="1701">
        <v>1236</v>
      </c>
      <c r="CP476" s="1701">
        <v>0.94230000000000003</v>
      </c>
      <c r="CQ476" s="1700">
        <f t="shared" si="524"/>
        <v>0.62966176465062174</v>
      </c>
      <c r="CR476" s="1701">
        <v>537408</v>
      </c>
      <c r="CS476" s="1701">
        <f t="shared" si="509"/>
        <v>512092</v>
      </c>
      <c r="CT476" s="1701">
        <f t="shared" si="510"/>
        <v>25316</v>
      </c>
      <c r="CU476" s="1701">
        <v>1236</v>
      </c>
      <c r="CV476" s="1701">
        <v>1018.8</v>
      </c>
      <c r="CW476" s="1701">
        <v>1236</v>
      </c>
      <c r="CX476" s="1701">
        <v>0.93049999999999999</v>
      </c>
      <c r="CY476" s="1700">
        <f t="shared" si="511"/>
        <v>0.46195197071502686</v>
      </c>
      <c r="CZ476" s="1701">
        <v>325818</v>
      </c>
      <c r="DA476" s="1701">
        <f t="shared" si="512"/>
        <v>423184</v>
      </c>
      <c r="DB476" s="1701">
        <f t="shared" si="513"/>
        <v>0</v>
      </c>
    </row>
    <row r="477" spans="1:106">
      <c r="A477" s="1703" t="s">
        <v>2915</v>
      </c>
      <c r="B477" s="1347">
        <v>6220</v>
      </c>
      <c r="C477" s="1347">
        <v>11</v>
      </c>
      <c r="D477" s="1702">
        <v>7</v>
      </c>
      <c r="E477" s="1701" t="s">
        <v>3289</v>
      </c>
      <c r="F477" s="1701" t="s">
        <v>30</v>
      </c>
      <c r="G477" s="1701" t="s">
        <v>2116</v>
      </c>
      <c r="H477" s="1701" t="s">
        <v>1475</v>
      </c>
      <c r="I477" s="1701">
        <v>11</v>
      </c>
      <c r="J477" s="1701">
        <v>1292.22</v>
      </c>
      <c r="K477" s="1701">
        <v>1292.22</v>
      </c>
      <c r="L477" s="1701">
        <v>172</v>
      </c>
      <c r="M477" s="1701">
        <v>1292.22</v>
      </c>
      <c r="N477" s="1701">
        <v>0.87180000000000002</v>
      </c>
      <c r="O477" s="1700">
        <f t="shared" si="514"/>
        <v>0.42569859028189028</v>
      </c>
      <c r="P477" s="1701">
        <v>45960</v>
      </c>
      <c r="Q477" s="1701">
        <f t="shared" si="489"/>
        <v>64778</v>
      </c>
      <c r="R477" s="1701">
        <f t="shared" si="490"/>
        <v>0</v>
      </c>
      <c r="S477" s="1701">
        <v>1292.22</v>
      </c>
      <c r="T477" s="1701">
        <v>248</v>
      </c>
      <c r="U477" s="1701">
        <v>1292.22</v>
      </c>
      <c r="V477" s="1701">
        <v>0.90620000000000001</v>
      </c>
      <c r="W477" s="1700">
        <f t="shared" si="515"/>
        <v>0.6699569459184056</v>
      </c>
      <c r="X477" s="1701">
        <v>112020</v>
      </c>
      <c r="Y477" s="1701">
        <f t="shared" si="491"/>
        <v>100323</v>
      </c>
      <c r="Z477" s="1701">
        <f t="shared" si="492"/>
        <v>11697</v>
      </c>
      <c r="AA477" s="1701">
        <v>1292.22</v>
      </c>
      <c r="AB477" s="1701">
        <v>232</v>
      </c>
      <c r="AC477" s="1701">
        <v>1292.22</v>
      </c>
      <c r="AD477" s="1701">
        <v>0.96740000000000004</v>
      </c>
      <c r="AE477" s="1700">
        <f t="shared" si="516"/>
        <v>0.54358287054529375</v>
      </c>
      <c r="AF477" s="1701">
        <v>87840</v>
      </c>
      <c r="AG477" s="1701">
        <f t="shared" si="493"/>
        <v>96957</v>
      </c>
      <c r="AH477" s="1701">
        <f t="shared" si="494"/>
        <v>0</v>
      </c>
      <c r="AI477" s="1701">
        <v>1292.22</v>
      </c>
      <c r="AJ477" s="1701">
        <v>256</v>
      </c>
      <c r="AK477" s="1701">
        <v>1292.22</v>
      </c>
      <c r="AL477" s="1701">
        <v>0.95899999999999996</v>
      </c>
      <c r="AM477" s="1700">
        <f t="shared" si="517"/>
        <v>0.46667220278740179</v>
      </c>
      <c r="AN477" s="1701">
        <v>85240</v>
      </c>
      <c r="AO477" s="1701">
        <f t="shared" si="495"/>
        <v>109593</v>
      </c>
      <c r="AP477" s="1701">
        <f t="shared" si="496"/>
        <v>0</v>
      </c>
      <c r="AQ477" s="1701">
        <v>1292.22</v>
      </c>
      <c r="AR477" s="1701">
        <v>256</v>
      </c>
      <c r="AS477" s="1701">
        <v>1292.22</v>
      </c>
      <c r="AT477" s="1701">
        <v>0.94079999999999997</v>
      </c>
      <c r="AU477" s="1700">
        <f t="shared" si="518"/>
        <v>0.61756184538667613</v>
      </c>
      <c r="AV477" s="1701">
        <v>110660</v>
      </c>
      <c r="AW477" s="1701">
        <f t="shared" si="497"/>
        <v>107513</v>
      </c>
      <c r="AX477" s="1701">
        <f t="shared" si="498"/>
        <v>3147</v>
      </c>
      <c r="AY477" s="1701">
        <v>1292.22</v>
      </c>
      <c r="AZ477" s="1701">
        <v>252</v>
      </c>
      <c r="BA477" s="1701">
        <v>1292.22</v>
      </c>
      <c r="BB477" s="1701">
        <v>0.93879999999999997</v>
      </c>
      <c r="BC477" s="1700">
        <f t="shared" si="519"/>
        <v>0.54433630985257175</v>
      </c>
      <c r="BD477" s="1701">
        <v>92720</v>
      </c>
      <c r="BE477" s="1701">
        <f t="shared" si="499"/>
        <v>102202</v>
      </c>
      <c r="BF477" s="1701">
        <f t="shared" si="500"/>
        <v>0</v>
      </c>
      <c r="BG477" s="1701">
        <v>1292.22</v>
      </c>
      <c r="BH477" s="1701">
        <v>280</v>
      </c>
      <c r="BI477" s="1701">
        <v>1292.22</v>
      </c>
      <c r="BJ477" s="1701">
        <v>0.85880000000000001</v>
      </c>
      <c r="BK477" s="1700">
        <f t="shared" si="520"/>
        <v>0.48696176639142813</v>
      </c>
      <c r="BL477" s="1701">
        <v>87120</v>
      </c>
      <c r="BM477" s="1701">
        <f t="shared" si="501"/>
        <v>107343</v>
      </c>
      <c r="BN477" s="1701">
        <f t="shared" si="502"/>
        <v>0</v>
      </c>
      <c r="BO477" s="1701">
        <v>1292.22</v>
      </c>
      <c r="BP477" s="1701">
        <v>236</v>
      </c>
      <c r="BQ477" s="1701">
        <v>1292.22</v>
      </c>
      <c r="BR477" s="1701">
        <v>0.84630000000000005</v>
      </c>
      <c r="BS477" s="1700">
        <f t="shared" si="521"/>
        <v>0.51097577068052735</v>
      </c>
      <c r="BT477" s="1701">
        <v>73480</v>
      </c>
      <c r="BU477" s="1701">
        <f t="shared" si="503"/>
        <v>86282</v>
      </c>
      <c r="BV477" s="1701">
        <f t="shared" si="504"/>
        <v>0</v>
      </c>
      <c r="BW477" s="1701">
        <v>1292.22</v>
      </c>
      <c r="BX477" s="1701">
        <v>260</v>
      </c>
      <c r="BY477" s="1701">
        <v>1292.22</v>
      </c>
      <c r="BZ477" s="1701">
        <v>0.84760000000000002</v>
      </c>
      <c r="CA477" s="1700">
        <f t="shared" si="522"/>
        <v>0.39862833647751972</v>
      </c>
      <c r="CB477" s="1701">
        <v>65359</v>
      </c>
      <c r="CC477" s="1701">
        <f t="shared" si="505"/>
        <v>98376</v>
      </c>
      <c r="CD477" s="1701">
        <f t="shared" si="506"/>
        <v>0</v>
      </c>
      <c r="CE477" s="1701">
        <v>1292.22</v>
      </c>
      <c r="CF477" s="1701">
        <v>264</v>
      </c>
      <c r="CG477" s="1701">
        <v>1292.22</v>
      </c>
      <c r="CH477" s="1701">
        <v>0.87129999999999996</v>
      </c>
      <c r="CI477" s="1700">
        <f t="shared" si="523"/>
        <v>0.62955314053969014</v>
      </c>
      <c r="CJ477" s="1701">
        <v>107740</v>
      </c>
      <c r="CK477" s="1701">
        <f t="shared" si="507"/>
        <v>102682</v>
      </c>
      <c r="CL477" s="1701">
        <f t="shared" si="508"/>
        <v>5058</v>
      </c>
      <c r="CM477" s="1701">
        <v>1292.22</v>
      </c>
      <c r="CN477" s="1701">
        <v>260</v>
      </c>
      <c r="CO477" s="1701">
        <v>1292.22</v>
      </c>
      <c r="CP477" s="1701">
        <v>0.85650000000000004</v>
      </c>
      <c r="CQ477" s="1700">
        <f t="shared" si="524"/>
        <v>0.63281970024526946</v>
      </c>
      <c r="CR477" s="1701">
        <v>94700</v>
      </c>
      <c r="CS477" s="1701">
        <f t="shared" si="509"/>
        <v>89789</v>
      </c>
      <c r="CT477" s="1701">
        <f t="shared" si="510"/>
        <v>4911</v>
      </c>
      <c r="CU477" s="1701">
        <v>1292.22</v>
      </c>
      <c r="CV477" s="1701">
        <v>232</v>
      </c>
      <c r="CW477" s="1701">
        <v>1292.22</v>
      </c>
      <c r="CX477" s="1701">
        <v>0.84509999999999996</v>
      </c>
      <c r="CY477" s="1700">
        <f t="shared" si="511"/>
        <v>0.57886754707621813</v>
      </c>
      <c r="CZ477" s="1701">
        <v>84440</v>
      </c>
      <c r="DA477" s="1701">
        <f t="shared" si="512"/>
        <v>87523</v>
      </c>
      <c r="DB477" s="1701">
        <f t="shared" si="513"/>
        <v>0</v>
      </c>
    </row>
    <row r="478" spans="1:106">
      <c r="A478" s="1703" t="s">
        <v>2917</v>
      </c>
      <c r="B478" s="1347">
        <v>6220</v>
      </c>
      <c r="C478" s="1347">
        <v>28</v>
      </c>
      <c r="D478" s="1702">
        <v>8</v>
      </c>
      <c r="E478" s="1701" t="s">
        <v>3240</v>
      </c>
      <c r="F478" s="1701" t="s">
        <v>17</v>
      </c>
      <c r="G478" s="1701" t="s">
        <v>2116</v>
      </c>
      <c r="H478" s="1701" t="s">
        <v>2115</v>
      </c>
      <c r="I478" s="1701">
        <v>11</v>
      </c>
      <c r="J478" s="1701">
        <v>1300</v>
      </c>
      <c r="K478" s="1701">
        <v>1300</v>
      </c>
      <c r="L478" s="1701">
        <v>1248</v>
      </c>
      <c r="M478" s="1701">
        <v>1248</v>
      </c>
      <c r="N478" s="1701">
        <v>0.93830000000000002</v>
      </c>
      <c r="O478" s="1700">
        <f t="shared" si="514"/>
        <v>0.71600818963069846</v>
      </c>
      <c r="P478" s="1701">
        <v>603680</v>
      </c>
      <c r="Q478" s="1701">
        <f t="shared" si="489"/>
        <v>505871</v>
      </c>
      <c r="R478" s="1701">
        <f t="shared" si="490"/>
        <v>97809</v>
      </c>
      <c r="S478" s="1701">
        <v>1300</v>
      </c>
      <c r="T478" s="1701">
        <v>1200</v>
      </c>
      <c r="U478" s="1701">
        <v>1200</v>
      </c>
      <c r="V478" s="1701">
        <v>0.95950000000000002</v>
      </c>
      <c r="W478" s="1700">
        <f t="shared" si="515"/>
        <v>0.75714277709604583</v>
      </c>
      <c r="X478" s="1701">
        <v>648600</v>
      </c>
      <c r="Y478" s="1701">
        <f t="shared" si="491"/>
        <v>513985</v>
      </c>
      <c r="Z478" s="1701">
        <f t="shared" si="492"/>
        <v>134615</v>
      </c>
      <c r="AA478" s="1701">
        <v>1300</v>
      </c>
      <c r="AB478" s="1701">
        <v>1248</v>
      </c>
      <c r="AC478" s="1701">
        <v>1248</v>
      </c>
      <c r="AD478" s="1701">
        <v>0.93879999999999997</v>
      </c>
      <c r="AE478" s="1700">
        <f t="shared" si="516"/>
        <v>0.68328802484107132</v>
      </c>
      <c r="AF478" s="1701">
        <v>576400</v>
      </c>
      <c r="AG478" s="1701">
        <f t="shared" si="493"/>
        <v>506141</v>
      </c>
      <c r="AH478" s="1701">
        <f t="shared" si="494"/>
        <v>70259</v>
      </c>
      <c r="AI478" s="1701">
        <v>1300</v>
      </c>
      <c r="AJ478" s="1701">
        <v>1296</v>
      </c>
      <c r="AK478" s="1701">
        <v>1296</v>
      </c>
      <c r="AL478" s="1701">
        <v>0.94110000000000005</v>
      </c>
      <c r="AM478" s="1700">
        <f t="shared" si="517"/>
        <v>0.6174793152892829</v>
      </c>
      <c r="AN478" s="1701">
        <v>560320</v>
      </c>
      <c r="AO478" s="1701">
        <f t="shared" si="495"/>
        <v>544459</v>
      </c>
      <c r="AP478" s="1701">
        <f t="shared" si="496"/>
        <v>15861</v>
      </c>
      <c r="AQ478" s="1701">
        <v>1300</v>
      </c>
      <c r="AR478" s="1701">
        <v>1328</v>
      </c>
      <c r="AS478" s="1701">
        <v>1328</v>
      </c>
      <c r="AT478" s="1701">
        <v>0.9456</v>
      </c>
      <c r="AU478" s="1700">
        <f t="shared" si="518"/>
        <v>0.86243670166721143</v>
      </c>
      <c r="AV478" s="1701">
        <v>805760</v>
      </c>
      <c r="AW478" s="1701">
        <f t="shared" si="497"/>
        <v>560570</v>
      </c>
      <c r="AX478" s="1701">
        <f t="shared" si="498"/>
        <v>245190</v>
      </c>
      <c r="AY478" s="1701">
        <v>1300</v>
      </c>
      <c r="AZ478" s="1701">
        <v>1336</v>
      </c>
      <c r="BA478" s="1701">
        <v>1336</v>
      </c>
      <c r="BB478" s="1701">
        <v>0.94320000000000004</v>
      </c>
      <c r="BC478" s="1700">
        <f t="shared" si="519"/>
        <v>0.57433020585913275</v>
      </c>
      <c r="BD478" s="1701">
        <v>521080</v>
      </c>
      <c r="BE478" s="1701">
        <f t="shared" si="499"/>
        <v>544370</v>
      </c>
      <c r="BF478" s="1701">
        <f t="shared" si="500"/>
        <v>0</v>
      </c>
      <c r="BG478" s="1701">
        <v>1300</v>
      </c>
      <c r="BH478" s="1701">
        <v>1320</v>
      </c>
      <c r="BI478" s="1701">
        <v>1320</v>
      </c>
      <c r="BJ478" s="1701">
        <v>0.93720000000000003</v>
      </c>
      <c r="BK478" s="1700">
        <f t="shared" si="520"/>
        <v>0.77383294206225928</v>
      </c>
      <c r="BL478" s="1701">
        <v>712240</v>
      </c>
      <c r="BM478" s="1701">
        <f t="shared" si="501"/>
        <v>552243</v>
      </c>
      <c r="BN478" s="1701">
        <f t="shared" si="502"/>
        <v>159997</v>
      </c>
      <c r="BO478" s="1701">
        <v>1300</v>
      </c>
      <c r="BP478" s="1701">
        <v>1280</v>
      </c>
      <c r="BQ478" s="1701">
        <v>1280</v>
      </c>
      <c r="BR478" s="1701">
        <v>0.94820000000000004</v>
      </c>
      <c r="BS478" s="1700">
        <f t="shared" si="521"/>
        <v>0.74876886615575711</v>
      </c>
      <c r="BT478" s="1701">
        <v>654320</v>
      </c>
      <c r="BU478" s="1701">
        <f t="shared" si="503"/>
        <v>524317</v>
      </c>
      <c r="BV478" s="1701">
        <f t="shared" si="504"/>
        <v>130003</v>
      </c>
      <c r="BW478" s="1701">
        <v>1300</v>
      </c>
      <c r="BX478" s="1701">
        <v>1384</v>
      </c>
      <c r="BY478" s="1701">
        <v>1384</v>
      </c>
      <c r="BZ478" s="1701">
        <v>0.95269999999999999</v>
      </c>
      <c r="CA478" s="1700">
        <f t="shared" si="522"/>
        <v>0.5818195879207988</v>
      </c>
      <c r="CB478" s="1701">
        <v>570760</v>
      </c>
      <c r="CC478" s="1701">
        <f t="shared" si="505"/>
        <v>588595</v>
      </c>
      <c r="CD478" s="1701">
        <f t="shared" si="506"/>
        <v>0</v>
      </c>
      <c r="CE478" s="1701">
        <v>1300</v>
      </c>
      <c r="CF478" s="1701">
        <v>1344</v>
      </c>
      <c r="CG478" s="1701">
        <v>1344</v>
      </c>
      <c r="CH478" s="1701">
        <v>0.95130000000000003</v>
      </c>
      <c r="CI478" s="1700">
        <f t="shared" si="523"/>
        <v>0.70871770104229581</v>
      </c>
      <c r="CJ478" s="1701">
        <v>674160</v>
      </c>
      <c r="CK478" s="1701">
        <f t="shared" si="507"/>
        <v>570743</v>
      </c>
      <c r="CL478" s="1701">
        <f t="shared" si="508"/>
        <v>103417</v>
      </c>
      <c r="CM478" s="1701">
        <v>1300</v>
      </c>
      <c r="CN478" s="1701">
        <v>1352</v>
      </c>
      <c r="CO478" s="1701">
        <v>1352</v>
      </c>
      <c r="CP478" s="1701">
        <v>0.95299999999999996</v>
      </c>
      <c r="CQ478" s="1700">
        <f t="shared" si="524"/>
        <v>0.92340126846543835</v>
      </c>
      <c r="CR478" s="1701">
        <v>799520</v>
      </c>
      <c r="CS478" s="1701">
        <f t="shared" si="509"/>
        <v>519505</v>
      </c>
      <c r="CT478" s="1701">
        <f t="shared" si="510"/>
        <v>280015</v>
      </c>
      <c r="CU478" s="1701">
        <v>1300</v>
      </c>
      <c r="CV478" s="1701">
        <v>1304</v>
      </c>
      <c r="CW478" s="1701">
        <v>1304</v>
      </c>
      <c r="CX478" s="1701">
        <v>0.94810000000000005</v>
      </c>
      <c r="CY478" s="1700">
        <f t="shared" si="511"/>
        <v>0.6901756126819939</v>
      </c>
      <c r="CZ478" s="1701">
        <v>634840</v>
      </c>
      <c r="DA478" s="1701">
        <f t="shared" si="512"/>
        <v>551894</v>
      </c>
      <c r="DB478" s="1701">
        <f t="shared" si="513"/>
        <v>82946</v>
      </c>
    </row>
    <row r="479" spans="1:106">
      <c r="A479" s="1703" t="s">
        <v>3621</v>
      </c>
      <c r="B479" s="1347">
        <v>6110</v>
      </c>
      <c r="C479" s="1347">
        <v>86</v>
      </c>
      <c r="D479" s="1702">
        <v>9</v>
      </c>
      <c r="E479" s="1701" t="s">
        <v>3622</v>
      </c>
      <c r="F479" s="1701" t="s">
        <v>3623</v>
      </c>
      <c r="G479" s="1701" t="s">
        <v>2116</v>
      </c>
      <c r="H479" s="1701" t="s">
        <v>2115</v>
      </c>
      <c r="I479" s="1701">
        <v>33</v>
      </c>
      <c r="J479" s="1701">
        <v>1318</v>
      </c>
      <c r="K479" s="1701">
        <v>349</v>
      </c>
      <c r="L479" s="1701">
        <v>324</v>
      </c>
      <c r="M479" s="1701">
        <v>324</v>
      </c>
      <c r="N479" s="1701">
        <v>0.97099999999999997</v>
      </c>
      <c r="O479" s="1700">
        <f t="shared" si="514"/>
        <v>0.71015202180095183</v>
      </c>
      <c r="P479" s="1701">
        <v>160860</v>
      </c>
      <c r="Q479" s="1701">
        <f t="shared" si="489"/>
        <v>135909</v>
      </c>
      <c r="R479" s="1701">
        <f t="shared" si="490"/>
        <v>24951</v>
      </c>
      <c r="S479" s="1701">
        <v>349</v>
      </c>
      <c r="T479" s="1701">
        <v>336</v>
      </c>
      <c r="U479" s="1701">
        <v>336</v>
      </c>
      <c r="V479" s="1701">
        <v>0.9738</v>
      </c>
      <c r="W479" s="1700">
        <f t="shared" si="515"/>
        <v>0.66030103930348394</v>
      </c>
      <c r="X479" s="1701">
        <v>160740</v>
      </c>
      <c r="Y479" s="1701">
        <f t="shared" si="491"/>
        <v>146061</v>
      </c>
      <c r="Z479" s="1701">
        <f t="shared" si="492"/>
        <v>14679</v>
      </c>
      <c r="AA479" s="1701">
        <v>349</v>
      </c>
      <c r="AB479" s="1701">
        <v>336</v>
      </c>
      <c r="AC479" s="1701">
        <v>336</v>
      </c>
      <c r="AD479" s="1701">
        <v>0.97219999999999995</v>
      </c>
      <c r="AE479" s="1700">
        <f t="shared" si="516"/>
        <v>0.70588348141835089</v>
      </c>
      <c r="AF479" s="1701">
        <v>166020</v>
      </c>
      <c r="AG479" s="1701">
        <f t="shared" si="493"/>
        <v>141117</v>
      </c>
      <c r="AH479" s="1701">
        <f t="shared" si="494"/>
        <v>24903</v>
      </c>
      <c r="AI479" s="1701">
        <v>1318</v>
      </c>
      <c r="AJ479" s="1701">
        <v>378</v>
      </c>
      <c r="AK479" s="1701">
        <v>1054.4000000000001</v>
      </c>
      <c r="AL479" s="1701">
        <v>0.96789999999999998</v>
      </c>
      <c r="AM479" s="1700">
        <f t="shared" si="517"/>
        <v>0.60417821350202405</v>
      </c>
      <c r="AN479" s="1701">
        <v>164460</v>
      </c>
      <c r="AO479" s="1701">
        <f t="shared" si="495"/>
        <v>163323</v>
      </c>
      <c r="AP479" s="1701">
        <f t="shared" si="496"/>
        <v>1137</v>
      </c>
      <c r="AQ479" s="1701">
        <v>1318</v>
      </c>
      <c r="AR479" s="1701">
        <v>1080</v>
      </c>
      <c r="AS479" s="1701">
        <v>1080</v>
      </c>
      <c r="AT479" s="1701">
        <v>0.98219999999999996</v>
      </c>
      <c r="AU479" s="1700">
        <f t="shared" si="518"/>
        <v>0.33914611993119098</v>
      </c>
      <c r="AV479" s="1701">
        <v>267660</v>
      </c>
      <c r="AW479" s="1701">
        <f t="shared" si="497"/>
        <v>473530</v>
      </c>
      <c r="AX479" s="1701">
        <f t="shared" si="498"/>
        <v>0</v>
      </c>
      <c r="AY479" s="1701">
        <v>1318</v>
      </c>
      <c r="AZ479" s="1701">
        <v>1080</v>
      </c>
      <c r="BA479" s="1701">
        <v>1080</v>
      </c>
      <c r="BB479" s="1701">
        <v>0.97899999999999998</v>
      </c>
      <c r="BC479" s="1700">
        <f t="shared" si="519"/>
        <v>0.25299814625657324</v>
      </c>
      <c r="BD479" s="1701">
        <v>192600</v>
      </c>
      <c r="BE479" s="1701">
        <f t="shared" si="499"/>
        <v>456762</v>
      </c>
      <c r="BF479" s="1701">
        <f t="shared" si="500"/>
        <v>0</v>
      </c>
      <c r="BG479" s="1701">
        <v>1318</v>
      </c>
      <c r="BH479" s="1701">
        <v>1080</v>
      </c>
      <c r="BI479" s="1701">
        <v>1080</v>
      </c>
      <c r="BJ479" s="1701">
        <v>0.9929</v>
      </c>
      <c r="BK479" s="1700">
        <f t="shared" si="520"/>
        <v>0.40881657618554096</v>
      </c>
      <c r="BL479" s="1701">
        <v>326160</v>
      </c>
      <c r="BM479" s="1701">
        <f t="shared" si="501"/>
        <v>478689</v>
      </c>
      <c r="BN479" s="1701">
        <f t="shared" si="502"/>
        <v>0</v>
      </c>
      <c r="BO479" s="1701">
        <v>1318</v>
      </c>
      <c r="BP479" s="1701">
        <v>954</v>
      </c>
      <c r="BQ479" s="1701">
        <v>1054.4000000000001</v>
      </c>
      <c r="BR479" s="1701">
        <v>0.99850000000000005</v>
      </c>
      <c r="BS479" s="1700">
        <f t="shared" si="521"/>
        <v>0.53644407911657843</v>
      </c>
      <c r="BT479" s="1701">
        <v>367920</v>
      </c>
      <c r="BU479" s="1701">
        <f t="shared" si="503"/>
        <v>411510</v>
      </c>
      <c r="BV479" s="1701">
        <f t="shared" si="504"/>
        <v>0</v>
      </c>
      <c r="BW479" s="1701">
        <v>1318</v>
      </c>
      <c r="BX479" s="1701">
        <v>1152</v>
      </c>
      <c r="BY479" s="1701">
        <v>1152</v>
      </c>
      <c r="BZ479" s="1701">
        <v>0.99339999999999995</v>
      </c>
      <c r="CA479" s="1700">
        <f t="shared" si="522"/>
        <v>0.54353186677231025</v>
      </c>
      <c r="CB479" s="1701">
        <v>462780</v>
      </c>
      <c r="CC479" s="1701">
        <f t="shared" si="505"/>
        <v>510859</v>
      </c>
      <c r="CD479" s="1701">
        <f t="shared" si="506"/>
        <v>0</v>
      </c>
      <c r="CE479" s="1701">
        <v>1318</v>
      </c>
      <c r="CF479" s="1701">
        <v>1314</v>
      </c>
      <c r="CG479" s="1701">
        <v>1314</v>
      </c>
      <c r="CH479" s="1701">
        <v>0.98450000000000004</v>
      </c>
      <c r="CI479" s="1700">
        <f t="shared" si="523"/>
        <v>0.60762858329740677</v>
      </c>
      <c r="CJ479" s="1701">
        <v>584820</v>
      </c>
      <c r="CK479" s="1701">
        <f t="shared" si="507"/>
        <v>577478</v>
      </c>
      <c r="CL479" s="1701">
        <f t="shared" si="508"/>
        <v>7342</v>
      </c>
      <c r="CM479" s="1701">
        <v>1318</v>
      </c>
      <c r="CN479" s="1701">
        <v>1350</v>
      </c>
      <c r="CO479" s="1701">
        <v>1350</v>
      </c>
      <c r="CP479" s="1701">
        <v>0.9748</v>
      </c>
      <c r="CQ479" s="1700">
        <f t="shared" si="524"/>
        <v>0.64522799955709265</v>
      </c>
      <c r="CR479" s="1701">
        <v>570600</v>
      </c>
      <c r="CS479" s="1701">
        <f t="shared" si="509"/>
        <v>530603</v>
      </c>
      <c r="CT479" s="1701">
        <f t="shared" si="510"/>
        <v>39997</v>
      </c>
      <c r="CU479" s="1701">
        <v>1318</v>
      </c>
      <c r="CV479" s="1701">
        <v>1293.8399999999999</v>
      </c>
      <c r="CW479" s="1701">
        <v>1293.8399999999999</v>
      </c>
      <c r="CX479" s="1701">
        <v>0.97140000000000004</v>
      </c>
      <c r="CY479" s="1700">
        <f t="shared" si="511"/>
        <v>0.73796090966587158</v>
      </c>
      <c r="CZ479" s="1701">
        <v>690057</v>
      </c>
      <c r="DA479" s="1701">
        <f t="shared" si="512"/>
        <v>561052</v>
      </c>
      <c r="DB479" s="1701">
        <f t="shared" si="513"/>
        <v>129005</v>
      </c>
    </row>
    <row r="480" spans="1:106">
      <c r="A480" s="1703" t="s">
        <v>2918</v>
      </c>
      <c r="B480" s="1347">
        <v>1220</v>
      </c>
      <c r="C480" s="1347">
        <v>12</v>
      </c>
      <c r="D480" s="1702">
        <v>10</v>
      </c>
      <c r="E480" s="1701" t="s">
        <v>3290</v>
      </c>
      <c r="F480" s="1701" t="s">
        <v>2119</v>
      </c>
      <c r="G480" s="1701" t="s">
        <v>2116</v>
      </c>
      <c r="H480" s="1701" t="s">
        <v>2115</v>
      </c>
      <c r="I480" s="1701">
        <v>33</v>
      </c>
      <c r="J480" s="1701">
        <v>1350</v>
      </c>
      <c r="K480" s="1701">
        <v>1350</v>
      </c>
      <c r="L480" s="1701">
        <v>1404</v>
      </c>
      <c r="M480" s="1701">
        <v>1404</v>
      </c>
      <c r="N480" s="1701">
        <v>0.98250000000000004</v>
      </c>
      <c r="O480" s="1700">
        <f t="shared" si="514"/>
        <v>0.57994968936444757</v>
      </c>
      <c r="P480" s="1701">
        <v>576000</v>
      </c>
      <c r="Q480" s="1701">
        <f t="shared" si="489"/>
        <v>595914</v>
      </c>
      <c r="R480" s="1701">
        <f t="shared" si="490"/>
        <v>0</v>
      </c>
      <c r="S480" s="1701">
        <v>1350</v>
      </c>
      <c r="T480" s="1701">
        <v>1350</v>
      </c>
      <c r="U480" s="1701">
        <v>1350</v>
      </c>
      <c r="V480" s="1701">
        <v>0.98299999999999998</v>
      </c>
      <c r="W480" s="1700">
        <f t="shared" si="515"/>
        <v>0.51648636133261872</v>
      </c>
      <c r="X480" s="1701">
        <v>509940</v>
      </c>
      <c r="Y480" s="1701">
        <f t="shared" si="491"/>
        <v>592395</v>
      </c>
      <c r="Z480" s="1701">
        <f t="shared" si="492"/>
        <v>0</v>
      </c>
      <c r="AA480" s="1701">
        <v>1350</v>
      </c>
      <c r="AB480" s="1701">
        <v>1386</v>
      </c>
      <c r="AC480" s="1701">
        <v>1386</v>
      </c>
      <c r="AD480" s="1701">
        <v>0.97899999999999998</v>
      </c>
      <c r="AE480" s="1700">
        <f t="shared" si="516"/>
        <v>0.63637984986299601</v>
      </c>
      <c r="AF480" s="1701">
        <v>621720</v>
      </c>
      <c r="AG480" s="1701">
        <f t="shared" si="493"/>
        <v>586178</v>
      </c>
      <c r="AH480" s="1701">
        <f t="shared" si="494"/>
        <v>35542</v>
      </c>
      <c r="AI480" s="1701">
        <v>1350</v>
      </c>
      <c r="AJ480" s="1701">
        <v>1350</v>
      </c>
      <c r="AK480" s="1701">
        <v>1350</v>
      </c>
      <c r="AL480" s="1701">
        <v>0.97870000000000001</v>
      </c>
      <c r="AM480" s="1700">
        <f t="shared" si="517"/>
        <v>0.58192914087995451</v>
      </c>
      <c r="AN480" s="1701">
        <v>572040</v>
      </c>
      <c r="AO480" s="1701">
        <f t="shared" si="495"/>
        <v>589804</v>
      </c>
      <c r="AP480" s="1701">
        <f t="shared" si="496"/>
        <v>0</v>
      </c>
      <c r="AQ480" s="1701">
        <v>1350</v>
      </c>
      <c r="AR480" s="1701">
        <v>1368</v>
      </c>
      <c r="AS480" s="1701">
        <v>1368</v>
      </c>
      <c r="AT480" s="1701">
        <v>0.98140000000000005</v>
      </c>
      <c r="AU480" s="1700">
        <f t="shared" si="518"/>
        <v>0.60711145818160051</v>
      </c>
      <c r="AV480" s="1701">
        <v>606420</v>
      </c>
      <c r="AW480" s="1701">
        <f t="shared" si="497"/>
        <v>599317</v>
      </c>
      <c r="AX480" s="1701">
        <f t="shared" si="498"/>
        <v>7103</v>
      </c>
      <c r="AY480" s="1701">
        <v>1350</v>
      </c>
      <c r="AZ480" s="1701">
        <v>1350</v>
      </c>
      <c r="BA480" s="1701">
        <v>1350</v>
      </c>
      <c r="BB480" s="1701">
        <v>0.9829</v>
      </c>
      <c r="BC480" s="1700">
        <f t="shared" si="519"/>
        <v>0.60535151083528327</v>
      </c>
      <c r="BD480" s="1701">
        <v>578340</v>
      </c>
      <c r="BE480" s="1701">
        <f t="shared" si="499"/>
        <v>573227</v>
      </c>
      <c r="BF480" s="1701">
        <f t="shared" si="500"/>
        <v>5113</v>
      </c>
      <c r="BG480" s="1701">
        <v>1350</v>
      </c>
      <c r="BH480" s="1701">
        <v>1350</v>
      </c>
      <c r="BI480" s="1701">
        <v>1350</v>
      </c>
      <c r="BJ480" s="1701">
        <v>0.95650000000000002</v>
      </c>
      <c r="BK480" s="1700">
        <f t="shared" si="520"/>
        <v>0.44929336533471231</v>
      </c>
      <c r="BL480" s="1701">
        <v>431640</v>
      </c>
      <c r="BM480" s="1701">
        <f t="shared" si="501"/>
        <v>576425</v>
      </c>
      <c r="BN480" s="1701">
        <f t="shared" si="502"/>
        <v>0</v>
      </c>
      <c r="BO480" s="1701">
        <v>1350</v>
      </c>
      <c r="BP480" s="1701">
        <v>1476</v>
      </c>
      <c r="BQ480" s="1701">
        <v>1476</v>
      </c>
      <c r="BR480" s="1701">
        <v>0.97840000000000005</v>
      </c>
      <c r="BS480" s="1700">
        <f t="shared" si="521"/>
        <v>0.6043479537411891</v>
      </c>
      <c r="BT480" s="1701">
        <v>628380</v>
      </c>
      <c r="BU480" s="1701">
        <f t="shared" si="503"/>
        <v>623859</v>
      </c>
      <c r="BV480" s="1701">
        <f t="shared" si="504"/>
        <v>4521</v>
      </c>
      <c r="BW480" s="1701">
        <v>1350</v>
      </c>
      <c r="BX480" s="1701">
        <v>1368</v>
      </c>
      <c r="BY480" s="1701">
        <v>1368</v>
      </c>
      <c r="BZ480" s="1701">
        <v>0.97440000000000004</v>
      </c>
      <c r="CA480" s="1700">
        <f t="shared" si="522"/>
        <v>0.60167190083105426</v>
      </c>
      <c r="CB480" s="1701">
        <v>596700</v>
      </c>
      <c r="CC480" s="1701">
        <f t="shared" si="505"/>
        <v>595042</v>
      </c>
      <c r="CD480" s="1701">
        <f t="shared" si="506"/>
        <v>1658</v>
      </c>
      <c r="CE480" s="1701">
        <v>1350</v>
      </c>
      <c r="CF480" s="1701">
        <v>1350</v>
      </c>
      <c r="CG480" s="1701">
        <v>1350</v>
      </c>
      <c r="CH480" s="1701">
        <v>0.97540000000000004</v>
      </c>
      <c r="CI480" s="1700">
        <f t="shared" si="523"/>
        <v>0.57507883908301938</v>
      </c>
      <c r="CJ480" s="1701">
        <v>563400</v>
      </c>
      <c r="CK480" s="1701">
        <f t="shared" si="507"/>
        <v>587815</v>
      </c>
      <c r="CL480" s="1701">
        <f t="shared" si="508"/>
        <v>0</v>
      </c>
      <c r="CM480" s="1701">
        <v>1350</v>
      </c>
      <c r="CN480" s="1701">
        <v>1368</v>
      </c>
      <c r="CO480" s="1701">
        <v>1368</v>
      </c>
      <c r="CP480" s="1701">
        <v>0.98099999999999998</v>
      </c>
      <c r="CQ480" s="1700">
        <f t="shared" si="524"/>
        <v>0.55706768194696732</v>
      </c>
      <c r="CR480" s="1701">
        <v>502380</v>
      </c>
      <c r="CS480" s="1701">
        <f t="shared" si="509"/>
        <v>541098</v>
      </c>
      <c r="CT480" s="1701">
        <f t="shared" si="510"/>
        <v>0</v>
      </c>
      <c r="CU480" s="1701">
        <v>1350</v>
      </c>
      <c r="CV480" s="1701">
        <v>1386</v>
      </c>
      <c r="CW480" s="1701">
        <v>1386</v>
      </c>
      <c r="CX480" s="1701">
        <v>0.97670000000000001</v>
      </c>
      <c r="CY480" s="1700">
        <f t="shared" si="511"/>
        <v>0.61336985872204863</v>
      </c>
      <c r="CZ480" s="1701">
        <v>617760</v>
      </c>
      <c r="DA480" s="1701">
        <f t="shared" si="512"/>
        <v>604294</v>
      </c>
      <c r="DB480" s="1701">
        <f t="shared" si="513"/>
        <v>13466</v>
      </c>
    </row>
    <row r="481" spans="1:106">
      <c r="A481" s="1703" t="s">
        <v>2919</v>
      </c>
      <c r="B481" s="1347">
        <v>6130</v>
      </c>
      <c r="C481" s="1347">
        <v>16</v>
      </c>
      <c r="D481" s="1702">
        <v>11</v>
      </c>
      <c r="E481" s="1701" t="s">
        <v>3291</v>
      </c>
      <c r="F481" s="1701" t="s">
        <v>1343</v>
      </c>
      <c r="G481" s="1701" t="s">
        <v>571</v>
      </c>
      <c r="H481" s="1701" t="s">
        <v>1429</v>
      </c>
      <c r="I481" s="1701">
        <v>33</v>
      </c>
      <c r="J481" s="1701">
        <v>1350</v>
      </c>
      <c r="K481" s="1701">
        <v>1350</v>
      </c>
      <c r="L481" s="1701">
        <v>108</v>
      </c>
      <c r="M481" s="1701">
        <v>1080</v>
      </c>
      <c r="N481" s="1701">
        <v>0.81950000000000001</v>
      </c>
      <c r="O481" s="1700">
        <f t="shared" si="514"/>
        <v>0.31212573158881884</v>
      </c>
      <c r="P481" s="1701">
        <v>19890</v>
      </c>
      <c r="Q481" s="1701">
        <f t="shared" si="489"/>
        <v>38235</v>
      </c>
      <c r="R481" s="1701">
        <f t="shared" si="490"/>
        <v>0</v>
      </c>
      <c r="S481" s="1701">
        <v>1350</v>
      </c>
      <c r="T481" s="1701">
        <v>115.5</v>
      </c>
      <c r="U481" s="1701">
        <v>1080</v>
      </c>
      <c r="V481" s="1701">
        <v>0.58819999999999995</v>
      </c>
      <c r="W481" s="1700">
        <f t="shared" si="515"/>
        <v>0.43060466605234132</v>
      </c>
      <c r="X481" s="1701">
        <v>21765</v>
      </c>
      <c r="Y481" s="1701">
        <f t="shared" si="491"/>
        <v>30327</v>
      </c>
      <c r="Z481" s="1701">
        <f t="shared" si="492"/>
        <v>0</v>
      </c>
      <c r="AA481" s="1701">
        <v>1350</v>
      </c>
      <c r="AB481" s="1701">
        <v>112.5</v>
      </c>
      <c r="AC481" s="1701">
        <v>1080</v>
      </c>
      <c r="AD481" s="1701">
        <v>0.59589999999999999</v>
      </c>
      <c r="AE481" s="1700">
        <f t="shared" si="516"/>
        <v>0.42015500985126758</v>
      </c>
      <c r="AF481" s="1701">
        <v>20280</v>
      </c>
      <c r="AG481" s="1701">
        <f t="shared" si="493"/>
        <v>28961</v>
      </c>
      <c r="AH481" s="1701">
        <f t="shared" si="494"/>
        <v>0</v>
      </c>
      <c r="AI481" s="1701">
        <v>1350</v>
      </c>
      <c r="AJ481" s="1701">
        <v>142.5</v>
      </c>
      <c r="AK481" s="1701">
        <v>1080</v>
      </c>
      <c r="AL481" s="1701">
        <v>0.51919999999999999</v>
      </c>
      <c r="AM481" s="1700">
        <f t="shared" si="517"/>
        <v>0.39485456272023561</v>
      </c>
      <c r="AN481" s="1701">
        <v>21735</v>
      </c>
      <c r="AO481" s="1701">
        <f t="shared" si="495"/>
        <v>33027</v>
      </c>
      <c r="AP481" s="1701">
        <f t="shared" si="496"/>
        <v>0</v>
      </c>
      <c r="AQ481" s="1701">
        <v>1350</v>
      </c>
      <c r="AR481" s="1701">
        <v>150</v>
      </c>
      <c r="AS481" s="1701">
        <v>1080</v>
      </c>
      <c r="AT481" s="1701">
        <v>0.4229</v>
      </c>
      <c r="AU481" s="1700">
        <f t="shared" si="518"/>
        <v>0.36804247171984533</v>
      </c>
      <c r="AV481" s="1701">
        <v>17370</v>
      </c>
      <c r="AW481" s="1701">
        <f t="shared" si="497"/>
        <v>28317</v>
      </c>
      <c r="AX481" s="1701">
        <f t="shared" si="498"/>
        <v>0</v>
      </c>
      <c r="AY481" s="1701">
        <v>1350</v>
      </c>
      <c r="AZ481" s="1701">
        <v>109.5</v>
      </c>
      <c r="BA481" s="1701">
        <v>1080</v>
      </c>
      <c r="BB481" s="1701">
        <v>0.3619</v>
      </c>
      <c r="BC481" s="1700">
        <f t="shared" si="519"/>
        <v>0.54569932156641576</v>
      </c>
      <c r="BD481" s="1701">
        <v>15570</v>
      </c>
      <c r="BE481" s="1701">
        <f t="shared" si="499"/>
        <v>17119</v>
      </c>
      <c r="BF481" s="1701">
        <f t="shared" si="500"/>
        <v>0</v>
      </c>
      <c r="BG481" s="1701">
        <v>1350</v>
      </c>
      <c r="BH481" s="1701">
        <v>105</v>
      </c>
      <c r="BI481" s="1701">
        <v>1080</v>
      </c>
      <c r="BJ481" s="1701">
        <v>0.36699999999999999</v>
      </c>
      <c r="BK481" s="1700">
        <f t="shared" si="520"/>
        <v>0.52476383011673511</v>
      </c>
      <c r="BL481" s="1701">
        <v>15045</v>
      </c>
      <c r="BM481" s="1701">
        <f t="shared" si="501"/>
        <v>17202</v>
      </c>
      <c r="BN481" s="1701">
        <f t="shared" si="502"/>
        <v>0</v>
      </c>
      <c r="BO481" s="1701">
        <v>1350</v>
      </c>
      <c r="BP481" s="1701">
        <v>103.5</v>
      </c>
      <c r="BQ481" s="1701">
        <v>1080</v>
      </c>
      <c r="BR481" s="1701">
        <v>0.36099999999999999</v>
      </c>
      <c r="BS481" s="1700">
        <f t="shared" si="521"/>
        <v>0.58156132767718949</v>
      </c>
      <c r="BT481" s="1701">
        <v>15645</v>
      </c>
      <c r="BU481" s="1701">
        <f t="shared" si="503"/>
        <v>16141</v>
      </c>
      <c r="BV481" s="1701">
        <f t="shared" si="504"/>
        <v>0</v>
      </c>
      <c r="BW481" s="1701">
        <v>1350</v>
      </c>
      <c r="BX481" s="1701">
        <v>118.5</v>
      </c>
      <c r="BY481" s="1701">
        <v>1080</v>
      </c>
      <c r="BZ481" s="1701">
        <v>0.2424</v>
      </c>
      <c r="CA481" s="1700">
        <f t="shared" si="522"/>
        <v>0.49553240338325377</v>
      </c>
      <c r="CB481" s="1701">
        <v>10590</v>
      </c>
      <c r="CC481" s="1701">
        <f t="shared" si="505"/>
        <v>12823</v>
      </c>
      <c r="CD481" s="1701">
        <f t="shared" si="506"/>
        <v>0</v>
      </c>
      <c r="CE481" s="1701">
        <v>1350</v>
      </c>
      <c r="CF481" s="1701">
        <v>0</v>
      </c>
      <c r="CG481" s="1701">
        <v>1080</v>
      </c>
      <c r="CH481" s="1701">
        <v>0</v>
      </c>
      <c r="CI481" s="1700">
        <v>0</v>
      </c>
      <c r="CJ481" s="1701">
        <v>0</v>
      </c>
      <c r="CK481" s="1701">
        <f t="shared" si="507"/>
        <v>0</v>
      </c>
      <c r="CL481" s="1701">
        <f t="shared" si="508"/>
        <v>0</v>
      </c>
      <c r="CM481" s="1701">
        <v>1350</v>
      </c>
      <c r="CN481" s="1701">
        <v>0</v>
      </c>
      <c r="CO481" s="1701">
        <v>1080</v>
      </c>
      <c r="CP481" s="1701">
        <v>0</v>
      </c>
      <c r="CQ481" s="1700">
        <v>0</v>
      </c>
      <c r="CR481" s="1701">
        <v>0</v>
      </c>
      <c r="CS481" s="1701">
        <f t="shared" si="509"/>
        <v>0</v>
      </c>
      <c r="CT481" s="1701">
        <f t="shared" si="510"/>
        <v>0</v>
      </c>
      <c r="CU481" s="1701">
        <v>1350</v>
      </c>
      <c r="CV481" s="1701">
        <v>0</v>
      </c>
      <c r="CW481" s="1701">
        <v>1080</v>
      </c>
      <c r="CX481" s="1701">
        <v>0</v>
      </c>
      <c r="CY481" s="1700">
        <v>0</v>
      </c>
      <c r="CZ481" s="1701">
        <v>0</v>
      </c>
      <c r="DA481" s="1701">
        <f t="shared" si="512"/>
        <v>0</v>
      </c>
      <c r="DB481" s="1701">
        <f t="shared" si="513"/>
        <v>0</v>
      </c>
    </row>
    <row r="482" spans="1:106">
      <c r="A482" s="1703" t="s">
        <v>2921</v>
      </c>
      <c r="B482" s="1347">
        <v>1250</v>
      </c>
      <c r="C482" s="1347">
        <v>4</v>
      </c>
      <c r="D482" s="1702">
        <v>12</v>
      </c>
      <c r="E482" s="1701" t="s">
        <v>3293</v>
      </c>
      <c r="F482" s="1701" t="s">
        <v>48</v>
      </c>
      <c r="G482" s="1701" t="s">
        <v>2116</v>
      </c>
      <c r="H482" s="1701" t="s">
        <v>2115</v>
      </c>
      <c r="I482" s="1701">
        <v>33</v>
      </c>
      <c r="J482" s="1701">
        <v>1383</v>
      </c>
      <c r="K482" s="1701">
        <v>1383</v>
      </c>
      <c r="L482" s="1701">
        <v>1497</v>
      </c>
      <c r="M482" s="1701">
        <v>1497</v>
      </c>
      <c r="N482" s="1701">
        <v>0.79790000000000005</v>
      </c>
      <c r="O482" s="1700">
        <f t="shared" si="514"/>
        <v>0.47856501740582719</v>
      </c>
      <c r="P482" s="1701">
        <v>411570</v>
      </c>
      <c r="Q482" s="1701">
        <f t="shared" si="489"/>
        <v>516005</v>
      </c>
      <c r="R482" s="1701">
        <f t="shared" si="490"/>
        <v>0</v>
      </c>
      <c r="S482" s="1701">
        <v>1383</v>
      </c>
      <c r="T482" s="1701">
        <v>1569</v>
      </c>
      <c r="U482" s="1701">
        <v>1569</v>
      </c>
      <c r="V482" s="1701">
        <v>0.76539999999999997</v>
      </c>
      <c r="W482" s="1700">
        <f t="shared" si="515"/>
        <v>0.45691058401698414</v>
      </c>
      <c r="X482" s="1701">
        <v>408240</v>
      </c>
      <c r="Y482" s="1701">
        <f t="shared" si="491"/>
        <v>536087</v>
      </c>
      <c r="Z482" s="1701">
        <f t="shared" si="492"/>
        <v>0</v>
      </c>
      <c r="AA482" s="1701">
        <v>1383</v>
      </c>
      <c r="AB482" s="1701">
        <v>1569</v>
      </c>
      <c r="AC482" s="1701">
        <v>1569</v>
      </c>
      <c r="AD482" s="1701">
        <v>0.80520000000000003</v>
      </c>
      <c r="AE482" s="1700">
        <f t="shared" si="516"/>
        <v>0.37588292415424662</v>
      </c>
      <c r="AF482" s="1701">
        <v>341910</v>
      </c>
      <c r="AG482" s="1701">
        <f t="shared" si="493"/>
        <v>545771</v>
      </c>
      <c r="AH482" s="1701">
        <f t="shared" si="494"/>
        <v>0</v>
      </c>
      <c r="AI482" s="1701">
        <v>1383</v>
      </c>
      <c r="AJ482" s="1701">
        <v>1425</v>
      </c>
      <c r="AK482" s="1701">
        <v>1425</v>
      </c>
      <c r="AL482" s="1701">
        <v>0.88370000000000004</v>
      </c>
      <c r="AM482" s="1700">
        <f t="shared" si="517"/>
        <v>0.42244693380631509</v>
      </c>
      <c r="AN482" s="1701">
        <v>395790</v>
      </c>
      <c r="AO482" s="1701">
        <f t="shared" si="495"/>
        <v>562139</v>
      </c>
      <c r="AP482" s="1701">
        <f t="shared" si="496"/>
        <v>0</v>
      </c>
      <c r="AQ482" s="1701">
        <v>1383</v>
      </c>
      <c r="AR482" s="1701">
        <v>1419</v>
      </c>
      <c r="AS482" s="1701">
        <v>1419</v>
      </c>
      <c r="AT482" s="1701">
        <v>0.85250000000000004</v>
      </c>
      <c r="AU482" s="1700">
        <f t="shared" si="518"/>
        <v>0.27746206079645741</v>
      </c>
      <c r="AV482" s="1701">
        <v>249720</v>
      </c>
      <c r="AW482" s="1701">
        <f t="shared" si="497"/>
        <v>540009</v>
      </c>
      <c r="AX482" s="1701">
        <f t="shared" si="498"/>
        <v>0</v>
      </c>
      <c r="AY482" s="1701">
        <v>1383</v>
      </c>
      <c r="AZ482" s="1701">
        <v>1632</v>
      </c>
      <c r="BA482" s="1701">
        <v>1632</v>
      </c>
      <c r="BB482" s="1701">
        <v>0.749</v>
      </c>
      <c r="BC482" s="1700">
        <f t="shared" si="519"/>
        <v>0.36605861191828759</v>
      </c>
      <c r="BD482" s="1701">
        <v>322170</v>
      </c>
      <c r="BE482" s="1701">
        <f t="shared" si="499"/>
        <v>528063</v>
      </c>
      <c r="BF482" s="1701">
        <f t="shared" si="500"/>
        <v>0</v>
      </c>
      <c r="BG482" s="1701">
        <v>1383</v>
      </c>
      <c r="BH482" s="1701">
        <v>1617</v>
      </c>
      <c r="BI482" s="1701">
        <v>1617</v>
      </c>
      <c r="BJ482" s="1701">
        <v>0.71679999999999999</v>
      </c>
      <c r="BK482" s="1700">
        <f t="shared" si="520"/>
        <v>0.38963532627127095</v>
      </c>
      <c r="BL482" s="1701">
        <v>336000</v>
      </c>
      <c r="BM482" s="1701">
        <f t="shared" si="501"/>
        <v>517407</v>
      </c>
      <c r="BN482" s="1701">
        <f t="shared" si="502"/>
        <v>0</v>
      </c>
      <c r="BO482" s="1701">
        <v>1383</v>
      </c>
      <c r="BP482" s="1701">
        <v>1608</v>
      </c>
      <c r="BQ482" s="1701">
        <v>1608</v>
      </c>
      <c r="BR482" s="1701">
        <v>0.71479999999999999</v>
      </c>
      <c r="BS482" s="1700">
        <f t="shared" si="521"/>
        <v>0.45451313197118309</v>
      </c>
      <c r="BT482" s="1701">
        <v>376140</v>
      </c>
      <c r="BU482" s="1701">
        <f t="shared" si="503"/>
        <v>496540</v>
      </c>
      <c r="BV482" s="1701">
        <f t="shared" si="504"/>
        <v>0</v>
      </c>
      <c r="BW482" s="1701">
        <v>1383</v>
      </c>
      <c r="BX482" s="1701">
        <v>1683</v>
      </c>
      <c r="BY482" s="1701">
        <v>1683</v>
      </c>
      <c r="BZ482" s="1701">
        <v>0.70299999999999996</v>
      </c>
      <c r="CA482" s="1700">
        <f t="shared" si="522"/>
        <v>0.51489165640768564</v>
      </c>
      <c r="CB482" s="1701">
        <v>453240</v>
      </c>
      <c r="CC482" s="1701">
        <f t="shared" si="505"/>
        <v>528158</v>
      </c>
      <c r="CD482" s="1701">
        <f t="shared" si="506"/>
        <v>0</v>
      </c>
      <c r="CE482" s="1701">
        <v>1383</v>
      </c>
      <c r="CF482" s="1701">
        <v>1563</v>
      </c>
      <c r="CG482" s="1701">
        <v>1563</v>
      </c>
      <c r="CH482" s="1701">
        <v>0.67010000000000003</v>
      </c>
      <c r="CI482" s="1700">
        <f>+CJ482/(24*31*CF482*CH482)</f>
        <v>0.25382406727574525</v>
      </c>
      <c r="CJ482" s="1701">
        <v>197790</v>
      </c>
      <c r="CK482" s="1701">
        <f t="shared" si="507"/>
        <v>467544</v>
      </c>
      <c r="CL482" s="1701">
        <f t="shared" si="508"/>
        <v>0</v>
      </c>
      <c r="CM482" s="1701">
        <v>1383</v>
      </c>
      <c r="CN482" s="1701">
        <v>1401</v>
      </c>
      <c r="CO482" s="1701">
        <v>1401</v>
      </c>
      <c r="CP482" s="1701">
        <v>0.63600000000000001</v>
      </c>
      <c r="CQ482" s="1700">
        <f>+CR482/(24*28*CN482*CP482)</f>
        <v>9.2789260398649917E-2</v>
      </c>
      <c r="CR482" s="1701">
        <v>55560</v>
      </c>
      <c r="CS482" s="1701">
        <f t="shared" si="509"/>
        <v>359266</v>
      </c>
      <c r="CT482" s="1701">
        <f t="shared" si="510"/>
        <v>0</v>
      </c>
      <c r="CU482" s="1701">
        <v>1383</v>
      </c>
      <c r="CV482" s="1701">
        <v>1542</v>
      </c>
      <c r="CW482" s="1701">
        <v>1542</v>
      </c>
      <c r="CX482" s="1701">
        <v>0.67589999999999995</v>
      </c>
      <c r="CY482" s="1700">
        <f>+CZ482/(24*31*CV482*CX482)</f>
        <v>0.19526068284620751</v>
      </c>
      <c r="CZ482" s="1701">
        <v>151410</v>
      </c>
      <c r="DA482" s="1701">
        <f t="shared" si="512"/>
        <v>465255</v>
      </c>
      <c r="DB482" s="1701">
        <f t="shared" si="513"/>
        <v>0</v>
      </c>
    </row>
    <row r="483" spans="1:106">
      <c r="A483" s="1703" t="s">
        <v>2916</v>
      </c>
      <c r="B483" s="1347">
        <v>1220</v>
      </c>
      <c r="C483" s="1347">
        <v>9</v>
      </c>
      <c r="D483" s="1702">
        <v>13</v>
      </c>
      <c r="E483" s="1701">
        <v>19256</v>
      </c>
      <c r="F483" s="1701" t="s">
        <v>1157</v>
      </c>
      <c r="G483" s="1701" t="s">
        <v>2116</v>
      </c>
      <c r="H483" s="1701" t="s">
        <v>2115</v>
      </c>
      <c r="I483" s="1701">
        <v>33</v>
      </c>
      <c r="J483" s="1701">
        <v>1450</v>
      </c>
      <c r="K483" s="1701">
        <v>1450</v>
      </c>
      <c r="L483" s="1701">
        <v>1384.56</v>
      </c>
      <c r="M483" s="1701">
        <v>1384.56</v>
      </c>
      <c r="N483" s="1701">
        <v>0.98939999999999995</v>
      </c>
      <c r="O483" s="1700">
        <f t="shared" si="514"/>
        <v>0.58125373776265432</v>
      </c>
      <c r="P483" s="1701">
        <v>573300</v>
      </c>
      <c r="Q483" s="1701">
        <f t="shared" si="489"/>
        <v>591790</v>
      </c>
      <c r="R483" s="1701">
        <f t="shared" si="490"/>
        <v>0</v>
      </c>
      <c r="S483" s="1701">
        <v>1450</v>
      </c>
      <c r="T483" s="1701">
        <v>1534.32</v>
      </c>
      <c r="U483" s="1701">
        <v>1534.32</v>
      </c>
      <c r="V483" s="1701">
        <v>0.995</v>
      </c>
      <c r="W483" s="1700">
        <f t="shared" si="515"/>
        <v>0.56844953994984138</v>
      </c>
      <c r="X483" s="1701">
        <v>645660</v>
      </c>
      <c r="Y483" s="1701">
        <f t="shared" si="491"/>
        <v>681496</v>
      </c>
      <c r="Z483" s="1701">
        <f t="shared" si="492"/>
        <v>0</v>
      </c>
      <c r="AA483" s="1701">
        <v>1450</v>
      </c>
      <c r="AB483" s="1701">
        <v>1378.08</v>
      </c>
      <c r="AC483" s="1701">
        <v>1378.08</v>
      </c>
      <c r="AD483" s="1701">
        <v>0.9929</v>
      </c>
      <c r="AE483" s="1700">
        <f t="shared" si="516"/>
        <v>0.76938782480890067</v>
      </c>
      <c r="AF483" s="1701">
        <v>757980</v>
      </c>
      <c r="AG483" s="1701">
        <f t="shared" si="493"/>
        <v>591104</v>
      </c>
      <c r="AH483" s="1701">
        <f t="shared" si="494"/>
        <v>166876</v>
      </c>
      <c r="AI483" s="1701">
        <v>1450</v>
      </c>
      <c r="AJ483" s="1701">
        <v>1260</v>
      </c>
      <c r="AK483" s="1701">
        <v>1260</v>
      </c>
      <c r="AL483" s="1701">
        <v>0.99570000000000003</v>
      </c>
      <c r="AM483" s="1700">
        <f t="shared" si="517"/>
        <v>0.62982036273641784</v>
      </c>
      <c r="AN483" s="1701">
        <v>587880</v>
      </c>
      <c r="AO483" s="1701">
        <f t="shared" si="495"/>
        <v>560045</v>
      </c>
      <c r="AP483" s="1701">
        <f t="shared" si="496"/>
        <v>27835</v>
      </c>
      <c r="AQ483" s="1701">
        <v>1450</v>
      </c>
      <c r="AR483" s="1701">
        <v>1296</v>
      </c>
      <c r="AS483" s="1701">
        <v>1296</v>
      </c>
      <c r="AT483" s="1701">
        <v>0.99299999999999999</v>
      </c>
      <c r="AU483" s="1700">
        <f t="shared" si="518"/>
        <v>0.66305687001363189</v>
      </c>
      <c r="AV483" s="1701">
        <v>634860</v>
      </c>
      <c r="AW483" s="1701">
        <f t="shared" si="497"/>
        <v>574485</v>
      </c>
      <c r="AX483" s="1701">
        <f t="shared" si="498"/>
        <v>60375</v>
      </c>
      <c r="AY483" s="1701">
        <v>1450</v>
      </c>
      <c r="AZ483" s="1701">
        <v>1296</v>
      </c>
      <c r="BA483" s="1701">
        <v>1296</v>
      </c>
      <c r="BB483" s="1701">
        <v>0.98899999999999999</v>
      </c>
      <c r="BC483" s="1700">
        <f t="shared" si="519"/>
        <v>0.63156137262979195</v>
      </c>
      <c r="BD483" s="1701">
        <v>582840</v>
      </c>
      <c r="BE483" s="1701">
        <f t="shared" si="499"/>
        <v>553713</v>
      </c>
      <c r="BF483" s="1701">
        <f t="shared" si="500"/>
        <v>29127</v>
      </c>
      <c r="BG483" s="1701">
        <v>1450</v>
      </c>
      <c r="BH483" s="1701">
        <v>1314</v>
      </c>
      <c r="BI483" s="1701">
        <v>1314</v>
      </c>
      <c r="BJ483" s="1701">
        <v>0.98540000000000005</v>
      </c>
      <c r="BK483" s="1700">
        <f t="shared" si="520"/>
        <v>0.51832016254520297</v>
      </c>
      <c r="BL483" s="1701">
        <v>499320</v>
      </c>
      <c r="BM483" s="1701">
        <f t="shared" si="501"/>
        <v>578006</v>
      </c>
      <c r="BN483" s="1701">
        <f t="shared" si="502"/>
        <v>0</v>
      </c>
      <c r="BO483" s="1701">
        <v>1450</v>
      </c>
      <c r="BP483" s="1701">
        <v>1602</v>
      </c>
      <c r="BQ483" s="1701">
        <v>1602</v>
      </c>
      <c r="BR483" s="1701">
        <v>0.99</v>
      </c>
      <c r="BS483" s="1700">
        <f t="shared" si="521"/>
        <v>0.7173797904134982</v>
      </c>
      <c r="BT483" s="1701">
        <v>819180</v>
      </c>
      <c r="BU483" s="1701">
        <f t="shared" si="503"/>
        <v>685143</v>
      </c>
      <c r="BV483" s="1701">
        <f t="shared" si="504"/>
        <v>134037</v>
      </c>
      <c r="BW483" s="1701">
        <v>1450</v>
      </c>
      <c r="BX483" s="1701">
        <v>1548</v>
      </c>
      <c r="BY483" s="1701">
        <v>1548</v>
      </c>
      <c r="BZ483" s="1701">
        <v>0.99109999999999998</v>
      </c>
      <c r="CA483" s="1700">
        <f t="shared" si="522"/>
        <v>0.63392399406480626</v>
      </c>
      <c r="CB483" s="1701">
        <v>723600</v>
      </c>
      <c r="CC483" s="1701">
        <f t="shared" si="505"/>
        <v>684877</v>
      </c>
      <c r="CD483" s="1701">
        <f t="shared" si="506"/>
        <v>38723</v>
      </c>
      <c r="CE483" s="1701">
        <v>1450</v>
      </c>
      <c r="CF483" s="1701">
        <v>1386</v>
      </c>
      <c r="CG483" s="1701">
        <v>1386</v>
      </c>
      <c r="CH483" s="1701">
        <v>0.98919999999999997</v>
      </c>
      <c r="CI483" s="1700">
        <f>+CJ483/(24*31*CF483*CH483)</f>
        <v>0.64673477043199079</v>
      </c>
      <c r="CJ483" s="1701">
        <v>659700</v>
      </c>
      <c r="CK483" s="1701">
        <f t="shared" si="507"/>
        <v>612028</v>
      </c>
      <c r="CL483" s="1701">
        <f t="shared" si="508"/>
        <v>47672</v>
      </c>
      <c r="CM483" s="1701">
        <v>1450</v>
      </c>
      <c r="CN483" s="1701">
        <v>1530</v>
      </c>
      <c r="CO483" s="1701">
        <v>1530</v>
      </c>
      <c r="CP483" s="1701">
        <v>0.99270000000000003</v>
      </c>
      <c r="CQ483" s="1700">
        <f>+CR483/(24*28*CN483*CP483)</f>
        <v>0.73964309205096357</v>
      </c>
      <c r="CR483" s="1701">
        <v>754920</v>
      </c>
      <c r="CS483" s="1701">
        <f t="shared" si="509"/>
        <v>612393</v>
      </c>
      <c r="CT483" s="1701">
        <f t="shared" si="510"/>
        <v>142527</v>
      </c>
      <c r="CU483" s="1701">
        <v>1450</v>
      </c>
      <c r="CV483" s="1701">
        <v>1550.16</v>
      </c>
      <c r="CW483" s="1701">
        <v>1550.16</v>
      </c>
      <c r="CX483" s="1701">
        <v>0.98950000000000005</v>
      </c>
      <c r="CY483" s="1700">
        <f>+CZ483/(24*31*CV483*CX483)</f>
        <v>0.73366917062883663</v>
      </c>
      <c r="CZ483" s="1701">
        <v>837270</v>
      </c>
      <c r="DA483" s="1701">
        <f t="shared" si="512"/>
        <v>684726</v>
      </c>
      <c r="DB483" s="1701">
        <f t="shared" si="513"/>
        <v>152544</v>
      </c>
    </row>
    <row r="484" spans="1:106">
      <c r="A484" s="1703" t="s">
        <v>2944</v>
      </c>
      <c r="B484" s="1347">
        <v>6220</v>
      </c>
      <c r="C484" s="1347">
        <v>27</v>
      </c>
      <c r="D484" s="1702">
        <v>14</v>
      </c>
      <c r="E484" s="1701" t="s">
        <v>3320</v>
      </c>
      <c r="F484" s="1701" t="s">
        <v>1090</v>
      </c>
      <c r="G484" s="1701" t="s">
        <v>2116</v>
      </c>
      <c r="H484" s="1701" t="s">
        <v>2115</v>
      </c>
      <c r="I484" s="1701">
        <v>132</v>
      </c>
      <c r="J484" s="1701">
        <v>1500</v>
      </c>
      <c r="K484" s="1701">
        <v>1500</v>
      </c>
      <c r="L484" s="1701">
        <v>0</v>
      </c>
      <c r="M484" s="1701">
        <v>1200</v>
      </c>
      <c r="N484" s="1701">
        <v>0</v>
      </c>
      <c r="O484" s="1700">
        <v>0</v>
      </c>
      <c r="P484" s="1701">
        <v>0</v>
      </c>
      <c r="Q484" s="1701">
        <f t="shared" si="489"/>
        <v>0</v>
      </c>
      <c r="R484" s="1701">
        <f t="shared" si="490"/>
        <v>0</v>
      </c>
      <c r="S484" s="1701">
        <v>1500</v>
      </c>
      <c r="T484" s="1701">
        <v>0</v>
      </c>
      <c r="U484" s="1701">
        <v>1200</v>
      </c>
      <c r="V484" s="1701">
        <v>0</v>
      </c>
      <c r="W484" s="1700">
        <v>0</v>
      </c>
      <c r="X484" s="1701">
        <v>0</v>
      </c>
      <c r="Y484" s="1701">
        <f t="shared" si="491"/>
        <v>0</v>
      </c>
      <c r="Z484" s="1701">
        <f t="shared" si="492"/>
        <v>0</v>
      </c>
      <c r="AA484" s="1701">
        <v>1500</v>
      </c>
      <c r="AB484" s="1701">
        <v>0</v>
      </c>
      <c r="AC484" s="1701">
        <v>1200</v>
      </c>
      <c r="AD484" s="1701">
        <v>0</v>
      </c>
      <c r="AE484" s="1700">
        <v>0</v>
      </c>
      <c r="AF484" s="1701">
        <v>0</v>
      </c>
      <c r="AG484" s="1701">
        <f t="shared" si="493"/>
        <v>0</v>
      </c>
      <c r="AH484" s="1701">
        <f t="shared" si="494"/>
        <v>0</v>
      </c>
      <c r="AI484" s="1701">
        <v>1500</v>
      </c>
      <c r="AJ484" s="1701">
        <v>0</v>
      </c>
      <c r="AK484" s="1701">
        <v>1200</v>
      </c>
      <c r="AL484" s="1701">
        <v>0</v>
      </c>
      <c r="AM484" s="1700">
        <v>0</v>
      </c>
      <c r="AN484" s="1701">
        <v>0</v>
      </c>
      <c r="AO484" s="1701">
        <f t="shared" si="495"/>
        <v>0</v>
      </c>
      <c r="AP484" s="1701">
        <f t="shared" si="496"/>
        <v>0</v>
      </c>
      <c r="AQ484" s="1701">
        <v>1500</v>
      </c>
      <c r="AR484" s="1701">
        <v>0</v>
      </c>
      <c r="AS484" s="1701">
        <v>1200</v>
      </c>
      <c r="AT484" s="1701">
        <v>0</v>
      </c>
      <c r="AU484" s="1700">
        <v>0</v>
      </c>
      <c r="AV484" s="1701">
        <v>0</v>
      </c>
      <c r="AW484" s="1701">
        <f t="shared" si="497"/>
        <v>0</v>
      </c>
      <c r="AX484" s="1701">
        <f t="shared" si="498"/>
        <v>0</v>
      </c>
      <c r="AY484" s="1701">
        <v>1500</v>
      </c>
      <c r="AZ484" s="1701">
        <v>0</v>
      </c>
      <c r="BA484" s="1701">
        <v>1200</v>
      </c>
      <c r="BB484" s="1701">
        <v>0</v>
      </c>
      <c r="BC484" s="1700">
        <v>0</v>
      </c>
      <c r="BD484" s="1701">
        <v>0</v>
      </c>
      <c r="BE484" s="1701">
        <f t="shared" si="499"/>
        <v>0</v>
      </c>
      <c r="BF484" s="1701">
        <f t="shared" si="500"/>
        <v>0</v>
      </c>
      <c r="BG484" s="1701">
        <v>1500</v>
      </c>
      <c r="BH484" s="1701">
        <v>0</v>
      </c>
      <c r="BI484" s="1701">
        <v>1200</v>
      </c>
      <c r="BJ484" s="1701">
        <v>0</v>
      </c>
      <c r="BK484" s="1700">
        <v>0</v>
      </c>
      <c r="BL484" s="1701">
        <v>0</v>
      </c>
      <c r="BM484" s="1701">
        <f t="shared" si="501"/>
        <v>0</v>
      </c>
      <c r="BN484" s="1701">
        <f t="shared" si="502"/>
        <v>0</v>
      </c>
      <c r="BO484" s="1701">
        <v>1500</v>
      </c>
      <c r="BP484" s="1701">
        <v>0</v>
      </c>
      <c r="BQ484" s="1701">
        <v>1200</v>
      </c>
      <c r="BR484" s="1701">
        <v>0</v>
      </c>
      <c r="BS484" s="1700">
        <v>0</v>
      </c>
      <c r="BT484" s="1701">
        <v>0</v>
      </c>
      <c r="BU484" s="1701">
        <f t="shared" si="503"/>
        <v>0</v>
      </c>
      <c r="BV484" s="1701">
        <f t="shared" si="504"/>
        <v>0</v>
      </c>
      <c r="BW484" s="1701">
        <v>1500</v>
      </c>
      <c r="BX484" s="1701">
        <v>0</v>
      </c>
      <c r="BY484" s="1701">
        <v>1200</v>
      </c>
      <c r="BZ484" s="1701">
        <v>0</v>
      </c>
      <c r="CA484" s="1700">
        <v>0</v>
      </c>
      <c r="CB484" s="1701">
        <v>0</v>
      </c>
      <c r="CC484" s="1701">
        <f t="shared" si="505"/>
        <v>0</v>
      </c>
      <c r="CD484" s="1701">
        <f t="shared" si="506"/>
        <v>0</v>
      </c>
      <c r="CE484" s="1701">
        <v>0</v>
      </c>
      <c r="CF484" s="1701">
        <v>0</v>
      </c>
      <c r="CG484" s="1701">
        <v>0</v>
      </c>
      <c r="CH484" s="1701">
        <v>0</v>
      </c>
      <c r="CI484" s="1700">
        <v>0</v>
      </c>
      <c r="CJ484" s="1701">
        <v>0</v>
      </c>
      <c r="CK484" s="1701">
        <f t="shared" si="507"/>
        <v>0</v>
      </c>
      <c r="CL484" s="1701">
        <f t="shared" si="508"/>
        <v>0</v>
      </c>
      <c r="CM484" s="1701">
        <v>1500</v>
      </c>
      <c r="CN484" s="1701">
        <v>0</v>
      </c>
      <c r="CO484" s="1701">
        <v>1200</v>
      </c>
      <c r="CP484" s="1701">
        <v>0</v>
      </c>
      <c r="CQ484" s="1700">
        <v>0</v>
      </c>
      <c r="CR484" s="1701">
        <v>0</v>
      </c>
      <c r="CS484" s="1701">
        <f t="shared" si="509"/>
        <v>0</v>
      </c>
      <c r="CT484" s="1701">
        <f t="shared" si="510"/>
        <v>0</v>
      </c>
      <c r="CU484" s="1701">
        <v>1500</v>
      </c>
      <c r="CV484" s="1701">
        <v>0</v>
      </c>
      <c r="CW484" s="1701">
        <v>1200</v>
      </c>
      <c r="CX484" s="1701">
        <v>0</v>
      </c>
      <c r="CY484" s="1700">
        <v>0</v>
      </c>
      <c r="CZ484" s="1701">
        <v>0</v>
      </c>
      <c r="DA484" s="1701">
        <f t="shared" si="512"/>
        <v>0</v>
      </c>
      <c r="DB484" s="1701">
        <f t="shared" si="513"/>
        <v>0</v>
      </c>
    </row>
    <row r="485" spans="1:106">
      <c r="A485" s="1703" t="s">
        <v>2922</v>
      </c>
      <c r="B485" s="1347">
        <v>6220</v>
      </c>
      <c r="C485" s="1347">
        <v>111</v>
      </c>
      <c r="D485" s="1702">
        <v>15</v>
      </c>
      <c r="E485" s="1701" t="s">
        <v>3294</v>
      </c>
      <c r="F485" s="1701" t="s">
        <v>677</v>
      </c>
      <c r="G485" s="1701" t="s">
        <v>2116</v>
      </c>
      <c r="H485" s="1701" t="s">
        <v>574</v>
      </c>
      <c r="I485" s="1701">
        <v>33</v>
      </c>
      <c r="J485" s="1701">
        <v>1500</v>
      </c>
      <c r="K485" s="1701">
        <v>1500</v>
      </c>
      <c r="L485" s="1701">
        <v>288</v>
      </c>
      <c r="M485" s="1701">
        <v>1200</v>
      </c>
      <c r="N485" s="1701">
        <v>0.97</v>
      </c>
      <c r="O485" s="1700">
        <f t="shared" ref="O485:O497" si="525">+P485/(24*30*L485*N485)</f>
        <v>0</v>
      </c>
      <c r="P485" s="1701">
        <v>0</v>
      </c>
      <c r="Q485" s="1701">
        <f t="shared" si="489"/>
        <v>120684</v>
      </c>
      <c r="R485" s="1701">
        <f t="shared" si="490"/>
        <v>0</v>
      </c>
      <c r="S485" s="1701">
        <v>1500</v>
      </c>
      <c r="T485" s="1701">
        <v>0</v>
      </c>
      <c r="U485" s="1701">
        <v>1200</v>
      </c>
      <c r="V485" s="1701">
        <v>0.97</v>
      </c>
      <c r="W485" s="1700">
        <v>0</v>
      </c>
      <c r="X485" s="1701">
        <v>0</v>
      </c>
      <c r="Y485" s="1701">
        <f t="shared" si="491"/>
        <v>0</v>
      </c>
      <c r="Z485" s="1701">
        <f t="shared" si="492"/>
        <v>0</v>
      </c>
      <c r="AA485" s="1701">
        <v>1500</v>
      </c>
      <c r="AB485" s="1701">
        <v>1200</v>
      </c>
      <c r="AC485" s="1701">
        <v>1200</v>
      </c>
      <c r="AD485" s="1701">
        <v>0.97</v>
      </c>
      <c r="AE485" s="1700">
        <f t="shared" ref="AE485:AE493" si="526">+AF485/(24*30*AB485*AD485)</f>
        <v>2.8636884306987401E-4</v>
      </c>
      <c r="AF485" s="1701">
        <v>240</v>
      </c>
      <c r="AG485" s="1701">
        <f t="shared" si="493"/>
        <v>502848</v>
      </c>
      <c r="AH485" s="1701">
        <f t="shared" si="494"/>
        <v>0</v>
      </c>
      <c r="AI485" s="1701">
        <v>1500</v>
      </c>
      <c r="AJ485" s="1701">
        <v>0</v>
      </c>
      <c r="AK485" s="1701">
        <v>1200</v>
      </c>
      <c r="AL485" s="1701">
        <v>0.97</v>
      </c>
      <c r="AM485" s="1700">
        <v>0</v>
      </c>
      <c r="AN485" s="1701">
        <v>0</v>
      </c>
      <c r="AO485" s="1701">
        <f t="shared" si="495"/>
        <v>0</v>
      </c>
      <c r="AP485" s="1701">
        <f t="shared" si="496"/>
        <v>0</v>
      </c>
      <c r="AQ485" s="1701">
        <v>1500</v>
      </c>
      <c r="AR485" s="1701">
        <v>1896</v>
      </c>
      <c r="AS485" s="1701">
        <v>1896</v>
      </c>
      <c r="AT485" s="1701">
        <v>0.97</v>
      </c>
      <c r="AU485" s="1700">
        <f t="shared" ref="AU485:AU493" si="527">+AV485/(24*31*AR485*AT485)</f>
        <v>3.8660963144131109E-3</v>
      </c>
      <c r="AV485" s="1701">
        <v>5290</v>
      </c>
      <c r="AW485" s="1701">
        <f t="shared" si="497"/>
        <v>820983</v>
      </c>
      <c r="AX485" s="1701">
        <f t="shared" si="498"/>
        <v>0</v>
      </c>
      <c r="AY485" s="1701">
        <v>1500</v>
      </c>
      <c r="AZ485" s="1701">
        <v>1832</v>
      </c>
      <c r="BA485" s="1701">
        <v>1832</v>
      </c>
      <c r="BB485" s="1701">
        <v>0.97</v>
      </c>
      <c r="BC485" s="1700">
        <f t="shared" ref="BC485:BC493" si="528">+BD485/(24*30*AZ485*BB485)</f>
        <v>7.9196929225628626E-2</v>
      </c>
      <c r="BD485" s="1701">
        <v>101330</v>
      </c>
      <c r="BE485" s="1701">
        <f t="shared" si="499"/>
        <v>767681</v>
      </c>
      <c r="BF485" s="1701">
        <f t="shared" si="500"/>
        <v>0</v>
      </c>
      <c r="BG485" s="1701">
        <v>1500</v>
      </c>
      <c r="BH485" s="1701">
        <v>1788</v>
      </c>
      <c r="BI485" s="1701">
        <v>1788</v>
      </c>
      <c r="BJ485" s="1701">
        <v>0.97</v>
      </c>
      <c r="BK485" s="1700">
        <f t="shared" ref="BK485:BK493" si="529">+BL485/(24*31*BH485*BJ485)</f>
        <v>8.4177808330400838E-2</v>
      </c>
      <c r="BL485" s="1701">
        <v>108620</v>
      </c>
      <c r="BM485" s="1701">
        <f t="shared" si="501"/>
        <v>774218</v>
      </c>
      <c r="BN485" s="1701">
        <f t="shared" si="502"/>
        <v>0</v>
      </c>
      <c r="BO485" s="1701">
        <v>1500</v>
      </c>
      <c r="BP485" s="1701">
        <v>172</v>
      </c>
      <c r="BQ485" s="1701">
        <v>1200</v>
      </c>
      <c r="BR485" s="1701">
        <v>0.97</v>
      </c>
      <c r="BS485" s="1700">
        <f t="shared" ref="BS485:BS493" si="530">+BT485/(24*30*BP485*BR485)</f>
        <v>1.6066624044327231E-2</v>
      </c>
      <c r="BT485" s="1701">
        <v>1930</v>
      </c>
      <c r="BU485" s="1701">
        <f t="shared" si="503"/>
        <v>72075</v>
      </c>
      <c r="BV485" s="1701">
        <f t="shared" si="504"/>
        <v>0</v>
      </c>
      <c r="BW485" s="1701">
        <v>1500</v>
      </c>
      <c r="BX485" s="1701">
        <v>172</v>
      </c>
      <c r="BY485" s="1701">
        <v>1200</v>
      </c>
      <c r="BZ485" s="1701">
        <v>0.97</v>
      </c>
      <c r="CA485" s="1700">
        <f t="shared" ref="CA485:CA493" si="531">+CB485/(24*31*BX485*BZ485)</f>
        <v>1.7240134775962031E-2</v>
      </c>
      <c r="CB485" s="1701">
        <v>2140</v>
      </c>
      <c r="CC485" s="1701">
        <f t="shared" si="505"/>
        <v>74477</v>
      </c>
      <c r="CD485" s="1701">
        <f t="shared" si="506"/>
        <v>0</v>
      </c>
      <c r="CE485" s="1701">
        <v>1500</v>
      </c>
      <c r="CF485" s="1701">
        <v>164</v>
      </c>
      <c r="CG485" s="1701">
        <v>1200</v>
      </c>
      <c r="CH485" s="1701">
        <v>0.97</v>
      </c>
      <c r="CI485" s="1700">
        <f t="shared" ref="CI485:CI493" si="532">+CJ485/(24*31*CF485*CH485)</f>
        <v>1.7996625759406915E-2</v>
      </c>
      <c r="CJ485" s="1701">
        <v>2130</v>
      </c>
      <c r="CK485" s="1701">
        <f t="shared" si="507"/>
        <v>71013</v>
      </c>
      <c r="CL485" s="1701">
        <f t="shared" si="508"/>
        <v>0</v>
      </c>
      <c r="CM485" s="1701">
        <v>1500</v>
      </c>
      <c r="CN485" s="1701">
        <v>164</v>
      </c>
      <c r="CO485" s="1701">
        <v>1200</v>
      </c>
      <c r="CP485" s="1701">
        <v>0.97</v>
      </c>
      <c r="CQ485" s="1700">
        <f t="shared" ref="CQ485:CQ493" si="533">+CR485/(24*28*CN485*CP485)</f>
        <v>1.8708765880000481E-2</v>
      </c>
      <c r="CR485" s="1701">
        <v>2000</v>
      </c>
      <c r="CS485" s="1701">
        <f t="shared" si="509"/>
        <v>64141</v>
      </c>
      <c r="CT485" s="1701">
        <f t="shared" si="510"/>
        <v>0</v>
      </c>
      <c r="CU485" s="1701">
        <v>1500</v>
      </c>
      <c r="CV485" s="1701">
        <v>1008</v>
      </c>
      <c r="CW485" s="1701">
        <v>1200</v>
      </c>
      <c r="CX485" s="1701">
        <v>0.97</v>
      </c>
      <c r="CY485" s="1700">
        <f t="shared" ref="CY485:CY493" si="534">+CZ485/(24*31*CV485*CX485)</f>
        <v>8.5778685712174247E-3</v>
      </c>
      <c r="CZ485" s="1701">
        <v>6240</v>
      </c>
      <c r="DA485" s="1701">
        <f t="shared" si="512"/>
        <v>436472</v>
      </c>
      <c r="DB485" s="1701">
        <f t="shared" si="513"/>
        <v>0</v>
      </c>
    </row>
    <row r="486" spans="1:106">
      <c r="A486" s="1703" t="s">
        <v>2923</v>
      </c>
      <c r="B486" s="1347">
        <v>6220</v>
      </c>
      <c r="C486" s="1347">
        <v>171</v>
      </c>
      <c r="D486" s="1702">
        <v>16</v>
      </c>
      <c r="E486" s="1701" t="s">
        <v>3295</v>
      </c>
      <c r="F486" s="1701" t="s">
        <v>2117</v>
      </c>
      <c r="G486" s="1701" t="s">
        <v>2116</v>
      </c>
      <c r="H486" s="1701" t="s">
        <v>2115</v>
      </c>
      <c r="I486" s="1701">
        <v>11</v>
      </c>
      <c r="J486" s="1701">
        <v>1500</v>
      </c>
      <c r="K486" s="1701">
        <v>1500</v>
      </c>
      <c r="L486" s="1701">
        <v>1080</v>
      </c>
      <c r="M486" s="1701">
        <v>1200</v>
      </c>
      <c r="N486" s="1701">
        <v>0.95279999999999998</v>
      </c>
      <c r="O486" s="1700">
        <f t="shared" si="525"/>
        <v>0.39762597049890641</v>
      </c>
      <c r="P486" s="1701">
        <v>294600</v>
      </c>
      <c r="Q486" s="1701">
        <f t="shared" si="489"/>
        <v>444538</v>
      </c>
      <c r="R486" s="1701">
        <f t="shared" si="490"/>
        <v>0</v>
      </c>
      <c r="S486" s="1701">
        <v>1500</v>
      </c>
      <c r="T486" s="1701">
        <v>1180</v>
      </c>
      <c r="U486" s="1701">
        <v>1200</v>
      </c>
      <c r="V486" s="1701">
        <v>0.9375</v>
      </c>
      <c r="W486" s="1700">
        <f t="shared" ref="W486:W497" si="535">+X486/(24*31*T486*V486)</f>
        <v>0.28430836522689995</v>
      </c>
      <c r="X486" s="1701">
        <v>234000</v>
      </c>
      <c r="Y486" s="1701">
        <f t="shared" si="491"/>
        <v>493830</v>
      </c>
      <c r="Z486" s="1701">
        <f t="shared" si="492"/>
        <v>0</v>
      </c>
      <c r="AA486" s="1701">
        <v>1500</v>
      </c>
      <c r="AB486" s="1701">
        <v>1120</v>
      </c>
      <c r="AC486" s="1701">
        <v>1200</v>
      </c>
      <c r="AD486" s="1701">
        <v>0.94589999999999996</v>
      </c>
      <c r="AE486" s="1700">
        <f t="shared" si="526"/>
        <v>0.33456840466038057</v>
      </c>
      <c r="AF486" s="1701">
        <v>255200</v>
      </c>
      <c r="AG486" s="1701">
        <f t="shared" si="493"/>
        <v>457664</v>
      </c>
      <c r="AH486" s="1701">
        <f t="shared" si="494"/>
        <v>0</v>
      </c>
      <c r="AI486" s="1701">
        <v>1500</v>
      </c>
      <c r="AJ486" s="1701">
        <v>1040</v>
      </c>
      <c r="AK486" s="1701">
        <v>1200</v>
      </c>
      <c r="AL486" s="1701">
        <v>0.94889999999999997</v>
      </c>
      <c r="AM486" s="1700">
        <f t="shared" ref="AM486:AM493" si="536">+AN486/(24*31*AJ486*AL486)</f>
        <v>0.40451043352535404</v>
      </c>
      <c r="AN486" s="1701">
        <v>297000</v>
      </c>
      <c r="AO486" s="1701">
        <f t="shared" si="495"/>
        <v>440533</v>
      </c>
      <c r="AP486" s="1701">
        <f t="shared" si="496"/>
        <v>0</v>
      </c>
      <c r="AQ486" s="1701">
        <v>1500</v>
      </c>
      <c r="AR486" s="1701">
        <v>1020</v>
      </c>
      <c r="AS486" s="1701">
        <v>1200</v>
      </c>
      <c r="AT486" s="1701">
        <v>0.94889999999999997</v>
      </c>
      <c r="AU486" s="1700">
        <f t="shared" si="527"/>
        <v>0.35078401310109136</v>
      </c>
      <c r="AV486" s="1701">
        <v>252600</v>
      </c>
      <c r="AW486" s="1701">
        <f t="shared" si="497"/>
        <v>432061</v>
      </c>
      <c r="AX486" s="1701">
        <f t="shared" si="498"/>
        <v>0</v>
      </c>
      <c r="AY486" s="1701">
        <v>1500</v>
      </c>
      <c r="AZ486" s="1701">
        <v>1060</v>
      </c>
      <c r="BA486" s="1701">
        <v>1200</v>
      </c>
      <c r="BB486" s="1701">
        <v>0.95609999999999995</v>
      </c>
      <c r="BC486" s="1700">
        <f t="shared" si="528"/>
        <v>0.40592273336144369</v>
      </c>
      <c r="BD486" s="1701">
        <v>296200</v>
      </c>
      <c r="BE486" s="1701">
        <f t="shared" si="499"/>
        <v>437817</v>
      </c>
      <c r="BF486" s="1701">
        <f t="shared" si="500"/>
        <v>0</v>
      </c>
      <c r="BG486" s="1701">
        <v>1500</v>
      </c>
      <c r="BH486" s="1701">
        <v>1040</v>
      </c>
      <c r="BI486" s="1701">
        <v>1200</v>
      </c>
      <c r="BJ486" s="1701">
        <v>0.95150000000000001</v>
      </c>
      <c r="BK486" s="1700">
        <f t="shared" si="529"/>
        <v>0.38900747459390012</v>
      </c>
      <c r="BL486" s="1701">
        <v>286400</v>
      </c>
      <c r="BM486" s="1701">
        <f t="shared" si="501"/>
        <v>441740</v>
      </c>
      <c r="BN486" s="1701">
        <f t="shared" si="502"/>
        <v>0</v>
      </c>
      <c r="BO486" s="1701">
        <v>1500</v>
      </c>
      <c r="BP486" s="1701">
        <v>1320</v>
      </c>
      <c r="BQ486" s="1701">
        <v>1320</v>
      </c>
      <c r="BR486" s="1701">
        <v>0.93159999999999998</v>
      </c>
      <c r="BS486" s="1700">
        <f t="shared" si="530"/>
        <v>0.39372362526076565</v>
      </c>
      <c r="BT486" s="1701">
        <v>348600</v>
      </c>
      <c r="BU486" s="1701">
        <f t="shared" si="503"/>
        <v>531236</v>
      </c>
      <c r="BV486" s="1701">
        <f t="shared" si="504"/>
        <v>0</v>
      </c>
      <c r="BW486" s="1701">
        <v>1500</v>
      </c>
      <c r="BX486" s="1701">
        <v>1260</v>
      </c>
      <c r="BY486" s="1701">
        <v>1260</v>
      </c>
      <c r="BZ486" s="1701">
        <v>0.93859999999999999</v>
      </c>
      <c r="CA486" s="1700">
        <f t="shared" si="531"/>
        <v>0.37164108739481805</v>
      </c>
      <c r="CB486" s="1701">
        <v>327000</v>
      </c>
      <c r="CC486" s="1701">
        <f t="shared" si="505"/>
        <v>527929</v>
      </c>
      <c r="CD486" s="1701">
        <f t="shared" si="506"/>
        <v>0</v>
      </c>
      <c r="CE486" s="1701">
        <v>1500</v>
      </c>
      <c r="CF486" s="1701">
        <v>1260</v>
      </c>
      <c r="CG486" s="1701">
        <v>1260</v>
      </c>
      <c r="CH486" s="1701">
        <v>0.93779999999999997</v>
      </c>
      <c r="CI486" s="1700">
        <f t="shared" si="532"/>
        <v>0.36012825898557088</v>
      </c>
      <c r="CJ486" s="1701">
        <v>316600</v>
      </c>
      <c r="CK486" s="1701">
        <f t="shared" si="507"/>
        <v>527479</v>
      </c>
      <c r="CL486" s="1701">
        <f t="shared" si="508"/>
        <v>0</v>
      </c>
      <c r="CM486" s="1701">
        <v>1500</v>
      </c>
      <c r="CN486" s="1701">
        <v>1320</v>
      </c>
      <c r="CO486" s="1701">
        <v>1320</v>
      </c>
      <c r="CP486" s="1701">
        <v>0.93869999999999998</v>
      </c>
      <c r="CQ486" s="1700">
        <f t="shared" si="533"/>
        <v>0.312731017429004</v>
      </c>
      <c r="CR486" s="1701">
        <v>260400</v>
      </c>
      <c r="CS486" s="1701">
        <f t="shared" si="509"/>
        <v>499599</v>
      </c>
      <c r="CT486" s="1701">
        <f t="shared" si="510"/>
        <v>0</v>
      </c>
      <c r="CU486" s="1701">
        <v>1500</v>
      </c>
      <c r="CV486" s="1701">
        <v>1360</v>
      </c>
      <c r="CW486" s="1701">
        <v>1360</v>
      </c>
      <c r="CX486" s="1701">
        <v>0.93520000000000003</v>
      </c>
      <c r="CY486" s="1700">
        <f t="shared" si="534"/>
        <v>0.27433950207473368</v>
      </c>
      <c r="CZ486" s="1701">
        <v>259600</v>
      </c>
      <c r="DA486" s="1701">
        <f t="shared" si="512"/>
        <v>567764</v>
      </c>
      <c r="DB486" s="1701">
        <f t="shared" si="513"/>
        <v>0</v>
      </c>
    </row>
    <row r="487" spans="1:106">
      <c r="A487" s="1703" t="s">
        <v>2924</v>
      </c>
      <c r="B487" s="1347">
        <v>6220</v>
      </c>
      <c r="C487" s="1347">
        <v>84</v>
      </c>
      <c r="D487" s="1702">
        <v>17</v>
      </c>
      <c r="E487" s="1701" t="s">
        <v>3296</v>
      </c>
      <c r="F487" s="1701" t="s">
        <v>1219</v>
      </c>
      <c r="G487" s="1701" t="s">
        <v>2116</v>
      </c>
      <c r="H487" s="1701" t="s">
        <v>574</v>
      </c>
      <c r="I487" s="1701">
        <v>33</v>
      </c>
      <c r="J487" s="1701">
        <v>1600</v>
      </c>
      <c r="K487" s="1701">
        <v>1600</v>
      </c>
      <c r="L487" s="1701">
        <v>30</v>
      </c>
      <c r="M487" s="1701">
        <v>1280</v>
      </c>
      <c r="N487" s="1701">
        <v>0.1132</v>
      </c>
      <c r="O487" s="1700">
        <f t="shared" si="525"/>
        <v>0.73616018845700826</v>
      </c>
      <c r="P487" s="1701">
        <v>1800</v>
      </c>
      <c r="Q487" s="1701">
        <f t="shared" si="489"/>
        <v>1467</v>
      </c>
      <c r="R487" s="1701">
        <f t="shared" si="490"/>
        <v>333</v>
      </c>
      <c r="S487" s="1701">
        <v>1600</v>
      </c>
      <c r="T487" s="1701">
        <v>1860</v>
      </c>
      <c r="U487" s="1701">
        <v>1860</v>
      </c>
      <c r="V487" s="1701">
        <v>0.2321</v>
      </c>
      <c r="W487" s="1700">
        <f t="shared" si="535"/>
        <v>1.2142373476094767E-2</v>
      </c>
      <c r="X487" s="1701">
        <v>3900</v>
      </c>
      <c r="Y487" s="1701">
        <f t="shared" si="491"/>
        <v>192714</v>
      </c>
      <c r="Z487" s="1701">
        <f t="shared" si="492"/>
        <v>0</v>
      </c>
      <c r="AA487" s="1701">
        <v>1600</v>
      </c>
      <c r="AB487" s="1701">
        <v>2160</v>
      </c>
      <c r="AC487" s="1701">
        <v>2160</v>
      </c>
      <c r="AD487" s="1701">
        <v>0.1429</v>
      </c>
      <c r="AE487" s="1700">
        <f t="shared" si="526"/>
        <v>1.0799229366992373E-2</v>
      </c>
      <c r="AF487" s="1701">
        <v>2400</v>
      </c>
      <c r="AG487" s="1701">
        <f t="shared" si="493"/>
        <v>133343</v>
      </c>
      <c r="AH487" s="1701">
        <f t="shared" si="494"/>
        <v>0</v>
      </c>
      <c r="AI487" s="1701">
        <v>1600</v>
      </c>
      <c r="AJ487" s="1701">
        <v>1280</v>
      </c>
      <c r="AK487" s="1701">
        <v>1280</v>
      </c>
      <c r="AL487" s="1701">
        <v>3.5700000000000003E-2</v>
      </c>
      <c r="AM487" s="1700">
        <f t="shared" si="536"/>
        <v>8.8240941537905491E-3</v>
      </c>
      <c r="AN487" s="1701">
        <v>300</v>
      </c>
      <c r="AO487" s="1701">
        <f t="shared" si="495"/>
        <v>20399</v>
      </c>
      <c r="AP487" s="1701">
        <f t="shared" si="496"/>
        <v>0</v>
      </c>
      <c r="AQ487" s="1701">
        <v>1600</v>
      </c>
      <c r="AR487" s="1701">
        <v>1980</v>
      </c>
      <c r="AS487" s="1701">
        <v>1980</v>
      </c>
      <c r="AT487" s="1701">
        <v>0.125</v>
      </c>
      <c r="AU487" s="1700">
        <f t="shared" si="527"/>
        <v>1.1404366243075921E-2</v>
      </c>
      <c r="AV487" s="1701">
        <v>2100</v>
      </c>
      <c r="AW487" s="1701">
        <f t="shared" si="497"/>
        <v>110484</v>
      </c>
      <c r="AX487" s="1701">
        <f t="shared" si="498"/>
        <v>0</v>
      </c>
      <c r="AY487" s="1701">
        <v>1600</v>
      </c>
      <c r="AZ487" s="1701">
        <v>1280</v>
      </c>
      <c r="BA487" s="1701">
        <v>1280</v>
      </c>
      <c r="BB487" s="1701">
        <v>2.86E-2</v>
      </c>
      <c r="BC487" s="1700">
        <f t="shared" si="528"/>
        <v>1.1381847319347318E-2</v>
      </c>
      <c r="BD487" s="1701">
        <v>300</v>
      </c>
      <c r="BE487" s="1701">
        <f t="shared" si="499"/>
        <v>15815</v>
      </c>
      <c r="BF487" s="1701">
        <f t="shared" si="500"/>
        <v>0</v>
      </c>
      <c r="BG487" s="1701">
        <v>1600</v>
      </c>
      <c r="BH487" s="1701">
        <v>1770</v>
      </c>
      <c r="BI487" s="1701">
        <v>1770</v>
      </c>
      <c r="BJ487" s="1701">
        <v>9.7900000000000001E-2</v>
      </c>
      <c r="BK487" s="1700">
        <f t="shared" si="529"/>
        <v>3.2577698275783433E-2</v>
      </c>
      <c r="BL487" s="1701">
        <v>4200</v>
      </c>
      <c r="BM487" s="1701">
        <f t="shared" si="501"/>
        <v>77354</v>
      </c>
      <c r="BN487" s="1701">
        <f t="shared" si="502"/>
        <v>0</v>
      </c>
      <c r="BO487" s="1701">
        <v>1600</v>
      </c>
      <c r="BP487" s="1701">
        <v>1530</v>
      </c>
      <c r="BQ487" s="1701">
        <v>1530</v>
      </c>
      <c r="BR487" s="1701">
        <v>0.10390000000000001</v>
      </c>
      <c r="BS487" s="1700">
        <f t="shared" si="530"/>
        <v>4.1937425167906967E-2</v>
      </c>
      <c r="BT487" s="1701">
        <v>4800</v>
      </c>
      <c r="BU487" s="1701">
        <f t="shared" si="503"/>
        <v>68674</v>
      </c>
      <c r="BV487" s="1701">
        <f t="shared" si="504"/>
        <v>0</v>
      </c>
      <c r="BW487" s="1701">
        <v>1600</v>
      </c>
      <c r="BX487" s="1701">
        <v>750</v>
      </c>
      <c r="BY487" s="1701">
        <v>1280</v>
      </c>
      <c r="BZ487" s="1701">
        <v>3.0099999999999998E-2</v>
      </c>
      <c r="CA487" s="1700">
        <f t="shared" si="531"/>
        <v>8.9308041296038296E-2</v>
      </c>
      <c r="CB487" s="1701">
        <v>1500</v>
      </c>
      <c r="CC487" s="1701">
        <f t="shared" si="505"/>
        <v>10077</v>
      </c>
      <c r="CD487" s="1701">
        <f t="shared" si="506"/>
        <v>0</v>
      </c>
      <c r="CE487" s="1701">
        <v>1600</v>
      </c>
      <c r="CF487" s="1701">
        <v>2190</v>
      </c>
      <c r="CG487" s="1701">
        <v>2190</v>
      </c>
      <c r="CH487" s="1701">
        <v>0.3231</v>
      </c>
      <c r="CI487" s="1700">
        <f t="shared" si="532"/>
        <v>5.4136584391367343E-2</v>
      </c>
      <c r="CJ487" s="1701">
        <v>28500</v>
      </c>
      <c r="CK487" s="1701">
        <f t="shared" si="507"/>
        <v>315868</v>
      </c>
      <c r="CL487" s="1701">
        <f t="shared" si="508"/>
        <v>0</v>
      </c>
      <c r="CM487" s="1701">
        <v>1600</v>
      </c>
      <c r="CN487" s="1701">
        <v>720</v>
      </c>
      <c r="CO487" s="1701">
        <v>1280</v>
      </c>
      <c r="CP487" s="1701">
        <v>1.2800000000000001E-2</v>
      </c>
      <c r="CQ487" s="1700">
        <f t="shared" si="533"/>
        <v>9.6881200396825393E-2</v>
      </c>
      <c r="CR487" s="1701">
        <v>600</v>
      </c>
      <c r="CS487" s="1701">
        <f t="shared" si="509"/>
        <v>3716</v>
      </c>
      <c r="CT487" s="1701">
        <f t="shared" si="510"/>
        <v>0</v>
      </c>
      <c r="CU487" s="1701">
        <v>1600</v>
      </c>
      <c r="CV487" s="1701">
        <v>60</v>
      </c>
      <c r="CW487" s="1701">
        <v>1280</v>
      </c>
      <c r="CX487" s="1701">
        <v>1.49E-2</v>
      </c>
      <c r="CY487" s="1700">
        <f t="shared" si="534"/>
        <v>0.90207115537273586</v>
      </c>
      <c r="CZ487" s="1701">
        <v>600</v>
      </c>
      <c r="DA487" s="1701">
        <f t="shared" si="512"/>
        <v>399</v>
      </c>
      <c r="DB487" s="1701">
        <f t="shared" si="513"/>
        <v>201</v>
      </c>
    </row>
    <row r="488" spans="1:106">
      <c r="A488" s="1703" t="s">
        <v>2925</v>
      </c>
      <c r="B488" s="1347">
        <v>6110</v>
      </c>
      <c r="C488" s="1347">
        <v>61</v>
      </c>
      <c r="D488" s="1702">
        <v>18</v>
      </c>
      <c r="E488" s="1701" t="s">
        <v>3297</v>
      </c>
      <c r="F488" s="1701" t="s">
        <v>479</v>
      </c>
      <c r="G488" s="1701" t="s">
        <v>2116</v>
      </c>
      <c r="H488" s="1701" t="s">
        <v>2115</v>
      </c>
      <c r="I488" s="1701">
        <v>33</v>
      </c>
      <c r="J488" s="1701">
        <v>1750</v>
      </c>
      <c r="K488" s="1701">
        <v>1750</v>
      </c>
      <c r="L488" s="1701">
        <v>1266</v>
      </c>
      <c r="M488" s="1701">
        <v>1400</v>
      </c>
      <c r="N488" s="1701">
        <v>0.99850000000000005</v>
      </c>
      <c r="O488" s="1700">
        <f t="shared" si="525"/>
        <v>0.26019809071163352</v>
      </c>
      <c r="P488" s="1701">
        <v>236820</v>
      </c>
      <c r="Q488" s="1701">
        <f t="shared" si="489"/>
        <v>546092</v>
      </c>
      <c r="R488" s="1701">
        <f t="shared" si="490"/>
        <v>0</v>
      </c>
      <c r="S488" s="1701">
        <v>1750</v>
      </c>
      <c r="T488" s="1701">
        <v>1276.8</v>
      </c>
      <c r="U488" s="1701">
        <v>1400</v>
      </c>
      <c r="V488" s="1701">
        <v>0.99829999999999997</v>
      </c>
      <c r="W488" s="1700">
        <f t="shared" si="535"/>
        <v>0.3670263419030721</v>
      </c>
      <c r="X488" s="1701">
        <v>348060</v>
      </c>
      <c r="Y488" s="1701">
        <f t="shared" si="491"/>
        <v>568995</v>
      </c>
      <c r="Z488" s="1701">
        <f t="shared" si="492"/>
        <v>0</v>
      </c>
      <c r="AA488" s="1701">
        <v>1750</v>
      </c>
      <c r="AB488" s="1701">
        <v>1302</v>
      </c>
      <c r="AC488" s="1701">
        <v>1400</v>
      </c>
      <c r="AD488" s="1701">
        <v>0.99709999999999999</v>
      </c>
      <c r="AE488" s="1700">
        <f t="shared" si="526"/>
        <v>0.26767333408204841</v>
      </c>
      <c r="AF488" s="1701">
        <v>250200</v>
      </c>
      <c r="AG488" s="1701">
        <f t="shared" si="493"/>
        <v>560833</v>
      </c>
      <c r="AH488" s="1701">
        <f t="shared" si="494"/>
        <v>0</v>
      </c>
      <c r="AI488" s="1701">
        <v>1750</v>
      </c>
      <c r="AJ488" s="1701">
        <v>1299.5999999999999</v>
      </c>
      <c r="AK488" s="1701">
        <v>1400</v>
      </c>
      <c r="AL488" s="1701">
        <v>0.99750000000000005</v>
      </c>
      <c r="AM488" s="1700">
        <f t="shared" si="536"/>
        <v>0.34712820833246555</v>
      </c>
      <c r="AN488" s="1701">
        <v>334800</v>
      </c>
      <c r="AO488" s="1701">
        <f t="shared" si="495"/>
        <v>578691</v>
      </c>
      <c r="AP488" s="1701">
        <f t="shared" si="496"/>
        <v>0</v>
      </c>
      <c r="AQ488" s="1701">
        <v>1750</v>
      </c>
      <c r="AR488" s="1701">
        <v>1278</v>
      </c>
      <c r="AS488" s="1701">
        <v>1400</v>
      </c>
      <c r="AT488" s="1701">
        <v>0.997</v>
      </c>
      <c r="AU488" s="1700">
        <f t="shared" si="527"/>
        <v>0.18924459784522937</v>
      </c>
      <c r="AV488" s="1701">
        <v>179400</v>
      </c>
      <c r="AW488" s="1701">
        <f t="shared" si="497"/>
        <v>568788</v>
      </c>
      <c r="AX488" s="1701">
        <f t="shared" si="498"/>
        <v>0</v>
      </c>
      <c r="AY488" s="1701">
        <v>1750</v>
      </c>
      <c r="AZ488" s="1701">
        <v>1308</v>
      </c>
      <c r="BA488" s="1701">
        <v>1400</v>
      </c>
      <c r="BB488" s="1701">
        <v>0.99680000000000002</v>
      </c>
      <c r="BC488" s="1700">
        <f t="shared" si="528"/>
        <v>0.2408957389436206</v>
      </c>
      <c r="BD488" s="1701">
        <v>226140</v>
      </c>
      <c r="BE488" s="1701">
        <f t="shared" si="499"/>
        <v>563248</v>
      </c>
      <c r="BF488" s="1701">
        <f t="shared" si="500"/>
        <v>0</v>
      </c>
      <c r="BG488" s="1701">
        <v>1750</v>
      </c>
      <c r="BH488" s="1701">
        <v>1348.2</v>
      </c>
      <c r="BI488" s="1701">
        <v>1400</v>
      </c>
      <c r="BJ488" s="1701">
        <v>0.99739999999999995</v>
      </c>
      <c r="BK488" s="1700">
        <f t="shared" si="529"/>
        <v>0.30304276953040371</v>
      </c>
      <c r="BL488" s="1701">
        <v>303180</v>
      </c>
      <c r="BM488" s="1701">
        <f t="shared" si="501"/>
        <v>600272</v>
      </c>
      <c r="BN488" s="1701">
        <f t="shared" si="502"/>
        <v>0</v>
      </c>
      <c r="BO488" s="1701">
        <v>1750</v>
      </c>
      <c r="BP488" s="1701">
        <v>1278</v>
      </c>
      <c r="BQ488" s="1701">
        <v>1400</v>
      </c>
      <c r="BR488" s="1701">
        <v>0.99750000000000005</v>
      </c>
      <c r="BS488" s="1700">
        <f t="shared" si="530"/>
        <v>0.2612164213350277</v>
      </c>
      <c r="BT488" s="1701">
        <v>239760</v>
      </c>
      <c r="BU488" s="1701">
        <f t="shared" si="503"/>
        <v>550716</v>
      </c>
      <c r="BV488" s="1701">
        <f t="shared" si="504"/>
        <v>0</v>
      </c>
      <c r="BW488" s="1701">
        <v>1750</v>
      </c>
      <c r="BX488" s="1701">
        <v>1266</v>
      </c>
      <c r="BY488" s="1701">
        <v>1400</v>
      </c>
      <c r="BZ488" s="1701">
        <v>0.99929999999999997</v>
      </c>
      <c r="CA488" s="1700">
        <f t="shared" si="531"/>
        <v>0.27327644868913209</v>
      </c>
      <c r="CB488" s="1701">
        <v>257220</v>
      </c>
      <c r="CC488" s="1701">
        <f t="shared" si="505"/>
        <v>564747</v>
      </c>
      <c r="CD488" s="1701">
        <f t="shared" si="506"/>
        <v>0</v>
      </c>
      <c r="CE488" s="1701">
        <v>1750</v>
      </c>
      <c r="CF488" s="1701">
        <v>1254</v>
      </c>
      <c r="CG488" s="1701">
        <v>1400</v>
      </c>
      <c r="CH488" s="1701">
        <v>0.99909999999999999</v>
      </c>
      <c r="CI488" s="1700">
        <f t="shared" si="532"/>
        <v>0.30233775196771606</v>
      </c>
      <c r="CJ488" s="1701">
        <v>281820</v>
      </c>
      <c r="CK488" s="1701">
        <f t="shared" si="507"/>
        <v>559282</v>
      </c>
      <c r="CL488" s="1701">
        <f t="shared" si="508"/>
        <v>0</v>
      </c>
      <c r="CM488" s="1701">
        <v>1750</v>
      </c>
      <c r="CN488" s="1701">
        <v>1254</v>
      </c>
      <c r="CO488" s="1701">
        <v>1400</v>
      </c>
      <c r="CP488" s="1701">
        <v>0.99880000000000002</v>
      </c>
      <c r="CQ488" s="1700">
        <f t="shared" si="533"/>
        <v>0.29733504310891912</v>
      </c>
      <c r="CR488" s="1701">
        <v>250260</v>
      </c>
      <c r="CS488" s="1701">
        <f t="shared" si="509"/>
        <v>505006</v>
      </c>
      <c r="CT488" s="1701">
        <f t="shared" si="510"/>
        <v>0</v>
      </c>
      <c r="CU488" s="1701">
        <v>1750</v>
      </c>
      <c r="CV488" s="1701">
        <v>1254</v>
      </c>
      <c r="CW488" s="1701">
        <v>1400</v>
      </c>
      <c r="CX488" s="1701">
        <v>0.99870000000000003</v>
      </c>
      <c r="CY488" s="1700">
        <f t="shared" si="534"/>
        <v>0.30323157306741905</v>
      </c>
      <c r="CZ488" s="1701">
        <v>282540</v>
      </c>
      <c r="DA488" s="1701">
        <f t="shared" si="512"/>
        <v>559058</v>
      </c>
      <c r="DB488" s="1701">
        <f t="shared" si="513"/>
        <v>0</v>
      </c>
    </row>
    <row r="489" spans="1:106">
      <c r="A489" s="1703" t="s">
        <v>2926</v>
      </c>
      <c r="B489" s="1347">
        <v>6220</v>
      </c>
      <c r="C489" s="1347">
        <v>55</v>
      </c>
      <c r="D489" s="1702">
        <v>19</v>
      </c>
      <c r="E489" s="1701" t="s">
        <v>3298</v>
      </c>
      <c r="F489" s="1701" t="s">
        <v>725</v>
      </c>
      <c r="G489" s="1701" t="s">
        <v>2116</v>
      </c>
      <c r="H489" s="1701" t="s">
        <v>2115</v>
      </c>
      <c r="I489" s="1701">
        <v>11</v>
      </c>
      <c r="J489" s="1701">
        <v>1950</v>
      </c>
      <c r="K489" s="1701">
        <v>1950</v>
      </c>
      <c r="L489" s="1701">
        <v>1664</v>
      </c>
      <c r="M489" s="1701">
        <v>1664</v>
      </c>
      <c r="N489" s="1701">
        <v>0.98819999999999997</v>
      </c>
      <c r="O489" s="1700">
        <f t="shared" si="525"/>
        <v>0.51191668526216194</v>
      </c>
      <c r="P489" s="1701">
        <v>606080</v>
      </c>
      <c r="Q489" s="1701">
        <f t="shared" si="489"/>
        <v>710366</v>
      </c>
      <c r="R489" s="1701">
        <f t="shared" si="490"/>
        <v>0</v>
      </c>
      <c r="S489" s="1701">
        <v>1950</v>
      </c>
      <c r="T489" s="1701">
        <v>1616</v>
      </c>
      <c r="U489" s="1701">
        <v>1616</v>
      </c>
      <c r="V489" s="1701">
        <v>0.99039999999999995</v>
      </c>
      <c r="W489" s="1700">
        <f t="shared" si="535"/>
        <v>0.64624171456178403</v>
      </c>
      <c r="X489" s="1701">
        <v>769520</v>
      </c>
      <c r="Y489" s="1701">
        <f t="shared" si="491"/>
        <v>714457</v>
      </c>
      <c r="Z489" s="1701">
        <f t="shared" si="492"/>
        <v>55063</v>
      </c>
      <c r="AA489" s="1701">
        <v>1950</v>
      </c>
      <c r="AB489" s="1701">
        <v>1624</v>
      </c>
      <c r="AC489" s="1701">
        <v>1624</v>
      </c>
      <c r="AD489" s="1701">
        <v>0.98950000000000005</v>
      </c>
      <c r="AE489" s="1700">
        <f t="shared" si="526"/>
        <v>0.83775095536521538</v>
      </c>
      <c r="AF489" s="1701">
        <v>969280</v>
      </c>
      <c r="AG489" s="1701">
        <f t="shared" si="493"/>
        <v>694202</v>
      </c>
      <c r="AH489" s="1701">
        <f t="shared" si="494"/>
        <v>275078</v>
      </c>
      <c r="AI489" s="1701">
        <v>1950</v>
      </c>
      <c r="AJ489" s="1701">
        <v>1616</v>
      </c>
      <c r="AK489" s="1701">
        <v>1616</v>
      </c>
      <c r="AL489" s="1701">
        <v>0.9889</v>
      </c>
      <c r="AM489" s="1700">
        <f t="shared" si="536"/>
        <v>0.65543082350145387</v>
      </c>
      <c r="AN489" s="1701">
        <v>779280</v>
      </c>
      <c r="AO489" s="1701">
        <f t="shared" si="495"/>
        <v>713375</v>
      </c>
      <c r="AP489" s="1701">
        <f t="shared" si="496"/>
        <v>65905</v>
      </c>
      <c r="AQ489" s="1701">
        <v>1950</v>
      </c>
      <c r="AR489" s="1701">
        <v>1440</v>
      </c>
      <c r="AS489" s="1701">
        <v>1560</v>
      </c>
      <c r="AT489" s="1701">
        <v>0.99219999999999997</v>
      </c>
      <c r="AU489" s="1700">
        <f t="shared" si="527"/>
        <v>0.69591499478488961</v>
      </c>
      <c r="AV489" s="1701">
        <v>739760</v>
      </c>
      <c r="AW489" s="1701">
        <f t="shared" si="497"/>
        <v>637802</v>
      </c>
      <c r="AX489" s="1701">
        <f t="shared" si="498"/>
        <v>101958</v>
      </c>
      <c r="AY489" s="1701">
        <v>1950</v>
      </c>
      <c r="AZ489" s="1701">
        <v>1640</v>
      </c>
      <c r="BA489" s="1701">
        <v>1640</v>
      </c>
      <c r="BB489" s="1701">
        <v>0.98570000000000002</v>
      </c>
      <c r="BC489" s="1700">
        <f t="shared" si="528"/>
        <v>0.67231739071981367</v>
      </c>
      <c r="BD489" s="1701">
        <v>782520</v>
      </c>
      <c r="BE489" s="1701">
        <f t="shared" si="499"/>
        <v>698349</v>
      </c>
      <c r="BF489" s="1701">
        <f t="shared" si="500"/>
        <v>84171</v>
      </c>
      <c r="BG489" s="1701">
        <v>1950</v>
      </c>
      <c r="BH489" s="1701">
        <v>1640</v>
      </c>
      <c r="BI489" s="1701">
        <v>1640</v>
      </c>
      <c r="BJ489" s="1701">
        <v>0.99139999999999995</v>
      </c>
      <c r="BK489" s="1700">
        <f t="shared" si="529"/>
        <v>0.53565171357492958</v>
      </c>
      <c r="BL489" s="1701">
        <v>647960</v>
      </c>
      <c r="BM489" s="1701">
        <f t="shared" si="501"/>
        <v>725800</v>
      </c>
      <c r="BN489" s="1701">
        <f t="shared" si="502"/>
        <v>0</v>
      </c>
      <c r="BO489" s="1701">
        <v>1950</v>
      </c>
      <c r="BP489" s="1701">
        <v>1592</v>
      </c>
      <c r="BQ489" s="1701">
        <v>1592</v>
      </c>
      <c r="BR489" s="1701">
        <v>0.98819999999999997</v>
      </c>
      <c r="BS489" s="1700">
        <f t="shared" si="530"/>
        <v>0.55392605384520022</v>
      </c>
      <c r="BT489" s="1701">
        <v>627440</v>
      </c>
      <c r="BU489" s="1701">
        <f t="shared" si="503"/>
        <v>679629</v>
      </c>
      <c r="BV489" s="1701">
        <f t="shared" si="504"/>
        <v>0</v>
      </c>
      <c r="BW489" s="1701">
        <v>1950</v>
      </c>
      <c r="BX489" s="1701">
        <v>1704</v>
      </c>
      <c r="BY489" s="1701">
        <v>1704</v>
      </c>
      <c r="BZ489" s="1701">
        <v>0.98550000000000004</v>
      </c>
      <c r="CA489" s="1700">
        <f t="shared" si="531"/>
        <v>0.79443361934992618</v>
      </c>
      <c r="CB489" s="1701">
        <v>992560</v>
      </c>
      <c r="CC489" s="1701">
        <f t="shared" si="505"/>
        <v>749636</v>
      </c>
      <c r="CD489" s="1701">
        <f t="shared" si="506"/>
        <v>242924</v>
      </c>
      <c r="CE489" s="1701">
        <v>1950</v>
      </c>
      <c r="CF489" s="1701">
        <v>1672</v>
      </c>
      <c r="CG489" s="1701">
        <v>1672</v>
      </c>
      <c r="CH489" s="1701">
        <v>0.98750000000000004</v>
      </c>
      <c r="CI489" s="1700">
        <f t="shared" si="532"/>
        <v>0.71008379555369727</v>
      </c>
      <c r="CJ489" s="1701">
        <v>872280</v>
      </c>
      <c r="CK489" s="1701">
        <f t="shared" si="507"/>
        <v>737051</v>
      </c>
      <c r="CL489" s="1701">
        <f t="shared" si="508"/>
        <v>135229</v>
      </c>
      <c r="CM489" s="1701">
        <v>1950</v>
      </c>
      <c r="CN489" s="1701">
        <v>1272</v>
      </c>
      <c r="CO489" s="1701">
        <v>1560</v>
      </c>
      <c r="CP489" s="1701">
        <v>0.99360000000000004</v>
      </c>
      <c r="CQ489" s="1700">
        <f t="shared" si="533"/>
        <v>0.58159921912941237</v>
      </c>
      <c r="CR489" s="1701">
        <v>493960</v>
      </c>
      <c r="CS489" s="1701">
        <f t="shared" si="509"/>
        <v>509588</v>
      </c>
      <c r="CT489" s="1701">
        <f t="shared" si="510"/>
        <v>0</v>
      </c>
      <c r="CU489" s="1701">
        <v>1950</v>
      </c>
      <c r="CV489" s="1701">
        <v>728</v>
      </c>
      <c r="CW489" s="1701">
        <v>1560</v>
      </c>
      <c r="CX489" s="1701">
        <v>0.99660000000000004</v>
      </c>
      <c r="CY489" s="1700">
        <f t="shared" si="534"/>
        <v>0.23935214065528101</v>
      </c>
      <c r="CZ489" s="1701">
        <v>129200</v>
      </c>
      <c r="DA489" s="1701">
        <f t="shared" si="512"/>
        <v>323874</v>
      </c>
      <c r="DB489" s="1701">
        <f t="shared" si="513"/>
        <v>0</v>
      </c>
    </row>
    <row r="490" spans="1:106">
      <c r="A490" s="1703" t="s">
        <v>3723</v>
      </c>
      <c r="B490" s="1347">
        <v>1260</v>
      </c>
      <c r="C490" s="1347">
        <v>34</v>
      </c>
      <c r="D490" s="1702">
        <v>20</v>
      </c>
      <c r="E490" s="1701" t="s">
        <v>3724</v>
      </c>
      <c r="F490" s="1701" t="s">
        <v>3491</v>
      </c>
      <c r="G490" s="1701" t="s">
        <v>2116</v>
      </c>
      <c r="H490" s="1701" t="s">
        <v>1429</v>
      </c>
      <c r="I490" s="1701">
        <v>33</v>
      </c>
      <c r="J490" s="1701">
        <v>1951</v>
      </c>
      <c r="K490" s="1701">
        <v>1951</v>
      </c>
      <c r="L490" s="1701">
        <v>1740</v>
      </c>
      <c r="M490" s="1701">
        <v>1740</v>
      </c>
      <c r="N490" s="1701">
        <v>0.99790000000000001</v>
      </c>
      <c r="O490" s="1700">
        <f t="shared" si="525"/>
        <v>0.45509842700322012</v>
      </c>
      <c r="P490" s="1701">
        <v>568950</v>
      </c>
      <c r="Q490" s="1701">
        <f t="shared" si="489"/>
        <v>750101</v>
      </c>
      <c r="R490" s="1701">
        <f t="shared" si="490"/>
        <v>0</v>
      </c>
      <c r="S490" s="1701">
        <v>1951</v>
      </c>
      <c r="T490" s="1701">
        <v>1740</v>
      </c>
      <c r="U490" s="1701">
        <v>1740</v>
      </c>
      <c r="V490" s="1701">
        <v>0.99880000000000002</v>
      </c>
      <c r="W490" s="1700">
        <f t="shared" si="535"/>
        <v>0.58526386651003826</v>
      </c>
      <c r="X490" s="1701">
        <v>756750</v>
      </c>
      <c r="Y490" s="1701">
        <f t="shared" si="491"/>
        <v>775804</v>
      </c>
      <c r="Z490" s="1701">
        <f t="shared" si="492"/>
        <v>0</v>
      </c>
      <c r="AA490" s="1701">
        <v>1951</v>
      </c>
      <c r="AB490" s="1701">
        <v>1620</v>
      </c>
      <c r="AC490" s="1701">
        <v>1620</v>
      </c>
      <c r="AD490" s="1701">
        <v>0.99909999999999999</v>
      </c>
      <c r="AE490" s="1700">
        <f t="shared" si="526"/>
        <v>0.59428485637073369</v>
      </c>
      <c r="AF490" s="1701">
        <v>692550</v>
      </c>
      <c r="AG490" s="1701">
        <f t="shared" si="493"/>
        <v>699210</v>
      </c>
      <c r="AH490" s="1701">
        <f t="shared" si="494"/>
        <v>0</v>
      </c>
      <c r="AI490" s="1701">
        <v>1951</v>
      </c>
      <c r="AJ490" s="1701">
        <v>1800</v>
      </c>
      <c r="AK490" s="1701">
        <v>1800</v>
      </c>
      <c r="AL490" s="1701">
        <v>0.99919999999999998</v>
      </c>
      <c r="AM490" s="1700">
        <f t="shared" si="536"/>
        <v>0.57628988495455868</v>
      </c>
      <c r="AN490" s="1701">
        <v>771150</v>
      </c>
      <c r="AO490" s="1701">
        <f t="shared" si="495"/>
        <v>802877</v>
      </c>
      <c r="AP490" s="1701">
        <f t="shared" si="496"/>
        <v>0</v>
      </c>
      <c r="AQ490" s="1701">
        <v>1951</v>
      </c>
      <c r="AR490" s="1701">
        <v>1860</v>
      </c>
      <c r="AS490" s="1701">
        <v>1860</v>
      </c>
      <c r="AT490" s="1701">
        <v>0.99829999999999997</v>
      </c>
      <c r="AU490" s="1700">
        <f t="shared" si="527"/>
        <v>0.52953791824179497</v>
      </c>
      <c r="AV490" s="1701">
        <v>731550</v>
      </c>
      <c r="AW490" s="1701">
        <f t="shared" si="497"/>
        <v>828892</v>
      </c>
      <c r="AX490" s="1701">
        <f t="shared" si="498"/>
        <v>0</v>
      </c>
      <c r="AY490" s="1701">
        <v>1951</v>
      </c>
      <c r="AZ490" s="1701">
        <v>1860</v>
      </c>
      <c r="BA490" s="1701">
        <v>1860</v>
      </c>
      <c r="BB490" s="1701">
        <v>0.99809999999999999</v>
      </c>
      <c r="BC490" s="1700">
        <f t="shared" si="528"/>
        <v>0.4889442270062222</v>
      </c>
      <c r="BD490" s="1701">
        <v>653550</v>
      </c>
      <c r="BE490" s="1701">
        <f t="shared" si="499"/>
        <v>801993</v>
      </c>
      <c r="BF490" s="1701">
        <f t="shared" si="500"/>
        <v>0</v>
      </c>
      <c r="BG490" s="1701">
        <v>1951</v>
      </c>
      <c r="BH490" s="1701">
        <v>1920</v>
      </c>
      <c r="BI490" s="1701">
        <v>1920</v>
      </c>
      <c r="BJ490" s="1701">
        <v>0.99739999999999995</v>
      </c>
      <c r="BK490" s="1700">
        <f t="shared" si="529"/>
        <v>0.48439534860529848</v>
      </c>
      <c r="BL490" s="1701">
        <v>690150</v>
      </c>
      <c r="BM490" s="1701">
        <f t="shared" si="501"/>
        <v>854860</v>
      </c>
      <c r="BN490" s="1701">
        <f t="shared" si="502"/>
        <v>0</v>
      </c>
      <c r="BO490" s="1701">
        <v>1951</v>
      </c>
      <c r="BP490" s="1701">
        <v>1800</v>
      </c>
      <c r="BQ490" s="1701">
        <v>1800</v>
      </c>
      <c r="BR490" s="1701">
        <v>0.99909999999999999</v>
      </c>
      <c r="BS490" s="1700">
        <f t="shared" si="530"/>
        <v>0.53949017078333461</v>
      </c>
      <c r="BT490" s="1701">
        <v>698550</v>
      </c>
      <c r="BU490" s="1701">
        <f t="shared" si="503"/>
        <v>776900</v>
      </c>
      <c r="BV490" s="1701">
        <f t="shared" si="504"/>
        <v>0</v>
      </c>
      <c r="BW490" s="1701">
        <v>1951</v>
      </c>
      <c r="BX490" s="1701">
        <v>1620</v>
      </c>
      <c r="BY490" s="1701">
        <v>1620</v>
      </c>
      <c r="BZ490" s="1701">
        <v>0.99890000000000001</v>
      </c>
      <c r="CA490" s="1700">
        <f t="shared" si="531"/>
        <v>0.44715156405219775</v>
      </c>
      <c r="CB490" s="1701">
        <v>538350</v>
      </c>
      <c r="CC490" s="1701">
        <f t="shared" si="505"/>
        <v>722373</v>
      </c>
      <c r="CD490" s="1701">
        <f t="shared" si="506"/>
        <v>0</v>
      </c>
      <c r="CE490" s="1701">
        <v>1951</v>
      </c>
      <c r="CF490" s="1701">
        <v>1620</v>
      </c>
      <c r="CG490" s="1701">
        <v>1620</v>
      </c>
      <c r="CH490" s="1701">
        <v>0.99890000000000001</v>
      </c>
      <c r="CI490" s="1700">
        <f t="shared" si="532"/>
        <v>0.47406288693747906</v>
      </c>
      <c r="CJ490" s="1701">
        <v>570750</v>
      </c>
      <c r="CK490" s="1701">
        <f t="shared" si="507"/>
        <v>722373</v>
      </c>
      <c r="CL490" s="1701">
        <f t="shared" si="508"/>
        <v>0</v>
      </c>
      <c r="CM490" s="1701">
        <v>1951</v>
      </c>
      <c r="CN490" s="1701">
        <v>1740</v>
      </c>
      <c r="CO490" s="1701">
        <v>1740</v>
      </c>
      <c r="CP490" s="1701">
        <v>0.99890000000000001</v>
      </c>
      <c r="CQ490" s="1700">
        <f t="shared" si="533"/>
        <v>0.47119257291394923</v>
      </c>
      <c r="CR490" s="1701">
        <v>550350</v>
      </c>
      <c r="CS490" s="1701">
        <f t="shared" si="509"/>
        <v>700796</v>
      </c>
      <c r="CT490" s="1701">
        <f t="shared" si="510"/>
        <v>0</v>
      </c>
      <c r="CU490" s="1701">
        <v>1951</v>
      </c>
      <c r="CV490" s="1701">
        <v>1800</v>
      </c>
      <c r="CW490" s="1701">
        <v>1800</v>
      </c>
      <c r="CX490" s="1701">
        <v>0.999</v>
      </c>
      <c r="CY490" s="1700">
        <f t="shared" si="534"/>
        <v>0.47191008212513585</v>
      </c>
      <c r="CZ490" s="1701">
        <v>631350</v>
      </c>
      <c r="DA490" s="1701">
        <f t="shared" si="512"/>
        <v>802716</v>
      </c>
      <c r="DB490" s="1701">
        <f t="shared" si="513"/>
        <v>0</v>
      </c>
    </row>
    <row r="491" spans="1:106">
      <c r="A491" s="1703" t="s">
        <v>2927</v>
      </c>
      <c r="B491" s="1347">
        <v>6110</v>
      </c>
      <c r="C491" s="1347">
        <v>6</v>
      </c>
      <c r="D491" s="1702">
        <v>21</v>
      </c>
      <c r="E491" s="1701" t="s">
        <v>3299</v>
      </c>
      <c r="F491" s="1701" t="s">
        <v>651</v>
      </c>
      <c r="G491" s="1701" t="s">
        <v>2116</v>
      </c>
      <c r="H491" s="1701" t="s">
        <v>2115</v>
      </c>
      <c r="I491" s="1701">
        <v>33</v>
      </c>
      <c r="J491" s="1701">
        <v>2000</v>
      </c>
      <c r="K491" s="1701">
        <v>2000</v>
      </c>
      <c r="L491" s="1701">
        <v>1350</v>
      </c>
      <c r="M491" s="1701">
        <v>1600</v>
      </c>
      <c r="N491" s="1701">
        <v>0.76459999999999995</v>
      </c>
      <c r="O491" s="1700">
        <f t="shared" si="525"/>
        <v>0.36709261358315332</v>
      </c>
      <c r="P491" s="1701">
        <v>272820</v>
      </c>
      <c r="Q491" s="1701">
        <f t="shared" si="489"/>
        <v>445915</v>
      </c>
      <c r="R491" s="1701">
        <f t="shared" si="490"/>
        <v>0</v>
      </c>
      <c r="S491" s="1701">
        <v>2000</v>
      </c>
      <c r="T491" s="1701">
        <v>1338.6</v>
      </c>
      <c r="U491" s="1701">
        <v>1600</v>
      </c>
      <c r="V491" s="1701">
        <v>0.8226</v>
      </c>
      <c r="W491" s="1700">
        <f t="shared" si="535"/>
        <v>0.44638798742098196</v>
      </c>
      <c r="X491" s="1701">
        <v>365700</v>
      </c>
      <c r="Y491" s="1701">
        <f t="shared" si="491"/>
        <v>491545</v>
      </c>
      <c r="Z491" s="1701">
        <f t="shared" si="492"/>
        <v>0</v>
      </c>
      <c r="AA491" s="1701">
        <v>2000</v>
      </c>
      <c r="AB491" s="1701">
        <v>1388.4</v>
      </c>
      <c r="AC491" s="1701">
        <v>1600</v>
      </c>
      <c r="AD491" s="1701">
        <v>0.85170000000000001</v>
      </c>
      <c r="AE491" s="1700">
        <f t="shared" si="526"/>
        <v>0.41761794198757674</v>
      </c>
      <c r="AF491" s="1701">
        <v>355560</v>
      </c>
      <c r="AG491" s="1701">
        <f t="shared" si="493"/>
        <v>510840</v>
      </c>
      <c r="AH491" s="1701">
        <f t="shared" si="494"/>
        <v>0</v>
      </c>
      <c r="AI491" s="1701">
        <v>2000</v>
      </c>
      <c r="AJ491" s="1701">
        <v>1260</v>
      </c>
      <c r="AK491" s="1701">
        <v>1600</v>
      </c>
      <c r="AL491" s="1701">
        <v>0.76619999999999999</v>
      </c>
      <c r="AM491" s="1700">
        <f t="shared" si="536"/>
        <v>0.41758871993544988</v>
      </c>
      <c r="AN491" s="1701">
        <v>299940</v>
      </c>
      <c r="AO491" s="1701">
        <f t="shared" si="495"/>
        <v>430960</v>
      </c>
      <c r="AP491" s="1701">
        <f t="shared" si="496"/>
        <v>0</v>
      </c>
      <c r="AQ491" s="1701">
        <v>2000</v>
      </c>
      <c r="AR491" s="1701">
        <v>1200</v>
      </c>
      <c r="AS491" s="1701">
        <v>1600</v>
      </c>
      <c r="AT491" s="1701">
        <v>0.76570000000000005</v>
      </c>
      <c r="AU491" s="1700">
        <f t="shared" si="527"/>
        <v>0.51405980331441736</v>
      </c>
      <c r="AV491" s="1701">
        <v>351420</v>
      </c>
      <c r="AW491" s="1701">
        <f t="shared" si="497"/>
        <v>410170</v>
      </c>
      <c r="AX491" s="1701">
        <f t="shared" si="498"/>
        <v>0</v>
      </c>
      <c r="AY491" s="1701">
        <v>2000</v>
      </c>
      <c r="AZ491" s="1701">
        <v>1191</v>
      </c>
      <c r="BA491" s="1701">
        <v>1600</v>
      </c>
      <c r="BB491" s="1701">
        <v>0.71089999999999998</v>
      </c>
      <c r="BC491" s="1700">
        <f t="shared" si="528"/>
        <v>0.39733537077699038</v>
      </c>
      <c r="BD491" s="1701">
        <v>242220</v>
      </c>
      <c r="BE491" s="1701">
        <f t="shared" si="499"/>
        <v>365767</v>
      </c>
      <c r="BF491" s="1701">
        <f t="shared" si="500"/>
        <v>0</v>
      </c>
      <c r="BG491" s="1701">
        <v>2000</v>
      </c>
      <c r="BH491" s="1701">
        <v>1187.7</v>
      </c>
      <c r="BI491" s="1701">
        <v>1600</v>
      </c>
      <c r="BJ491" s="1701">
        <v>0.81289999999999996</v>
      </c>
      <c r="BK491" s="1700">
        <f t="shared" si="529"/>
        <v>0.56544585834180627</v>
      </c>
      <c r="BL491" s="1701">
        <v>406170</v>
      </c>
      <c r="BM491" s="1701">
        <f t="shared" si="501"/>
        <v>430991</v>
      </c>
      <c r="BN491" s="1701">
        <f t="shared" si="502"/>
        <v>0</v>
      </c>
      <c r="BO491" s="1701">
        <v>2000</v>
      </c>
      <c r="BP491" s="1701">
        <v>1146</v>
      </c>
      <c r="BQ491" s="1701">
        <v>1600</v>
      </c>
      <c r="BR491" s="1701">
        <v>0.72709999999999997</v>
      </c>
      <c r="BS491" s="1700">
        <f t="shared" si="530"/>
        <v>0.45234165161928114</v>
      </c>
      <c r="BT491" s="1701">
        <v>271380</v>
      </c>
      <c r="BU491" s="1701">
        <f t="shared" si="503"/>
        <v>359967</v>
      </c>
      <c r="BV491" s="1701">
        <f t="shared" si="504"/>
        <v>0</v>
      </c>
      <c r="BW491" s="1701">
        <v>2000</v>
      </c>
      <c r="BX491" s="1701">
        <v>645</v>
      </c>
      <c r="BY491" s="1701">
        <v>1600</v>
      </c>
      <c r="BZ491" s="1701">
        <v>0.80640000000000001</v>
      </c>
      <c r="CA491" s="1700">
        <f t="shared" si="531"/>
        <v>0.40180866149076949</v>
      </c>
      <c r="CB491" s="1701">
        <v>155490</v>
      </c>
      <c r="CC491" s="1701">
        <f t="shared" si="505"/>
        <v>232185</v>
      </c>
      <c r="CD491" s="1701">
        <f t="shared" si="506"/>
        <v>0</v>
      </c>
      <c r="CE491" s="1701">
        <v>2000</v>
      </c>
      <c r="CF491" s="1701">
        <v>552</v>
      </c>
      <c r="CG491" s="1701">
        <v>1600</v>
      </c>
      <c r="CH491" s="1701">
        <v>0.80349999999999999</v>
      </c>
      <c r="CI491" s="1700">
        <f t="shared" si="532"/>
        <v>0.49538193847452688</v>
      </c>
      <c r="CJ491" s="1701">
        <v>163470</v>
      </c>
      <c r="CK491" s="1701">
        <f t="shared" si="507"/>
        <v>197993</v>
      </c>
      <c r="CL491" s="1701">
        <f t="shared" si="508"/>
        <v>0</v>
      </c>
      <c r="CM491" s="1701">
        <v>2000</v>
      </c>
      <c r="CN491" s="1701">
        <v>645</v>
      </c>
      <c r="CO491" s="1701">
        <v>1600</v>
      </c>
      <c r="CP491" s="1701">
        <v>0.7964</v>
      </c>
      <c r="CQ491" s="1700">
        <f t="shared" si="533"/>
        <v>0.49841882602386267</v>
      </c>
      <c r="CR491" s="1701">
        <v>172050</v>
      </c>
      <c r="CS491" s="1701">
        <f t="shared" si="509"/>
        <v>207115</v>
      </c>
      <c r="CT491" s="1701">
        <f t="shared" si="510"/>
        <v>0</v>
      </c>
      <c r="CU491" s="1701">
        <v>2000</v>
      </c>
      <c r="CV491" s="1701">
        <v>654</v>
      </c>
      <c r="CW491" s="1701">
        <v>1600</v>
      </c>
      <c r="CX491" s="1701">
        <v>0.81989999999999996</v>
      </c>
      <c r="CY491" s="1700">
        <f t="shared" si="534"/>
        <v>0.29575604557842955</v>
      </c>
      <c r="CZ491" s="1701">
        <v>117990</v>
      </c>
      <c r="DA491" s="1701">
        <f t="shared" si="512"/>
        <v>239366</v>
      </c>
      <c r="DB491" s="1701">
        <f t="shared" si="513"/>
        <v>0</v>
      </c>
    </row>
    <row r="492" spans="1:106">
      <c r="A492" s="1703" t="s">
        <v>2928</v>
      </c>
      <c r="B492" s="1347">
        <v>6110</v>
      </c>
      <c r="C492" s="1347">
        <v>13</v>
      </c>
      <c r="D492" s="1702">
        <v>22</v>
      </c>
      <c r="E492" s="1701" t="s">
        <v>3300</v>
      </c>
      <c r="F492" s="1701" t="s">
        <v>967</v>
      </c>
      <c r="G492" s="1701" t="s">
        <v>2116</v>
      </c>
      <c r="H492" s="1701" t="s">
        <v>1429</v>
      </c>
      <c r="I492" s="1701">
        <v>33</v>
      </c>
      <c r="J492" s="1701">
        <v>2000</v>
      </c>
      <c r="K492" s="1701">
        <v>2000</v>
      </c>
      <c r="L492" s="1701">
        <v>582</v>
      </c>
      <c r="M492" s="1701">
        <v>1600</v>
      </c>
      <c r="N492" s="1701">
        <v>0.99819999999999998</v>
      </c>
      <c r="O492" s="1700">
        <f t="shared" si="525"/>
        <v>0.39482580672702272</v>
      </c>
      <c r="P492" s="1701">
        <v>165150</v>
      </c>
      <c r="Q492" s="1701">
        <f t="shared" si="489"/>
        <v>250971</v>
      </c>
      <c r="R492" s="1701">
        <f t="shared" si="490"/>
        <v>0</v>
      </c>
      <c r="S492" s="1701">
        <v>2000</v>
      </c>
      <c r="T492" s="1701">
        <v>558</v>
      </c>
      <c r="U492" s="1701">
        <v>1600</v>
      </c>
      <c r="V492" s="1701">
        <v>0.99939999999999996</v>
      </c>
      <c r="W492" s="1700">
        <f t="shared" si="535"/>
        <v>0.46912180144252585</v>
      </c>
      <c r="X492" s="1701">
        <v>194640</v>
      </c>
      <c r="Y492" s="1701">
        <f t="shared" si="491"/>
        <v>248942</v>
      </c>
      <c r="Z492" s="1701">
        <f t="shared" si="492"/>
        <v>0</v>
      </c>
      <c r="AA492" s="1701">
        <v>2000</v>
      </c>
      <c r="AB492" s="1701">
        <v>552</v>
      </c>
      <c r="AC492" s="1701">
        <v>1600</v>
      </c>
      <c r="AD492" s="1701">
        <v>0.99980000000000002</v>
      </c>
      <c r="AE492" s="1700">
        <f t="shared" si="526"/>
        <v>0.46469136822533591</v>
      </c>
      <c r="AF492" s="1701">
        <v>184650</v>
      </c>
      <c r="AG492" s="1701">
        <f t="shared" si="493"/>
        <v>238416</v>
      </c>
      <c r="AH492" s="1701">
        <f t="shared" si="494"/>
        <v>0</v>
      </c>
      <c r="AI492" s="1701">
        <v>2000</v>
      </c>
      <c r="AJ492" s="1701">
        <v>552</v>
      </c>
      <c r="AK492" s="1701">
        <v>1600</v>
      </c>
      <c r="AL492" s="1701">
        <v>0.99919999999999998</v>
      </c>
      <c r="AM492" s="1700">
        <f t="shared" si="536"/>
        <v>0.43491139335030438</v>
      </c>
      <c r="AN492" s="1701">
        <v>178470</v>
      </c>
      <c r="AO492" s="1701">
        <f t="shared" si="495"/>
        <v>246216</v>
      </c>
      <c r="AP492" s="1701">
        <f t="shared" si="496"/>
        <v>0</v>
      </c>
      <c r="AQ492" s="1701">
        <v>2000</v>
      </c>
      <c r="AR492" s="1701">
        <v>552</v>
      </c>
      <c r="AS492" s="1701">
        <v>1600</v>
      </c>
      <c r="AT492" s="1701">
        <v>0.99960000000000004</v>
      </c>
      <c r="AU492" s="1700">
        <f t="shared" si="527"/>
        <v>0.37671391604795257</v>
      </c>
      <c r="AV492" s="1701">
        <v>154650</v>
      </c>
      <c r="AW492" s="1701">
        <f t="shared" si="497"/>
        <v>246314</v>
      </c>
      <c r="AX492" s="1701">
        <f t="shared" si="498"/>
        <v>0</v>
      </c>
      <c r="AY492" s="1701">
        <v>2000</v>
      </c>
      <c r="AZ492" s="1701">
        <v>558</v>
      </c>
      <c r="BA492" s="1701">
        <v>1600</v>
      </c>
      <c r="BB492" s="1701">
        <v>0.99660000000000004</v>
      </c>
      <c r="BC492" s="1700">
        <f t="shared" si="528"/>
        <v>0.52403380573999392</v>
      </c>
      <c r="BD492" s="1701">
        <v>209820</v>
      </c>
      <c r="BE492" s="1701">
        <f t="shared" si="499"/>
        <v>240236</v>
      </c>
      <c r="BF492" s="1701">
        <f t="shared" si="500"/>
        <v>0</v>
      </c>
      <c r="BG492" s="1701">
        <v>2000</v>
      </c>
      <c r="BH492" s="1701">
        <v>588</v>
      </c>
      <c r="BI492" s="1701">
        <v>1600</v>
      </c>
      <c r="BJ492" s="1701">
        <v>0.99419999999999997</v>
      </c>
      <c r="BK492" s="1700">
        <f t="shared" si="529"/>
        <v>0.40247424529022779</v>
      </c>
      <c r="BL492" s="1701">
        <v>175050</v>
      </c>
      <c r="BM492" s="1701">
        <f t="shared" si="501"/>
        <v>260961</v>
      </c>
      <c r="BN492" s="1701">
        <f t="shared" si="502"/>
        <v>0</v>
      </c>
      <c r="BO492" s="1701">
        <v>2000</v>
      </c>
      <c r="BP492" s="1701">
        <v>588</v>
      </c>
      <c r="BQ492" s="1701">
        <v>1600</v>
      </c>
      <c r="BR492" s="1701">
        <v>0.99490000000000001</v>
      </c>
      <c r="BS492" s="1700">
        <f t="shared" si="530"/>
        <v>0.40249205186815573</v>
      </c>
      <c r="BT492" s="1701">
        <v>169530</v>
      </c>
      <c r="BU492" s="1701">
        <f t="shared" si="503"/>
        <v>252721</v>
      </c>
      <c r="BV492" s="1701">
        <f t="shared" si="504"/>
        <v>0</v>
      </c>
      <c r="BW492" s="1701">
        <v>2000</v>
      </c>
      <c r="BX492" s="1701">
        <v>606</v>
      </c>
      <c r="BY492" s="1701">
        <v>1600</v>
      </c>
      <c r="BZ492" s="1701">
        <v>0.99039999999999995</v>
      </c>
      <c r="CA492" s="1700">
        <f t="shared" si="531"/>
        <v>0.4143901544253128</v>
      </c>
      <c r="CB492" s="1701">
        <v>185040</v>
      </c>
      <c r="CC492" s="1701">
        <f t="shared" si="505"/>
        <v>267921</v>
      </c>
      <c r="CD492" s="1701">
        <f t="shared" si="506"/>
        <v>0</v>
      </c>
      <c r="CE492" s="1701">
        <v>2000</v>
      </c>
      <c r="CF492" s="1701">
        <v>612</v>
      </c>
      <c r="CG492" s="1701">
        <v>1600</v>
      </c>
      <c r="CH492" s="1701">
        <v>0.99139999999999995</v>
      </c>
      <c r="CI492" s="1700">
        <f t="shared" si="532"/>
        <v>0.44221226009845332</v>
      </c>
      <c r="CJ492" s="1701">
        <v>199620</v>
      </c>
      <c r="CK492" s="1701">
        <f t="shared" si="507"/>
        <v>270847</v>
      </c>
      <c r="CL492" s="1701">
        <f t="shared" si="508"/>
        <v>0</v>
      </c>
      <c r="CM492" s="1701">
        <v>2000</v>
      </c>
      <c r="CN492" s="1701">
        <v>756</v>
      </c>
      <c r="CO492" s="1701">
        <v>1600</v>
      </c>
      <c r="CP492" s="1701">
        <v>0.97070000000000001</v>
      </c>
      <c r="CQ492" s="1700">
        <f t="shared" si="533"/>
        <v>0.51240334623828121</v>
      </c>
      <c r="CR492" s="1701">
        <v>252690</v>
      </c>
      <c r="CS492" s="1701">
        <f t="shared" si="509"/>
        <v>295888</v>
      </c>
      <c r="CT492" s="1701">
        <f t="shared" si="510"/>
        <v>0</v>
      </c>
      <c r="CU492" s="1701">
        <v>2000</v>
      </c>
      <c r="CV492" s="1701">
        <v>558</v>
      </c>
      <c r="CW492" s="1701">
        <v>1600</v>
      </c>
      <c r="CX492" s="1701">
        <v>0.99760000000000004</v>
      </c>
      <c r="CY492" s="1700">
        <f t="shared" si="534"/>
        <v>0.47431444438788595</v>
      </c>
      <c r="CZ492" s="1701">
        <v>196440</v>
      </c>
      <c r="DA492" s="1701">
        <f t="shared" si="512"/>
        <v>248493</v>
      </c>
      <c r="DB492" s="1701">
        <f t="shared" si="513"/>
        <v>0</v>
      </c>
    </row>
    <row r="493" spans="1:106">
      <c r="A493" s="1703" t="s">
        <v>2938</v>
      </c>
      <c r="B493" s="1347">
        <v>6110</v>
      </c>
      <c r="C493" s="1347">
        <v>16</v>
      </c>
      <c r="D493" s="1702">
        <v>23</v>
      </c>
      <c r="E493" s="1701" t="s">
        <v>3301</v>
      </c>
      <c r="F493" s="1701" t="s">
        <v>3302</v>
      </c>
      <c r="G493" s="1701" t="s">
        <v>2116</v>
      </c>
      <c r="H493" s="1701" t="s">
        <v>2115</v>
      </c>
      <c r="I493" s="1701">
        <v>33</v>
      </c>
      <c r="J493" s="1701">
        <v>2000</v>
      </c>
      <c r="K493" s="1701">
        <v>2000</v>
      </c>
      <c r="L493" s="1701">
        <v>2172</v>
      </c>
      <c r="M493" s="1701">
        <v>2172</v>
      </c>
      <c r="N493" s="1701">
        <v>0.68730000000000002</v>
      </c>
      <c r="O493" s="1700">
        <f t="shared" si="525"/>
        <v>0.22701322848507804</v>
      </c>
      <c r="P493" s="1701">
        <v>244000</v>
      </c>
      <c r="Q493" s="1701">
        <f t="shared" si="489"/>
        <v>644896</v>
      </c>
      <c r="R493" s="1701">
        <f t="shared" si="490"/>
        <v>0</v>
      </c>
      <c r="S493" s="1701">
        <v>2000</v>
      </c>
      <c r="T493" s="1701">
        <v>2224</v>
      </c>
      <c r="U493" s="1701">
        <v>2224</v>
      </c>
      <c r="V493" s="1701">
        <v>0.67979999999999996</v>
      </c>
      <c r="W493" s="1700">
        <f t="shared" si="535"/>
        <v>0.18064869347013068</v>
      </c>
      <c r="X493" s="1701">
        <v>203200</v>
      </c>
      <c r="Y493" s="1701">
        <f t="shared" si="491"/>
        <v>674901</v>
      </c>
      <c r="Z493" s="1701">
        <f t="shared" si="492"/>
        <v>0</v>
      </c>
      <c r="AA493" s="1701">
        <v>2000</v>
      </c>
      <c r="AB493" s="1701">
        <v>2772</v>
      </c>
      <c r="AC493" s="1701">
        <v>2772</v>
      </c>
      <c r="AD493" s="1701">
        <v>0.70860000000000001</v>
      </c>
      <c r="AE493" s="1700">
        <f t="shared" si="526"/>
        <v>0.3171287217293427</v>
      </c>
      <c r="AF493" s="1701">
        <v>448500</v>
      </c>
      <c r="AG493" s="1701">
        <f t="shared" si="493"/>
        <v>848551</v>
      </c>
      <c r="AH493" s="1701">
        <f t="shared" si="494"/>
        <v>0</v>
      </c>
      <c r="AI493" s="1701">
        <v>2000</v>
      </c>
      <c r="AJ493" s="1701">
        <v>2599</v>
      </c>
      <c r="AK493" s="1701">
        <v>2599</v>
      </c>
      <c r="AL493" s="1701">
        <v>0.82279999999999998</v>
      </c>
      <c r="AM493" s="1700">
        <f t="shared" si="536"/>
        <v>0.30961422758124335</v>
      </c>
      <c r="AN493" s="1701">
        <v>492600</v>
      </c>
      <c r="AO493" s="1701">
        <f t="shared" si="495"/>
        <v>954607</v>
      </c>
      <c r="AP493" s="1701">
        <f t="shared" si="496"/>
        <v>0</v>
      </c>
      <c r="AQ493" s="1701">
        <v>2000</v>
      </c>
      <c r="AR493" s="1701">
        <v>1180</v>
      </c>
      <c r="AS493" s="1701">
        <v>1600</v>
      </c>
      <c r="AT493" s="1701">
        <v>0.91290000000000004</v>
      </c>
      <c r="AU493" s="1700">
        <f t="shared" si="527"/>
        <v>0.62349245090263339</v>
      </c>
      <c r="AV493" s="1701">
        <v>499700</v>
      </c>
      <c r="AW493" s="1701">
        <f t="shared" si="497"/>
        <v>480872</v>
      </c>
      <c r="AX493" s="1701">
        <f t="shared" si="498"/>
        <v>18828</v>
      </c>
      <c r="AY493" s="1701">
        <v>2000</v>
      </c>
      <c r="AZ493" s="1701">
        <v>1045</v>
      </c>
      <c r="BA493" s="1701">
        <v>1600</v>
      </c>
      <c r="BB493" s="1701">
        <v>0.92090000000000005</v>
      </c>
      <c r="BC493" s="1700">
        <f t="shared" si="528"/>
        <v>0.83534766425073959</v>
      </c>
      <c r="BD493" s="1701">
        <v>578800</v>
      </c>
      <c r="BE493" s="1701">
        <f t="shared" si="499"/>
        <v>415731</v>
      </c>
      <c r="BF493" s="1701">
        <f t="shared" si="500"/>
        <v>163069</v>
      </c>
      <c r="BG493" s="1701">
        <v>2000</v>
      </c>
      <c r="BH493" s="1701">
        <v>1125</v>
      </c>
      <c r="BI493" s="1701">
        <v>1600</v>
      </c>
      <c r="BJ493" s="1701">
        <v>0.92120000000000002</v>
      </c>
      <c r="BK493" s="1700">
        <f t="shared" si="529"/>
        <v>0.75637667558444099</v>
      </c>
      <c r="BL493" s="1701">
        <v>583200</v>
      </c>
      <c r="BM493" s="1701">
        <f t="shared" si="501"/>
        <v>462627</v>
      </c>
      <c r="BN493" s="1701">
        <f t="shared" si="502"/>
        <v>120573</v>
      </c>
      <c r="BO493" s="1701">
        <v>2000</v>
      </c>
      <c r="BP493" s="1701">
        <v>2535</v>
      </c>
      <c r="BQ493" s="1701">
        <v>2535</v>
      </c>
      <c r="BR493" s="1701">
        <v>0.84750000000000003</v>
      </c>
      <c r="BS493" s="1700">
        <f t="shared" si="530"/>
        <v>0.37256191102344949</v>
      </c>
      <c r="BT493" s="1701">
        <v>576300</v>
      </c>
      <c r="BU493" s="1701">
        <f t="shared" si="503"/>
        <v>928114</v>
      </c>
      <c r="BV493" s="1701">
        <f t="shared" si="504"/>
        <v>0</v>
      </c>
      <c r="BW493" s="1701">
        <v>2000</v>
      </c>
      <c r="BX493" s="1701">
        <v>3068</v>
      </c>
      <c r="BY493" s="1701">
        <v>3068</v>
      </c>
      <c r="BZ493" s="1701">
        <v>0.84689999999999999</v>
      </c>
      <c r="CA493" s="1700">
        <f t="shared" si="531"/>
        <v>0.3313284359470815</v>
      </c>
      <c r="CB493" s="1701">
        <v>640500</v>
      </c>
      <c r="CC493" s="1701">
        <f t="shared" si="505"/>
        <v>1159876</v>
      </c>
      <c r="CD493" s="1701">
        <f t="shared" si="506"/>
        <v>0</v>
      </c>
      <c r="CE493" s="1701">
        <v>2000</v>
      </c>
      <c r="CF493" s="1701">
        <v>2160</v>
      </c>
      <c r="CG493" s="1701">
        <v>2160</v>
      </c>
      <c r="CH493" s="1701">
        <v>0.79769999999999996</v>
      </c>
      <c r="CI493" s="1700">
        <f t="shared" si="532"/>
        <v>0.28269746249259931</v>
      </c>
      <c r="CJ493" s="1701">
        <v>362400</v>
      </c>
      <c r="CK493" s="1701">
        <f t="shared" si="507"/>
        <v>769161</v>
      </c>
      <c r="CL493" s="1701">
        <f t="shared" si="508"/>
        <v>0</v>
      </c>
      <c r="CM493" s="1701">
        <v>2000</v>
      </c>
      <c r="CN493" s="1701">
        <v>2042</v>
      </c>
      <c r="CO493" s="1701">
        <v>2042</v>
      </c>
      <c r="CP493" s="1701">
        <v>0.80589999999999995</v>
      </c>
      <c r="CQ493" s="1700">
        <f t="shared" si="533"/>
        <v>0.2676612762926493</v>
      </c>
      <c r="CR493" s="1701">
        <v>296000</v>
      </c>
      <c r="CS493" s="1701">
        <f t="shared" si="509"/>
        <v>663525</v>
      </c>
      <c r="CT493" s="1701">
        <f t="shared" si="510"/>
        <v>0</v>
      </c>
      <c r="CU493" s="1701">
        <v>2000</v>
      </c>
      <c r="CV493" s="1701">
        <v>2225</v>
      </c>
      <c r="CW493" s="1701">
        <v>2225</v>
      </c>
      <c r="CX493" s="1701">
        <v>0.72209999999999996</v>
      </c>
      <c r="CY493" s="1700">
        <f t="shared" si="534"/>
        <v>0.28652352135584036</v>
      </c>
      <c r="CZ493" s="1701">
        <v>342500</v>
      </c>
      <c r="DA493" s="1701">
        <f t="shared" si="512"/>
        <v>717219</v>
      </c>
      <c r="DB493" s="1701">
        <f t="shared" si="513"/>
        <v>0</v>
      </c>
    </row>
    <row r="494" spans="1:106">
      <c r="A494" s="1703" t="s">
        <v>2929</v>
      </c>
      <c r="B494" s="1347">
        <v>6130</v>
      </c>
      <c r="C494" s="1347">
        <v>15</v>
      </c>
      <c r="D494" s="1702">
        <v>24</v>
      </c>
      <c r="E494" s="1701" t="s">
        <v>3303</v>
      </c>
      <c r="F494" s="1701" t="s">
        <v>2930</v>
      </c>
      <c r="G494" s="1701" t="s">
        <v>2116</v>
      </c>
      <c r="H494" s="1701" t="s">
        <v>2115</v>
      </c>
      <c r="I494" s="1701">
        <v>33</v>
      </c>
      <c r="J494" s="1701">
        <v>2000</v>
      </c>
      <c r="K494" s="1701">
        <v>2000</v>
      </c>
      <c r="L494" s="1701">
        <v>12</v>
      </c>
      <c r="M494" s="1701">
        <v>1600</v>
      </c>
      <c r="N494" s="1701">
        <v>1</v>
      </c>
      <c r="O494" s="1700">
        <f t="shared" si="525"/>
        <v>0.46527777777777779</v>
      </c>
      <c r="P494" s="1701">
        <v>4020</v>
      </c>
      <c r="Q494" s="1701">
        <f t="shared" si="489"/>
        <v>5184</v>
      </c>
      <c r="R494" s="1701">
        <f t="shared" si="490"/>
        <v>0</v>
      </c>
      <c r="S494" s="1701">
        <v>2000</v>
      </c>
      <c r="T494" s="1701">
        <v>24</v>
      </c>
      <c r="U494" s="1701">
        <v>1600</v>
      </c>
      <c r="V494" s="1701">
        <v>1</v>
      </c>
      <c r="W494" s="1700">
        <f t="shared" si="535"/>
        <v>1.3440860215053764E-2</v>
      </c>
      <c r="X494" s="1701">
        <v>240</v>
      </c>
      <c r="Y494" s="1701">
        <f t="shared" si="491"/>
        <v>10714</v>
      </c>
      <c r="Z494" s="1701">
        <f t="shared" si="492"/>
        <v>0</v>
      </c>
      <c r="AA494" s="1701">
        <v>2000</v>
      </c>
      <c r="AB494" s="1701">
        <v>0</v>
      </c>
      <c r="AC494" s="1701">
        <v>1600</v>
      </c>
      <c r="AD494" s="1701">
        <v>0</v>
      </c>
      <c r="AE494" s="1700">
        <v>0</v>
      </c>
      <c r="AF494" s="1701">
        <v>0</v>
      </c>
      <c r="AG494" s="1701">
        <f t="shared" si="493"/>
        <v>0</v>
      </c>
      <c r="AH494" s="1701">
        <f t="shared" si="494"/>
        <v>0</v>
      </c>
      <c r="AI494" s="1701">
        <v>2000</v>
      </c>
      <c r="AJ494" s="1701">
        <v>0</v>
      </c>
      <c r="AK494" s="1701">
        <v>1600</v>
      </c>
      <c r="AL494" s="1701">
        <v>0</v>
      </c>
      <c r="AM494" s="1700">
        <v>0</v>
      </c>
      <c r="AN494" s="1701">
        <v>0</v>
      </c>
      <c r="AO494" s="1701">
        <f t="shared" si="495"/>
        <v>0</v>
      </c>
      <c r="AP494" s="1701">
        <f t="shared" si="496"/>
        <v>0</v>
      </c>
      <c r="AQ494" s="1701">
        <v>2000</v>
      </c>
      <c r="AR494" s="1701">
        <v>0</v>
      </c>
      <c r="AS494" s="1701">
        <v>1600</v>
      </c>
      <c r="AT494" s="1701">
        <v>0</v>
      </c>
      <c r="AU494" s="1700">
        <v>0</v>
      </c>
      <c r="AV494" s="1701">
        <v>0</v>
      </c>
      <c r="AW494" s="1701">
        <f t="shared" si="497"/>
        <v>0</v>
      </c>
      <c r="AX494" s="1701">
        <f t="shared" si="498"/>
        <v>0</v>
      </c>
      <c r="AY494" s="1701">
        <v>2000</v>
      </c>
      <c r="AZ494" s="1701">
        <v>0</v>
      </c>
      <c r="BA494" s="1701">
        <v>1600</v>
      </c>
      <c r="BB494" s="1701">
        <v>0</v>
      </c>
      <c r="BC494" s="1700">
        <v>0</v>
      </c>
      <c r="BD494" s="1701">
        <v>0</v>
      </c>
      <c r="BE494" s="1701">
        <f t="shared" si="499"/>
        <v>0</v>
      </c>
      <c r="BF494" s="1701">
        <f t="shared" si="500"/>
        <v>0</v>
      </c>
      <c r="BG494" s="1701">
        <v>2000</v>
      </c>
      <c r="BH494" s="1701">
        <v>0</v>
      </c>
      <c r="BI494" s="1701">
        <v>1600</v>
      </c>
      <c r="BJ494" s="1701">
        <v>0</v>
      </c>
      <c r="BK494" s="1700">
        <v>0</v>
      </c>
      <c r="BL494" s="1701">
        <v>0</v>
      </c>
      <c r="BM494" s="1701">
        <f t="shared" si="501"/>
        <v>0</v>
      </c>
      <c r="BN494" s="1701">
        <f t="shared" si="502"/>
        <v>0</v>
      </c>
      <c r="BO494" s="1701">
        <v>2000</v>
      </c>
      <c r="BP494" s="1701">
        <v>0</v>
      </c>
      <c r="BQ494" s="1701">
        <v>1600</v>
      </c>
      <c r="BR494" s="1701">
        <v>0</v>
      </c>
      <c r="BS494" s="1700">
        <v>0</v>
      </c>
      <c r="BT494" s="1701">
        <v>0</v>
      </c>
      <c r="BU494" s="1701">
        <f t="shared" si="503"/>
        <v>0</v>
      </c>
      <c r="BV494" s="1701">
        <f t="shared" si="504"/>
        <v>0</v>
      </c>
      <c r="BW494" s="1701">
        <v>2000</v>
      </c>
      <c r="BX494" s="1701">
        <v>0</v>
      </c>
      <c r="BY494" s="1701">
        <v>1600</v>
      </c>
      <c r="BZ494" s="1701">
        <v>0</v>
      </c>
      <c r="CA494" s="1700">
        <v>0</v>
      </c>
      <c r="CB494" s="1701">
        <v>0</v>
      </c>
      <c r="CC494" s="1701">
        <f t="shared" si="505"/>
        <v>0</v>
      </c>
      <c r="CD494" s="1701">
        <f t="shared" si="506"/>
        <v>0</v>
      </c>
      <c r="CE494" s="1701">
        <v>2000</v>
      </c>
      <c r="CF494" s="1701">
        <v>0</v>
      </c>
      <c r="CG494" s="1701">
        <v>1600</v>
      </c>
      <c r="CH494" s="1701">
        <v>0</v>
      </c>
      <c r="CI494" s="1700">
        <v>0</v>
      </c>
      <c r="CJ494" s="1701">
        <v>0</v>
      </c>
      <c r="CK494" s="1701">
        <f t="shared" si="507"/>
        <v>0</v>
      </c>
      <c r="CL494" s="1701">
        <f t="shared" si="508"/>
        <v>0</v>
      </c>
      <c r="CM494" s="1701">
        <v>2000</v>
      </c>
      <c r="CN494" s="1701">
        <v>0</v>
      </c>
      <c r="CO494" s="1701">
        <v>1600</v>
      </c>
      <c r="CP494" s="1701">
        <v>0</v>
      </c>
      <c r="CQ494" s="1700">
        <v>0</v>
      </c>
      <c r="CR494" s="1701">
        <v>0</v>
      </c>
      <c r="CS494" s="1701">
        <f t="shared" si="509"/>
        <v>0</v>
      </c>
      <c r="CT494" s="1701">
        <f t="shared" si="510"/>
        <v>0</v>
      </c>
      <c r="CU494" s="1701">
        <v>2000</v>
      </c>
      <c r="CV494" s="1701">
        <v>0</v>
      </c>
      <c r="CW494" s="1701">
        <v>1600</v>
      </c>
      <c r="CX494" s="1701">
        <v>0</v>
      </c>
      <c r="CY494" s="1700">
        <v>0</v>
      </c>
      <c r="CZ494" s="1701">
        <v>0</v>
      </c>
      <c r="DA494" s="1701">
        <f t="shared" si="512"/>
        <v>0</v>
      </c>
      <c r="DB494" s="1701">
        <f t="shared" si="513"/>
        <v>0</v>
      </c>
    </row>
    <row r="495" spans="1:106">
      <c r="A495" s="1703" t="s">
        <v>2959</v>
      </c>
      <c r="B495" s="1347">
        <v>6220</v>
      </c>
      <c r="C495" s="1347">
        <v>57</v>
      </c>
      <c r="D495" s="1702">
        <v>25</v>
      </c>
      <c r="E495" s="1701" t="s">
        <v>3333</v>
      </c>
      <c r="F495" s="1701" t="s">
        <v>726</v>
      </c>
      <c r="G495" s="1701" t="s">
        <v>2116</v>
      </c>
      <c r="H495" s="1701" t="s">
        <v>2115</v>
      </c>
      <c r="I495" s="1701">
        <v>33</v>
      </c>
      <c r="J495" s="1701">
        <v>2000</v>
      </c>
      <c r="K495" s="1701">
        <v>2000</v>
      </c>
      <c r="L495" s="1701">
        <v>408</v>
      </c>
      <c r="M495" s="1701">
        <v>1600</v>
      </c>
      <c r="N495" s="1701">
        <v>1</v>
      </c>
      <c r="O495" s="1700">
        <f t="shared" si="525"/>
        <v>0.92994281045751637</v>
      </c>
      <c r="P495" s="1701">
        <v>273180</v>
      </c>
      <c r="Q495" s="1701">
        <f t="shared" si="489"/>
        <v>176256</v>
      </c>
      <c r="R495" s="1701">
        <f t="shared" si="490"/>
        <v>96924</v>
      </c>
      <c r="S495" s="1701">
        <v>2000</v>
      </c>
      <c r="T495" s="1701">
        <v>336</v>
      </c>
      <c r="U495" s="1701">
        <v>1600</v>
      </c>
      <c r="V495" s="1701">
        <v>0.99850000000000005</v>
      </c>
      <c r="W495" s="1700">
        <f t="shared" si="535"/>
        <v>1.1002006081318598</v>
      </c>
      <c r="X495" s="1701">
        <v>274620</v>
      </c>
      <c r="Y495" s="1701">
        <f t="shared" si="491"/>
        <v>149765</v>
      </c>
      <c r="Z495" s="1701">
        <f t="shared" si="492"/>
        <v>124855</v>
      </c>
      <c r="AA495" s="1701">
        <v>2000</v>
      </c>
      <c r="AB495" s="1701">
        <v>360</v>
      </c>
      <c r="AC495" s="1701">
        <v>1600</v>
      </c>
      <c r="AD495" s="1701">
        <v>1</v>
      </c>
      <c r="AE495" s="1700">
        <f>+AF495/(24*30*AB495*AD495)</f>
        <v>1.0613425925925926</v>
      </c>
      <c r="AF495" s="1701">
        <v>275100</v>
      </c>
      <c r="AG495" s="1701">
        <f t="shared" si="493"/>
        <v>155520</v>
      </c>
      <c r="AH495" s="1701">
        <f t="shared" si="494"/>
        <v>119580</v>
      </c>
      <c r="AI495" s="1701">
        <v>2000</v>
      </c>
      <c r="AJ495" s="1701">
        <v>336</v>
      </c>
      <c r="AK495" s="1701">
        <v>1600</v>
      </c>
      <c r="AL495" s="1701">
        <v>0.99850000000000005</v>
      </c>
      <c r="AM495" s="1700">
        <f>+AN495/(24*31*AJ495*AL495)</f>
        <v>1.0723170008468925</v>
      </c>
      <c r="AN495" s="1701">
        <v>267660</v>
      </c>
      <c r="AO495" s="1701">
        <f t="shared" si="495"/>
        <v>149765</v>
      </c>
      <c r="AP495" s="1701">
        <f t="shared" si="496"/>
        <v>117895</v>
      </c>
      <c r="AQ495" s="1701">
        <v>2000</v>
      </c>
      <c r="AR495" s="1701">
        <v>360</v>
      </c>
      <c r="AS495" s="1701">
        <v>1600</v>
      </c>
      <c r="AT495" s="1701">
        <v>0.99839999999999995</v>
      </c>
      <c r="AU495" s="1700">
        <f>+AV495/(24*31*AR495*AT495)</f>
        <v>0.96502971061942833</v>
      </c>
      <c r="AV495" s="1701">
        <v>258060</v>
      </c>
      <c r="AW495" s="1701">
        <f t="shared" si="497"/>
        <v>160447</v>
      </c>
      <c r="AX495" s="1701">
        <f t="shared" si="498"/>
        <v>97613</v>
      </c>
      <c r="AY495" s="1701">
        <v>2000</v>
      </c>
      <c r="AZ495" s="1701">
        <v>312</v>
      </c>
      <c r="BA495" s="1701">
        <v>1600</v>
      </c>
      <c r="BB495" s="1701">
        <v>0.97170000000000001</v>
      </c>
      <c r="BC495" s="1700">
        <f>+BD495/(24*30*AZ495*BB495)</f>
        <v>1.1426467315630637</v>
      </c>
      <c r="BD495" s="1701">
        <v>249420</v>
      </c>
      <c r="BE495" s="1701">
        <f t="shared" si="499"/>
        <v>130970</v>
      </c>
      <c r="BF495" s="1701">
        <f t="shared" si="500"/>
        <v>118450</v>
      </c>
      <c r="BG495" s="1701">
        <v>2000</v>
      </c>
      <c r="BH495" s="1701">
        <v>408</v>
      </c>
      <c r="BI495" s="1701">
        <v>1600</v>
      </c>
      <c r="BJ495" s="1701">
        <v>0.99109999999999998</v>
      </c>
      <c r="BK495" s="1700">
        <f>+BL495/(24*31*BH495*BJ495)</f>
        <v>0.89925096164210616</v>
      </c>
      <c r="BL495" s="1701">
        <v>270540</v>
      </c>
      <c r="BM495" s="1701">
        <f t="shared" si="501"/>
        <v>180510</v>
      </c>
      <c r="BN495" s="1701">
        <f t="shared" si="502"/>
        <v>90030</v>
      </c>
      <c r="BO495" s="1701">
        <v>2000</v>
      </c>
      <c r="BP495" s="1701">
        <v>432</v>
      </c>
      <c r="BQ495" s="1701">
        <v>1600</v>
      </c>
      <c r="BR495" s="1701">
        <v>1</v>
      </c>
      <c r="BS495" s="1700">
        <f>+BT495/(24*30*BP495*BR495)</f>
        <v>0.98013117283950613</v>
      </c>
      <c r="BT495" s="1701">
        <v>304860</v>
      </c>
      <c r="BU495" s="1701">
        <f t="shared" si="503"/>
        <v>186624</v>
      </c>
      <c r="BV495" s="1701">
        <f t="shared" si="504"/>
        <v>118236</v>
      </c>
      <c r="BW495" s="1701">
        <v>2000</v>
      </c>
      <c r="BX495" s="1701">
        <v>408</v>
      </c>
      <c r="BY495" s="1701">
        <v>1600</v>
      </c>
      <c r="BZ495" s="1701">
        <v>0.99890000000000001</v>
      </c>
      <c r="CA495" s="1700">
        <f>+CB495/(24*31*BX495*BZ495)</f>
        <v>1.0536970173832583</v>
      </c>
      <c r="CB495" s="1701">
        <v>319500</v>
      </c>
      <c r="CC495" s="1701">
        <f t="shared" si="505"/>
        <v>181931</v>
      </c>
      <c r="CD495" s="1701">
        <f t="shared" si="506"/>
        <v>137569</v>
      </c>
      <c r="CE495" s="1701">
        <v>2000</v>
      </c>
      <c r="CF495" s="1701">
        <v>408</v>
      </c>
      <c r="CG495" s="1701">
        <v>1600</v>
      </c>
      <c r="CH495" s="1701">
        <v>1</v>
      </c>
      <c r="CI495" s="1700">
        <f>+CJ495/(24*31*CF495*CH495)</f>
        <v>1.0636068943706516</v>
      </c>
      <c r="CJ495" s="1701">
        <v>322860</v>
      </c>
      <c r="CK495" s="1701">
        <f t="shared" si="507"/>
        <v>182131</v>
      </c>
      <c r="CL495" s="1701">
        <f t="shared" si="508"/>
        <v>140729</v>
      </c>
      <c r="CM495" s="1701">
        <v>2000</v>
      </c>
      <c r="CN495" s="1701">
        <v>384</v>
      </c>
      <c r="CO495" s="1701">
        <v>1600</v>
      </c>
      <c r="CP495" s="1701">
        <v>1</v>
      </c>
      <c r="CQ495" s="1700">
        <f>+CR495/(24*28*CN495*CP495)</f>
        <v>1.1674572172619047</v>
      </c>
      <c r="CR495" s="1701">
        <v>301260</v>
      </c>
      <c r="CS495" s="1701">
        <f t="shared" si="509"/>
        <v>154829</v>
      </c>
      <c r="CT495" s="1701">
        <f t="shared" si="510"/>
        <v>146431</v>
      </c>
      <c r="CU495" s="1701">
        <v>2000</v>
      </c>
      <c r="CV495" s="1701">
        <v>441.6</v>
      </c>
      <c r="CW495" s="1701">
        <v>1600</v>
      </c>
      <c r="CX495" s="1701">
        <v>1</v>
      </c>
      <c r="CY495" s="1700">
        <f>+CZ495/(24*31*CV495*CX495)</f>
        <v>0.93885139083683955</v>
      </c>
      <c r="CZ495" s="1701">
        <v>308460</v>
      </c>
      <c r="DA495" s="1701">
        <f t="shared" si="512"/>
        <v>197130</v>
      </c>
      <c r="DB495" s="1701">
        <f t="shared" si="513"/>
        <v>111330</v>
      </c>
    </row>
    <row r="496" spans="1:106">
      <c r="A496" s="1703" t="s">
        <v>2934</v>
      </c>
      <c r="B496" s="1347">
        <v>6220</v>
      </c>
      <c r="C496" s="1347">
        <v>29</v>
      </c>
      <c r="D496" s="1702">
        <v>26</v>
      </c>
      <c r="E496" s="1701" t="s">
        <v>3307</v>
      </c>
      <c r="F496" s="1701" t="s">
        <v>55</v>
      </c>
      <c r="G496" s="1701" t="s">
        <v>2116</v>
      </c>
      <c r="H496" s="1701" t="s">
        <v>2115</v>
      </c>
      <c r="I496" s="1701">
        <v>33</v>
      </c>
      <c r="J496" s="1701">
        <v>2200</v>
      </c>
      <c r="K496" s="1701">
        <v>2200</v>
      </c>
      <c r="L496" s="1701">
        <v>1692</v>
      </c>
      <c r="M496" s="1701">
        <v>1760</v>
      </c>
      <c r="N496" s="1701">
        <v>0.96209999999999996</v>
      </c>
      <c r="O496" s="1700">
        <f t="shared" si="525"/>
        <v>0.40566734558932482</v>
      </c>
      <c r="P496" s="1701">
        <v>475470</v>
      </c>
      <c r="Q496" s="1701">
        <f t="shared" si="489"/>
        <v>703241</v>
      </c>
      <c r="R496" s="1701">
        <f t="shared" si="490"/>
        <v>0</v>
      </c>
      <c r="S496" s="1701">
        <v>2200</v>
      </c>
      <c r="T496" s="1701">
        <v>1701</v>
      </c>
      <c r="U496" s="1701">
        <v>1760</v>
      </c>
      <c r="V496" s="1701">
        <v>0.94099999999999995</v>
      </c>
      <c r="W496" s="1700">
        <f t="shared" si="535"/>
        <v>0.52206907188452789</v>
      </c>
      <c r="X496" s="1701">
        <v>621720</v>
      </c>
      <c r="Y496" s="1701">
        <f t="shared" si="491"/>
        <v>714526</v>
      </c>
      <c r="Z496" s="1701">
        <f t="shared" si="492"/>
        <v>0</v>
      </c>
      <c r="AA496" s="1701">
        <v>2200</v>
      </c>
      <c r="AB496" s="1701">
        <v>1710</v>
      </c>
      <c r="AC496" s="1701">
        <v>1760</v>
      </c>
      <c r="AD496" s="1701">
        <v>0.97550000000000003</v>
      </c>
      <c r="AE496" s="1700">
        <f>+AF496/(24*30*AB496*AD496)</f>
        <v>0.62720871887561025</v>
      </c>
      <c r="AF496" s="1701">
        <v>753300</v>
      </c>
      <c r="AG496" s="1701">
        <f t="shared" si="493"/>
        <v>720621</v>
      </c>
      <c r="AH496" s="1701">
        <f t="shared" si="494"/>
        <v>32679</v>
      </c>
      <c r="AI496" s="1701">
        <v>2200</v>
      </c>
      <c r="AJ496" s="1701">
        <v>1683</v>
      </c>
      <c r="AK496" s="1701">
        <v>1760</v>
      </c>
      <c r="AL496" s="1701">
        <v>0.98270000000000002</v>
      </c>
      <c r="AM496" s="1700">
        <f>+AN496/(24*31*AJ496*AL496)</f>
        <v>0.5663354680091861</v>
      </c>
      <c r="AN496" s="1701">
        <v>696870</v>
      </c>
      <c r="AO496" s="1701">
        <f t="shared" si="495"/>
        <v>738294</v>
      </c>
      <c r="AP496" s="1701">
        <f t="shared" si="496"/>
        <v>0</v>
      </c>
      <c r="AQ496" s="1701">
        <v>2200</v>
      </c>
      <c r="AR496" s="1701">
        <v>1737</v>
      </c>
      <c r="AS496" s="1701">
        <v>1760</v>
      </c>
      <c r="AT496" s="1701">
        <v>0.96930000000000005</v>
      </c>
      <c r="AU496" s="1700">
        <f>+AV496/(24*31*AR496*AT496)</f>
        <v>0.43561127379392406</v>
      </c>
      <c r="AV496" s="1701">
        <v>545670</v>
      </c>
      <c r="AW496" s="1701">
        <f t="shared" si="497"/>
        <v>751592</v>
      </c>
      <c r="AX496" s="1701">
        <f t="shared" si="498"/>
        <v>0</v>
      </c>
      <c r="AY496" s="1701">
        <v>2200</v>
      </c>
      <c r="AZ496" s="1701">
        <v>1737</v>
      </c>
      <c r="BA496" s="1701">
        <v>1760</v>
      </c>
      <c r="BB496" s="1701">
        <v>0.97829999999999995</v>
      </c>
      <c r="BC496" s="1700">
        <f>+BD496/(24*30*AZ496*BB496)</f>
        <v>0.49147482916223129</v>
      </c>
      <c r="BD496" s="1701">
        <v>601320</v>
      </c>
      <c r="BE496" s="1701">
        <f t="shared" si="499"/>
        <v>734101</v>
      </c>
      <c r="BF496" s="1701">
        <f t="shared" si="500"/>
        <v>0</v>
      </c>
      <c r="BG496" s="1701">
        <v>2200</v>
      </c>
      <c r="BH496" s="1701">
        <v>1626</v>
      </c>
      <c r="BI496" s="1701">
        <v>1760</v>
      </c>
      <c r="BJ496" s="1701">
        <v>0.97729999999999995</v>
      </c>
      <c r="BK496" s="1700">
        <f>+BL496/(24*31*BH496*BJ496)</f>
        <v>0.51096911354639174</v>
      </c>
      <c r="BL496" s="1701">
        <v>604110</v>
      </c>
      <c r="BM496" s="1701">
        <f t="shared" si="501"/>
        <v>709370</v>
      </c>
      <c r="BN496" s="1701">
        <f t="shared" si="502"/>
        <v>0</v>
      </c>
      <c r="BO496" s="1701">
        <v>2200</v>
      </c>
      <c r="BP496" s="1701">
        <v>1662</v>
      </c>
      <c r="BQ496" s="1701">
        <v>1760</v>
      </c>
      <c r="BR496" s="1701">
        <v>0.98029999999999995</v>
      </c>
      <c r="BS496" s="1700">
        <f>+BT496/(24*30*BP496*BR496)</f>
        <v>0.53370389861171619</v>
      </c>
      <c r="BT496" s="1701">
        <v>626070</v>
      </c>
      <c r="BU496" s="1701">
        <f t="shared" si="503"/>
        <v>703840</v>
      </c>
      <c r="BV496" s="1701">
        <f t="shared" si="504"/>
        <v>0</v>
      </c>
      <c r="BW496" s="1701">
        <v>2200</v>
      </c>
      <c r="BX496" s="1701">
        <v>1596</v>
      </c>
      <c r="BY496" s="1701">
        <v>1760</v>
      </c>
      <c r="BZ496" s="1701">
        <v>0.99029999999999996</v>
      </c>
      <c r="CA496" s="1700">
        <f>+CB496/(24*31*BX496*BZ496)</f>
        <v>0.57037723023849574</v>
      </c>
      <c r="CB496" s="1701">
        <v>670710</v>
      </c>
      <c r="CC496" s="1701">
        <f t="shared" si="505"/>
        <v>705544</v>
      </c>
      <c r="CD496" s="1701">
        <f t="shared" si="506"/>
        <v>0</v>
      </c>
      <c r="CE496" s="1701">
        <v>2200</v>
      </c>
      <c r="CF496" s="1701">
        <v>2238</v>
      </c>
      <c r="CG496" s="1701">
        <v>2238</v>
      </c>
      <c r="CH496" s="1701">
        <v>0.98509999999999998</v>
      </c>
      <c r="CI496" s="1700">
        <f>+CJ496/(24*31*CF496*CH496)</f>
        <v>0.4650170529736804</v>
      </c>
      <c r="CJ496" s="1701">
        <v>762750</v>
      </c>
      <c r="CK496" s="1701">
        <f t="shared" si="507"/>
        <v>984157</v>
      </c>
      <c r="CL496" s="1701">
        <f t="shared" si="508"/>
        <v>0</v>
      </c>
      <c r="CM496" s="1701">
        <v>2200</v>
      </c>
      <c r="CN496" s="1701">
        <v>1986</v>
      </c>
      <c r="CO496" s="1701">
        <v>1986</v>
      </c>
      <c r="CP496" s="1701">
        <v>0.98360000000000003</v>
      </c>
      <c r="CQ496" s="1700">
        <f>+CR496/(24*28*CN496*CP496)</f>
        <v>0.52661501450723236</v>
      </c>
      <c r="CR496" s="1701">
        <v>691290</v>
      </c>
      <c r="CS496" s="1701">
        <f t="shared" si="509"/>
        <v>787623</v>
      </c>
      <c r="CT496" s="1701">
        <f t="shared" si="510"/>
        <v>0</v>
      </c>
      <c r="CU496" s="1701">
        <v>2200</v>
      </c>
      <c r="CV496" s="1701">
        <v>1914</v>
      </c>
      <c r="CW496" s="1701">
        <v>1914</v>
      </c>
      <c r="CX496" s="1701">
        <v>0.9839</v>
      </c>
      <c r="CY496" s="1700">
        <f>+CZ496/(24*31*CV496*CX496)</f>
        <v>0.53943026838343322</v>
      </c>
      <c r="CZ496" s="1701">
        <v>755790</v>
      </c>
      <c r="DA496" s="1701">
        <f t="shared" si="512"/>
        <v>840654</v>
      </c>
      <c r="DB496" s="1701">
        <f t="shared" si="513"/>
        <v>0</v>
      </c>
    </row>
    <row r="497" spans="1:106">
      <c r="A497" s="1703" t="s">
        <v>2947</v>
      </c>
      <c r="B497" s="1347">
        <v>6220</v>
      </c>
      <c r="C497" s="1347">
        <v>80</v>
      </c>
      <c r="D497" s="1702">
        <v>27</v>
      </c>
      <c r="E497" s="1701" t="s">
        <v>3309</v>
      </c>
      <c r="F497" s="1701" t="s">
        <v>3310</v>
      </c>
      <c r="G497" s="1701" t="s">
        <v>2116</v>
      </c>
      <c r="H497" s="1701" t="s">
        <v>574</v>
      </c>
      <c r="I497" s="1701">
        <v>132</v>
      </c>
      <c r="J497" s="1701">
        <v>2500</v>
      </c>
      <c r="K497" s="1701">
        <v>2500</v>
      </c>
      <c r="L497" s="1701">
        <v>96</v>
      </c>
      <c r="M497" s="1701">
        <v>2000</v>
      </c>
      <c r="N497" s="1701">
        <v>0.93669999999999998</v>
      </c>
      <c r="O497" s="1700">
        <f t="shared" si="525"/>
        <v>0.27430815036238332</v>
      </c>
      <c r="P497" s="1701">
        <v>17760</v>
      </c>
      <c r="Q497" s="1701">
        <f t="shared" si="489"/>
        <v>38847</v>
      </c>
      <c r="R497" s="1701">
        <f t="shared" si="490"/>
        <v>0</v>
      </c>
      <c r="S497" s="1701">
        <v>2500</v>
      </c>
      <c r="T497" s="1701">
        <v>4152</v>
      </c>
      <c r="U497" s="1701">
        <v>4152</v>
      </c>
      <c r="V497" s="1701">
        <v>0.85250000000000004</v>
      </c>
      <c r="W497" s="1700">
        <f t="shared" si="535"/>
        <v>1.0799531710432566E-2</v>
      </c>
      <c r="X497" s="1701">
        <v>28440</v>
      </c>
      <c r="Y497" s="1701">
        <f t="shared" si="491"/>
        <v>1580069</v>
      </c>
      <c r="Z497" s="1701">
        <f t="shared" si="492"/>
        <v>0</v>
      </c>
      <c r="AA497" s="1701">
        <v>2500</v>
      </c>
      <c r="AB497" s="1701">
        <v>3864</v>
      </c>
      <c r="AC497" s="1701">
        <v>3864</v>
      </c>
      <c r="AD497" s="1701">
        <v>0.85860000000000003</v>
      </c>
      <c r="AE497" s="1700">
        <f>+AF497/(24*30*AB497*AD497)</f>
        <v>8.2388120549333442E-3</v>
      </c>
      <c r="AF497" s="1701">
        <v>19680</v>
      </c>
      <c r="AG497" s="1701">
        <f t="shared" si="493"/>
        <v>1433216</v>
      </c>
      <c r="AH497" s="1701">
        <f t="shared" si="494"/>
        <v>0</v>
      </c>
      <c r="AI497" s="1701">
        <v>2500</v>
      </c>
      <c r="AJ497" s="1701">
        <v>4080</v>
      </c>
      <c r="AK497" s="1701">
        <v>4080</v>
      </c>
      <c r="AL497" s="1701">
        <v>0.84160000000000001</v>
      </c>
      <c r="AM497" s="1700">
        <f>+AN497/(24*31*AJ497*AL497)</f>
        <v>1.5219046038628869E-2</v>
      </c>
      <c r="AN497" s="1701">
        <v>38880</v>
      </c>
      <c r="AO497" s="1701">
        <f t="shared" si="495"/>
        <v>1532816</v>
      </c>
      <c r="AP497" s="1701">
        <f t="shared" si="496"/>
        <v>0</v>
      </c>
      <c r="AQ497" s="1701">
        <v>2500</v>
      </c>
      <c r="AR497" s="1701">
        <v>3840</v>
      </c>
      <c r="AS497" s="1701">
        <v>3840</v>
      </c>
      <c r="AT497" s="1701">
        <v>0.83640000000000003</v>
      </c>
      <c r="AU497" s="1700">
        <f>+AV497/(24*31*AR497*AT497)</f>
        <v>8.9890975404061432E-3</v>
      </c>
      <c r="AV497" s="1701">
        <v>21480</v>
      </c>
      <c r="AW497" s="1701">
        <f t="shared" si="497"/>
        <v>1433737</v>
      </c>
      <c r="AX497" s="1701">
        <f t="shared" si="498"/>
        <v>0</v>
      </c>
      <c r="AY497" s="1701">
        <v>2500</v>
      </c>
      <c r="AZ497" s="1701">
        <v>5496</v>
      </c>
      <c r="BA497" s="1701">
        <v>5496</v>
      </c>
      <c r="BB497" s="1701">
        <v>0.86029999999999995</v>
      </c>
      <c r="BC497" s="1700">
        <f>+BD497/(24*30*AZ497*BB497)</f>
        <v>1.3888275548801203E-2</v>
      </c>
      <c r="BD497" s="1701">
        <v>47280</v>
      </c>
      <c r="BE497" s="1701">
        <f t="shared" si="499"/>
        <v>2042586</v>
      </c>
      <c r="BF497" s="1701">
        <f t="shared" si="500"/>
        <v>0</v>
      </c>
      <c r="BG497" s="1701">
        <v>2500</v>
      </c>
      <c r="BH497" s="1701">
        <v>6960</v>
      </c>
      <c r="BI497" s="1701">
        <v>6960</v>
      </c>
      <c r="BJ497" s="1701">
        <v>0.8327</v>
      </c>
      <c r="BK497" s="1700">
        <f>+BL497/(24*31*BH497*BJ497)</f>
        <v>2.4518077565423582E-2</v>
      </c>
      <c r="BL497" s="1701">
        <v>105720</v>
      </c>
      <c r="BM497" s="1701">
        <f t="shared" si="501"/>
        <v>2587152</v>
      </c>
      <c r="BN497" s="1701">
        <f t="shared" si="502"/>
        <v>0</v>
      </c>
      <c r="BO497" s="1701">
        <v>2500</v>
      </c>
      <c r="BP497" s="1701">
        <v>8280</v>
      </c>
      <c r="BQ497" s="1701">
        <v>8280</v>
      </c>
      <c r="BR497" s="1701">
        <v>0.8417</v>
      </c>
      <c r="BS497" s="1700">
        <f>+BT497/(24*30*BP497*BR497)</f>
        <v>0.1761302034816816</v>
      </c>
      <c r="BT497" s="1701">
        <v>883800</v>
      </c>
      <c r="BU497" s="1701">
        <f t="shared" si="503"/>
        <v>3010727</v>
      </c>
      <c r="BV497" s="1701">
        <f t="shared" si="504"/>
        <v>0</v>
      </c>
      <c r="BW497" s="1701">
        <v>2500</v>
      </c>
      <c r="BX497" s="1701">
        <v>72</v>
      </c>
      <c r="BY497" s="1701">
        <v>2000</v>
      </c>
      <c r="BZ497" s="1701">
        <v>0.87849999999999995</v>
      </c>
      <c r="CA497" s="1700">
        <f>+CB497/(24*31*BX497*BZ497)</f>
        <v>0.47939323096757874</v>
      </c>
      <c r="CB497" s="1701">
        <v>22560</v>
      </c>
      <c r="CC497" s="1701">
        <f t="shared" si="505"/>
        <v>28236</v>
      </c>
      <c r="CD497" s="1701">
        <f t="shared" si="506"/>
        <v>0</v>
      </c>
      <c r="CE497" s="1701">
        <v>2500</v>
      </c>
      <c r="CF497" s="1701">
        <v>6576</v>
      </c>
      <c r="CG497" s="1701">
        <v>6576</v>
      </c>
      <c r="CH497" s="1701">
        <v>0.84960000000000002</v>
      </c>
      <c r="CI497" s="1700">
        <f>+CJ497/(24*31*CF497*CH497)</f>
        <v>6.4406777813399832E-2</v>
      </c>
      <c r="CJ497" s="1701">
        <v>267720</v>
      </c>
      <c r="CK497" s="1701">
        <f t="shared" si="507"/>
        <v>2494023</v>
      </c>
      <c r="CL497" s="1701">
        <f t="shared" si="508"/>
        <v>0</v>
      </c>
      <c r="CM497" s="1701">
        <v>2500</v>
      </c>
      <c r="CN497" s="1701">
        <v>7728</v>
      </c>
      <c r="CO497" s="1701">
        <v>7728</v>
      </c>
      <c r="CP497" s="1701">
        <v>0.84040000000000004</v>
      </c>
      <c r="CQ497" s="1700">
        <f>+CR497/(24*28*CN497*CP497)</f>
        <v>2.08414543517467E-2</v>
      </c>
      <c r="CR497" s="1701">
        <v>90960</v>
      </c>
      <c r="CS497" s="1701">
        <f t="shared" si="509"/>
        <v>2618627</v>
      </c>
      <c r="CT497" s="1701">
        <f t="shared" si="510"/>
        <v>0</v>
      </c>
      <c r="CU497" s="1701">
        <v>2500</v>
      </c>
      <c r="CV497" s="1701">
        <v>9984</v>
      </c>
      <c r="CW497" s="1701">
        <v>9984</v>
      </c>
      <c r="CX497" s="1701">
        <v>0.90069999999999995</v>
      </c>
      <c r="CY497" s="1700">
        <f>+CZ497/(24*31*CV497*CX497)</f>
        <v>0.26435747451458352</v>
      </c>
      <c r="CZ497" s="1701">
        <v>1768680</v>
      </c>
      <c r="DA497" s="1701">
        <f t="shared" si="512"/>
        <v>4014292</v>
      </c>
      <c r="DB497" s="1701">
        <f t="shared" si="513"/>
        <v>0</v>
      </c>
    </row>
    <row r="498" spans="1:106">
      <c r="A498" s="1703" t="s">
        <v>3311</v>
      </c>
      <c r="B498" s="1347">
        <v>6220</v>
      </c>
      <c r="C498" s="1347">
        <v>175</v>
      </c>
      <c r="D498" s="1702">
        <v>28</v>
      </c>
      <c r="E498" s="1701" t="s">
        <v>3312</v>
      </c>
      <c r="F498" s="1701" t="s">
        <v>3313</v>
      </c>
      <c r="G498" s="1701" t="s">
        <v>2116</v>
      </c>
      <c r="H498" s="1701" t="s">
        <v>2115</v>
      </c>
      <c r="I498" s="1701">
        <v>33</v>
      </c>
      <c r="J498" s="1701">
        <v>2500</v>
      </c>
      <c r="K498" s="1701">
        <v>2500</v>
      </c>
      <c r="L498" s="1701">
        <v>0</v>
      </c>
      <c r="M498" s="1701">
        <v>2000</v>
      </c>
      <c r="N498" s="1701">
        <v>0</v>
      </c>
      <c r="O498" s="1700">
        <v>0</v>
      </c>
      <c r="P498" s="1701">
        <v>0</v>
      </c>
      <c r="Q498" s="1701">
        <f t="shared" si="489"/>
        <v>0</v>
      </c>
      <c r="R498" s="1701">
        <f t="shared" si="490"/>
        <v>0</v>
      </c>
      <c r="S498" s="1701">
        <v>2500</v>
      </c>
      <c r="T498" s="1701">
        <v>0</v>
      </c>
      <c r="U498" s="1701">
        <v>2000</v>
      </c>
      <c r="V498" s="1701">
        <v>0</v>
      </c>
      <c r="W498" s="1700">
        <v>0</v>
      </c>
      <c r="X498" s="1701">
        <v>0</v>
      </c>
      <c r="Y498" s="1701">
        <f t="shared" si="491"/>
        <v>0</v>
      </c>
      <c r="Z498" s="1701">
        <f t="shared" si="492"/>
        <v>0</v>
      </c>
      <c r="AA498" s="1701">
        <v>2500</v>
      </c>
      <c r="AB498" s="1701">
        <v>0</v>
      </c>
      <c r="AC498" s="1701">
        <v>2000</v>
      </c>
      <c r="AD498" s="1701">
        <v>0</v>
      </c>
      <c r="AE498" s="1700">
        <v>0</v>
      </c>
      <c r="AF498" s="1701">
        <v>0</v>
      </c>
      <c r="AG498" s="1701">
        <f t="shared" si="493"/>
        <v>0</v>
      </c>
      <c r="AH498" s="1701">
        <f t="shared" si="494"/>
        <v>0</v>
      </c>
      <c r="AI498" s="1701">
        <v>2500</v>
      </c>
      <c r="AJ498" s="1701">
        <v>0</v>
      </c>
      <c r="AK498" s="1701">
        <v>2000</v>
      </c>
      <c r="AL498" s="1701">
        <v>0</v>
      </c>
      <c r="AM498" s="1700">
        <v>0</v>
      </c>
      <c r="AN498" s="1701">
        <v>0</v>
      </c>
      <c r="AO498" s="1701">
        <f t="shared" si="495"/>
        <v>0</v>
      </c>
      <c r="AP498" s="1701">
        <f t="shared" si="496"/>
        <v>0</v>
      </c>
      <c r="AQ498" s="1701">
        <v>2500</v>
      </c>
      <c r="AR498" s="1701">
        <v>0</v>
      </c>
      <c r="AS498" s="1701">
        <v>2000</v>
      </c>
      <c r="AT498" s="1701">
        <v>0</v>
      </c>
      <c r="AU498" s="1700">
        <v>0</v>
      </c>
      <c r="AV498" s="1701">
        <v>0</v>
      </c>
      <c r="AW498" s="1701">
        <f t="shared" si="497"/>
        <v>0</v>
      </c>
      <c r="AX498" s="1701">
        <f t="shared" si="498"/>
        <v>0</v>
      </c>
      <c r="AY498" s="1701">
        <v>2500</v>
      </c>
      <c r="AZ498" s="1701">
        <v>0</v>
      </c>
      <c r="BA498" s="1701">
        <v>2000</v>
      </c>
      <c r="BB498" s="1701">
        <v>0</v>
      </c>
      <c r="BC498" s="1700">
        <v>0</v>
      </c>
      <c r="BD498" s="1701">
        <v>0</v>
      </c>
      <c r="BE498" s="1701">
        <f t="shared" si="499"/>
        <v>0</v>
      </c>
      <c r="BF498" s="1701">
        <f t="shared" si="500"/>
        <v>0</v>
      </c>
      <c r="BG498" s="1701">
        <v>2500</v>
      </c>
      <c r="BH498" s="1701">
        <v>0</v>
      </c>
      <c r="BI498" s="1701">
        <v>2000</v>
      </c>
      <c r="BJ498" s="1701">
        <v>0</v>
      </c>
      <c r="BK498" s="1700">
        <v>0</v>
      </c>
      <c r="BL498" s="1701">
        <v>0</v>
      </c>
      <c r="BM498" s="1701">
        <f t="shared" si="501"/>
        <v>0</v>
      </c>
      <c r="BN498" s="1701">
        <f t="shared" si="502"/>
        <v>0</v>
      </c>
      <c r="BO498" s="1701">
        <v>2500</v>
      </c>
      <c r="BP498" s="1701">
        <v>0</v>
      </c>
      <c r="BQ498" s="1701">
        <v>2000</v>
      </c>
      <c r="BR498" s="1701">
        <v>0</v>
      </c>
      <c r="BS498" s="1700">
        <v>0</v>
      </c>
      <c r="BT498" s="1701">
        <v>0</v>
      </c>
      <c r="BU498" s="1701">
        <f t="shared" si="503"/>
        <v>0</v>
      </c>
      <c r="BV498" s="1701">
        <f t="shared" si="504"/>
        <v>0</v>
      </c>
      <c r="BW498" s="1701">
        <v>2500</v>
      </c>
      <c r="BX498" s="1701">
        <v>0</v>
      </c>
      <c r="BY498" s="1701">
        <v>2000</v>
      </c>
      <c r="BZ498" s="1701">
        <v>0</v>
      </c>
      <c r="CA498" s="1700">
        <v>0</v>
      </c>
      <c r="CB498" s="1701">
        <v>0</v>
      </c>
      <c r="CC498" s="1701">
        <f t="shared" si="505"/>
        <v>0</v>
      </c>
      <c r="CD498" s="1701">
        <f t="shared" si="506"/>
        <v>0</v>
      </c>
      <c r="CE498" s="1701">
        <v>2500</v>
      </c>
      <c r="CF498" s="1701">
        <v>0</v>
      </c>
      <c r="CG498" s="1701">
        <v>2000</v>
      </c>
      <c r="CH498" s="1701">
        <v>0</v>
      </c>
      <c r="CI498" s="1700">
        <v>0</v>
      </c>
      <c r="CJ498" s="1701">
        <v>0</v>
      </c>
      <c r="CK498" s="1701">
        <f t="shared" si="507"/>
        <v>0</v>
      </c>
      <c r="CL498" s="1701">
        <f t="shared" si="508"/>
        <v>0</v>
      </c>
      <c r="CM498" s="1701">
        <v>2500</v>
      </c>
      <c r="CN498" s="1701">
        <v>0</v>
      </c>
      <c r="CO498" s="1701">
        <v>2000</v>
      </c>
      <c r="CP498" s="1701">
        <v>0</v>
      </c>
      <c r="CQ498" s="1700">
        <v>0</v>
      </c>
      <c r="CR498" s="1701">
        <v>0</v>
      </c>
      <c r="CS498" s="1701">
        <f t="shared" si="509"/>
        <v>0</v>
      </c>
      <c r="CT498" s="1701">
        <f t="shared" si="510"/>
        <v>0</v>
      </c>
      <c r="CU498" s="1701">
        <v>2500</v>
      </c>
      <c r="CV498" s="1701">
        <v>0</v>
      </c>
      <c r="CW498" s="1701">
        <v>2000</v>
      </c>
      <c r="CX498" s="1701">
        <v>0</v>
      </c>
      <c r="CY498" s="1700">
        <v>0</v>
      </c>
      <c r="CZ498" s="1701">
        <v>0</v>
      </c>
      <c r="DA498" s="1701">
        <f t="shared" si="512"/>
        <v>0</v>
      </c>
      <c r="DB498" s="1701">
        <f t="shared" si="513"/>
        <v>0</v>
      </c>
    </row>
    <row r="499" spans="1:106">
      <c r="A499" s="1703" t="s">
        <v>2936</v>
      </c>
      <c r="B499" s="1347">
        <v>1220</v>
      </c>
      <c r="C499" s="1347">
        <v>5</v>
      </c>
      <c r="D499" s="1702">
        <v>29</v>
      </c>
      <c r="E499" s="1701">
        <v>13240</v>
      </c>
      <c r="F499" s="1701" t="s">
        <v>896</v>
      </c>
      <c r="G499" s="1701" t="s">
        <v>2116</v>
      </c>
      <c r="H499" s="1701" t="s">
        <v>1429</v>
      </c>
      <c r="I499" s="1701">
        <v>33</v>
      </c>
      <c r="J499" s="1701">
        <v>3000</v>
      </c>
      <c r="K499" s="1701">
        <v>3000</v>
      </c>
      <c r="L499" s="1701">
        <v>2820</v>
      </c>
      <c r="M499" s="1701">
        <v>2820</v>
      </c>
      <c r="N499" s="1701">
        <v>0.97689999999999999</v>
      </c>
      <c r="O499" s="1700">
        <f>+P499/(24*30*L499*N499)</f>
        <v>0.38447232730930836</v>
      </c>
      <c r="P499" s="1701">
        <v>762600</v>
      </c>
      <c r="Q499" s="1701">
        <f t="shared" si="489"/>
        <v>1190099</v>
      </c>
      <c r="R499" s="1701">
        <f t="shared" si="490"/>
        <v>0</v>
      </c>
      <c r="S499" s="1701">
        <v>3000</v>
      </c>
      <c r="T499" s="1701">
        <v>3360</v>
      </c>
      <c r="U499" s="1701">
        <v>3360</v>
      </c>
      <c r="V499" s="1701">
        <v>0.97089999999999999</v>
      </c>
      <c r="W499" s="1700">
        <f t="shared" ref="W499:W505" si="537">+X499/(24*31*T499*V499)</f>
        <v>0.33818211332257164</v>
      </c>
      <c r="X499" s="1701">
        <v>820800</v>
      </c>
      <c r="Y499" s="1701">
        <f t="shared" si="491"/>
        <v>1456257</v>
      </c>
      <c r="Z499" s="1701">
        <f t="shared" si="492"/>
        <v>0</v>
      </c>
      <c r="AA499" s="1701">
        <v>3000</v>
      </c>
      <c r="AB499" s="1701">
        <v>3600</v>
      </c>
      <c r="AC499" s="1701">
        <v>3600</v>
      </c>
      <c r="AD499" s="1701">
        <v>0.97030000000000005</v>
      </c>
      <c r="AE499" s="1700">
        <f t="shared" ref="AE499:AE506" si="538">+AF499/(24*30*AB499*AD499)</f>
        <v>0.39721392009344186</v>
      </c>
      <c r="AF499" s="1701">
        <v>999000</v>
      </c>
      <c r="AG499" s="1701">
        <f t="shared" si="493"/>
        <v>1509011</v>
      </c>
      <c r="AH499" s="1701">
        <f t="shared" si="494"/>
        <v>0</v>
      </c>
      <c r="AI499" s="1701">
        <v>3000</v>
      </c>
      <c r="AJ499" s="1701">
        <v>3180</v>
      </c>
      <c r="AK499" s="1701">
        <v>3180</v>
      </c>
      <c r="AL499" s="1701">
        <v>0.97160000000000002</v>
      </c>
      <c r="AM499" s="1700">
        <f t="shared" ref="AM499:AM505" si="539">+AN499/(24*31*AJ499*AL499)</f>
        <v>0.37507701999099441</v>
      </c>
      <c r="AN499" s="1701">
        <v>862200</v>
      </c>
      <c r="AO499" s="1701">
        <f t="shared" si="495"/>
        <v>1379237</v>
      </c>
      <c r="AP499" s="1701">
        <f t="shared" si="496"/>
        <v>0</v>
      </c>
      <c r="AQ499" s="1701">
        <v>3000</v>
      </c>
      <c r="AR499" s="1701">
        <v>3060</v>
      </c>
      <c r="AS499" s="1701">
        <v>3060</v>
      </c>
      <c r="AT499" s="1701">
        <v>0.97640000000000005</v>
      </c>
      <c r="AU499" s="1700">
        <f t="shared" ref="AU499:AU505" si="540">+AV499/(24*31*AR499*AT499)</f>
        <v>0.37977223900885693</v>
      </c>
      <c r="AV499" s="1701">
        <v>844200</v>
      </c>
      <c r="AW499" s="1701">
        <f t="shared" si="497"/>
        <v>1333747</v>
      </c>
      <c r="AX499" s="1701">
        <f t="shared" si="498"/>
        <v>0</v>
      </c>
      <c r="AY499" s="1701">
        <v>3000</v>
      </c>
      <c r="AZ499" s="1701">
        <v>3540</v>
      </c>
      <c r="BA499" s="1701">
        <v>3540</v>
      </c>
      <c r="BB499" s="1701">
        <v>0.97330000000000005</v>
      </c>
      <c r="BC499" s="1700">
        <f t="shared" ref="BC499:BC506" si="541">+BD499/(24*30*AZ499*BB499)</f>
        <v>0.3432030699913684</v>
      </c>
      <c r="BD499" s="1701">
        <v>851400</v>
      </c>
      <c r="BE499" s="1701">
        <f t="shared" si="499"/>
        <v>1488448</v>
      </c>
      <c r="BF499" s="1701">
        <f t="shared" si="500"/>
        <v>0</v>
      </c>
      <c r="BG499" s="1701">
        <v>3000</v>
      </c>
      <c r="BH499" s="1701">
        <v>3480</v>
      </c>
      <c r="BI499" s="1701">
        <v>3480</v>
      </c>
      <c r="BJ499" s="1701">
        <v>0.96599999999999997</v>
      </c>
      <c r="BK499" s="1700">
        <f t="shared" ref="BK499:BK505" si="542">+BL499/(24*31*BH499*BJ499)</f>
        <v>0.29986926659558089</v>
      </c>
      <c r="BL499" s="1701">
        <v>750000</v>
      </c>
      <c r="BM499" s="1701">
        <f t="shared" si="501"/>
        <v>1500654</v>
      </c>
      <c r="BN499" s="1701">
        <f t="shared" si="502"/>
        <v>0</v>
      </c>
      <c r="BO499" s="1701">
        <v>3000</v>
      </c>
      <c r="BP499" s="1701">
        <v>2160</v>
      </c>
      <c r="BQ499" s="1701">
        <v>2400</v>
      </c>
      <c r="BR499" s="1701">
        <v>0.96640000000000004</v>
      </c>
      <c r="BS499" s="1700">
        <f t="shared" ref="BS499:BS506" si="543">+BT499/(24*30*BP499*BR499)</f>
        <v>0.37925532458507072</v>
      </c>
      <c r="BT499" s="1701">
        <v>570000</v>
      </c>
      <c r="BU499" s="1701">
        <f t="shared" si="503"/>
        <v>901767</v>
      </c>
      <c r="BV499" s="1701">
        <f t="shared" si="504"/>
        <v>0</v>
      </c>
      <c r="BW499" s="1701">
        <v>3000</v>
      </c>
      <c r="BX499" s="1701">
        <v>1260</v>
      </c>
      <c r="BY499" s="1701">
        <v>2400</v>
      </c>
      <c r="BZ499" s="1701">
        <v>0.97289999999999999</v>
      </c>
      <c r="CA499" s="1700">
        <f t="shared" ref="CA499:CA505" si="544">+CB499/(24*31*BX499*BZ499)</f>
        <v>0.56642539707801864</v>
      </c>
      <c r="CB499" s="1701">
        <v>516600</v>
      </c>
      <c r="CC499" s="1701">
        <f t="shared" si="505"/>
        <v>547221</v>
      </c>
      <c r="CD499" s="1701">
        <f t="shared" si="506"/>
        <v>0</v>
      </c>
      <c r="CE499" s="1701">
        <v>3000</v>
      </c>
      <c r="CF499" s="1701">
        <v>1140</v>
      </c>
      <c r="CG499" s="1701">
        <v>2400</v>
      </c>
      <c r="CH499" s="1701">
        <v>0.96499999999999997</v>
      </c>
      <c r="CI499" s="1700">
        <f t="shared" ref="CI499:CI505" si="545">+CJ499/(24*31*CF499*CH499)</f>
        <v>0.60551680052546542</v>
      </c>
      <c r="CJ499" s="1701">
        <v>495600</v>
      </c>
      <c r="CK499" s="1701">
        <f t="shared" si="507"/>
        <v>491085</v>
      </c>
      <c r="CL499" s="1701">
        <f t="shared" si="508"/>
        <v>4515</v>
      </c>
      <c r="CM499" s="1701">
        <v>3000</v>
      </c>
      <c r="CN499" s="1701">
        <v>1620</v>
      </c>
      <c r="CO499" s="1701">
        <v>2400</v>
      </c>
      <c r="CP499" s="1701">
        <v>0.97899999999999998</v>
      </c>
      <c r="CQ499" s="1700">
        <f t="shared" ref="CQ499:CQ505" si="546">+CR499/(24*28*CN499*CP499)</f>
        <v>0.47289373132069756</v>
      </c>
      <c r="CR499" s="1701">
        <v>504000</v>
      </c>
      <c r="CS499" s="1701">
        <f t="shared" si="509"/>
        <v>639467</v>
      </c>
      <c r="CT499" s="1701">
        <f t="shared" si="510"/>
        <v>0</v>
      </c>
      <c r="CU499" s="1701">
        <v>3000</v>
      </c>
      <c r="CV499" s="1701">
        <v>2700</v>
      </c>
      <c r="CW499" s="1701">
        <v>2700</v>
      </c>
      <c r="CX499" s="1701">
        <v>0.96889999999999998</v>
      </c>
      <c r="CY499" s="1700">
        <f t="shared" ref="CY499:CY505" si="547">+CZ499/(24*31*CV499*CX499)</f>
        <v>0.34619066344434984</v>
      </c>
      <c r="CZ499" s="1701">
        <v>673800</v>
      </c>
      <c r="DA499" s="1701">
        <f t="shared" si="512"/>
        <v>1167796</v>
      </c>
      <c r="DB499" s="1701">
        <f t="shared" si="513"/>
        <v>0</v>
      </c>
    </row>
    <row r="500" spans="1:106">
      <c r="A500" s="1703" t="s">
        <v>3725</v>
      </c>
      <c r="B500" s="1347">
        <v>1220</v>
      </c>
      <c r="C500" s="1347">
        <v>76</v>
      </c>
      <c r="D500" s="1702">
        <v>30</v>
      </c>
      <c r="E500" s="1701" t="s">
        <v>3726</v>
      </c>
      <c r="F500" s="1701" t="s">
        <v>3727</v>
      </c>
      <c r="G500" s="1701" t="s">
        <v>2116</v>
      </c>
      <c r="H500" s="1701" t="s">
        <v>2115</v>
      </c>
      <c r="I500" s="1701">
        <v>33</v>
      </c>
      <c r="J500" s="1701">
        <v>3500</v>
      </c>
      <c r="K500" s="1701">
        <v>7500</v>
      </c>
      <c r="L500" s="1701">
        <v>3096</v>
      </c>
      <c r="M500" s="1701">
        <v>6000</v>
      </c>
      <c r="N500" s="1701">
        <v>0.97</v>
      </c>
      <c r="O500" s="1700">
        <f>+P500/(24*30*L500*N500)</f>
        <v>0.10561238534146711</v>
      </c>
      <c r="P500" s="1701">
        <v>228360</v>
      </c>
      <c r="Q500" s="1701">
        <f t="shared" si="489"/>
        <v>1297348</v>
      </c>
      <c r="R500" s="1701">
        <f t="shared" si="490"/>
        <v>0</v>
      </c>
      <c r="S500" s="1701">
        <v>7500</v>
      </c>
      <c r="T500" s="1701">
        <v>3120</v>
      </c>
      <c r="U500" s="1701">
        <v>6000</v>
      </c>
      <c r="V500" s="1701">
        <v>0.97</v>
      </c>
      <c r="W500" s="1700">
        <f t="shared" si="537"/>
        <v>5.6705294483811279E-2</v>
      </c>
      <c r="X500" s="1701">
        <v>127680</v>
      </c>
      <c r="Y500" s="1701">
        <f t="shared" si="491"/>
        <v>1350985</v>
      </c>
      <c r="Z500" s="1701">
        <f t="shared" si="492"/>
        <v>0</v>
      </c>
      <c r="AA500" s="1701">
        <v>7500</v>
      </c>
      <c r="AB500" s="1701">
        <v>2616</v>
      </c>
      <c r="AC500" s="1701">
        <v>6000</v>
      </c>
      <c r="AD500" s="1701">
        <v>0.97</v>
      </c>
      <c r="AE500" s="1700">
        <f t="shared" si="538"/>
        <v>1.3990037516945679E-2</v>
      </c>
      <c r="AF500" s="1701">
        <v>25560</v>
      </c>
      <c r="AG500" s="1701">
        <f t="shared" si="493"/>
        <v>1096209</v>
      </c>
      <c r="AH500" s="1701">
        <f t="shared" si="494"/>
        <v>0</v>
      </c>
      <c r="AI500" s="1701">
        <v>7500</v>
      </c>
      <c r="AJ500" s="1701">
        <v>3000</v>
      </c>
      <c r="AK500" s="1701">
        <v>6000</v>
      </c>
      <c r="AL500" s="1701">
        <v>0.97</v>
      </c>
      <c r="AM500" s="1700">
        <f t="shared" si="539"/>
        <v>8.2585079259505593E-3</v>
      </c>
      <c r="AN500" s="1701">
        <v>17880</v>
      </c>
      <c r="AO500" s="1701">
        <f t="shared" si="495"/>
        <v>1299024</v>
      </c>
      <c r="AP500" s="1701">
        <f t="shared" si="496"/>
        <v>0</v>
      </c>
      <c r="AQ500" s="1701">
        <v>7500</v>
      </c>
      <c r="AR500" s="1701">
        <v>3120</v>
      </c>
      <c r="AS500" s="1701">
        <v>6000</v>
      </c>
      <c r="AT500" s="1701">
        <v>0.97</v>
      </c>
      <c r="AU500" s="1700">
        <f t="shared" si="540"/>
        <v>0.23833277907105641</v>
      </c>
      <c r="AV500" s="1701">
        <v>536640</v>
      </c>
      <c r="AW500" s="1701">
        <f t="shared" si="497"/>
        <v>1350985</v>
      </c>
      <c r="AX500" s="1701">
        <f t="shared" si="498"/>
        <v>0</v>
      </c>
      <c r="AY500" s="1701">
        <v>7500</v>
      </c>
      <c r="AZ500" s="1701">
        <v>2760</v>
      </c>
      <c r="BA500" s="1701">
        <v>6000</v>
      </c>
      <c r="BB500" s="1701">
        <v>0.97</v>
      </c>
      <c r="BC500" s="1700">
        <f t="shared" si="541"/>
        <v>3.6169629961651475E-2</v>
      </c>
      <c r="BD500" s="1701">
        <v>69720</v>
      </c>
      <c r="BE500" s="1701">
        <f t="shared" si="499"/>
        <v>1156550</v>
      </c>
      <c r="BF500" s="1701">
        <f t="shared" si="500"/>
        <v>0</v>
      </c>
      <c r="BG500" s="1701">
        <v>7500</v>
      </c>
      <c r="BH500" s="1701">
        <v>3240</v>
      </c>
      <c r="BI500" s="1701">
        <v>6000</v>
      </c>
      <c r="BJ500" s="1701">
        <v>0.97</v>
      </c>
      <c r="BK500" s="1700">
        <f t="shared" si="542"/>
        <v>0.19778951992675528</v>
      </c>
      <c r="BL500" s="1701">
        <v>462480</v>
      </c>
      <c r="BM500" s="1701">
        <f t="shared" si="501"/>
        <v>1402946</v>
      </c>
      <c r="BN500" s="1701">
        <f t="shared" si="502"/>
        <v>0</v>
      </c>
      <c r="BO500" s="1701">
        <v>7500</v>
      </c>
      <c r="BP500" s="1701">
        <v>2928</v>
      </c>
      <c r="BQ500" s="1701">
        <v>6000</v>
      </c>
      <c r="BR500" s="1701">
        <v>0.97</v>
      </c>
      <c r="BS500" s="1700">
        <f t="shared" si="543"/>
        <v>3.7263158883067624E-2</v>
      </c>
      <c r="BT500" s="1701">
        <v>76200</v>
      </c>
      <c r="BU500" s="1701">
        <f t="shared" si="503"/>
        <v>1226949</v>
      </c>
      <c r="BV500" s="1701">
        <f t="shared" si="504"/>
        <v>0</v>
      </c>
      <c r="BW500" s="1701">
        <v>7500</v>
      </c>
      <c r="BX500" s="1701">
        <v>3072</v>
      </c>
      <c r="BY500" s="1701">
        <v>6000</v>
      </c>
      <c r="BZ500" s="1701">
        <v>0.97</v>
      </c>
      <c r="CA500" s="1700">
        <f t="shared" si="544"/>
        <v>2.4303101790267154E-2</v>
      </c>
      <c r="CB500" s="1701">
        <v>53880</v>
      </c>
      <c r="CC500" s="1701">
        <f t="shared" si="505"/>
        <v>1330201</v>
      </c>
      <c r="CD500" s="1701">
        <f t="shared" si="506"/>
        <v>0</v>
      </c>
      <c r="CE500" s="1701">
        <v>3500</v>
      </c>
      <c r="CF500" s="1701">
        <v>5520</v>
      </c>
      <c r="CG500" s="1701">
        <v>5520</v>
      </c>
      <c r="CH500" s="1701">
        <v>0.97</v>
      </c>
      <c r="CI500" s="1700">
        <f t="shared" si="545"/>
        <v>9.3471513328802838E-2</v>
      </c>
      <c r="CJ500" s="1701">
        <v>372360</v>
      </c>
      <c r="CK500" s="1701">
        <f t="shared" si="507"/>
        <v>2390204</v>
      </c>
      <c r="CL500" s="1701">
        <f t="shared" si="508"/>
        <v>0</v>
      </c>
      <c r="CM500" s="1701">
        <v>3500</v>
      </c>
      <c r="CN500" s="1701">
        <v>3144</v>
      </c>
      <c r="CO500" s="1701">
        <v>3144</v>
      </c>
      <c r="CP500" s="1701">
        <v>0.97</v>
      </c>
      <c r="CQ500" s="1700">
        <f t="shared" si="546"/>
        <v>0.13631406761177753</v>
      </c>
      <c r="CR500" s="1701">
        <v>279360</v>
      </c>
      <c r="CS500" s="1701">
        <f t="shared" si="509"/>
        <v>1229631</v>
      </c>
      <c r="CT500" s="1701">
        <f t="shared" si="510"/>
        <v>0</v>
      </c>
      <c r="CU500" s="1701">
        <v>3500</v>
      </c>
      <c r="CV500" s="1701">
        <v>2664</v>
      </c>
      <c r="CW500" s="1701">
        <v>2800</v>
      </c>
      <c r="CX500" s="1701">
        <v>0.97</v>
      </c>
      <c r="CY500" s="1700">
        <f t="shared" si="547"/>
        <v>3.9197827691342821E-2</v>
      </c>
      <c r="CZ500" s="1701">
        <v>75360</v>
      </c>
      <c r="DA500" s="1701">
        <f t="shared" si="512"/>
        <v>1153533</v>
      </c>
      <c r="DB500" s="1701">
        <f t="shared" si="513"/>
        <v>0</v>
      </c>
    </row>
    <row r="501" spans="1:106">
      <c r="A501" s="1703" t="s">
        <v>2937</v>
      </c>
      <c r="B501" s="1347">
        <v>6210</v>
      </c>
      <c r="C501" s="1347">
        <v>4</v>
      </c>
      <c r="D501" s="1702">
        <v>31</v>
      </c>
      <c r="E501" s="1701" t="s">
        <v>3314</v>
      </c>
      <c r="F501" s="1701" t="s">
        <v>1764</v>
      </c>
      <c r="G501" s="1701" t="s">
        <v>2116</v>
      </c>
      <c r="H501" s="1701" t="s">
        <v>2115</v>
      </c>
      <c r="I501" s="1701">
        <v>33</v>
      </c>
      <c r="J501" s="1701">
        <v>4200</v>
      </c>
      <c r="K501" s="1701">
        <v>4200</v>
      </c>
      <c r="L501" s="1701">
        <v>3966</v>
      </c>
      <c r="M501" s="1701">
        <v>3966</v>
      </c>
      <c r="N501" s="1701">
        <v>0.99639999999999995</v>
      </c>
      <c r="O501" s="1700">
        <f>+P501/(24*30*L501*N501)</f>
        <v>0.85308792608171735</v>
      </c>
      <c r="P501" s="1701">
        <v>2427240</v>
      </c>
      <c r="Q501" s="1701">
        <f t="shared" si="489"/>
        <v>1707144</v>
      </c>
      <c r="R501" s="1701">
        <f t="shared" si="490"/>
        <v>720096</v>
      </c>
      <c r="S501" s="1701">
        <v>4200</v>
      </c>
      <c r="T501" s="1701">
        <v>3858</v>
      </c>
      <c r="U501" s="1701">
        <v>3858</v>
      </c>
      <c r="V501" s="1701">
        <v>0.997</v>
      </c>
      <c r="W501" s="1700">
        <f t="shared" si="537"/>
        <v>0.72945806096696075</v>
      </c>
      <c r="X501" s="1701">
        <v>2087520</v>
      </c>
      <c r="Y501" s="1701">
        <f t="shared" si="491"/>
        <v>1717045</v>
      </c>
      <c r="Z501" s="1701">
        <f t="shared" si="492"/>
        <v>370475</v>
      </c>
      <c r="AA501" s="1701">
        <v>4200</v>
      </c>
      <c r="AB501" s="1701">
        <v>714</v>
      </c>
      <c r="AC501" s="1701">
        <v>3360</v>
      </c>
      <c r="AD501" s="1701">
        <v>0.96409999999999996</v>
      </c>
      <c r="AE501" s="1700">
        <f t="shared" si="538"/>
        <v>0.38981121612286307</v>
      </c>
      <c r="AF501" s="1701">
        <v>193200</v>
      </c>
      <c r="AG501" s="1701">
        <f t="shared" si="493"/>
        <v>297375</v>
      </c>
      <c r="AH501" s="1701">
        <f t="shared" si="494"/>
        <v>0</v>
      </c>
      <c r="AI501" s="1701">
        <v>4200</v>
      </c>
      <c r="AJ501" s="1701">
        <v>1596</v>
      </c>
      <c r="AK501" s="1701">
        <v>3360</v>
      </c>
      <c r="AL501" s="1701">
        <v>0.9496</v>
      </c>
      <c r="AM501" s="1700">
        <f t="shared" si="539"/>
        <v>0.27467726985207669</v>
      </c>
      <c r="AN501" s="1701">
        <v>309720</v>
      </c>
      <c r="AO501" s="1701">
        <f t="shared" si="495"/>
        <v>676547</v>
      </c>
      <c r="AP501" s="1701">
        <f t="shared" si="496"/>
        <v>0</v>
      </c>
      <c r="AQ501" s="1701">
        <v>4200</v>
      </c>
      <c r="AR501" s="1701">
        <v>3912</v>
      </c>
      <c r="AS501" s="1701">
        <v>3912</v>
      </c>
      <c r="AT501" s="1701">
        <v>0.99660000000000004</v>
      </c>
      <c r="AU501" s="1700">
        <f t="shared" si="540"/>
        <v>0.84194748853668933</v>
      </c>
      <c r="AV501" s="1701">
        <v>2442180</v>
      </c>
      <c r="AW501" s="1701">
        <f t="shared" si="497"/>
        <v>1740379</v>
      </c>
      <c r="AX501" s="1701">
        <f t="shared" si="498"/>
        <v>701801</v>
      </c>
      <c r="AY501" s="1701">
        <v>4200</v>
      </c>
      <c r="AZ501" s="1701">
        <v>3888</v>
      </c>
      <c r="BA501" s="1701">
        <v>3888</v>
      </c>
      <c r="BB501" s="1701">
        <v>0.998</v>
      </c>
      <c r="BC501" s="1700">
        <f t="shared" si="541"/>
        <v>0.84619255658092596</v>
      </c>
      <c r="BD501" s="1701">
        <v>2364060</v>
      </c>
      <c r="BE501" s="1701">
        <f t="shared" si="499"/>
        <v>1676257</v>
      </c>
      <c r="BF501" s="1701">
        <f t="shared" si="500"/>
        <v>687803</v>
      </c>
      <c r="BG501" s="1701">
        <v>4200</v>
      </c>
      <c r="BH501" s="1701">
        <v>3876</v>
      </c>
      <c r="BI501" s="1701">
        <v>3876</v>
      </c>
      <c r="BJ501" s="1701">
        <v>0.99850000000000005</v>
      </c>
      <c r="BK501" s="1700">
        <f t="shared" si="542"/>
        <v>0.92512432885821294</v>
      </c>
      <c r="BL501" s="1701">
        <v>2663820</v>
      </c>
      <c r="BM501" s="1701">
        <f t="shared" si="501"/>
        <v>1727651</v>
      </c>
      <c r="BN501" s="1701">
        <f t="shared" si="502"/>
        <v>936169</v>
      </c>
      <c r="BO501" s="1701">
        <v>4200</v>
      </c>
      <c r="BP501" s="1701">
        <v>3858</v>
      </c>
      <c r="BQ501" s="1701">
        <v>3858</v>
      </c>
      <c r="BR501" s="1701">
        <v>0.99680000000000002</v>
      </c>
      <c r="BS501" s="1700">
        <f t="shared" si="543"/>
        <v>0.79661344503551856</v>
      </c>
      <c r="BT501" s="1701">
        <v>2205720</v>
      </c>
      <c r="BU501" s="1701">
        <f t="shared" si="503"/>
        <v>1661323</v>
      </c>
      <c r="BV501" s="1701">
        <f t="shared" si="504"/>
        <v>544397</v>
      </c>
      <c r="BW501" s="1701">
        <v>4200</v>
      </c>
      <c r="BX501" s="1701">
        <v>3984</v>
      </c>
      <c r="BY501" s="1701">
        <v>3984</v>
      </c>
      <c r="BZ501" s="1701">
        <v>0.997</v>
      </c>
      <c r="CA501" s="1700">
        <f t="shared" si="544"/>
        <v>0.8729753517580856</v>
      </c>
      <c r="CB501" s="1701">
        <v>2579820</v>
      </c>
      <c r="CC501" s="1701">
        <f t="shared" si="505"/>
        <v>1773122</v>
      </c>
      <c r="CD501" s="1701">
        <f t="shared" si="506"/>
        <v>806698</v>
      </c>
      <c r="CE501" s="1701">
        <v>4200</v>
      </c>
      <c r="CF501" s="1701">
        <v>3882</v>
      </c>
      <c r="CG501" s="1701">
        <v>3882</v>
      </c>
      <c r="CH501" s="1701">
        <v>0.99880000000000002</v>
      </c>
      <c r="CI501" s="1700">
        <f t="shared" si="545"/>
        <v>0.99592263370978606</v>
      </c>
      <c r="CJ501" s="1701">
        <v>2872980</v>
      </c>
      <c r="CK501" s="1701">
        <f t="shared" si="507"/>
        <v>1730845</v>
      </c>
      <c r="CL501" s="1701">
        <f t="shared" si="508"/>
        <v>1142135</v>
      </c>
      <c r="CM501" s="1701">
        <v>4200</v>
      </c>
      <c r="CN501" s="1701">
        <v>3847.2</v>
      </c>
      <c r="CO501" s="1701">
        <v>3847.2</v>
      </c>
      <c r="CP501" s="1701">
        <v>0.99339999999999995</v>
      </c>
      <c r="CQ501" s="1700">
        <f t="shared" si="546"/>
        <v>0.63923551561268044</v>
      </c>
      <c r="CR501" s="1701">
        <v>1641720</v>
      </c>
      <c r="CS501" s="1701">
        <f t="shared" si="509"/>
        <v>1540953</v>
      </c>
      <c r="CT501" s="1701">
        <f t="shared" si="510"/>
        <v>100767</v>
      </c>
      <c r="CU501" s="1701">
        <v>4200</v>
      </c>
      <c r="CV501" s="1701">
        <v>3798</v>
      </c>
      <c r="CW501" s="1701">
        <v>3798</v>
      </c>
      <c r="CX501" s="1701">
        <v>0.99780000000000002</v>
      </c>
      <c r="CY501" s="1700">
        <f t="shared" si="547"/>
        <v>0.95165963669394038</v>
      </c>
      <c r="CZ501" s="1701">
        <v>2683200</v>
      </c>
      <c r="DA501" s="1701">
        <f t="shared" si="512"/>
        <v>1691697</v>
      </c>
      <c r="DB501" s="1701">
        <f t="shared" si="513"/>
        <v>991503</v>
      </c>
    </row>
    <row r="502" spans="1:106">
      <c r="A502" s="1703" t="s">
        <v>2935</v>
      </c>
      <c r="B502" s="1347">
        <v>6150</v>
      </c>
      <c r="C502" s="1347">
        <v>9</v>
      </c>
      <c r="D502" s="1702">
        <v>32</v>
      </c>
      <c r="E502" s="1701" t="s">
        <v>3308</v>
      </c>
      <c r="F502" s="1701" t="s">
        <v>3795</v>
      </c>
      <c r="G502" s="1701" t="s">
        <v>2116</v>
      </c>
      <c r="H502" s="1701" t="s">
        <v>2115</v>
      </c>
      <c r="I502" s="1701">
        <v>33</v>
      </c>
      <c r="J502" s="1701">
        <v>4400</v>
      </c>
      <c r="K502" s="1701">
        <v>3500</v>
      </c>
      <c r="L502" s="1701">
        <v>3210</v>
      </c>
      <c r="M502" s="1701">
        <v>3210</v>
      </c>
      <c r="N502" s="1701">
        <v>0.99819999999999998</v>
      </c>
      <c r="O502" s="1700">
        <f>+P502/(24*30*L502*N502)</f>
        <v>0.40048723215807147</v>
      </c>
      <c r="P502" s="1701">
        <v>923940</v>
      </c>
      <c r="Q502" s="1701">
        <f t="shared" si="489"/>
        <v>1384224</v>
      </c>
      <c r="R502" s="1701">
        <f t="shared" si="490"/>
        <v>0</v>
      </c>
      <c r="S502" s="1701">
        <v>3500</v>
      </c>
      <c r="T502" s="1701">
        <v>3570</v>
      </c>
      <c r="U502" s="1701">
        <v>3570</v>
      </c>
      <c r="V502" s="1701">
        <v>0.97350000000000003</v>
      </c>
      <c r="W502" s="1700">
        <f t="shared" si="537"/>
        <v>0.30203111282453898</v>
      </c>
      <c r="X502" s="1701">
        <v>780960</v>
      </c>
      <c r="Y502" s="1701">
        <f t="shared" si="491"/>
        <v>1551416</v>
      </c>
      <c r="Z502" s="1701">
        <f t="shared" si="492"/>
        <v>0</v>
      </c>
      <c r="AA502" s="1701">
        <v>3500</v>
      </c>
      <c r="AB502" s="1701">
        <v>3696</v>
      </c>
      <c r="AC502" s="1701">
        <v>3696</v>
      </c>
      <c r="AD502" s="1701">
        <v>0.98870000000000002</v>
      </c>
      <c r="AE502" s="1700">
        <f t="shared" si="538"/>
        <v>0.68810568077281942</v>
      </c>
      <c r="AF502" s="1701">
        <v>1810440</v>
      </c>
      <c r="AG502" s="1701">
        <f t="shared" si="493"/>
        <v>1578630</v>
      </c>
      <c r="AH502" s="1701">
        <f t="shared" si="494"/>
        <v>231810</v>
      </c>
      <c r="AI502" s="1701">
        <v>3500</v>
      </c>
      <c r="AJ502" s="1701">
        <v>3636</v>
      </c>
      <c r="AK502" s="1701">
        <v>3636</v>
      </c>
      <c r="AL502" s="1701">
        <v>0.98970000000000002</v>
      </c>
      <c r="AM502" s="1700">
        <f t="shared" si="539"/>
        <v>0.57005500098260031</v>
      </c>
      <c r="AN502" s="1701">
        <v>1526220</v>
      </c>
      <c r="AO502" s="1701">
        <f t="shared" si="495"/>
        <v>1606392</v>
      </c>
      <c r="AP502" s="1701">
        <f t="shared" si="496"/>
        <v>0</v>
      </c>
      <c r="AQ502" s="1701">
        <v>3500</v>
      </c>
      <c r="AR502" s="1701">
        <v>3780</v>
      </c>
      <c r="AS502" s="1701">
        <v>3780</v>
      </c>
      <c r="AT502" s="1701">
        <v>0.98</v>
      </c>
      <c r="AU502" s="1700">
        <f t="shared" si="540"/>
        <v>0.67972785632430133</v>
      </c>
      <c r="AV502" s="1701">
        <v>1873380</v>
      </c>
      <c r="AW502" s="1701">
        <f t="shared" si="497"/>
        <v>1653644</v>
      </c>
      <c r="AX502" s="1701">
        <f t="shared" si="498"/>
        <v>219736</v>
      </c>
      <c r="AY502" s="1701">
        <v>3500</v>
      </c>
      <c r="AZ502" s="1701">
        <v>3498</v>
      </c>
      <c r="BA502" s="1701">
        <v>3498</v>
      </c>
      <c r="BB502" s="1701">
        <v>0.96350000000000002</v>
      </c>
      <c r="BC502" s="1700">
        <f t="shared" si="541"/>
        <v>0.71368036040858196</v>
      </c>
      <c r="BD502" s="1701">
        <v>1731840</v>
      </c>
      <c r="BE502" s="1701">
        <f t="shared" si="499"/>
        <v>1455980</v>
      </c>
      <c r="BF502" s="1701">
        <f t="shared" si="500"/>
        <v>275860</v>
      </c>
      <c r="BG502" s="1701">
        <v>4400</v>
      </c>
      <c r="BH502" s="1701">
        <v>4740</v>
      </c>
      <c r="BI502" s="1701">
        <v>4740</v>
      </c>
      <c r="BJ502" s="1701">
        <v>0.96099999999999997</v>
      </c>
      <c r="BK502" s="1700">
        <f t="shared" si="542"/>
        <v>0.54599787804404443</v>
      </c>
      <c r="BL502" s="1701">
        <v>1850400</v>
      </c>
      <c r="BM502" s="1701">
        <f t="shared" si="501"/>
        <v>2033414</v>
      </c>
      <c r="BN502" s="1701">
        <f t="shared" si="502"/>
        <v>0</v>
      </c>
      <c r="BO502" s="1701">
        <v>4400</v>
      </c>
      <c r="BP502" s="1701">
        <v>4740</v>
      </c>
      <c r="BQ502" s="1701">
        <v>4740</v>
      </c>
      <c r="BR502" s="1701">
        <v>0.96160000000000001</v>
      </c>
      <c r="BS502" s="1700">
        <f t="shared" si="543"/>
        <v>0.64174936404632688</v>
      </c>
      <c r="BT502" s="1701">
        <v>2106060</v>
      </c>
      <c r="BU502" s="1701">
        <f t="shared" si="503"/>
        <v>1969049</v>
      </c>
      <c r="BV502" s="1701">
        <f t="shared" si="504"/>
        <v>137011</v>
      </c>
      <c r="BW502" s="1701">
        <v>4400</v>
      </c>
      <c r="BX502" s="1701">
        <v>4140</v>
      </c>
      <c r="BY502" s="1701">
        <v>4140</v>
      </c>
      <c r="BZ502" s="1701">
        <v>0.97399999999999998</v>
      </c>
      <c r="CA502" s="1700">
        <f t="shared" si="544"/>
        <v>0.66956307344550337</v>
      </c>
      <c r="CB502" s="1701">
        <v>2008740</v>
      </c>
      <c r="CC502" s="1701">
        <f t="shared" si="505"/>
        <v>1800046</v>
      </c>
      <c r="CD502" s="1701">
        <f t="shared" si="506"/>
        <v>208694</v>
      </c>
      <c r="CE502" s="1701">
        <v>4400</v>
      </c>
      <c r="CF502" s="1701">
        <v>4020</v>
      </c>
      <c r="CG502" s="1701">
        <v>4020</v>
      </c>
      <c r="CH502" s="1701">
        <v>0.98019999999999996</v>
      </c>
      <c r="CI502" s="1700">
        <f t="shared" si="545"/>
        <v>0.67865973854130102</v>
      </c>
      <c r="CJ502" s="1701">
        <v>1989600</v>
      </c>
      <c r="CK502" s="1701">
        <f t="shared" si="507"/>
        <v>1758996</v>
      </c>
      <c r="CL502" s="1701">
        <f t="shared" si="508"/>
        <v>230604</v>
      </c>
      <c r="CM502" s="1701">
        <v>4400</v>
      </c>
      <c r="CN502" s="1701">
        <v>3780</v>
      </c>
      <c r="CO502" s="1701">
        <v>3780</v>
      </c>
      <c r="CP502" s="1701">
        <v>0.98170000000000002</v>
      </c>
      <c r="CQ502" s="1700">
        <f t="shared" si="546"/>
        <v>0.86691326559485282</v>
      </c>
      <c r="CR502" s="1701">
        <v>2161800</v>
      </c>
      <c r="CS502" s="1701">
        <f t="shared" si="509"/>
        <v>1496205</v>
      </c>
      <c r="CT502" s="1701">
        <f t="shared" si="510"/>
        <v>665595</v>
      </c>
      <c r="CU502" s="1701">
        <v>4400</v>
      </c>
      <c r="CV502" s="1701">
        <v>3720</v>
      </c>
      <c r="CW502" s="1701">
        <v>3720</v>
      </c>
      <c r="CX502" s="1701">
        <v>0.96840000000000004</v>
      </c>
      <c r="CY502" s="1700">
        <f t="shared" si="547"/>
        <v>0.82896139585655237</v>
      </c>
      <c r="CZ502" s="1701">
        <v>2221800</v>
      </c>
      <c r="DA502" s="1701">
        <f t="shared" si="512"/>
        <v>1608133</v>
      </c>
      <c r="DB502" s="1701">
        <f t="shared" si="513"/>
        <v>613667</v>
      </c>
    </row>
    <row r="503" spans="1:106">
      <c r="A503" s="1703" t="s">
        <v>2940</v>
      </c>
      <c r="B503" s="1347">
        <v>6110</v>
      </c>
      <c r="C503" s="1347">
        <v>12</v>
      </c>
      <c r="D503" s="1702">
        <v>33</v>
      </c>
      <c r="E503" s="1701" t="s">
        <v>3316</v>
      </c>
      <c r="F503" s="1701" t="s">
        <v>654</v>
      </c>
      <c r="G503" s="1701" t="s">
        <v>2116</v>
      </c>
      <c r="H503" s="1701" t="s">
        <v>2115</v>
      </c>
      <c r="I503" s="1701">
        <v>132</v>
      </c>
      <c r="J503" s="1701">
        <v>4500</v>
      </c>
      <c r="K503" s="1701">
        <v>4500</v>
      </c>
      <c r="L503" s="1701">
        <v>4464</v>
      </c>
      <c r="M503" s="1701">
        <v>4464</v>
      </c>
      <c r="N503" s="1701">
        <v>0.96509999999999996</v>
      </c>
      <c r="O503" s="1700">
        <f>+P503/(24*30*L503*N503)</f>
        <v>0.39501357223739325</v>
      </c>
      <c r="P503" s="1701">
        <v>1225296</v>
      </c>
      <c r="Q503" s="1701">
        <f t="shared" si="489"/>
        <v>1861145</v>
      </c>
      <c r="R503" s="1701">
        <f t="shared" si="490"/>
        <v>0</v>
      </c>
      <c r="S503" s="1701">
        <v>4500</v>
      </c>
      <c r="T503" s="1701">
        <v>4464</v>
      </c>
      <c r="U503" s="1701">
        <v>4464</v>
      </c>
      <c r="V503" s="1701">
        <v>0.97499999999999998</v>
      </c>
      <c r="W503" s="1700">
        <f t="shared" si="537"/>
        <v>0.44603897935930542</v>
      </c>
      <c r="X503" s="1701">
        <v>1444357</v>
      </c>
      <c r="Y503" s="1701">
        <f t="shared" si="491"/>
        <v>1942911</v>
      </c>
      <c r="Z503" s="1701">
        <f t="shared" si="492"/>
        <v>0</v>
      </c>
      <c r="AA503" s="1701">
        <v>4500</v>
      </c>
      <c r="AB503" s="1701">
        <v>3456</v>
      </c>
      <c r="AC503" s="1701">
        <v>3600</v>
      </c>
      <c r="AD503" s="1701">
        <v>0.97450000000000003</v>
      </c>
      <c r="AE503" s="1700">
        <f t="shared" si="538"/>
        <v>0.57831069259428181</v>
      </c>
      <c r="AF503" s="1701">
        <v>1402327</v>
      </c>
      <c r="AG503" s="1701">
        <f t="shared" si="493"/>
        <v>1454921</v>
      </c>
      <c r="AH503" s="1701">
        <f t="shared" si="494"/>
        <v>0</v>
      </c>
      <c r="AI503" s="1701">
        <v>4500</v>
      </c>
      <c r="AJ503" s="1701">
        <v>3840</v>
      </c>
      <c r="AK503" s="1701">
        <v>3840</v>
      </c>
      <c r="AL503" s="1701">
        <v>0.9698</v>
      </c>
      <c r="AM503" s="1700">
        <f t="shared" si="539"/>
        <v>0.45320285526114462</v>
      </c>
      <c r="AN503" s="1701">
        <v>1255680</v>
      </c>
      <c r="AO503" s="1701">
        <f t="shared" si="495"/>
        <v>1662408</v>
      </c>
      <c r="AP503" s="1701">
        <f t="shared" si="496"/>
        <v>0</v>
      </c>
      <c r="AQ503" s="1701">
        <v>4500</v>
      </c>
      <c r="AR503" s="1701">
        <v>4464</v>
      </c>
      <c r="AS503" s="1701">
        <v>4464</v>
      </c>
      <c r="AT503" s="1701">
        <v>0.98080000000000001</v>
      </c>
      <c r="AU503" s="1700">
        <f t="shared" si="540"/>
        <v>0.44906310303391073</v>
      </c>
      <c r="AV503" s="1701">
        <v>1462800</v>
      </c>
      <c r="AW503" s="1701">
        <f t="shared" si="497"/>
        <v>1954469</v>
      </c>
      <c r="AX503" s="1701">
        <f t="shared" si="498"/>
        <v>0</v>
      </c>
      <c r="AY503" s="1701">
        <v>4500</v>
      </c>
      <c r="AZ503" s="1701">
        <v>4848</v>
      </c>
      <c r="BA503" s="1701">
        <v>4848</v>
      </c>
      <c r="BB503" s="1701">
        <v>0.97929999999999995</v>
      </c>
      <c r="BC503" s="1700">
        <f t="shared" si="541"/>
        <v>0.37581369909004925</v>
      </c>
      <c r="BD503" s="1701">
        <v>1284646</v>
      </c>
      <c r="BE503" s="1701">
        <f t="shared" si="499"/>
        <v>2050983</v>
      </c>
      <c r="BF503" s="1701">
        <f t="shared" si="500"/>
        <v>0</v>
      </c>
      <c r="BG503" s="1701">
        <v>4500</v>
      </c>
      <c r="BH503" s="1701">
        <v>4176</v>
      </c>
      <c r="BI503" s="1701">
        <v>4176</v>
      </c>
      <c r="BJ503" s="1701">
        <v>0.98470000000000002</v>
      </c>
      <c r="BK503" s="1700">
        <f t="shared" si="542"/>
        <v>0.49625290928464183</v>
      </c>
      <c r="BL503" s="1701">
        <v>1518240</v>
      </c>
      <c r="BM503" s="1701">
        <f t="shared" si="501"/>
        <v>1835645</v>
      </c>
      <c r="BN503" s="1701">
        <f t="shared" si="502"/>
        <v>0</v>
      </c>
      <c r="BO503" s="1701">
        <v>4500</v>
      </c>
      <c r="BP503" s="1701">
        <v>4080</v>
      </c>
      <c r="BQ503" s="1701">
        <v>4080</v>
      </c>
      <c r="BR503" s="1701">
        <v>0.98580000000000001</v>
      </c>
      <c r="BS503" s="1700">
        <f t="shared" si="543"/>
        <v>0.53571168103408262</v>
      </c>
      <c r="BT503" s="1701">
        <v>1551360</v>
      </c>
      <c r="BU503" s="1701">
        <f t="shared" si="503"/>
        <v>1737532</v>
      </c>
      <c r="BV503" s="1701">
        <f t="shared" si="504"/>
        <v>0</v>
      </c>
      <c r="BW503" s="1701">
        <v>4500</v>
      </c>
      <c r="BX503" s="1701">
        <v>3600</v>
      </c>
      <c r="BY503" s="1701">
        <v>3600</v>
      </c>
      <c r="BZ503" s="1701">
        <v>0.98009999999999997</v>
      </c>
      <c r="CA503" s="1700">
        <f t="shared" si="544"/>
        <v>0.60742832546894676</v>
      </c>
      <c r="CB503" s="1701">
        <v>1594560</v>
      </c>
      <c r="CC503" s="1701">
        <f t="shared" si="505"/>
        <v>1575060</v>
      </c>
      <c r="CD503" s="1701">
        <f t="shared" si="506"/>
        <v>19500</v>
      </c>
      <c r="CE503" s="1701">
        <v>4500</v>
      </c>
      <c r="CF503" s="1701">
        <v>4128</v>
      </c>
      <c r="CG503" s="1701">
        <v>4128</v>
      </c>
      <c r="CH503" s="1701">
        <v>0.97589999999999999</v>
      </c>
      <c r="CI503" s="1700">
        <f t="shared" si="545"/>
        <v>0.49582023541544784</v>
      </c>
      <c r="CJ503" s="1701">
        <v>1486080</v>
      </c>
      <c r="CK503" s="1701">
        <f t="shared" si="507"/>
        <v>1798329</v>
      </c>
      <c r="CL503" s="1701">
        <f t="shared" si="508"/>
        <v>0</v>
      </c>
      <c r="CM503" s="1701">
        <v>4500</v>
      </c>
      <c r="CN503" s="1701">
        <v>4416</v>
      </c>
      <c r="CO503" s="1701">
        <v>4416</v>
      </c>
      <c r="CP503" s="1701">
        <v>0.97719999999999996</v>
      </c>
      <c r="CQ503" s="1700">
        <f t="shared" si="546"/>
        <v>0.51138459463765573</v>
      </c>
      <c r="CR503" s="1701">
        <v>1482960</v>
      </c>
      <c r="CS503" s="1701">
        <f t="shared" si="509"/>
        <v>1739935</v>
      </c>
      <c r="CT503" s="1701">
        <f t="shared" si="510"/>
        <v>0</v>
      </c>
      <c r="CU503" s="1701">
        <v>4500</v>
      </c>
      <c r="CV503" s="1701">
        <v>4416</v>
      </c>
      <c r="CW503" s="1701">
        <v>4416</v>
      </c>
      <c r="CX503" s="1701">
        <v>0.98460000000000003</v>
      </c>
      <c r="CY503" s="1700">
        <f t="shared" si="547"/>
        <v>0.50828041697209492</v>
      </c>
      <c r="CZ503" s="1701">
        <v>1644240</v>
      </c>
      <c r="DA503" s="1701">
        <f t="shared" si="512"/>
        <v>1940944</v>
      </c>
      <c r="DB503" s="1701">
        <f t="shared" si="513"/>
        <v>0</v>
      </c>
    </row>
    <row r="504" spans="1:106">
      <c r="A504" s="1703" t="s">
        <v>3913</v>
      </c>
      <c r="B504" s="1347">
        <v>6210</v>
      </c>
      <c r="C504" s="1347">
        <v>48</v>
      </c>
      <c r="D504" s="1702">
        <v>34</v>
      </c>
      <c r="E504" s="1701" t="s">
        <v>3914</v>
      </c>
      <c r="F504" s="1701" t="s">
        <v>3636</v>
      </c>
      <c r="G504" s="1701" t="s">
        <v>2116</v>
      </c>
      <c r="H504" s="1701" t="s">
        <v>2115</v>
      </c>
      <c r="I504" s="1701">
        <v>33</v>
      </c>
      <c r="J504" s="1701">
        <v>4500</v>
      </c>
      <c r="K504" s="1701">
        <v>4500</v>
      </c>
      <c r="L504" s="1701">
        <v>0</v>
      </c>
      <c r="M504" s="1701">
        <v>600.01</v>
      </c>
      <c r="N504" s="1701">
        <v>0</v>
      </c>
      <c r="O504" s="1700">
        <v>0</v>
      </c>
      <c r="P504" s="1701">
        <v>0</v>
      </c>
      <c r="Q504" s="1701">
        <f t="shared" si="489"/>
        <v>0</v>
      </c>
      <c r="R504" s="1701">
        <f t="shared" si="490"/>
        <v>0</v>
      </c>
      <c r="S504" s="1701">
        <v>4500</v>
      </c>
      <c r="T504" s="1701">
        <v>2940</v>
      </c>
      <c r="U504" s="1701">
        <v>3600</v>
      </c>
      <c r="V504" s="1701">
        <v>0.95579999999999998</v>
      </c>
      <c r="W504" s="1700">
        <f t="shared" si="537"/>
        <v>0.51875977223335046</v>
      </c>
      <c r="X504" s="1701">
        <v>1084560</v>
      </c>
      <c r="Y504" s="1701">
        <f t="shared" si="491"/>
        <v>1254407</v>
      </c>
      <c r="Z504" s="1701">
        <f t="shared" si="492"/>
        <v>0</v>
      </c>
      <c r="AA504" s="1701">
        <v>4500</v>
      </c>
      <c r="AB504" s="1701">
        <v>3144</v>
      </c>
      <c r="AC504" s="1701">
        <v>3600</v>
      </c>
      <c r="AD504" s="1701">
        <v>0.98250000000000004</v>
      </c>
      <c r="AE504" s="1700">
        <f t="shared" si="538"/>
        <v>0.63785888329912566</v>
      </c>
      <c r="AF504" s="1701">
        <v>1418640</v>
      </c>
      <c r="AG504" s="1701">
        <f t="shared" si="493"/>
        <v>1334439</v>
      </c>
      <c r="AH504" s="1701">
        <f t="shared" si="494"/>
        <v>84201</v>
      </c>
      <c r="AI504" s="1701">
        <v>4500</v>
      </c>
      <c r="AJ504" s="1701">
        <v>3204</v>
      </c>
      <c r="AK504" s="1701">
        <v>3600</v>
      </c>
      <c r="AL504" s="1701">
        <v>0.97770000000000001</v>
      </c>
      <c r="AM504" s="1700">
        <f t="shared" si="539"/>
        <v>0.70966591064669482</v>
      </c>
      <c r="AN504" s="1701">
        <v>1653960</v>
      </c>
      <c r="AO504" s="1701">
        <f t="shared" si="495"/>
        <v>1398371</v>
      </c>
      <c r="AP504" s="1701">
        <f t="shared" si="496"/>
        <v>255589</v>
      </c>
      <c r="AQ504" s="1701">
        <v>4500</v>
      </c>
      <c r="AR504" s="1701">
        <v>3264</v>
      </c>
      <c r="AS504" s="1701">
        <v>3600</v>
      </c>
      <c r="AT504" s="1701">
        <v>0.96489999999999998</v>
      </c>
      <c r="AU504" s="1700">
        <f t="shared" si="540"/>
        <v>0.65895105095886486</v>
      </c>
      <c r="AV504" s="1701">
        <v>1544040</v>
      </c>
      <c r="AW504" s="1701">
        <f t="shared" si="497"/>
        <v>1405907</v>
      </c>
      <c r="AX504" s="1701">
        <f t="shared" si="498"/>
        <v>138133</v>
      </c>
      <c r="AY504" s="1701">
        <v>4500</v>
      </c>
      <c r="AZ504" s="1701">
        <v>3504</v>
      </c>
      <c r="BA504" s="1701">
        <v>3600</v>
      </c>
      <c r="BB504" s="1701">
        <v>0.96699999999999997</v>
      </c>
      <c r="BC504" s="1700">
        <f t="shared" si="541"/>
        <v>0.74288467683163895</v>
      </c>
      <c r="BD504" s="1701">
        <v>1812360</v>
      </c>
      <c r="BE504" s="1701">
        <f t="shared" si="499"/>
        <v>1463775</v>
      </c>
      <c r="BF504" s="1701">
        <f t="shared" si="500"/>
        <v>348585</v>
      </c>
      <c r="BG504" s="1701">
        <v>4500</v>
      </c>
      <c r="BH504" s="1701">
        <v>3600</v>
      </c>
      <c r="BI504" s="1701">
        <v>3600</v>
      </c>
      <c r="BJ504" s="1701">
        <v>0.97089999999999999</v>
      </c>
      <c r="BK504" s="1700">
        <f t="shared" si="542"/>
        <v>0.75420544290465441</v>
      </c>
      <c r="BL504" s="1701">
        <v>1961280</v>
      </c>
      <c r="BM504" s="1701">
        <f t="shared" si="501"/>
        <v>1560275</v>
      </c>
      <c r="BN504" s="1701">
        <f t="shared" si="502"/>
        <v>401005</v>
      </c>
      <c r="BO504" s="1701">
        <v>4500</v>
      </c>
      <c r="BP504" s="1701">
        <v>3468</v>
      </c>
      <c r="BQ504" s="1701">
        <v>3600</v>
      </c>
      <c r="BR504" s="1701">
        <v>0.97860000000000003</v>
      </c>
      <c r="BS504" s="1700">
        <f t="shared" si="543"/>
        <v>0.63233237416821486</v>
      </c>
      <c r="BT504" s="1701">
        <v>1545120</v>
      </c>
      <c r="BU504" s="1701">
        <f t="shared" si="503"/>
        <v>1466115</v>
      </c>
      <c r="BV504" s="1701">
        <f t="shared" si="504"/>
        <v>79005</v>
      </c>
      <c r="BW504" s="1701">
        <v>4500</v>
      </c>
      <c r="BX504" s="1701">
        <v>3600</v>
      </c>
      <c r="BY504" s="1701">
        <v>3600</v>
      </c>
      <c r="BZ504" s="1701">
        <v>0.97740000000000005</v>
      </c>
      <c r="CA504" s="1700">
        <f t="shared" si="544"/>
        <v>0.68029399922110667</v>
      </c>
      <c r="CB504" s="1701">
        <v>1780920</v>
      </c>
      <c r="CC504" s="1701">
        <f t="shared" si="505"/>
        <v>1570721</v>
      </c>
      <c r="CD504" s="1701">
        <f t="shared" si="506"/>
        <v>210199</v>
      </c>
      <c r="CE504" s="1701">
        <v>4500</v>
      </c>
      <c r="CF504" s="1701">
        <v>3612</v>
      </c>
      <c r="CG504" s="1701">
        <v>3612</v>
      </c>
      <c r="CH504" s="1701">
        <v>0.9798</v>
      </c>
      <c r="CI504" s="1700">
        <f t="shared" si="545"/>
        <v>0.68475878774901777</v>
      </c>
      <c r="CJ504" s="1701">
        <v>1803000</v>
      </c>
      <c r="CK504" s="1701">
        <f t="shared" si="507"/>
        <v>1579826</v>
      </c>
      <c r="CL504" s="1701">
        <f t="shared" si="508"/>
        <v>223174</v>
      </c>
      <c r="CM504" s="1701">
        <v>4500</v>
      </c>
      <c r="CN504" s="1701">
        <v>3648</v>
      </c>
      <c r="CO504" s="1701">
        <v>3648</v>
      </c>
      <c r="CP504" s="1701">
        <v>0.97509999999999997</v>
      </c>
      <c r="CQ504" s="1700">
        <f t="shared" si="546"/>
        <v>0.72454372329655026</v>
      </c>
      <c r="CR504" s="1701">
        <v>1731960</v>
      </c>
      <c r="CS504" s="1701">
        <f t="shared" si="509"/>
        <v>1434249</v>
      </c>
      <c r="CT504" s="1701">
        <f t="shared" si="510"/>
        <v>297711</v>
      </c>
      <c r="CU504" s="1701">
        <v>4500</v>
      </c>
      <c r="CV504" s="1701">
        <v>3660</v>
      </c>
      <c r="CW504" s="1701">
        <v>3660</v>
      </c>
      <c r="CX504" s="1701">
        <v>0.97470000000000001</v>
      </c>
      <c r="CY504" s="1700">
        <f t="shared" si="547"/>
        <v>0.71661439134227811</v>
      </c>
      <c r="CZ504" s="1701">
        <v>1902000</v>
      </c>
      <c r="DA504" s="1701">
        <f t="shared" si="512"/>
        <v>1592488</v>
      </c>
      <c r="DB504" s="1701">
        <f t="shared" si="513"/>
        <v>309512</v>
      </c>
    </row>
    <row r="505" spans="1:106">
      <c r="A505" s="1703" t="s">
        <v>2873</v>
      </c>
      <c r="B505" s="1347">
        <v>6110</v>
      </c>
      <c r="C505" s="1347">
        <v>21</v>
      </c>
      <c r="D505" s="1702">
        <v>35</v>
      </c>
      <c r="E505" s="1701" t="s">
        <v>3246</v>
      </c>
      <c r="F505" s="1701" t="s">
        <v>1414</v>
      </c>
      <c r="G505" s="1701" t="s">
        <v>2116</v>
      </c>
      <c r="H505" s="1701" t="s">
        <v>2115</v>
      </c>
      <c r="I505" s="1701">
        <v>132</v>
      </c>
      <c r="J505" s="1701">
        <v>5000</v>
      </c>
      <c r="K505" s="1701">
        <v>555</v>
      </c>
      <c r="L505" s="1701">
        <v>93.6</v>
      </c>
      <c r="M505" s="1701">
        <v>444</v>
      </c>
      <c r="N505" s="1701">
        <v>0.9264</v>
      </c>
      <c r="O505" s="1700">
        <f>+P505/(24*30*L505*N505)</f>
        <v>0.26620985440070072</v>
      </c>
      <c r="P505" s="1701">
        <v>16620</v>
      </c>
      <c r="Q505" s="1701">
        <f t="shared" si="489"/>
        <v>37459</v>
      </c>
      <c r="R505" s="1701">
        <f t="shared" si="490"/>
        <v>0</v>
      </c>
      <c r="S505" s="1701">
        <v>555</v>
      </c>
      <c r="T505" s="1701">
        <v>126</v>
      </c>
      <c r="U505" s="1701">
        <v>444</v>
      </c>
      <c r="V505" s="1701">
        <v>0.93479999999999996</v>
      </c>
      <c r="W505" s="1700">
        <f t="shared" si="537"/>
        <v>0.14720668267398981</v>
      </c>
      <c r="X505" s="1701">
        <v>12900</v>
      </c>
      <c r="Y505" s="1701">
        <f t="shared" si="491"/>
        <v>52579</v>
      </c>
      <c r="Z505" s="1701">
        <f t="shared" si="492"/>
        <v>0</v>
      </c>
      <c r="AA505" s="1701">
        <v>3000</v>
      </c>
      <c r="AB505" s="1701">
        <v>104</v>
      </c>
      <c r="AC505" s="1701">
        <v>2400</v>
      </c>
      <c r="AD505" s="1701">
        <v>0.9284</v>
      </c>
      <c r="AE505" s="1700">
        <f t="shared" si="538"/>
        <v>0.29100129070508218</v>
      </c>
      <c r="AF505" s="1701">
        <v>20230</v>
      </c>
      <c r="AG505" s="1701">
        <f t="shared" si="493"/>
        <v>41711</v>
      </c>
      <c r="AH505" s="1701">
        <f t="shared" si="494"/>
        <v>0</v>
      </c>
      <c r="AI505" s="1701">
        <v>5000</v>
      </c>
      <c r="AJ505" s="1701">
        <v>4196</v>
      </c>
      <c r="AK505" s="1701">
        <v>4196</v>
      </c>
      <c r="AL505" s="1701">
        <v>0.92659999999999998</v>
      </c>
      <c r="AM505" s="1700">
        <f t="shared" si="539"/>
        <v>0.27937739679706108</v>
      </c>
      <c r="AN505" s="1701">
        <v>808150</v>
      </c>
      <c r="AO505" s="1701">
        <f t="shared" si="495"/>
        <v>1735609</v>
      </c>
      <c r="AP505" s="1701">
        <f t="shared" si="496"/>
        <v>0</v>
      </c>
      <c r="AQ505" s="1701">
        <v>5000</v>
      </c>
      <c r="AR505" s="1701">
        <v>4924</v>
      </c>
      <c r="AS505" s="1701">
        <v>4924</v>
      </c>
      <c r="AT505" s="1701">
        <v>0.92500000000000004</v>
      </c>
      <c r="AU505" s="1700">
        <f t="shared" si="540"/>
        <v>0.76198909268011228</v>
      </c>
      <c r="AV505" s="1701">
        <v>2582150</v>
      </c>
      <c r="AW505" s="1701">
        <f t="shared" si="497"/>
        <v>2033218</v>
      </c>
      <c r="AX505" s="1701">
        <f t="shared" si="498"/>
        <v>548932</v>
      </c>
      <c r="AY505" s="1701">
        <v>5000</v>
      </c>
      <c r="AZ505" s="1701">
        <v>4896</v>
      </c>
      <c r="BA505" s="1701">
        <v>4896</v>
      </c>
      <c r="BB505" s="1701">
        <v>0.98109999999999997</v>
      </c>
      <c r="BC505" s="1700">
        <f t="shared" si="541"/>
        <v>0.87811310881691573</v>
      </c>
      <c r="BD505" s="1701">
        <v>3036950</v>
      </c>
      <c r="BE505" s="1701">
        <f t="shared" si="499"/>
        <v>2075097</v>
      </c>
      <c r="BF505" s="1701">
        <f t="shared" si="500"/>
        <v>961853</v>
      </c>
      <c r="BG505" s="1701">
        <v>5000</v>
      </c>
      <c r="BH505" s="1701">
        <v>4912</v>
      </c>
      <c r="BI505" s="1701">
        <v>4912</v>
      </c>
      <c r="BJ505" s="1701">
        <v>0.98540000000000005</v>
      </c>
      <c r="BK505" s="1700">
        <f t="shared" si="542"/>
        <v>0.86775918906739236</v>
      </c>
      <c r="BL505" s="1701">
        <v>3124950</v>
      </c>
      <c r="BM505" s="1701">
        <f t="shared" si="501"/>
        <v>2160703</v>
      </c>
      <c r="BN505" s="1701">
        <f t="shared" si="502"/>
        <v>964247</v>
      </c>
      <c r="BO505" s="1701">
        <v>5000</v>
      </c>
      <c r="BP505" s="1701">
        <v>4788</v>
      </c>
      <c r="BQ505" s="1701">
        <v>4788</v>
      </c>
      <c r="BR505" s="1701">
        <v>0.96450000000000002</v>
      </c>
      <c r="BS505" s="1700">
        <f t="shared" si="543"/>
        <v>0.84445653234135576</v>
      </c>
      <c r="BT505" s="1701">
        <v>2807800</v>
      </c>
      <c r="BU505" s="1701">
        <f t="shared" si="503"/>
        <v>1994987</v>
      </c>
      <c r="BV505" s="1701">
        <f t="shared" si="504"/>
        <v>812813</v>
      </c>
      <c r="BW505" s="1701">
        <v>5000</v>
      </c>
      <c r="BX505" s="1701">
        <v>4880</v>
      </c>
      <c r="BY505" s="1701">
        <v>4880</v>
      </c>
      <c r="BZ505" s="1701">
        <v>0.99460000000000004</v>
      </c>
      <c r="CA505" s="1700">
        <f t="shared" si="544"/>
        <v>0.86035774656793784</v>
      </c>
      <c r="CB505" s="1701">
        <v>3106850</v>
      </c>
      <c r="CC505" s="1701">
        <f t="shared" si="505"/>
        <v>2166668</v>
      </c>
      <c r="CD505" s="1701">
        <f t="shared" si="506"/>
        <v>940182</v>
      </c>
      <c r="CE505" s="1701">
        <v>5000</v>
      </c>
      <c r="CF505" s="1701">
        <v>4676</v>
      </c>
      <c r="CG505" s="1701">
        <v>4676</v>
      </c>
      <c r="CH505" s="1701">
        <v>0.99409999999999998</v>
      </c>
      <c r="CI505" s="1700">
        <f t="shared" si="545"/>
        <v>0.87746761606938817</v>
      </c>
      <c r="CJ505" s="1701">
        <v>3034650</v>
      </c>
      <c r="CK505" s="1701">
        <f t="shared" si="507"/>
        <v>2075051</v>
      </c>
      <c r="CL505" s="1701">
        <f t="shared" si="508"/>
        <v>959599</v>
      </c>
      <c r="CM505" s="1701">
        <v>5000</v>
      </c>
      <c r="CN505" s="1701">
        <v>4704</v>
      </c>
      <c r="CO505" s="1701">
        <v>4704</v>
      </c>
      <c r="CP505" s="1701">
        <v>0.99019999999999997</v>
      </c>
      <c r="CQ505" s="1700">
        <f t="shared" si="546"/>
        <v>0.87889901063627318</v>
      </c>
      <c r="CR505" s="1701">
        <v>2751050</v>
      </c>
      <c r="CS505" s="1701">
        <f t="shared" si="509"/>
        <v>1878066</v>
      </c>
      <c r="CT505" s="1701">
        <f t="shared" si="510"/>
        <v>872984</v>
      </c>
      <c r="CU505" s="1701">
        <v>5000</v>
      </c>
      <c r="CV505" s="1701">
        <v>4800</v>
      </c>
      <c r="CW505" s="1701">
        <v>4800</v>
      </c>
      <c r="CX505" s="1701">
        <v>0.99309999999999998</v>
      </c>
      <c r="CY505" s="1700">
        <f t="shared" si="547"/>
        <v>0.8521217999176397</v>
      </c>
      <c r="CZ505" s="1701">
        <v>3022100</v>
      </c>
      <c r="DA505" s="1701">
        <f t="shared" si="512"/>
        <v>2127935</v>
      </c>
      <c r="DB505" s="1701">
        <f t="shared" si="513"/>
        <v>894165</v>
      </c>
    </row>
    <row r="506" spans="1:106" s="1694" customFormat="1">
      <c r="A506" s="1708"/>
      <c r="B506" s="1707"/>
      <c r="C506" s="1707"/>
      <c r="D506" s="1706">
        <f>+D505</f>
        <v>35</v>
      </c>
      <c r="E506" s="1705"/>
      <c r="F506" s="1689" t="s">
        <v>2192</v>
      </c>
      <c r="G506" s="1705"/>
      <c r="H506" s="1705"/>
      <c r="I506" s="1705"/>
      <c r="J506" s="1705">
        <f>SUM(J471:J505)</f>
        <v>74580.22</v>
      </c>
      <c r="K506" s="1705">
        <f>SUM(K471:K505)</f>
        <v>71366.22</v>
      </c>
      <c r="L506" s="1705">
        <f>SUM(L471:L505)</f>
        <v>40736.159999999996</v>
      </c>
      <c r="M506" s="1705">
        <f>SUM(M471:M505)</f>
        <v>59191.79</v>
      </c>
      <c r="N506" s="1705">
        <f>+ROUND(AVERAGE(N471:N505),4)</f>
        <v>0.81059999999999999</v>
      </c>
      <c r="O506" s="1696">
        <f>+P506/(24*30*L506*N506)</f>
        <v>0.53982862921241326</v>
      </c>
      <c r="P506" s="1705">
        <f t="shared" ref="P506:U506" si="548">SUM(P471:P505)</f>
        <v>12834386</v>
      </c>
      <c r="Q506" s="1705">
        <f t="shared" si="548"/>
        <v>16668977</v>
      </c>
      <c r="R506" s="1705">
        <f t="shared" si="548"/>
        <v>1126880</v>
      </c>
      <c r="S506" s="1705">
        <f t="shared" si="548"/>
        <v>71366.22</v>
      </c>
      <c r="T506" s="1705">
        <f t="shared" si="548"/>
        <v>50402.22</v>
      </c>
      <c r="U506" s="1705">
        <f t="shared" si="548"/>
        <v>65905.540000000008</v>
      </c>
      <c r="V506" s="1705">
        <f>+ROUND(AVERAGE(V471:V505),4)</f>
        <v>0.83360000000000001</v>
      </c>
      <c r="W506" s="1696">
        <f>+X506/(24*30*T506*V506)</f>
        <v>0.48394448233156129</v>
      </c>
      <c r="X506" s="1705">
        <f t="shared" ref="X506:AC506" si="549">SUM(X471:X505)</f>
        <v>14639809</v>
      </c>
      <c r="Y506" s="1705">
        <f t="shared" si="549"/>
        <v>20521846</v>
      </c>
      <c r="Z506" s="1705">
        <f t="shared" si="549"/>
        <v>854857</v>
      </c>
      <c r="AA506" s="1705">
        <f t="shared" si="549"/>
        <v>73811.22</v>
      </c>
      <c r="AB506" s="1705">
        <f t="shared" si="549"/>
        <v>47703.56</v>
      </c>
      <c r="AC506" s="1705">
        <f t="shared" si="549"/>
        <v>67169.3</v>
      </c>
      <c r="AD506" s="1705">
        <f>+ROUND(AVERAGE(AD471:AD505),4)</f>
        <v>0.80910000000000004</v>
      </c>
      <c r="AE506" s="1696">
        <f t="shared" si="538"/>
        <v>0.51909854607087635</v>
      </c>
      <c r="AF506" s="1705">
        <f t="shared" ref="AF506:AK506" si="550">SUM(AF471:AF505)</f>
        <v>14425647</v>
      </c>
      <c r="AG506" s="1705">
        <f t="shared" si="550"/>
        <v>18625356</v>
      </c>
      <c r="AH506" s="1705">
        <f t="shared" si="550"/>
        <v>1180919</v>
      </c>
      <c r="AI506" s="1705">
        <f t="shared" si="550"/>
        <v>76780.22</v>
      </c>
      <c r="AJ506" s="1705">
        <f t="shared" si="550"/>
        <v>50596.9</v>
      </c>
      <c r="AK506" s="1705">
        <f t="shared" si="550"/>
        <v>68528.62</v>
      </c>
      <c r="AL506" s="1705">
        <f>+ROUND(AVERAGE(AL471:AL505),4)</f>
        <v>0.80630000000000002</v>
      </c>
      <c r="AM506" s="1696">
        <f>+AN506/(24*30*AJ506*AL506)</f>
        <v>0.49731790740709486</v>
      </c>
      <c r="AN506" s="1705">
        <f t="shared" ref="AN506:AS506" si="551">SUM(AN471:AN505)</f>
        <v>14607879</v>
      </c>
      <c r="AO506" s="1705">
        <f t="shared" si="551"/>
        <v>20796063</v>
      </c>
      <c r="AP506" s="1705">
        <f t="shared" si="551"/>
        <v>598522</v>
      </c>
      <c r="AQ506" s="1705">
        <f t="shared" si="551"/>
        <v>76780.22</v>
      </c>
      <c r="AR506" s="1705">
        <f t="shared" si="551"/>
        <v>55952</v>
      </c>
      <c r="AS506" s="1705">
        <f t="shared" si="551"/>
        <v>70849.22</v>
      </c>
      <c r="AT506" s="1705">
        <f>+ROUND(AVERAGE(AT471:AT505),4)</f>
        <v>0.80810000000000004</v>
      </c>
      <c r="AU506" s="1696">
        <f>+AV506/(24*30*AR506*AT506)</f>
        <v>0.5946057364298164</v>
      </c>
      <c r="AV506" s="1705">
        <f t="shared" ref="AV506:BA506" si="552">SUM(AV471:AV505)</f>
        <v>19357190</v>
      </c>
      <c r="AW506" s="1705">
        <f t="shared" si="552"/>
        <v>23055897</v>
      </c>
      <c r="AX506" s="1705">
        <f t="shared" si="552"/>
        <v>2201366</v>
      </c>
      <c r="AY506" s="1705">
        <f t="shared" si="552"/>
        <v>76780.22</v>
      </c>
      <c r="AZ506" s="1705">
        <f t="shared" si="552"/>
        <v>57323.58</v>
      </c>
      <c r="BA506" s="1705">
        <f t="shared" si="552"/>
        <v>72446.22</v>
      </c>
      <c r="BB506" s="1705">
        <f>+ROUND(AVERAGE(BB471:BB505),4)</f>
        <v>0.7984</v>
      </c>
      <c r="BC506" s="1696">
        <f t="shared" si="541"/>
        <v>0.57093568969600406</v>
      </c>
      <c r="BD506" s="1705">
        <f t="shared" ref="BD506:BI506" si="553">SUM(BD471:BD505)</f>
        <v>18813670</v>
      </c>
      <c r="BE506" s="1705">
        <f t="shared" si="553"/>
        <v>23039845</v>
      </c>
      <c r="BF506" s="1705">
        <f t="shared" si="553"/>
        <v>2674031</v>
      </c>
      <c r="BG506" s="1705">
        <f t="shared" si="553"/>
        <v>77680.22</v>
      </c>
      <c r="BH506" s="1705">
        <f t="shared" si="553"/>
        <v>60737.279999999999</v>
      </c>
      <c r="BI506" s="1705">
        <f t="shared" si="553"/>
        <v>74917.22</v>
      </c>
      <c r="BJ506" s="1705">
        <f>+ROUND(AVERAGE(BJ471:BJ505),4)</f>
        <v>0.7944</v>
      </c>
      <c r="BK506" s="1696">
        <f>+BL506/(24*30*BH506*BJ506)</f>
        <v>0.59075073777153164</v>
      </c>
      <c r="BL506" s="1705">
        <f t="shared" ref="BL506:BQ506" si="554">SUM(BL471:BL505)</f>
        <v>20522551</v>
      </c>
      <c r="BM506" s="1705">
        <f t="shared" si="554"/>
        <v>24986938</v>
      </c>
      <c r="BN506" s="1705">
        <f t="shared" si="554"/>
        <v>2785075</v>
      </c>
      <c r="BO506" s="1705">
        <f t="shared" si="554"/>
        <v>77430.22</v>
      </c>
      <c r="BP506" s="1705">
        <f t="shared" si="554"/>
        <v>59720.5</v>
      </c>
      <c r="BQ506" s="1705">
        <f t="shared" si="554"/>
        <v>75269.62</v>
      </c>
      <c r="BR506" s="1705">
        <f>+ROUND(AVERAGE(BR471:BR505),4)</f>
        <v>0.79110000000000003</v>
      </c>
      <c r="BS506" s="1696">
        <f t="shared" si="543"/>
        <v>0.59068492915812976</v>
      </c>
      <c r="BT506" s="1705">
        <f t="shared" ref="BT506:BY506" si="555">SUM(BT471:BT505)</f>
        <v>20092927</v>
      </c>
      <c r="BU506" s="1705">
        <f t="shared" si="555"/>
        <v>23635136</v>
      </c>
      <c r="BV506" s="1705">
        <f t="shared" si="555"/>
        <v>2017474</v>
      </c>
      <c r="BW506" s="1705">
        <f t="shared" si="555"/>
        <v>77430.22</v>
      </c>
      <c r="BX506" s="1705">
        <f t="shared" si="555"/>
        <v>49552.1</v>
      </c>
      <c r="BY506" s="1705">
        <f t="shared" si="555"/>
        <v>68427.22</v>
      </c>
      <c r="BZ506" s="1705">
        <f>+ROUND(AVERAGE(BZ471:BZ505),4)</f>
        <v>0.78800000000000003</v>
      </c>
      <c r="CA506" s="1696">
        <f>+CB506/(24*30*BX506*BZ506)</f>
        <v>0.72287238165783507</v>
      </c>
      <c r="CB506" s="1705">
        <f t="shared" ref="CB506:CG506" si="556">SUM(CB471:CB505)</f>
        <v>20322747</v>
      </c>
      <c r="CC506" s="1705">
        <f t="shared" si="556"/>
        <v>20859542</v>
      </c>
      <c r="CD506" s="1705">
        <f t="shared" si="556"/>
        <v>2668546</v>
      </c>
      <c r="CE506" s="1705">
        <f t="shared" si="556"/>
        <v>71930.22</v>
      </c>
      <c r="CF506" s="1705">
        <f t="shared" si="556"/>
        <v>59395.4</v>
      </c>
      <c r="CG506" s="1705">
        <f t="shared" si="556"/>
        <v>71803.22</v>
      </c>
      <c r="CH506" s="1705">
        <f>+ROUND(AVERAGE(CH471:CH505),4)</f>
        <v>0.78790000000000004</v>
      </c>
      <c r="CI506" s="1696">
        <f>+CJ506/(24*30*CF506*CH506)</f>
        <v>0.61719737269687902</v>
      </c>
      <c r="CJ506" s="1705">
        <f t="shared" ref="CJ506:CO506" si="557">SUM(CJ471:CJ505)</f>
        <v>20796032</v>
      </c>
      <c r="CK506" s="1705">
        <f t="shared" si="557"/>
        <v>24458495</v>
      </c>
      <c r="CL506" s="1705">
        <f t="shared" si="557"/>
        <v>3127463</v>
      </c>
      <c r="CM506" s="1705">
        <f t="shared" si="557"/>
        <v>73430.22</v>
      </c>
      <c r="CN506" s="1705">
        <f t="shared" si="557"/>
        <v>57484.039999999994</v>
      </c>
      <c r="CO506" s="1705">
        <f t="shared" si="557"/>
        <v>70670.42</v>
      </c>
      <c r="CP506" s="1705">
        <f>+ROUND(AVERAGE(CP471:CP505),4)</f>
        <v>0.77839999999999998</v>
      </c>
      <c r="CQ506" s="1696">
        <f>+CR506/(24*30*CN506*CP506)</f>
        <v>0.57614751352699567</v>
      </c>
      <c r="CR506" s="1705">
        <f t="shared" ref="CR506:CW506" si="558">SUM(CR471:CR505)</f>
        <v>18561638</v>
      </c>
      <c r="CS506" s="1705">
        <f t="shared" si="558"/>
        <v>21529195</v>
      </c>
      <c r="CT506" s="1705">
        <f t="shared" si="558"/>
        <v>2657712</v>
      </c>
      <c r="CU506" s="1705">
        <f t="shared" si="558"/>
        <v>74580.22</v>
      </c>
      <c r="CV506" s="1705">
        <f t="shared" si="558"/>
        <v>60365.599999999999</v>
      </c>
      <c r="CW506" s="1705">
        <f t="shared" si="558"/>
        <v>74063.540000000008</v>
      </c>
      <c r="CX506" s="1705">
        <f>+ROUND(AVERAGE(CX471:CX505),4)</f>
        <v>0.80130000000000001</v>
      </c>
      <c r="CY506" s="1696">
        <f>+CZ506/(24*30*CV506*CX506)</f>
        <v>0.62674769490767479</v>
      </c>
      <c r="CZ506" s="1705">
        <f>SUM(CZ471:CZ505)</f>
        <v>21827797</v>
      </c>
      <c r="DA506" s="1705">
        <f>SUM(DA471:DA505)</f>
        <v>25398968</v>
      </c>
      <c r="DB506" s="1705">
        <f>SUM(DB471:DB505)</f>
        <v>3331826</v>
      </c>
    </row>
    <row r="507" spans="1:106">
      <c r="A507" s="1703"/>
      <c r="B507" s="1347"/>
      <c r="C507" s="1347"/>
      <c r="D507" s="1702"/>
      <c r="E507" s="1701"/>
      <c r="F507" s="1704" t="s">
        <v>2236</v>
      </c>
      <c r="G507" s="1701"/>
      <c r="H507" s="1701"/>
      <c r="I507" s="1701"/>
      <c r="J507" s="1701"/>
      <c r="K507" s="1701"/>
      <c r="L507" s="1701"/>
      <c r="M507" s="1701"/>
      <c r="N507" s="1701"/>
      <c r="O507" s="1700"/>
      <c r="P507" s="1701"/>
      <c r="Q507" s="1701"/>
      <c r="R507" s="1701"/>
      <c r="S507" s="1701"/>
      <c r="T507" s="1701"/>
      <c r="U507" s="1701"/>
      <c r="V507" s="1701"/>
      <c r="W507" s="1700"/>
      <c r="X507" s="1701"/>
      <c r="Y507" s="1701"/>
      <c r="Z507" s="1701"/>
      <c r="AA507" s="1701"/>
      <c r="AB507" s="1701"/>
      <c r="AC507" s="1701"/>
      <c r="AD507" s="1701"/>
      <c r="AE507" s="1700"/>
      <c r="AF507" s="1701"/>
      <c r="AG507" s="1701"/>
      <c r="AH507" s="1701"/>
      <c r="AI507" s="1701"/>
      <c r="AJ507" s="1701"/>
      <c r="AK507" s="1701"/>
      <c r="AL507" s="1701"/>
      <c r="AM507" s="1700"/>
      <c r="AN507" s="1701"/>
      <c r="AO507" s="1701"/>
      <c r="AP507" s="1701"/>
      <c r="AQ507" s="1701"/>
      <c r="AR507" s="1701"/>
      <c r="AS507" s="1701"/>
      <c r="AT507" s="1701"/>
      <c r="AU507" s="1700"/>
      <c r="AV507" s="1701"/>
      <c r="AW507" s="1701"/>
      <c r="AX507" s="1701"/>
      <c r="AY507" s="1701"/>
      <c r="AZ507" s="1701"/>
      <c r="BA507" s="1701"/>
      <c r="BB507" s="1701"/>
      <c r="BC507" s="1700"/>
      <c r="BD507" s="1701"/>
      <c r="BE507" s="1701"/>
      <c r="BF507" s="1701"/>
      <c r="BG507" s="1701"/>
      <c r="BH507" s="1701"/>
      <c r="BI507" s="1701"/>
      <c r="BJ507" s="1701"/>
      <c r="BK507" s="1700"/>
      <c r="BL507" s="1701"/>
      <c r="BM507" s="1701"/>
      <c r="BN507" s="1701"/>
      <c r="BO507" s="1701"/>
      <c r="BP507" s="1701"/>
      <c r="BQ507" s="1701"/>
      <c r="BR507" s="1701"/>
      <c r="BS507" s="1700"/>
      <c r="BT507" s="1701"/>
      <c r="BU507" s="1701"/>
      <c r="BV507" s="1701"/>
      <c r="BW507" s="1701"/>
      <c r="BX507" s="1701"/>
      <c r="BY507" s="1701"/>
      <c r="BZ507" s="1701"/>
      <c r="CA507" s="1700"/>
      <c r="CB507" s="1701"/>
      <c r="CC507" s="1701"/>
      <c r="CD507" s="1701"/>
      <c r="CE507" s="1701"/>
      <c r="CF507" s="1701"/>
      <c r="CG507" s="1701"/>
      <c r="CH507" s="1701"/>
      <c r="CI507" s="1700"/>
      <c r="CJ507" s="1701"/>
      <c r="CK507" s="1701"/>
      <c r="CL507" s="1701"/>
      <c r="CM507" s="1701"/>
      <c r="CN507" s="1701"/>
      <c r="CO507" s="1701"/>
      <c r="CP507" s="1701"/>
      <c r="CQ507" s="1700"/>
      <c r="CR507" s="1701"/>
      <c r="CS507" s="1701"/>
      <c r="CT507" s="1701"/>
      <c r="CU507" s="1701"/>
      <c r="CV507" s="1701"/>
      <c r="CW507" s="1701"/>
      <c r="CX507" s="1701"/>
      <c r="CY507" s="1700"/>
      <c r="CZ507" s="1701"/>
      <c r="DA507" s="1701"/>
      <c r="DB507" s="1701"/>
    </row>
    <row r="508" spans="1:106">
      <c r="A508" s="1703" t="s">
        <v>2949</v>
      </c>
      <c r="B508" s="1347">
        <v>6220</v>
      </c>
      <c r="C508" s="1347">
        <v>4</v>
      </c>
      <c r="D508" s="1702">
        <v>1</v>
      </c>
      <c r="E508" s="1701" t="s">
        <v>3324</v>
      </c>
      <c r="F508" s="1701" t="s">
        <v>90</v>
      </c>
      <c r="G508" s="1701" t="s">
        <v>2116</v>
      </c>
      <c r="H508" s="1701" t="s">
        <v>2115</v>
      </c>
      <c r="I508" s="1701">
        <v>132</v>
      </c>
      <c r="J508" s="1701">
        <v>5500</v>
      </c>
      <c r="K508" s="1701">
        <v>5500</v>
      </c>
      <c r="L508" s="1701">
        <v>3888</v>
      </c>
      <c r="M508" s="1701">
        <v>4400</v>
      </c>
      <c r="N508" s="1701">
        <v>0.97899999999999998</v>
      </c>
      <c r="O508" s="1700">
        <f t="shared" ref="O508:O525" si="559">+P508/(24*30*L508*N508)</f>
        <v>0.5231605835018236</v>
      </c>
      <c r="P508" s="1701">
        <v>1433760</v>
      </c>
      <c r="Q508" s="1701">
        <f t="shared" ref="Q508:Q545" si="560">+ROUND(24*30*L508*N508*0.6,0)</f>
        <v>1644344</v>
      </c>
      <c r="R508" s="1701">
        <f t="shared" ref="R508:R545" si="561">+MAX((P508-Q508),0)</f>
        <v>0</v>
      </c>
      <c r="S508" s="1701">
        <v>5500</v>
      </c>
      <c r="T508" s="1701">
        <v>4032</v>
      </c>
      <c r="U508" s="1701">
        <v>4400</v>
      </c>
      <c r="V508" s="1701">
        <v>0.97970000000000002</v>
      </c>
      <c r="W508" s="1700">
        <f>+X508/(24*31*T508*V508)</f>
        <v>0.56682202734977283</v>
      </c>
      <c r="X508" s="1701">
        <v>1665840</v>
      </c>
      <c r="Y508" s="1701">
        <f t="shared" ref="Y508:Y545" si="562">+ROUND(24*31*T508*V508*0.6,0)</f>
        <v>1763347</v>
      </c>
      <c r="Z508" s="1701">
        <f t="shared" ref="Z508:Z545" si="563">+MAX((X508-Y508),0)</f>
        <v>0</v>
      </c>
      <c r="AA508" s="1701">
        <v>5500</v>
      </c>
      <c r="AB508" s="1701">
        <v>4320</v>
      </c>
      <c r="AC508" s="1701">
        <v>4400</v>
      </c>
      <c r="AD508" s="1701">
        <v>0.98080000000000001</v>
      </c>
      <c r="AE508" s="1700">
        <f t="shared" ref="AE508:AE525" si="564">+AF508/(24*30*AB508*AD508)</f>
        <v>0.54778600990876691</v>
      </c>
      <c r="AF508" s="1701">
        <v>1671120</v>
      </c>
      <c r="AG508" s="1701">
        <f t="shared" ref="AG508:AG545" si="565">+ROUND(24*30*AB508*AD508*0.6,0)</f>
        <v>1830408</v>
      </c>
      <c r="AH508" s="1701">
        <f t="shared" ref="AH508:AH545" si="566">+MAX((AF508-AG508),0)</f>
        <v>0</v>
      </c>
      <c r="AI508" s="1701">
        <v>5500</v>
      </c>
      <c r="AJ508" s="1701">
        <v>3888</v>
      </c>
      <c r="AK508" s="1701">
        <v>4400</v>
      </c>
      <c r="AL508" s="1701">
        <v>0.98209999999999997</v>
      </c>
      <c r="AM508" s="1700">
        <f t="shared" ref="AM508:AM514" si="567">+AN508/(24*31*AJ508*AL508)</f>
        <v>0.6080904475793053</v>
      </c>
      <c r="AN508" s="1701">
        <v>1727520</v>
      </c>
      <c r="AO508" s="1701">
        <f t="shared" ref="AO508:AO545" si="568">+ROUND(24*31*AJ508*AL508*0.6,0)</f>
        <v>1704536</v>
      </c>
      <c r="AP508" s="1701">
        <f t="shared" ref="AP508:AP545" si="569">+MAX((AN508-AO508),0)</f>
        <v>22984</v>
      </c>
      <c r="AQ508" s="1701">
        <v>5500</v>
      </c>
      <c r="AR508" s="1701">
        <v>4080</v>
      </c>
      <c r="AS508" s="1701">
        <v>4400</v>
      </c>
      <c r="AT508" s="1701">
        <v>0.9819</v>
      </c>
      <c r="AU508" s="1700">
        <f t="shared" ref="AU508:AU514" si="570">+AV508/(24*31*AR508*AT508)</f>
        <v>0.57733786082166916</v>
      </c>
      <c r="AV508" s="1701">
        <v>1720800</v>
      </c>
      <c r="AW508" s="1701">
        <f t="shared" ref="AW508:AW545" si="571">+ROUND(24*31*AR508*AT508*0.6,0)</f>
        <v>1788346</v>
      </c>
      <c r="AX508" s="1701">
        <f t="shared" ref="AX508:AX545" si="572">+MAX((AV508-AW508),0)</f>
        <v>0</v>
      </c>
      <c r="AY508" s="1701">
        <v>5500</v>
      </c>
      <c r="AZ508" s="1701">
        <v>4128</v>
      </c>
      <c r="BA508" s="1701">
        <v>4400</v>
      </c>
      <c r="BB508" s="1701">
        <v>0.97660000000000002</v>
      </c>
      <c r="BC508" s="1700">
        <f t="shared" ref="BC508:BC514" si="573">+BD508/(24*30*AZ508*BB508)</f>
        <v>0.58631340287799094</v>
      </c>
      <c r="BD508" s="1701">
        <v>1701840</v>
      </c>
      <c r="BE508" s="1701">
        <f t="shared" ref="BE508:BE545" si="574">+ROUND(24*30*AZ508*BB508*0.6,0)</f>
        <v>1741567</v>
      </c>
      <c r="BF508" s="1701">
        <f t="shared" ref="BF508:BF545" si="575">+MAX((BD508-BE508),0)</f>
        <v>0</v>
      </c>
      <c r="BG508" s="1701">
        <v>5500</v>
      </c>
      <c r="BH508" s="1701">
        <v>4320</v>
      </c>
      <c r="BI508" s="1701">
        <v>4400</v>
      </c>
      <c r="BJ508" s="1701">
        <v>0.97440000000000004</v>
      </c>
      <c r="BK508" s="1700">
        <f>+BL508/(24*31*BH508*BJ508)</f>
        <v>0.53336746885133979</v>
      </c>
      <c r="BL508" s="1701">
        <v>1670400</v>
      </c>
      <c r="BM508" s="1701">
        <f t="shared" ref="BM508:BM545" si="576">+ROUND(24*31*BH508*BJ508*0.6,0)</f>
        <v>1879080</v>
      </c>
      <c r="BN508" s="1701">
        <f t="shared" ref="BN508:BN545" si="577">+MAX((BL508-BM508),0)</f>
        <v>0</v>
      </c>
      <c r="BO508" s="1701">
        <v>5500</v>
      </c>
      <c r="BP508" s="1701">
        <v>4128</v>
      </c>
      <c r="BQ508" s="1701">
        <v>4400</v>
      </c>
      <c r="BR508" s="1701">
        <v>0.97770000000000001</v>
      </c>
      <c r="BS508" s="1700">
        <f t="shared" ref="BS508:BS514" si="578">+BT508/(24*30*BP508*BR508)</f>
        <v>0.53279542056595941</v>
      </c>
      <c r="BT508" s="1701">
        <v>1548240</v>
      </c>
      <c r="BU508" s="1701">
        <f t="shared" ref="BU508:BU545" si="579">+ROUND(24*30*BP508*BR508*0.6,0)</f>
        <v>1743528</v>
      </c>
      <c r="BV508" s="1701">
        <f t="shared" ref="BV508:BV545" si="580">+MAX((BT508-BU508),0)</f>
        <v>0</v>
      </c>
      <c r="BW508" s="1701">
        <v>5500</v>
      </c>
      <c r="BX508" s="1701">
        <v>4368</v>
      </c>
      <c r="BY508" s="1701">
        <v>4400</v>
      </c>
      <c r="BZ508" s="1701">
        <v>0.98470000000000002</v>
      </c>
      <c r="CA508" s="1700">
        <f>+CB508/(24*31*BX508*BZ508)</f>
        <v>0.47818951234761514</v>
      </c>
      <c r="CB508" s="1701">
        <v>1530240</v>
      </c>
      <c r="CC508" s="1701">
        <f t="shared" ref="CC508:CC545" si="581">+ROUND(24*31*BX508*BZ508*0.6,0)</f>
        <v>1920042</v>
      </c>
      <c r="CD508" s="1701">
        <f t="shared" ref="CD508:CD545" si="582">+MAX((CB508-CC508),0)</f>
        <v>0</v>
      </c>
      <c r="CE508" s="1701">
        <v>5500</v>
      </c>
      <c r="CF508" s="1701">
        <v>4368</v>
      </c>
      <c r="CG508" s="1701">
        <v>4400</v>
      </c>
      <c r="CH508" s="1701">
        <v>0.97509999999999997</v>
      </c>
      <c r="CI508" s="1700">
        <f>+CJ508/(24*31*CF508*CH508)</f>
        <v>0.50516395407407422</v>
      </c>
      <c r="CJ508" s="1701">
        <v>1600800</v>
      </c>
      <c r="CK508" s="1701">
        <f t="shared" ref="CK508:CK545" si="583">+ROUND(24*31*CF508*CH508*0.6,0)</f>
        <v>1901323</v>
      </c>
      <c r="CL508" s="1701">
        <f t="shared" ref="CL508:CL545" si="584">+MAX((CJ508-CK508),0)</f>
        <v>0</v>
      </c>
      <c r="CM508" s="1701">
        <v>5500</v>
      </c>
      <c r="CN508" s="1701">
        <v>4512</v>
      </c>
      <c r="CO508" s="1701">
        <v>4512</v>
      </c>
      <c r="CP508" s="1701">
        <v>0.97740000000000005</v>
      </c>
      <c r="CQ508" s="1700">
        <f>+CR508/(24*28*CN508*CP508)</f>
        <v>0.55368928980366616</v>
      </c>
      <c r="CR508" s="1701">
        <v>1640880</v>
      </c>
      <c r="CS508" s="1701">
        <f t="shared" ref="CS508:CS545" si="585">+ROUND(24*28*CN508*CP508*0.6,0)</f>
        <v>1778124</v>
      </c>
      <c r="CT508" s="1701">
        <f t="shared" ref="CT508:CT545" si="586">+MAX((CR508-CS508),0)</f>
        <v>0</v>
      </c>
      <c r="CU508" s="1701">
        <v>5500</v>
      </c>
      <c r="CV508" s="1701">
        <v>4176</v>
      </c>
      <c r="CW508" s="1701">
        <v>4400</v>
      </c>
      <c r="CX508" s="1701">
        <v>0.97570000000000001</v>
      </c>
      <c r="CY508" s="1700">
        <f t="shared" ref="CY508:CY514" si="587">+CZ508/(24*31*CV508*CX508)</f>
        <v>0.56844173381024432</v>
      </c>
      <c r="CZ508" s="1701">
        <v>1723200</v>
      </c>
      <c r="DA508" s="1701">
        <f t="shared" ref="DA508:DA545" si="588">+ROUND(24*31*CV508*CX508*0.6,0)</f>
        <v>1818867</v>
      </c>
      <c r="DB508" s="1701">
        <f t="shared" ref="DB508:DB545" si="589">+MAX((CZ508-DA508),0)</f>
        <v>0</v>
      </c>
    </row>
    <row r="509" spans="1:106">
      <c r="A509" s="1703" t="s">
        <v>2941</v>
      </c>
      <c r="B509" s="1347">
        <v>4210</v>
      </c>
      <c r="C509" s="1347">
        <v>6</v>
      </c>
      <c r="D509" s="1702">
        <v>2</v>
      </c>
      <c r="E509" s="1701" t="s">
        <v>3317</v>
      </c>
      <c r="F509" s="1701" t="s">
        <v>1339</v>
      </c>
      <c r="G509" s="1701" t="s">
        <v>2116</v>
      </c>
      <c r="H509" s="1701" t="s">
        <v>574</v>
      </c>
      <c r="I509" s="1701">
        <v>132</v>
      </c>
      <c r="J509" s="1701">
        <v>5555</v>
      </c>
      <c r="K509" s="1701">
        <v>5555</v>
      </c>
      <c r="L509" s="1701">
        <v>4040</v>
      </c>
      <c r="M509" s="1701">
        <v>4444</v>
      </c>
      <c r="N509" s="1701">
        <v>0.58599999999999997</v>
      </c>
      <c r="O509" s="1700">
        <f t="shared" si="559"/>
        <v>3.1386457758403832E-2</v>
      </c>
      <c r="P509" s="1701">
        <v>53500</v>
      </c>
      <c r="Q509" s="1701">
        <f t="shared" si="560"/>
        <v>1022734</v>
      </c>
      <c r="R509" s="1701">
        <f t="shared" si="561"/>
        <v>0</v>
      </c>
      <c r="S509" s="1701">
        <v>5555</v>
      </c>
      <c r="T509" s="1701">
        <v>5160</v>
      </c>
      <c r="U509" s="1701">
        <v>5160</v>
      </c>
      <c r="V509" s="1701">
        <v>0.13550000000000001</v>
      </c>
      <c r="W509" s="1700">
        <f>+X509/(24*31*T509*V509)</f>
        <v>2.1146122939098858E-2</v>
      </c>
      <c r="X509" s="1701">
        <v>11000</v>
      </c>
      <c r="Y509" s="1701">
        <f t="shared" si="562"/>
        <v>312114</v>
      </c>
      <c r="Z509" s="1701">
        <f t="shared" si="563"/>
        <v>0</v>
      </c>
      <c r="AA509" s="1701">
        <v>5555</v>
      </c>
      <c r="AB509" s="1701">
        <v>4040</v>
      </c>
      <c r="AC509" s="1701">
        <v>4444</v>
      </c>
      <c r="AD509" s="1701">
        <v>0.1198</v>
      </c>
      <c r="AE509" s="1700">
        <f t="shared" si="564"/>
        <v>5.42364336600605E-2</v>
      </c>
      <c r="AF509" s="1701">
        <v>18900</v>
      </c>
      <c r="AG509" s="1701">
        <f t="shared" si="565"/>
        <v>209085</v>
      </c>
      <c r="AH509" s="1701">
        <f t="shared" si="566"/>
        <v>0</v>
      </c>
      <c r="AI509" s="1701">
        <v>5555</v>
      </c>
      <c r="AJ509" s="1701">
        <v>5440</v>
      </c>
      <c r="AK509" s="1701">
        <v>5440</v>
      </c>
      <c r="AL509" s="1701">
        <v>5.8900000000000001E-2</v>
      </c>
      <c r="AM509" s="1700">
        <f t="shared" si="567"/>
        <v>4.488452645968842E-2</v>
      </c>
      <c r="AN509" s="1701">
        <v>10700</v>
      </c>
      <c r="AO509" s="1701">
        <f t="shared" si="568"/>
        <v>143034</v>
      </c>
      <c r="AP509" s="1701">
        <f t="shared" si="569"/>
        <v>0</v>
      </c>
      <c r="AQ509" s="1701">
        <v>5555</v>
      </c>
      <c r="AR509" s="1701">
        <v>5840</v>
      </c>
      <c r="AS509" s="1701">
        <v>5840</v>
      </c>
      <c r="AT509" s="1701">
        <v>9.1999999999999998E-3</v>
      </c>
      <c r="AU509" s="1700">
        <f t="shared" si="570"/>
        <v>4.7531332654485843E-2</v>
      </c>
      <c r="AV509" s="1701">
        <v>1900</v>
      </c>
      <c r="AW509" s="1701">
        <f t="shared" si="571"/>
        <v>23984</v>
      </c>
      <c r="AX509" s="1701">
        <f t="shared" si="572"/>
        <v>0</v>
      </c>
      <c r="AY509" s="1701">
        <v>5555</v>
      </c>
      <c r="AZ509" s="1701">
        <v>6400</v>
      </c>
      <c r="BA509" s="1701">
        <v>6400</v>
      </c>
      <c r="BB509" s="1701">
        <v>1.4999999999999999E-2</v>
      </c>
      <c r="BC509" s="1700">
        <f t="shared" si="573"/>
        <v>4.1956018518518517E-2</v>
      </c>
      <c r="BD509" s="1701">
        <v>2900</v>
      </c>
      <c r="BE509" s="1701">
        <f t="shared" si="574"/>
        <v>41472</v>
      </c>
      <c r="BF509" s="1701">
        <f t="shared" si="575"/>
        <v>0</v>
      </c>
      <c r="BG509" s="1701">
        <v>5555</v>
      </c>
      <c r="BH509" s="1701">
        <v>3000</v>
      </c>
      <c r="BI509" s="1701">
        <v>4444</v>
      </c>
      <c r="BJ509" s="1701">
        <v>1.4200000000000001E-2</v>
      </c>
      <c r="BK509" s="1700">
        <f>+BL509/(24*31*BH509*BJ509)</f>
        <v>8.5188550658791454E-2</v>
      </c>
      <c r="BL509" s="1701">
        <v>2700</v>
      </c>
      <c r="BM509" s="1701">
        <f t="shared" si="576"/>
        <v>19017</v>
      </c>
      <c r="BN509" s="1701">
        <f t="shared" si="577"/>
        <v>0</v>
      </c>
      <c r="BO509" s="1701">
        <v>5555</v>
      </c>
      <c r="BP509" s="1701">
        <v>3880</v>
      </c>
      <c r="BQ509" s="1701">
        <v>4444</v>
      </c>
      <c r="BR509" s="1701">
        <v>4.1000000000000002E-2</v>
      </c>
      <c r="BS509" s="1700">
        <f t="shared" si="578"/>
        <v>6.6353756321068366E-2</v>
      </c>
      <c r="BT509" s="1701">
        <v>7600</v>
      </c>
      <c r="BU509" s="1701">
        <f t="shared" si="579"/>
        <v>68723</v>
      </c>
      <c r="BV509" s="1701">
        <f t="shared" si="580"/>
        <v>0</v>
      </c>
      <c r="BW509" s="1701">
        <v>5555</v>
      </c>
      <c r="BX509" s="1701">
        <v>3960</v>
      </c>
      <c r="BY509" s="1701">
        <v>4444</v>
      </c>
      <c r="BZ509" s="1701">
        <v>0.1384</v>
      </c>
      <c r="CA509" s="1700">
        <f>+CB509/(24*31*BX509*BZ509)</f>
        <v>7.4553729224622389E-2</v>
      </c>
      <c r="CB509" s="1701">
        <v>30400</v>
      </c>
      <c r="CC509" s="1701">
        <f t="shared" si="581"/>
        <v>244656</v>
      </c>
      <c r="CD509" s="1701">
        <f t="shared" si="582"/>
        <v>0</v>
      </c>
      <c r="CE509" s="1701">
        <v>5555</v>
      </c>
      <c r="CF509" s="1701">
        <v>3160</v>
      </c>
      <c r="CG509" s="1701">
        <v>4444</v>
      </c>
      <c r="CH509" s="1701">
        <v>5.04E-2</v>
      </c>
      <c r="CI509" s="1700">
        <f>+CJ509/(24*31*CF509*CH509)</f>
        <v>7.6798164027645444E-2</v>
      </c>
      <c r="CJ509" s="1701">
        <v>9100</v>
      </c>
      <c r="CK509" s="1701">
        <f t="shared" si="583"/>
        <v>71095</v>
      </c>
      <c r="CL509" s="1701">
        <f t="shared" si="584"/>
        <v>0</v>
      </c>
      <c r="CM509" s="1701">
        <v>5555</v>
      </c>
      <c r="CN509" s="1701">
        <v>4200</v>
      </c>
      <c r="CO509" s="1701">
        <v>4444</v>
      </c>
      <c r="CP509" s="1701">
        <v>2.9700000000000001E-2</v>
      </c>
      <c r="CQ509" s="1700">
        <f>+CR509/(24*28*CN509*CP509)</f>
        <v>5.6069004481702898E-2</v>
      </c>
      <c r="CR509" s="1701">
        <v>4700</v>
      </c>
      <c r="CS509" s="1701">
        <f t="shared" si="585"/>
        <v>50295</v>
      </c>
      <c r="CT509" s="1701">
        <f t="shared" si="586"/>
        <v>0</v>
      </c>
      <c r="CU509" s="1701">
        <v>5555</v>
      </c>
      <c r="CV509" s="1701">
        <v>6080</v>
      </c>
      <c r="CW509" s="1701">
        <v>6080</v>
      </c>
      <c r="CX509" s="1701">
        <v>9.2200000000000004E-2</v>
      </c>
      <c r="CY509" s="1700">
        <f t="shared" si="587"/>
        <v>4.5795829665830658E-2</v>
      </c>
      <c r="CZ509" s="1701">
        <v>19100</v>
      </c>
      <c r="DA509" s="1701">
        <f t="shared" si="588"/>
        <v>250241</v>
      </c>
      <c r="DB509" s="1701">
        <f t="shared" si="589"/>
        <v>0</v>
      </c>
    </row>
    <row r="510" spans="1:106">
      <c r="A510" s="1703" t="s">
        <v>2939</v>
      </c>
      <c r="B510" s="1347">
        <v>6110</v>
      </c>
      <c r="C510" s="1347">
        <v>56</v>
      </c>
      <c r="D510" s="1702">
        <v>3</v>
      </c>
      <c r="E510" s="1701" t="s">
        <v>3315</v>
      </c>
      <c r="F510" s="1701" t="s">
        <v>539</v>
      </c>
      <c r="G510" s="1701" t="s">
        <v>2116</v>
      </c>
      <c r="H510" s="1701" t="s">
        <v>2115</v>
      </c>
      <c r="I510" s="1701">
        <v>132</v>
      </c>
      <c r="J510" s="1701">
        <v>6000</v>
      </c>
      <c r="K510" s="1701">
        <v>250</v>
      </c>
      <c r="L510" s="1701">
        <v>96</v>
      </c>
      <c r="M510" s="1701">
        <v>200</v>
      </c>
      <c r="N510" s="1701">
        <v>1</v>
      </c>
      <c r="O510" s="1700">
        <f t="shared" si="559"/>
        <v>0.4045138888888889</v>
      </c>
      <c r="P510" s="1701">
        <v>27960</v>
      </c>
      <c r="Q510" s="1701">
        <f t="shared" si="560"/>
        <v>41472</v>
      </c>
      <c r="R510" s="1701">
        <f t="shared" si="561"/>
        <v>0</v>
      </c>
      <c r="S510" s="1701">
        <v>250</v>
      </c>
      <c r="T510" s="1701">
        <v>96</v>
      </c>
      <c r="U510" s="1701">
        <v>200</v>
      </c>
      <c r="V510" s="1701">
        <v>1</v>
      </c>
      <c r="W510" s="1700">
        <f>+X510/(24*31*T510*V510)</f>
        <v>0.34274193548387094</v>
      </c>
      <c r="X510" s="1701">
        <v>24480</v>
      </c>
      <c r="Y510" s="1701">
        <f t="shared" si="562"/>
        <v>42854</v>
      </c>
      <c r="Z510" s="1701">
        <f t="shared" si="563"/>
        <v>0</v>
      </c>
      <c r="AA510" s="1701">
        <v>250</v>
      </c>
      <c r="AB510" s="1701">
        <v>120</v>
      </c>
      <c r="AC510" s="1701">
        <v>200</v>
      </c>
      <c r="AD510" s="1701">
        <v>1</v>
      </c>
      <c r="AE510" s="1700">
        <f t="shared" si="564"/>
        <v>0.37361111111111112</v>
      </c>
      <c r="AF510" s="1701">
        <v>32280</v>
      </c>
      <c r="AG510" s="1701">
        <f t="shared" si="565"/>
        <v>51840</v>
      </c>
      <c r="AH510" s="1701">
        <f t="shared" si="566"/>
        <v>0</v>
      </c>
      <c r="AI510" s="1701">
        <v>250</v>
      </c>
      <c r="AJ510" s="1701">
        <v>120</v>
      </c>
      <c r="AK510" s="1701">
        <v>200</v>
      </c>
      <c r="AL510" s="1701">
        <v>0.99239999999999995</v>
      </c>
      <c r="AM510" s="1700">
        <f t="shared" si="567"/>
        <v>0.35349299840074894</v>
      </c>
      <c r="AN510" s="1701">
        <v>31320</v>
      </c>
      <c r="AO510" s="1701">
        <f t="shared" si="568"/>
        <v>53161</v>
      </c>
      <c r="AP510" s="1701">
        <f t="shared" si="569"/>
        <v>0</v>
      </c>
      <c r="AQ510" s="1701">
        <v>5000</v>
      </c>
      <c r="AR510" s="1701">
        <v>216</v>
      </c>
      <c r="AS510" s="1701">
        <v>4000</v>
      </c>
      <c r="AT510" s="1701">
        <v>0.99609999999999999</v>
      </c>
      <c r="AU510" s="1700">
        <f t="shared" si="570"/>
        <v>0.19265697750498148</v>
      </c>
      <c r="AV510" s="1701">
        <v>30840</v>
      </c>
      <c r="AW510" s="1701">
        <f t="shared" si="571"/>
        <v>96046</v>
      </c>
      <c r="AX510" s="1701">
        <f t="shared" si="572"/>
        <v>0</v>
      </c>
      <c r="AY510" s="1701">
        <v>5000</v>
      </c>
      <c r="AZ510" s="1701">
        <v>4704</v>
      </c>
      <c r="BA510" s="1701">
        <v>4704</v>
      </c>
      <c r="BB510" s="1701">
        <v>0.98550000000000004</v>
      </c>
      <c r="BC510" s="1700">
        <f t="shared" si="573"/>
        <v>0.44109686830930578</v>
      </c>
      <c r="BD510" s="1701">
        <v>1472280</v>
      </c>
      <c r="BE510" s="1701">
        <f t="shared" si="574"/>
        <v>2002662</v>
      </c>
      <c r="BF510" s="1701">
        <f t="shared" si="575"/>
        <v>0</v>
      </c>
      <c r="BG510" s="1701">
        <v>5000</v>
      </c>
      <c r="BH510" s="1701">
        <v>4512</v>
      </c>
      <c r="BI510" s="1701">
        <v>4512</v>
      </c>
      <c r="BJ510" s="1701">
        <v>0.98080000000000001</v>
      </c>
      <c r="BK510" s="1700">
        <f>+BL510/(24*31*BH510*BJ510)</f>
        <v>0.80598334510825653</v>
      </c>
      <c r="BL510" s="1701">
        <v>2653680</v>
      </c>
      <c r="BM510" s="1701">
        <f t="shared" si="576"/>
        <v>1975485</v>
      </c>
      <c r="BN510" s="1701">
        <f t="shared" si="577"/>
        <v>678195</v>
      </c>
      <c r="BO510" s="1701">
        <v>5000</v>
      </c>
      <c r="BP510" s="1701">
        <v>4464</v>
      </c>
      <c r="BQ510" s="1701">
        <v>4464</v>
      </c>
      <c r="BR510" s="1701">
        <v>0.97660000000000002</v>
      </c>
      <c r="BS510" s="1700">
        <f t="shared" si="578"/>
        <v>0.89833587427279826</v>
      </c>
      <c r="BT510" s="1701">
        <v>2819760</v>
      </c>
      <c r="BU510" s="1701">
        <f t="shared" si="579"/>
        <v>1883322</v>
      </c>
      <c r="BV510" s="1701">
        <f t="shared" si="580"/>
        <v>936438</v>
      </c>
      <c r="BW510" s="1701">
        <v>5000</v>
      </c>
      <c r="BX510" s="1701">
        <v>4392</v>
      </c>
      <c r="BY510" s="1701">
        <v>4392</v>
      </c>
      <c r="BZ510" s="1701">
        <v>0.98519999999999996</v>
      </c>
      <c r="CA510" s="1700">
        <f>+CB510/(24*31*BX510*BZ510)</f>
        <v>0.89073144755197897</v>
      </c>
      <c r="CB510" s="1701">
        <v>2867520</v>
      </c>
      <c r="CC510" s="1701">
        <f t="shared" si="581"/>
        <v>1931572</v>
      </c>
      <c r="CD510" s="1701">
        <f t="shared" si="582"/>
        <v>935948</v>
      </c>
      <c r="CE510" s="1701">
        <v>5000</v>
      </c>
      <c r="CF510" s="1701">
        <v>4344</v>
      </c>
      <c r="CG510" s="1701">
        <v>4344</v>
      </c>
      <c r="CH510" s="1701">
        <v>0.99219999999999997</v>
      </c>
      <c r="CI510" s="1700">
        <f>+CJ510/(24*31*CF510*CH510)</f>
        <v>0.28122132889613305</v>
      </c>
      <c r="CJ510" s="1701">
        <v>901800</v>
      </c>
      <c r="CK510" s="1701">
        <f t="shared" si="583"/>
        <v>1924036</v>
      </c>
      <c r="CL510" s="1701">
        <f t="shared" si="584"/>
        <v>0</v>
      </c>
      <c r="CM510" s="1701">
        <v>5000</v>
      </c>
      <c r="CN510" s="1701">
        <v>144</v>
      </c>
      <c r="CO510" s="1701">
        <v>4000</v>
      </c>
      <c r="CP510" s="1701">
        <v>1</v>
      </c>
      <c r="CQ510" s="1700">
        <f>+CR510/(24*28*CN510*CP510)</f>
        <v>0.39806547619047616</v>
      </c>
      <c r="CR510" s="1701">
        <v>38520</v>
      </c>
      <c r="CS510" s="1701">
        <f t="shared" si="585"/>
        <v>58061</v>
      </c>
      <c r="CT510" s="1701">
        <f t="shared" si="586"/>
        <v>0</v>
      </c>
      <c r="CU510" s="1701">
        <v>6000</v>
      </c>
      <c r="CV510" s="1701">
        <v>5928</v>
      </c>
      <c r="CW510" s="1701">
        <v>5928</v>
      </c>
      <c r="CX510" s="1701">
        <v>0.99719999999999998</v>
      </c>
      <c r="CY510" s="1700">
        <f t="shared" si="587"/>
        <v>0.42981455558913523</v>
      </c>
      <c r="CZ510" s="1701">
        <v>1890360</v>
      </c>
      <c r="DA510" s="1701">
        <f t="shared" si="588"/>
        <v>2638850</v>
      </c>
      <c r="DB510" s="1701">
        <f t="shared" si="589"/>
        <v>0</v>
      </c>
    </row>
    <row r="511" spans="1:106">
      <c r="A511" s="1703" t="s">
        <v>2943</v>
      </c>
      <c r="B511" s="1347">
        <v>6110</v>
      </c>
      <c r="C511" s="1347">
        <v>44</v>
      </c>
      <c r="D511" s="1702">
        <v>4</v>
      </c>
      <c r="E511" s="1701" t="s">
        <v>3319</v>
      </c>
      <c r="F511" s="1701" t="s">
        <v>1078</v>
      </c>
      <c r="G511" s="1701" t="s">
        <v>2116</v>
      </c>
      <c r="H511" s="1701" t="s">
        <v>2115</v>
      </c>
      <c r="I511" s="1701">
        <v>132</v>
      </c>
      <c r="J511" s="1701">
        <v>6500</v>
      </c>
      <c r="K511" s="1701">
        <v>6500</v>
      </c>
      <c r="L511" s="1701">
        <v>7815</v>
      </c>
      <c r="M511" s="1701">
        <v>7815</v>
      </c>
      <c r="N511" s="1701">
        <v>0.96599999999999997</v>
      </c>
      <c r="O511" s="1700">
        <f t="shared" si="559"/>
        <v>0.73393215344312734</v>
      </c>
      <c r="P511" s="1701">
        <v>3989280</v>
      </c>
      <c r="Q511" s="1701">
        <f t="shared" si="560"/>
        <v>3261293</v>
      </c>
      <c r="R511" s="1701">
        <f t="shared" si="561"/>
        <v>727987</v>
      </c>
      <c r="S511" s="1701">
        <v>6500</v>
      </c>
      <c r="T511" s="1701">
        <v>7923.6</v>
      </c>
      <c r="U511" s="1701">
        <v>7923.6</v>
      </c>
      <c r="V511" s="1701">
        <v>0.96030000000000004</v>
      </c>
      <c r="W511" s="1700">
        <f>+X511/(24*31*T511*V511)</f>
        <v>0.65584188269098187</v>
      </c>
      <c r="X511" s="1701">
        <v>3712800</v>
      </c>
      <c r="Y511" s="1701">
        <f t="shared" si="562"/>
        <v>3396672</v>
      </c>
      <c r="Z511" s="1701">
        <f t="shared" si="563"/>
        <v>316128</v>
      </c>
      <c r="AA511" s="1701">
        <v>6500</v>
      </c>
      <c r="AB511" s="1701">
        <v>8257.2000000000007</v>
      </c>
      <c r="AC511" s="1701">
        <v>8257.2000000000007</v>
      </c>
      <c r="AD511" s="1701">
        <v>0.96419999999999995</v>
      </c>
      <c r="AE511" s="1700">
        <f t="shared" si="564"/>
        <v>0.70316755299356204</v>
      </c>
      <c r="AF511" s="1701">
        <v>4030800</v>
      </c>
      <c r="AG511" s="1701">
        <f t="shared" si="565"/>
        <v>3439408</v>
      </c>
      <c r="AH511" s="1701">
        <f t="shared" si="566"/>
        <v>591392</v>
      </c>
      <c r="AI511" s="1701">
        <v>6500</v>
      </c>
      <c r="AJ511" s="1701">
        <v>7380</v>
      </c>
      <c r="AK511" s="1701">
        <v>7380</v>
      </c>
      <c r="AL511" s="1701">
        <v>0.9718</v>
      </c>
      <c r="AM511" s="1700">
        <f t="shared" si="567"/>
        <v>0.46613477241531409</v>
      </c>
      <c r="AN511" s="1701">
        <v>2487240</v>
      </c>
      <c r="AO511" s="1701">
        <f t="shared" si="568"/>
        <v>3201529</v>
      </c>
      <c r="AP511" s="1701">
        <f t="shared" si="569"/>
        <v>0</v>
      </c>
      <c r="AQ511" s="1701">
        <v>6500</v>
      </c>
      <c r="AR511" s="1701">
        <v>7360.8</v>
      </c>
      <c r="AS511" s="1701">
        <v>7360.8</v>
      </c>
      <c r="AT511" s="1701">
        <v>0.97619999999999996</v>
      </c>
      <c r="AU511" s="1700">
        <f t="shared" si="570"/>
        <v>0.67525161753125484</v>
      </c>
      <c r="AV511" s="1701">
        <v>3609960</v>
      </c>
      <c r="AW511" s="1701">
        <f t="shared" si="571"/>
        <v>3207658</v>
      </c>
      <c r="AX511" s="1701">
        <f t="shared" si="572"/>
        <v>402302</v>
      </c>
      <c r="AY511" s="1701">
        <v>6500</v>
      </c>
      <c r="AZ511" s="1701">
        <v>7330.8</v>
      </c>
      <c r="BA511" s="1701">
        <v>7330.8</v>
      </c>
      <c r="BB511" s="1701">
        <v>0.98909999999999998</v>
      </c>
      <c r="BC511" s="1700">
        <f t="shared" si="573"/>
        <v>0.38765333278770869</v>
      </c>
      <c r="BD511" s="1701">
        <v>2023800</v>
      </c>
      <c r="BE511" s="1701">
        <f t="shared" si="574"/>
        <v>3132386</v>
      </c>
      <c r="BF511" s="1701">
        <f t="shared" si="575"/>
        <v>0</v>
      </c>
      <c r="BG511" s="1701">
        <v>6500</v>
      </c>
      <c r="BH511" s="1701">
        <v>7642.8</v>
      </c>
      <c r="BI511" s="1701">
        <v>7642.8</v>
      </c>
      <c r="BJ511" s="1701">
        <v>0.98319999999999996</v>
      </c>
      <c r="BK511" s="1700">
        <f>+BL511/(24*31*BH511*BJ511)</f>
        <v>0.66646224267077603</v>
      </c>
      <c r="BL511" s="1701">
        <v>3726000</v>
      </c>
      <c r="BM511" s="1701">
        <f t="shared" si="576"/>
        <v>3354429</v>
      </c>
      <c r="BN511" s="1701">
        <f t="shared" si="577"/>
        <v>371571</v>
      </c>
      <c r="BO511" s="1701">
        <v>6500</v>
      </c>
      <c r="BP511" s="1701">
        <v>7537.2</v>
      </c>
      <c r="BQ511" s="1701">
        <v>7537.2</v>
      </c>
      <c r="BR511" s="1701">
        <v>0.97640000000000005</v>
      </c>
      <c r="BS511" s="1700">
        <f t="shared" si="578"/>
        <v>0.64500959215163656</v>
      </c>
      <c r="BT511" s="1701">
        <v>3417720</v>
      </c>
      <c r="BU511" s="1701">
        <f t="shared" si="579"/>
        <v>3179227</v>
      </c>
      <c r="BV511" s="1701">
        <f t="shared" si="580"/>
        <v>238493</v>
      </c>
      <c r="BW511" s="1701">
        <v>6500</v>
      </c>
      <c r="BX511" s="1701">
        <v>7807.2</v>
      </c>
      <c r="BY511" s="1701">
        <v>7807.2</v>
      </c>
      <c r="BZ511" s="1701">
        <v>0.98199999999999998</v>
      </c>
      <c r="CA511" s="1700">
        <f>+CB511/(24*31*BX511*BZ511)</f>
        <v>0.70306417376734764</v>
      </c>
      <c r="CB511" s="1701">
        <v>4010280</v>
      </c>
      <c r="CC511" s="1701">
        <f t="shared" si="581"/>
        <v>3422402</v>
      </c>
      <c r="CD511" s="1701">
        <f t="shared" si="582"/>
        <v>587878</v>
      </c>
      <c r="CE511" s="1701">
        <v>6500</v>
      </c>
      <c r="CF511" s="1701">
        <v>7515.6</v>
      </c>
      <c r="CG511" s="1701">
        <v>7515.6</v>
      </c>
      <c r="CH511" s="1701">
        <v>0.98309999999999997</v>
      </c>
      <c r="CI511" s="1700">
        <f>+CJ511/(24*31*CF511*CH511)</f>
        <v>0.83609777894797321</v>
      </c>
      <c r="CJ511" s="1701">
        <v>4596120</v>
      </c>
      <c r="CK511" s="1701">
        <f t="shared" si="583"/>
        <v>3298265</v>
      </c>
      <c r="CL511" s="1701">
        <f t="shared" si="584"/>
        <v>1297855</v>
      </c>
      <c r="CM511" s="1701">
        <v>6500</v>
      </c>
      <c r="CN511" s="1701">
        <v>7489.2</v>
      </c>
      <c r="CO511" s="1701">
        <v>7489.2</v>
      </c>
      <c r="CP511" s="1701">
        <v>0.98080000000000001</v>
      </c>
      <c r="CQ511" s="1700">
        <f>+CR511/(24*28*CN511*CP511)</f>
        <v>0.83006190920674239</v>
      </c>
      <c r="CR511" s="1701">
        <v>4097280</v>
      </c>
      <c r="CS511" s="1701">
        <f t="shared" si="585"/>
        <v>2961668</v>
      </c>
      <c r="CT511" s="1701">
        <f t="shared" si="586"/>
        <v>1135612</v>
      </c>
      <c r="CU511" s="1701">
        <v>6500</v>
      </c>
      <c r="CV511" s="1701">
        <v>7455.6</v>
      </c>
      <c r="CW511" s="1701">
        <v>7455.6</v>
      </c>
      <c r="CX511" s="1701">
        <v>0.97430000000000005</v>
      </c>
      <c r="CY511" s="1700">
        <f t="shared" si="587"/>
        <v>0.87235434677163537</v>
      </c>
      <c r="CZ511" s="1701">
        <v>4714560</v>
      </c>
      <c r="DA511" s="1701">
        <f t="shared" si="588"/>
        <v>3242646</v>
      </c>
      <c r="DB511" s="1701">
        <f t="shared" si="589"/>
        <v>1471914</v>
      </c>
    </row>
    <row r="512" spans="1:106">
      <c r="A512" s="1703" t="s">
        <v>2942</v>
      </c>
      <c r="B512" s="1347">
        <v>1230</v>
      </c>
      <c r="C512" s="1347">
        <v>12</v>
      </c>
      <c r="D512" s="1702">
        <v>5</v>
      </c>
      <c r="E512" s="1701" t="s">
        <v>3318</v>
      </c>
      <c r="F512" s="1701" t="s">
        <v>35</v>
      </c>
      <c r="G512" s="1701" t="s">
        <v>2116</v>
      </c>
      <c r="H512" s="1701" t="s">
        <v>2115</v>
      </c>
      <c r="I512" s="1701">
        <v>132</v>
      </c>
      <c r="J512" s="1701">
        <v>7000</v>
      </c>
      <c r="K512" s="1701">
        <v>7000</v>
      </c>
      <c r="L512" s="1701">
        <v>7520</v>
      </c>
      <c r="M512" s="1701">
        <v>7520</v>
      </c>
      <c r="N512" s="1701">
        <v>0.95669999999999999</v>
      </c>
      <c r="O512" s="1700">
        <f t="shared" si="559"/>
        <v>0.47754571096319332</v>
      </c>
      <c r="P512" s="1701">
        <v>2473666</v>
      </c>
      <c r="Q512" s="1701">
        <f t="shared" si="560"/>
        <v>3107974</v>
      </c>
      <c r="R512" s="1701">
        <f t="shared" si="561"/>
        <v>0</v>
      </c>
      <c r="S512" s="1701">
        <v>7000</v>
      </c>
      <c r="T512" s="1701">
        <v>6640</v>
      </c>
      <c r="U512" s="1701">
        <v>6640</v>
      </c>
      <c r="V512" s="1701">
        <v>0.97340000000000004</v>
      </c>
      <c r="W512" s="1700">
        <f>+X512/(24*31*T512*V512)</f>
        <v>0.62142925213982514</v>
      </c>
      <c r="X512" s="1701">
        <v>2988299</v>
      </c>
      <c r="Y512" s="1701">
        <f t="shared" si="562"/>
        <v>2885251</v>
      </c>
      <c r="Z512" s="1701">
        <f t="shared" si="563"/>
        <v>103048</v>
      </c>
      <c r="AA512" s="1701">
        <v>7000</v>
      </c>
      <c r="AB512" s="1701">
        <v>9080</v>
      </c>
      <c r="AC512" s="1701">
        <v>9080</v>
      </c>
      <c r="AD512" s="1701">
        <v>0.96009999999999995</v>
      </c>
      <c r="AE512" s="1700">
        <f t="shared" si="564"/>
        <v>0.42811424746045634</v>
      </c>
      <c r="AF512" s="1701">
        <v>2687166</v>
      </c>
      <c r="AG512" s="1701">
        <f t="shared" si="565"/>
        <v>3766050</v>
      </c>
      <c r="AH512" s="1701">
        <f t="shared" si="566"/>
        <v>0</v>
      </c>
      <c r="AI512" s="1701">
        <v>7000</v>
      </c>
      <c r="AJ512" s="1701">
        <v>6360</v>
      </c>
      <c r="AK512" s="1701">
        <v>6360</v>
      </c>
      <c r="AL512" s="1701">
        <v>0.94769999999999999</v>
      </c>
      <c r="AM512" s="1700">
        <f t="shared" si="567"/>
        <v>0.43709892067370731</v>
      </c>
      <c r="AN512" s="1701">
        <v>1960111</v>
      </c>
      <c r="AO512" s="1701">
        <f t="shared" si="568"/>
        <v>2690619</v>
      </c>
      <c r="AP512" s="1701">
        <f t="shared" si="569"/>
        <v>0</v>
      </c>
      <c r="AQ512" s="1701">
        <v>7000</v>
      </c>
      <c r="AR512" s="1701">
        <v>5600</v>
      </c>
      <c r="AS512" s="1701">
        <v>5600</v>
      </c>
      <c r="AT512" s="1701">
        <v>0.95289999999999997</v>
      </c>
      <c r="AU512" s="1700">
        <f t="shared" si="570"/>
        <v>0.46848283209844183</v>
      </c>
      <c r="AV512" s="1701">
        <v>1859953</v>
      </c>
      <c r="AW512" s="1701">
        <f t="shared" si="571"/>
        <v>2382098</v>
      </c>
      <c r="AX512" s="1701">
        <f t="shared" si="572"/>
        <v>0</v>
      </c>
      <c r="AY512" s="1701">
        <v>7000</v>
      </c>
      <c r="AZ512" s="1701">
        <v>5640</v>
      </c>
      <c r="BA512" s="1701">
        <v>5640</v>
      </c>
      <c r="BB512" s="1701">
        <v>0.92249999999999999</v>
      </c>
      <c r="BC512" s="1700">
        <f t="shared" si="573"/>
        <v>0.49381674963321737</v>
      </c>
      <c r="BD512" s="1701">
        <v>1849881</v>
      </c>
      <c r="BE512" s="1701">
        <f t="shared" si="574"/>
        <v>2247653</v>
      </c>
      <c r="BF512" s="1701">
        <f t="shared" si="575"/>
        <v>0</v>
      </c>
      <c r="BG512" s="1701">
        <v>7000</v>
      </c>
      <c r="BH512" s="1701">
        <v>5360</v>
      </c>
      <c r="BI512" s="1701">
        <v>5600</v>
      </c>
      <c r="BJ512" s="1701">
        <v>0.9073</v>
      </c>
      <c r="BK512" s="1700">
        <f>+BL512/(24*31*BH512*BJ512)</f>
        <v>0.5394687074541501</v>
      </c>
      <c r="BL512" s="1701">
        <v>1951888</v>
      </c>
      <c r="BM512" s="1701">
        <f t="shared" si="576"/>
        <v>2170900</v>
      </c>
      <c r="BN512" s="1701">
        <f t="shared" si="577"/>
        <v>0</v>
      </c>
      <c r="BO512" s="1701">
        <v>7000</v>
      </c>
      <c r="BP512" s="1701">
        <v>6080</v>
      </c>
      <c r="BQ512" s="1701">
        <v>6080</v>
      </c>
      <c r="BR512" s="1701">
        <v>0.94589999999999996</v>
      </c>
      <c r="BS512" s="1700">
        <f t="shared" si="578"/>
        <v>0.44842678412341602</v>
      </c>
      <c r="BT512" s="1701">
        <v>1856833</v>
      </c>
      <c r="BU512" s="1701">
        <f t="shared" si="579"/>
        <v>2484463</v>
      </c>
      <c r="BV512" s="1701">
        <f t="shared" si="580"/>
        <v>0</v>
      </c>
      <c r="BW512" s="1701">
        <v>7000</v>
      </c>
      <c r="BX512" s="1701">
        <v>6880</v>
      </c>
      <c r="BY512" s="1701">
        <v>6880</v>
      </c>
      <c r="BZ512" s="1701">
        <v>0.97550000000000003</v>
      </c>
      <c r="CA512" s="1700">
        <f>+CB512/(24*31*BX512*BZ512)</f>
        <v>0.49903236957368502</v>
      </c>
      <c r="CB512" s="1701">
        <v>2491824</v>
      </c>
      <c r="CC512" s="1701">
        <f t="shared" si="581"/>
        <v>2995987</v>
      </c>
      <c r="CD512" s="1701">
        <f t="shared" si="582"/>
        <v>0</v>
      </c>
      <c r="CE512" s="1701">
        <v>7000</v>
      </c>
      <c r="CF512" s="1701">
        <v>6600</v>
      </c>
      <c r="CG512" s="1701">
        <v>6600</v>
      </c>
      <c r="CH512" s="1701">
        <v>0.96760000000000002</v>
      </c>
      <c r="CI512" s="1700">
        <f>+CJ512/(24*31*CF512*CH512)</f>
        <v>0.44425307799352659</v>
      </c>
      <c r="CJ512" s="1701">
        <v>2110781</v>
      </c>
      <c r="CK512" s="1701">
        <f t="shared" si="583"/>
        <v>2850782</v>
      </c>
      <c r="CL512" s="1701">
        <f t="shared" si="584"/>
        <v>0</v>
      </c>
      <c r="CM512" s="1701">
        <v>7000</v>
      </c>
      <c r="CN512" s="1701">
        <v>7120</v>
      </c>
      <c r="CO512" s="1701">
        <v>7120</v>
      </c>
      <c r="CP512" s="1701">
        <v>0.97309999999999997</v>
      </c>
      <c r="CQ512" s="1700">
        <f>+CR512/(24*28*CN512*CP512)</f>
        <v>0.44641963659244821</v>
      </c>
      <c r="CR512" s="1701">
        <v>2078500</v>
      </c>
      <c r="CS512" s="1701">
        <f t="shared" si="585"/>
        <v>2793560</v>
      </c>
      <c r="CT512" s="1701">
        <f t="shared" si="586"/>
        <v>0</v>
      </c>
      <c r="CU512" s="1701">
        <v>7000</v>
      </c>
      <c r="CV512" s="1701">
        <v>6840</v>
      </c>
      <c r="CW512" s="1701">
        <v>6840</v>
      </c>
      <c r="CX512" s="1701">
        <v>0.98270000000000002</v>
      </c>
      <c r="CY512" s="1700">
        <f t="shared" si="587"/>
        <v>0.57129476841772897</v>
      </c>
      <c r="CZ512" s="1701">
        <v>2857000</v>
      </c>
      <c r="DA512" s="1701">
        <f t="shared" si="588"/>
        <v>3000553</v>
      </c>
      <c r="DB512" s="1701">
        <f t="shared" si="589"/>
        <v>0</v>
      </c>
    </row>
    <row r="513" spans="1:106">
      <c r="A513" s="1703" t="s">
        <v>2946</v>
      </c>
      <c r="B513" s="1347">
        <v>6220</v>
      </c>
      <c r="C513" s="1347">
        <v>5</v>
      </c>
      <c r="D513" s="1702">
        <v>6</v>
      </c>
      <c r="E513" s="1701" t="s">
        <v>3322</v>
      </c>
      <c r="F513" s="1701" t="s">
        <v>1173</v>
      </c>
      <c r="G513" s="1701" t="s">
        <v>2116</v>
      </c>
      <c r="H513" s="1701" t="s">
        <v>574</v>
      </c>
      <c r="I513" s="1701">
        <v>220</v>
      </c>
      <c r="J513" s="1701">
        <v>7778</v>
      </c>
      <c r="K513" s="1701">
        <v>7778</v>
      </c>
      <c r="L513" s="1701">
        <v>480</v>
      </c>
      <c r="M513" s="1701">
        <v>6222.4</v>
      </c>
      <c r="N513" s="1701">
        <v>1</v>
      </c>
      <c r="O513" s="1700">
        <f t="shared" si="559"/>
        <v>1.736111111111111E-3</v>
      </c>
      <c r="P513" s="1701">
        <v>600</v>
      </c>
      <c r="Q513" s="1701">
        <f t="shared" si="560"/>
        <v>207360</v>
      </c>
      <c r="R513" s="1701">
        <f t="shared" si="561"/>
        <v>0</v>
      </c>
      <c r="S513" s="1701">
        <v>7778</v>
      </c>
      <c r="T513" s="1701">
        <v>0</v>
      </c>
      <c r="U513" s="1701">
        <v>6222.4</v>
      </c>
      <c r="V513" s="1701">
        <v>0</v>
      </c>
      <c r="W513" s="1700">
        <v>0</v>
      </c>
      <c r="X513" s="1701">
        <v>0</v>
      </c>
      <c r="Y513" s="1701">
        <f t="shared" si="562"/>
        <v>0</v>
      </c>
      <c r="Z513" s="1701">
        <f t="shared" si="563"/>
        <v>0</v>
      </c>
      <c r="AA513" s="1701">
        <v>7778</v>
      </c>
      <c r="AB513" s="1701">
        <v>240</v>
      </c>
      <c r="AC513" s="1701">
        <v>6222.4</v>
      </c>
      <c r="AD513" s="1701">
        <v>1</v>
      </c>
      <c r="AE513" s="1700">
        <f t="shared" si="564"/>
        <v>3.472222222222222E-3</v>
      </c>
      <c r="AF513" s="1701">
        <v>600</v>
      </c>
      <c r="AG513" s="1701">
        <f t="shared" si="565"/>
        <v>103680</v>
      </c>
      <c r="AH513" s="1701">
        <f t="shared" si="566"/>
        <v>0</v>
      </c>
      <c r="AI513" s="1701">
        <v>7778</v>
      </c>
      <c r="AJ513" s="1701">
        <v>7920</v>
      </c>
      <c r="AK513" s="1701">
        <v>7920</v>
      </c>
      <c r="AL513" s="1701">
        <v>0.82350000000000001</v>
      </c>
      <c r="AM513" s="1700">
        <f t="shared" si="567"/>
        <v>1.5579735304748524E-2</v>
      </c>
      <c r="AN513" s="1701">
        <v>75600</v>
      </c>
      <c r="AO513" s="1701">
        <f t="shared" si="568"/>
        <v>2911474</v>
      </c>
      <c r="AP513" s="1701">
        <f t="shared" si="569"/>
        <v>0</v>
      </c>
      <c r="AQ513" s="1701">
        <v>7778</v>
      </c>
      <c r="AR513" s="1701">
        <v>8040</v>
      </c>
      <c r="AS513" s="1701">
        <v>8040</v>
      </c>
      <c r="AT513" s="1701">
        <v>0.82140000000000002</v>
      </c>
      <c r="AU513" s="1700">
        <f t="shared" si="570"/>
        <v>5.617271294118098E-3</v>
      </c>
      <c r="AV513" s="1701">
        <v>27600</v>
      </c>
      <c r="AW513" s="1701">
        <f t="shared" si="571"/>
        <v>2948051</v>
      </c>
      <c r="AX513" s="1701">
        <f t="shared" si="572"/>
        <v>0</v>
      </c>
      <c r="AY513" s="1701">
        <v>7778</v>
      </c>
      <c r="AZ513" s="1701">
        <v>4920</v>
      </c>
      <c r="BA513" s="1701">
        <v>6222.4</v>
      </c>
      <c r="BB513" s="1701">
        <v>0.90769999999999995</v>
      </c>
      <c r="BC513" s="1700">
        <f t="shared" si="573"/>
        <v>1.1009391794920484E-2</v>
      </c>
      <c r="BD513" s="1701">
        <v>35400</v>
      </c>
      <c r="BE513" s="1701">
        <f t="shared" si="574"/>
        <v>1929262</v>
      </c>
      <c r="BF513" s="1701">
        <f t="shared" si="575"/>
        <v>0</v>
      </c>
      <c r="BG513" s="1701">
        <v>7778</v>
      </c>
      <c r="BH513" s="1701">
        <v>0</v>
      </c>
      <c r="BI513" s="1701">
        <v>6222.4</v>
      </c>
      <c r="BJ513" s="1701">
        <v>0</v>
      </c>
      <c r="BK513" s="1700">
        <v>0</v>
      </c>
      <c r="BL513" s="1701">
        <v>0</v>
      </c>
      <c r="BM513" s="1701">
        <f t="shared" si="576"/>
        <v>0</v>
      </c>
      <c r="BN513" s="1701">
        <f t="shared" si="577"/>
        <v>0</v>
      </c>
      <c r="BO513" s="1701">
        <v>7778</v>
      </c>
      <c r="BP513" s="1701">
        <v>240</v>
      </c>
      <c r="BQ513" s="1701">
        <v>6222.4</v>
      </c>
      <c r="BR513" s="1701">
        <v>1</v>
      </c>
      <c r="BS513" s="1700">
        <f t="shared" si="578"/>
        <v>3.472222222222222E-3</v>
      </c>
      <c r="BT513" s="1701">
        <v>600</v>
      </c>
      <c r="BU513" s="1701">
        <f t="shared" si="579"/>
        <v>103680</v>
      </c>
      <c r="BV513" s="1701">
        <f t="shared" si="580"/>
        <v>0</v>
      </c>
      <c r="BW513" s="1701">
        <v>7778</v>
      </c>
      <c r="BX513" s="1701">
        <v>0</v>
      </c>
      <c r="BY513" s="1701">
        <v>6222.4</v>
      </c>
      <c r="BZ513" s="1701">
        <v>0</v>
      </c>
      <c r="CA513" s="1700">
        <v>0</v>
      </c>
      <c r="CB513" s="1701">
        <v>0</v>
      </c>
      <c r="CC513" s="1701">
        <f t="shared" si="581"/>
        <v>0</v>
      </c>
      <c r="CD513" s="1701">
        <f t="shared" si="582"/>
        <v>0</v>
      </c>
      <c r="CE513" s="1701">
        <v>7778</v>
      </c>
      <c r="CF513" s="1701">
        <v>0</v>
      </c>
      <c r="CG513" s="1701">
        <v>6222.4</v>
      </c>
      <c r="CH513" s="1701">
        <v>0</v>
      </c>
      <c r="CI513" s="1700">
        <v>0</v>
      </c>
      <c r="CJ513" s="1701">
        <v>0</v>
      </c>
      <c r="CK513" s="1701">
        <f t="shared" si="583"/>
        <v>0</v>
      </c>
      <c r="CL513" s="1701">
        <f t="shared" si="584"/>
        <v>0</v>
      </c>
      <c r="CM513" s="1701">
        <v>7778</v>
      </c>
      <c r="CN513" s="1701">
        <v>0</v>
      </c>
      <c r="CO513" s="1701">
        <v>6222.4</v>
      </c>
      <c r="CP513" s="1701">
        <v>0</v>
      </c>
      <c r="CQ513" s="1700">
        <v>0</v>
      </c>
      <c r="CR513" s="1701">
        <v>0</v>
      </c>
      <c r="CS513" s="1701">
        <f t="shared" si="585"/>
        <v>0</v>
      </c>
      <c r="CT513" s="1701">
        <f t="shared" si="586"/>
        <v>0</v>
      </c>
      <c r="CU513" s="1701">
        <v>7778</v>
      </c>
      <c r="CV513" s="1701">
        <v>6222.4</v>
      </c>
      <c r="CW513" s="1701">
        <v>6222.4</v>
      </c>
      <c r="CX513" s="1701">
        <v>1</v>
      </c>
      <c r="CY513" s="1700">
        <f t="shared" si="587"/>
        <v>1.2960459194253436E-4</v>
      </c>
      <c r="CZ513" s="1701">
        <v>600</v>
      </c>
      <c r="DA513" s="1701">
        <f t="shared" si="588"/>
        <v>2777679</v>
      </c>
      <c r="DB513" s="1701">
        <f t="shared" si="589"/>
        <v>0</v>
      </c>
    </row>
    <row r="514" spans="1:106">
      <c r="A514" s="1703" t="s">
        <v>2948</v>
      </c>
      <c r="B514" s="1347">
        <v>6110</v>
      </c>
      <c r="C514" s="1347">
        <v>20</v>
      </c>
      <c r="D514" s="1702">
        <v>7</v>
      </c>
      <c r="E514" s="1701" t="s">
        <v>3323</v>
      </c>
      <c r="F514" s="1701" t="s">
        <v>1413</v>
      </c>
      <c r="G514" s="1701" t="s">
        <v>2116</v>
      </c>
      <c r="H514" s="1701" t="s">
        <v>2115</v>
      </c>
      <c r="I514" s="1701">
        <v>220</v>
      </c>
      <c r="J514" s="1701">
        <v>8000</v>
      </c>
      <c r="K514" s="1701">
        <v>8000</v>
      </c>
      <c r="L514" s="1701">
        <v>7552</v>
      </c>
      <c r="M514" s="1701">
        <v>7552</v>
      </c>
      <c r="N514" s="1701">
        <v>0.86160000000000003</v>
      </c>
      <c r="O514" s="1700">
        <f t="shared" si="559"/>
        <v>0.38665492449502697</v>
      </c>
      <c r="P514" s="1701">
        <v>1811439</v>
      </c>
      <c r="Q514" s="1701">
        <f t="shared" si="560"/>
        <v>2810939</v>
      </c>
      <c r="R514" s="1701">
        <f t="shared" si="561"/>
        <v>0</v>
      </c>
      <c r="S514" s="1701">
        <v>8000</v>
      </c>
      <c r="T514" s="1701">
        <v>7582</v>
      </c>
      <c r="U514" s="1701">
        <v>7582</v>
      </c>
      <c r="V514" s="1701">
        <v>0.88260000000000005</v>
      </c>
      <c r="W514" s="1700">
        <f t="shared" ref="W514:W525" si="590">+X514/(24*31*T514*V514)</f>
        <v>0.54092573834377233</v>
      </c>
      <c r="X514" s="1701">
        <v>2693136</v>
      </c>
      <c r="Y514" s="1701">
        <f t="shared" si="562"/>
        <v>2987252</v>
      </c>
      <c r="Z514" s="1701">
        <f t="shared" si="563"/>
        <v>0</v>
      </c>
      <c r="AA514" s="1701">
        <v>8000</v>
      </c>
      <c r="AB514" s="1701">
        <v>7571</v>
      </c>
      <c r="AC514" s="1701">
        <v>7571</v>
      </c>
      <c r="AD514" s="1701">
        <v>0.88759999999999994</v>
      </c>
      <c r="AE514" s="1700">
        <f t="shared" si="564"/>
        <v>0.52277749308945476</v>
      </c>
      <c r="AF514" s="1701">
        <v>2529414</v>
      </c>
      <c r="AG514" s="1701">
        <f t="shared" si="565"/>
        <v>2903048</v>
      </c>
      <c r="AH514" s="1701">
        <f t="shared" si="566"/>
        <v>0</v>
      </c>
      <c r="AI514" s="1701">
        <v>8000</v>
      </c>
      <c r="AJ514" s="1701">
        <v>7480</v>
      </c>
      <c r="AK514" s="1701">
        <v>7480</v>
      </c>
      <c r="AL514" s="1701">
        <v>0.82140000000000002</v>
      </c>
      <c r="AM514" s="1700">
        <f t="shared" si="567"/>
        <v>0.16074590411735906</v>
      </c>
      <c r="AN514" s="1701">
        <v>734800</v>
      </c>
      <c r="AO514" s="1701">
        <f t="shared" si="568"/>
        <v>2742714</v>
      </c>
      <c r="AP514" s="1701">
        <f t="shared" si="569"/>
        <v>0</v>
      </c>
      <c r="AQ514" s="1701">
        <v>8000</v>
      </c>
      <c r="AR514" s="1701">
        <v>6240</v>
      </c>
      <c r="AS514" s="1701">
        <v>6400</v>
      </c>
      <c r="AT514" s="1701">
        <v>0.70209999999999995</v>
      </c>
      <c r="AU514" s="1700">
        <f t="shared" si="570"/>
        <v>0.14449885602556622</v>
      </c>
      <c r="AV514" s="1701">
        <v>471000</v>
      </c>
      <c r="AW514" s="1701">
        <f t="shared" si="571"/>
        <v>1955725</v>
      </c>
      <c r="AX514" s="1701">
        <f t="shared" si="572"/>
        <v>0</v>
      </c>
      <c r="AY514" s="1701">
        <v>8000</v>
      </c>
      <c r="AZ514" s="1701">
        <v>7400</v>
      </c>
      <c r="BA514" s="1701">
        <v>7400</v>
      </c>
      <c r="BB514" s="1701">
        <v>0.69269999999999998</v>
      </c>
      <c r="BC514" s="1700">
        <f t="shared" si="573"/>
        <v>0.12886424753033673</v>
      </c>
      <c r="BD514" s="1701">
        <v>475600</v>
      </c>
      <c r="BE514" s="1701">
        <f t="shared" si="574"/>
        <v>2214423</v>
      </c>
      <c r="BF514" s="1701">
        <f t="shared" si="575"/>
        <v>0</v>
      </c>
      <c r="BG514" s="1701">
        <v>8000</v>
      </c>
      <c r="BH514" s="1701">
        <v>6800</v>
      </c>
      <c r="BI514" s="1701">
        <v>6800</v>
      </c>
      <c r="BJ514" s="1701">
        <v>0.79769999999999996</v>
      </c>
      <c r="BK514" s="1700">
        <f>+BL514/(24*31*BH514*BJ514)</f>
        <v>0.11274309592006176</v>
      </c>
      <c r="BL514" s="1701">
        <v>455000</v>
      </c>
      <c r="BM514" s="1701">
        <f t="shared" si="576"/>
        <v>2421434</v>
      </c>
      <c r="BN514" s="1701">
        <f t="shared" si="577"/>
        <v>0</v>
      </c>
      <c r="BO514" s="1701">
        <v>8000</v>
      </c>
      <c r="BP514" s="1701">
        <v>6680</v>
      </c>
      <c r="BQ514" s="1701">
        <v>6680</v>
      </c>
      <c r="BR514" s="1701">
        <v>0.61499999999999999</v>
      </c>
      <c r="BS514" s="1700">
        <f t="shared" si="578"/>
        <v>8.6412540772114313E-2</v>
      </c>
      <c r="BT514" s="1701">
        <v>255600</v>
      </c>
      <c r="BU514" s="1701">
        <f t="shared" si="579"/>
        <v>1774742</v>
      </c>
      <c r="BV514" s="1701">
        <f t="shared" si="580"/>
        <v>0</v>
      </c>
      <c r="BW514" s="1701">
        <v>8000</v>
      </c>
      <c r="BX514" s="1701">
        <v>7000</v>
      </c>
      <c r="BY514" s="1701">
        <v>7000</v>
      </c>
      <c r="BZ514" s="1701">
        <v>0.69120000000000004</v>
      </c>
      <c r="CA514" s="1700">
        <f>+CB514/(24*31*BX514*BZ514)</f>
        <v>0.11206272757012004</v>
      </c>
      <c r="CB514" s="1701">
        <v>403400</v>
      </c>
      <c r="CC514" s="1701">
        <f t="shared" si="581"/>
        <v>2159862</v>
      </c>
      <c r="CD514" s="1701">
        <f t="shared" si="582"/>
        <v>0</v>
      </c>
      <c r="CE514" s="1701">
        <v>8000</v>
      </c>
      <c r="CF514" s="1701">
        <v>7240</v>
      </c>
      <c r="CG514" s="1701">
        <v>7240</v>
      </c>
      <c r="CH514" s="1701">
        <v>0.73729999999999996</v>
      </c>
      <c r="CI514" s="1700">
        <f>+CJ514/(24*31*CF514*CH514)</f>
        <v>0.15052206753623121</v>
      </c>
      <c r="CJ514" s="1701">
        <v>597800</v>
      </c>
      <c r="CK514" s="1701">
        <f t="shared" si="583"/>
        <v>2382906</v>
      </c>
      <c r="CL514" s="1701">
        <f t="shared" si="584"/>
        <v>0</v>
      </c>
      <c r="CM514" s="1701">
        <v>8000</v>
      </c>
      <c r="CN514" s="1701">
        <v>7374</v>
      </c>
      <c r="CO514" s="1701">
        <v>7374</v>
      </c>
      <c r="CP514" s="1701">
        <v>0.8135</v>
      </c>
      <c r="CQ514" s="1700">
        <f>+CR514/(24*28*CN514*CP514)</f>
        <v>0.14695722788360102</v>
      </c>
      <c r="CR514" s="1701">
        <v>592408</v>
      </c>
      <c r="CS514" s="1701">
        <f t="shared" si="585"/>
        <v>2418696</v>
      </c>
      <c r="CT514" s="1701">
        <f t="shared" si="586"/>
        <v>0</v>
      </c>
      <c r="CU514" s="1701">
        <v>8000</v>
      </c>
      <c r="CV514" s="1701">
        <v>920</v>
      </c>
      <c r="CW514" s="1701">
        <v>6400</v>
      </c>
      <c r="CX514" s="1701">
        <v>0.69730000000000003</v>
      </c>
      <c r="CY514" s="1700">
        <f t="shared" si="587"/>
        <v>0.6700358364832979</v>
      </c>
      <c r="CZ514" s="1701">
        <v>319800</v>
      </c>
      <c r="DA514" s="1701">
        <f t="shared" si="588"/>
        <v>286373</v>
      </c>
      <c r="DB514" s="1701">
        <f t="shared" si="589"/>
        <v>33427</v>
      </c>
    </row>
    <row r="515" spans="1:106">
      <c r="A515" s="1703" t="s">
        <v>2951</v>
      </c>
      <c r="B515" s="1347">
        <v>1210</v>
      </c>
      <c r="C515" s="1347">
        <v>26</v>
      </c>
      <c r="D515" s="1702">
        <v>8</v>
      </c>
      <c r="E515" s="1701" t="s">
        <v>3326</v>
      </c>
      <c r="F515" s="1701" t="s">
        <v>1379</v>
      </c>
      <c r="G515" s="1701" t="s">
        <v>2118</v>
      </c>
      <c r="H515" s="1701" t="s">
        <v>2121</v>
      </c>
      <c r="I515" s="1701">
        <v>132</v>
      </c>
      <c r="J515" s="1701">
        <v>10000</v>
      </c>
      <c r="K515" s="1701">
        <v>10000</v>
      </c>
      <c r="L515" s="1701">
        <v>6437</v>
      </c>
      <c r="M515" s="1701">
        <v>8000</v>
      </c>
      <c r="N515" s="1701">
        <v>0.97</v>
      </c>
      <c r="O515" s="1700">
        <f t="shared" si="559"/>
        <v>0.2446836471779256</v>
      </c>
      <c r="P515" s="1701">
        <v>1100000</v>
      </c>
      <c r="Q515" s="1701">
        <f t="shared" si="560"/>
        <v>2697360</v>
      </c>
      <c r="R515" s="1701">
        <f t="shared" si="561"/>
        <v>0</v>
      </c>
      <c r="S515" s="1701">
        <v>10000</v>
      </c>
      <c r="T515" s="1701">
        <v>6107</v>
      </c>
      <c r="U515" s="1701">
        <v>8000</v>
      </c>
      <c r="V515" s="1701">
        <v>0.97</v>
      </c>
      <c r="W515" s="1700">
        <f t="shared" si="590"/>
        <v>0.24482110561047929</v>
      </c>
      <c r="X515" s="1701">
        <v>1079000</v>
      </c>
      <c r="Y515" s="1701">
        <f t="shared" si="562"/>
        <v>2644380</v>
      </c>
      <c r="Z515" s="1701">
        <f t="shared" si="563"/>
        <v>0</v>
      </c>
      <c r="AA515" s="1701">
        <v>10000</v>
      </c>
      <c r="AB515" s="1701">
        <v>6000</v>
      </c>
      <c r="AC515" s="1701">
        <v>2936</v>
      </c>
      <c r="AD515" s="1701">
        <v>0.97</v>
      </c>
      <c r="AE515" s="1700">
        <f t="shared" si="564"/>
        <v>7.9228713249331811E-2</v>
      </c>
      <c r="AF515" s="1701">
        <v>332000</v>
      </c>
      <c r="AG515" s="1701">
        <f t="shared" si="565"/>
        <v>2514240</v>
      </c>
      <c r="AH515" s="1701">
        <f t="shared" si="566"/>
        <v>0</v>
      </c>
      <c r="AI515" s="1701">
        <v>10000</v>
      </c>
      <c r="AJ515" s="1701">
        <v>0</v>
      </c>
      <c r="AK515" s="1701">
        <v>0</v>
      </c>
      <c r="AL515" s="1701">
        <v>0</v>
      </c>
      <c r="AM515" s="1700">
        <v>0</v>
      </c>
      <c r="AN515" s="1701">
        <v>0</v>
      </c>
      <c r="AO515" s="1701">
        <f t="shared" si="568"/>
        <v>0</v>
      </c>
      <c r="AP515" s="1701">
        <f t="shared" si="569"/>
        <v>0</v>
      </c>
      <c r="AQ515" s="1701">
        <v>10000</v>
      </c>
      <c r="AR515" s="1701">
        <v>0</v>
      </c>
      <c r="AS515" s="1701">
        <v>0</v>
      </c>
      <c r="AT515" s="1701">
        <v>0</v>
      </c>
      <c r="AU515" s="1700">
        <v>0</v>
      </c>
      <c r="AV515" s="1701">
        <v>0</v>
      </c>
      <c r="AW515" s="1701">
        <f t="shared" si="571"/>
        <v>0</v>
      </c>
      <c r="AX515" s="1701">
        <f t="shared" si="572"/>
        <v>0</v>
      </c>
      <c r="AY515" s="1701">
        <v>10000</v>
      </c>
      <c r="AZ515" s="1701">
        <v>0</v>
      </c>
      <c r="BA515" s="1701">
        <v>0</v>
      </c>
      <c r="BB515" s="1701">
        <v>0</v>
      </c>
      <c r="BC515" s="1700">
        <v>0</v>
      </c>
      <c r="BD515" s="1701">
        <v>0</v>
      </c>
      <c r="BE515" s="1701">
        <f t="shared" si="574"/>
        <v>0</v>
      </c>
      <c r="BF515" s="1701">
        <f t="shared" si="575"/>
        <v>0</v>
      </c>
      <c r="BG515" s="1701">
        <v>10000</v>
      </c>
      <c r="BH515" s="1701">
        <v>0</v>
      </c>
      <c r="BI515" s="1701">
        <v>0</v>
      </c>
      <c r="BJ515" s="1701">
        <v>0</v>
      </c>
      <c r="BK515" s="1700">
        <v>0</v>
      </c>
      <c r="BL515" s="1701">
        <v>0</v>
      </c>
      <c r="BM515" s="1701">
        <f t="shared" si="576"/>
        <v>0</v>
      </c>
      <c r="BN515" s="1701">
        <f t="shared" si="577"/>
        <v>0</v>
      </c>
      <c r="BO515" s="1701">
        <v>10000</v>
      </c>
      <c r="BP515" s="1701">
        <v>0</v>
      </c>
      <c r="BQ515" s="1701">
        <v>0</v>
      </c>
      <c r="BR515" s="1701">
        <v>0</v>
      </c>
      <c r="BS515" s="1700">
        <v>0</v>
      </c>
      <c r="BT515" s="1701">
        <v>0</v>
      </c>
      <c r="BU515" s="1701">
        <f t="shared" si="579"/>
        <v>0</v>
      </c>
      <c r="BV515" s="1701">
        <f t="shared" si="580"/>
        <v>0</v>
      </c>
      <c r="BW515" s="1701">
        <v>10000</v>
      </c>
      <c r="BX515" s="1701">
        <v>0</v>
      </c>
      <c r="BY515" s="1701">
        <v>0</v>
      </c>
      <c r="BZ515" s="1701">
        <v>0</v>
      </c>
      <c r="CA515" s="1700">
        <v>0</v>
      </c>
      <c r="CB515" s="1701">
        <v>0</v>
      </c>
      <c r="CC515" s="1701">
        <f t="shared" si="581"/>
        <v>0</v>
      </c>
      <c r="CD515" s="1701">
        <f t="shared" si="582"/>
        <v>0</v>
      </c>
      <c r="CE515" s="1701">
        <v>10000</v>
      </c>
      <c r="CF515" s="1701">
        <v>0</v>
      </c>
      <c r="CG515" s="1701">
        <v>0</v>
      </c>
      <c r="CH515" s="1701">
        <v>0</v>
      </c>
      <c r="CI515" s="1700">
        <v>0</v>
      </c>
      <c r="CJ515" s="1701">
        <v>0</v>
      </c>
      <c r="CK515" s="1701">
        <f t="shared" si="583"/>
        <v>0</v>
      </c>
      <c r="CL515" s="1701">
        <f t="shared" si="584"/>
        <v>0</v>
      </c>
      <c r="CM515" s="1701">
        <v>10000</v>
      </c>
      <c r="CN515" s="1701">
        <v>0</v>
      </c>
      <c r="CO515" s="1701">
        <v>0</v>
      </c>
      <c r="CP515" s="1701">
        <v>0</v>
      </c>
      <c r="CQ515" s="1700">
        <v>0</v>
      </c>
      <c r="CR515" s="1701">
        <v>0</v>
      </c>
      <c r="CS515" s="1701">
        <f t="shared" si="585"/>
        <v>0</v>
      </c>
      <c r="CT515" s="1701">
        <f t="shared" si="586"/>
        <v>0</v>
      </c>
      <c r="CU515" s="1701">
        <v>10000</v>
      </c>
      <c r="CV515" s="1701">
        <v>0</v>
      </c>
      <c r="CW515" s="1701">
        <v>0</v>
      </c>
      <c r="CX515" s="1701">
        <v>0</v>
      </c>
      <c r="CY515" s="1700">
        <v>0</v>
      </c>
      <c r="CZ515" s="1701">
        <v>0</v>
      </c>
      <c r="DA515" s="1701">
        <f t="shared" si="588"/>
        <v>0</v>
      </c>
      <c r="DB515" s="1701">
        <f t="shared" si="589"/>
        <v>0</v>
      </c>
    </row>
    <row r="516" spans="1:106">
      <c r="A516" s="1703" t="s">
        <v>2958</v>
      </c>
      <c r="B516" s="1347">
        <v>1230</v>
      </c>
      <c r="C516" s="1347">
        <v>54</v>
      </c>
      <c r="D516" s="1702">
        <v>9</v>
      </c>
      <c r="E516" s="1701" t="s">
        <v>3332</v>
      </c>
      <c r="F516" s="1701" t="s">
        <v>706</v>
      </c>
      <c r="G516" s="1701" t="s">
        <v>2116</v>
      </c>
      <c r="H516" s="1701" t="s">
        <v>2115</v>
      </c>
      <c r="I516" s="1701">
        <v>132</v>
      </c>
      <c r="J516" s="1701">
        <v>10000</v>
      </c>
      <c r="K516" s="1701">
        <v>14000</v>
      </c>
      <c r="L516" s="1701">
        <v>6232.8</v>
      </c>
      <c r="M516" s="1701">
        <v>11200</v>
      </c>
      <c r="N516" s="1701">
        <v>0.98499999999999999</v>
      </c>
      <c r="O516" s="1700">
        <f t="shared" si="559"/>
        <v>6.2439176098239957E-2</v>
      </c>
      <c r="P516" s="1701">
        <v>276000</v>
      </c>
      <c r="Q516" s="1701">
        <f t="shared" si="560"/>
        <v>2652181</v>
      </c>
      <c r="R516" s="1701">
        <f t="shared" si="561"/>
        <v>0</v>
      </c>
      <c r="S516" s="1701">
        <v>14000</v>
      </c>
      <c r="T516" s="1701">
        <v>7436.4</v>
      </c>
      <c r="U516" s="1701">
        <v>11200</v>
      </c>
      <c r="V516" s="1701">
        <v>0.96299999999999997</v>
      </c>
      <c r="W516" s="1700">
        <f t="shared" si="590"/>
        <v>0.134212407439813</v>
      </c>
      <c r="X516" s="1701">
        <v>715080</v>
      </c>
      <c r="Y516" s="1701">
        <f t="shared" si="562"/>
        <v>3196783</v>
      </c>
      <c r="Z516" s="1701">
        <f t="shared" si="563"/>
        <v>0</v>
      </c>
      <c r="AA516" s="1701">
        <v>14000</v>
      </c>
      <c r="AB516" s="1701">
        <v>12970.8</v>
      </c>
      <c r="AC516" s="1701">
        <v>12970.8</v>
      </c>
      <c r="AD516" s="1701">
        <v>0.93230000000000002</v>
      </c>
      <c r="AE516" s="1700">
        <f t="shared" si="564"/>
        <v>6.979430701465765E-2</v>
      </c>
      <c r="AF516" s="1701">
        <v>607680</v>
      </c>
      <c r="AG516" s="1701">
        <f t="shared" si="565"/>
        <v>5224036</v>
      </c>
      <c r="AH516" s="1701">
        <f t="shared" si="566"/>
        <v>0</v>
      </c>
      <c r="AI516" s="1701">
        <v>14000</v>
      </c>
      <c r="AJ516" s="1701">
        <v>3127.2</v>
      </c>
      <c r="AK516" s="1701">
        <v>11200</v>
      </c>
      <c r="AL516" s="1701">
        <v>0.99519999999999997</v>
      </c>
      <c r="AM516" s="1700">
        <f>+AN516/(24*31*AJ516*AL516)</f>
        <v>1.0727848486689021E-2</v>
      </c>
      <c r="AN516" s="1701">
        <v>24840</v>
      </c>
      <c r="AO516" s="1701">
        <f t="shared" si="568"/>
        <v>1389281</v>
      </c>
      <c r="AP516" s="1701">
        <f t="shared" si="569"/>
        <v>0</v>
      </c>
      <c r="AQ516" s="1701">
        <v>14000</v>
      </c>
      <c r="AR516" s="1701">
        <v>12390</v>
      </c>
      <c r="AS516" s="1701">
        <v>12390</v>
      </c>
      <c r="AT516" s="1701">
        <v>0.9163</v>
      </c>
      <c r="AU516" s="1700">
        <f>+AV516/(24*31*AR516*AT516)</f>
        <v>0.18684914622513282</v>
      </c>
      <c r="AV516" s="1701">
        <v>1578240</v>
      </c>
      <c r="AW516" s="1701">
        <f t="shared" si="571"/>
        <v>5067960</v>
      </c>
      <c r="AX516" s="1701">
        <f t="shared" si="572"/>
        <v>0</v>
      </c>
      <c r="AY516" s="1701">
        <v>14000</v>
      </c>
      <c r="AZ516" s="1701">
        <v>10597.2</v>
      </c>
      <c r="BA516" s="1701">
        <v>11200</v>
      </c>
      <c r="BB516" s="1701">
        <v>0.91359999999999997</v>
      </c>
      <c r="BC516" s="1700">
        <f>+BD516/(24*30*AZ516*BB516)</f>
        <v>0.22504884536022457</v>
      </c>
      <c r="BD516" s="1701">
        <v>1568760</v>
      </c>
      <c r="BE516" s="1701">
        <f t="shared" si="574"/>
        <v>4182452</v>
      </c>
      <c r="BF516" s="1701">
        <f t="shared" si="575"/>
        <v>0</v>
      </c>
      <c r="BG516" s="1701">
        <v>14000</v>
      </c>
      <c r="BH516" s="1701">
        <v>10810.8</v>
      </c>
      <c r="BI516" s="1701">
        <v>11200</v>
      </c>
      <c r="BJ516" s="1701">
        <v>0.91500000000000004</v>
      </c>
      <c r="BK516" s="1700">
        <f>+BL516/(24*31*BH516*BJ516)</f>
        <v>0.42131321877487932</v>
      </c>
      <c r="BL516" s="1701">
        <v>3100680</v>
      </c>
      <c r="BM516" s="1701">
        <f t="shared" si="576"/>
        <v>4415736</v>
      </c>
      <c r="BN516" s="1701">
        <f t="shared" si="577"/>
        <v>0</v>
      </c>
      <c r="BO516" s="1701">
        <v>14000</v>
      </c>
      <c r="BP516" s="1701">
        <v>8692.7999999999993</v>
      </c>
      <c r="BQ516" s="1701">
        <v>11200</v>
      </c>
      <c r="BR516" s="1701">
        <v>0.93700000000000006</v>
      </c>
      <c r="BS516" s="1700">
        <f>+BT516/(24*30*BP516*BR516)</f>
        <v>0.34668877617401023</v>
      </c>
      <c r="BT516" s="1701">
        <v>2033160</v>
      </c>
      <c r="BU516" s="1701">
        <f t="shared" si="579"/>
        <v>3518706</v>
      </c>
      <c r="BV516" s="1701">
        <f t="shared" si="580"/>
        <v>0</v>
      </c>
      <c r="BW516" s="1701">
        <v>10000</v>
      </c>
      <c r="BX516" s="1701">
        <v>4773.6000000000004</v>
      </c>
      <c r="BY516" s="1701">
        <v>8000</v>
      </c>
      <c r="BZ516" s="1701">
        <v>0.94010000000000005</v>
      </c>
      <c r="CA516" s="1700">
        <f>+CB516/(24*31*BX516*BZ516)</f>
        <v>0.59776806446939434</v>
      </c>
      <c r="CB516" s="1701">
        <v>1995840</v>
      </c>
      <c r="CC516" s="1701">
        <f t="shared" si="581"/>
        <v>2003292</v>
      </c>
      <c r="CD516" s="1701">
        <f t="shared" si="582"/>
        <v>0</v>
      </c>
      <c r="CE516" s="1701">
        <v>10000</v>
      </c>
      <c r="CF516" s="1701">
        <v>4957.2</v>
      </c>
      <c r="CG516" s="1701">
        <v>8000</v>
      </c>
      <c r="CH516" s="1701">
        <v>0.94810000000000005</v>
      </c>
      <c r="CI516" s="1700">
        <f>+CJ516/(24*31*CF516*CH516)</f>
        <v>0.49939065239363378</v>
      </c>
      <c r="CJ516" s="1701">
        <v>1746240</v>
      </c>
      <c r="CK516" s="1701">
        <f t="shared" si="583"/>
        <v>2098045</v>
      </c>
      <c r="CL516" s="1701">
        <f t="shared" si="584"/>
        <v>0</v>
      </c>
      <c r="CM516" s="1701">
        <v>10000</v>
      </c>
      <c r="CN516" s="1701">
        <v>10593.6</v>
      </c>
      <c r="CO516" s="1701">
        <v>10593.6</v>
      </c>
      <c r="CP516" s="1701">
        <v>0.94969999999999999</v>
      </c>
      <c r="CQ516" s="1700">
        <f>+CR516/(24*28*CN516*CP516)</f>
        <v>0.33736151566614708</v>
      </c>
      <c r="CR516" s="1701">
        <v>2280840</v>
      </c>
      <c r="CS516" s="1701">
        <f t="shared" si="585"/>
        <v>4056491</v>
      </c>
      <c r="CT516" s="1701">
        <f t="shared" si="586"/>
        <v>0</v>
      </c>
      <c r="CU516" s="1701">
        <v>10000</v>
      </c>
      <c r="CV516" s="1701">
        <v>6303.6</v>
      </c>
      <c r="CW516" s="1701">
        <v>8000</v>
      </c>
      <c r="CX516" s="1701">
        <v>0.96</v>
      </c>
      <c r="CY516" s="1700">
        <f>+CZ516/(24*31*CV516*CX516)</f>
        <v>0.40070335299098581</v>
      </c>
      <c r="CZ516" s="1701">
        <v>1804080</v>
      </c>
      <c r="DA516" s="1701">
        <f t="shared" si="588"/>
        <v>2701370</v>
      </c>
      <c r="DB516" s="1701">
        <f t="shared" si="589"/>
        <v>0</v>
      </c>
    </row>
    <row r="517" spans="1:106">
      <c r="A517" s="1703" t="s">
        <v>2952</v>
      </c>
      <c r="B517" s="1347">
        <v>6220</v>
      </c>
      <c r="C517" s="1347">
        <v>6</v>
      </c>
      <c r="D517" s="1702">
        <v>10</v>
      </c>
      <c r="E517" s="1701" t="s">
        <v>3327</v>
      </c>
      <c r="F517" s="1701" t="s">
        <v>1168</v>
      </c>
      <c r="G517" s="1701" t="s">
        <v>2116</v>
      </c>
      <c r="H517" s="1701" t="s">
        <v>2115</v>
      </c>
      <c r="I517" s="1701">
        <v>132</v>
      </c>
      <c r="J517" s="1701">
        <v>10000</v>
      </c>
      <c r="K517" s="1701">
        <v>10000</v>
      </c>
      <c r="L517" s="1701">
        <v>7968.72</v>
      </c>
      <c r="M517" s="1701">
        <v>8000</v>
      </c>
      <c r="N517" s="1701">
        <v>0.99939999999999996</v>
      </c>
      <c r="O517" s="1700">
        <f t="shared" si="559"/>
        <v>0.77363310368770355</v>
      </c>
      <c r="P517" s="1701">
        <v>4436040</v>
      </c>
      <c r="Q517" s="1701">
        <f t="shared" si="560"/>
        <v>3440422</v>
      </c>
      <c r="R517" s="1701">
        <f t="shared" si="561"/>
        <v>995618</v>
      </c>
      <c r="S517" s="1701">
        <v>10000</v>
      </c>
      <c r="T517" s="1701">
        <v>7893.72</v>
      </c>
      <c r="U517" s="1701">
        <v>8000</v>
      </c>
      <c r="V517" s="1701">
        <v>0.98970000000000002</v>
      </c>
      <c r="W517" s="1700">
        <f t="shared" si="590"/>
        <v>0.77626654169453169</v>
      </c>
      <c r="X517" s="1701">
        <v>4512000</v>
      </c>
      <c r="Y517" s="1701">
        <f t="shared" si="562"/>
        <v>3487462</v>
      </c>
      <c r="Z517" s="1701">
        <f t="shared" si="563"/>
        <v>1024538</v>
      </c>
      <c r="AA517" s="1701">
        <v>10000</v>
      </c>
      <c r="AB517" s="1701">
        <v>7503.72</v>
      </c>
      <c r="AC517" s="1701">
        <v>8000</v>
      </c>
      <c r="AD517" s="1701">
        <v>0.99629999999999996</v>
      </c>
      <c r="AE517" s="1700">
        <f t="shared" si="564"/>
        <v>0.49842007484253903</v>
      </c>
      <c r="AF517" s="1701">
        <v>2682840</v>
      </c>
      <c r="AG517" s="1701">
        <f t="shared" si="565"/>
        <v>3229613</v>
      </c>
      <c r="AH517" s="1701">
        <f t="shared" si="566"/>
        <v>0</v>
      </c>
      <c r="AI517" s="1701">
        <v>10000</v>
      </c>
      <c r="AJ517" s="1701">
        <v>7916.28</v>
      </c>
      <c r="AK517" s="1701">
        <v>8000</v>
      </c>
      <c r="AL517" s="1701">
        <v>0.99819999999999998</v>
      </c>
      <c r="AM517" s="1700">
        <f>+AN517/(24*31*AJ517*AL517)</f>
        <v>0.64460768040268257</v>
      </c>
      <c r="AN517" s="1701">
        <v>3789720</v>
      </c>
      <c r="AO517" s="1701">
        <f t="shared" si="568"/>
        <v>3527467</v>
      </c>
      <c r="AP517" s="1701">
        <f t="shared" si="569"/>
        <v>262253</v>
      </c>
      <c r="AQ517" s="1701">
        <v>10000</v>
      </c>
      <c r="AR517" s="1701">
        <v>8205</v>
      </c>
      <c r="AS517" s="1701">
        <v>8205</v>
      </c>
      <c r="AT517" s="1701">
        <v>0.97729999999999995</v>
      </c>
      <c r="AU517" s="1700">
        <f>+AV517/(24*31*AR517*AT517)</f>
        <v>0.60634124974440184</v>
      </c>
      <c r="AV517" s="1701">
        <v>3617400</v>
      </c>
      <c r="AW517" s="1701">
        <f t="shared" si="571"/>
        <v>3579568</v>
      </c>
      <c r="AX517" s="1701">
        <f t="shared" si="572"/>
        <v>37832</v>
      </c>
      <c r="AY517" s="1701">
        <v>10000</v>
      </c>
      <c r="AZ517" s="1701">
        <v>8887.56</v>
      </c>
      <c r="BA517" s="1701">
        <v>8887.56</v>
      </c>
      <c r="BB517" s="1701">
        <v>0.9899</v>
      </c>
      <c r="BC517" s="1700">
        <f>+BD517/(24*30*AZ517*BB517)</f>
        <v>0.76617677193533451</v>
      </c>
      <c r="BD517" s="1701">
        <v>4853280</v>
      </c>
      <c r="BE517" s="1701">
        <f t="shared" si="574"/>
        <v>3800648</v>
      </c>
      <c r="BF517" s="1701">
        <f t="shared" si="575"/>
        <v>1052632</v>
      </c>
      <c r="BG517" s="1701">
        <v>10000</v>
      </c>
      <c r="BH517" s="1701">
        <v>8831.2800000000007</v>
      </c>
      <c r="BI517" s="1701">
        <v>8831.2800000000007</v>
      </c>
      <c r="BJ517" s="1701">
        <v>0.99980000000000002</v>
      </c>
      <c r="BK517" s="1700">
        <f>+BL517/(24*31*BH517*BJ517)</f>
        <v>0.74504522984003108</v>
      </c>
      <c r="BL517" s="1701">
        <v>4894320</v>
      </c>
      <c r="BM517" s="1701">
        <f t="shared" si="576"/>
        <v>3941495</v>
      </c>
      <c r="BN517" s="1701">
        <f t="shared" si="577"/>
        <v>952825</v>
      </c>
      <c r="BO517" s="1701">
        <v>10000</v>
      </c>
      <c r="BP517" s="1701">
        <v>8823.7199999999993</v>
      </c>
      <c r="BQ517" s="1701">
        <v>8823.7199999999993</v>
      </c>
      <c r="BR517" s="1701">
        <v>0.99890000000000001</v>
      </c>
      <c r="BS517" s="1700">
        <f>+BT517/(24*30*BP517*BR517)</f>
        <v>0.62914960098941264</v>
      </c>
      <c r="BT517" s="1701">
        <v>3992640</v>
      </c>
      <c r="BU517" s="1701">
        <f t="shared" si="579"/>
        <v>3807654</v>
      </c>
      <c r="BV517" s="1701">
        <f t="shared" si="580"/>
        <v>184986</v>
      </c>
      <c r="BW517" s="1701">
        <v>10000</v>
      </c>
      <c r="BX517" s="1701">
        <v>6731.28</v>
      </c>
      <c r="BY517" s="1701">
        <v>8000</v>
      </c>
      <c r="BZ517" s="1701">
        <v>0.98280000000000001</v>
      </c>
      <c r="CA517" s="1700">
        <f>+CB517/(24*31*BX517*BZ517)</f>
        <v>8.7892289097562429E-2</v>
      </c>
      <c r="CB517" s="1701">
        <v>432600</v>
      </c>
      <c r="CC517" s="1701">
        <f t="shared" si="581"/>
        <v>2953160</v>
      </c>
      <c r="CD517" s="1701">
        <f t="shared" si="582"/>
        <v>0</v>
      </c>
      <c r="CE517" s="1701">
        <v>10000</v>
      </c>
      <c r="CF517" s="1701">
        <v>8568.7199999999993</v>
      </c>
      <c r="CG517" s="1701">
        <v>8568.7199999999993</v>
      </c>
      <c r="CH517" s="1701">
        <v>0.99970000000000003</v>
      </c>
      <c r="CI517" s="1700">
        <f>+CJ517/(24*31*CF517*CH517)</f>
        <v>0.74609124190567178</v>
      </c>
      <c r="CJ517" s="1701">
        <v>4755000</v>
      </c>
      <c r="CK517" s="1701">
        <f t="shared" si="583"/>
        <v>3823929</v>
      </c>
      <c r="CL517" s="1701">
        <f t="shared" si="584"/>
        <v>931071</v>
      </c>
      <c r="CM517" s="1701">
        <v>10000</v>
      </c>
      <c r="CN517" s="1701">
        <v>8452.56</v>
      </c>
      <c r="CO517" s="1701">
        <v>8452.56</v>
      </c>
      <c r="CP517" s="1701">
        <v>0.99970000000000003</v>
      </c>
      <c r="CQ517" s="1700">
        <f>+CR517/(24*28*CN517*CP517)</f>
        <v>0.78934684882214912</v>
      </c>
      <c r="CR517" s="1701">
        <v>4482240</v>
      </c>
      <c r="CS517" s="1701">
        <f t="shared" si="585"/>
        <v>3407050</v>
      </c>
      <c r="CT517" s="1701">
        <f t="shared" si="586"/>
        <v>1075190</v>
      </c>
      <c r="CU517" s="1701">
        <v>10000</v>
      </c>
      <c r="CV517" s="1701">
        <v>8523.76</v>
      </c>
      <c r="CW517" s="1701">
        <v>8523.76</v>
      </c>
      <c r="CX517" s="1701">
        <v>0.99909999999999999</v>
      </c>
      <c r="CY517" s="1700">
        <f>+CZ517/(24*31*CV517*CX517)</f>
        <v>0.40522919588363804</v>
      </c>
      <c r="CZ517" s="1701">
        <v>2567520</v>
      </c>
      <c r="DA517" s="1701">
        <f t="shared" si="588"/>
        <v>3801582</v>
      </c>
      <c r="DB517" s="1701">
        <f t="shared" si="589"/>
        <v>0</v>
      </c>
    </row>
    <row r="518" spans="1:106">
      <c r="A518" s="1703" t="s">
        <v>2953</v>
      </c>
      <c r="B518" s="1347">
        <v>6220</v>
      </c>
      <c r="C518" s="1347">
        <v>41</v>
      </c>
      <c r="D518" s="1702">
        <v>11</v>
      </c>
      <c r="E518" s="1701" t="s">
        <v>3328</v>
      </c>
      <c r="F518" s="1701" t="s">
        <v>656</v>
      </c>
      <c r="G518" s="1701" t="s">
        <v>2118</v>
      </c>
      <c r="H518" s="1701" t="s">
        <v>2115</v>
      </c>
      <c r="I518" s="1701">
        <v>33</v>
      </c>
      <c r="J518" s="1701">
        <v>10000</v>
      </c>
      <c r="K518" s="1701">
        <v>10000</v>
      </c>
      <c r="L518" s="1701">
        <v>7776</v>
      </c>
      <c r="M518" s="1701">
        <v>8000</v>
      </c>
      <c r="N518" s="1701">
        <v>0.98</v>
      </c>
      <c r="O518" s="1700">
        <f t="shared" si="559"/>
        <v>0.62583546793202882</v>
      </c>
      <c r="P518" s="1701">
        <v>3433800</v>
      </c>
      <c r="Q518" s="1701">
        <f t="shared" si="560"/>
        <v>3292047</v>
      </c>
      <c r="R518" s="1701">
        <f t="shared" si="561"/>
        <v>141753</v>
      </c>
      <c r="S518" s="1701">
        <v>10000</v>
      </c>
      <c r="T518" s="1701">
        <v>7704</v>
      </c>
      <c r="U518" s="1701">
        <v>8000</v>
      </c>
      <c r="V518" s="1701">
        <v>0.98050000000000004</v>
      </c>
      <c r="W518" s="1700">
        <f t="shared" si="590"/>
        <v>0.63619144995246391</v>
      </c>
      <c r="X518" s="1701">
        <v>3575400</v>
      </c>
      <c r="Y518" s="1701">
        <f t="shared" si="562"/>
        <v>3372004</v>
      </c>
      <c r="Z518" s="1701">
        <f t="shared" si="563"/>
        <v>203396</v>
      </c>
      <c r="AA518" s="1701">
        <v>10000</v>
      </c>
      <c r="AB518" s="1701">
        <v>7056</v>
      </c>
      <c r="AC518" s="1701">
        <v>8000</v>
      </c>
      <c r="AD518" s="1701">
        <v>0.9738</v>
      </c>
      <c r="AE518" s="1700">
        <f t="shared" si="564"/>
        <v>0.20450291204772911</v>
      </c>
      <c r="AF518" s="1701">
        <v>1011720</v>
      </c>
      <c r="AG518" s="1701">
        <f t="shared" si="565"/>
        <v>2968329</v>
      </c>
      <c r="AH518" s="1701">
        <f t="shared" si="566"/>
        <v>0</v>
      </c>
      <c r="AI518" s="1701">
        <v>10000</v>
      </c>
      <c r="AJ518" s="1701">
        <v>0</v>
      </c>
      <c r="AK518" s="1701">
        <v>0</v>
      </c>
      <c r="AL518" s="1701">
        <v>0</v>
      </c>
      <c r="AM518" s="1700">
        <v>0</v>
      </c>
      <c r="AN518" s="1701">
        <v>0</v>
      </c>
      <c r="AO518" s="1701">
        <f t="shared" si="568"/>
        <v>0</v>
      </c>
      <c r="AP518" s="1701">
        <f t="shared" si="569"/>
        <v>0</v>
      </c>
      <c r="AQ518" s="1701">
        <v>10000</v>
      </c>
      <c r="AR518" s="1701">
        <v>0</v>
      </c>
      <c r="AS518" s="1701">
        <v>0</v>
      </c>
      <c r="AT518" s="1701">
        <v>0</v>
      </c>
      <c r="AU518" s="1700">
        <v>0</v>
      </c>
      <c r="AV518" s="1701">
        <v>0</v>
      </c>
      <c r="AW518" s="1701">
        <f t="shared" si="571"/>
        <v>0</v>
      </c>
      <c r="AX518" s="1701">
        <f t="shared" si="572"/>
        <v>0</v>
      </c>
      <c r="AY518" s="1701">
        <v>10000</v>
      </c>
      <c r="AZ518" s="1701">
        <v>0</v>
      </c>
      <c r="BA518" s="1701">
        <v>0</v>
      </c>
      <c r="BB518" s="1701">
        <v>0</v>
      </c>
      <c r="BC518" s="1700">
        <v>0</v>
      </c>
      <c r="BD518" s="1701">
        <v>0</v>
      </c>
      <c r="BE518" s="1701">
        <f t="shared" si="574"/>
        <v>0</v>
      </c>
      <c r="BF518" s="1701">
        <f t="shared" si="575"/>
        <v>0</v>
      </c>
      <c r="BG518" s="1701">
        <v>10000</v>
      </c>
      <c r="BH518" s="1701">
        <v>0</v>
      </c>
      <c r="BI518" s="1701">
        <v>0</v>
      </c>
      <c r="BJ518" s="1701">
        <v>0</v>
      </c>
      <c r="BK518" s="1700">
        <v>0</v>
      </c>
      <c r="BL518" s="1701">
        <v>0</v>
      </c>
      <c r="BM518" s="1701">
        <f t="shared" si="576"/>
        <v>0</v>
      </c>
      <c r="BN518" s="1701">
        <f t="shared" si="577"/>
        <v>0</v>
      </c>
      <c r="BO518" s="1701">
        <v>10000</v>
      </c>
      <c r="BP518" s="1701">
        <v>0</v>
      </c>
      <c r="BQ518" s="1701">
        <v>0</v>
      </c>
      <c r="BR518" s="1701">
        <v>0</v>
      </c>
      <c r="BS518" s="1700">
        <v>0</v>
      </c>
      <c r="BT518" s="1701">
        <v>0</v>
      </c>
      <c r="BU518" s="1701">
        <f t="shared" si="579"/>
        <v>0</v>
      </c>
      <c r="BV518" s="1701">
        <f t="shared" si="580"/>
        <v>0</v>
      </c>
      <c r="BW518" s="1701">
        <v>10000</v>
      </c>
      <c r="BX518" s="1701">
        <v>0</v>
      </c>
      <c r="BY518" s="1701">
        <v>0</v>
      </c>
      <c r="BZ518" s="1701">
        <v>0</v>
      </c>
      <c r="CA518" s="1700">
        <v>0</v>
      </c>
      <c r="CB518" s="1701">
        <v>0</v>
      </c>
      <c r="CC518" s="1701">
        <f t="shared" si="581"/>
        <v>0</v>
      </c>
      <c r="CD518" s="1701">
        <f t="shared" si="582"/>
        <v>0</v>
      </c>
      <c r="CE518" s="1701">
        <v>10000</v>
      </c>
      <c r="CF518" s="1701">
        <v>0</v>
      </c>
      <c r="CG518" s="1701">
        <v>0</v>
      </c>
      <c r="CH518" s="1701">
        <v>0</v>
      </c>
      <c r="CI518" s="1700">
        <v>0</v>
      </c>
      <c r="CJ518" s="1701">
        <v>0</v>
      </c>
      <c r="CK518" s="1701">
        <f t="shared" si="583"/>
        <v>0</v>
      </c>
      <c r="CL518" s="1701">
        <f t="shared" si="584"/>
        <v>0</v>
      </c>
      <c r="CM518" s="1701">
        <v>10000</v>
      </c>
      <c r="CN518" s="1701">
        <v>0</v>
      </c>
      <c r="CO518" s="1701">
        <v>0</v>
      </c>
      <c r="CP518" s="1701">
        <v>0</v>
      </c>
      <c r="CQ518" s="1700">
        <v>0</v>
      </c>
      <c r="CR518" s="1701">
        <v>0</v>
      </c>
      <c r="CS518" s="1701">
        <f t="shared" si="585"/>
        <v>0</v>
      </c>
      <c r="CT518" s="1701">
        <f t="shared" si="586"/>
        <v>0</v>
      </c>
      <c r="CU518" s="1701">
        <v>10000</v>
      </c>
      <c r="CV518" s="1701">
        <v>0</v>
      </c>
      <c r="CW518" s="1701">
        <v>0</v>
      </c>
      <c r="CX518" s="1701">
        <v>0</v>
      </c>
      <c r="CY518" s="1700">
        <v>0</v>
      </c>
      <c r="CZ518" s="1701">
        <v>0</v>
      </c>
      <c r="DA518" s="1701">
        <f t="shared" si="588"/>
        <v>0</v>
      </c>
      <c r="DB518" s="1701">
        <f t="shared" si="589"/>
        <v>0</v>
      </c>
    </row>
    <row r="519" spans="1:106">
      <c r="A519" s="1703" t="s">
        <v>3915</v>
      </c>
      <c r="B519" s="1347">
        <v>6220</v>
      </c>
      <c r="C519" s="1347">
        <v>181</v>
      </c>
      <c r="D519" s="1702">
        <v>12</v>
      </c>
      <c r="E519" s="1701" t="s">
        <v>3916</v>
      </c>
      <c r="F519" s="1701" t="s">
        <v>3792</v>
      </c>
      <c r="G519" s="1701" t="s">
        <v>2116</v>
      </c>
      <c r="H519" s="1701" t="s">
        <v>2115</v>
      </c>
      <c r="I519" s="1701">
        <v>220</v>
      </c>
      <c r="J519" s="1701">
        <v>10000</v>
      </c>
      <c r="K519" s="1701">
        <v>10000</v>
      </c>
      <c r="L519" s="1701">
        <v>840</v>
      </c>
      <c r="M519" s="1701">
        <v>8000</v>
      </c>
      <c r="N519" s="1701">
        <v>0.97</v>
      </c>
      <c r="O519" s="1700">
        <f t="shared" si="559"/>
        <v>4.9091801669121256E-2</v>
      </c>
      <c r="P519" s="1701">
        <v>28800</v>
      </c>
      <c r="Q519" s="1701">
        <f t="shared" si="560"/>
        <v>351994</v>
      </c>
      <c r="R519" s="1701">
        <f t="shared" si="561"/>
        <v>0</v>
      </c>
      <c r="S519" s="1701">
        <v>10000</v>
      </c>
      <c r="T519" s="1701">
        <v>7560</v>
      </c>
      <c r="U519" s="1701">
        <v>8000</v>
      </c>
      <c r="V519" s="1701">
        <v>0.97</v>
      </c>
      <c r="W519" s="1700">
        <f t="shared" si="590"/>
        <v>5.8285517214682496E-2</v>
      </c>
      <c r="X519" s="1701">
        <v>318000</v>
      </c>
      <c r="Y519" s="1701">
        <f t="shared" si="562"/>
        <v>3273540</v>
      </c>
      <c r="Z519" s="1701">
        <f t="shared" si="563"/>
        <v>0</v>
      </c>
      <c r="AA519" s="1701">
        <v>10000</v>
      </c>
      <c r="AB519" s="1701">
        <v>7320</v>
      </c>
      <c r="AC519" s="1701">
        <v>8000</v>
      </c>
      <c r="AD519" s="1701">
        <v>0.93689999999999996</v>
      </c>
      <c r="AE519" s="1700">
        <f t="shared" si="564"/>
        <v>0.49090312760701155</v>
      </c>
      <c r="AF519" s="1701">
        <v>2424000</v>
      </c>
      <c r="AG519" s="1701">
        <f t="shared" si="565"/>
        <v>2962703</v>
      </c>
      <c r="AH519" s="1701">
        <f t="shared" si="566"/>
        <v>0</v>
      </c>
      <c r="AI519" s="1701">
        <v>10000</v>
      </c>
      <c r="AJ519" s="1701">
        <v>6120</v>
      </c>
      <c r="AK519" s="1701">
        <v>8000</v>
      </c>
      <c r="AL519" s="1701">
        <v>0.99039999999999995</v>
      </c>
      <c r="AM519" s="1700">
        <f t="shared" ref="AM519:AM525" si="591">+AN519/(24*31*AJ519*AL519)</f>
        <v>0.14292520410431675</v>
      </c>
      <c r="AN519" s="1701">
        <v>644531</v>
      </c>
      <c r="AO519" s="1701">
        <f t="shared" si="568"/>
        <v>2705741</v>
      </c>
      <c r="AP519" s="1701">
        <f t="shared" si="569"/>
        <v>0</v>
      </c>
      <c r="AQ519" s="1701">
        <v>10000</v>
      </c>
      <c r="AR519" s="1701">
        <v>6139</v>
      </c>
      <c r="AS519" s="1701">
        <v>8000</v>
      </c>
      <c r="AT519" s="1701">
        <v>0.98950000000000005</v>
      </c>
      <c r="AU519" s="1700">
        <f t="shared" ref="AU519:AU525" si="592">+AV519/(24*31*AR519*AT519)</f>
        <v>0.17000577891402843</v>
      </c>
      <c r="AV519" s="1701">
        <v>768334</v>
      </c>
      <c r="AW519" s="1701">
        <f t="shared" si="571"/>
        <v>2711675</v>
      </c>
      <c r="AX519" s="1701">
        <f t="shared" si="572"/>
        <v>0</v>
      </c>
      <c r="AY519" s="1701">
        <v>10000</v>
      </c>
      <c r="AZ519" s="1701">
        <v>2835</v>
      </c>
      <c r="BA519" s="1701">
        <v>8000</v>
      </c>
      <c r="BB519" s="1701">
        <v>0.98460000000000003</v>
      </c>
      <c r="BC519" s="1700">
        <f t="shared" ref="BC519:BC525" si="593">+BD519/(24*30*AZ519*BB519)</f>
        <v>0.27476339627918384</v>
      </c>
      <c r="BD519" s="1701">
        <v>552210</v>
      </c>
      <c r="BE519" s="1701">
        <f t="shared" si="574"/>
        <v>1205859</v>
      </c>
      <c r="BF519" s="1701">
        <f t="shared" si="575"/>
        <v>0</v>
      </c>
      <c r="BG519" s="1701">
        <v>10000</v>
      </c>
      <c r="BH519" s="1701">
        <v>3486</v>
      </c>
      <c r="BI519" s="1701">
        <v>8000</v>
      </c>
      <c r="BJ519" s="1701">
        <v>0.98360000000000003</v>
      </c>
      <c r="BK519" s="1700">
        <f t="shared" ref="BK519:BK525" si="594">+BL519/(24*31*BH519*BJ519)</f>
        <v>0.3281559574191304</v>
      </c>
      <c r="BL519" s="1701">
        <v>837142</v>
      </c>
      <c r="BM519" s="1701">
        <f t="shared" si="576"/>
        <v>1530630</v>
      </c>
      <c r="BN519" s="1701">
        <f t="shared" si="577"/>
        <v>0</v>
      </c>
      <c r="BO519" s="1701">
        <v>10000</v>
      </c>
      <c r="BP519" s="1701">
        <v>3461</v>
      </c>
      <c r="BQ519" s="1701">
        <v>8000</v>
      </c>
      <c r="BR519" s="1701">
        <v>0.98570000000000002</v>
      </c>
      <c r="BS519" s="1700">
        <f t="shared" ref="BS519:BS547" si="595">+BT519/(24*30*BP519*BR519)</f>
        <v>0.3266265202593237</v>
      </c>
      <c r="BT519" s="1701">
        <v>802288</v>
      </c>
      <c r="BU519" s="1701">
        <f t="shared" si="579"/>
        <v>1473771</v>
      </c>
      <c r="BV519" s="1701">
        <f t="shared" si="580"/>
        <v>0</v>
      </c>
      <c r="BW519" s="1701">
        <v>10000</v>
      </c>
      <c r="BX519" s="1701">
        <v>4784</v>
      </c>
      <c r="BY519" s="1701">
        <v>8000</v>
      </c>
      <c r="BZ519" s="1701">
        <v>0.97770000000000001</v>
      </c>
      <c r="CA519" s="1700">
        <f t="shared" ref="CA519:CA545" si="596">+CB519/(24*31*BX519*BZ519)</f>
        <v>0.30168391342641998</v>
      </c>
      <c r="CB519" s="1701">
        <v>1049837</v>
      </c>
      <c r="CC519" s="1701">
        <f t="shared" si="581"/>
        <v>2087954</v>
      </c>
      <c r="CD519" s="1701">
        <f t="shared" si="582"/>
        <v>0</v>
      </c>
      <c r="CE519" s="1701">
        <v>10000</v>
      </c>
      <c r="CF519" s="1701">
        <v>8160</v>
      </c>
      <c r="CG519" s="1701">
        <v>8160</v>
      </c>
      <c r="CH519" s="1701">
        <v>0.96889999999999998</v>
      </c>
      <c r="CI519" s="1700">
        <f t="shared" ref="CI519:CI545" si="597">+CJ519/(24*31*CF519*CH519)</f>
        <v>0.35573069510044053</v>
      </c>
      <c r="CJ519" s="1701">
        <v>2092490</v>
      </c>
      <c r="CK519" s="1701">
        <f t="shared" si="583"/>
        <v>3529338</v>
      </c>
      <c r="CL519" s="1701">
        <f t="shared" si="584"/>
        <v>0</v>
      </c>
      <c r="CM519" s="1701">
        <v>10000</v>
      </c>
      <c r="CN519" s="1701">
        <v>4304</v>
      </c>
      <c r="CO519" s="1701">
        <v>8000</v>
      </c>
      <c r="CP519" s="1701">
        <v>0.97629999999999995</v>
      </c>
      <c r="CQ519" s="1700">
        <f t="shared" ref="CQ519:CQ545" si="598">+CR519/(24*28*CN519*CP519)</f>
        <v>0.32164425581628914</v>
      </c>
      <c r="CR519" s="1701">
        <v>908240</v>
      </c>
      <c r="CS519" s="1701">
        <f t="shared" si="585"/>
        <v>1694244</v>
      </c>
      <c r="CT519" s="1701">
        <f t="shared" si="586"/>
        <v>0</v>
      </c>
      <c r="CU519" s="1701">
        <v>10000</v>
      </c>
      <c r="CV519" s="1701">
        <v>3846</v>
      </c>
      <c r="CW519" s="1701">
        <v>8000</v>
      </c>
      <c r="CX519" s="1701">
        <v>0.98760000000000003</v>
      </c>
      <c r="CY519" s="1700">
        <f t="shared" ref="CY519:CY545" si="599">+CZ519/(24*31*CV519*CX519)</f>
        <v>0.36329615951332156</v>
      </c>
      <c r="CZ519" s="1701">
        <v>1026654</v>
      </c>
      <c r="DA519" s="1701">
        <f t="shared" si="588"/>
        <v>1695565</v>
      </c>
      <c r="DB519" s="1701">
        <f t="shared" si="589"/>
        <v>0</v>
      </c>
    </row>
    <row r="520" spans="1:106">
      <c r="A520" s="1703" t="s">
        <v>2954</v>
      </c>
      <c r="B520" s="1347">
        <v>6110</v>
      </c>
      <c r="C520" s="1347">
        <v>4</v>
      </c>
      <c r="D520" s="1702">
        <v>13</v>
      </c>
      <c r="E520" s="1701" t="s">
        <v>3329</v>
      </c>
      <c r="F520" s="1701" t="s">
        <v>505</v>
      </c>
      <c r="G520" s="1701" t="s">
        <v>2116</v>
      </c>
      <c r="H520" s="1701" t="s">
        <v>649</v>
      </c>
      <c r="I520" s="1701">
        <v>33</v>
      </c>
      <c r="J520" s="1701">
        <v>10700</v>
      </c>
      <c r="K520" s="1701">
        <v>10700</v>
      </c>
      <c r="L520" s="1701">
        <v>7511.26</v>
      </c>
      <c r="M520" s="1701">
        <v>8560</v>
      </c>
      <c r="N520" s="1701">
        <v>0.9456</v>
      </c>
      <c r="O520" s="1700">
        <f t="shared" si="559"/>
        <v>0.76342425369188038</v>
      </c>
      <c r="P520" s="1701">
        <v>3904080</v>
      </c>
      <c r="Q520" s="1701">
        <f t="shared" si="560"/>
        <v>3068344</v>
      </c>
      <c r="R520" s="1701">
        <f t="shared" si="561"/>
        <v>835736</v>
      </c>
      <c r="S520" s="1701">
        <v>10700</v>
      </c>
      <c r="T520" s="1701">
        <v>7623.6</v>
      </c>
      <c r="U520" s="1701">
        <v>8560</v>
      </c>
      <c r="V520" s="1701">
        <v>0.9466</v>
      </c>
      <c r="W520" s="1700">
        <f t="shared" si="590"/>
        <v>0.76522666779886772</v>
      </c>
      <c r="X520" s="1701">
        <v>4108560</v>
      </c>
      <c r="Y520" s="1701">
        <f t="shared" si="562"/>
        <v>3221445</v>
      </c>
      <c r="Z520" s="1701">
        <f t="shared" si="563"/>
        <v>887115</v>
      </c>
      <c r="AA520" s="1701">
        <v>10700</v>
      </c>
      <c r="AB520" s="1701">
        <v>7260</v>
      </c>
      <c r="AC520" s="1701">
        <v>8560</v>
      </c>
      <c r="AD520" s="1701">
        <v>0.94720000000000004</v>
      </c>
      <c r="AE520" s="1700">
        <f t="shared" si="564"/>
        <v>0.73107068845705214</v>
      </c>
      <c r="AF520" s="1701">
        <v>3619680</v>
      </c>
      <c r="AG520" s="1701">
        <f t="shared" si="565"/>
        <v>2970722</v>
      </c>
      <c r="AH520" s="1701">
        <f t="shared" si="566"/>
        <v>648958</v>
      </c>
      <c r="AI520" s="1701">
        <v>10700</v>
      </c>
      <c r="AJ520" s="1701">
        <v>7316.4</v>
      </c>
      <c r="AK520" s="1701">
        <v>8560</v>
      </c>
      <c r="AL520" s="1701">
        <v>0.94389999999999996</v>
      </c>
      <c r="AM520" s="1700">
        <f t="shared" si="591"/>
        <v>0.78875416209843907</v>
      </c>
      <c r="AN520" s="1701">
        <v>4052640</v>
      </c>
      <c r="AO520" s="1701">
        <f t="shared" si="568"/>
        <v>3082816</v>
      </c>
      <c r="AP520" s="1701">
        <f t="shared" si="569"/>
        <v>969824</v>
      </c>
      <c r="AQ520" s="1701">
        <v>10700</v>
      </c>
      <c r="AR520" s="1701">
        <v>7120.8</v>
      </c>
      <c r="AS520" s="1701">
        <v>8560</v>
      </c>
      <c r="AT520" s="1701">
        <v>0.94140000000000001</v>
      </c>
      <c r="AU520" s="1700">
        <f t="shared" si="592"/>
        <v>0.81572440939092816</v>
      </c>
      <c r="AV520" s="1701">
        <v>4068360</v>
      </c>
      <c r="AW520" s="1701">
        <f t="shared" si="571"/>
        <v>2992452</v>
      </c>
      <c r="AX520" s="1701">
        <f t="shared" si="572"/>
        <v>1075908</v>
      </c>
      <c r="AY520" s="1701">
        <v>10700</v>
      </c>
      <c r="AZ520" s="1701">
        <v>7642.5</v>
      </c>
      <c r="BA520" s="1701">
        <v>8560</v>
      </c>
      <c r="BB520" s="1701">
        <v>0.9375</v>
      </c>
      <c r="BC520" s="1700">
        <f t="shared" si="593"/>
        <v>0.77801184894413555</v>
      </c>
      <c r="BD520" s="1701">
        <v>4013520</v>
      </c>
      <c r="BE520" s="1701">
        <f t="shared" si="574"/>
        <v>3095213</v>
      </c>
      <c r="BF520" s="1701">
        <f t="shared" si="575"/>
        <v>918307</v>
      </c>
      <c r="BG520" s="1701">
        <v>10700</v>
      </c>
      <c r="BH520" s="1701">
        <v>7200</v>
      </c>
      <c r="BI520" s="1701">
        <v>8560</v>
      </c>
      <c r="BJ520" s="1701">
        <v>0.92889999999999995</v>
      </c>
      <c r="BK520" s="1700">
        <f t="shared" si="594"/>
        <v>0.51697656803765668</v>
      </c>
      <c r="BL520" s="1701">
        <v>2572440</v>
      </c>
      <c r="BM520" s="1701">
        <f t="shared" si="576"/>
        <v>2985559</v>
      </c>
      <c r="BN520" s="1701">
        <f t="shared" si="577"/>
        <v>0</v>
      </c>
      <c r="BO520" s="1701">
        <v>10700</v>
      </c>
      <c r="BP520" s="1701">
        <v>10286.4</v>
      </c>
      <c r="BQ520" s="1701">
        <v>10286.4</v>
      </c>
      <c r="BR520" s="1701">
        <v>0.92910000000000004</v>
      </c>
      <c r="BS520" s="1700">
        <f t="shared" si="595"/>
        <v>0.72895238779885319</v>
      </c>
      <c r="BT520" s="1701">
        <v>5016000</v>
      </c>
      <c r="BU520" s="1701">
        <f t="shared" si="579"/>
        <v>4128665</v>
      </c>
      <c r="BV520" s="1701">
        <f t="shared" si="580"/>
        <v>887335</v>
      </c>
      <c r="BW520" s="1701">
        <v>10700</v>
      </c>
      <c r="BX520" s="1701">
        <v>9446.4</v>
      </c>
      <c r="BY520" s="1701">
        <v>9446.4</v>
      </c>
      <c r="BZ520" s="1701">
        <v>0.94410000000000005</v>
      </c>
      <c r="CA520" s="1700">
        <f t="shared" si="596"/>
        <v>0.32437664427418011</v>
      </c>
      <c r="CB520" s="1701">
        <v>2152320</v>
      </c>
      <c r="CC520" s="1701">
        <f t="shared" si="581"/>
        <v>3981150</v>
      </c>
      <c r="CD520" s="1701">
        <f t="shared" si="582"/>
        <v>0</v>
      </c>
      <c r="CE520" s="1701">
        <v>10700</v>
      </c>
      <c r="CF520" s="1701">
        <v>3836.4</v>
      </c>
      <c r="CG520" s="1701">
        <v>8560</v>
      </c>
      <c r="CH520" s="1701">
        <v>0.93859999999999999</v>
      </c>
      <c r="CI520" s="1700">
        <f t="shared" si="597"/>
        <v>0.78314950204022105</v>
      </c>
      <c r="CJ520" s="1701">
        <v>2098080</v>
      </c>
      <c r="CK520" s="1701">
        <f t="shared" si="583"/>
        <v>1607417</v>
      </c>
      <c r="CL520" s="1701">
        <f t="shared" si="584"/>
        <v>490663</v>
      </c>
      <c r="CM520" s="1701">
        <v>10700</v>
      </c>
      <c r="CN520" s="1701">
        <v>3652.8</v>
      </c>
      <c r="CO520" s="1701">
        <v>8560</v>
      </c>
      <c r="CP520" s="1701">
        <v>0.93630000000000002</v>
      </c>
      <c r="CQ520" s="1700">
        <f t="shared" si="598"/>
        <v>0.83669869892423976</v>
      </c>
      <c r="CR520" s="1701">
        <v>1923000</v>
      </c>
      <c r="CS520" s="1701">
        <f t="shared" si="585"/>
        <v>1378991</v>
      </c>
      <c r="CT520" s="1701">
        <f t="shared" si="586"/>
        <v>544009</v>
      </c>
      <c r="CU520" s="1701">
        <v>10700</v>
      </c>
      <c r="CV520" s="1701">
        <v>9910.7999999999993</v>
      </c>
      <c r="CW520" s="1701">
        <v>9910.7999999999993</v>
      </c>
      <c r="CX520" s="1701">
        <v>0.93459999999999999</v>
      </c>
      <c r="CY520" s="1700">
        <f t="shared" si="599"/>
        <v>0.74310015422406661</v>
      </c>
      <c r="CZ520" s="1701">
        <v>5121000</v>
      </c>
      <c r="DA520" s="1701">
        <f t="shared" si="588"/>
        <v>4134840</v>
      </c>
      <c r="DB520" s="1701">
        <f t="shared" si="589"/>
        <v>986160</v>
      </c>
    </row>
    <row r="521" spans="1:106">
      <c r="A521" s="1703" t="s">
        <v>2955</v>
      </c>
      <c r="B521" s="1347">
        <v>6220</v>
      </c>
      <c r="C521" s="1347">
        <v>26</v>
      </c>
      <c r="D521" s="1702">
        <v>14</v>
      </c>
      <c r="E521" s="1701" t="s">
        <v>3330</v>
      </c>
      <c r="F521" s="1701" t="s">
        <v>1089</v>
      </c>
      <c r="G521" s="1701" t="s">
        <v>2116</v>
      </c>
      <c r="H521" s="1701" t="s">
        <v>2115</v>
      </c>
      <c r="I521" s="1701">
        <v>132</v>
      </c>
      <c r="J521" s="1701">
        <v>11111</v>
      </c>
      <c r="K521" s="1701">
        <v>11111</v>
      </c>
      <c r="L521" s="1701">
        <v>11520</v>
      </c>
      <c r="M521" s="1701">
        <v>11520</v>
      </c>
      <c r="N521" s="1701">
        <v>0.9899</v>
      </c>
      <c r="O521" s="1700">
        <f t="shared" si="559"/>
        <v>0.71520972937782723</v>
      </c>
      <c r="P521" s="1701">
        <v>5872320</v>
      </c>
      <c r="Q521" s="1701">
        <f t="shared" si="560"/>
        <v>4926376</v>
      </c>
      <c r="R521" s="1701">
        <f t="shared" si="561"/>
        <v>945944</v>
      </c>
      <c r="S521" s="1701">
        <v>11111</v>
      </c>
      <c r="T521" s="1701">
        <v>11376</v>
      </c>
      <c r="U521" s="1701">
        <v>11376</v>
      </c>
      <c r="V521" s="1701">
        <v>0.98899999999999999</v>
      </c>
      <c r="W521" s="1700">
        <f t="shared" si="590"/>
        <v>0.62547167703685236</v>
      </c>
      <c r="X521" s="1701">
        <v>5235600</v>
      </c>
      <c r="Y521" s="1701">
        <f t="shared" si="562"/>
        <v>5022386</v>
      </c>
      <c r="Z521" s="1701">
        <f t="shared" si="563"/>
        <v>213214</v>
      </c>
      <c r="AA521" s="1701">
        <v>11111</v>
      </c>
      <c r="AB521" s="1701">
        <v>11232</v>
      </c>
      <c r="AC521" s="1701">
        <v>11232</v>
      </c>
      <c r="AD521" s="1701">
        <v>0.98870000000000002</v>
      </c>
      <c r="AE521" s="1700">
        <f t="shared" si="564"/>
        <v>0.75286876557905857</v>
      </c>
      <c r="AF521" s="1701">
        <v>6019680</v>
      </c>
      <c r="AG521" s="1701">
        <f t="shared" si="565"/>
        <v>4797394</v>
      </c>
      <c r="AH521" s="1701">
        <f t="shared" si="566"/>
        <v>1222286</v>
      </c>
      <c r="AI521" s="1701">
        <v>11111</v>
      </c>
      <c r="AJ521" s="1701">
        <v>11280</v>
      </c>
      <c r="AK521" s="1701">
        <v>11280</v>
      </c>
      <c r="AL521" s="1701">
        <v>0.98839999999999995</v>
      </c>
      <c r="AM521" s="1700">
        <f t="shared" si="591"/>
        <v>0.83133763692694795</v>
      </c>
      <c r="AN521" s="1701">
        <v>6895920</v>
      </c>
      <c r="AO521" s="1701">
        <f t="shared" si="568"/>
        <v>4976981</v>
      </c>
      <c r="AP521" s="1701">
        <f t="shared" si="569"/>
        <v>1918939</v>
      </c>
      <c r="AQ521" s="1701">
        <v>11111</v>
      </c>
      <c r="AR521" s="1701">
        <v>11040</v>
      </c>
      <c r="AS521" s="1701">
        <v>11040</v>
      </c>
      <c r="AT521" s="1701">
        <v>0.98980000000000001</v>
      </c>
      <c r="AU521" s="1700">
        <f t="shared" si="592"/>
        <v>0.5960752929058255</v>
      </c>
      <c r="AV521" s="1701">
        <v>4846080</v>
      </c>
      <c r="AW521" s="1701">
        <f t="shared" si="571"/>
        <v>4877988</v>
      </c>
      <c r="AX521" s="1701">
        <f t="shared" si="572"/>
        <v>0</v>
      </c>
      <c r="AY521" s="1701">
        <v>11111</v>
      </c>
      <c r="AZ521" s="1701">
        <v>10944</v>
      </c>
      <c r="BA521" s="1701">
        <v>10944</v>
      </c>
      <c r="BB521" s="1701">
        <v>0.995</v>
      </c>
      <c r="BC521" s="1700">
        <f t="shared" si="593"/>
        <v>0.18189142594061927</v>
      </c>
      <c r="BD521" s="1701">
        <v>1426080</v>
      </c>
      <c r="BE521" s="1701">
        <f t="shared" si="574"/>
        <v>4704169</v>
      </c>
      <c r="BF521" s="1701">
        <f t="shared" si="575"/>
        <v>0</v>
      </c>
      <c r="BG521" s="1701">
        <v>11111</v>
      </c>
      <c r="BH521" s="1701">
        <v>10608</v>
      </c>
      <c r="BI521" s="1701">
        <v>10608</v>
      </c>
      <c r="BJ521" s="1701">
        <v>0.98960000000000004</v>
      </c>
      <c r="BK521" s="1700">
        <f t="shared" si="594"/>
        <v>0.71659480363896233</v>
      </c>
      <c r="BL521" s="1701">
        <v>5596800</v>
      </c>
      <c r="BM521" s="1701">
        <f t="shared" si="576"/>
        <v>4686163</v>
      </c>
      <c r="BN521" s="1701">
        <f t="shared" si="577"/>
        <v>910637</v>
      </c>
      <c r="BO521" s="1701">
        <v>11111</v>
      </c>
      <c r="BP521" s="1701">
        <v>10608</v>
      </c>
      <c r="BQ521" s="1701">
        <v>10608</v>
      </c>
      <c r="BR521" s="1701">
        <v>0.98929999999999996</v>
      </c>
      <c r="BS521" s="1700">
        <f t="shared" si="595"/>
        <v>0.79279664964135865</v>
      </c>
      <c r="BT521" s="1701">
        <v>5990400</v>
      </c>
      <c r="BU521" s="1701">
        <f t="shared" si="579"/>
        <v>4533622</v>
      </c>
      <c r="BV521" s="1701">
        <f t="shared" si="580"/>
        <v>1456778</v>
      </c>
      <c r="BW521" s="1701">
        <v>11111</v>
      </c>
      <c r="BX521" s="1701">
        <v>10608</v>
      </c>
      <c r="BY521" s="1701">
        <v>10608</v>
      </c>
      <c r="BZ521" s="1701">
        <v>0.99039999999999995</v>
      </c>
      <c r="CA521" s="1700">
        <f t="shared" si="596"/>
        <v>0.79596904083512532</v>
      </c>
      <c r="CB521" s="1701">
        <v>6221760</v>
      </c>
      <c r="CC521" s="1701">
        <f t="shared" si="581"/>
        <v>4689951</v>
      </c>
      <c r="CD521" s="1701">
        <f t="shared" si="582"/>
        <v>1531809</v>
      </c>
      <c r="CE521" s="1701">
        <v>11111</v>
      </c>
      <c r="CF521" s="1701">
        <v>11040</v>
      </c>
      <c r="CG521" s="1701">
        <v>11040</v>
      </c>
      <c r="CH521" s="1701">
        <v>0.99039999999999995</v>
      </c>
      <c r="CI521" s="1700">
        <f t="shared" si="597"/>
        <v>0.72511208112135506</v>
      </c>
      <c r="CJ521" s="1701">
        <v>5898720</v>
      </c>
      <c r="CK521" s="1701">
        <f t="shared" si="583"/>
        <v>4880945</v>
      </c>
      <c r="CL521" s="1701">
        <f t="shared" si="584"/>
        <v>1017775</v>
      </c>
      <c r="CM521" s="1701">
        <v>11111</v>
      </c>
      <c r="CN521" s="1701">
        <v>10416</v>
      </c>
      <c r="CO521" s="1701">
        <v>10416</v>
      </c>
      <c r="CP521" s="1701">
        <v>0.99039999999999995</v>
      </c>
      <c r="CQ521" s="1700">
        <f t="shared" si="598"/>
        <v>0.81984245376195197</v>
      </c>
      <c r="CR521" s="1701">
        <v>5683440</v>
      </c>
      <c r="CS521" s="1701">
        <f t="shared" si="585"/>
        <v>4159414</v>
      </c>
      <c r="CT521" s="1701">
        <f t="shared" si="586"/>
        <v>1524026</v>
      </c>
      <c r="CU521" s="1701">
        <v>11111</v>
      </c>
      <c r="CV521" s="1701">
        <v>10320</v>
      </c>
      <c r="CW521" s="1701">
        <v>10320</v>
      </c>
      <c r="CX521" s="1701">
        <v>0.99039999999999995</v>
      </c>
      <c r="CY521" s="1700">
        <f t="shared" si="599"/>
        <v>0.76787421815066048</v>
      </c>
      <c r="CZ521" s="1701">
        <v>5839200</v>
      </c>
      <c r="DA521" s="1701">
        <f t="shared" si="588"/>
        <v>4562622</v>
      </c>
      <c r="DB521" s="1701">
        <f t="shared" si="589"/>
        <v>1276578</v>
      </c>
    </row>
    <row r="522" spans="1:106">
      <c r="A522" s="1703" t="s">
        <v>2945</v>
      </c>
      <c r="B522" s="1347">
        <v>6210</v>
      </c>
      <c r="C522" s="1347">
        <v>6</v>
      </c>
      <c r="D522" s="1702">
        <v>15</v>
      </c>
      <c r="E522" s="1701" t="s">
        <v>3321</v>
      </c>
      <c r="F522" s="1701" t="s">
        <v>56</v>
      </c>
      <c r="G522" s="1701" t="s">
        <v>2116</v>
      </c>
      <c r="H522" s="1701" t="s">
        <v>2115</v>
      </c>
      <c r="I522" s="1701">
        <v>132</v>
      </c>
      <c r="J522" s="1701">
        <v>12000</v>
      </c>
      <c r="K522" s="1701">
        <v>4000</v>
      </c>
      <c r="L522" s="1701">
        <v>4880</v>
      </c>
      <c r="M522" s="1701">
        <v>4880</v>
      </c>
      <c r="N522" s="1701">
        <v>0.92669999999999997</v>
      </c>
      <c r="O522" s="1700">
        <f t="shared" si="559"/>
        <v>0.23339422668878326</v>
      </c>
      <c r="P522" s="1701">
        <v>759944</v>
      </c>
      <c r="Q522" s="1701">
        <f t="shared" si="560"/>
        <v>1953632</v>
      </c>
      <c r="R522" s="1701">
        <f t="shared" si="561"/>
        <v>0</v>
      </c>
      <c r="S522" s="1701">
        <v>4000</v>
      </c>
      <c r="T522" s="1701">
        <v>4352</v>
      </c>
      <c r="U522" s="1701">
        <v>4352</v>
      </c>
      <c r="V522" s="1701">
        <v>0.92120000000000002</v>
      </c>
      <c r="W522" s="1700">
        <f t="shared" si="590"/>
        <v>0.27248145633510779</v>
      </c>
      <c r="X522" s="1701">
        <v>812742</v>
      </c>
      <c r="Y522" s="1701">
        <f t="shared" si="562"/>
        <v>1789645</v>
      </c>
      <c r="Z522" s="1701">
        <f t="shared" si="563"/>
        <v>0</v>
      </c>
      <c r="AA522" s="1701">
        <v>4000</v>
      </c>
      <c r="AB522" s="1701">
        <v>5048</v>
      </c>
      <c r="AC522" s="1701">
        <v>5048</v>
      </c>
      <c r="AD522" s="1701">
        <v>0.9294</v>
      </c>
      <c r="AE522" s="1700">
        <f t="shared" si="564"/>
        <v>0.2244638733538325</v>
      </c>
      <c r="AF522" s="1701">
        <v>758230</v>
      </c>
      <c r="AG522" s="1701">
        <f t="shared" si="565"/>
        <v>2026776</v>
      </c>
      <c r="AH522" s="1701">
        <f t="shared" si="566"/>
        <v>0</v>
      </c>
      <c r="AI522" s="1701">
        <v>4000</v>
      </c>
      <c r="AJ522" s="1701">
        <v>4890</v>
      </c>
      <c r="AK522" s="1701">
        <v>4890</v>
      </c>
      <c r="AL522" s="1701">
        <v>0.92989999999999995</v>
      </c>
      <c r="AM522" s="1700">
        <f t="shared" si="591"/>
        <v>0.27626942676380889</v>
      </c>
      <c r="AN522" s="1701">
        <v>934654</v>
      </c>
      <c r="AO522" s="1701">
        <f t="shared" si="568"/>
        <v>2029875</v>
      </c>
      <c r="AP522" s="1701">
        <f t="shared" si="569"/>
        <v>0</v>
      </c>
      <c r="AQ522" s="1701">
        <v>4000</v>
      </c>
      <c r="AR522" s="1701">
        <v>3992</v>
      </c>
      <c r="AS522" s="1701">
        <v>3992</v>
      </c>
      <c r="AT522" s="1701">
        <v>0.92420000000000002</v>
      </c>
      <c r="AU522" s="1700">
        <f t="shared" si="592"/>
        <v>0.38973290243008446</v>
      </c>
      <c r="AV522" s="1701">
        <v>1069785</v>
      </c>
      <c r="AW522" s="1701">
        <f t="shared" si="571"/>
        <v>1646951</v>
      </c>
      <c r="AX522" s="1701">
        <f t="shared" si="572"/>
        <v>0</v>
      </c>
      <c r="AY522" s="1701">
        <v>4000</v>
      </c>
      <c r="AZ522" s="1701">
        <v>3872</v>
      </c>
      <c r="BA522" s="1701">
        <v>3872</v>
      </c>
      <c r="BB522" s="1701">
        <v>0.92359999999999998</v>
      </c>
      <c r="BC522" s="1700">
        <f t="shared" si="593"/>
        <v>0.3787596829599591</v>
      </c>
      <c r="BD522" s="1701">
        <v>975249</v>
      </c>
      <c r="BE522" s="1701">
        <f t="shared" si="574"/>
        <v>1544909</v>
      </c>
      <c r="BF522" s="1701">
        <f t="shared" si="575"/>
        <v>0</v>
      </c>
      <c r="BG522" s="1701">
        <v>4000</v>
      </c>
      <c r="BH522" s="1701">
        <v>4091</v>
      </c>
      <c r="BI522" s="1701">
        <v>4091</v>
      </c>
      <c r="BJ522" s="1701">
        <v>0.93189999999999995</v>
      </c>
      <c r="BK522" s="1700">
        <f t="shared" si="594"/>
        <v>0.4540951189568912</v>
      </c>
      <c r="BL522" s="1701">
        <v>1288008</v>
      </c>
      <c r="BM522" s="1701">
        <f t="shared" si="576"/>
        <v>1701857</v>
      </c>
      <c r="BN522" s="1701">
        <f t="shared" si="577"/>
        <v>0</v>
      </c>
      <c r="BO522" s="1701">
        <v>12000</v>
      </c>
      <c r="BP522" s="1701">
        <v>11904</v>
      </c>
      <c r="BQ522" s="1701">
        <v>11904</v>
      </c>
      <c r="BR522" s="1701">
        <v>0.93369999999999997</v>
      </c>
      <c r="BS522" s="1700">
        <f t="shared" si="595"/>
        <v>0.82726296946322553</v>
      </c>
      <c r="BT522" s="1701">
        <v>6620280</v>
      </c>
      <c r="BU522" s="1701">
        <f t="shared" si="579"/>
        <v>4801578</v>
      </c>
      <c r="BV522" s="1701">
        <f t="shared" si="580"/>
        <v>1818702</v>
      </c>
      <c r="BW522" s="1701">
        <v>12000</v>
      </c>
      <c r="BX522" s="1701">
        <v>11832</v>
      </c>
      <c r="BY522" s="1701">
        <v>11832</v>
      </c>
      <c r="BZ522" s="1701">
        <v>0.92849999999999999</v>
      </c>
      <c r="CA522" s="1700">
        <f t="shared" si="596"/>
        <v>0.85103822288126552</v>
      </c>
      <c r="CB522" s="1701">
        <v>6956040</v>
      </c>
      <c r="CC522" s="1701">
        <f t="shared" si="581"/>
        <v>4904156</v>
      </c>
      <c r="CD522" s="1701">
        <f t="shared" si="582"/>
        <v>2051884</v>
      </c>
      <c r="CE522" s="1701">
        <v>12000</v>
      </c>
      <c r="CF522" s="1701">
        <v>11832</v>
      </c>
      <c r="CG522" s="1701">
        <v>11832</v>
      </c>
      <c r="CH522" s="1701">
        <v>0.92100000000000004</v>
      </c>
      <c r="CI522" s="1700">
        <f t="shared" si="597"/>
        <v>0.8659610316440487</v>
      </c>
      <c r="CJ522" s="1701">
        <v>7020840</v>
      </c>
      <c r="CK522" s="1701">
        <f t="shared" si="583"/>
        <v>4864542</v>
      </c>
      <c r="CL522" s="1701">
        <f t="shared" si="584"/>
        <v>2156298</v>
      </c>
      <c r="CM522" s="1701">
        <v>12000</v>
      </c>
      <c r="CN522" s="1701">
        <v>11784</v>
      </c>
      <c r="CO522" s="1701">
        <v>11784</v>
      </c>
      <c r="CP522" s="1701">
        <v>0.93379999999999996</v>
      </c>
      <c r="CQ522" s="1700">
        <f t="shared" si="598"/>
        <v>0.70705456324583049</v>
      </c>
      <c r="CR522" s="1701">
        <v>5228400</v>
      </c>
      <c r="CS522" s="1701">
        <f t="shared" si="585"/>
        <v>4436772</v>
      </c>
      <c r="CT522" s="1701">
        <f t="shared" si="586"/>
        <v>791628</v>
      </c>
      <c r="CU522" s="1701">
        <v>12000</v>
      </c>
      <c r="CV522" s="1701">
        <v>11760</v>
      </c>
      <c r="CW522" s="1701">
        <v>11760</v>
      </c>
      <c r="CX522" s="1701">
        <v>0.93369999999999997</v>
      </c>
      <c r="CY522" s="1700">
        <f t="shared" si="599"/>
        <v>0.69714218591215071</v>
      </c>
      <c r="CZ522" s="1701">
        <v>5695200</v>
      </c>
      <c r="DA522" s="1701">
        <f t="shared" si="588"/>
        <v>4901611</v>
      </c>
      <c r="DB522" s="1701">
        <f t="shared" si="589"/>
        <v>793589</v>
      </c>
    </row>
    <row r="523" spans="1:106">
      <c r="A523" s="1703" t="s">
        <v>2957</v>
      </c>
      <c r="B523" s="1347">
        <v>1210</v>
      </c>
      <c r="C523" s="1347">
        <v>9</v>
      </c>
      <c r="D523" s="1702">
        <v>16</v>
      </c>
      <c r="E523" s="1701">
        <v>9782</v>
      </c>
      <c r="F523" s="1701" t="s">
        <v>502</v>
      </c>
      <c r="G523" s="1701" t="s">
        <v>2116</v>
      </c>
      <c r="H523" s="1701" t="s">
        <v>649</v>
      </c>
      <c r="I523" s="1701">
        <v>132</v>
      </c>
      <c r="J523" s="1701">
        <v>13000</v>
      </c>
      <c r="K523" s="1701">
        <v>13000</v>
      </c>
      <c r="L523" s="1701">
        <v>10920</v>
      </c>
      <c r="M523" s="1701">
        <v>10920</v>
      </c>
      <c r="N523" s="1701">
        <v>0.99439999999999995</v>
      </c>
      <c r="O523" s="1700">
        <f t="shared" si="559"/>
        <v>1.6361465476509726E-2</v>
      </c>
      <c r="P523" s="1701">
        <v>127920</v>
      </c>
      <c r="Q523" s="1701">
        <f t="shared" si="560"/>
        <v>4691022</v>
      </c>
      <c r="R523" s="1701">
        <f t="shared" si="561"/>
        <v>0</v>
      </c>
      <c r="S523" s="1701">
        <v>13000</v>
      </c>
      <c r="T523" s="1701">
        <v>12312</v>
      </c>
      <c r="U523" s="1701">
        <v>12312</v>
      </c>
      <c r="V523" s="1701">
        <v>0.9536</v>
      </c>
      <c r="W523" s="1700">
        <f t="shared" si="590"/>
        <v>7.3359222247965546E-3</v>
      </c>
      <c r="X523" s="1701">
        <v>64080</v>
      </c>
      <c r="Y523" s="1701">
        <f t="shared" si="562"/>
        <v>5241059</v>
      </c>
      <c r="Z523" s="1701">
        <f t="shared" si="563"/>
        <v>0</v>
      </c>
      <c r="AA523" s="1701">
        <v>13000</v>
      </c>
      <c r="AB523" s="1701">
        <v>12120</v>
      </c>
      <c r="AC523" s="1701">
        <v>12120</v>
      </c>
      <c r="AD523" s="1701">
        <v>0.99519999999999997</v>
      </c>
      <c r="AE523" s="1700">
        <f t="shared" si="564"/>
        <v>1.1413420280934847E-2</v>
      </c>
      <c r="AF523" s="1701">
        <v>99120</v>
      </c>
      <c r="AG523" s="1701">
        <f t="shared" si="565"/>
        <v>5210708</v>
      </c>
      <c r="AH523" s="1701">
        <f t="shared" si="566"/>
        <v>0</v>
      </c>
      <c r="AI523" s="1701">
        <v>13000</v>
      </c>
      <c r="AJ523" s="1701">
        <v>5856</v>
      </c>
      <c r="AK523" s="1701">
        <v>10400</v>
      </c>
      <c r="AL523" s="1701">
        <v>0.88339999999999996</v>
      </c>
      <c r="AM523" s="1700">
        <f t="shared" si="591"/>
        <v>4.2526948167227713E-2</v>
      </c>
      <c r="AN523" s="1701">
        <v>163680</v>
      </c>
      <c r="AO523" s="1701">
        <f t="shared" si="568"/>
        <v>2309312</v>
      </c>
      <c r="AP523" s="1701">
        <f t="shared" si="569"/>
        <v>0</v>
      </c>
      <c r="AQ523" s="1701">
        <v>13000</v>
      </c>
      <c r="AR523" s="1701">
        <v>10104</v>
      </c>
      <c r="AS523" s="1701">
        <v>10400</v>
      </c>
      <c r="AT523" s="1701">
        <v>0.98599999999999999</v>
      </c>
      <c r="AU523" s="1700">
        <f t="shared" si="592"/>
        <v>0.11604757100777317</v>
      </c>
      <c r="AV523" s="1701">
        <v>860160</v>
      </c>
      <c r="AW523" s="1701">
        <f t="shared" si="571"/>
        <v>4447280</v>
      </c>
      <c r="AX523" s="1701">
        <f t="shared" si="572"/>
        <v>0</v>
      </c>
      <c r="AY523" s="1701">
        <v>13000</v>
      </c>
      <c r="AZ523" s="1701">
        <v>8472</v>
      </c>
      <c r="BA523" s="1701">
        <v>10400</v>
      </c>
      <c r="BB523" s="1701">
        <v>0.98529999999999995</v>
      </c>
      <c r="BC523" s="1700">
        <f t="shared" si="593"/>
        <v>5.9019938069157056E-2</v>
      </c>
      <c r="BD523" s="1701">
        <v>354720</v>
      </c>
      <c r="BE523" s="1701">
        <f t="shared" si="574"/>
        <v>3606103</v>
      </c>
      <c r="BF523" s="1701">
        <f t="shared" si="575"/>
        <v>0</v>
      </c>
      <c r="BG523" s="1701">
        <v>13000</v>
      </c>
      <c r="BH523" s="1701">
        <v>7536</v>
      </c>
      <c r="BI523" s="1701">
        <v>10400</v>
      </c>
      <c r="BJ523" s="1701">
        <v>0.99</v>
      </c>
      <c r="BK523" s="1700">
        <f t="shared" si="594"/>
        <v>0.12435152151609928</v>
      </c>
      <c r="BL523" s="1701">
        <v>690240</v>
      </c>
      <c r="BM523" s="1701">
        <f t="shared" si="576"/>
        <v>3330430</v>
      </c>
      <c r="BN523" s="1701">
        <f t="shared" si="577"/>
        <v>0</v>
      </c>
      <c r="BO523" s="1701">
        <v>13000</v>
      </c>
      <c r="BP523" s="1701">
        <v>12864</v>
      </c>
      <c r="BQ523" s="1701">
        <v>12864</v>
      </c>
      <c r="BR523" s="1701">
        <v>0.97040000000000004</v>
      </c>
      <c r="BS523" s="1700">
        <f t="shared" si="595"/>
        <v>7.1028650372758351E-2</v>
      </c>
      <c r="BT523" s="1701">
        <v>638400</v>
      </c>
      <c r="BU523" s="1701">
        <f t="shared" si="579"/>
        <v>5392753</v>
      </c>
      <c r="BV523" s="1701">
        <f t="shared" si="580"/>
        <v>0</v>
      </c>
      <c r="BW523" s="1701">
        <v>13000</v>
      </c>
      <c r="BX523" s="1701">
        <v>11448</v>
      </c>
      <c r="BY523" s="1701">
        <v>11448</v>
      </c>
      <c r="BZ523" s="1701">
        <v>0.97230000000000005</v>
      </c>
      <c r="CA523" s="1700">
        <f t="shared" si="596"/>
        <v>7.6364061584866555E-2</v>
      </c>
      <c r="CB523" s="1701">
        <v>632400</v>
      </c>
      <c r="CC523" s="1701">
        <f t="shared" si="581"/>
        <v>4968829</v>
      </c>
      <c r="CD523" s="1701">
        <f t="shared" si="582"/>
        <v>0</v>
      </c>
      <c r="CE523" s="1701">
        <v>13000</v>
      </c>
      <c r="CF523" s="1701">
        <v>10560</v>
      </c>
      <c r="CG523" s="1701">
        <v>10560</v>
      </c>
      <c r="CH523" s="1701">
        <v>0.94730000000000003</v>
      </c>
      <c r="CI523" s="1700">
        <f t="shared" si="597"/>
        <v>5.8560219356778673E-2</v>
      </c>
      <c r="CJ523" s="1701">
        <v>435840</v>
      </c>
      <c r="CK523" s="1701">
        <f t="shared" si="583"/>
        <v>4465557</v>
      </c>
      <c r="CL523" s="1701">
        <f t="shared" si="584"/>
        <v>0</v>
      </c>
      <c r="CM523" s="1701">
        <v>13000</v>
      </c>
      <c r="CN523" s="1701">
        <v>11808</v>
      </c>
      <c r="CO523" s="1701">
        <v>11808</v>
      </c>
      <c r="CP523" s="1701">
        <v>0.89539999999999997</v>
      </c>
      <c r="CQ523" s="1700">
        <f t="shared" si="598"/>
        <v>4.5128925395000782E-2</v>
      </c>
      <c r="CR523" s="1701">
        <v>320640</v>
      </c>
      <c r="CS523" s="1701">
        <f t="shared" si="585"/>
        <v>4262987</v>
      </c>
      <c r="CT523" s="1701">
        <f t="shared" si="586"/>
        <v>0</v>
      </c>
      <c r="CU523" s="1701">
        <v>13000</v>
      </c>
      <c r="CV523" s="1701">
        <v>12600</v>
      </c>
      <c r="CW523" s="1701">
        <v>12600</v>
      </c>
      <c r="CX523" s="1701">
        <v>0.89290000000000003</v>
      </c>
      <c r="CY523" s="1700">
        <f t="shared" si="599"/>
        <v>2.1504344135567515E-3</v>
      </c>
      <c r="CZ523" s="1701">
        <v>18000</v>
      </c>
      <c r="DA523" s="1701">
        <f t="shared" si="588"/>
        <v>5022241</v>
      </c>
      <c r="DB523" s="1701">
        <f t="shared" si="589"/>
        <v>0</v>
      </c>
    </row>
    <row r="524" spans="1:106">
      <c r="A524" s="1703" t="s">
        <v>2956</v>
      </c>
      <c r="B524" s="1347">
        <v>6110</v>
      </c>
      <c r="C524" s="1347">
        <v>75</v>
      </c>
      <c r="D524" s="1702">
        <v>17</v>
      </c>
      <c r="E524" s="1701" t="s">
        <v>3334</v>
      </c>
      <c r="F524" s="1701" t="s">
        <v>2123</v>
      </c>
      <c r="G524" s="1701" t="s">
        <v>2116</v>
      </c>
      <c r="H524" s="1701" t="s">
        <v>2121</v>
      </c>
      <c r="I524" s="1701">
        <v>132</v>
      </c>
      <c r="J524" s="1701">
        <v>14500</v>
      </c>
      <c r="K524" s="1701">
        <v>14500</v>
      </c>
      <c r="L524" s="1701">
        <v>15360</v>
      </c>
      <c r="M524" s="1701">
        <v>15360</v>
      </c>
      <c r="N524" s="1701">
        <v>0.97950000000000004</v>
      </c>
      <c r="O524" s="1700">
        <f t="shared" si="559"/>
        <v>0.17389913362826839</v>
      </c>
      <c r="P524" s="1701">
        <v>1883760</v>
      </c>
      <c r="Q524" s="1701">
        <f t="shared" si="560"/>
        <v>6499492</v>
      </c>
      <c r="R524" s="1701">
        <f t="shared" si="561"/>
        <v>0</v>
      </c>
      <c r="S524" s="1701">
        <v>14500</v>
      </c>
      <c r="T524" s="1701">
        <v>12384</v>
      </c>
      <c r="U524" s="1701">
        <v>12384</v>
      </c>
      <c r="V524" s="1701">
        <v>0.98360000000000003</v>
      </c>
      <c r="W524" s="1700">
        <f t="shared" si="590"/>
        <v>0.20643102181265799</v>
      </c>
      <c r="X524" s="1701">
        <v>1870800</v>
      </c>
      <c r="Y524" s="1701">
        <f t="shared" si="562"/>
        <v>5437555</v>
      </c>
      <c r="Z524" s="1701">
        <f t="shared" si="563"/>
        <v>0</v>
      </c>
      <c r="AA524" s="1701">
        <v>14500</v>
      </c>
      <c r="AB524" s="1701">
        <v>13200</v>
      </c>
      <c r="AC524" s="1701">
        <v>13200</v>
      </c>
      <c r="AD524" s="1701">
        <v>0.98470000000000002</v>
      </c>
      <c r="AE524" s="1700">
        <f t="shared" si="564"/>
        <v>0.18007843233800377</v>
      </c>
      <c r="AF524" s="1701">
        <v>1685280</v>
      </c>
      <c r="AG524" s="1701">
        <f t="shared" si="565"/>
        <v>5615153</v>
      </c>
      <c r="AH524" s="1701">
        <f t="shared" si="566"/>
        <v>0</v>
      </c>
      <c r="AI524" s="1701">
        <v>14500</v>
      </c>
      <c r="AJ524" s="1701">
        <v>12336</v>
      </c>
      <c r="AK524" s="1701">
        <v>12336</v>
      </c>
      <c r="AL524" s="1701">
        <v>0.98509999999999998</v>
      </c>
      <c r="AM524" s="1700">
        <f t="shared" si="591"/>
        <v>0.20519327367338636</v>
      </c>
      <c r="AN524" s="1701">
        <v>1855200</v>
      </c>
      <c r="AO524" s="1701">
        <f t="shared" si="568"/>
        <v>5424739</v>
      </c>
      <c r="AP524" s="1701">
        <f t="shared" si="569"/>
        <v>0</v>
      </c>
      <c r="AQ524" s="1701">
        <v>14500</v>
      </c>
      <c r="AR524" s="1701">
        <v>11952</v>
      </c>
      <c r="AS524" s="1701">
        <v>11952</v>
      </c>
      <c r="AT524" s="1701">
        <v>0.98699999999999999</v>
      </c>
      <c r="AU524" s="1700">
        <f t="shared" si="592"/>
        <v>0.21129610006738289</v>
      </c>
      <c r="AV524" s="1701">
        <v>1854480</v>
      </c>
      <c r="AW524" s="1701">
        <f t="shared" si="571"/>
        <v>5266013</v>
      </c>
      <c r="AX524" s="1701">
        <f t="shared" si="572"/>
        <v>0</v>
      </c>
      <c r="AY524" s="1701">
        <v>14500</v>
      </c>
      <c r="AZ524" s="1701">
        <v>14016</v>
      </c>
      <c r="BA524" s="1701">
        <v>14016</v>
      </c>
      <c r="BB524" s="1701">
        <v>0.98919999999999997</v>
      </c>
      <c r="BC524" s="1700">
        <f t="shared" si="593"/>
        <v>0.17560275018910476</v>
      </c>
      <c r="BD524" s="1701">
        <v>1752960</v>
      </c>
      <c r="BE524" s="1701">
        <f t="shared" si="574"/>
        <v>5989519</v>
      </c>
      <c r="BF524" s="1701">
        <f t="shared" si="575"/>
        <v>0</v>
      </c>
      <c r="BG524" s="1701">
        <v>14500</v>
      </c>
      <c r="BH524" s="1701">
        <v>14976</v>
      </c>
      <c r="BI524" s="1701">
        <v>14976</v>
      </c>
      <c r="BJ524" s="1701">
        <v>0.98680000000000001</v>
      </c>
      <c r="BK524" s="1700">
        <f t="shared" si="594"/>
        <v>0.16167976847740043</v>
      </c>
      <c r="BL524" s="1701">
        <v>1777680</v>
      </c>
      <c r="BM524" s="1701">
        <f t="shared" si="576"/>
        <v>6597041</v>
      </c>
      <c r="BN524" s="1701">
        <f t="shared" si="577"/>
        <v>0</v>
      </c>
      <c r="BO524" s="1701">
        <v>14500</v>
      </c>
      <c r="BP524" s="1701">
        <v>19344</v>
      </c>
      <c r="BQ524" s="1701">
        <v>19344</v>
      </c>
      <c r="BR524" s="1701">
        <v>0.98550000000000004</v>
      </c>
      <c r="BS524" s="1700">
        <f t="shared" si="595"/>
        <v>0.12750361353493872</v>
      </c>
      <c r="BT524" s="1701">
        <v>1750080</v>
      </c>
      <c r="BU524" s="1701">
        <f t="shared" si="579"/>
        <v>8235437</v>
      </c>
      <c r="BV524" s="1701">
        <f t="shared" si="580"/>
        <v>0</v>
      </c>
      <c r="BW524" s="1701">
        <v>14500</v>
      </c>
      <c r="BX524" s="1701">
        <v>15504</v>
      </c>
      <c r="BY524" s="1701">
        <v>15504</v>
      </c>
      <c r="BZ524" s="1701">
        <v>0.9849</v>
      </c>
      <c r="CA524" s="1700">
        <f t="shared" si="596"/>
        <v>0.17449478672277097</v>
      </c>
      <c r="CB524" s="1701">
        <v>1982400</v>
      </c>
      <c r="CC524" s="1701">
        <f t="shared" si="581"/>
        <v>6816479</v>
      </c>
      <c r="CD524" s="1701">
        <f t="shared" si="582"/>
        <v>0</v>
      </c>
      <c r="CE524" s="1701">
        <v>14500</v>
      </c>
      <c r="CF524" s="1701">
        <v>14592</v>
      </c>
      <c r="CG524" s="1701">
        <v>14592</v>
      </c>
      <c r="CH524" s="1701">
        <v>0.98560000000000003</v>
      </c>
      <c r="CI524" s="1700">
        <f t="shared" si="597"/>
        <v>0.18484287061357571</v>
      </c>
      <c r="CJ524" s="1701">
        <v>1977840</v>
      </c>
      <c r="CK524" s="1701">
        <f t="shared" si="583"/>
        <v>6420069</v>
      </c>
      <c r="CL524" s="1701">
        <f t="shared" si="584"/>
        <v>0</v>
      </c>
      <c r="CM524" s="1701">
        <v>14500</v>
      </c>
      <c r="CN524" s="1701">
        <v>12192</v>
      </c>
      <c r="CO524" s="1701">
        <v>12192</v>
      </c>
      <c r="CP524" s="1701">
        <v>0.98450000000000004</v>
      </c>
      <c r="CQ524" s="1700">
        <f t="shared" si="598"/>
        <v>0.23381012746692595</v>
      </c>
      <c r="CR524" s="1701">
        <v>1885920</v>
      </c>
      <c r="CS524" s="1701">
        <f t="shared" si="585"/>
        <v>4839619</v>
      </c>
      <c r="CT524" s="1701">
        <f t="shared" si="586"/>
        <v>0</v>
      </c>
      <c r="CU524" s="1701">
        <v>14500</v>
      </c>
      <c r="CV524" s="1701">
        <v>14400</v>
      </c>
      <c r="CW524" s="1701">
        <v>14400</v>
      </c>
      <c r="CX524" s="1701">
        <v>0.98560000000000003</v>
      </c>
      <c r="CY524" s="1700">
        <f t="shared" si="599"/>
        <v>0.19355784224735836</v>
      </c>
      <c r="CZ524" s="1701">
        <v>2043840</v>
      </c>
      <c r="DA524" s="1701">
        <f t="shared" si="588"/>
        <v>6335594</v>
      </c>
      <c r="DB524" s="1701">
        <f t="shared" si="589"/>
        <v>0</v>
      </c>
    </row>
    <row r="525" spans="1:106">
      <c r="A525" s="1703" t="s">
        <v>2960</v>
      </c>
      <c r="B525" s="1347">
        <v>1210</v>
      </c>
      <c r="C525" s="1347">
        <v>7</v>
      </c>
      <c r="D525" s="1702">
        <v>18</v>
      </c>
      <c r="E525" s="1701" t="s">
        <v>3335</v>
      </c>
      <c r="F525" s="1701" t="s">
        <v>512</v>
      </c>
      <c r="G525" s="1701" t="s">
        <v>2116</v>
      </c>
      <c r="H525" s="1701" t="s">
        <v>2121</v>
      </c>
      <c r="I525" s="1701">
        <v>132</v>
      </c>
      <c r="J525" s="1701">
        <v>15000</v>
      </c>
      <c r="K525" s="1701">
        <v>15000</v>
      </c>
      <c r="L525" s="1701">
        <v>16320</v>
      </c>
      <c r="M525" s="1701">
        <v>16320</v>
      </c>
      <c r="N525" s="1701">
        <v>0.9647</v>
      </c>
      <c r="O525" s="1700">
        <f t="shared" si="559"/>
        <v>0.37601855295865622</v>
      </c>
      <c r="P525" s="1701">
        <v>4262400</v>
      </c>
      <c r="Q525" s="1701">
        <f t="shared" si="560"/>
        <v>6801367</v>
      </c>
      <c r="R525" s="1701">
        <f t="shared" si="561"/>
        <v>0</v>
      </c>
      <c r="S525" s="1701">
        <v>15000</v>
      </c>
      <c r="T525" s="1701">
        <v>14400</v>
      </c>
      <c r="U525" s="1701">
        <v>14400</v>
      </c>
      <c r="V525" s="1701">
        <v>0.9637</v>
      </c>
      <c r="W525" s="1700">
        <f t="shared" si="590"/>
        <v>0.4565364301194284</v>
      </c>
      <c r="X525" s="1701">
        <v>4713600</v>
      </c>
      <c r="Y525" s="1701">
        <f t="shared" si="562"/>
        <v>6194818</v>
      </c>
      <c r="Z525" s="1701">
        <f t="shared" si="563"/>
        <v>0</v>
      </c>
      <c r="AA525" s="1701">
        <v>15000</v>
      </c>
      <c r="AB525" s="1701">
        <v>13920</v>
      </c>
      <c r="AC525" s="1701">
        <v>13920</v>
      </c>
      <c r="AD525" s="1701">
        <v>0.96430000000000005</v>
      </c>
      <c r="AE525" s="1700">
        <f t="shared" si="564"/>
        <v>0.4834964556506357</v>
      </c>
      <c r="AF525" s="1701">
        <v>4672800</v>
      </c>
      <c r="AG525" s="1701">
        <f t="shared" si="565"/>
        <v>5798760</v>
      </c>
      <c r="AH525" s="1701">
        <f t="shared" si="566"/>
        <v>0</v>
      </c>
      <c r="AI525" s="1701">
        <v>15000</v>
      </c>
      <c r="AJ525" s="1701">
        <v>15840</v>
      </c>
      <c r="AK525" s="1701">
        <v>15840</v>
      </c>
      <c r="AL525" s="1701">
        <v>0.9667</v>
      </c>
      <c r="AM525" s="1700">
        <f t="shared" si="591"/>
        <v>0.41564110962162865</v>
      </c>
      <c r="AN525" s="1701">
        <v>4735200</v>
      </c>
      <c r="AO525" s="1701">
        <f t="shared" si="568"/>
        <v>6835512</v>
      </c>
      <c r="AP525" s="1701">
        <f t="shared" si="569"/>
        <v>0</v>
      </c>
      <c r="AQ525" s="1701">
        <v>15000</v>
      </c>
      <c r="AR525" s="1701">
        <v>13920</v>
      </c>
      <c r="AS525" s="1701">
        <v>13920</v>
      </c>
      <c r="AT525" s="1701">
        <v>0.97060000000000002</v>
      </c>
      <c r="AU525" s="1700">
        <f t="shared" si="592"/>
        <v>0.48921610132099524</v>
      </c>
      <c r="AV525" s="1701">
        <v>4917600</v>
      </c>
      <c r="AW525" s="1701">
        <f t="shared" si="571"/>
        <v>6031200</v>
      </c>
      <c r="AX525" s="1701">
        <f t="shared" si="572"/>
        <v>0</v>
      </c>
      <c r="AY525" s="1701">
        <v>15000</v>
      </c>
      <c r="AZ525" s="1701">
        <v>14400</v>
      </c>
      <c r="BA525" s="1701">
        <v>14400</v>
      </c>
      <c r="BB525" s="1701">
        <v>0.97060000000000002</v>
      </c>
      <c r="BC525" s="1700">
        <f t="shared" si="593"/>
        <v>0.4486056734665842</v>
      </c>
      <c r="BD525" s="1701">
        <v>4514400</v>
      </c>
      <c r="BE525" s="1701">
        <f t="shared" si="574"/>
        <v>6037908</v>
      </c>
      <c r="BF525" s="1701">
        <f t="shared" si="575"/>
        <v>0</v>
      </c>
      <c r="BG525" s="1701">
        <v>15000</v>
      </c>
      <c r="BH525" s="1701">
        <v>13920</v>
      </c>
      <c r="BI525" s="1701">
        <v>13920</v>
      </c>
      <c r="BJ525" s="1701">
        <v>0.97399999999999998</v>
      </c>
      <c r="BK525" s="1700">
        <f t="shared" si="594"/>
        <v>0.44634733702897511</v>
      </c>
      <c r="BL525" s="1701">
        <v>4502400</v>
      </c>
      <c r="BM525" s="1701">
        <f t="shared" si="576"/>
        <v>6052327</v>
      </c>
      <c r="BN525" s="1701">
        <f t="shared" si="577"/>
        <v>0</v>
      </c>
      <c r="BO525" s="1701">
        <v>15000</v>
      </c>
      <c r="BP525" s="1701">
        <v>15840</v>
      </c>
      <c r="BQ525" s="1701">
        <v>15840</v>
      </c>
      <c r="BR525" s="1701">
        <v>0.97170000000000001</v>
      </c>
      <c r="BS525" s="1700">
        <f t="shared" si="595"/>
        <v>0.40108123878835006</v>
      </c>
      <c r="BT525" s="1701">
        <v>4444800</v>
      </c>
      <c r="BU525" s="1701">
        <f t="shared" si="579"/>
        <v>6649226</v>
      </c>
      <c r="BV525" s="1701">
        <f t="shared" si="580"/>
        <v>0</v>
      </c>
      <c r="BW525" s="1701">
        <v>15000</v>
      </c>
      <c r="BX525" s="1701">
        <v>13920</v>
      </c>
      <c r="BY525" s="1701">
        <v>13920</v>
      </c>
      <c r="BZ525" s="1701">
        <v>0.96660000000000001</v>
      </c>
      <c r="CA525" s="1700">
        <f t="shared" si="596"/>
        <v>0.4852469208685406</v>
      </c>
      <c r="CB525" s="1701">
        <v>4857600</v>
      </c>
      <c r="CC525" s="1701">
        <f t="shared" si="581"/>
        <v>6006344</v>
      </c>
      <c r="CD525" s="1701">
        <f t="shared" si="582"/>
        <v>0</v>
      </c>
      <c r="CE525" s="1701">
        <v>15000</v>
      </c>
      <c r="CF525" s="1701">
        <v>13440</v>
      </c>
      <c r="CG525" s="1701">
        <v>13440</v>
      </c>
      <c r="CH525" s="1701">
        <v>0.96650000000000003</v>
      </c>
      <c r="CI525" s="1700">
        <f t="shared" si="597"/>
        <v>0.52944930120638944</v>
      </c>
      <c r="CJ525" s="1701">
        <v>5116800</v>
      </c>
      <c r="CK525" s="1701">
        <f t="shared" si="583"/>
        <v>5798629</v>
      </c>
      <c r="CL525" s="1701">
        <f t="shared" si="584"/>
        <v>0</v>
      </c>
      <c r="CM525" s="1701">
        <v>15000</v>
      </c>
      <c r="CN525" s="1701">
        <v>13440</v>
      </c>
      <c r="CO525" s="1701">
        <v>13440</v>
      </c>
      <c r="CP525" s="1701">
        <v>0.96519999999999995</v>
      </c>
      <c r="CQ525" s="1700">
        <f t="shared" si="598"/>
        <v>0.50354593246332924</v>
      </c>
      <c r="CR525" s="1701">
        <v>4389600</v>
      </c>
      <c r="CS525" s="1701">
        <f t="shared" si="585"/>
        <v>5230427</v>
      </c>
      <c r="CT525" s="1701">
        <f t="shared" si="586"/>
        <v>0</v>
      </c>
      <c r="CU525" s="1701">
        <v>15000</v>
      </c>
      <c r="CV525" s="1701">
        <v>13440</v>
      </c>
      <c r="CW525" s="1701">
        <v>13440</v>
      </c>
      <c r="CX525" s="1701">
        <v>0.97009999999999996</v>
      </c>
      <c r="CY525" s="1700">
        <f t="shared" si="599"/>
        <v>0.4893829337435085</v>
      </c>
      <c r="CZ525" s="1701">
        <v>4747200</v>
      </c>
      <c r="DA525" s="1701">
        <f t="shared" si="588"/>
        <v>5820227</v>
      </c>
      <c r="DB525" s="1701">
        <f t="shared" si="589"/>
        <v>0</v>
      </c>
    </row>
    <row r="526" spans="1:106">
      <c r="A526" s="1703" t="s">
        <v>4075</v>
      </c>
      <c r="B526" s="1347">
        <v>6110</v>
      </c>
      <c r="C526" s="1347">
        <v>94</v>
      </c>
      <c r="D526" s="1702">
        <v>19</v>
      </c>
      <c r="E526" s="1701" t="s">
        <v>4104</v>
      </c>
      <c r="F526" s="1701" t="s">
        <v>3716</v>
      </c>
      <c r="G526" s="1701" t="s">
        <v>2116</v>
      </c>
      <c r="H526" s="1701" t="s">
        <v>2115</v>
      </c>
      <c r="I526" s="1701">
        <v>220</v>
      </c>
      <c r="J526" s="1701">
        <v>15000</v>
      </c>
      <c r="K526" s="1701">
        <v>0</v>
      </c>
      <c r="L526" s="1701">
        <v>0</v>
      </c>
      <c r="M526" s="1701">
        <v>0</v>
      </c>
      <c r="N526" s="1701">
        <v>0</v>
      </c>
      <c r="O526" s="1700">
        <v>0</v>
      </c>
      <c r="P526" s="1701">
        <v>0</v>
      </c>
      <c r="Q526" s="1701">
        <f t="shared" si="560"/>
        <v>0</v>
      </c>
      <c r="R526" s="1701">
        <f t="shared" si="561"/>
        <v>0</v>
      </c>
      <c r="S526" s="1701">
        <v>0</v>
      </c>
      <c r="T526" s="1701">
        <v>0</v>
      </c>
      <c r="U526" s="1701">
        <v>0</v>
      </c>
      <c r="V526" s="1701">
        <v>0</v>
      </c>
      <c r="W526" s="1700">
        <v>0</v>
      </c>
      <c r="X526" s="1701">
        <v>0</v>
      </c>
      <c r="Y526" s="1701">
        <f t="shared" si="562"/>
        <v>0</v>
      </c>
      <c r="Z526" s="1701">
        <f t="shared" si="563"/>
        <v>0</v>
      </c>
      <c r="AA526" s="1701">
        <v>0</v>
      </c>
      <c r="AB526" s="1701">
        <v>0</v>
      </c>
      <c r="AC526" s="1701">
        <v>0</v>
      </c>
      <c r="AD526" s="1701">
        <v>0</v>
      </c>
      <c r="AE526" s="1700">
        <v>0</v>
      </c>
      <c r="AF526" s="1701">
        <v>0</v>
      </c>
      <c r="AG526" s="1701">
        <f t="shared" si="565"/>
        <v>0</v>
      </c>
      <c r="AH526" s="1701">
        <f t="shared" si="566"/>
        <v>0</v>
      </c>
      <c r="AI526" s="1701">
        <v>0</v>
      </c>
      <c r="AJ526" s="1701">
        <v>0</v>
      </c>
      <c r="AK526" s="1701">
        <v>0</v>
      </c>
      <c r="AL526" s="1701">
        <v>0</v>
      </c>
      <c r="AM526" s="1700">
        <v>0</v>
      </c>
      <c r="AN526" s="1701">
        <v>0</v>
      </c>
      <c r="AO526" s="1701">
        <f t="shared" si="568"/>
        <v>0</v>
      </c>
      <c r="AP526" s="1701">
        <f t="shared" si="569"/>
        <v>0</v>
      </c>
      <c r="AQ526" s="1701">
        <v>0</v>
      </c>
      <c r="AR526" s="1701">
        <v>0</v>
      </c>
      <c r="AS526" s="1701">
        <v>0</v>
      </c>
      <c r="AT526" s="1701">
        <v>0</v>
      </c>
      <c r="AU526" s="1700">
        <v>0</v>
      </c>
      <c r="AV526" s="1701">
        <v>0</v>
      </c>
      <c r="AW526" s="1701">
        <f t="shared" si="571"/>
        <v>0</v>
      </c>
      <c r="AX526" s="1701">
        <f t="shared" si="572"/>
        <v>0</v>
      </c>
      <c r="AY526" s="1701">
        <v>0</v>
      </c>
      <c r="AZ526" s="1701">
        <v>0</v>
      </c>
      <c r="BA526" s="1701">
        <v>0</v>
      </c>
      <c r="BB526" s="1701">
        <v>0</v>
      </c>
      <c r="BC526" s="1700">
        <v>0</v>
      </c>
      <c r="BD526" s="1701">
        <v>0</v>
      </c>
      <c r="BE526" s="1701">
        <f t="shared" si="574"/>
        <v>0</v>
      </c>
      <c r="BF526" s="1701">
        <f t="shared" si="575"/>
        <v>0</v>
      </c>
      <c r="BG526" s="1701">
        <v>0</v>
      </c>
      <c r="BH526" s="1701">
        <v>0</v>
      </c>
      <c r="BI526" s="1701">
        <v>0</v>
      </c>
      <c r="BJ526" s="1701">
        <v>0</v>
      </c>
      <c r="BK526" s="1700">
        <v>0</v>
      </c>
      <c r="BL526" s="1701">
        <v>0</v>
      </c>
      <c r="BM526" s="1701">
        <f t="shared" si="576"/>
        <v>0</v>
      </c>
      <c r="BN526" s="1701">
        <f t="shared" si="577"/>
        <v>0</v>
      </c>
      <c r="BO526" s="1701">
        <v>15000</v>
      </c>
      <c r="BP526" s="1701">
        <v>3440</v>
      </c>
      <c r="BQ526" s="1701">
        <v>1200</v>
      </c>
      <c r="BR526" s="1701">
        <v>3.3E-3</v>
      </c>
      <c r="BS526" s="1700">
        <f t="shared" si="595"/>
        <v>4.893900242737452E-2</v>
      </c>
      <c r="BT526" s="1701">
        <v>400</v>
      </c>
      <c r="BU526" s="1701">
        <f t="shared" si="579"/>
        <v>4904</v>
      </c>
      <c r="BV526" s="1701">
        <f t="shared" si="580"/>
        <v>0</v>
      </c>
      <c r="BW526" s="1701">
        <v>15000</v>
      </c>
      <c r="BX526" s="1701">
        <v>6360</v>
      </c>
      <c r="BY526" s="1701">
        <v>12000</v>
      </c>
      <c r="BZ526" s="1701">
        <v>0.97</v>
      </c>
      <c r="CA526" s="1700">
        <f t="shared" si="596"/>
        <v>0.18187820313050124</v>
      </c>
      <c r="CB526" s="1701">
        <v>834800</v>
      </c>
      <c r="CC526" s="1701">
        <f t="shared" si="581"/>
        <v>2753931</v>
      </c>
      <c r="CD526" s="1701">
        <f t="shared" si="582"/>
        <v>0</v>
      </c>
      <c r="CE526" s="1701">
        <v>15000</v>
      </c>
      <c r="CF526" s="1701">
        <v>10040</v>
      </c>
      <c r="CG526" s="1701">
        <v>12000</v>
      </c>
      <c r="CH526" s="1701">
        <v>0.97</v>
      </c>
      <c r="CI526" s="1700">
        <f t="shared" si="597"/>
        <v>0.20655102679847068</v>
      </c>
      <c r="CJ526" s="1701">
        <v>1496600</v>
      </c>
      <c r="CK526" s="1701">
        <f t="shared" si="583"/>
        <v>4347400</v>
      </c>
      <c r="CL526" s="1701">
        <f t="shared" si="584"/>
        <v>0</v>
      </c>
      <c r="CM526" s="1701">
        <v>15000</v>
      </c>
      <c r="CN526" s="1701">
        <v>10360</v>
      </c>
      <c r="CO526" s="1701">
        <v>12000</v>
      </c>
      <c r="CP526" s="1701">
        <v>0.97</v>
      </c>
      <c r="CQ526" s="1700">
        <f t="shared" si="598"/>
        <v>0.20909032322876211</v>
      </c>
      <c r="CR526" s="1701">
        <v>1412000</v>
      </c>
      <c r="CS526" s="1701">
        <f t="shared" si="585"/>
        <v>4051837</v>
      </c>
      <c r="CT526" s="1701">
        <f t="shared" si="586"/>
        <v>0</v>
      </c>
      <c r="CU526" s="1701">
        <v>15000</v>
      </c>
      <c r="CV526" s="1701">
        <v>10800</v>
      </c>
      <c r="CW526" s="1701">
        <v>12000</v>
      </c>
      <c r="CX526" s="1701">
        <v>1</v>
      </c>
      <c r="CY526" s="1700">
        <f t="shared" si="599"/>
        <v>0.20870669056152927</v>
      </c>
      <c r="CZ526" s="1701">
        <v>1677000</v>
      </c>
      <c r="DA526" s="1701">
        <f t="shared" si="588"/>
        <v>4821120</v>
      </c>
      <c r="DB526" s="1701">
        <f t="shared" si="589"/>
        <v>0</v>
      </c>
    </row>
    <row r="527" spans="1:106">
      <c r="A527" s="1703" t="s">
        <v>2961</v>
      </c>
      <c r="B527" s="1347">
        <v>1270</v>
      </c>
      <c r="C527" s="1347">
        <v>1</v>
      </c>
      <c r="D527" s="1702">
        <v>20</v>
      </c>
      <c r="E527" s="1701" t="s">
        <v>3336</v>
      </c>
      <c r="F527" s="1701" t="s">
        <v>1070</v>
      </c>
      <c r="G527" s="1701" t="s">
        <v>2116</v>
      </c>
      <c r="H527" s="1701" t="s">
        <v>2121</v>
      </c>
      <c r="I527" s="1701">
        <v>132</v>
      </c>
      <c r="J527" s="1701">
        <v>16500</v>
      </c>
      <c r="K527" s="1701">
        <v>16500</v>
      </c>
      <c r="L527" s="1701">
        <v>15192</v>
      </c>
      <c r="M527" s="1701">
        <v>15192</v>
      </c>
      <c r="N527" s="1701">
        <v>0.93469999999999998</v>
      </c>
      <c r="O527" s="1700">
        <f t="shared" ref="O527:O547" si="600">+P527/(24*30*L527*N527)</f>
        <v>0.37180849624409334</v>
      </c>
      <c r="P527" s="1701">
        <v>3801360</v>
      </c>
      <c r="Q527" s="1701">
        <f t="shared" si="560"/>
        <v>6134384</v>
      </c>
      <c r="R527" s="1701">
        <f t="shared" si="561"/>
        <v>0</v>
      </c>
      <c r="S527" s="1701">
        <v>16500</v>
      </c>
      <c r="T527" s="1701">
        <v>14232</v>
      </c>
      <c r="U527" s="1701">
        <v>14232</v>
      </c>
      <c r="V527" s="1701">
        <v>0.93910000000000005</v>
      </c>
      <c r="W527" s="1700">
        <f t="shared" ref="W527:W545" si="601">+X527/(24*31*T527*V527)</f>
        <v>0.39038344730044011</v>
      </c>
      <c r="X527" s="1701">
        <v>3881880</v>
      </c>
      <c r="Y527" s="1701">
        <f t="shared" si="562"/>
        <v>5966257</v>
      </c>
      <c r="Z527" s="1701">
        <f t="shared" si="563"/>
        <v>0</v>
      </c>
      <c r="AA527" s="1701">
        <v>16500</v>
      </c>
      <c r="AB527" s="1701">
        <v>15576</v>
      </c>
      <c r="AC527" s="1701">
        <v>15576</v>
      </c>
      <c r="AD527" s="1701">
        <v>0.93879999999999997</v>
      </c>
      <c r="AE527" s="1700">
        <f t="shared" ref="AE527:AE547" si="602">+AF527/(24*30*AB527*AD527)</f>
        <v>0.37604648814956965</v>
      </c>
      <c r="AF527" s="1701">
        <v>3959160</v>
      </c>
      <c r="AG527" s="1701">
        <f t="shared" si="565"/>
        <v>6317027</v>
      </c>
      <c r="AH527" s="1701">
        <f t="shared" si="566"/>
        <v>0</v>
      </c>
      <c r="AI527" s="1701">
        <v>16500</v>
      </c>
      <c r="AJ527" s="1701">
        <v>16536</v>
      </c>
      <c r="AK527" s="1701">
        <v>16536</v>
      </c>
      <c r="AL527" s="1701">
        <v>0.93959999999999999</v>
      </c>
      <c r="AM527" s="1700">
        <f t="shared" ref="AM527:AM545" si="603">+AN527/(24*31*AJ527*AL527)</f>
        <v>0.36789895309610904</v>
      </c>
      <c r="AN527" s="1701">
        <v>4252800</v>
      </c>
      <c r="AO527" s="1701">
        <f t="shared" si="568"/>
        <v>6935818</v>
      </c>
      <c r="AP527" s="1701">
        <f t="shared" si="569"/>
        <v>0</v>
      </c>
      <c r="AQ527" s="1701">
        <v>16500</v>
      </c>
      <c r="AR527" s="1701">
        <v>15336</v>
      </c>
      <c r="AS527" s="1701">
        <v>15336</v>
      </c>
      <c r="AT527" s="1701">
        <v>0.94399999999999995</v>
      </c>
      <c r="AU527" s="1700">
        <f t="shared" ref="AU527:AU545" si="604">+AV527/(24*31*AR527*AT527)</f>
        <v>0.43045485873139328</v>
      </c>
      <c r="AV527" s="1701">
        <v>4636440</v>
      </c>
      <c r="AW527" s="1701">
        <f t="shared" si="571"/>
        <v>6462615</v>
      </c>
      <c r="AX527" s="1701">
        <f t="shared" si="572"/>
        <v>0</v>
      </c>
      <c r="AY527" s="1701">
        <v>16500</v>
      </c>
      <c r="AZ527" s="1701">
        <v>14808</v>
      </c>
      <c r="BA527" s="1701">
        <v>14808</v>
      </c>
      <c r="BB527" s="1701">
        <v>0.93979999999999997</v>
      </c>
      <c r="BC527" s="1700">
        <f t="shared" ref="BC527:BC547" si="605">+BD527/(24*30*AZ527*BB527)</f>
        <v>0.42194340232855271</v>
      </c>
      <c r="BD527" s="1701">
        <v>4227840</v>
      </c>
      <c r="BE527" s="1701">
        <f t="shared" si="574"/>
        <v>6011953</v>
      </c>
      <c r="BF527" s="1701">
        <f t="shared" si="575"/>
        <v>0</v>
      </c>
      <c r="BG527" s="1701">
        <v>16500</v>
      </c>
      <c r="BH527" s="1701">
        <v>15024</v>
      </c>
      <c r="BI527" s="1701">
        <v>15024</v>
      </c>
      <c r="BJ527" s="1701">
        <v>0.94189999999999996</v>
      </c>
      <c r="BK527" s="1700">
        <f t="shared" ref="BK527:BK545" si="606">+BL527/(24*31*BH527*BJ527)</f>
        <v>0.39336946953641611</v>
      </c>
      <c r="BL527" s="1701">
        <v>4141560</v>
      </c>
      <c r="BM527" s="1701">
        <f t="shared" si="576"/>
        <v>6317054</v>
      </c>
      <c r="BN527" s="1701">
        <f t="shared" si="577"/>
        <v>0</v>
      </c>
      <c r="BO527" s="1701">
        <v>16500</v>
      </c>
      <c r="BP527" s="1701">
        <v>13920</v>
      </c>
      <c r="BQ527" s="1701">
        <v>13920</v>
      </c>
      <c r="BR527" s="1701">
        <v>0.94059999999999999</v>
      </c>
      <c r="BS527" s="1700">
        <f t="shared" si="595"/>
        <v>0.40323878212569952</v>
      </c>
      <c r="BT527" s="1701">
        <v>3801360</v>
      </c>
      <c r="BU527" s="1701">
        <f t="shared" si="579"/>
        <v>5656242</v>
      </c>
      <c r="BV527" s="1701">
        <f t="shared" si="580"/>
        <v>0</v>
      </c>
      <c r="BW527" s="1701">
        <v>16500</v>
      </c>
      <c r="BX527" s="1701">
        <v>14328</v>
      </c>
      <c r="BY527" s="1701">
        <v>14328</v>
      </c>
      <c r="BZ527" s="1701">
        <v>0.94199999999999995</v>
      </c>
      <c r="CA527" s="1700">
        <f t="shared" si="596"/>
        <v>0.41563671074746072</v>
      </c>
      <c r="CB527" s="1701">
        <v>4173720</v>
      </c>
      <c r="CC527" s="1701">
        <f t="shared" si="581"/>
        <v>6025050</v>
      </c>
      <c r="CD527" s="1701">
        <f t="shared" si="582"/>
        <v>0</v>
      </c>
      <c r="CE527" s="1701">
        <v>16500</v>
      </c>
      <c r="CF527" s="1701">
        <v>16176</v>
      </c>
      <c r="CG527" s="1701">
        <v>16176</v>
      </c>
      <c r="CH527" s="1701">
        <v>0.94569999999999999</v>
      </c>
      <c r="CI527" s="1700">
        <f t="shared" si="597"/>
        <v>0.37820500096971293</v>
      </c>
      <c r="CJ527" s="1701">
        <v>4304520</v>
      </c>
      <c r="CK527" s="1701">
        <f t="shared" si="583"/>
        <v>6828868</v>
      </c>
      <c r="CL527" s="1701">
        <f t="shared" si="584"/>
        <v>0</v>
      </c>
      <c r="CM527" s="1701">
        <v>16500</v>
      </c>
      <c r="CN527" s="1701">
        <v>14760</v>
      </c>
      <c r="CO527" s="1701">
        <v>14760</v>
      </c>
      <c r="CP527" s="1701">
        <v>0.94179999999999997</v>
      </c>
      <c r="CQ527" s="1700">
        <f t="shared" si="598"/>
        <v>0.41152067354487215</v>
      </c>
      <c r="CR527" s="1701">
        <v>3844200</v>
      </c>
      <c r="CS527" s="1701">
        <f t="shared" si="585"/>
        <v>5604870</v>
      </c>
      <c r="CT527" s="1701">
        <f t="shared" si="586"/>
        <v>0</v>
      </c>
      <c r="CU527" s="1701">
        <v>16500</v>
      </c>
      <c r="CV527" s="1701">
        <v>17232</v>
      </c>
      <c r="CW527" s="1701">
        <v>17232</v>
      </c>
      <c r="CX527" s="1701">
        <v>0.94340000000000002</v>
      </c>
      <c r="CY527" s="1700">
        <f t="shared" si="599"/>
        <v>0.33762819092552065</v>
      </c>
      <c r="CZ527" s="1701">
        <v>4083600</v>
      </c>
      <c r="DA527" s="1701">
        <f t="shared" si="588"/>
        <v>7256977</v>
      </c>
      <c r="DB527" s="1701">
        <f t="shared" si="589"/>
        <v>0</v>
      </c>
    </row>
    <row r="528" spans="1:106">
      <c r="A528" s="1703" t="s">
        <v>2911</v>
      </c>
      <c r="B528" s="1347">
        <v>1230</v>
      </c>
      <c r="C528" s="1347">
        <v>52</v>
      </c>
      <c r="D528" s="1702">
        <v>21</v>
      </c>
      <c r="E528" s="1701" t="s">
        <v>3283</v>
      </c>
      <c r="F528" s="1701" t="s">
        <v>1491</v>
      </c>
      <c r="G528" s="1701" t="s">
        <v>2116</v>
      </c>
      <c r="H528" s="1701" t="s">
        <v>2115</v>
      </c>
      <c r="I528" s="1701">
        <v>132</v>
      </c>
      <c r="J528" s="1701">
        <v>16667</v>
      </c>
      <c r="K528" s="1701">
        <v>1000</v>
      </c>
      <c r="L528" s="1701">
        <v>190</v>
      </c>
      <c r="M528" s="1701">
        <v>800</v>
      </c>
      <c r="N528" s="1701">
        <v>0.96340000000000003</v>
      </c>
      <c r="O528" s="1700">
        <f t="shared" si="600"/>
        <v>0.33916793228660191</v>
      </c>
      <c r="P528" s="1701">
        <v>44700</v>
      </c>
      <c r="Q528" s="1701">
        <f t="shared" si="560"/>
        <v>79076</v>
      </c>
      <c r="R528" s="1701">
        <f t="shared" si="561"/>
        <v>0</v>
      </c>
      <c r="S528" s="1701">
        <v>1000</v>
      </c>
      <c r="T528" s="1701">
        <v>210</v>
      </c>
      <c r="U528" s="1701">
        <v>800</v>
      </c>
      <c r="V528" s="1701">
        <v>0.9546</v>
      </c>
      <c r="W528" s="1700">
        <f t="shared" si="601"/>
        <v>0.33859279920795299</v>
      </c>
      <c r="X528" s="1701">
        <v>50500</v>
      </c>
      <c r="Y528" s="1701">
        <f t="shared" si="562"/>
        <v>89488</v>
      </c>
      <c r="Z528" s="1701">
        <f t="shared" si="563"/>
        <v>0</v>
      </c>
      <c r="AA528" s="1701">
        <v>1000</v>
      </c>
      <c r="AB528" s="1701">
        <v>230</v>
      </c>
      <c r="AC528" s="1701">
        <v>800</v>
      </c>
      <c r="AD528" s="1701">
        <v>0.97319999999999995</v>
      </c>
      <c r="AE528" s="1700">
        <f t="shared" si="602"/>
        <v>0.31521093816703105</v>
      </c>
      <c r="AF528" s="1701">
        <v>50800</v>
      </c>
      <c r="AG528" s="1701">
        <f t="shared" si="565"/>
        <v>96697</v>
      </c>
      <c r="AH528" s="1701">
        <f t="shared" si="566"/>
        <v>0</v>
      </c>
      <c r="AI528" s="1701">
        <v>16667</v>
      </c>
      <c r="AJ528" s="1701">
        <v>10890</v>
      </c>
      <c r="AK528" s="1701">
        <v>13333.6</v>
      </c>
      <c r="AL528" s="1701">
        <v>0.93779999999999997</v>
      </c>
      <c r="AM528" s="1700">
        <f t="shared" si="603"/>
        <v>0.17419902294279149</v>
      </c>
      <c r="AN528" s="1701">
        <v>1323600</v>
      </c>
      <c r="AO528" s="1701">
        <f t="shared" si="568"/>
        <v>4558923</v>
      </c>
      <c r="AP528" s="1701">
        <f t="shared" si="569"/>
        <v>0</v>
      </c>
      <c r="AQ528" s="1701">
        <v>16667</v>
      </c>
      <c r="AR528" s="1701">
        <v>14352</v>
      </c>
      <c r="AS528" s="1701">
        <v>14352</v>
      </c>
      <c r="AT528" s="1701">
        <v>0.96950000000000003</v>
      </c>
      <c r="AU528" s="1700">
        <f t="shared" si="604"/>
        <v>0.59977903760973206</v>
      </c>
      <c r="AV528" s="1701">
        <v>6209040</v>
      </c>
      <c r="AW528" s="1701">
        <f t="shared" si="571"/>
        <v>6211327</v>
      </c>
      <c r="AX528" s="1701">
        <f t="shared" si="572"/>
        <v>0</v>
      </c>
      <c r="AY528" s="1701">
        <v>16667</v>
      </c>
      <c r="AZ528" s="1701">
        <v>15072</v>
      </c>
      <c r="BA528" s="1701">
        <v>15072</v>
      </c>
      <c r="BB528" s="1701">
        <v>0.9859</v>
      </c>
      <c r="BC528" s="1700">
        <f t="shared" si="605"/>
        <v>0.75868489509586945</v>
      </c>
      <c r="BD528" s="1701">
        <v>8117040</v>
      </c>
      <c r="BE528" s="1701">
        <f t="shared" si="574"/>
        <v>6419297</v>
      </c>
      <c r="BF528" s="1701">
        <f t="shared" si="575"/>
        <v>1697743</v>
      </c>
      <c r="BG528" s="1701">
        <v>16667</v>
      </c>
      <c r="BH528" s="1701">
        <v>14352</v>
      </c>
      <c r="BI528" s="1701">
        <v>14352</v>
      </c>
      <c r="BJ528" s="1701">
        <v>0.98660000000000003</v>
      </c>
      <c r="BK528" s="1700">
        <f t="shared" si="606"/>
        <v>0.63952588084511253</v>
      </c>
      <c r="BL528" s="1701">
        <v>6737280</v>
      </c>
      <c r="BM528" s="1701">
        <f t="shared" si="576"/>
        <v>6320883</v>
      </c>
      <c r="BN528" s="1701">
        <f t="shared" si="577"/>
        <v>416397</v>
      </c>
      <c r="BO528" s="1701">
        <v>16667</v>
      </c>
      <c r="BP528" s="1701">
        <v>13776</v>
      </c>
      <c r="BQ528" s="1701">
        <v>13776</v>
      </c>
      <c r="BR528" s="1701">
        <v>0.98970000000000002</v>
      </c>
      <c r="BS528" s="1700">
        <f t="shared" si="595"/>
        <v>0.80978288528248232</v>
      </c>
      <c r="BT528" s="1701">
        <v>7949280</v>
      </c>
      <c r="BU528" s="1701">
        <f t="shared" si="579"/>
        <v>5889934</v>
      </c>
      <c r="BV528" s="1701">
        <f t="shared" si="580"/>
        <v>2059346</v>
      </c>
      <c r="BW528" s="1701">
        <v>16667</v>
      </c>
      <c r="BX528" s="1701">
        <v>13968</v>
      </c>
      <c r="BY528" s="1701">
        <v>13968</v>
      </c>
      <c r="BZ528" s="1701">
        <v>0.99260000000000004</v>
      </c>
      <c r="CA528" s="1700">
        <f t="shared" si="596"/>
        <v>0.83440409181287423</v>
      </c>
      <c r="CB528" s="1701">
        <v>8607120</v>
      </c>
      <c r="CC528" s="1701">
        <f t="shared" si="581"/>
        <v>6189174</v>
      </c>
      <c r="CD528" s="1701">
        <f t="shared" si="582"/>
        <v>2417946</v>
      </c>
      <c r="CE528" s="1701">
        <v>16667</v>
      </c>
      <c r="CF528" s="1701">
        <v>14832</v>
      </c>
      <c r="CG528" s="1701">
        <v>14832</v>
      </c>
      <c r="CH528" s="1701">
        <v>0.98829999999999996</v>
      </c>
      <c r="CI528" s="1700">
        <f t="shared" si="597"/>
        <v>0.81487647040474831</v>
      </c>
      <c r="CJ528" s="1701">
        <v>8886960</v>
      </c>
      <c r="CK528" s="1701">
        <f t="shared" si="583"/>
        <v>6543539</v>
      </c>
      <c r="CL528" s="1701">
        <f t="shared" si="584"/>
        <v>2343421</v>
      </c>
      <c r="CM528" s="1701">
        <v>16667</v>
      </c>
      <c r="CN528" s="1701">
        <v>14880</v>
      </c>
      <c r="CO528" s="1701">
        <v>14880</v>
      </c>
      <c r="CP528" s="1701">
        <v>0.99480000000000002</v>
      </c>
      <c r="CQ528" s="1700">
        <f t="shared" si="598"/>
        <v>0.84770202132502226</v>
      </c>
      <c r="CR528" s="1701">
        <v>8432400</v>
      </c>
      <c r="CS528" s="1701">
        <f t="shared" si="585"/>
        <v>5968418</v>
      </c>
      <c r="CT528" s="1701">
        <f t="shared" si="586"/>
        <v>2463982</v>
      </c>
      <c r="CU528" s="1701">
        <v>16667</v>
      </c>
      <c r="CV528" s="1701">
        <v>14736</v>
      </c>
      <c r="CW528" s="1701">
        <v>14736</v>
      </c>
      <c r="CX528" s="1701">
        <v>0.9909</v>
      </c>
      <c r="CY528" s="1700">
        <f t="shared" si="599"/>
        <v>0.84719407255388324</v>
      </c>
      <c r="CZ528" s="1701">
        <v>9203760</v>
      </c>
      <c r="DA528" s="1701">
        <f t="shared" si="588"/>
        <v>6518289</v>
      </c>
      <c r="DB528" s="1701">
        <f t="shared" si="589"/>
        <v>2685471</v>
      </c>
    </row>
    <row r="529" spans="1:106">
      <c r="A529" s="1703" t="s">
        <v>2977</v>
      </c>
      <c r="B529" s="1347">
        <v>6220</v>
      </c>
      <c r="C529" s="1347">
        <v>7</v>
      </c>
      <c r="D529" s="1702">
        <v>22</v>
      </c>
      <c r="E529" s="1701" t="s">
        <v>3349</v>
      </c>
      <c r="F529" s="1701" t="s">
        <v>1093</v>
      </c>
      <c r="G529" s="1701" t="s">
        <v>2116</v>
      </c>
      <c r="H529" s="1701" t="s">
        <v>268</v>
      </c>
      <c r="I529" s="1701">
        <v>220</v>
      </c>
      <c r="J529" s="1701">
        <v>16667</v>
      </c>
      <c r="K529" s="1701">
        <v>16667</v>
      </c>
      <c r="L529" s="1701">
        <v>15451</v>
      </c>
      <c r="M529" s="1701">
        <v>15451</v>
      </c>
      <c r="N529" s="1701">
        <v>0.98499999999999999</v>
      </c>
      <c r="O529" s="1700">
        <f t="shared" si="600"/>
        <v>0.36903765749942974</v>
      </c>
      <c r="P529" s="1701">
        <v>4043859</v>
      </c>
      <c r="Q529" s="1701">
        <f t="shared" si="560"/>
        <v>6574710</v>
      </c>
      <c r="R529" s="1701">
        <f t="shared" si="561"/>
        <v>0</v>
      </c>
      <c r="S529" s="1701">
        <v>16667</v>
      </c>
      <c r="T529" s="1701">
        <v>18795</v>
      </c>
      <c r="U529" s="1701">
        <v>18795</v>
      </c>
      <c r="V529" s="1701">
        <v>0.9748</v>
      </c>
      <c r="W529" s="1700">
        <f t="shared" si="601"/>
        <v>0.39920222692603169</v>
      </c>
      <c r="X529" s="1701">
        <v>5441564</v>
      </c>
      <c r="Y529" s="1701">
        <f t="shared" si="562"/>
        <v>8178658</v>
      </c>
      <c r="Z529" s="1701">
        <f t="shared" si="563"/>
        <v>0</v>
      </c>
      <c r="AA529" s="1701">
        <v>16667</v>
      </c>
      <c r="AB529" s="1701">
        <v>16273</v>
      </c>
      <c r="AC529" s="1701">
        <v>16273</v>
      </c>
      <c r="AD529" s="1701">
        <v>0.97989999999999999</v>
      </c>
      <c r="AE529" s="1700">
        <f t="shared" si="602"/>
        <v>0.45642242994483612</v>
      </c>
      <c r="AF529" s="1701">
        <v>5240212</v>
      </c>
      <c r="AG529" s="1701">
        <f t="shared" si="565"/>
        <v>6888634</v>
      </c>
      <c r="AH529" s="1701">
        <f t="shared" si="566"/>
        <v>0</v>
      </c>
      <c r="AI529" s="1701">
        <v>16667</v>
      </c>
      <c r="AJ529" s="1701">
        <v>18670.2</v>
      </c>
      <c r="AK529" s="1701">
        <v>18670.2</v>
      </c>
      <c r="AL529" s="1701">
        <v>0.98399999999999999</v>
      </c>
      <c r="AM529" s="1700">
        <f t="shared" si="603"/>
        <v>0.27034669367204539</v>
      </c>
      <c r="AN529" s="1701">
        <v>3695201</v>
      </c>
      <c r="AO529" s="1701">
        <f t="shared" si="568"/>
        <v>8201027</v>
      </c>
      <c r="AP529" s="1701">
        <f t="shared" si="569"/>
        <v>0</v>
      </c>
      <c r="AQ529" s="1701">
        <v>16667</v>
      </c>
      <c r="AR529" s="1701">
        <v>17620.2</v>
      </c>
      <c r="AS529" s="1701">
        <v>17620.2</v>
      </c>
      <c r="AT529" s="1701">
        <v>0.98540000000000005</v>
      </c>
      <c r="AU529" s="1700">
        <f t="shared" si="604"/>
        <v>0.44682025748812937</v>
      </c>
      <c r="AV529" s="1701">
        <v>5772038</v>
      </c>
      <c r="AW529" s="1701">
        <f t="shared" si="571"/>
        <v>7750819</v>
      </c>
      <c r="AX529" s="1701">
        <f t="shared" si="572"/>
        <v>0</v>
      </c>
      <c r="AY529" s="1701">
        <v>16667</v>
      </c>
      <c r="AZ529" s="1701">
        <v>24567.8</v>
      </c>
      <c r="BA529" s="1701">
        <v>24567.8</v>
      </c>
      <c r="BB529" s="1701">
        <v>0.98509999999999998</v>
      </c>
      <c r="BC529" s="1700">
        <f t="shared" si="605"/>
        <v>0.33135301500396702</v>
      </c>
      <c r="BD529" s="1701">
        <v>5773910</v>
      </c>
      <c r="BE529" s="1701">
        <f t="shared" si="574"/>
        <v>10455152</v>
      </c>
      <c r="BF529" s="1701">
        <f t="shared" si="575"/>
        <v>0</v>
      </c>
      <c r="BG529" s="1701">
        <v>16667</v>
      </c>
      <c r="BH529" s="1701">
        <v>17591.8</v>
      </c>
      <c r="BI529" s="1701">
        <v>17591.8</v>
      </c>
      <c r="BJ529" s="1701">
        <v>0.9869</v>
      </c>
      <c r="BK529" s="1700">
        <f t="shared" si="606"/>
        <v>0.365555901694679</v>
      </c>
      <c r="BL529" s="1701">
        <v>4721828</v>
      </c>
      <c r="BM529" s="1701">
        <f t="shared" si="576"/>
        <v>7750105</v>
      </c>
      <c r="BN529" s="1701">
        <f t="shared" si="577"/>
        <v>0</v>
      </c>
      <c r="BO529" s="1701">
        <v>16667</v>
      </c>
      <c r="BP529" s="1701">
        <v>15973</v>
      </c>
      <c r="BQ529" s="1701">
        <v>15973</v>
      </c>
      <c r="BR529" s="1701">
        <v>0.98299999999999998</v>
      </c>
      <c r="BS529" s="1700">
        <f t="shared" si="595"/>
        <v>0.47783342582650723</v>
      </c>
      <c r="BT529" s="1701">
        <v>5401931</v>
      </c>
      <c r="BU529" s="1701">
        <f t="shared" si="579"/>
        <v>6783030</v>
      </c>
      <c r="BV529" s="1701">
        <f t="shared" si="580"/>
        <v>0</v>
      </c>
      <c r="BW529" s="1701">
        <v>16667</v>
      </c>
      <c r="BX529" s="1701">
        <v>16019.2</v>
      </c>
      <c r="BY529" s="1701">
        <v>16019.2</v>
      </c>
      <c r="BZ529" s="1701">
        <v>0.97960000000000003</v>
      </c>
      <c r="CA529" s="1700">
        <f t="shared" si="596"/>
        <v>0.35616650427904256</v>
      </c>
      <c r="CB529" s="1701">
        <v>4158298</v>
      </c>
      <c r="CC529" s="1701">
        <f t="shared" si="581"/>
        <v>7005091</v>
      </c>
      <c r="CD529" s="1701">
        <f t="shared" si="582"/>
        <v>0</v>
      </c>
      <c r="CE529" s="1701">
        <v>16667</v>
      </c>
      <c r="CF529" s="1701">
        <v>16121.2</v>
      </c>
      <c r="CG529" s="1701">
        <v>16121.2</v>
      </c>
      <c r="CH529" s="1701">
        <v>0.98660000000000003</v>
      </c>
      <c r="CI529" s="1700">
        <f t="shared" si="597"/>
        <v>0.27128105160011112</v>
      </c>
      <c r="CJ529" s="1701">
        <v>3210191</v>
      </c>
      <c r="CK529" s="1701">
        <f t="shared" si="583"/>
        <v>7100071</v>
      </c>
      <c r="CL529" s="1701">
        <f t="shared" si="584"/>
        <v>0</v>
      </c>
      <c r="CM529" s="1701">
        <v>16667</v>
      </c>
      <c r="CN529" s="1701">
        <v>8955.2000000000007</v>
      </c>
      <c r="CO529" s="1701">
        <v>13333.6</v>
      </c>
      <c r="CP529" s="1701">
        <v>0.98599999999999999</v>
      </c>
      <c r="CQ529" s="1700">
        <f t="shared" si="598"/>
        <v>0.17536306885349864</v>
      </c>
      <c r="CR529" s="1701">
        <v>1040542</v>
      </c>
      <c r="CS529" s="1701">
        <f t="shared" si="585"/>
        <v>3560186</v>
      </c>
      <c r="CT529" s="1701">
        <f t="shared" si="586"/>
        <v>0</v>
      </c>
      <c r="CU529" s="1701">
        <v>16667</v>
      </c>
      <c r="CV529" s="1701">
        <v>15618.6</v>
      </c>
      <c r="CW529" s="1701">
        <v>15618.6</v>
      </c>
      <c r="CX529" s="1701">
        <v>0.98570000000000002</v>
      </c>
      <c r="CY529" s="1700">
        <f t="shared" si="599"/>
        <v>0.21657735796555663</v>
      </c>
      <c r="CZ529" s="1701">
        <v>2480692</v>
      </c>
      <c r="DA529" s="1701">
        <f t="shared" si="588"/>
        <v>6872441</v>
      </c>
      <c r="DB529" s="1701">
        <f t="shared" si="589"/>
        <v>0</v>
      </c>
    </row>
    <row r="530" spans="1:106">
      <c r="A530" s="1703" t="s">
        <v>2966</v>
      </c>
      <c r="B530" s="1347">
        <v>6220</v>
      </c>
      <c r="C530" s="1347">
        <v>3</v>
      </c>
      <c r="D530" s="1702">
        <v>23</v>
      </c>
      <c r="E530" s="1701" t="s">
        <v>3329</v>
      </c>
      <c r="F530" s="1701" t="s">
        <v>506</v>
      </c>
      <c r="G530" s="1701" t="s">
        <v>2116</v>
      </c>
      <c r="H530" s="1701" t="s">
        <v>649</v>
      </c>
      <c r="I530" s="1701">
        <v>132</v>
      </c>
      <c r="J530" s="1701">
        <v>17500</v>
      </c>
      <c r="K530" s="1701">
        <v>17500</v>
      </c>
      <c r="L530" s="1701">
        <v>13218</v>
      </c>
      <c r="M530" s="1701">
        <v>14000</v>
      </c>
      <c r="N530" s="1701">
        <v>0.99519999999999997</v>
      </c>
      <c r="O530" s="1700">
        <f t="shared" si="600"/>
        <v>0.1327814389349978</v>
      </c>
      <c r="P530" s="1701">
        <v>1257610</v>
      </c>
      <c r="Q530" s="1701">
        <f t="shared" si="560"/>
        <v>5682767</v>
      </c>
      <c r="R530" s="1701">
        <f t="shared" si="561"/>
        <v>0</v>
      </c>
      <c r="S530" s="1701">
        <v>17500</v>
      </c>
      <c r="T530" s="1701">
        <v>5211</v>
      </c>
      <c r="U530" s="1701">
        <v>14000</v>
      </c>
      <c r="V530" s="1701">
        <v>0.99360000000000004</v>
      </c>
      <c r="W530" s="1700">
        <f t="shared" si="601"/>
        <v>0.164642730089614</v>
      </c>
      <c r="X530" s="1701">
        <v>634232</v>
      </c>
      <c r="Y530" s="1701">
        <f t="shared" si="562"/>
        <v>2311303</v>
      </c>
      <c r="Z530" s="1701">
        <f t="shared" si="563"/>
        <v>0</v>
      </c>
      <c r="AA530" s="1701">
        <v>17500</v>
      </c>
      <c r="AB530" s="1701">
        <v>13578</v>
      </c>
      <c r="AC530" s="1701">
        <v>14000</v>
      </c>
      <c r="AD530" s="1701">
        <v>0.99480000000000002</v>
      </c>
      <c r="AE530" s="1700">
        <f t="shared" si="602"/>
        <v>8.3024792043616569E-2</v>
      </c>
      <c r="AF530" s="1701">
        <v>807443</v>
      </c>
      <c r="AG530" s="1701">
        <f t="shared" si="565"/>
        <v>5835194</v>
      </c>
      <c r="AH530" s="1701">
        <f t="shared" si="566"/>
        <v>0</v>
      </c>
      <c r="AI530" s="1701">
        <v>17500</v>
      </c>
      <c r="AJ530" s="1701">
        <v>16608</v>
      </c>
      <c r="AK530" s="1701">
        <v>16608</v>
      </c>
      <c r="AL530" s="1701">
        <v>0.99539999999999995</v>
      </c>
      <c r="AM530" s="1700">
        <f t="shared" si="603"/>
        <v>0.23323704370454018</v>
      </c>
      <c r="AN530" s="1701">
        <v>2868702</v>
      </c>
      <c r="AO530" s="1701">
        <f t="shared" si="568"/>
        <v>7379708</v>
      </c>
      <c r="AP530" s="1701">
        <f t="shared" si="569"/>
        <v>0</v>
      </c>
      <c r="AQ530" s="1701">
        <v>17500</v>
      </c>
      <c r="AR530" s="1701">
        <v>16584</v>
      </c>
      <c r="AS530" s="1701">
        <v>16584</v>
      </c>
      <c r="AT530" s="1701">
        <v>0.99629999999999996</v>
      </c>
      <c r="AU530" s="1700">
        <f t="shared" si="604"/>
        <v>0.2765386203835018</v>
      </c>
      <c r="AV530" s="1701">
        <v>3399446</v>
      </c>
      <c r="AW530" s="1701">
        <f t="shared" si="571"/>
        <v>7375706</v>
      </c>
      <c r="AX530" s="1701">
        <f t="shared" si="572"/>
        <v>0</v>
      </c>
      <c r="AY530" s="1701">
        <v>17500</v>
      </c>
      <c r="AZ530" s="1701">
        <v>16608</v>
      </c>
      <c r="BA530" s="1701">
        <v>16608</v>
      </c>
      <c r="BB530" s="1701">
        <v>0.995</v>
      </c>
      <c r="BC530" s="1700">
        <f t="shared" si="605"/>
        <v>0.35764567996264779</v>
      </c>
      <c r="BD530" s="1701">
        <v>4255258</v>
      </c>
      <c r="BE530" s="1701">
        <f t="shared" si="574"/>
        <v>7138783</v>
      </c>
      <c r="BF530" s="1701">
        <f t="shared" si="575"/>
        <v>0</v>
      </c>
      <c r="BG530" s="1701">
        <v>17500</v>
      </c>
      <c r="BH530" s="1701">
        <v>10093</v>
      </c>
      <c r="BI530" s="1701">
        <v>14000</v>
      </c>
      <c r="BJ530" s="1701">
        <v>0.99480000000000002</v>
      </c>
      <c r="BK530" s="1700">
        <f t="shared" si="606"/>
        <v>0.17041183752883124</v>
      </c>
      <c r="BL530" s="1701">
        <v>1273001</v>
      </c>
      <c r="BM530" s="1701">
        <f t="shared" si="576"/>
        <v>4482087</v>
      </c>
      <c r="BN530" s="1701">
        <f t="shared" si="577"/>
        <v>0</v>
      </c>
      <c r="BO530" s="1701">
        <v>17500</v>
      </c>
      <c r="BP530" s="1701">
        <v>9174</v>
      </c>
      <c r="BQ530" s="1701">
        <v>14000</v>
      </c>
      <c r="BR530" s="1701">
        <v>0.99539999999999995</v>
      </c>
      <c r="BS530" s="1700">
        <f t="shared" si="595"/>
        <v>0.24460342345274907</v>
      </c>
      <c r="BT530" s="1701">
        <v>1608242</v>
      </c>
      <c r="BU530" s="1701">
        <f t="shared" si="579"/>
        <v>3944937</v>
      </c>
      <c r="BV530" s="1701">
        <f t="shared" si="580"/>
        <v>0</v>
      </c>
      <c r="BW530" s="1701">
        <v>17500</v>
      </c>
      <c r="BX530" s="1701">
        <v>8566</v>
      </c>
      <c r="BY530" s="1701">
        <v>14000</v>
      </c>
      <c r="BZ530" s="1701">
        <v>0.99409999999999998</v>
      </c>
      <c r="CA530" s="1700">
        <f t="shared" si="596"/>
        <v>0.18027614485141891</v>
      </c>
      <c r="CB530" s="1701">
        <v>1142140</v>
      </c>
      <c r="CC530" s="1701">
        <f t="shared" si="581"/>
        <v>3801302</v>
      </c>
      <c r="CD530" s="1701">
        <f t="shared" si="582"/>
        <v>0</v>
      </c>
      <c r="CE530" s="1701">
        <v>17500</v>
      </c>
      <c r="CF530" s="1701">
        <v>13080</v>
      </c>
      <c r="CG530" s="1701">
        <v>14000</v>
      </c>
      <c r="CH530" s="1701">
        <v>0.97509999999999997</v>
      </c>
      <c r="CI530" s="1700">
        <f t="shared" si="597"/>
        <v>0.14004270944863223</v>
      </c>
      <c r="CJ530" s="1701">
        <v>1328894</v>
      </c>
      <c r="CK530" s="1701">
        <f t="shared" si="583"/>
        <v>5693523</v>
      </c>
      <c r="CL530" s="1701">
        <f t="shared" si="584"/>
        <v>0</v>
      </c>
      <c r="CM530" s="1701">
        <v>17500</v>
      </c>
      <c r="CN530" s="1701">
        <v>1912</v>
      </c>
      <c r="CO530" s="1701">
        <v>14000</v>
      </c>
      <c r="CP530" s="1701">
        <v>0.99439999999999995</v>
      </c>
      <c r="CQ530" s="1700">
        <f t="shared" si="598"/>
        <v>0.41085140043859086</v>
      </c>
      <c r="CR530" s="1701">
        <v>524932</v>
      </c>
      <c r="CS530" s="1701">
        <f t="shared" si="585"/>
        <v>766601</v>
      </c>
      <c r="CT530" s="1701">
        <f t="shared" si="586"/>
        <v>0</v>
      </c>
      <c r="CU530" s="1701">
        <v>17500</v>
      </c>
      <c r="CV530" s="1701">
        <v>10477</v>
      </c>
      <c r="CW530" s="1701">
        <v>14000</v>
      </c>
      <c r="CX530" s="1701">
        <v>0.99109999999999998</v>
      </c>
      <c r="CY530" s="1700">
        <f t="shared" si="599"/>
        <v>0.21371252547599329</v>
      </c>
      <c r="CZ530" s="1701">
        <v>1651039</v>
      </c>
      <c r="DA530" s="1701">
        <f t="shared" si="588"/>
        <v>4635308</v>
      </c>
      <c r="DB530" s="1701">
        <f t="shared" si="589"/>
        <v>0</v>
      </c>
    </row>
    <row r="531" spans="1:106">
      <c r="A531" s="1703" t="s">
        <v>2963</v>
      </c>
      <c r="B531" s="1347">
        <v>1220</v>
      </c>
      <c r="C531" s="1347">
        <v>39</v>
      </c>
      <c r="D531" s="1702">
        <v>24</v>
      </c>
      <c r="E531" s="1701" t="s">
        <v>3337</v>
      </c>
      <c r="F531" s="1701" t="s">
        <v>513</v>
      </c>
      <c r="G531" s="1701" t="s">
        <v>2116</v>
      </c>
      <c r="H531" s="1701" t="s">
        <v>2121</v>
      </c>
      <c r="I531" s="1701">
        <v>132</v>
      </c>
      <c r="J531" s="1701">
        <v>18000</v>
      </c>
      <c r="K531" s="1701">
        <v>18000</v>
      </c>
      <c r="L531" s="1701">
        <v>17360</v>
      </c>
      <c r="M531" s="1701">
        <v>17360</v>
      </c>
      <c r="N531" s="1701">
        <v>0.93359999999999999</v>
      </c>
      <c r="O531" s="1700">
        <f t="shared" si="600"/>
        <v>0.34715246625826901</v>
      </c>
      <c r="P531" s="1701">
        <v>4051010</v>
      </c>
      <c r="Q531" s="1701">
        <f t="shared" si="560"/>
        <v>7001552</v>
      </c>
      <c r="R531" s="1701">
        <f t="shared" si="561"/>
        <v>0</v>
      </c>
      <c r="S531" s="1701">
        <v>18000</v>
      </c>
      <c r="T531" s="1701">
        <v>15280</v>
      </c>
      <c r="U531" s="1701">
        <v>15280</v>
      </c>
      <c r="V531" s="1701">
        <v>0.9355</v>
      </c>
      <c r="W531" s="1700">
        <f t="shared" si="601"/>
        <v>0.39625527910348063</v>
      </c>
      <c r="X531" s="1701">
        <v>4214200</v>
      </c>
      <c r="Y531" s="1701">
        <f t="shared" si="562"/>
        <v>6381038</v>
      </c>
      <c r="Z531" s="1701">
        <f t="shared" si="563"/>
        <v>0</v>
      </c>
      <c r="AA531" s="1701">
        <v>18000</v>
      </c>
      <c r="AB531" s="1701">
        <v>14360</v>
      </c>
      <c r="AC531" s="1701">
        <v>14400</v>
      </c>
      <c r="AD531" s="1701">
        <v>0.94279999999999997</v>
      </c>
      <c r="AE531" s="1700">
        <f t="shared" si="602"/>
        <v>0.4188525552668011</v>
      </c>
      <c r="AF531" s="1701">
        <v>4082890</v>
      </c>
      <c r="AG531" s="1701">
        <f t="shared" si="565"/>
        <v>5848679</v>
      </c>
      <c r="AH531" s="1701">
        <f t="shared" si="566"/>
        <v>0</v>
      </c>
      <c r="AI531" s="1701">
        <v>18000</v>
      </c>
      <c r="AJ531" s="1701">
        <v>15520</v>
      </c>
      <c r="AK531" s="1701">
        <v>15520</v>
      </c>
      <c r="AL531" s="1701">
        <v>0.94169999999999998</v>
      </c>
      <c r="AM531" s="1700">
        <f t="shared" si="603"/>
        <v>0.40408979963533465</v>
      </c>
      <c r="AN531" s="1701">
        <v>4393950</v>
      </c>
      <c r="AO531" s="1701">
        <f t="shared" si="568"/>
        <v>6524218</v>
      </c>
      <c r="AP531" s="1701">
        <f t="shared" si="569"/>
        <v>0</v>
      </c>
      <c r="AQ531" s="1701">
        <v>18000</v>
      </c>
      <c r="AR531" s="1701">
        <v>15080</v>
      </c>
      <c r="AS531" s="1701">
        <v>15080</v>
      </c>
      <c r="AT531" s="1701">
        <v>0.94830000000000003</v>
      </c>
      <c r="AU531" s="1700">
        <f t="shared" si="604"/>
        <v>0.42952230228665539</v>
      </c>
      <c r="AV531" s="1701">
        <v>4569890</v>
      </c>
      <c r="AW531" s="1701">
        <f t="shared" si="571"/>
        <v>6383682</v>
      </c>
      <c r="AX531" s="1701">
        <f t="shared" si="572"/>
        <v>0</v>
      </c>
      <c r="AY531" s="1701">
        <v>18000</v>
      </c>
      <c r="AZ531" s="1701">
        <v>14200</v>
      </c>
      <c r="BA531" s="1701">
        <v>14400</v>
      </c>
      <c r="BB531" s="1701">
        <v>0.93700000000000006</v>
      </c>
      <c r="BC531" s="1700">
        <f t="shared" si="605"/>
        <v>0.44511167562710546</v>
      </c>
      <c r="BD531" s="1701">
        <v>4264120</v>
      </c>
      <c r="BE531" s="1701">
        <f t="shared" si="574"/>
        <v>5747933</v>
      </c>
      <c r="BF531" s="1701">
        <f t="shared" si="575"/>
        <v>0</v>
      </c>
      <c r="BG531" s="1701">
        <v>18000</v>
      </c>
      <c r="BH531" s="1701">
        <v>17520</v>
      </c>
      <c r="BI531" s="1701">
        <v>17520</v>
      </c>
      <c r="BJ531" s="1701">
        <v>0.94269999999999998</v>
      </c>
      <c r="BK531" s="1700">
        <f t="shared" si="606"/>
        <v>0.35224744142711173</v>
      </c>
      <c r="BL531" s="1701">
        <v>4328410</v>
      </c>
      <c r="BM531" s="1701">
        <f t="shared" si="576"/>
        <v>7372789</v>
      </c>
      <c r="BN531" s="1701">
        <f t="shared" si="577"/>
        <v>0</v>
      </c>
      <c r="BO531" s="1701">
        <v>18000</v>
      </c>
      <c r="BP531" s="1701">
        <v>14400</v>
      </c>
      <c r="BQ531" s="1701">
        <v>14400</v>
      </c>
      <c r="BR531" s="1701">
        <v>0.93920000000000003</v>
      </c>
      <c r="BS531" s="1700">
        <f t="shared" si="595"/>
        <v>0.42273036252287211</v>
      </c>
      <c r="BT531" s="1701">
        <v>4116390</v>
      </c>
      <c r="BU531" s="1701">
        <f t="shared" si="579"/>
        <v>5842575</v>
      </c>
      <c r="BV531" s="1701">
        <f t="shared" si="580"/>
        <v>0</v>
      </c>
      <c r="BW531" s="1701">
        <v>18000</v>
      </c>
      <c r="BX531" s="1701">
        <v>18720</v>
      </c>
      <c r="BY531" s="1701">
        <v>18720</v>
      </c>
      <c r="BZ531" s="1701">
        <v>0.9405</v>
      </c>
      <c r="CA531" s="1700">
        <f t="shared" si="596"/>
        <v>0.34674142153862964</v>
      </c>
      <c r="CB531" s="1701">
        <v>4541960</v>
      </c>
      <c r="CC531" s="1701">
        <f t="shared" si="581"/>
        <v>7859390</v>
      </c>
      <c r="CD531" s="1701">
        <f t="shared" si="582"/>
        <v>0</v>
      </c>
      <c r="CE531" s="1701">
        <v>18000</v>
      </c>
      <c r="CF531" s="1701">
        <v>14680</v>
      </c>
      <c r="CG531" s="1701">
        <v>14680</v>
      </c>
      <c r="CH531" s="1701">
        <v>0.94589999999999996</v>
      </c>
      <c r="CI531" s="1700">
        <f t="shared" si="597"/>
        <v>0.42627443513326169</v>
      </c>
      <c r="CJ531" s="1701">
        <v>4403860</v>
      </c>
      <c r="CK531" s="1701">
        <f t="shared" si="583"/>
        <v>6198626</v>
      </c>
      <c r="CL531" s="1701">
        <f t="shared" si="584"/>
        <v>0</v>
      </c>
      <c r="CM531" s="1701">
        <v>18000</v>
      </c>
      <c r="CN531" s="1701">
        <v>14720</v>
      </c>
      <c r="CO531" s="1701">
        <v>14720</v>
      </c>
      <c r="CP531" s="1701">
        <v>0.94099999999999995</v>
      </c>
      <c r="CQ531" s="1700">
        <f t="shared" si="598"/>
        <v>0.43141754049203196</v>
      </c>
      <c r="CR531" s="1701">
        <v>4015730</v>
      </c>
      <c r="CS531" s="1701">
        <f t="shared" si="585"/>
        <v>5584933</v>
      </c>
      <c r="CT531" s="1701">
        <f t="shared" si="586"/>
        <v>0</v>
      </c>
      <c r="CU531" s="1701">
        <v>18000</v>
      </c>
      <c r="CV531" s="1701">
        <v>15440</v>
      </c>
      <c r="CW531" s="1701">
        <v>15440</v>
      </c>
      <c r="CX531" s="1701">
        <v>0.94279999999999997</v>
      </c>
      <c r="CY531" s="1700">
        <f t="shared" si="599"/>
        <v>0.40186207477543323</v>
      </c>
      <c r="CZ531" s="1701">
        <v>4352280</v>
      </c>
      <c r="DA531" s="1701">
        <f t="shared" si="588"/>
        <v>6498170</v>
      </c>
      <c r="DB531" s="1701">
        <f t="shared" si="589"/>
        <v>0</v>
      </c>
    </row>
    <row r="532" spans="1:106">
      <c r="A532" s="1703" t="s">
        <v>2964</v>
      </c>
      <c r="B532" s="1347">
        <v>6220</v>
      </c>
      <c r="C532" s="1347">
        <v>2</v>
      </c>
      <c r="D532" s="1702">
        <v>25</v>
      </c>
      <c r="E532" s="1701" t="s">
        <v>3338</v>
      </c>
      <c r="F532" s="1701" t="s">
        <v>1096</v>
      </c>
      <c r="G532" s="1701" t="s">
        <v>2116</v>
      </c>
      <c r="H532" s="1701" t="s">
        <v>2121</v>
      </c>
      <c r="I532" s="1701">
        <v>132</v>
      </c>
      <c r="J532" s="1701">
        <v>19000</v>
      </c>
      <c r="K532" s="1701">
        <v>19000</v>
      </c>
      <c r="L532" s="1701">
        <v>14400</v>
      </c>
      <c r="M532" s="1701">
        <v>15200</v>
      </c>
      <c r="N532" s="1701">
        <v>0.97629999999999995</v>
      </c>
      <c r="O532" s="1700">
        <f t="shared" si="600"/>
        <v>0.18242533222559856</v>
      </c>
      <c r="P532" s="1701">
        <v>1846560</v>
      </c>
      <c r="Q532" s="1701">
        <f t="shared" si="560"/>
        <v>6073367</v>
      </c>
      <c r="R532" s="1701">
        <f t="shared" si="561"/>
        <v>0</v>
      </c>
      <c r="S532" s="1701">
        <v>19000</v>
      </c>
      <c r="T532" s="1701">
        <v>14592</v>
      </c>
      <c r="U532" s="1701">
        <v>15200</v>
      </c>
      <c r="V532" s="1701">
        <v>0.97829999999999995</v>
      </c>
      <c r="W532" s="1700">
        <f t="shared" si="601"/>
        <v>0.18599618368280424</v>
      </c>
      <c r="X532" s="1701">
        <v>1975440</v>
      </c>
      <c r="Y532" s="1701">
        <f t="shared" si="562"/>
        <v>6372518</v>
      </c>
      <c r="Z532" s="1701">
        <f t="shared" si="563"/>
        <v>0</v>
      </c>
      <c r="AA532" s="1701">
        <v>19000</v>
      </c>
      <c r="AB532" s="1701">
        <v>12096</v>
      </c>
      <c r="AC532" s="1701">
        <v>15200</v>
      </c>
      <c r="AD532" s="1701">
        <v>0.97709999999999997</v>
      </c>
      <c r="AE532" s="1700">
        <f t="shared" si="602"/>
        <v>0.23335304396608259</v>
      </c>
      <c r="AF532" s="1701">
        <v>1985760</v>
      </c>
      <c r="AG532" s="1701">
        <f t="shared" si="565"/>
        <v>5105809</v>
      </c>
      <c r="AH532" s="1701">
        <f t="shared" si="566"/>
        <v>0</v>
      </c>
      <c r="AI532" s="1701">
        <v>19000</v>
      </c>
      <c r="AJ532" s="1701">
        <v>12624</v>
      </c>
      <c r="AK532" s="1701">
        <v>15200</v>
      </c>
      <c r="AL532" s="1701">
        <v>0.97529999999999994</v>
      </c>
      <c r="AM532" s="1700">
        <f t="shared" si="603"/>
        <v>0.2173037030307452</v>
      </c>
      <c r="AN532" s="1701">
        <v>1990560</v>
      </c>
      <c r="AO532" s="1701">
        <f t="shared" si="568"/>
        <v>5496160</v>
      </c>
      <c r="AP532" s="1701">
        <f t="shared" si="569"/>
        <v>0</v>
      </c>
      <c r="AQ532" s="1701">
        <v>19000</v>
      </c>
      <c r="AR532" s="1701">
        <v>12192</v>
      </c>
      <c r="AS532" s="1701">
        <v>15200</v>
      </c>
      <c r="AT532" s="1701">
        <v>0.97599999999999998</v>
      </c>
      <c r="AU532" s="1700">
        <f t="shared" si="604"/>
        <v>0.21077249292476727</v>
      </c>
      <c r="AV532" s="1701">
        <v>1866000</v>
      </c>
      <c r="AW532" s="1701">
        <f t="shared" si="571"/>
        <v>5311889</v>
      </c>
      <c r="AX532" s="1701">
        <f t="shared" si="572"/>
        <v>0</v>
      </c>
      <c r="AY532" s="1701">
        <v>19000</v>
      </c>
      <c r="AZ532" s="1701">
        <v>15360</v>
      </c>
      <c r="BA532" s="1701">
        <v>15360</v>
      </c>
      <c r="BB532" s="1701">
        <v>0.97850000000000004</v>
      </c>
      <c r="BC532" s="1700">
        <f t="shared" si="605"/>
        <v>0.16924200164651107</v>
      </c>
      <c r="BD532" s="1701">
        <v>1831440</v>
      </c>
      <c r="BE532" s="1701">
        <f t="shared" si="574"/>
        <v>6492856</v>
      </c>
      <c r="BF532" s="1701">
        <f t="shared" si="575"/>
        <v>0</v>
      </c>
      <c r="BG532" s="1701">
        <v>19000</v>
      </c>
      <c r="BH532" s="1701">
        <v>10752</v>
      </c>
      <c r="BI532" s="1701">
        <v>15200</v>
      </c>
      <c r="BJ532" s="1701">
        <v>0.97789999999999999</v>
      </c>
      <c r="BK532" s="1700">
        <f t="shared" si="606"/>
        <v>0.23789230865412875</v>
      </c>
      <c r="BL532" s="1701">
        <v>1860960</v>
      </c>
      <c r="BM532" s="1701">
        <f t="shared" si="576"/>
        <v>4693620</v>
      </c>
      <c r="BN532" s="1701">
        <f t="shared" si="577"/>
        <v>0</v>
      </c>
      <c r="BO532" s="1701">
        <v>19000</v>
      </c>
      <c r="BP532" s="1701">
        <v>13920</v>
      </c>
      <c r="BQ532" s="1701">
        <v>15200</v>
      </c>
      <c r="BR532" s="1701">
        <v>0.97240000000000004</v>
      </c>
      <c r="BS532" s="1700">
        <f t="shared" si="595"/>
        <v>0.18829069285458738</v>
      </c>
      <c r="BT532" s="1701">
        <v>1835040</v>
      </c>
      <c r="BU532" s="1701">
        <f t="shared" si="579"/>
        <v>5847469</v>
      </c>
      <c r="BV532" s="1701">
        <f t="shared" si="580"/>
        <v>0</v>
      </c>
      <c r="BW532" s="1701">
        <v>19000</v>
      </c>
      <c r="BX532" s="1701">
        <v>15408</v>
      </c>
      <c r="BY532" s="1701">
        <v>15408</v>
      </c>
      <c r="BZ532" s="1701">
        <v>0.97440000000000004</v>
      </c>
      <c r="CA532" s="1700">
        <f t="shared" si="596"/>
        <v>0.17092081109863069</v>
      </c>
      <c r="CB532" s="1701">
        <v>1909200</v>
      </c>
      <c r="CC532" s="1701">
        <f t="shared" si="581"/>
        <v>6702051</v>
      </c>
      <c r="CD532" s="1701">
        <f t="shared" si="582"/>
        <v>0</v>
      </c>
      <c r="CE532" s="1701">
        <v>19000</v>
      </c>
      <c r="CF532" s="1701">
        <v>15072</v>
      </c>
      <c r="CG532" s="1701">
        <v>15200</v>
      </c>
      <c r="CH532" s="1701">
        <v>0.97270000000000001</v>
      </c>
      <c r="CI532" s="1700">
        <f t="shared" si="597"/>
        <v>0.17983325443465595</v>
      </c>
      <c r="CJ532" s="1701">
        <v>1961520</v>
      </c>
      <c r="CK532" s="1701">
        <f t="shared" si="583"/>
        <v>6544463</v>
      </c>
      <c r="CL532" s="1701">
        <f t="shared" si="584"/>
        <v>0</v>
      </c>
      <c r="CM532" s="1701">
        <v>19000</v>
      </c>
      <c r="CN532" s="1701">
        <v>23760</v>
      </c>
      <c r="CO532" s="1701">
        <v>23760</v>
      </c>
      <c r="CP532" s="1701">
        <v>0.95440000000000003</v>
      </c>
      <c r="CQ532" s="1700">
        <f t="shared" si="598"/>
        <v>0.12453081789837867</v>
      </c>
      <c r="CR532" s="1701">
        <v>1897680</v>
      </c>
      <c r="CS532" s="1701">
        <f t="shared" si="585"/>
        <v>9143183</v>
      </c>
      <c r="CT532" s="1701">
        <f t="shared" si="586"/>
        <v>0</v>
      </c>
      <c r="CU532" s="1701">
        <v>19000</v>
      </c>
      <c r="CV532" s="1701">
        <v>16320</v>
      </c>
      <c r="CW532" s="1701">
        <v>16320</v>
      </c>
      <c r="CX532" s="1701">
        <v>0.96989999999999998</v>
      </c>
      <c r="CY532" s="1700">
        <f t="shared" si="599"/>
        <v>0.16291284813949861</v>
      </c>
      <c r="CZ532" s="1701">
        <v>1918560</v>
      </c>
      <c r="DA532" s="1701">
        <f t="shared" si="588"/>
        <v>7065962</v>
      </c>
      <c r="DB532" s="1701">
        <f t="shared" si="589"/>
        <v>0</v>
      </c>
    </row>
    <row r="533" spans="1:106">
      <c r="A533" s="1703" t="s">
        <v>2965</v>
      </c>
      <c r="B533" s="1347">
        <v>6220</v>
      </c>
      <c r="C533" s="1347">
        <v>159</v>
      </c>
      <c r="D533" s="1702">
        <v>26</v>
      </c>
      <c r="E533" s="1701" t="s">
        <v>3339</v>
      </c>
      <c r="F533" s="1701" t="s">
        <v>3340</v>
      </c>
      <c r="G533" s="1701" t="s">
        <v>2116</v>
      </c>
      <c r="H533" s="1701" t="s">
        <v>2121</v>
      </c>
      <c r="I533" s="1701">
        <v>132</v>
      </c>
      <c r="J533" s="1701">
        <v>19000</v>
      </c>
      <c r="K533" s="1701">
        <v>19000</v>
      </c>
      <c r="L533" s="1701">
        <v>17616</v>
      </c>
      <c r="M533" s="1701">
        <v>17616</v>
      </c>
      <c r="N533" s="1701">
        <v>0.97270000000000001</v>
      </c>
      <c r="O533" s="1700">
        <f t="shared" si="600"/>
        <v>0.26650974572838176</v>
      </c>
      <c r="P533" s="1701">
        <v>3288000</v>
      </c>
      <c r="Q533" s="1701">
        <f t="shared" si="560"/>
        <v>7402356</v>
      </c>
      <c r="R533" s="1701">
        <f t="shared" si="561"/>
        <v>0</v>
      </c>
      <c r="S533" s="1701">
        <v>19000</v>
      </c>
      <c r="T533" s="1701">
        <v>15744</v>
      </c>
      <c r="U533" s="1701">
        <v>15744</v>
      </c>
      <c r="V533" s="1701">
        <v>0.97460000000000002</v>
      </c>
      <c r="W533" s="1700">
        <f t="shared" si="601"/>
        <v>0.28673410178459435</v>
      </c>
      <c r="X533" s="1701">
        <v>3273360</v>
      </c>
      <c r="Y533" s="1701">
        <f t="shared" si="562"/>
        <v>6849607</v>
      </c>
      <c r="Z533" s="1701">
        <f t="shared" si="563"/>
        <v>0</v>
      </c>
      <c r="AA533" s="1701">
        <v>19000</v>
      </c>
      <c r="AB533" s="1701">
        <v>20496</v>
      </c>
      <c r="AC533" s="1701">
        <v>20496</v>
      </c>
      <c r="AD533" s="1701">
        <v>0.97440000000000004</v>
      </c>
      <c r="AE533" s="1700">
        <f t="shared" si="602"/>
        <v>0.23151553033750402</v>
      </c>
      <c r="AF533" s="1701">
        <v>3329040</v>
      </c>
      <c r="AG533" s="1701">
        <f t="shared" si="565"/>
        <v>8627603</v>
      </c>
      <c r="AH533" s="1701">
        <f t="shared" si="566"/>
        <v>0</v>
      </c>
      <c r="AI533" s="1701">
        <v>19000</v>
      </c>
      <c r="AJ533" s="1701">
        <v>15840</v>
      </c>
      <c r="AK533" s="1701">
        <v>15840</v>
      </c>
      <c r="AL533" s="1701">
        <v>0.98060000000000003</v>
      </c>
      <c r="AM533" s="1700">
        <f t="shared" si="603"/>
        <v>0.31469501486212781</v>
      </c>
      <c r="AN533" s="1701">
        <v>3636720</v>
      </c>
      <c r="AO533" s="1701">
        <f t="shared" si="568"/>
        <v>6933799</v>
      </c>
      <c r="AP533" s="1701">
        <f t="shared" si="569"/>
        <v>0</v>
      </c>
      <c r="AQ533" s="1701">
        <v>19000</v>
      </c>
      <c r="AR533" s="1701">
        <v>17040</v>
      </c>
      <c r="AS533" s="1701">
        <v>17040</v>
      </c>
      <c r="AT533" s="1701">
        <v>0.97809999999999997</v>
      </c>
      <c r="AU533" s="1700">
        <f t="shared" si="604"/>
        <v>0.30301649436300288</v>
      </c>
      <c r="AV533" s="1701">
        <v>3757440</v>
      </c>
      <c r="AW533" s="1701">
        <f t="shared" si="571"/>
        <v>7440070</v>
      </c>
      <c r="AX533" s="1701">
        <f t="shared" si="572"/>
        <v>0</v>
      </c>
      <c r="AY533" s="1701">
        <v>19000</v>
      </c>
      <c r="AZ533" s="1701">
        <v>16656</v>
      </c>
      <c r="BA533" s="1701">
        <v>16656</v>
      </c>
      <c r="BB533" s="1701">
        <v>0.9758</v>
      </c>
      <c r="BC533" s="1700">
        <f t="shared" si="605"/>
        <v>0.3246184957429939</v>
      </c>
      <c r="BD533" s="1701">
        <v>3798720</v>
      </c>
      <c r="BE533" s="1701">
        <f t="shared" si="574"/>
        <v>7021264</v>
      </c>
      <c r="BF533" s="1701">
        <f t="shared" si="575"/>
        <v>0</v>
      </c>
      <c r="BG533" s="1701">
        <v>19000</v>
      </c>
      <c r="BH533" s="1701">
        <v>17376</v>
      </c>
      <c r="BI533" s="1701">
        <v>17376</v>
      </c>
      <c r="BJ533" s="1701">
        <v>0.98050000000000004</v>
      </c>
      <c r="BK533" s="1700">
        <f t="shared" si="606"/>
        <v>0.28834490832991083</v>
      </c>
      <c r="BL533" s="1701">
        <v>3654960</v>
      </c>
      <c r="BM533" s="1701">
        <f t="shared" si="576"/>
        <v>7605392</v>
      </c>
      <c r="BN533" s="1701">
        <f t="shared" si="577"/>
        <v>0</v>
      </c>
      <c r="BO533" s="1701">
        <v>19000</v>
      </c>
      <c r="BP533" s="1701">
        <v>16944</v>
      </c>
      <c r="BQ533" s="1701">
        <v>16944</v>
      </c>
      <c r="BR533" s="1701">
        <v>0.9829</v>
      </c>
      <c r="BS533" s="1700">
        <f t="shared" si="595"/>
        <v>0.26988093823327597</v>
      </c>
      <c r="BT533" s="1701">
        <v>3236160</v>
      </c>
      <c r="BU533" s="1701">
        <f t="shared" si="579"/>
        <v>7194639</v>
      </c>
      <c r="BV533" s="1701">
        <f t="shared" si="580"/>
        <v>0</v>
      </c>
      <c r="BW533" s="1701">
        <v>19000</v>
      </c>
      <c r="BX533" s="1701">
        <v>16752</v>
      </c>
      <c r="BY533" s="1701">
        <v>16752</v>
      </c>
      <c r="BZ533" s="1701">
        <v>0.98329999999999995</v>
      </c>
      <c r="CA533" s="1700">
        <f t="shared" si="596"/>
        <v>0.29235890102613016</v>
      </c>
      <c r="CB533" s="1701">
        <v>3582960</v>
      </c>
      <c r="CC533" s="1701">
        <f t="shared" si="581"/>
        <v>7353209</v>
      </c>
      <c r="CD533" s="1701">
        <f t="shared" si="582"/>
        <v>0</v>
      </c>
      <c r="CE533" s="1701">
        <v>19000</v>
      </c>
      <c r="CF533" s="1701">
        <v>17424</v>
      </c>
      <c r="CG533" s="1701">
        <v>17424</v>
      </c>
      <c r="CH533" s="1701">
        <v>0.97770000000000001</v>
      </c>
      <c r="CI533" s="1700">
        <f t="shared" si="597"/>
        <v>0.29441461199579255</v>
      </c>
      <c r="CJ533" s="1701">
        <v>3731520</v>
      </c>
      <c r="CK533" s="1701">
        <f t="shared" si="583"/>
        <v>7604623</v>
      </c>
      <c r="CL533" s="1701">
        <f t="shared" si="584"/>
        <v>0</v>
      </c>
      <c r="CM533" s="1701">
        <v>19000</v>
      </c>
      <c r="CN533" s="1701">
        <v>19248</v>
      </c>
      <c r="CO533" s="1701">
        <v>19248</v>
      </c>
      <c r="CP533" s="1701">
        <v>0.97619999999999996</v>
      </c>
      <c r="CQ533" s="1700">
        <f t="shared" si="598"/>
        <v>0.25933388497322857</v>
      </c>
      <c r="CR533" s="1701">
        <v>3274560</v>
      </c>
      <c r="CS533" s="1701">
        <f t="shared" si="585"/>
        <v>7576087</v>
      </c>
      <c r="CT533" s="1701">
        <f t="shared" si="586"/>
        <v>0</v>
      </c>
      <c r="CU533" s="1701">
        <v>19000</v>
      </c>
      <c r="CV533" s="1701">
        <v>16656</v>
      </c>
      <c r="CW533" s="1701">
        <v>16656</v>
      </c>
      <c r="CX533" s="1701">
        <v>0.98089999999999999</v>
      </c>
      <c r="CY533" s="1700">
        <f t="shared" si="599"/>
        <v>0.31109199184009256</v>
      </c>
      <c r="CZ533" s="1701">
        <v>3781440</v>
      </c>
      <c r="DA533" s="1701">
        <f t="shared" si="588"/>
        <v>7293225</v>
      </c>
      <c r="DB533" s="1701">
        <f t="shared" si="589"/>
        <v>0</v>
      </c>
    </row>
    <row r="534" spans="1:106">
      <c r="A534" s="1703" t="s">
        <v>2950</v>
      </c>
      <c r="B534" s="1347">
        <v>1210</v>
      </c>
      <c r="C534" s="1347">
        <v>21</v>
      </c>
      <c r="D534" s="1702">
        <v>27</v>
      </c>
      <c r="E534" s="1701" t="s">
        <v>3325</v>
      </c>
      <c r="F534" s="1701" t="s">
        <v>1083</v>
      </c>
      <c r="G534" s="1701" t="s">
        <v>2116</v>
      </c>
      <c r="H534" s="1701" t="s">
        <v>1429</v>
      </c>
      <c r="I534" s="1701">
        <v>132</v>
      </c>
      <c r="J534" s="1701">
        <v>20000</v>
      </c>
      <c r="K534" s="1701">
        <v>10000</v>
      </c>
      <c r="L534" s="1701">
        <v>9956</v>
      </c>
      <c r="M534" s="1701">
        <v>9956</v>
      </c>
      <c r="N534" s="1701">
        <v>0.96530000000000005</v>
      </c>
      <c r="O534" s="1700">
        <f t="shared" si="600"/>
        <v>0.46245586084255491</v>
      </c>
      <c r="P534" s="1701">
        <v>3200000</v>
      </c>
      <c r="Q534" s="1701">
        <f t="shared" si="560"/>
        <v>4151748</v>
      </c>
      <c r="R534" s="1701">
        <f t="shared" si="561"/>
        <v>0</v>
      </c>
      <c r="S534" s="1701">
        <v>10000</v>
      </c>
      <c r="T534" s="1701">
        <v>8244</v>
      </c>
      <c r="U534" s="1701">
        <v>8244</v>
      </c>
      <c r="V534" s="1701">
        <v>0.97</v>
      </c>
      <c r="W534" s="1700">
        <f t="shared" si="601"/>
        <v>0.45667473506881701</v>
      </c>
      <c r="X534" s="1701">
        <v>2717000</v>
      </c>
      <c r="Y534" s="1701">
        <f t="shared" si="562"/>
        <v>3569718</v>
      </c>
      <c r="Z534" s="1701">
        <f t="shared" si="563"/>
        <v>0</v>
      </c>
      <c r="AA534" s="1701">
        <v>20000</v>
      </c>
      <c r="AB534" s="1701">
        <v>13000</v>
      </c>
      <c r="AC534" s="1701">
        <v>16000</v>
      </c>
      <c r="AD534" s="1701">
        <v>0.97</v>
      </c>
      <c r="AE534" s="1700">
        <f t="shared" si="602"/>
        <v>0.42162305048902987</v>
      </c>
      <c r="AF534" s="1701">
        <v>3828000</v>
      </c>
      <c r="AG534" s="1701">
        <f t="shared" si="565"/>
        <v>5447520</v>
      </c>
      <c r="AH534" s="1701">
        <f t="shared" si="566"/>
        <v>0</v>
      </c>
      <c r="AI534" s="1701">
        <v>20000</v>
      </c>
      <c r="AJ534" s="1701">
        <v>11563</v>
      </c>
      <c r="AK534" s="1701">
        <v>16000</v>
      </c>
      <c r="AL534" s="1701">
        <v>0.97</v>
      </c>
      <c r="AM534" s="1700">
        <f t="shared" si="603"/>
        <v>0.49815538465634251</v>
      </c>
      <c r="AN534" s="1701">
        <v>4157000</v>
      </c>
      <c r="AO534" s="1701">
        <f t="shared" si="568"/>
        <v>5006872</v>
      </c>
      <c r="AP534" s="1701">
        <f t="shared" si="569"/>
        <v>0</v>
      </c>
      <c r="AQ534" s="1701">
        <v>20000</v>
      </c>
      <c r="AR534" s="1701">
        <v>14062</v>
      </c>
      <c r="AS534" s="1701">
        <v>16000</v>
      </c>
      <c r="AT534" s="1701">
        <v>0.97</v>
      </c>
      <c r="AU534" s="1700">
        <f t="shared" si="604"/>
        <v>0.43997672208800681</v>
      </c>
      <c r="AV534" s="1701">
        <v>4465000</v>
      </c>
      <c r="AW534" s="1701">
        <f t="shared" si="571"/>
        <v>6088958</v>
      </c>
      <c r="AX534" s="1701">
        <f t="shared" si="572"/>
        <v>0</v>
      </c>
      <c r="AY534" s="1701">
        <v>20000</v>
      </c>
      <c r="AZ534" s="1701">
        <v>10000</v>
      </c>
      <c r="BA534" s="1701">
        <v>16000</v>
      </c>
      <c r="BB534" s="1701">
        <v>0.97</v>
      </c>
      <c r="BC534" s="1700">
        <f t="shared" si="605"/>
        <v>0.62371134020618557</v>
      </c>
      <c r="BD534" s="1701">
        <v>4356000</v>
      </c>
      <c r="BE534" s="1701">
        <f t="shared" si="574"/>
        <v>4190400</v>
      </c>
      <c r="BF534" s="1701">
        <f t="shared" si="575"/>
        <v>165600</v>
      </c>
      <c r="BG534" s="1701">
        <v>20000</v>
      </c>
      <c r="BH534" s="1701">
        <v>13625</v>
      </c>
      <c r="BI534" s="1701">
        <v>16000</v>
      </c>
      <c r="BJ534" s="1701">
        <v>0.97</v>
      </c>
      <c r="BK534" s="1700">
        <f t="shared" si="606"/>
        <v>0.47890294714982068</v>
      </c>
      <c r="BL534" s="1701">
        <v>4709000</v>
      </c>
      <c r="BM534" s="1701">
        <f t="shared" si="576"/>
        <v>5899734</v>
      </c>
      <c r="BN534" s="1701">
        <f t="shared" si="577"/>
        <v>0</v>
      </c>
      <c r="BO534" s="1701">
        <v>20000</v>
      </c>
      <c r="BP534" s="1701">
        <v>14375</v>
      </c>
      <c r="BQ534" s="1701">
        <v>16000</v>
      </c>
      <c r="BR534" s="1701">
        <v>0.97</v>
      </c>
      <c r="BS534" s="1700">
        <f t="shared" si="595"/>
        <v>0.4351810349120972</v>
      </c>
      <c r="BT534" s="1701">
        <v>4369000</v>
      </c>
      <c r="BU534" s="1701">
        <f t="shared" si="579"/>
        <v>6023700</v>
      </c>
      <c r="BV534" s="1701">
        <f t="shared" si="580"/>
        <v>0</v>
      </c>
      <c r="BW534" s="1701">
        <v>20000</v>
      </c>
      <c r="BX534" s="1701">
        <v>12500</v>
      </c>
      <c r="BY534" s="1701">
        <v>16000</v>
      </c>
      <c r="BZ534" s="1701">
        <v>0.97</v>
      </c>
      <c r="CA534" s="1700">
        <f t="shared" si="596"/>
        <v>0.51712670435650154</v>
      </c>
      <c r="CB534" s="1701">
        <v>4665000</v>
      </c>
      <c r="CC534" s="1701">
        <f t="shared" si="581"/>
        <v>5412600</v>
      </c>
      <c r="CD534" s="1701">
        <f t="shared" si="582"/>
        <v>0</v>
      </c>
      <c r="CE534" s="1701">
        <v>20000</v>
      </c>
      <c r="CF534" s="1701">
        <v>12062</v>
      </c>
      <c r="CG534" s="1701">
        <v>16000</v>
      </c>
      <c r="CH534" s="1701">
        <v>0.99839999999999995</v>
      </c>
      <c r="CI534" s="1700">
        <f t="shared" si="597"/>
        <v>0.49298143793369409</v>
      </c>
      <c r="CJ534" s="1701">
        <v>4417000</v>
      </c>
      <c r="CK534" s="1701">
        <f t="shared" si="583"/>
        <v>5375862</v>
      </c>
      <c r="CL534" s="1701">
        <f t="shared" si="584"/>
        <v>0</v>
      </c>
      <c r="CM534" s="1701">
        <v>20000</v>
      </c>
      <c r="CN534" s="1701">
        <v>13062</v>
      </c>
      <c r="CO534" s="1701">
        <v>16000</v>
      </c>
      <c r="CP534" s="1701">
        <v>0.99219999999999997</v>
      </c>
      <c r="CQ534" s="1700">
        <f t="shared" si="598"/>
        <v>0.51015029022865443</v>
      </c>
      <c r="CR534" s="1701">
        <v>4443000</v>
      </c>
      <c r="CS534" s="1701">
        <f t="shared" si="585"/>
        <v>5225519</v>
      </c>
      <c r="CT534" s="1701">
        <f t="shared" si="586"/>
        <v>0</v>
      </c>
      <c r="CU534" s="1701">
        <v>20000</v>
      </c>
      <c r="CV534" s="1701">
        <v>12500</v>
      </c>
      <c r="CW534" s="1701">
        <v>16000</v>
      </c>
      <c r="CX534" s="1701">
        <v>0.99660000000000004</v>
      </c>
      <c r="CY534" s="1700">
        <f t="shared" si="599"/>
        <v>0.50763995433937759</v>
      </c>
      <c r="CZ534" s="1701">
        <v>4705000</v>
      </c>
      <c r="DA534" s="1701">
        <f t="shared" si="588"/>
        <v>5561028</v>
      </c>
      <c r="DB534" s="1701">
        <f t="shared" si="589"/>
        <v>0</v>
      </c>
    </row>
    <row r="535" spans="1:106">
      <c r="A535" s="1703" t="s">
        <v>2967</v>
      </c>
      <c r="B535" s="1347">
        <v>6110</v>
      </c>
      <c r="C535" s="1347">
        <v>25</v>
      </c>
      <c r="D535" s="1702">
        <v>28</v>
      </c>
      <c r="E535" s="1701" t="s">
        <v>3341</v>
      </c>
      <c r="F535" s="1701" t="s">
        <v>1071</v>
      </c>
      <c r="G535" s="1701" t="s">
        <v>2116</v>
      </c>
      <c r="H535" s="1701" t="s">
        <v>2121</v>
      </c>
      <c r="I535" s="1701">
        <v>132</v>
      </c>
      <c r="J535" s="1701">
        <v>20000</v>
      </c>
      <c r="K535" s="1701">
        <v>20000</v>
      </c>
      <c r="L535" s="1701">
        <v>18000</v>
      </c>
      <c r="M535" s="1701">
        <v>18000</v>
      </c>
      <c r="N535" s="1701">
        <v>0.9446</v>
      </c>
      <c r="O535" s="1700">
        <f t="shared" si="600"/>
        <v>0.53489555968559421</v>
      </c>
      <c r="P535" s="1701">
        <v>6548200</v>
      </c>
      <c r="Q535" s="1701">
        <f t="shared" si="560"/>
        <v>7345210</v>
      </c>
      <c r="R535" s="1701">
        <f t="shared" si="561"/>
        <v>0</v>
      </c>
      <c r="S535" s="1701">
        <v>20000</v>
      </c>
      <c r="T535" s="1701">
        <v>18800</v>
      </c>
      <c r="U535" s="1701">
        <v>18800</v>
      </c>
      <c r="V535" s="1701">
        <v>0.94769999999999999</v>
      </c>
      <c r="W535" s="1700">
        <f t="shared" si="601"/>
        <v>0.51555298892546919</v>
      </c>
      <c r="X535" s="1701">
        <v>6834000</v>
      </c>
      <c r="Y535" s="1701">
        <f t="shared" si="562"/>
        <v>7953402</v>
      </c>
      <c r="Z535" s="1701">
        <f t="shared" si="563"/>
        <v>0</v>
      </c>
      <c r="AA535" s="1701">
        <v>20000</v>
      </c>
      <c r="AB535" s="1701">
        <v>17200</v>
      </c>
      <c r="AC535" s="1701">
        <v>17200</v>
      </c>
      <c r="AD535" s="1701">
        <v>0.95269999999999999</v>
      </c>
      <c r="AE535" s="1700">
        <f t="shared" si="602"/>
        <v>0.53689378399321497</v>
      </c>
      <c r="AF535" s="1701">
        <v>6334400</v>
      </c>
      <c r="AG535" s="1701">
        <f t="shared" si="565"/>
        <v>7078942</v>
      </c>
      <c r="AH535" s="1701">
        <f t="shared" si="566"/>
        <v>0</v>
      </c>
      <c r="AI535" s="1701">
        <v>20000</v>
      </c>
      <c r="AJ535" s="1701">
        <v>17600</v>
      </c>
      <c r="AK535" s="1701">
        <v>17600</v>
      </c>
      <c r="AL535" s="1701">
        <v>0.95289999999999997</v>
      </c>
      <c r="AM535" s="1700">
        <f t="shared" si="603"/>
        <v>0.52581199368045295</v>
      </c>
      <c r="AN535" s="1701">
        <v>6560900</v>
      </c>
      <c r="AO535" s="1701">
        <f t="shared" si="568"/>
        <v>7486592</v>
      </c>
      <c r="AP535" s="1701">
        <f t="shared" si="569"/>
        <v>0</v>
      </c>
      <c r="AQ535" s="1701">
        <v>20000</v>
      </c>
      <c r="AR535" s="1701">
        <v>17200</v>
      </c>
      <c r="AS535" s="1701">
        <v>17200</v>
      </c>
      <c r="AT535" s="1701">
        <v>0.95660000000000001</v>
      </c>
      <c r="AU535" s="1700">
        <f t="shared" si="604"/>
        <v>0.55626721597815298</v>
      </c>
      <c r="AV535" s="1701">
        <v>6809500</v>
      </c>
      <c r="AW535" s="1701">
        <f t="shared" si="571"/>
        <v>7344851</v>
      </c>
      <c r="AX535" s="1701">
        <f t="shared" si="572"/>
        <v>0</v>
      </c>
      <c r="AY535" s="1701">
        <v>20000</v>
      </c>
      <c r="AZ535" s="1701">
        <v>18000</v>
      </c>
      <c r="BA535" s="1701">
        <v>18000</v>
      </c>
      <c r="BB535" s="1701">
        <v>0.95250000000000001</v>
      </c>
      <c r="BC535" s="1700">
        <f t="shared" si="605"/>
        <v>0.50902433492109778</v>
      </c>
      <c r="BD535" s="1701">
        <v>6283600</v>
      </c>
      <c r="BE535" s="1701">
        <f t="shared" si="574"/>
        <v>7406640</v>
      </c>
      <c r="BF535" s="1701">
        <f t="shared" si="575"/>
        <v>0</v>
      </c>
      <c r="BG535" s="1701">
        <v>20000</v>
      </c>
      <c r="BH535" s="1701">
        <v>18800</v>
      </c>
      <c r="BI535" s="1701">
        <v>18800</v>
      </c>
      <c r="BJ535" s="1701">
        <v>0.9546</v>
      </c>
      <c r="BK535" s="1700">
        <f t="shared" si="606"/>
        <v>0.48673695642618725</v>
      </c>
      <c r="BL535" s="1701">
        <v>6499000</v>
      </c>
      <c r="BM535" s="1701">
        <f t="shared" si="576"/>
        <v>8011309</v>
      </c>
      <c r="BN535" s="1701">
        <f t="shared" si="577"/>
        <v>0</v>
      </c>
      <c r="BO535" s="1701">
        <v>20000</v>
      </c>
      <c r="BP535" s="1701">
        <v>18000</v>
      </c>
      <c r="BQ535" s="1701">
        <v>18000</v>
      </c>
      <c r="BR535" s="1701">
        <v>0.95040000000000002</v>
      </c>
      <c r="BS535" s="1700">
        <f t="shared" si="595"/>
        <v>0.52455171571683923</v>
      </c>
      <c r="BT535" s="1701">
        <v>6461000</v>
      </c>
      <c r="BU535" s="1701">
        <f t="shared" si="579"/>
        <v>7390310</v>
      </c>
      <c r="BV535" s="1701">
        <f t="shared" si="580"/>
        <v>0</v>
      </c>
      <c r="BW535" s="1701">
        <v>20000</v>
      </c>
      <c r="BX535" s="1701">
        <v>19200</v>
      </c>
      <c r="BY535" s="1701">
        <v>19200</v>
      </c>
      <c r="BZ535" s="1701">
        <v>0.94799999999999995</v>
      </c>
      <c r="CA535" s="1700">
        <f t="shared" si="596"/>
        <v>0.51002103797090281</v>
      </c>
      <c r="CB535" s="1701">
        <v>6906700</v>
      </c>
      <c r="CC535" s="1701">
        <f t="shared" si="581"/>
        <v>8125194</v>
      </c>
      <c r="CD535" s="1701">
        <f t="shared" si="582"/>
        <v>0</v>
      </c>
      <c r="CE535" s="1701">
        <v>20000</v>
      </c>
      <c r="CF535" s="1701">
        <v>18000</v>
      </c>
      <c r="CG535" s="1701">
        <v>18000</v>
      </c>
      <c r="CH535" s="1701">
        <v>0.94989999999999997</v>
      </c>
      <c r="CI535" s="1700">
        <f t="shared" si="597"/>
        <v>0.55390034768169649</v>
      </c>
      <c r="CJ535" s="1701">
        <v>7046200</v>
      </c>
      <c r="CK535" s="1701">
        <f t="shared" si="583"/>
        <v>7632636</v>
      </c>
      <c r="CL535" s="1701">
        <f t="shared" si="584"/>
        <v>0</v>
      </c>
      <c r="CM535" s="1701">
        <v>20000</v>
      </c>
      <c r="CN535" s="1701">
        <v>18400</v>
      </c>
      <c r="CO535" s="1701">
        <v>18400</v>
      </c>
      <c r="CP535" s="1701">
        <v>0.94130000000000003</v>
      </c>
      <c r="CQ535" s="1700">
        <f t="shared" si="598"/>
        <v>0.56837424356298571</v>
      </c>
      <c r="CR535" s="1701">
        <v>6615300</v>
      </c>
      <c r="CS535" s="1701">
        <f t="shared" si="585"/>
        <v>6983392</v>
      </c>
      <c r="CT535" s="1701">
        <f t="shared" si="586"/>
        <v>0</v>
      </c>
      <c r="CU535" s="1701">
        <v>20000</v>
      </c>
      <c r="CV535" s="1701">
        <v>18400</v>
      </c>
      <c r="CW535" s="1701">
        <v>18400</v>
      </c>
      <c r="CX535" s="1701">
        <v>0.94989999999999997</v>
      </c>
      <c r="CY535" s="1700">
        <f t="shared" si="599"/>
        <v>0.54092853503291927</v>
      </c>
      <c r="CZ535" s="1701">
        <v>7034100</v>
      </c>
      <c r="DA535" s="1701">
        <f t="shared" si="588"/>
        <v>7802251</v>
      </c>
      <c r="DB535" s="1701">
        <f t="shared" si="589"/>
        <v>0</v>
      </c>
    </row>
    <row r="536" spans="1:106">
      <c r="A536" s="1703" t="s">
        <v>2968</v>
      </c>
      <c r="B536" s="1347">
        <v>6210</v>
      </c>
      <c r="C536" s="1347">
        <v>29</v>
      </c>
      <c r="D536" s="1702">
        <v>29</v>
      </c>
      <c r="E536" s="1701" t="s">
        <v>3342</v>
      </c>
      <c r="F536" s="1701" t="s">
        <v>1380</v>
      </c>
      <c r="G536" s="1701" t="s">
        <v>2116</v>
      </c>
      <c r="H536" s="1701" t="s">
        <v>2121</v>
      </c>
      <c r="I536" s="1701">
        <v>132</v>
      </c>
      <c r="J536" s="1701">
        <v>20000</v>
      </c>
      <c r="K536" s="1701">
        <v>20000</v>
      </c>
      <c r="L536" s="1701">
        <v>18720</v>
      </c>
      <c r="M536" s="1701">
        <v>18720</v>
      </c>
      <c r="N536" s="1701">
        <v>0.99299999999999999</v>
      </c>
      <c r="O536" s="1700">
        <f t="shared" si="600"/>
        <v>0.31721337109051106</v>
      </c>
      <c r="P536" s="1701">
        <v>4245600</v>
      </c>
      <c r="Q536" s="1701">
        <f t="shared" si="560"/>
        <v>8030431</v>
      </c>
      <c r="R536" s="1701">
        <f t="shared" si="561"/>
        <v>0</v>
      </c>
      <c r="S536" s="1701">
        <v>20000</v>
      </c>
      <c r="T536" s="1701">
        <v>21168</v>
      </c>
      <c r="U536" s="1701">
        <v>21168</v>
      </c>
      <c r="V536" s="1701">
        <v>0.99560000000000004</v>
      </c>
      <c r="W536" s="1700">
        <f t="shared" si="601"/>
        <v>0.24914257850236063</v>
      </c>
      <c r="X536" s="1701">
        <v>3906480</v>
      </c>
      <c r="Y536" s="1701">
        <f t="shared" si="562"/>
        <v>9407818</v>
      </c>
      <c r="Z536" s="1701">
        <f t="shared" si="563"/>
        <v>0</v>
      </c>
      <c r="AA536" s="1701">
        <v>20000</v>
      </c>
      <c r="AB536" s="1701">
        <v>20592</v>
      </c>
      <c r="AC536" s="1701">
        <v>20592</v>
      </c>
      <c r="AD536" s="1701">
        <v>0.99660000000000004</v>
      </c>
      <c r="AE536" s="1700">
        <f t="shared" si="602"/>
        <v>0.24161077994110303</v>
      </c>
      <c r="AF536" s="1701">
        <v>3570000</v>
      </c>
      <c r="AG536" s="1701">
        <f t="shared" si="565"/>
        <v>8865498</v>
      </c>
      <c r="AH536" s="1701">
        <f t="shared" si="566"/>
        <v>0</v>
      </c>
      <c r="AI536" s="1701">
        <v>20000</v>
      </c>
      <c r="AJ536" s="1701">
        <v>21504</v>
      </c>
      <c r="AK536" s="1701">
        <v>21504</v>
      </c>
      <c r="AL536" s="1701">
        <v>0.99550000000000005</v>
      </c>
      <c r="AM536" s="1700">
        <f t="shared" si="603"/>
        <v>0.25534029958931936</v>
      </c>
      <c r="AN536" s="1701">
        <v>4066800</v>
      </c>
      <c r="AO536" s="1701">
        <f t="shared" si="568"/>
        <v>9556188</v>
      </c>
      <c r="AP536" s="1701">
        <f t="shared" si="569"/>
        <v>0</v>
      </c>
      <c r="AQ536" s="1701">
        <v>20000</v>
      </c>
      <c r="AR536" s="1701">
        <v>21024</v>
      </c>
      <c r="AS536" s="1701">
        <v>21024</v>
      </c>
      <c r="AT536" s="1701">
        <v>0.99609999999999999</v>
      </c>
      <c r="AU536" s="1700">
        <f t="shared" si="604"/>
        <v>0.25320308588776341</v>
      </c>
      <c r="AV536" s="1701">
        <v>3945120</v>
      </c>
      <c r="AW536" s="1701">
        <f t="shared" si="571"/>
        <v>9348512</v>
      </c>
      <c r="AX536" s="1701">
        <f t="shared" si="572"/>
        <v>0</v>
      </c>
      <c r="AY536" s="1701">
        <v>20000</v>
      </c>
      <c r="AZ536" s="1701">
        <v>20784</v>
      </c>
      <c r="BA536" s="1701">
        <v>20784</v>
      </c>
      <c r="BB536" s="1701">
        <v>0.996</v>
      </c>
      <c r="BC536" s="1700">
        <f t="shared" si="605"/>
        <v>0.26804034201986288</v>
      </c>
      <c r="BD536" s="1701">
        <v>3995040</v>
      </c>
      <c r="BE536" s="1701">
        <f t="shared" si="574"/>
        <v>8942773</v>
      </c>
      <c r="BF536" s="1701">
        <f t="shared" si="575"/>
        <v>0</v>
      </c>
      <c r="BG536" s="1701">
        <v>20000</v>
      </c>
      <c r="BH536" s="1701">
        <v>20016</v>
      </c>
      <c r="BI536" s="1701">
        <v>20016</v>
      </c>
      <c r="BJ536" s="1701">
        <v>0.99560000000000004</v>
      </c>
      <c r="BK536" s="1700">
        <f t="shared" si="606"/>
        <v>0.27819603335722015</v>
      </c>
      <c r="BL536" s="1701">
        <v>4124640</v>
      </c>
      <c r="BM536" s="1701">
        <f t="shared" si="576"/>
        <v>8895828</v>
      </c>
      <c r="BN536" s="1701">
        <f t="shared" si="577"/>
        <v>0</v>
      </c>
      <c r="BO536" s="1701">
        <v>20000</v>
      </c>
      <c r="BP536" s="1701">
        <v>21648</v>
      </c>
      <c r="BQ536" s="1701">
        <v>21648</v>
      </c>
      <c r="BR536" s="1701">
        <v>0.99570000000000003</v>
      </c>
      <c r="BS536" s="1700">
        <f t="shared" si="595"/>
        <v>0.2557962777761571</v>
      </c>
      <c r="BT536" s="1701">
        <v>3969840</v>
      </c>
      <c r="BU536" s="1701">
        <f t="shared" si="579"/>
        <v>9311723</v>
      </c>
      <c r="BV536" s="1701">
        <f t="shared" si="580"/>
        <v>0</v>
      </c>
      <c r="BW536" s="1701">
        <v>20000</v>
      </c>
      <c r="BX536" s="1701">
        <v>18240</v>
      </c>
      <c r="BY536" s="1701">
        <v>18240</v>
      </c>
      <c r="BZ536" s="1701">
        <v>0.99609999999999999</v>
      </c>
      <c r="CA536" s="1700">
        <f t="shared" si="596"/>
        <v>0.31526817065332385</v>
      </c>
      <c r="CB536" s="1701">
        <v>4261680</v>
      </c>
      <c r="CC536" s="1701">
        <f t="shared" si="581"/>
        <v>8110581</v>
      </c>
      <c r="CD536" s="1701">
        <f t="shared" si="582"/>
        <v>0</v>
      </c>
      <c r="CE536" s="1701">
        <v>20000</v>
      </c>
      <c r="CF536" s="1701">
        <v>22752</v>
      </c>
      <c r="CG536" s="1701">
        <v>22752</v>
      </c>
      <c r="CH536" s="1701">
        <v>0.99509999999999998</v>
      </c>
      <c r="CI536" s="1700">
        <f t="shared" si="597"/>
        <v>0.2525589398305314</v>
      </c>
      <c r="CJ536" s="1701">
        <v>4254240</v>
      </c>
      <c r="CK536" s="1701">
        <f t="shared" si="583"/>
        <v>10106726</v>
      </c>
      <c r="CL536" s="1701">
        <f t="shared" si="584"/>
        <v>0</v>
      </c>
      <c r="CM536" s="1701">
        <v>20000</v>
      </c>
      <c r="CN536" s="1701">
        <v>20160</v>
      </c>
      <c r="CO536" s="1701">
        <v>20160</v>
      </c>
      <c r="CP536" s="1701">
        <v>0.99570000000000003</v>
      </c>
      <c r="CQ536" s="1700">
        <f t="shared" si="598"/>
        <v>0.30810276137504644</v>
      </c>
      <c r="CR536" s="1701">
        <v>4156080</v>
      </c>
      <c r="CS536" s="1701">
        <f t="shared" si="585"/>
        <v>8093559</v>
      </c>
      <c r="CT536" s="1701">
        <f t="shared" si="586"/>
        <v>0</v>
      </c>
      <c r="CU536" s="1701">
        <v>20000</v>
      </c>
      <c r="CV536" s="1701">
        <v>18384</v>
      </c>
      <c r="CW536" s="1701">
        <v>18384</v>
      </c>
      <c r="CX536" s="1701">
        <v>0.99619999999999997</v>
      </c>
      <c r="CY536" s="1700">
        <f t="shared" si="599"/>
        <v>0.31870314077460771</v>
      </c>
      <c r="CZ536" s="1701">
        <v>4342560</v>
      </c>
      <c r="DA536" s="1701">
        <f t="shared" si="588"/>
        <v>8175432</v>
      </c>
      <c r="DB536" s="1701">
        <f t="shared" si="589"/>
        <v>0</v>
      </c>
    </row>
    <row r="537" spans="1:106">
      <c r="A537" s="1703" t="s">
        <v>2976</v>
      </c>
      <c r="B537" s="1347">
        <v>6110</v>
      </c>
      <c r="C537" s="1347">
        <v>22</v>
      </c>
      <c r="D537" s="1702">
        <v>30</v>
      </c>
      <c r="E537" s="1701" t="s">
        <v>3331</v>
      </c>
      <c r="F537" s="1701" t="s">
        <v>1415</v>
      </c>
      <c r="G537" s="1701" t="s">
        <v>2116</v>
      </c>
      <c r="H537" s="1701" t="s">
        <v>2115</v>
      </c>
      <c r="I537" s="1701">
        <v>220</v>
      </c>
      <c r="J537" s="1701">
        <v>22000</v>
      </c>
      <c r="K537" s="1701">
        <v>22000</v>
      </c>
      <c r="L537" s="1701">
        <v>21437</v>
      </c>
      <c r="M537" s="1701">
        <v>21437</v>
      </c>
      <c r="N537" s="1701">
        <v>0.9829</v>
      </c>
      <c r="O537" s="1700">
        <f t="shared" si="600"/>
        <v>0.42311803414531501</v>
      </c>
      <c r="P537" s="1701">
        <v>6419000</v>
      </c>
      <c r="Q537" s="1701">
        <f t="shared" si="560"/>
        <v>9102425</v>
      </c>
      <c r="R537" s="1701">
        <f t="shared" si="561"/>
        <v>0</v>
      </c>
      <c r="S537" s="1701">
        <v>22000</v>
      </c>
      <c r="T537" s="1701">
        <v>23000</v>
      </c>
      <c r="U537" s="1701">
        <v>23000</v>
      </c>
      <c r="V537" s="1701">
        <v>0.98619999999999997</v>
      </c>
      <c r="W537" s="1700">
        <f t="shared" si="601"/>
        <v>0.38895808439778912</v>
      </c>
      <c r="X537" s="1701">
        <v>6564000</v>
      </c>
      <c r="Y537" s="1701">
        <f t="shared" si="562"/>
        <v>10125513</v>
      </c>
      <c r="Z537" s="1701">
        <f t="shared" si="563"/>
        <v>0</v>
      </c>
      <c r="AA537" s="1701">
        <v>22000</v>
      </c>
      <c r="AB537" s="1701">
        <v>21625</v>
      </c>
      <c r="AC537" s="1701">
        <v>21625</v>
      </c>
      <c r="AD537" s="1701">
        <v>0.98709999999999998</v>
      </c>
      <c r="AE537" s="1700">
        <f t="shared" si="602"/>
        <v>0.41902130287386802</v>
      </c>
      <c r="AF537" s="1701">
        <v>6440000</v>
      </c>
      <c r="AG537" s="1701">
        <f t="shared" si="565"/>
        <v>9221488</v>
      </c>
      <c r="AH537" s="1701">
        <f t="shared" si="566"/>
        <v>0</v>
      </c>
      <c r="AI537" s="1701">
        <v>22000</v>
      </c>
      <c r="AJ537" s="1701">
        <v>21937</v>
      </c>
      <c r="AK537" s="1701">
        <v>21937</v>
      </c>
      <c r="AL537" s="1701">
        <v>0.9919</v>
      </c>
      <c r="AM537" s="1700">
        <f t="shared" si="603"/>
        <v>0.41046574959240439</v>
      </c>
      <c r="AN537" s="1701">
        <v>6645000</v>
      </c>
      <c r="AO537" s="1701">
        <f t="shared" si="568"/>
        <v>9713356</v>
      </c>
      <c r="AP537" s="1701">
        <f t="shared" si="569"/>
        <v>0</v>
      </c>
      <c r="AQ537" s="1701">
        <v>22000</v>
      </c>
      <c r="AR537" s="1701">
        <v>23324</v>
      </c>
      <c r="AS537" s="1701">
        <v>23324</v>
      </c>
      <c r="AT537" s="1701">
        <v>0.99450000000000005</v>
      </c>
      <c r="AU537" s="1700">
        <f t="shared" si="604"/>
        <v>0.16274694571060555</v>
      </c>
      <c r="AV537" s="1701">
        <v>2808624</v>
      </c>
      <c r="AW537" s="1701">
        <f t="shared" si="571"/>
        <v>10354569</v>
      </c>
      <c r="AX537" s="1701">
        <f t="shared" si="572"/>
        <v>0</v>
      </c>
      <c r="AY537" s="1701">
        <v>22000</v>
      </c>
      <c r="AZ537" s="1701">
        <v>22000</v>
      </c>
      <c r="BA537" s="1701">
        <v>22000</v>
      </c>
      <c r="BB537" s="1701">
        <v>0.98380000000000001</v>
      </c>
      <c r="BC537" s="1700">
        <f t="shared" si="605"/>
        <v>0.38220176967889918</v>
      </c>
      <c r="BD537" s="1701">
        <v>5956000</v>
      </c>
      <c r="BE537" s="1701">
        <f t="shared" si="574"/>
        <v>9350035</v>
      </c>
      <c r="BF537" s="1701">
        <f t="shared" si="575"/>
        <v>0</v>
      </c>
      <c r="BG537" s="1701">
        <v>22000</v>
      </c>
      <c r="BH537" s="1701">
        <v>29250</v>
      </c>
      <c r="BI537" s="1701">
        <v>29250</v>
      </c>
      <c r="BJ537" s="1701">
        <v>0.9768</v>
      </c>
      <c r="BK537" s="1700">
        <f t="shared" si="606"/>
        <v>0.37662672071274217</v>
      </c>
      <c r="BL537" s="1701">
        <v>8006000</v>
      </c>
      <c r="BM537" s="1701">
        <f t="shared" si="576"/>
        <v>12754273</v>
      </c>
      <c r="BN537" s="1701">
        <f t="shared" si="577"/>
        <v>0</v>
      </c>
      <c r="BO537" s="1701">
        <v>22000</v>
      </c>
      <c r="BP537" s="1701">
        <v>21812</v>
      </c>
      <c r="BQ537" s="1701">
        <v>21812</v>
      </c>
      <c r="BR537" s="1701">
        <v>0.98960000000000004</v>
      </c>
      <c r="BS537" s="1700">
        <f t="shared" si="595"/>
        <v>0.4609649505786273</v>
      </c>
      <c r="BT537" s="1701">
        <v>7164000</v>
      </c>
      <c r="BU537" s="1701">
        <f t="shared" si="579"/>
        <v>9324787</v>
      </c>
      <c r="BV537" s="1701">
        <f t="shared" si="580"/>
        <v>0</v>
      </c>
      <c r="BW537" s="1701">
        <v>22000</v>
      </c>
      <c r="BX537" s="1701">
        <v>21125</v>
      </c>
      <c r="BY537" s="1701">
        <v>21125</v>
      </c>
      <c r="BZ537" s="1701">
        <v>0.99309999999999998</v>
      </c>
      <c r="CA537" s="1700">
        <f t="shared" si="596"/>
        <v>0.4310457304603264</v>
      </c>
      <c r="CB537" s="1701">
        <v>6728000</v>
      </c>
      <c r="CC537" s="1701">
        <f t="shared" si="581"/>
        <v>9365132</v>
      </c>
      <c r="CD537" s="1701">
        <f t="shared" si="582"/>
        <v>0</v>
      </c>
      <c r="CE537" s="1701">
        <v>22000</v>
      </c>
      <c r="CF537" s="1701">
        <v>22312</v>
      </c>
      <c r="CG537" s="1701">
        <v>22312</v>
      </c>
      <c r="CH537" s="1701">
        <v>0.99939999999999996</v>
      </c>
      <c r="CI537" s="1700">
        <f t="shared" si="597"/>
        <v>0.40933883438897195</v>
      </c>
      <c r="CJ537" s="1701">
        <v>6791000</v>
      </c>
      <c r="CK537" s="1701">
        <f t="shared" si="583"/>
        <v>9954101</v>
      </c>
      <c r="CL537" s="1701">
        <f t="shared" si="584"/>
        <v>0</v>
      </c>
      <c r="CM537" s="1701">
        <v>22000</v>
      </c>
      <c r="CN537" s="1701">
        <v>66437</v>
      </c>
      <c r="CO537" s="1701">
        <v>66437</v>
      </c>
      <c r="CP537" s="1701">
        <v>0.99470000000000003</v>
      </c>
      <c r="CQ537" s="1700">
        <f t="shared" si="598"/>
        <v>0.17235228815134457</v>
      </c>
      <c r="CR537" s="1701">
        <v>7654000</v>
      </c>
      <c r="CS537" s="1701">
        <f t="shared" si="585"/>
        <v>26645425</v>
      </c>
      <c r="CT537" s="1701">
        <f t="shared" si="586"/>
        <v>0</v>
      </c>
      <c r="CU537" s="1701">
        <v>22000</v>
      </c>
      <c r="CV537" s="1701">
        <v>22375</v>
      </c>
      <c r="CW537" s="1701">
        <v>22375</v>
      </c>
      <c r="CX537" s="1701">
        <v>0.99609999999999999</v>
      </c>
      <c r="CY537" s="1700">
        <f t="shared" si="599"/>
        <v>0.49505258891969789</v>
      </c>
      <c r="CZ537" s="1701">
        <v>8209000</v>
      </c>
      <c r="DA537" s="1701">
        <f t="shared" si="588"/>
        <v>9949246</v>
      </c>
      <c r="DB537" s="1701">
        <f t="shared" si="589"/>
        <v>0</v>
      </c>
    </row>
    <row r="538" spans="1:106">
      <c r="A538" s="1703" t="s">
        <v>2969</v>
      </c>
      <c r="B538" s="1347">
        <v>6110</v>
      </c>
      <c r="C538" s="1347">
        <v>66</v>
      </c>
      <c r="D538" s="1702">
        <v>31</v>
      </c>
      <c r="E538" s="1701" t="s">
        <v>3343</v>
      </c>
      <c r="F538" s="1701" t="s">
        <v>1089</v>
      </c>
      <c r="G538" s="1701" t="s">
        <v>2116</v>
      </c>
      <c r="H538" s="1701" t="s">
        <v>2115</v>
      </c>
      <c r="I538" s="1701">
        <v>132</v>
      </c>
      <c r="J538" s="1701">
        <v>22222</v>
      </c>
      <c r="K538" s="1701">
        <v>22222</v>
      </c>
      <c r="L538" s="1701">
        <v>16896</v>
      </c>
      <c r="M538" s="1701">
        <v>17777.599999999999</v>
      </c>
      <c r="N538" s="1701">
        <v>0.97970000000000002</v>
      </c>
      <c r="O538" s="1700">
        <f t="shared" si="600"/>
        <v>0.78475147772509213</v>
      </c>
      <c r="P538" s="1701">
        <v>9352800</v>
      </c>
      <c r="Q538" s="1701">
        <f t="shared" si="560"/>
        <v>7150901</v>
      </c>
      <c r="R538" s="1701">
        <f t="shared" si="561"/>
        <v>2201899</v>
      </c>
      <c r="S538" s="1701">
        <v>22222</v>
      </c>
      <c r="T538" s="1701">
        <v>16320</v>
      </c>
      <c r="U538" s="1701">
        <v>17777.599999999999</v>
      </c>
      <c r="V538" s="1701">
        <v>0.97889999999999999</v>
      </c>
      <c r="W538" s="1700">
        <f t="shared" si="601"/>
        <v>0.69480749701044997</v>
      </c>
      <c r="X538" s="1701">
        <v>8258400</v>
      </c>
      <c r="Y538" s="1701">
        <f t="shared" si="562"/>
        <v>7131529</v>
      </c>
      <c r="Z538" s="1701">
        <f t="shared" si="563"/>
        <v>1126871</v>
      </c>
      <c r="AA538" s="1701">
        <v>22222</v>
      </c>
      <c r="AB538" s="1701">
        <v>16272</v>
      </c>
      <c r="AC538" s="1701">
        <v>17777.599999999999</v>
      </c>
      <c r="AD538" s="1701">
        <v>0.97650000000000003</v>
      </c>
      <c r="AE538" s="1700">
        <f t="shared" si="602"/>
        <v>0.83356367255881958</v>
      </c>
      <c r="AF538" s="1701">
        <v>9536400</v>
      </c>
      <c r="AG538" s="1701">
        <f t="shared" si="565"/>
        <v>6864311</v>
      </c>
      <c r="AH538" s="1701">
        <f t="shared" si="566"/>
        <v>2672089</v>
      </c>
      <c r="AI538" s="1701">
        <v>22222</v>
      </c>
      <c r="AJ538" s="1701">
        <v>17568</v>
      </c>
      <c r="AK538" s="1701">
        <v>17777.599999999999</v>
      </c>
      <c r="AL538" s="1701">
        <v>0.97030000000000005</v>
      </c>
      <c r="AM538" s="1700">
        <f t="shared" si="603"/>
        <v>0.86024127467747558</v>
      </c>
      <c r="AN538" s="1701">
        <v>10909920</v>
      </c>
      <c r="AO538" s="1701">
        <f t="shared" si="568"/>
        <v>7609437</v>
      </c>
      <c r="AP538" s="1701">
        <f t="shared" si="569"/>
        <v>3300483</v>
      </c>
      <c r="AQ538" s="1701">
        <v>22222</v>
      </c>
      <c r="AR538" s="1701">
        <v>17472</v>
      </c>
      <c r="AS538" s="1701">
        <v>17777.599999999999</v>
      </c>
      <c r="AT538" s="1701">
        <v>0.96799999999999997</v>
      </c>
      <c r="AU538" s="1700">
        <f t="shared" si="604"/>
        <v>0.68376912676766055</v>
      </c>
      <c r="AV538" s="1701">
        <v>8604000</v>
      </c>
      <c r="AW538" s="1701">
        <f t="shared" si="571"/>
        <v>7549917</v>
      </c>
      <c r="AX538" s="1701">
        <f t="shared" si="572"/>
        <v>1054083</v>
      </c>
      <c r="AY538" s="1701">
        <v>22222</v>
      </c>
      <c r="AZ538" s="1701">
        <v>16704</v>
      </c>
      <c r="BA538" s="1701">
        <v>17777.599999999999</v>
      </c>
      <c r="BB538" s="1701">
        <v>0.9768</v>
      </c>
      <c r="BC538" s="1700">
        <f t="shared" si="605"/>
        <v>0.192055463247992</v>
      </c>
      <c r="BD538" s="1701">
        <v>2256240</v>
      </c>
      <c r="BE538" s="1701">
        <f t="shared" si="574"/>
        <v>7048714</v>
      </c>
      <c r="BF538" s="1701">
        <f t="shared" si="575"/>
        <v>0</v>
      </c>
      <c r="BG538" s="1701">
        <v>22222</v>
      </c>
      <c r="BH538" s="1701">
        <v>16896</v>
      </c>
      <c r="BI538" s="1701">
        <v>17777.599999999999</v>
      </c>
      <c r="BJ538" s="1701">
        <v>0.96930000000000005</v>
      </c>
      <c r="BK538" s="1700">
        <f t="shared" si="606"/>
        <v>0.81523182650679882</v>
      </c>
      <c r="BL538" s="1701">
        <v>9933360</v>
      </c>
      <c r="BM538" s="1701">
        <f t="shared" si="576"/>
        <v>7310824</v>
      </c>
      <c r="BN538" s="1701">
        <f t="shared" si="577"/>
        <v>2622536</v>
      </c>
      <c r="BO538" s="1701">
        <v>22222</v>
      </c>
      <c r="BP538" s="1701">
        <v>17232</v>
      </c>
      <c r="BQ538" s="1701">
        <v>17777.599999999999</v>
      </c>
      <c r="BR538" s="1701">
        <v>0.96560000000000001</v>
      </c>
      <c r="BS538" s="1700">
        <f t="shared" si="595"/>
        <v>0.88441649954344004</v>
      </c>
      <c r="BT538" s="1701">
        <v>10595520</v>
      </c>
      <c r="BU538" s="1701">
        <f t="shared" si="579"/>
        <v>7188143</v>
      </c>
      <c r="BV538" s="1701">
        <f t="shared" si="580"/>
        <v>3407377</v>
      </c>
      <c r="BW538" s="1701">
        <v>22222</v>
      </c>
      <c r="BX538" s="1701">
        <v>17376</v>
      </c>
      <c r="BY538" s="1701">
        <v>17777.599999999999</v>
      </c>
      <c r="BZ538" s="1701">
        <v>0.96579999999999999</v>
      </c>
      <c r="CA538" s="1700">
        <f t="shared" si="596"/>
        <v>0.88540931804996992</v>
      </c>
      <c r="CB538" s="1701">
        <v>11054880</v>
      </c>
      <c r="CC538" s="1701">
        <f t="shared" si="581"/>
        <v>7491369</v>
      </c>
      <c r="CD538" s="1701">
        <f t="shared" si="582"/>
        <v>3563511</v>
      </c>
      <c r="CE538" s="1701">
        <v>22222</v>
      </c>
      <c r="CF538" s="1701">
        <v>17568</v>
      </c>
      <c r="CG538" s="1701">
        <v>17777.599999999999</v>
      </c>
      <c r="CH538" s="1701">
        <v>0.96540000000000004</v>
      </c>
      <c r="CI538" s="1700">
        <f t="shared" si="597"/>
        <v>0.84520721080047101</v>
      </c>
      <c r="CJ538" s="1701">
        <v>10665120</v>
      </c>
      <c r="CK538" s="1701">
        <f t="shared" si="583"/>
        <v>7571010</v>
      </c>
      <c r="CL538" s="1701">
        <f t="shared" si="584"/>
        <v>3094110</v>
      </c>
      <c r="CM538" s="1701">
        <v>22222</v>
      </c>
      <c r="CN538" s="1701">
        <v>17616</v>
      </c>
      <c r="CO538" s="1701">
        <v>17777.599999999999</v>
      </c>
      <c r="CP538" s="1701">
        <v>0.97399999999999998</v>
      </c>
      <c r="CQ538" s="1700">
        <f t="shared" si="598"/>
        <v>0.87568562833489061</v>
      </c>
      <c r="CR538" s="1701">
        <v>10096800</v>
      </c>
      <c r="CS538" s="1701">
        <f t="shared" si="585"/>
        <v>6918099</v>
      </c>
      <c r="CT538" s="1701">
        <f t="shared" si="586"/>
        <v>3178701</v>
      </c>
      <c r="CU538" s="1701">
        <v>22222</v>
      </c>
      <c r="CV538" s="1701">
        <v>17952</v>
      </c>
      <c r="CW538" s="1701">
        <v>17952</v>
      </c>
      <c r="CX538" s="1701">
        <v>0.97119999999999995</v>
      </c>
      <c r="CY538" s="1700">
        <f t="shared" si="599"/>
        <v>0.90004438802967357</v>
      </c>
      <c r="CZ538" s="1701">
        <v>11675040</v>
      </c>
      <c r="DA538" s="1701">
        <f t="shared" si="588"/>
        <v>7782976</v>
      </c>
      <c r="DB538" s="1701">
        <f t="shared" si="589"/>
        <v>3892064</v>
      </c>
    </row>
    <row r="539" spans="1:106">
      <c r="A539" s="1703" t="s">
        <v>2970</v>
      </c>
      <c r="B539" s="1347">
        <v>6110</v>
      </c>
      <c r="C539" s="1347">
        <v>8</v>
      </c>
      <c r="D539" s="1702">
        <v>32</v>
      </c>
      <c r="E539" s="1701">
        <v>61100008</v>
      </c>
      <c r="F539" s="1701" t="s">
        <v>652</v>
      </c>
      <c r="G539" s="1701" t="s">
        <v>2116</v>
      </c>
      <c r="H539" s="1701" t="s">
        <v>2115</v>
      </c>
      <c r="I539" s="1701">
        <v>220</v>
      </c>
      <c r="J539" s="1701">
        <v>25000</v>
      </c>
      <c r="K539" s="1701">
        <v>25000</v>
      </c>
      <c r="L539" s="1701">
        <v>19080</v>
      </c>
      <c r="M539" s="1701">
        <v>20000</v>
      </c>
      <c r="N539" s="1701">
        <v>0.87339999999999995</v>
      </c>
      <c r="O539" s="1700">
        <f t="shared" si="600"/>
        <v>5.9007770143172454E-2</v>
      </c>
      <c r="P539" s="1701">
        <v>708000</v>
      </c>
      <c r="Q539" s="1701">
        <f t="shared" si="560"/>
        <v>7199052</v>
      </c>
      <c r="R539" s="1701">
        <f t="shared" si="561"/>
        <v>0</v>
      </c>
      <c r="S539" s="1701">
        <v>25000</v>
      </c>
      <c r="T539" s="1701">
        <v>19200</v>
      </c>
      <c r="U539" s="1701">
        <v>20000</v>
      </c>
      <c r="V539" s="1701">
        <v>0.98660000000000003</v>
      </c>
      <c r="W539" s="1700">
        <f t="shared" si="601"/>
        <v>0.172421332958417</v>
      </c>
      <c r="X539" s="1701">
        <v>2430000</v>
      </c>
      <c r="Y539" s="1701">
        <f t="shared" si="562"/>
        <v>8456030</v>
      </c>
      <c r="Z539" s="1701">
        <f t="shared" si="563"/>
        <v>0</v>
      </c>
      <c r="AA539" s="1701">
        <v>25000</v>
      </c>
      <c r="AB539" s="1701">
        <v>18000</v>
      </c>
      <c r="AC539" s="1701">
        <v>20000</v>
      </c>
      <c r="AD539" s="1701">
        <v>0.95599999999999996</v>
      </c>
      <c r="AE539" s="1700">
        <f t="shared" si="602"/>
        <v>0.15482140089880675</v>
      </c>
      <c r="AF539" s="1701">
        <v>1918200</v>
      </c>
      <c r="AG539" s="1701">
        <f t="shared" si="565"/>
        <v>7433856</v>
      </c>
      <c r="AH539" s="1701">
        <f t="shared" si="566"/>
        <v>0</v>
      </c>
      <c r="AI539" s="1701">
        <v>25000</v>
      </c>
      <c r="AJ539" s="1701">
        <v>12840</v>
      </c>
      <c r="AK539" s="1701">
        <v>20000</v>
      </c>
      <c r="AL539" s="1701">
        <v>0.98619999999999997</v>
      </c>
      <c r="AM539" s="1700">
        <f t="shared" si="603"/>
        <v>0.1183297651495777</v>
      </c>
      <c r="AN539" s="1701">
        <v>1114800</v>
      </c>
      <c r="AO539" s="1701">
        <f t="shared" si="568"/>
        <v>5652677</v>
      </c>
      <c r="AP539" s="1701">
        <f t="shared" si="569"/>
        <v>0</v>
      </c>
      <c r="AQ539" s="1701">
        <v>25000</v>
      </c>
      <c r="AR539" s="1701">
        <v>15840</v>
      </c>
      <c r="AS539" s="1701">
        <v>20000</v>
      </c>
      <c r="AT539" s="1701">
        <v>0.94810000000000005</v>
      </c>
      <c r="AU539" s="1700">
        <f t="shared" si="604"/>
        <v>0.11663497803860021</v>
      </c>
      <c r="AV539" s="1701">
        <v>1303200</v>
      </c>
      <c r="AW539" s="1701">
        <f t="shared" si="571"/>
        <v>6703992</v>
      </c>
      <c r="AX539" s="1701">
        <f t="shared" si="572"/>
        <v>0</v>
      </c>
      <c r="AY539" s="1701">
        <v>25000</v>
      </c>
      <c r="AZ539" s="1701">
        <v>16680</v>
      </c>
      <c r="BA539" s="1701">
        <v>20000</v>
      </c>
      <c r="BB539" s="1701">
        <v>0.88859999999999995</v>
      </c>
      <c r="BC539" s="1700">
        <f t="shared" si="605"/>
        <v>0.11879985095875585</v>
      </c>
      <c r="BD539" s="1701">
        <v>1267800</v>
      </c>
      <c r="BE539" s="1701">
        <f t="shared" si="574"/>
        <v>6403038</v>
      </c>
      <c r="BF539" s="1701">
        <f t="shared" si="575"/>
        <v>0</v>
      </c>
      <c r="BG539" s="1701">
        <v>25000</v>
      </c>
      <c r="BH539" s="1701">
        <v>19560</v>
      </c>
      <c r="BI539" s="1701">
        <v>20000</v>
      </c>
      <c r="BJ539" s="1701">
        <v>0.87819999999999998</v>
      </c>
      <c r="BK539" s="1700">
        <f t="shared" si="606"/>
        <v>0.1749747672019642</v>
      </c>
      <c r="BL539" s="1701">
        <v>2236200</v>
      </c>
      <c r="BM539" s="1701">
        <f t="shared" si="576"/>
        <v>7668077</v>
      </c>
      <c r="BN539" s="1701">
        <f t="shared" si="577"/>
        <v>0</v>
      </c>
      <c r="BO539" s="1701">
        <v>25000</v>
      </c>
      <c r="BP539" s="1701">
        <v>17760</v>
      </c>
      <c r="BQ539" s="1701">
        <v>20000</v>
      </c>
      <c r="BR539" s="1701">
        <v>0.96550000000000002</v>
      </c>
      <c r="BS539" s="1700">
        <f t="shared" si="595"/>
        <v>0.13860312928153426</v>
      </c>
      <c r="BT539" s="1701">
        <v>1711200</v>
      </c>
      <c r="BU539" s="1701">
        <f t="shared" si="579"/>
        <v>7407625</v>
      </c>
      <c r="BV539" s="1701">
        <f t="shared" si="580"/>
        <v>0</v>
      </c>
      <c r="BW539" s="1701">
        <v>25000</v>
      </c>
      <c r="BX539" s="1701">
        <v>23280</v>
      </c>
      <c r="BY539" s="1701">
        <v>23280</v>
      </c>
      <c r="BZ539" s="1701">
        <v>0.99929999999999997</v>
      </c>
      <c r="CA539" s="1700">
        <f t="shared" si="596"/>
        <v>0.46427716117832751</v>
      </c>
      <c r="CB539" s="1701">
        <v>8035800</v>
      </c>
      <c r="CC539" s="1701">
        <f t="shared" si="581"/>
        <v>10384917</v>
      </c>
      <c r="CD539" s="1701">
        <f t="shared" si="582"/>
        <v>0</v>
      </c>
      <c r="CE539" s="1701">
        <v>25000</v>
      </c>
      <c r="CF539" s="1701">
        <v>21240</v>
      </c>
      <c r="CG539" s="1701">
        <v>21240</v>
      </c>
      <c r="CH539" s="1701">
        <v>0.99990000000000001</v>
      </c>
      <c r="CI539" s="1700">
        <f t="shared" si="597"/>
        <v>0.51357574855960775</v>
      </c>
      <c r="CJ539" s="1701">
        <v>8115000</v>
      </c>
      <c r="CK539" s="1701">
        <f t="shared" si="583"/>
        <v>9480588</v>
      </c>
      <c r="CL539" s="1701">
        <f t="shared" si="584"/>
        <v>0</v>
      </c>
      <c r="CM539" s="1701">
        <v>25000</v>
      </c>
      <c r="CN539" s="1701">
        <v>21120</v>
      </c>
      <c r="CO539" s="1701">
        <v>21120</v>
      </c>
      <c r="CP539" s="1701">
        <v>0.99990000000000001</v>
      </c>
      <c r="CQ539" s="1700">
        <f t="shared" si="598"/>
        <v>0.37480919358169584</v>
      </c>
      <c r="CR539" s="1701">
        <v>5319000</v>
      </c>
      <c r="CS539" s="1701">
        <f t="shared" si="585"/>
        <v>8514732</v>
      </c>
      <c r="CT539" s="1701">
        <f t="shared" si="586"/>
        <v>0</v>
      </c>
      <c r="CU539" s="1701">
        <v>25000</v>
      </c>
      <c r="CV539" s="1701">
        <v>23400</v>
      </c>
      <c r="CW539" s="1701">
        <v>23400</v>
      </c>
      <c r="CX539" s="1701">
        <v>0.99990000000000001</v>
      </c>
      <c r="CY539" s="1700">
        <f t="shared" si="599"/>
        <v>0.38324069517511444</v>
      </c>
      <c r="CZ539" s="1701">
        <v>6671400</v>
      </c>
      <c r="DA539" s="1701">
        <f t="shared" si="588"/>
        <v>10444715</v>
      </c>
      <c r="DB539" s="1701">
        <f t="shared" si="589"/>
        <v>0</v>
      </c>
    </row>
    <row r="540" spans="1:106">
      <c r="A540" s="1703" t="s">
        <v>2971</v>
      </c>
      <c r="B540" s="1347">
        <v>6110</v>
      </c>
      <c r="C540" s="1347">
        <v>2</v>
      </c>
      <c r="D540" s="1702">
        <v>33</v>
      </c>
      <c r="E540" s="1701" t="s">
        <v>3344</v>
      </c>
      <c r="F540" s="1701" t="s">
        <v>504</v>
      </c>
      <c r="G540" s="1701" t="s">
        <v>2116</v>
      </c>
      <c r="H540" s="1701" t="s">
        <v>649</v>
      </c>
      <c r="I540" s="1701">
        <v>132</v>
      </c>
      <c r="J540" s="1701">
        <v>26000</v>
      </c>
      <c r="K540" s="1701">
        <v>26000</v>
      </c>
      <c r="L540" s="1701">
        <v>23904</v>
      </c>
      <c r="M540" s="1701">
        <v>23904</v>
      </c>
      <c r="N540" s="1701">
        <v>0.99560000000000004</v>
      </c>
      <c r="O540" s="1700">
        <f t="shared" si="600"/>
        <v>0.13191373984397928</v>
      </c>
      <c r="P540" s="1701">
        <v>2260362</v>
      </c>
      <c r="Q540" s="1701">
        <f t="shared" si="560"/>
        <v>10281091</v>
      </c>
      <c r="R540" s="1701">
        <f t="shared" si="561"/>
        <v>0</v>
      </c>
      <c r="S540" s="1701">
        <v>26000</v>
      </c>
      <c r="T540" s="1701">
        <v>24048</v>
      </c>
      <c r="U540" s="1701">
        <v>24048</v>
      </c>
      <c r="V540" s="1701">
        <v>0.99660000000000004</v>
      </c>
      <c r="W540" s="1700">
        <f t="shared" si="601"/>
        <v>0.18082208884792458</v>
      </c>
      <c r="X540" s="1701">
        <v>3224217</v>
      </c>
      <c r="Y540" s="1701">
        <f t="shared" si="562"/>
        <v>10698528</v>
      </c>
      <c r="Z540" s="1701">
        <f t="shared" si="563"/>
        <v>0</v>
      </c>
      <c r="AA540" s="1701">
        <v>26000</v>
      </c>
      <c r="AB540" s="1701">
        <v>24432</v>
      </c>
      <c r="AC540" s="1701">
        <v>24432</v>
      </c>
      <c r="AD540" s="1701">
        <v>0.99729999999999996</v>
      </c>
      <c r="AE540" s="1700">
        <f t="shared" si="602"/>
        <v>0.10177749606685633</v>
      </c>
      <c r="AF540" s="1701">
        <v>1785538</v>
      </c>
      <c r="AG540" s="1701">
        <f t="shared" si="565"/>
        <v>10526127</v>
      </c>
      <c r="AH540" s="1701">
        <f t="shared" si="566"/>
        <v>0</v>
      </c>
      <c r="AI540" s="1701">
        <v>26000</v>
      </c>
      <c r="AJ540" s="1701">
        <v>23069</v>
      </c>
      <c r="AK540" s="1701">
        <v>23069</v>
      </c>
      <c r="AL540" s="1701">
        <v>0.99690000000000001</v>
      </c>
      <c r="AM540" s="1700">
        <f t="shared" si="603"/>
        <v>0.17334275421717341</v>
      </c>
      <c r="AN540" s="1701">
        <v>2965917</v>
      </c>
      <c r="AO540" s="1701">
        <f t="shared" si="568"/>
        <v>10266078</v>
      </c>
      <c r="AP540" s="1701">
        <f t="shared" si="569"/>
        <v>0</v>
      </c>
      <c r="AQ540" s="1701">
        <v>26000</v>
      </c>
      <c r="AR540" s="1701">
        <v>24336</v>
      </c>
      <c r="AS540" s="1701">
        <v>24336</v>
      </c>
      <c r="AT540" s="1701">
        <v>0.99760000000000004</v>
      </c>
      <c r="AU540" s="1700">
        <f t="shared" si="604"/>
        <v>0.30774725972947364</v>
      </c>
      <c r="AV540" s="1701">
        <v>5558694</v>
      </c>
      <c r="AW540" s="1701">
        <f t="shared" si="571"/>
        <v>10837518</v>
      </c>
      <c r="AX540" s="1701">
        <f t="shared" si="572"/>
        <v>0</v>
      </c>
      <c r="AY540" s="1701">
        <v>26000</v>
      </c>
      <c r="AZ540" s="1701">
        <v>24048</v>
      </c>
      <c r="BA540" s="1701">
        <v>24048</v>
      </c>
      <c r="BB540" s="1701">
        <v>0.99670000000000003</v>
      </c>
      <c r="BC540" s="1700">
        <f t="shared" si="605"/>
        <v>0.18349496285179551</v>
      </c>
      <c r="BD540" s="1701">
        <v>3166650</v>
      </c>
      <c r="BE540" s="1701">
        <f t="shared" si="574"/>
        <v>10354453</v>
      </c>
      <c r="BF540" s="1701">
        <f t="shared" si="575"/>
        <v>0</v>
      </c>
      <c r="BG540" s="1701">
        <v>26000</v>
      </c>
      <c r="BH540" s="1701">
        <v>24336</v>
      </c>
      <c r="BI540" s="1701">
        <v>24336</v>
      </c>
      <c r="BJ540" s="1701">
        <v>0.99780000000000002</v>
      </c>
      <c r="BK540" s="1700">
        <f t="shared" si="606"/>
        <v>0.14157586877978065</v>
      </c>
      <c r="BL540" s="1701">
        <v>2557731</v>
      </c>
      <c r="BM540" s="1701">
        <f t="shared" si="576"/>
        <v>10839691</v>
      </c>
      <c r="BN540" s="1701">
        <f t="shared" si="577"/>
        <v>0</v>
      </c>
      <c r="BO540" s="1701">
        <v>26000</v>
      </c>
      <c r="BP540" s="1701">
        <v>23616</v>
      </c>
      <c r="BQ540" s="1701">
        <v>23616</v>
      </c>
      <c r="BR540" s="1701">
        <v>0.99550000000000005</v>
      </c>
      <c r="BS540" s="1700">
        <f t="shared" si="595"/>
        <v>6.2945987956796248E-2</v>
      </c>
      <c r="BT540" s="1701">
        <v>1065487</v>
      </c>
      <c r="BU540" s="1701">
        <f t="shared" si="579"/>
        <v>10156202</v>
      </c>
      <c r="BV540" s="1701">
        <f t="shared" si="580"/>
        <v>0</v>
      </c>
      <c r="BW540" s="1701">
        <v>26000</v>
      </c>
      <c r="BX540" s="1701">
        <v>21812</v>
      </c>
      <c r="BY540" s="1701">
        <v>21812</v>
      </c>
      <c r="BZ540" s="1701">
        <v>0.99939999999999996</v>
      </c>
      <c r="CA540" s="1700">
        <f t="shared" si="596"/>
        <v>7.6461468377470185E-2</v>
      </c>
      <c r="CB540" s="1701">
        <v>1240082</v>
      </c>
      <c r="CC540" s="1701">
        <f t="shared" si="581"/>
        <v>9731035</v>
      </c>
      <c r="CD540" s="1701">
        <f t="shared" si="582"/>
        <v>0</v>
      </c>
      <c r="CE540" s="1701">
        <v>26000</v>
      </c>
      <c r="CF540" s="1701">
        <v>23808</v>
      </c>
      <c r="CG540" s="1701">
        <v>23808</v>
      </c>
      <c r="CH540" s="1701">
        <v>1</v>
      </c>
      <c r="CI540" s="1700">
        <f t="shared" si="597"/>
        <v>6.3998208788588279E-2</v>
      </c>
      <c r="CJ540" s="1701">
        <v>1133610</v>
      </c>
      <c r="CK540" s="1701">
        <f t="shared" si="583"/>
        <v>10627891</v>
      </c>
      <c r="CL540" s="1701">
        <f t="shared" si="584"/>
        <v>0</v>
      </c>
      <c r="CM540" s="1701">
        <v>26000</v>
      </c>
      <c r="CN540" s="1701">
        <v>22656</v>
      </c>
      <c r="CO540" s="1701">
        <v>22656</v>
      </c>
      <c r="CP540" s="1701">
        <v>0.99819999999999998</v>
      </c>
      <c r="CQ540" s="1700">
        <f t="shared" si="598"/>
        <v>0.31243590809940269</v>
      </c>
      <c r="CR540" s="1701">
        <v>4748222</v>
      </c>
      <c r="CS540" s="1701">
        <f t="shared" si="585"/>
        <v>9118456</v>
      </c>
      <c r="CT540" s="1701">
        <f t="shared" si="586"/>
        <v>0</v>
      </c>
      <c r="CU540" s="1701">
        <v>26000</v>
      </c>
      <c r="CV540" s="1701">
        <v>20663</v>
      </c>
      <c r="CW540" s="1701">
        <v>20800</v>
      </c>
      <c r="CX540" s="1701">
        <v>0.99319999999999997</v>
      </c>
      <c r="CY540" s="1700">
        <f t="shared" si="599"/>
        <v>4.3431368366262033E-2</v>
      </c>
      <c r="CZ540" s="1701">
        <v>663142</v>
      </c>
      <c r="DA540" s="1701">
        <f t="shared" si="588"/>
        <v>9161240</v>
      </c>
      <c r="DB540" s="1701">
        <f t="shared" si="589"/>
        <v>0</v>
      </c>
    </row>
    <row r="541" spans="1:106">
      <c r="A541" s="1703" t="s">
        <v>2972</v>
      </c>
      <c r="B541" s="1347">
        <v>6220</v>
      </c>
      <c r="C541" s="1347">
        <v>170</v>
      </c>
      <c r="D541" s="1702">
        <v>34</v>
      </c>
      <c r="E541" s="1701" t="s">
        <v>3345</v>
      </c>
      <c r="F541" s="1701" t="s">
        <v>2120</v>
      </c>
      <c r="G541" s="1701" t="s">
        <v>2116</v>
      </c>
      <c r="H541" s="1701" t="s">
        <v>2115</v>
      </c>
      <c r="I541" s="1701">
        <v>132</v>
      </c>
      <c r="J541" s="1701">
        <v>30000</v>
      </c>
      <c r="K541" s="1701">
        <v>30000</v>
      </c>
      <c r="L541" s="1701">
        <v>15168</v>
      </c>
      <c r="M541" s="1701">
        <v>24000</v>
      </c>
      <c r="N541" s="1701">
        <v>0.99529999999999996</v>
      </c>
      <c r="O541" s="1700">
        <f t="shared" si="600"/>
        <v>0.11891930296137745</v>
      </c>
      <c r="P541" s="1701">
        <v>1292609</v>
      </c>
      <c r="Q541" s="1701">
        <f t="shared" si="560"/>
        <v>6521779</v>
      </c>
      <c r="R541" s="1701">
        <f t="shared" si="561"/>
        <v>0</v>
      </c>
      <c r="S541" s="1701">
        <v>30000</v>
      </c>
      <c r="T541" s="1701">
        <v>19632</v>
      </c>
      <c r="U541" s="1701">
        <v>24000</v>
      </c>
      <c r="V541" s="1701">
        <v>0.98450000000000004</v>
      </c>
      <c r="W541" s="1700">
        <f t="shared" si="601"/>
        <v>0.23333608619273208</v>
      </c>
      <c r="X541" s="1701">
        <v>3355329</v>
      </c>
      <c r="Y541" s="1701">
        <f t="shared" si="562"/>
        <v>8627887</v>
      </c>
      <c r="Z541" s="1701">
        <f t="shared" si="563"/>
        <v>0</v>
      </c>
      <c r="AA541" s="1701">
        <v>30000</v>
      </c>
      <c r="AB541" s="1701">
        <v>18768</v>
      </c>
      <c r="AC541" s="1701">
        <v>24000</v>
      </c>
      <c r="AD541" s="1701">
        <v>0.98509999999999998</v>
      </c>
      <c r="AE541" s="1700">
        <f t="shared" si="602"/>
        <v>0.15543536267346617</v>
      </c>
      <c r="AF541" s="1701">
        <v>2069096</v>
      </c>
      <c r="AG541" s="1701">
        <f t="shared" si="565"/>
        <v>7986970</v>
      </c>
      <c r="AH541" s="1701">
        <f t="shared" si="566"/>
        <v>0</v>
      </c>
      <c r="AI541" s="1701">
        <v>30000</v>
      </c>
      <c r="AJ541" s="1701">
        <v>18336</v>
      </c>
      <c r="AK541" s="1701">
        <v>24000</v>
      </c>
      <c r="AL541" s="1701">
        <v>0.9798</v>
      </c>
      <c r="AM541" s="1700">
        <f t="shared" si="603"/>
        <v>0.37880565957937223</v>
      </c>
      <c r="AN541" s="1701">
        <v>5063274</v>
      </c>
      <c r="AO541" s="1701">
        <f t="shared" si="568"/>
        <v>8019850</v>
      </c>
      <c r="AP541" s="1701">
        <f t="shared" si="569"/>
        <v>0</v>
      </c>
      <c r="AQ541" s="1701">
        <v>30000</v>
      </c>
      <c r="AR541" s="1701">
        <v>18864</v>
      </c>
      <c r="AS541" s="1701">
        <v>24000</v>
      </c>
      <c r="AT541" s="1701">
        <v>0.9849</v>
      </c>
      <c r="AU541" s="1700">
        <f t="shared" si="604"/>
        <v>0.41597472628318943</v>
      </c>
      <c r="AV541" s="1701">
        <v>5749973</v>
      </c>
      <c r="AW541" s="1701">
        <f t="shared" si="571"/>
        <v>8293734</v>
      </c>
      <c r="AX541" s="1701">
        <f t="shared" si="572"/>
        <v>0</v>
      </c>
      <c r="AY541" s="1701">
        <v>30000</v>
      </c>
      <c r="AZ541" s="1701">
        <v>18432</v>
      </c>
      <c r="BA541" s="1701">
        <v>24000</v>
      </c>
      <c r="BB541" s="1701">
        <v>0.98699999999999999</v>
      </c>
      <c r="BC541" s="1700">
        <f t="shared" si="605"/>
        <v>0.42079070621591491</v>
      </c>
      <c r="BD541" s="1701">
        <v>5511734</v>
      </c>
      <c r="BE541" s="1701">
        <f t="shared" si="574"/>
        <v>7859110</v>
      </c>
      <c r="BF541" s="1701">
        <f t="shared" si="575"/>
        <v>0</v>
      </c>
      <c r="BG541" s="1701">
        <v>30000</v>
      </c>
      <c r="BH541" s="1701">
        <v>19344</v>
      </c>
      <c r="BI541" s="1701">
        <v>24000</v>
      </c>
      <c r="BJ541" s="1701">
        <v>0.99650000000000005</v>
      </c>
      <c r="BK541" s="1700">
        <f t="shared" si="606"/>
        <v>0.44931918857333142</v>
      </c>
      <c r="BL541" s="1701">
        <v>6443940</v>
      </c>
      <c r="BM541" s="1701">
        <f t="shared" si="576"/>
        <v>8604939</v>
      </c>
      <c r="BN541" s="1701">
        <f t="shared" si="577"/>
        <v>0</v>
      </c>
      <c r="BO541" s="1701">
        <v>30000</v>
      </c>
      <c r="BP541" s="1701">
        <v>19584</v>
      </c>
      <c r="BQ541" s="1701">
        <v>24000</v>
      </c>
      <c r="BR541" s="1701">
        <v>0.98099999999999998</v>
      </c>
      <c r="BS541" s="1700">
        <f t="shared" si="595"/>
        <v>0.47469592290280033</v>
      </c>
      <c r="BT541" s="1701">
        <v>6566265</v>
      </c>
      <c r="BU541" s="1701">
        <f t="shared" si="579"/>
        <v>8299543</v>
      </c>
      <c r="BV541" s="1701">
        <f t="shared" si="580"/>
        <v>0</v>
      </c>
      <c r="BW541" s="1701">
        <v>30000</v>
      </c>
      <c r="BX541" s="1701">
        <v>20592</v>
      </c>
      <c r="BY541" s="1701">
        <v>24000</v>
      </c>
      <c r="BZ541" s="1701">
        <v>0.97960000000000003</v>
      </c>
      <c r="CA541" s="1700">
        <f t="shared" si="596"/>
        <v>0.47075326243131732</v>
      </c>
      <c r="CB541" s="1701">
        <v>7065023</v>
      </c>
      <c r="CC541" s="1701">
        <f t="shared" si="581"/>
        <v>9004747</v>
      </c>
      <c r="CD541" s="1701">
        <f t="shared" si="582"/>
        <v>0</v>
      </c>
      <c r="CE541" s="1701">
        <v>30000</v>
      </c>
      <c r="CF541" s="1701">
        <v>19200</v>
      </c>
      <c r="CG541" s="1701">
        <v>24000</v>
      </c>
      <c r="CH541" s="1701">
        <v>0.98809999999999998</v>
      </c>
      <c r="CI541" s="1700">
        <f t="shared" si="597"/>
        <v>0.14222202600280254</v>
      </c>
      <c r="CJ541" s="1701">
        <v>2007437</v>
      </c>
      <c r="CK541" s="1701">
        <f t="shared" si="583"/>
        <v>8468887</v>
      </c>
      <c r="CL541" s="1701">
        <f t="shared" si="584"/>
        <v>0</v>
      </c>
      <c r="CM541" s="1701">
        <v>30000</v>
      </c>
      <c r="CN541" s="1701">
        <v>18528</v>
      </c>
      <c r="CO541" s="1701">
        <v>24000</v>
      </c>
      <c r="CP541" s="1701">
        <v>0.98280000000000001</v>
      </c>
      <c r="CQ541" s="1700">
        <f t="shared" si="598"/>
        <v>0.22933452015529848</v>
      </c>
      <c r="CR541" s="1701">
        <v>2806289</v>
      </c>
      <c r="CS541" s="1701">
        <f t="shared" si="585"/>
        <v>7341997</v>
      </c>
      <c r="CT541" s="1701">
        <f t="shared" si="586"/>
        <v>0</v>
      </c>
      <c r="CU541" s="1701">
        <v>30000</v>
      </c>
      <c r="CV541" s="1701">
        <v>21312</v>
      </c>
      <c r="CW541" s="1701">
        <v>24000</v>
      </c>
      <c r="CX541" s="1701">
        <v>0.97689999999999999</v>
      </c>
      <c r="CY541" s="1700">
        <f t="shared" si="599"/>
        <v>0.36529969449668531</v>
      </c>
      <c r="CZ541" s="1701">
        <v>5658438</v>
      </c>
      <c r="DA541" s="1701">
        <f t="shared" si="588"/>
        <v>9293911</v>
      </c>
      <c r="DB541" s="1701">
        <f t="shared" si="589"/>
        <v>0</v>
      </c>
    </row>
    <row r="542" spans="1:106">
      <c r="A542" s="1703" t="s">
        <v>2973</v>
      </c>
      <c r="B542" s="1347">
        <v>6110</v>
      </c>
      <c r="C542" s="1347">
        <v>35</v>
      </c>
      <c r="D542" s="1702">
        <v>35</v>
      </c>
      <c r="E542" s="1701" t="s">
        <v>3346</v>
      </c>
      <c r="F542" s="1701" t="s">
        <v>1716</v>
      </c>
      <c r="G542" s="1701" t="s">
        <v>2116</v>
      </c>
      <c r="H542" s="1701" t="s">
        <v>2115</v>
      </c>
      <c r="I542" s="1701">
        <v>220</v>
      </c>
      <c r="J542" s="1701">
        <v>36000</v>
      </c>
      <c r="K542" s="1701">
        <v>36000</v>
      </c>
      <c r="L542" s="1701">
        <v>28856.28</v>
      </c>
      <c r="M542" s="1701">
        <v>28856.28</v>
      </c>
      <c r="N542" s="1701">
        <v>0.98509999999999998</v>
      </c>
      <c r="O542" s="1700">
        <f t="shared" si="600"/>
        <v>0.14496540974430489</v>
      </c>
      <c r="P542" s="1701">
        <v>2967000</v>
      </c>
      <c r="Q542" s="1701">
        <f t="shared" si="560"/>
        <v>12280171</v>
      </c>
      <c r="R542" s="1701">
        <f t="shared" si="561"/>
        <v>0</v>
      </c>
      <c r="S542" s="1701">
        <v>36000</v>
      </c>
      <c r="T542" s="1701">
        <v>24750</v>
      </c>
      <c r="U542" s="1701">
        <v>28800</v>
      </c>
      <c r="V542" s="1701">
        <v>0.99439999999999995</v>
      </c>
      <c r="W542" s="1700">
        <f t="shared" si="601"/>
        <v>0.22013139989939101</v>
      </c>
      <c r="X542" s="1701">
        <v>4030800</v>
      </c>
      <c r="Y542" s="1701">
        <f t="shared" si="562"/>
        <v>10986529</v>
      </c>
      <c r="Z542" s="1701">
        <f t="shared" si="563"/>
        <v>0</v>
      </c>
      <c r="AA542" s="1701">
        <v>36000</v>
      </c>
      <c r="AB542" s="1701">
        <v>26232</v>
      </c>
      <c r="AC542" s="1701">
        <v>28800</v>
      </c>
      <c r="AD542" s="1701">
        <v>0.99319999999999997</v>
      </c>
      <c r="AE542" s="1700">
        <f t="shared" si="602"/>
        <v>0.2577056872777379</v>
      </c>
      <c r="AF542" s="1701">
        <v>4834200</v>
      </c>
      <c r="AG542" s="1701">
        <f t="shared" si="565"/>
        <v>11255165</v>
      </c>
      <c r="AH542" s="1701">
        <f t="shared" si="566"/>
        <v>0</v>
      </c>
      <c r="AI542" s="1701">
        <v>36000</v>
      </c>
      <c r="AJ542" s="1701">
        <v>20304</v>
      </c>
      <c r="AK542" s="1701">
        <v>28800</v>
      </c>
      <c r="AL542" s="1701">
        <v>0.9698</v>
      </c>
      <c r="AM542" s="1700">
        <f t="shared" si="603"/>
        <v>8.9283462423393356E-2</v>
      </c>
      <c r="AN542" s="1701">
        <v>1308000</v>
      </c>
      <c r="AO542" s="1701">
        <f t="shared" si="568"/>
        <v>8789982</v>
      </c>
      <c r="AP542" s="1701">
        <f t="shared" si="569"/>
        <v>0</v>
      </c>
      <c r="AQ542" s="1701">
        <v>36000</v>
      </c>
      <c r="AR542" s="1701">
        <v>30846</v>
      </c>
      <c r="AS542" s="1701">
        <v>30846</v>
      </c>
      <c r="AT542" s="1701">
        <v>0.99519999999999997</v>
      </c>
      <c r="AU542" s="1700">
        <f t="shared" si="604"/>
        <v>0.46916567464042369</v>
      </c>
      <c r="AV542" s="1701">
        <v>10715400</v>
      </c>
      <c r="AW542" s="1701">
        <f t="shared" si="571"/>
        <v>13703560</v>
      </c>
      <c r="AX542" s="1701">
        <f t="shared" si="572"/>
        <v>0</v>
      </c>
      <c r="AY542" s="1701">
        <v>36000</v>
      </c>
      <c r="AZ542" s="1701">
        <v>29646</v>
      </c>
      <c r="BA542" s="1701">
        <v>29646</v>
      </c>
      <c r="BB542" s="1701">
        <v>0.9768</v>
      </c>
      <c r="BC542" s="1700">
        <f t="shared" si="605"/>
        <v>0.19490728608316141</v>
      </c>
      <c r="BD542" s="1701">
        <v>4063800</v>
      </c>
      <c r="BE542" s="1701">
        <f t="shared" si="574"/>
        <v>12509948</v>
      </c>
      <c r="BF542" s="1701">
        <f t="shared" si="575"/>
        <v>0</v>
      </c>
      <c r="BG542" s="1701">
        <v>36000</v>
      </c>
      <c r="BH542" s="1701">
        <v>17364</v>
      </c>
      <c r="BI542" s="1701">
        <v>28800</v>
      </c>
      <c r="BJ542" s="1701">
        <v>0.95540000000000003</v>
      </c>
      <c r="BK542" s="1700">
        <f t="shared" si="606"/>
        <v>7.7001374577204698E-2</v>
      </c>
      <c r="BL542" s="1701">
        <v>950400</v>
      </c>
      <c r="BM542" s="1701">
        <f t="shared" si="576"/>
        <v>7405582</v>
      </c>
      <c r="BN542" s="1701">
        <f t="shared" si="577"/>
        <v>0</v>
      </c>
      <c r="BO542" s="1701">
        <v>36000</v>
      </c>
      <c r="BP542" s="1701">
        <v>8046</v>
      </c>
      <c r="BQ542" s="1701">
        <v>28800</v>
      </c>
      <c r="BR542" s="1701">
        <v>0.93700000000000006</v>
      </c>
      <c r="BS542" s="1700">
        <f t="shared" si="595"/>
        <v>8.057988869231375E-2</v>
      </c>
      <c r="BT542" s="1701">
        <v>437400</v>
      </c>
      <c r="BU542" s="1701">
        <f t="shared" si="579"/>
        <v>3256892</v>
      </c>
      <c r="BV542" s="1701">
        <f t="shared" si="580"/>
        <v>0</v>
      </c>
      <c r="BW542" s="1701">
        <v>36000</v>
      </c>
      <c r="BX542" s="1701">
        <v>25368</v>
      </c>
      <c r="BY542" s="1701">
        <v>28800</v>
      </c>
      <c r="BZ542" s="1701">
        <v>0.97430000000000005</v>
      </c>
      <c r="CA542" s="1700">
        <f t="shared" si="596"/>
        <v>0.10627158105319508</v>
      </c>
      <c r="CB542" s="1701">
        <v>1954200</v>
      </c>
      <c r="CC542" s="1701">
        <f t="shared" si="581"/>
        <v>11033241</v>
      </c>
      <c r="CD542" s="1701">
        <f t="shared" si="582"/>
        <v>0</v>
      </c>
      <c r="CE542" s="1701">
        <v>36000</v>
      </c>
      <c r="CF542" s="1701">
        <v>14118</v>
      </c>
      <c r="CG542" s="1701">
        <v>28800</v>
      </c>
      <c r="CH542" s="1701">
        <v>0.98780000000000001</v>
      </c>
      <c r="CI542" s="1700">
        <f t="shared" si="597"/>
        <v>0.1968455797019559</v>
      </c>
      <c r="CJ542" s="1701">
        <v>2042400</v>
      </c>
      <c r="CK542" s="1701">
        <f t="shared" si="583"/>
        <v>6225387</v>
      </c>
      <c r="CL542" s="1701">
        <f t="shared" si="584"/>
        <v>0</v>
      </c>
      <c r="CM542" s="1701">
        <v>36000</v>
      </c>
      <c r="CN542" s="1701">
        <v>25650</v>
      </c>
      <c r="CO542" s="1701">
        <v>28800</v>
      </c>
      <c r="CP542" s="1701">
        <v>0.99239999999999995</v>
      </c>
      <c r="CQ542" s="1700">
        <f t="shared" si="598"/>
        <v>0.1959335393434547</v>
      </c>
      <c r="CR542" s="1701">
        <v>3351600</v>
      </c>
      <c r="CS542" s="1701">
        <f t="shared" si="585"/>
        <v>10263480</v>
      </c>
      <c r="CT542" s="1701">
        <f t="shared" si="586"/>
        <v>0</v>
      </c>
      <c r="CU542" s="1701">
        <v>36000</v>
      </c>
      <c r="CV542" s="1701">
        <v>7668</v>
      </c>
      <c r="CW542" s="1701">
        <v>28800</v>
      </c>
      <c r="CX542" s="1701">
        <v>0.94910000000000005</v>
      </c>
      <c r="CY542" s="1700">
        <f t="shared" si="599"/>
        <v>6.4048959027826827E-2</v>
      </c>
      <c r="CZ542" s="1701">
        <v>346800</v>
      </c>
      <c r="DA542" s="1701">
        <f t="shared" si="588"/>
        <v>3248765</v>
      </c>
      <c r="DB542" s="1701">
        <f t="shared" si="589"/>
        <v>0</v>
      </c>
    </row>
    <row r="543" spans="1:106">
      <c r="A543" s="1703" t="s">
        <v>2974</v>
      </c>
      <c r="B543" s="1347">
        <v>1230</v>
      </c>
      <c r="C543" s="1347">
        <v>40</v>
      </c>
      <c r="D543" s="1702">
        <v>36</v>
      </c>
      <c r="E543" s="1701" t="s">
        <v>3347</v>
      </c>
      <c r="F543" s="1701" t="s">
        <v>503</v>
      </c>
      <c r="G543" s="1701" t="s">
        <v>2116</v>
      </c>
      <c r="H543" s="1701" t="s">
        <v>649</v>
      </c>
      <c r="I543" s="1701">
        <v>132</v>
      </c>
      <c r="J543" s="1701">
        <v>55000</v>
      </c>
      <c r="K543" s="1701">
        <v>55000</v>
      </c>
      <c r="L543" s="1701">
        <v>64520</v>
      </c>
      <c r="M543" s="1701">
        <v>64520</v>
      </c>
      <c r="N543" s="1701">
        <v>0.99809999999999999</v>
      </c>
      <c r="O543" s="1700">
        <f t="shared" si="600"/>
        <v>0.92064621064792684</v>
      </c>
      <c r="P543" s="1701">
        <v>42686808</v>
      </c>
      <c r="Q543" s="1701">
        <f t="shared" si="560"/>
        <v>27819682</v>
      </c>
      <c r="R543" s="1701">
        <f t="shared" si="561"/>
        <v>14867126</v>
      </c>
      <c r="S543" s="1701">
        <v>55000</v>
      </c>
      <c r="T543" s="1701">
        <v>64160</v>
      </c>
      <c r="U543" s="1701">
        <v>64160</v>
      </c>
      <c r="V543" s="1701">
        <v>0.99809999999999999</v>
      </c>
      <c r="W543" s="1700">
        <f t="shared" si="601"/>
        <v>0.93934340959887708</v>
      </c>
      <c r="X543" s="1701">
        <v>44754400</v>
      </c>
      <c r="Y543" s="1701">
        <f t="shared" si="562"/>
        <v>28586606</v>
      </c>
      <c r="Z543" s="1701">
        <f t="shared" si="563"/>
        <v>16167794</v>
      </c>
      <c r="AA543" s="1701">
        <v>55000</v>
      </c>
      <c r="AB543" s="1701">
        <v>64080</v>
      </c>
      <c r="AC543" s="1701">
        <v>64080</v>
      </c>
      <c r="AD543" s="1701">
        <v>0.99809999999999999</v>
      </c>
      <c r="AE543" s="1700">
        <f t="shared" si="602"/>
        <v>0.92900692895082981</v>
      </c>
      <c r="AF543" s="1701">
        <v>42780712</v>
      </c>
      <c r="AG543" s="1701">
        <f t="shared" si="565"/>
        <v>27629963</v>
      </c>
      <c r="AH543" s="1701">
        <f t="shared" si="566"/>
        <v>15150749</v>
      </c>
      <c r="AI543" s="1701">
        <v>55000</v>
      </c>
      <c r="AJ543" s="1701">
        <v>64160</v>
      </c>
      <c r="AK543" s="1701">
        <v>64160</v>
      </c>
      <c r="AL543" s="1701">
        <v>0.99680000000000002</v>
      </c>
      <c r="AM543" s="1700">
        <f t="shared" si="603"/>
        <v>0.77788642907565653</v>
      </c>
      <c r="AN543" s="1701">
        <v>37013616</v>
      </c>
      <c r="AO543" s="1701">
        <f t="shared" si="568"/>
        <v>28549373</v>
      </c>
      <c r="AP543" s="1701">
        <f t="shared" si="569"/>
        <v>8464243</v>
      </c>
      <c r="AQ543" s="1701">
        <v>55000</v>
      </c>
      <c r="AR543" s="1701">
        <v>64200</v>
      </c>
      <c r="AS543" s="1701">
        <v>64200</v>
      </c>
      <c r="AT543" s="1701">
        <v>0.99750000000000005</v>
      </c>
      <c r="AU543" s="1700">
        <f t="shared" si="604"/>
        <v>0.83128717516163364</v>
      </c>
      <c r="AV543" s="1701">
        <v>39607000</v>
      </c>
      <c r="AW543" s="1701">
        <f t="shared" si="571"/>
        <v>28587233</v>
      </c>
      <c r="AX543" s="1701">
        <f t="shared" si="572"/>
        <v>11019767</v>
      </c>
      <c r="AY543" s="1701">
        <v>55000</v>
      </c>
      <c r="AZ543" s="1701">
        <v>64400</v>
      </c>
      <c r="BA543" s="1701">
        <v>64400</v>
      </c>
      <c r="BB543" s="1701">
        <v>0.99770000000000003</v>
      </c>
      <c r="BC543" s="1700">
        <f t="shared" si="605"/>
        <v>0.79829155712382782</v>
      </c>
      <c r="BD543" s="1701">
        <v>36930048</v>
      </c>
      <c r="BE543" s="1701">
        <f t="shared" si="574"/>
        <v>27756812</v>
      </c>
      <c r="BF543" s="1701">
        <f t="shared" si="575"/>
        <v>9173236</v>
      </c>
      <c r="BG543" s="1701">
        <v>55000</v>
      </c>
      <c r="BH543" s="1701">
        <v>64160</v>
      </c>
      <c r="BI543" s="1701">
        <v>64160</v>
      </c>
      <c r="BJ543" s="1701">
        <v>0.99790000000000001</v>
      </c>
      <c r="BK543" s="1700">
        <f t="shared" si="606"/>
        <v>0.86231836998473888</v>
      </c>
      <c r="BL543" s="1701">
        <v>41076360</v>
      </c>
      <c r="BM543" s="1701">
        <f t="shared" si="576"/>
        <v>28580878</v>
      </c>
      <c r="BN543" s="1701">
        <f t="shared" si="577"/>
        <v>12495482</v>
      </c>
      <c r="BO543" s="1701">
        <v>55000</v>
      </c>
      <c r="BP543" s="1701">
        <v>64320</v>
      </c>
      <c r="BQ543" s="1701">
        <v>64320</v>
      </c>
      <c r="BR543" s="1701">
        <v>0.99760000000000004</v>
      </c>
      <c r="BS543" s="1700">
        <f t="shared" si="595"/>
        <v>0.89631730996846826</v>
      </c>
      <c r="BT543" s="1701">
        <v>41409192</v>
      </c>
      <c r="BU543" s="1701">
        <f t="shared" si="579"/>
        <v>27719553</v>
      </c>
      <c r="BV543" s="1701">
        <f t="shared" si="580"/>
        <v>13689639</v>
      </c>
      <c r="BW543" s="1701">
        <v>55000</v>
      </c>
      <c r="BX543" s="1701">
        <v>64280</v>
      </c>
      <c r="BY543" s="1701">
        <v>64280</v>
      </c>
      <c r="BZ543" s="1701">
        <v>0.99709999999999999</v>
      </c>
      <c r="CA543" s="1700">
        <f t="shared" si="596"/>
        <v>0.89892809373880622</v>
      </c>
      <c r="CB543" s="1701">
        <v>42865952</v>
      </c>
      <c r="CC543" s="1701">
        <f t="shared" si="581"/>
        <v>28611378</v>
      </c>
      <c r="CD543" s="1701">
        <f t="shared" si="582"/>
        <v>14254574</v>
      </c>
      <c r="CE543" s="1701">
        <v>55000</v>
      </c>
      <c r="CF543" s="1701">
        <v>64160</v>
      </c>
      <c r="CG543" s="1701">
        <v>64160</v>
      </c>
      <c r="CH543" s="1701">
        <v>0.99760000000000004</v>
      </c>
      <c r="CI543" s="1700">
        <f t="shared" si="597"/>
        <v>0.9386762133606753</v>
      </c>
      <c r="CJ543" s="1701">
        <v>44700208</v>
      </c>
      <c r="CK543" s="1701">
        <f t="shared" si="583"/>
        <v>28572286</v>
      </c>
      <c r="CL543" s="1701">
        <f t="shared" si="584"/>
        <v>16127922</v>
      </c>
      <c r="CM543" s="1701">
        <v>55000</v>
      </c>
      <c r="CN543" s="1701">
        <v>63920</v>
      </c>
      <c r="CO543" s="1701">
        <v>63920</v>
      </c>
      <c r="CP543" s="1701">
        <v>0.99819999999999998</v>
      </c>
      <c r="CQ543" s="1700">
        <f t="shared" si="598"/>
        <v>0.93489881703628896</v>
      </c>
      <c r="CR543" s="1701">
        <v>40085584</v>
      </c>
      <c r="CS543" s="1701">
        <f t="shared" si="585"/>
        <v>25726153</v>
      </c>
      <c r="CT543" s="1701">
        <f t="shared" si="586"/>
        <v>14359431</v>
      </c>
      <c r="CU543" s="1701">
        <v>55000</v>
      </c>
      <c r="CV543" s="1701">
        <v>58720</v>
      </c>
      <c r="CW543" s="1701">
        <v>58720</v>
      </c>
      <c r="CX543" s="1701">
        <v>0.99809999999999999</v>
      </c>
      <c r="CY543" s="1700">
        <f t="shared" si="599"/>
        <v>0.94967765524881975</v>
      </c>
      <c r="CZ543" s="1701">
        <v>41410384</v>
      </c>
      <c r="DA543" s="1701">
        <f t="shared" si="588"/>
        <v>26162804</v>
      </c>
      <c r="DB543" s="1701">
        <f t="shared" si="589"/>
        <v>15247580</v>
      </c>
    </row>
    <row r="544" spans="1:106">
      <c r="A544" s="1703" t="s">
        <v>2975</v>
      </c>
      <c r="B544" s="1347">
        <v>6110</v>
      </c>
      <c r="C544" s="1347">
        <v>32</v>
      </c>
      <c r="D544" s="1702">
        <v>37</v>
      </c>
      <c r="E544" s="1701" t="s">
        <v>3348</v>
      </c>
      <c r="F544" s="1701" t="s">
        <v>1213</v>
      </c>
      <c r="G544" s="1701" t="s">
        <v>2116</v>
      </c>
      <c r="H544" s="1701" t="s">
        <v>2115</v>
      </c>
      <c r="I544" s="1701">
        <v>220</v>
      </c>
      <c r="J544" s="1701">
        <v>55000</v>
      </c>
      <c r="K544" s="1701">
        <v>55000</v>
      </c>
      <c r="L544" s="1701">
        <v>32006.28</v>
      </c>
      <c r="M544" s="1701">
        <v>44000</v>
      </c>
      <c r="N544" s="1701">
        <v>0.98329999999999995</v>
      </c>
      <c r="O544" s="1700">
        <f t="shared" si="600"/>
        <v>0.85536960956076269</v>
      </c>
      <c r="P544" s="1701">
        <v>19382400</v>
      </c>
      <c r="Q544" s="1701">
        <f t="shared" si="560"/>
        <v>13595807</v>
      </c>
      <c r="R544" s="1701">
        <f t="shared" si="561"/>
        <v>5786593</v>
      </c>
      <c r="S544" s="1701">
        <v>55000</v>
      </c>
      <c r="T544" s="1701">
        <v>33714</v>
      </c>
      <c r="U544" s="1701">
        <v>44000</v>
      </c>
      <c r="V544" s="1701">
        <v>0.98519999999999996</v>
      </c>
      <c r="W544" s="1700">
        <f t="shared" si="601"/>
        <v>0.79108175535545167</v>
      </c>
      <c r="X544" s="1701">
        <v>19549200</v>
      </c>
      <c r="Y544" s="1701">
        <f t="shared" si="562"/>
        <v>14827191</v>
      </c>
      <c r="Z544" s="1701">
        <f t="shared" si="563"/>
        <v>4722009</v>
      </c>
      <c r="AA544" s="1701">
        <v>55000</v>
      </c>
      <c r="AB544" s="1701">
        <v>37818</v>
      </c>
      <c r="AC544" s="1701">
        <v>44000</v>
      </c>
      <c r="AD544" s="1701">
        <v>0.9728</v>
      </c>
      <c r="AE544" s="1700">
        <f t="shared" si="602"/>
        <v>0.83257789732541732</v>
      </c>
      <c r="AF544" s="1701">
        <v>22053600</v>
      </c>
      <c r="AG544" s="1701">
        <f t="shared" si="565"/>
        <v>15892999</v>
      </c>
      <c r="AH544" s="1701">
        <f t="shared" si="566"/>
        <v>6160601</v>
      </c>
      <c r="AI544" s="1701">
        <v>55000</v>
      </c>
      <c r="AJ544" s="1701">
        <v>37200</v>
      </c>
      <c r="AK544" s="1701">
        <v>44000</v>
      </c>
      <c r="AL544" s="1701">
        <v>0.96209999999999996</v>
      </c>
      <c r="AM544" s="1700">
        <f t="shared" si="603"/>
        <v>0.75403761636433608</v>
      </c>
      <c r="AN544" s="1701">
        <v>20078400</v>
      </c>
      <c r="AO544" s="1701">
        <f t="shared" si="568"/>
        <v>15976710</v>
      </c>
      <c r="AP544" s="1701">
        <f t="shared" si="569"/>
        <v>4101690</v>
      </c>
      <c r="AQ544" s="1701">
        <v>55000</v>
      </c>
      <c r="AR544" s="1701">
        <v>33564</v>
      </c>
      <c r="AS544" s="1701">
        <v>44000</v>
      </c>
      <c r="AT544" s="1701">
        <v>0.95489999999999997</v>
      </c>
      <c r="AU544" s="1700">
        <f t="shared" si="604"/>
        <v>0.74771666243120249</v>
      </c>
      <c r="AV544" s="1701">
        <v>17829600</v>
      </c>
      <c r="AW544" s="1701">
        <f t="shared" si="571"/>
        <v>14307238</v>
      </c>
      <c r="AX544" s="1701">
        <f t="shared" si="572"/>
        <v>3522362</v>
      </c>
      <c r="AY544" s="1701">
        <v>55000</v>
      </c>
      <c r="AZ544" s="1701">
        <v>33636</v>
      </c>
      <c r="BA544" s="1701">
        <v>44000</v>
      </c>
      <c r="BB544" s="1701">
        <v>0.96479999999999999</v>
      </c>
      <c r="BC544" s="1700">
        <f t="shared" si="605"/>
        <v>0.82164908632929756</v>
      </c>
      <c r="BD544" s="1701">
        <v>19198200</v>
      </c>
      <c r="BE544" s="1701">
        <f t="shared" si="574"/>
        <v>14019270</v>
      </c>
      <c r="BF544" s="1701">
        <f t="shared" si="575"/>
        <v>5178930</v>
      </c>
      <c r="BG544" s="1701">
        <v>55000</v>
      </c>
      <c r="BH544" s="1701">
        <v>33714</v>
      </c>
      <c r="BI544" s="1701">
        <v>44000</v>
      </c>
      <c r="BJ544" s="1701">
        <v>0.97929999999999995</v>
      </c>
      <c r="BK544" s="1700">
        <f t="shared" si="606"/>
        <v>0.87239886552301849</v>
      </c>
      <c r="BL544" s="1701">
        <v>21429600</v>
      </c>
      <c r="BM544" s="1701">
        <f t="shared" si="576"/>
        <v>14738396</v>
      </c>
      <c r="BN544" s="1701">
        <f t="shared" si="577"/>
        <v>6691204</v>
      </c>
      <c r="BO544" s="1701">
        <v>55000</v>
      </c>
      <c r="BP544" s="1701">
        <v>33696</v>
      </c>
      <c r="BQ544" s="1701">
        <v>44000</v>
      </c>
      <c r="BR544" s="1701">
        <v>0.97570000000000001</v>
      </c>
      <c r="BS544" s="1700">
        <f t="shared" si="595"/>
        <v>0.86369412202432361</v>
      </c>
      <c r="BT544" s="1701">
        <v>20445000</v>
      </c>
      <c r="BU544" s="1701">
        <f t="shared" si="579"/>
        <v>14202945</v>
      </c>
      <c r="BV544" s="1701">
        <f t="shared" si="580"/>
        <v>6242055</v>
      </c>
      <c r="BW544" s="1701">
        <v>55000</v>
      </c>
      <c r="BX544" s="1701">
        <v>35268</v>
      </c>
      <c r="BY544" s="1701">
        <v>44000</v>
      </c>
      <c r="BZ544" s="1701">
        <v>0.97199999999999998</v>
      </c>
      <c r="CA544" s="1700">
        <f t="shared" si="596"/>
        <v>0.82789482279633064</v>
      </c>
      <c r="CB544" s="1701">
        <v>21115200</v>
      </c>
      <c r="CC544" s="1701">
        <f t="shared" si="581"/>
        <v>15302813</v>
      </c>
      <c r="CD544" s="1701">
        <f t="shared" si="582"/>
        <v>5812387</v>
      </c>
      <c r="CE544" s="1701">
        <v>55000</v>
      </c>
      <c r="CF544" s="1701">
        <v>34428</v>
      </c>
      <c r="CG544" s="1701">
        <v>44000</v>
      </c>
      <c r="CH544" s="1701">
        <v>0.96989999999999998</v>
      </c>
      <c r="CI544" s="1700">
        <f t="shared" si="597"/>
        <v>0.71610862750698989</v>
      </c>
      <c r="CJ544" s="1701">
        <v>17790600</v>
      </c>
      <c r="CK544" s="1701">
        <f t="shared" si="583"/>
        <v>14906063</v>
      </c>
      <c r="CL544" s="1701">
        <f t="shared" si="584"/>
        <v>2884537</v>
      </c>
      <c r="CM544" s="1701">
        <v>55000</v>
      </c>
      <c r="CN544" s="1701">
        <v>35514</v>
      </c>
      <c r="CO544" s="1701">
        <v>44000</v>
      </c>
      <c r="CP544" s="1701">
        <v>0.96440000000000003</v>
      </c>
      <c r="CQ544" s="1700">
        <f t="shared" si="598"/>
        <v>0.8171604041069952</v>
      </c>
      <c r="CR544" s="1701">
        <v>18807600</v>
      </c>
      <c r="CS544" s="1701">
        <f t="shared" si="585"/>
        <v>13809480</v>
      </c>
      <c r="CT544" s="1701">
        <f t="shared" si="586"/>
        <v>4998120</v>
      </c>
      <c r="CU544" s="1701">
        <v>55000</v>
      </c>
      <c r="CV544" s="1701">
        <v>35604</v>
      </c>
      <c r="CW544" s="1701">
        <v>44000</v>
      </c>
      <c r="CX544" s="1701">
        <v>0.97509999999999997</v>
      </c>
      <c r="CY544" s="1700">
        <f t="shared" si="599"/>
        <v>0.86876430404398608</v>
      </c>
      <c r="CZ544" s="1701">
        <v>22440000</v>
      </c>
      <c r="DA544" s="1701">
        <f t="shared" si="588"/>
        <v>15497874</v>
      </c>
      <c r="DB544" s="1701">
        <f t="shared" si="589"/>
        <v>6942126</v>
      </c>
    </row>
    <row r="545" spans="1:106">
      <c r="A545" s="1703" t="s">
        <v>2962</v>
      </c>
      <c r="B545" s="1347">
        <v>6110</v>
      </c>
      <c r="C545" s="1347">
        <v>78</v>
      </c>
      <c r="D545" s="1702">
        <v>38</v>
      </c>
      <c r="E545" s="1701" t="s">
        <v>3350</v>
      </c>
      <c r="F545" s="1701" t="s">
        <v>2122</v>
      </c>
      <c r="G545" s="1701" t="s">
        <v>2116</v>
      </c>
      <c r="H545" s="1701" t="s">
        <v>2115</v>
      </c>
      <c r="I545" s="1701">
        <v>220</v>
      </c>
      <c r="J545" s="1701">
        <v>133334</v>
      </c>
      <c r="K545" s="1701">
        <v>133334</v>
      </c>
      <c r="L545" s="1701">
        <v>83068</v>
      </c>
      <c r="M545" s="1701">
        <v>106667.2</v>
      </c>
      <c r="N545" s="1701">
        <v>0.9758</v>
      </c>
      <c r="O545" s="1700">
        <f t="shared" si="600"/>
        <v>0.25233527263315791</v>
      </c>
      <c r="P545" s="1701">
        <v>14726686</v>
      </c>
      <c r="Q545" s="1701">
        <f t="shared" si="560"/>
        <v>35016950</v>
      </c>
      <c r="R545" s="1701">
        <f t="shared" si="561"/>
        <v>0</v>
      </c>
      <c r="S545" s="1701">
        <v>133334</v>
      </c>
      <c r="T545" s="1701">
        <v>100243</v>
      </c>
      <c r="U545" s="1701">
        <v>106667.2</v>
      </c>
      <c r="V545" s="1701">
        <v>0.96899999999999997</v>
      </c>
      <c r="W545" s="1700">
        <f t="shared" si="601"/>
        <v>0.14834456725476289</v>
      </c>
      <c r="X545" s="1701">
        <v>10720682</v>
      </c>
      <c r="Y545" s="1701">
        <f t="shared" si="562"/>
        <v>43361272</v>
      </c>
      <c r="Z545" s="1701">
        <f t="shared" si="563"/>
        <v>0</v>
      </c>
      <c r="AA545" s="1701">
        <v>133334</v>
      </c>
      <c r="AB545" s="1701">
        <v>74610</v>
      </c>
      <c r="AC545" s="1701">
        <v>106667.2</v>
      </c>
      <c r="AD545" s="1701">
        <v>0.99490000000000001</v>
      </c>
      <c r="AE545" s="1700">
        <f t="shared" si="602"/>
        <v>0.23933815051739224</v>
      </c>
      <c r="AF545" s="1701">
        <v>12791483</v>
      </c>
      <c r="AG545" s="1701">
        <f t="shared" si="565"/>
        <v>32067139</v>
      </c>
      <c r="AH545" s="1701">
        <f t="shared" si="566"/>
        <v>0</v>
      </c>
      <c r="AI545" s="1701">
        <v>133334</v>
      </c>
      <c r="AJ545" s="1701">
        <v>135730</v>
      </c>
      <c r="AK545" s="1701">
        <v>135730</v>
      </c>
      <c r="AL545" s="1701">
        <v>0.99819999999999998</v>
      </c>
      <c r="AM545" s="1700">
        <f t="shared" si="603"/>
        <v>0.2032782192097741</v>
      </c>
      <c r="AN545" s="1701">
        <v>20490719</v>
      </c>
      <c r="AO545" s="1701">
        <f t="shared" si="568"/>
        <v>60480810</v>
      </c>
      <c r="AP545" s="1701">
        <f t="shared" si="569"/>
        <v>0</v>
      </c>
      <c r="AQ545" s="1701">
        <v>133334</v>
      </c>
      <c r="AR545" s="1701">
        <v>104085</v>
      </c>
      <c r="AS545" s="1701">
        <v>106667.2</v>
      </c>
      <c r="AT545" s="1701">
        <v>0.99909999999999999</v>
      </c>
      <c r="AU545" s="1700">
        <f t="shared" si="604"/>
        <v>0.22969728040386356</v>
      </c>
      <c r="AV545" s="1701">
        <v>17771574</v>
      </c>
      <c r="AW545" s="1701">
        <f t="shared" si="571"/>
        <v>46421727</v>
      </c>
      <c r="AX545" s="1701">
        <f t="shared" si="572"/>
        <v>0</v>
      </c>
      <c r="AY545" s="1701">
        <v>133334</v>
      </c>
      <c r="AZ545" s="1701">
        <v>94910</v>
      </c>
      <c r="BA545" s="1701">
        <v>106667.2</v>
      </c>
      <c r="BB545" s="1701">
        <v>0.99650000000000005</v>
      </c>
      <c r="BC545" s="1700">
        <f t="shared" si="605"/>
        <v>0.2787063047854651</v>
      </c>
      <c r="BD545" s="1701">
        <v>18978792</v>
      </c>
      <c r="BE545" s="1701">
        <f t="shared" si="574"/>
        <v>40857616</v>
      </c>
      <c r="BF545" s="1701">
        <f t="shared" si="575"/>
        <v>0</v>
      </c>
      <c r="BG545" s="1701">
        <v>133334</v>
      </c>
      <c r="BH545" s="1701">
        <v>110563</v>
      </c>
      <c r="BI545" s="1701">
        <v>110563</v>
      </c>
      <c r="BJ545" s="1701">
        <v>0.99809999999999999</v>
      </c>
      <c r="BK545" s="1700">
        <f t="shared" si="606"/>
        <v>0.20561897044593927</v>
      </c>
      <c r="BL545" s="1701">
        <v>16881848</v>
      </c>
      <c r="BM545" s="1701">
        <f t="shared" si="576"/>
        <v>49261548</v>
      </c>
      <c r="BN545" s="1701">
        <f t="shared" si="577"/>
        <v>0</v>
      </c>
      <c r="BO545" s="1701">
        <v>133334</v>
      </c>
      <c r="BP545" s="1701">
        <v>104925</v>
      </c>
      <c r="BQ545" s="1701">
        <v>106667.2</v>
      </c>
      <c r="BR545" s="1701">
        <v>0.99819999999999998</v>
      </c>
      <c r="BS545" s="1700">
        <f t="shared" si="595"/>
        <v>0.18226563937184725</v>
      </c>
      <c r="BT545" s="1701">
        <v>13744655</v>
      </c>
      <c r="BU545" s="1701">
        <f t="shared" si="579"/>
        <v>45246010</v>
      </c>
      <c r="BV545" s="1701">
        <f t="shared" si="580"/>
        <v>0</v>
      </c>
      <c r="BW545" s="1701">
        <v>133334</v>
      </c>
      <c r="BX545" s="1701">
        <v>79595</v>
      </c>
      <c r="BY545" s="1701">
        <v>106667.2</v>
      </c>
      <c r="BZ545" s="1701">
        <v>0.99939999999999996</v>
      </c>
      <c r="CA545" s="1700">
        <f t="shared" si="596"/>
        <v>0.22633008336674781</v>
      </c>
      <c r="CB545" s="1701">
        <v>13394927</v>
      </c>
      <c r="CC545" s="1701">
        <f t="shared" si="581"/>
        <v>35509889</v>
      </c>
      <c r="CD545" s="1701">
        <f t="shared" si="582"/>
        <v>0</v>
      </c>
      <c r="CE545" s="1701">
        <v>133334</v>
      </c>
      <c r="CF545" s="1701">
        <v>64060</v>
      </c>
      <c r="CG545" s="1701">
        <v>106667.2</v>
      </c>
      <c r="CH545" s="1701">
        <v>0.99919999999999998</v>
      </c>
      <c r="CI545" s="1700">
        <f t="shared" si="597"/>
        <v>0.2736696699266698</v>
      </c>
      <c r="CJ545" s="1701">
        <v>13032837</v>
      </c>
      <c r="CK545" s="1701">
        <f t="shared" si="583"/>
        <v>28573507</v>
      </c>
      <c r="CL545" s="1701">
        <f t="shared" si="584"/>
        <v>0</v>
      </c>
      <c r="CM545" s="1701">
        <v>133334</v>
      </c>
      <c r="CN545" s="1701">
        <v>85080</v>
      </c>
      <c r="CO545" s="1701">
        <v>106667.2</v>
      </c>
      <c r="CP545" s="1701">
        <v>0.99880000000000002</v>
      </c>
      <c r="CQ545" s="1700">
        <f t="shared" si="598"/>
        <v>0.22833066124936152</v>
      </c>
      <c r="CR545" s="1701">
        <v>13038857</v>
      </c>
      <c r="CS545" s="1701">
        <f t="shared" si="585"/>
        <v>34263091</v>
      </c>
      <c r="CT545" s="1701">
        <f t="shared" si="586"/>
        <v>0</v>
      </c>
      <c r="CU545" s="1701">
        <v>133334</v>
      </c>
      <c r="CV545" s="1701">
        <v>63805</v>
      </c>
      <c r="CW545" s="1701">
        <v>106667.2</v>
      </c>
      <c r="CX545" s="1701">
        <v>0.99909999999999999</v>
      </c>
      <c r="CY545" s="1700">
        <f t="shared" si="599"/>
        <v>0.27595158695338795</v>
      </c>
      <c r="CZ545" s="1701">
        <v>13087886</v>
      </c>
      <c r="DA545" s="1701">
        <f t="shared" si="588"/>
        <v>28456918</v>
      </c>
      <c r="DB545" s="1701">
        <f t="shared" si="589"/>
        <v>0</v>
      </c>
    </row>
    <row r="546" spans="1:106" s="1694" customFormat="1">
      <c r="D546" s="1698">
        <f>+D545</f>
        <v>38</v>
      </c>
      <c r="E546" s="1688"/>
      <c r="F546" s="1689" t="s">
        <v>2191</v>
      </c>
      <c r="G546" s="1688"/>
      <c r="H546" s="1688"/>
      <c r="I546" s="1688"/>
      <c r="J546" s="1688">
        <f>SUM(J508:J545)</f>
        <v>775534</v>
      </c>
      <c r="K546" s="1688">
        <f>SUM(K508:K545)</f>
        <v>725117</v>
      </c>
      <c r="L546" s="1688">
        <f>SUM(L508:L545)</f>
        <v>572195.34000000008</v>
      </c>
      <c r="M546" s="1688">
        <f>SUM(M508:M545)</f>
        <v>642370.48</v>
      </c>
      <c r="N546" s="1688">
        <f>+ROUND(AVERAGE(N508:N545),4)</f>
        <v>0.93389999999999995</v>
      </c>
      <c r="O546" s="1696">
        <f t="shared" si="600"/>
        <v>0.4366429891576798</v>
      </c>
      <c r="P546" s="1688">
        <f t="shared" ref="P546:U546" si="607">SUM(P508:P545)</f>
        <v>167997833</v>
      </c>
      <c r="Q546" s="1688">
        <f t="shared" si="607"/>
        <v>239913812</v>
      </c>
      <c r="R546" s="1688">
        <f t="shared" si="607"/>
        <v>26502656</v>
      </c>
      <c r="S546" s="1688">
        <f t="shared" si="607"/>
        <v>725117</v>
      </c>
      <c r="T546" s="1688">
        <f t="shared" si="607"/>
        <v>587925.32000000007</v>
      </c>
      <c r="U546" s="1688">
        <f t="shared" si="607"/>
        <v>639427.79999999993</v>
      </c>
      <c r="V546" s="1688">
        <f>+ROUND(AVERAGE(V508:V545),4)</f>
        <v>0.89749999999999996</v>
      </c>
      <c r="W546" s="1696">
        <f>+X546/(24*30*T546*V546)</f>
        <v>0.45777352563937201</v>
      </c>
      <c r="X546" s="1688">
        <f t="shared" ref="X546:AC546" si="608">SUM(X508:X545)</f>
        <v>173916101</v>
      </c>
      <c r="Y546" s="1688">
        <f t="shared" si="608"/>
        <v>254149459</v>
      </c>
      <c r="Z546" s="1688">
        <f t="shared" si="608"/>
        <v>24764113</v>
      </c>
      <c r="AA546" s="1688">
        <f t="shared" si="608"/>
        <v>735117</v>
      </c>
      <c r="AB546" s="1688">
        <f t="shared" si="608"/>
        <v>582496.72</v>
      </c>
      <c r="AC546" s="1688">
        <f t="shared" si="608"/>
        <v>646080.19999999995</v>
      </c>
      <c r="AD546" s="1688">
        <f>+ROUND(AVERAGE(AD508:AD545),4)</f>
        <v>0.92349999999999999</v>
      </c>
      <c r="AE546" s="1696">
        <f t="shared" si="602"/>
        <v>0.44480800839446638</v>
      </c>
      <c r="AF546" s="1688">
        <f t="shared" ref="AF546:AK546" si="609">SUM(AF508:AF545)</f>
        <v>172280244</v>
      </c>
      <c r="AG546" s="1688">
        <f t="shared" si="609"/>
        <v>244611574</v>
      </c>
      <c r="AH546" s="1688">
        <f t="shared" si="609"/>
        <v>26446075</v>
      </c>
      <c r="AI546" s="1688">
        <f t="shared" si="609"/>
        <v>750784</v>
      </c>
      <c r="AJ546" s="1688">
        <f t="shared" si="609"/>
        <v>621769.08000000007</v>
      </c>
      <c r="AK546" s="1688">
        <f t="shared" si="609"/>
        <v>675971.4</v>
      </c>
      <c r="AL546" s="1688">
        <f>+ROUND(AVERAGE(AL508:AL545),4)</f>
        <v>0.86329999999999996</v>
      </c>
      <c r="AM546" s="1696">
        <f>+AN546/(24*30*AJ546*AL546)</f>
        <v>0.44675277492999504</v>
      </c>
      <c r="AN546" s="1688">
        <f t="shared" ref="AN546:AS546" si="610">SUM(AN508:AN545)</f>
        <v>172659555</v>
      </c>
      <c r="AO546" s="1688">
        <f t="shared" si="610"/>
        <v>268866369</v>
      </c>
      <c r="AP546" s="1688">
        <f t="shared" si="610"/>
        <v>19040416</v>
      </c>
      <c r="AQ546" s="1688">
        <f t="shared" si="610"/>
        <v>755534</v>
      </c>
      <c r="AR546" s="1688">
        <f t="shared" si="610"/>
        <v>615260.80000000005</v>
      </c>
      <c r="AS546" s="1688">
        <f t="shared" si="610"/>
        <v>650686.79999999993</v>
      </c>
      <c r="AT546" s="1688">
        <f>+ROUND(AVERAGE(AT508:AT545),4)</f>
        <v>0.86009999999999998</v>
      </c>
      <c r="AU546" s="1696">
        <f>+AV546/(24*30*AR546*AT546)</f>
        <v>0.48995726084457702</v>
      </c>
      <c r="AV546" s="1688">
        <f t="shared" ref="AV546:BA546" si="611">SUM(AV508:AV545)</f>
        <v>186680471</v>
      </c>
      <c r="AW546" s="1688">
        <f t="shared" si="611"/>
        <v>265500912</v>
      </c>
      <c r="AX546" s="1688">
        <f t="shared" si="611"/>
        <v>17112254</v>
      </c>
      <c r="AY546" s="1688">
        <f t="shared" si="611"/>
        <v>755534</v>
      </c>
      <c r="AZ546" s="1688">
        <f t="shared" si="611"/>
        <v>608700.86</v>
      </c>
      <c r="BA546" s="1688">
        <f t="shared" si="611"/>
        <v>657171.35999999987</v>
      </c>
      <c r="BB546" s="1688">
        <f>+ROUND(AVERAGE(BB508:BB545),4)</f>
        <v>0.85950000000000004</v>
      </c>
      <c r="BC546" s="1696">
        <f t="shared" si="605"/>
        <v>0.45609340150625988</v>
      </c>
      <c r="BD546" s="1688">
        <f t="shared" ref="BD546:BI546" si="612">SUM(BD508:BD545)</f>
        <v>171805112</v>
      </c>
      <c r="BE546" s="1688">
        <f t="shared" si="612"/>
        <v>253462252</v>
      </c>
      <c r="BF546" s="1688">
        <f t="shared" si="612"/>
        <v>18186448</v>
      </c>
      <c r="BG546" s="1688">
        <f t="shared" si="612"/>
        <v>755534</v>
      </c>
      <c r="BH546" s="1688">
        <f t="shared" si="612"/>
        <v>603430.67999999993</v>
      </c>
      <c r="BI546" s="1688">
        <f t="shared" si="612"/>
        <v>658973.87999999989</v>
      </c>
      <c r="BJ546" s="1688">
        <f>+ROUND(AVERAGE(BJ508:BJ545),4)</f>
        <v>0.83779999999999999</v>
      </c>
      <c r="BK546" s="1696">
        <f>+BL546/(24*30*BH546*BJ546)</f>
        <v>0.51452183898909998</v>
      </c>
      <c r="BL546" s="1688">
        <f t="shared" ref="BL546:BQ546" si="613">SUM(BL508:BL545)</f>
        <v>187285456</v>
      </c>
      <c r="BM546" s="1688">
        <f t="shared" si="613"/>
        <v>261574592</v>
      </c>
      <c r="BN546" s="1688">
        <f t="shared" si="613"/>
        <v>25138847</v>
      </c>
      <c r="BO546" s="1688">
        <f t="shared" si="613"/>
        <v>778534</v>
      </c>
      <c r="BP546" s="1688">
        <f t="shared" si="613"/>
        <v>601394.12</v>
      </c>
      <c r="BQ546" s="1688">
        <f t="shared" si="613"/>
        <v>660751.5199999999</v>
      </c>
      <c r="BR546" s="1688">
        <f>+ROUND(AVERAGE(BR508:BR545),4)</f>
        <v>0.86219999999999997</v>
      </c>
      <c r="BS546" s="1696">
        <f t="shared" si="595"/>
        <v>0.50110849067362029</v>
      </c>
      <c r="BT546" s="1688">
        <f t="shared" ref="BT546:BY546" si="614">SUM(BT508:BT545)</f>
        <v>187081763</v>
      </c>
      <c r="BU546" s="1688">
        <f t="shared" si="614"/>
        <v>250470260</v>
      </c>
      <c r="BV546" s="1688">
        <f t="shared" si="614"/>
        <v>30921149</v>
      </c>
      <c r="BW546" s="1688">
        <f t="shared" si="614"/>
        <v>774534</v>
      </c>
      <c r="BX546" s="1688">
        <f t="shared" si="614"/>
        <v>592211.67999999993</v>
      </c>
      <c r="BY546" s="1688">
        <f t="shared" si="614"/>
        <v>664281</v>
      </c>
      <c r="BZ546" s="1688">
        <f>+ROUND(AVERAGE(BZ508:BZ545),4)</f>
        <v>0.86880000000000002</v>
      </c>
      <c r="CA546" s="1696">
        <f>+CB546/(24*30*BX546*BZ546)</f>
        <v>0.52868740220160793</v>
      </c>
      <c r="CB546" s="1688">
        <f t="shared" ref="CB546:CG546" si="615">SUM(CB508:CB545)</f>
        <v>195852103</v>
      </c>
      <c r="CC546" s="1688">
        <f t="shared" si="615"/>
        <v>256857930</v>
      </c>
      <c r="CD546" s="1688">
        <f t="shared" si="615"/>
        <v>31155937</v>
      </c>
      <c r="CE546" s="1688">
        <f t="shared" si="615"/>
        <v>774534</v>
      </c>
      <c r="CF546" s="1688">
        <f t="shared" si="615"/>
        <v>571347.12</v>
      </c>
      <c r="CG546" s="1688">
        <f t="shared" si="615"/>
        <v>665468.72</v>
      </c>
      <c r="CH546" s="1688">
        <f>+ROUND(AVERAGE(CH508:CH545),4)</f>
        <v>0.86799999999999999</v>
      </c>
      <c r="CI546" s="1696">
        <f>+CJ546/(24*30*CF546*CH546)</f>
        <v>0.53848952511411408</v>
      </c>
      <c r="CJ546" s="1688">
        <f t="shared" ref="CJ546:CO546" si="616">SUM(CJ508:CJ545)</f>
        <v>192277968</v>
      </c>
      <c r="CK546" s="1688">
        <f t="shared" si="616"/>
        <v>248272935</v>
      </c>
      <c r="CL546" s="1688">
        <f t="shared" si="616"/>
        <v>30343652</v>
      </c>
      <c r="CM546" s="1688">
        <f t="shared" si="616"/>
        <v>774534</v>
      </c>
      <c r="CN546" s="1688">
        <f t="shared" si="616"/>
        <v>634220.36</v>
      </c>
      <c r="CO546" s="1688">
        <f t="shared" si="616"/>
        <v>713047.15999999992</v>
      </c>
      <c r="CP546" s="1688">
        <f>+ROUND(AVERAGE(CP508:CP545),4)</f>
        <v>0.86829999999999996</v>
      </c>
      <c r="CQ546" s="1696">
        <f>+CR546/(24*30*CN546*CP546)</f>
        <v>0.45679516249534952</v>
      </c>
      <c r="CR546" s="1688">
        <f t="shared" ref="CR546:CW546" si="617">SUM(CR508:CR545)</f>
        <v>181118984</v>
      </c>
      <c r="CS546" s="1688">
        <f t="shared" si="617"/>
        <v>248685897</v>
      </c>
      <c r="CT546" s="1688">
        <f t="shared" si="617"/>
        <v>30070699</v>
      </c>
      <c r="CU546" s="1688">
        <f t="shared" si="617"/>
        <v>775534</v>
      </c>
      <c r="CV546" s="1688">
        <f t="shared" si="617"/>
        <v>566788.76</v>
      </c>
      <c r="CW546" s="1688">
        <f t="shared" si="617"/>
        <v>661781.36</v>
      </c>
      <c r="CX546" s="1688">
        <f>+ROUND(AVERAGE(CX508:CX545),4)</f>
        <v>0.89419999999999999</v>
      </c>
      <c r="CY546" s="1696">
        <f>+CZ546/(24*30*CV546*CX546)</f>
        <v>0.53651106060373166</v>
      </c>
      <c r="CZ546" s="1688">
        <f>SUM(CZ508:CZ545)</f>
        <v>195779435</v>
      </c>
      <c r="DA546" s="1688">
        <f>SUM(DA508:DA545)</f>
        <v>245489513</v>
      </c>
      <c r="DB546" s="1688">
        <f>SUM(DB508:DB545)</f>
        <v>33328909</v>
      </c>
    </row>
    <row r="547" spans="1:106" s="1694" customFormat="1">
      <c r="D547" s="1698">
        <f>+D469+D506+D546</f>
        <v>535</v>
      </c>
      <c r="E547" s="1688"/>
      <c r="F547" s="1689" t="s">
        <v>235</v>
      </c>
      <c r="G547" s="1688"/>
      <c r="H547" s="1688"/>
      <c r="I547" s="1688"/>
      <c r="J547" s="1688">
        <f>+J469+J506+J546</f>
        <v>985076.98</v>
      </c>
      <c r="K547" s="1688">
        <f>+K469+K506+K546</f>
        <v>921456.98</v>
      </c>
      <c r="L547" s="1688">
        <f>+L469+L506+L546</f>
        <v>684173.68</v>
      </c>
      <c r="M547" s="1688">
        <f>+M469+M506+M546</f>
        <v>808852.07000000007</v>
      </c>
      <c r="N547" s="1688">
        <f>+ROUND(AVERAGE(N469,N506,N546),4)</f>
        <v>0.84370000000000001</v>
      </c>
      <c r="O547" s="1696">
        <f t="shared" si="600"/>
        <v>0.47564087310396036</v>
      </c>
      <c r="P547" s="1688">
        <f t="shared" ref="P547:U547" si="618">+P469+P506+P546</f>
        <v>197681522</v>
      </c>
      <c r="Q547" s="1688">
        <f t="shared" si="618"/>
        <v>284486022</v>
      </c>
      <c r="R547" s="1688">
        <f t="shared" si="618"/>
        <v>28268559</v>
      </c>
      <c r="S547" s="1688">
        <f t="shared" si="618"/>
        <v>922779.98</v>
      </c>
      <c r="T547" s="1688">
        <f t="shared" si="618"/>
        <v>712467.4</v>
      </c>
      <c r="U547" s="1688">
        <f t="shared" si="618"/>
        <v>815281.32</v>
      </c>
      <c r="V547" s="1688">
        <f>+ROUND(AVERAGE(V469,V506,V546),4)</f>
        <v>0.84340000000000004</v>
      </c>
      <c r="W547" s="1696">
        <f>+X547/(24*30*T547*V547)</f>
        <v>0.47792702095394168</v>
      </c>
      <c r="X547" s="1688">
        <f t="shared" ref="X547:AC547" si="619">+X469+X506+X546</f>
        <v>206772451</v>
      </c>
      <c r="Y547" s="1688">
        <f t="shared" si="619"/>
        <v>304698250</v>
      </c>
      <c r="Z547" s="1688">
        <f t="shared" si="619"/>
        <v>26081468</v>
      </c>
      <c r="AA547" s="1688">
        <f t="shared" si="619"/>
        <v>936877.98</v>
      </c>
      <c r="AB547" s="1688">
        <f t="shared" si="619"/>
        <v>708693.58</v>
      </c>
      <c r="AC547" s="1688">
        <f t="shared" si="619"/>
        <v>826475.96</v>
      </c>
      <c r="AD547" s="1688">
        <f>+ROUND(AVERAGE(AD469,AD506,AD546),4)</f>
        <v>0.84560000000000002</v>
      </c>
      <c r="AE547" s="1696">
        <f t="shared" si="602"/>
        <v>0.47765089638840552</v>
      </c>
      <c r="AF547" s="1688">
        <f t="shared" ref="AF547:AK547" si="620">+AF469+AF506+AF546</f>
        <v>206094578</v>
      </c>
      <c r="AG547" s="1688">
        <f t="shared" si="620"/>
        <v>293630000</v>
      </c>
      <c r="AH547" s="1688">
        <f t="shared" si="620"/>
        <v>28294461</v>
      </c>
      <c r="AI547" s="1688">
        <f t="shared" si="620"/>
        <v>956475.98</v>
      </c>
      <c r="AJ547" s="1688">
        <f t="shared" si="620"/>
        <v>748274.97000000009</v>
      </c>
      <c r="AK547" s="1688">
        <f t="shared" si="620"/>
        <v>856342</v>
      </c>
      <c r="AL547" s="1688">
        <f>+ROUND(AVERAGE(AL469,AL506,AL546),4)</f>
        <v>0.82550000000000001</v>
      </c>
      <c r="AM547" s="1696">
        <f>+AN547/(24*30*AJ547*AL547)</f>
        <v>0.46355111555574435</v>
      </c>
      <c r="AN547" s="1688">
        <f t="shared" ref="AN547:AS547" si="621">+AN469+AN506+AN546</f>
        <v>206161907</v>
      </c>
      <c r="AO547" s="1688">
        <f t="shared" si="621"/>
        <v>320046818</v>
      </c>
      <c r="AP547" s="1688">
        <f t="shared" si="621"/>
        <v>20133949</v>
      </c>
      <c r="AQ547" s="1688">
        <f t="shared" si="621"/>
        <v>963770.98</v>
      </c>
      <c r="AR547" s="1688">
        <f t="shared" si="621"/>
        <v>743703.46000000008</v>
      </c>
      <c r="AS547" s="1688">
        <f t="shared" si="621"/>
        <v>833770.39</v>
      </c>
      <c r="AT547" s="1688">
        <f>+ROUND(AVERAGE(AT469,AT506,AT546),4)</f>
        <v>0.82699999999999996</v>
      </c>
      <c r="AU547" s="1696">
        <f>+AV547/(24*30*AR547*AT547)</f>
        <v>0.5050873402408248</v>
      </c>
      <c r="AV547" s="1688">
        <f t="shared" ref="AV547:BA547" si="622">+AV469+AV506+AV546</f>
        <v>223668225</v>
      </c>
      <c r="AW547" s="1688">
        <f t="shared" si="622"/>
        <v>317652252</v>
      </c>
      <c r="AX547" s="1688">
        <f t="shared" si="622"/>
        <v>19837733</v>
      </c>
      <c r="AY547" s="1688">
        <f t="shared" si="622"/>
        <v>964070.98</v>
      </c>
      <c r="AZ547" s="1688">
        <f t="shared" si="622"/>
        <v>736948.75</v>
      </c>
      <c r="BA547" s="1688">
        <f t="shared" si="622"/>
        <v>842928.42999999993</v>
      </c>
      <c r="BB547" s="1688">
        <f>+ROUND(AVERAGE(BB469,BB506,BB546),4)</f>
        <v>0.82099999999999995</v>
      </c>
      <c r="BC547" s="1696">
        <f t="shared" si="605"/>
        <v>0.47595810143696871</v>
      </c>
      <c r="BD547" s="1688">
        <f t="shared" ref="BD547:BI547" si="623">+BD469+BD506+BD546</f>
        <v>207339317</v>
      </c>
      <c r="BE547" s="1688">
        <f t="shared" si="623"/>
        <v>303844175</v>
      </c>
      <c r="BF547" s="1688">
        <f t="shared" si="623"/>
        <v>21549845</v>
      </c>
      <c r="BG547" s="1688">
        <f t="shared" si="623"/>
        <v>964970.98</v>
      </c>
      <c r="BH547" s="1688">
        <f t="shared" si="623"/>
        <v>733346.77999999991</v>
      </c>
      <c r="BI547" s="1688">
        <f t="shared" si="623"/>
        <v>847136.15999999992</v>
      </c>
      <c r="BJ547" s="1688">
        <f>+ROUND(AVERAGE(BJ469,BJ506,BJ546),4)</f>
        <v>0.80459999999999998</v>
      </c>
      <c r="BK547" s="1696">
        <f>+BL547/(24*30*BH547*BJ547)</f>
        <v>0.52699820911683948</v>
      </c>
      <c r="BL547" s="1688">
        <f t="shared" ref="BL547:BQ547" si="624">+BL469+BL506+BL546</f>
        <v>223888122</v>
      </c>
      <c r="BM547" s="1688">
        <f t="shared" si="624"/>
        <v>313822632</v>
      </c>
      <c r="BN547" s="1688">
        <f t="shared" si="624"/>
        <v>28190695</v>
      </c>
      <c r="BO547" s="1688">
        <f t="shared" si="624"/>
        <v>987801.98</v>
      </c>
      <c r="BP547" s="1688">
        <f t="shared" si="624"/>
        <v>726648.52</v>
      </c>
      <c r="BQ547" s="1688">
        <f t="shared" si="624"/>
        <v>848435.53999999992</v>
      </c>
      <c r="BR547" s="1688">
        <f>+ROUND(AVERAGE(BR469,BR506,BR546),4)</f>
        <v>0.80800000000000005</v>
      </c>
      <c r="BS547" s="1696">
        <f t="shared" si="595"/>
        <v>0.52785490982476624</v>
      </c>
      <c r="BT547" s="1688">
        <f t="shared" ref="BT547:BY547" si="625">+BT469+BT506+BT546</f>
        <v>223142768</v>
      </c>
      <c r="BU547" s="1688">
        <f t="shared" si="625"/>
        <v>299166464</v>
      </c>
      <c r="BV547" s="1688">
        <f t="shared" si="625"/>
        <v>33693087</v>
      </c>
      <c r="BW547" s="1688">
        <f t="shared" si="625"/>
        <v>984546.98</v>
      </c>
      <c r="BX547" s="1688">
        <f t="shared" si="625"/>
        <v>707252.22</v>
      </c>
      <c r="BY547" s="1688">
        <f t="shared" si="625"/>
        <v>844525.9</v>
      </c>
      <c r="BZ547" s="1688">
        <f>+ROUND(AVERAGE(BZ469,BZ506,BZ546),4)</f>
        <v>0.8044</v>
      </c>
      <c r="CA547" s="1696">
        <f>+CB547/(24*30*BX547*BZ547)</f>
        <v>0.56543969184430676</v>
      </c>
      <c r="CB547" s="1688">
        <f t="shared" ref="CB547:CG547" si="626">+CB469+CB506+CB546</f>
        <v>231614193</v>
      </c>
      <c r="CC547" s="1688">
        <f t="shared" si="626"/>
        <v>303540346</v>
      </c>
      <c r="CD547" s="1688">
        <f t="shared" si="626"/>
        <v>34330847</v>
      </c>
      <c r="CE547" s="1688">
        <f t="shared" si="626"/>
        <v>979533.98</v>
      </c>
      <c r="CF547" s="1688">
        <f t="shared" si="626"/>
        <v>697940.91999999993</v>
      </c>
      <c r="CG547" s="1688">
        <f t="shared" si="626"/>
        <v>849496.05</v>
      </c>
      <c r="CH547" s="1688">
        <f>+ROUND(AVERAGE(CH469,CH506,CH546),4)</f>
        <v>0.80759999999999998</v>
      </c>
      <c r="CI547" s="1696">
        <f>+CJ547/(24*30*CF547*CH547)</f>
        <v>0.56722575488739402</v>
      </c>
      <c r="CJ547" s="1688">
        <f t="shared" ref="CJ547:CO547" si="627">+CJ469+CJ506+CJ546</f>
        <v>230198988</v>
      </c>
      <c r="CK547" s="1688">
        <f t="shared" si="627"/>
        <v>299613159</v>
      </c>
      <c r="CL547" s="1688">
        <f t="shared" si="627"/>
        <v>33901510</v>
      </c>
      <c r="CM547" s="1688">
        <f t="shared" si="627"/>
        <v>981311.98</v>
      </c>
      <c r="CN547" s="1688">
        <f t="shared" si="627"/>
        <v>762409.06</v>
      </c>
      <c r="CO547" s="1688">
        <f t="shared" si="627"/>
        <v>896474.03999999992</v>
      </c>
      <c r="CP547" s="1688">
        <f>+ROUND(AVERAGE(CP469,CP506,CP546),4)</f>
        <v>0.81210000000000004</v>
      </c>
      <c r="CQ547" s="1696">
        <f>+CR547/(24*30*CN547*CP547)</f>
        <v>0.48788919118822588</v>
      </c>
      <c r="CR547" s="1688">
        <f t="shared" ref="CR547:CW547" si="628">+CR469+CR506+CR546</f>
        <v>217495989</v>
      </c>
      <c r="CS547" s="1688">
        <f t="shared" si="628"/>
        <v>295743522</v>
      </c>
      <c r="CT547" s="1688">
        <f t="shared" si="628"/>
        <v>33778257</v>
      </c>
      <c r="CU547" s="1688">
        <f t="shared" si="628"/>
        <v>985076.98</v>
      </c>
      <c r="CV547" s="1688">
        <f t="shared" si="628"/>
        <v>701727.67</v>
      </c>
      <c r="CW547" s="1688">
        <f t="shared" si="628"/>
        <v>848409.75</v>
      </c>
      <c r="CX547" s="1688">
        <f>+ROUND(AVERAGE(CX469,CX506,CX546),4)</f>
        <v>0.83750000000000002</v>
      </c>
      <c r="CY547" s="1696">
        <f>+CZ547/(24*30*CV547*CX547)</f>
        <v>0.55846419184154861</v>
      </c>
      <c r="CZ547" s="1688">
        <f>+CZ469+CZ506+CZ546</f>
        <v>236309535</v>
      </c>
      <c r="DA547" s="1688">
        <f>+DA469+DA506+DA546</f>
        <v>301019883</v>
      </c>
      <c r="DB547" s="1688">
        <f>+DB469+DB506+DB546</f>
        <v>37289722</v>
      </c>
    </row>
  </sheetData>
  <mergeCells count="12">
    <mergeCell ref="CE4:CL4"/>
    <mergeCell ref="CM4:CT4"/>
    <mergeCell ref="CU4:DB4"/>
    <mergeCell ref="K4:R4"/>
    <mergeCell ref="S4:Z4"/>
    <mergeCell ref="AA4:AH4"/>
    <mergeCell ref="AI4:AP4"/>
    <mergeCell ref="AQ4:AX4"/>
    <mergeCell ref="AY4:BF4"/>
    <mergeCell ref="BG4:BN4"/>
    <mergeCell ref="BO4:BV4"/>
    <mergeCell ref="BW4:CD4"/>
  </mergeCells>
  <pageMargins left="0.27559055118110237" right="0.15748031496062992" top="0.31496062992125984" bottom="0.23622047244094491" header="0.23622047244094491" footer="0.15748031496062992"/>
  <pageSetup paperSize="9" orientation="landscape" blackAndWhite="1" verticalDpi="0" r:id="rId1"/>
</worksheet>
</file>

<file path=xl/worksheets/sheet69.xml><?xml version="1.0" encoding="utf-8"?>
<worksheet xmlns="http://schemas.openxmlformats.org/spreadsheetml/2006/main" xmlns:r="http://schemas.openxmlformats.org/officeDocument/2006/relationships">
  <dimension ref="A1:BN567"/>
  <sheetViews>
    <sheetView view="pageBreakPreview" zoomScaleSheetLayoutView="100" workbookViewId="0">
      <pane xSplit="10" ySplit="5" topLeftCell="BC550" activePane="bottomRight" state="frozen"/>
      <selection activeCell="J11" sqref="J11"/>
      <selection pane="topRight" activeCell="J11" sqref="J11"/>
      <selection pane="bottomLeft" activeCell="J11" sqref="J11"/>
      <selection pane="bottomRight" activeCell="J11" sqref="J11"/>
    </sheetView>
  </sheetViews>
  <sheetFormatPr defaultRowHeight="15"/>
  <cols>
    <col min="1" max="3" width="0" style="1674" hidden="1" customWidth="1"/>
    <col min="4" max="4" width="6" style="1674" customWidth="1"/>
    <col min="5" max="5" width="0" style="1674" hidden="1" customWidth="1"/>
    <col min="6" max="6" width="41.7109375" style="1674" bestFit="1" customWidth="1"/>
    <col min="7" max="7" width="6.42578125" style="1674" customWidth="1"/>
    <col min="8" max="8" width="7.5703125" style="1674" customWidth="1"/>
    <col min="9" max="9" width="5.28515625" style="1674" customWidth="1"/>
    <col min="10" max="10" width="8.140625" style="1674" hidden="1" customWidth="1"/>
    <col min="11" max="15" width="9.140625" style="1674"/>
    <col min="16" max="17" width="10" style="1674" bestFit="1" customWidth="1"/>
    <col min="18" max="18" width="11.5703125" style="1674" customWidth="1"/>
    <col min="19" max="23" width="9.140625" style="1674"/>
    <col min="24" max="25" width="10" style="1674" bestFit="1" customWidth="1"/>
    <col min="26" max="26" width="11.5703125" style="1674" customWidth="1"/>
    <col min="27" max="31" width="9.140625" style="1674"/>
    <col min="32" max="33" width="10" style="1674" bestFit="1" customWidth="1"/>
    <col min="34" max="34" width="11.7109375" style="1674" customWidth="1"/>
    <col min="35" max="39" width="9.140625" style="1674"/>
    <col min="40" max="41" width="10" style="1674" bestFit="1" customWidth="1"/>
    <col min="42" max="42" width="11.5703125" style="1674" customWidth="1"/>
    <col min="43" max="47" width="9.140625" style="1674"/>
    <col min="48" max="49" width="10" style="1674" bestFit="1" customWidth="1"/>
    <col min="50" max="50" width="11.5703125" style="1674" customWidth="1"/>
    <col min="51" max="55" width="9.140625" style="1674"/>
    <col min="56" max="57" width="10" style="1674" bestFit="1" customWidth="1"/>
    <col min="58" max="58" width="11.5703125" style="1674" customWidth="1"/>
    <col min="59" max="63" width="9.140625" style="1674"/>
    <col min="64" max="65" width="10" style="1674" bestFit="1" customWidth="1"/>
    <col min="66" max="66" width="11.42578125" style="1674" customWidth="1"/>
    <col min="67" max="16384" width="9.140625" style="1674"/>
  </cols>
  <sheetData>
    <row r="1" spans="1:66">
      <c r="D1" s="1694" t="s">
        <v>1679</v>
      </c>
    </row>
    <row r="2" spans="1:66">
      <c r="D2" s="1694" t="s">
        <v>4277</v>
      </c>
    </row>
    <row r="3" spans="1:66">
      <c r="D3" s="1694" t="s">
        <v>4276</v>
      </c>
      <c r="R3" s="1715" t="s">
        <v>2241</v>
      </c>
      <c r="Z3" s="1715" t="s">
        <v>2241</v>
      </c>
      <c r="AH3" s="1715" t="s">
        <v>2241</v>
      </c>
      <c r="AP3" s="1715" t="s">
        <v>2241</v>
      </c>
      <c r="AX3" s="1715" t="s">
        <v>2241</v>
      </c>
      <c r="BF3" s="1715" t="s">
        <v>2241</v>
      </c>
      <c r="BN3" s="1715" t="s">
        <v>2241</v>
      </c>
    </row>
    <row r="4" spans="1:66">
      <c r="D4" s="1684"/>
      <c r="E4" s="1684"/>
      <c r="F4" s="1684"/>
      <c r="G4" s="1684"/>
      <c r="H4" s="1684"/>
      <c r="I4" s="1684"/>
      <c r="J4" s="1684"/>
      <c r="K4" s="2031">
        <v>43556</v>
      </c>
      <c r="L4" s="2032"/>
      <c r="M4" s="2032"/>
      <c r="N4" s="2032"/>
      <c r="O4" s="2032"/>
      <c r="P4" s="2032"/>
      <c r="Q4" s="2032"/>
      <c r="R4" s="2032"/>
      <c r="S4" s="2031">
        <v>43586</v>
      </c>
      <c r="T4" s="2032"/>
      <c r="U4" s="2032"/>
      <c r="V4" s="2032"/>
      <c r="W4" s="2032"/>
      <c r="X4" s="2032"/>
      <c r="Y4" s="2032"/>
      <c r="Z4" s="2032"/>
      <c r="AA4" s="2031">
        <v>43617</v>
      </c>
      <c r="AB4" s="2032"/>
      <c r="AC4" s="2032"/>
      <c r="AD4" s="2032"/>
      <c r="AE4" s="2032"/>
      <c r="AF4" s="2032"/>
      <c r="AG4" s="2032"/>
      <c r="AH4" s="2032"/>
      <c r="AI4" s="2031">
        <v>43647</v>
      </c>
      <c r="AJ4" s="2032"/>
      <c r="AK4" s="2032"/>
      <c r="AL4" s="2032"/>
      <c r="AM4" s="2032"/>
      <c r="AN4" s="2032"/>
      <c r="AO4" s="2032"/>
      <c r="AP4" s="2032"/>
      <c r="AQ4" s="2031">
        <v>43678</v>
      </c>
      <c r="AR4" s="2032"/>
      <c r="AS4" s="2032"/>
      <c r="AT4" s="2032"/>
      <c r="AU4" s="2032"/>
      <c r="AV4" s="2032"/>
      <c r="AW4" s="2032"/>
      <c r="AX4" s="2032"/>
      <c r="AY4" s="2031">
        <v>43709</v>
      </c>
      <c r="AZ4" s="2032"/>
      <c r="BA4" s="2032"/>
      <c r="BB4" s="2032"/>
      <c r="BC4" s="2032"/>
      <c r="BD4" s="2032"/>
      <c r="BE4" s="2032"/>
      <c r="BF4" s="2032"/>
      <c r="BG4" s="2031">
        <v>43739</v>
      </c>
      <c r="BH4" s="2032"/>
      <c r="BI4" s="2032"/>
      <c r="BJ4" s="2032"/>
      <c r="BK4" s="2032"/>
      <c r="BL4" s="2032"/>
      <c r="BM4" s="2032"/>
      <c r="BN4" s="2032"/>
    </row>
    <row r="5" spans="1:66" s="1719" customFormat="1" ht="35.25" customHeight="1">
      <c r="A5" s="1720" t="s">
        <v>2574</v>
      </c>
      <c r="B5" s="1719" t="s">
        <v>2575</v>
      </c>
      <c r="C5" s="1719" t="s">
        <v>2576</v>
      </c>
      <c r="D5" s="1681" t="s">
        <v>2133</v>
      </c>
      <c r="E5" s="1681" t="s">
        <v>2978</v>
      </c>
      <c r="F5" s="1681" t="s">
        <v>2131</v>
      </c>
      <c r="G5" s="1681" t="s">
        <v>2130</v>
      </c>
      <c r="H5" s="1681" t="s">
        <v>2129</v>
      </c>
      <c r="I5" s="1681" t="s">
        <v>2128</v>
      </c>
      <c r="J5" s="1681" t="s">
        <v>4270</v>
      </c>
      <c r="K5" s="1681" t="s">
        <v>2232</v>
      </c>
      <c r="L5" s="1681" t="s">
        <v>3917</v>
      </c>
      <c r="M5" s="1681" t="s">
        <v>3918</v>
      </c>
      <c r="N5" s="1681" t="s">
        <v>2240</v>
      </c>
      <c r="O5" s="1681" t="s">
        <v>3919</v>
      </c>
      <c r="P5" s="1681" t="s">
        <v>3351</v>
      </c>
      <c r="Q5" s="1714" t="s">
        <v>2239</v>
      </c>
      <c r="R5" s="1681" t="s">
        <v>3558</v>
      </c>
      <c r="S5" s="1681" t="s">
        <v>2232</v>
      </c>
      <c r="T5" s="1681" t="s">
        <v>3917</v>
      </c>
      <c r="U5" s="1681" t="s">
        <v>3918</v>
      </c>
      <c r="V5" s="1681" t="s">
        <v>2240</v>
      </c>
      <c r="W5" s="1681" t="s">
        <v>3919</v>
      </c>
      <c r="X5" s="1681" t="s">
        <v>3351</v>
      </c>
      <c r="Y5" s="1714" t="s">
        <v>2239</v>
      </c>
      <c r="Z5" s="1681" t="s">
        <v>3558</v>
      </c>
      <c r="AA5" s="1681" t="s">
        <v>2232</v>
      </c>
      <c r="AB5" s="1681" t="s">
        <v>3917</v>
      </c>
      <c r="AC5" s="1681" t="s">
        <v>3918</v>
      </c>
      <c r="AD5" s="1681" t="s">
        <v>2240</v>
      </c>
      <c r="AE5" s="1681" t="s">
        <v>3919</v>
      </c>
      <c r="AF5" s="1681" t="s">
        <v>3351</v>
      </c>
      <c r="AG5" s="1714" t="s">
        <v>2239</v>
      </c>
      <c r="AH5" s="1681" t="s">
        <v>3558</v>
      </c>
      <c r="AI5" s="1681" t="s">
        <v>2232</v>
      </c>
      <c r="AJ5" s="1681" t="s">
        <v>3917</v>
      </c>
      <c r="AK5" s="1681" t="s">
        <v>3918</v>
      </c>
      <c r="AL5" s="1681" t="s">
        <v>2240</v>
      </c>
      <c r="AM5" s="1681" t="s">
        <v>3919</v>
      </c>
      <c r="AN5" s="1681" t="s">
        <v>3351</v>
      </c>
      <c r="AO5" s="1714" t="s">
        <v>2239</v>
      </c>
      <c r="AP5" s="1681" t="s">
        <v>3558</v>
      </c>
      <c r="AQ5" s="1681" t="s">
        <v>2232</v>
      </c>
      <c r="AR5" s="1681" t="s">
        <v>3917</v>
      </c>
      <c r="AS5" s="1681" t="s">
        <v>3918</v>
      </c>
      <c r="AT5" s="1681" t="s">
        <v>2240</v>
      </c>
      <c r="AU5" s="1681" t="s">
        <v>3919</v>
      </c>
      <c r="AV5" s="1681" t="s">
        <v>3351</v>
      </c>
      <c r="AW5" s="1714" t="s">
        <v>2239</v>
      </c>
      <c r="AX5" s="1681" t="s">
        <v>3558</v>
      </c>
      <c r="AY5" s="1681" t="s">
        <v>2232</v>
      </c>
      <c r="AZ5" s="1681" t="s">
        <v>3917</v>
      </c>
      <c r="BA5" s="1681" t="s">
        <v>3918</v>
      </c>
      <c r="BB5" s="1681" t="s">
        <v>2240</v>
      </c>
      <c r="BC5" s="1681" t="s">
        <v>3919</v>
      </c>
      <c r="BD5" s="1681" t="s">
        <v>3351</v>
      </c>
      <c r="BE5" s="1714" t="s">
        <v>2239</v>
      </c>
      <c r="BF5" s="1681" t="s">
        <v>3558</v>
      </c>
      <c r="BG5" s="1681" t="s">
        <v>2232</v>
      </c>
      <c r="BH5" s="1681" t="s">
        <v>3917</v>
      </c>
      <c r="BI5" s="1681" t="s">
        <v>3918</v>
      </c>
      <c r="BJ5" s="1681" t="s">
        <v>2240</v>
      </c>
      <c r="BK5" s="1681" t="s">
        <v>3919</v>
      </c>
      <c r="BL5" s="1681" t="s">
        <v>3351</v>
      </c>
      <c r="BM5" s="1714" t="s">
        <v>2239</v>
      </c>
      <c r="BN5" s="1681" t="s">
        <v>3558</v>
      </c>
    </row>
    <row r="6" spans="1:66" s="1719" customFormat="1">
      <c r="A6" s="1720"/>
      <c r="D6" s="1679"/>
      <c r="E6" s="1679"/>
      <c r="F6" s="1704" t="s">
        <v>2238</v>
      </c>
      <c r="G6" s="1679"/>
      <c r="H6" s="1679"/>
      <c r="I6" s="1679"/>
      <c r="J6" s="1679"/>
      <c r="K6" s="1679"/>
      <c r="L6" s="1679"/>
      <c r="M6" s="1679"/>
      <c r="N6" s="1679"/>
      <c r="O6" s="1679"/>
      <c r="P6" s="1679"/>
      <c r="Q6" s="1711"/>
      <c r="R6" s="1679"/>
      <c r="S6" s="1679"/>
      <c r="T6" s="1679"/>
      <c r="U6" s="1679"/>
      <c r="V6" s="1679"/>
      <c r="W6" s="1679"/>
      <c r="X6" s="1679"/>
      <c r="Y6" s="1711"/>
      <c r="Z6" s="1679"/>
      <c r="AA6" s="1679"/>
      <c r="AB6" s="1679"/>
      <c r="AC6" s="1679"/>
      <c r="AD6" s="1679"/>
      <c r="AE6" s="1679"/>
      <c r="AF6" s="1679"/>
      <c r="AG6" s="1711"/>
      <c r="AH6" s="1679"/>
      <c r="AI6" s="1679"/>
      <c r="AJ6" s="1679"/>
      <c r="AK6" s="1679"/>
      <c r="AL6" s="1679"/>
      <c r="AM6" s="1679"/>
      <c r="AN6" s="1679"/>
      <c r="AO6" s="1711"/>
      <c r="AP6" s="1679"/>
      <c r="AQ6" s="1679"/>
      <c r="AR6" s="1679"/>
      <c r="AS6" s="1679"/>
      <c r="AT6" s="1679"/>
      <c r="AU6" s="1679"/>
      <c r="AV6" s="1679"/>
      <c r="AW6" s="1711"/>
      <c r="AX6" s="1679"/>
      <c r="AY6" s="1679"/>
      <c r="AZ6" s="1679"/>
      <c r="BA6" s="1679"/>
      <c r="BB6" s="1679"/>
      <c r="BC6" s="1679"/>
      <c r="BD6" s="1679"/>
      <c r="BE6" s="1711"/>
      <c r="BF6" s="1679"/>
      <c r="BG6" s="1679"/>
      <c r="BH6" s="1679"/>
      <c r="BI6" s="1679"/>
      <c r="BJ6" s="1679"/>
      <c r="BK6" s="1679"/>
      <c r="BL6" s="1679"/>
      <c r="BM6" s="1711"/>
      <c r="BN6" s="1679"/>
    </row>
    <row r="7" spans="1:66">
      <c r="A7" s="1717" t="s">
        <v>2578</v>
      </c>
      <c r="B7" s="1674">
        <v>1220</v>
      </c>
      <c r="C7" s="1674">
        <v>21</v>
      </c>
      <c r="D7" s="1716">
        <v>1</v>
      </c>
      <c r="E7" s="1684">
        <v>19061</v>
      </c>
      <c r="F7" s="1684" t="s">
        <v>26</v>
      </c>
      <c r="G7" s="1684" t="s">
        <v>2116</v>
      </c>
      <c r="H7" s="1684" t="s">
        <v>2115</v>
      </c>
      <c r="I7" s="1684">
        <v>33</v>
      </c>
      <c r="J7" s="1684">
        <v>110</v>
      </c>
      <c r="K7" s="1684">
        <v>110</v>
      </c>
      <c r="L7" s="1684">
        <v>63</v>
      </c>
      <c r="M7" s="1684">
        <v>88</v>
      </c>
      <c r="N7" s="1684">
        <v>0.98229999999999995</v>
      </c>
      <c r="O7" s="1700">
        <f>+P7/(24*30*L7*N7)</f>
        <v>0.33664647326461439</v>
      </c>
      <c r="P7" s="1684">
        <v>15000</v>
      </c>
      <c r="Q7" s="1701">
        <f t="shared" ref="Q7:Q70" si="0">+ROUND(24*30*L7*N7*0.6,0)</f>
        <v>26734</v>
      </c>
      <c r="R7" s="1701">
        <f t="shared" ref="R7:R70" si="1">+MAX((P7-Q7),0)</f>
        <v>0</v>
      </c>
      <c r="S7" s="1684">
        <v>110</v>
      </c>
      <c r="T7" s="1684">
        <v>54</v>
      </c>
      <c r="U7" s="1684">
        <v>88</v>
      </c>
      <c r="V7" s="1684">
        <v>0.99399999999999999</v>
      </c>
      <c r="W7" s="1700">
        <f>+X7/(24*31*T7*V7)</f>
        <v>0.2482788006413631</v>
      </c>
      <c r="X7" s="1684">
        <v>9915</v>
      </c>
      <c r="Y7" s="1701">
        <f t="shared" ref="Y7:Y70" si="2">+ROUND(24*31*T7*V7*0.6,0)</f>
        <v>23961</v>
      </c>
      <c r="Z7" s="1701">
        <f>+MAX((X7-Y7),0)</f>
        <v>0</v>
      </c>
      <c r="AA7" s="1684">
        <v>110</v>
      </c>
      <c r="AB7" s="1684">
        <v>84</v>
      </c>
      <c r="AC7" s="1684">
        <v>88</v>
      </c>
      <c r="AD7" s="1684">
        <v>0.97899999999999998</v>
      </c>
      <c r="AE7" s="1700">
        <f>+AF7/(24*30*AB7*AD7)</f>
        <v>0.28322956693743212</v>
      </c>
      <c r="AF7" s="1684">
        <v>16770</v>
      </c>
      <c r="AG7" s="1701">
        <f t="shared" ref="AG7:AG70" si="3">+ROUND(24*30*AB7*AD7*0.6,0)</f>
        <v>35526</v>
      </c>
      <c r="AH7" s="1701">
        <f>+MAX((AF7-AG7),0)</f>
        <v>0</v>
      </c>
      <c r="AI7" s="1684">
        <v>110</v>
      </c>
      <c r="AJ7" s="1684">
        <v>60</v>
      </c>
      <c r="AK7" s="1684">
        <v>88</v>
      </c>
      <c r="AL7" s="1684">
        <v>0.98509999999999998</v>
      </c>
      <c r="AM7" s="1700">
        <f>+AN7/(24*31*AJ7*AL7)</f>
        <v>0.27015433180191301</v>
      </c>
      <c r="AN7" s="1684">
        <v>11880</v>
      </c>
      <c r="AO7" s="1701">
        <f t="shared" ref="AO7:AO70" si="4">+ROUND(24*31*AJ7*AL7*0.6,0)</f>
        <v>26385</v>
      </c>
      <c r="AP7" s="1701">
        <f>+MAX((AN7-AO7),0)</f>
        <v>0</v>
      </c>
      <c r="AQ7" s="1684">
        <v>110</v>
      </c>
      <c r="AR7" s="1684">
        <v>60</v>
      </c>
      <c r="AS7" s="1684">
        <v>88</v>
      </c>
      <c r="AT7" s="1684">
        <v>0.97</v>
      </c>
      <c r="AU7" s="1700">
        <f>+AV7/(24*31*AR7*AT7)</f>
        <v>0.35853841037578987</v>
      </c>
      <c r="AV7" s="1684">
        <v>15525</v>
      </c>
      <c r="AW7" s="1701">
        <f t="shared" ref="AW7:AW70" si="5">+ROUND(24*31*AR7*AT7*0.6,0)</f>
        <v>25980</v>
      </c>
      <c r="AX7" s="1701">
        <f>+MAX((AV7-AW7),0)</f>
        <v>0</v>
      </c>
      <c r="AY7" s="1684">
        <v>110</v>
      </c>
      <c r="AZ7" s="1684">
        <v>75</v>
      </c>
      <c r="BA7" s="1684">
        <v>88</v>
      </c>
      <c r="BB7" s="1684">
        <v>0.98150000000000004</v>
      </c>
      <c r="BC7" s="1700">
        <f>+BD7/(24*30*AZ7*BB7)</f>
        <v>0.40499235863474276</v>
      </c>
      <c r="BD7" s="1684">
        <v>21465</v>
      </c>
      <c r="BE7" s="1701">
        <f t="shared" ref="BE7:BE70" si="6">+ROUND(24*30*AZ7*BB7*0.6,0)</f>
        <v>31801</v>
      </c>
      <c r="BF7" s="1701">
        <f>+MAX((BD7-BE7),0)</f>
        <v>0</v>
      </c>
      <c r="BG7" s="1684">
        <v>110</v>
      </c>
      <c r="BH7" s="1684">
        <v>72</v>
      </c>
      <c r="BI7" s="1684">
        <v>88</v>
      </c>
      <c r="BJ7" s="1684">
        <v>0.99629999999999996</v>
      </c>
      <c r="BK7" s="1700">
        <f>+BL7/(24*31*BH7*BJ7)</f>
        <v>0.38139548228085496</v>
      </c>
      <c r="BL7" s="1684">
        <v>20355</v>
      </c>
      <c r="BM7" s="1701">
        <f t="shared" ref="BM7:BM70" si="7">+ROUND(24*31*BH7*BJ7*0.6,0)</f>
        <v>32022</v>
      </c>
      <c r="BN7" s="1701">
        <f t="shared" ref="BN7:BN70" si="8">+MAX((BL7-BM7),0)</f>
        <v>0</v>
      </c>
    </row>
    <row r="8" spans="1:66">
      <c r="A8" s="1717" t="s">
        <v>2579</v>
      </c>
      <c r="B8" s="1674">
        <v>1230</v>
      </c>
      <c r="C8" s="1674">
        <v>73</v>
      </c>
      <c r="D8" s="1716">
        <v>2</v>
      </c>
      <c r="E8" s="1684" t="s">
        <v>2980</v>
      </c>
      <c r="F8" s="1684" t="s">
        <v>1703</v>
      </c>
      <c r="G8" s="1684" t="s">
        <v>2118</v>
      </c>
      <c r="H8" s="1684" t="s">
        <v>2115</v>
      </c>
      <c r="I8" s="1684">
        <v>11</v>
      </c>
      <c r="J8" s="1684">
        <v>110</v>
      </c>
      <c r="K8" s="1684">
        <v>110</v>
      </c>
      <c r="L8" s="1684">
        <v>19.52</v>
      </c>
      <c r="M8" s="1684">
        <v>88</v>
      </c>
      <c r="N8" s="1684">
        <v>0.42220000000000002</v>
      </c>
      <c r="O8" s="1700">
        <f>+P8/(24*30*L8*N8)</f>
        <v>0.23088197480626677</v>
      </c>
      <c r="P8" s="1684">
        <v>1370</v>
      </c>
      <c r="Q8" s="1701">
        <f t="shared" si="0"/>
        <v>3560</v>
      </c>
      <c r="R8" s="1701">
        <f t="shared" si="1"/>
        <v>0</v>
      </c>
      <c r="S8" s="1684">
        <v>110</v>
      </c>
      <c r="T8" s="1684">
        <v>22.24</v>
      </c>
      <c r="U8" s="1684">
        <v>88</v>
      </c>
      <c r="V8" s="1684">
        <v>0.4204</v>
      </c>
      <c r="W8" s="1700">
        <f>+X8/(24*31*T8*V8)</f>
        <v>0.16618331129271105</v>
      </c>
      <c r="X8" s="1684">
        <v>1156</v>
      </c>
      <c r="Y8" s="1701">
        <f t="shared" si="2"/>
        <v>4174</v>
      </c>
      <c r="Z8" s="1701">
        <f>+MAX((X8-Y8),0)</f>
        <v>0</v>
      </c>
      <c r="AA8" s="1684">
        <v>110</v>
      </c>
      <c r="AB8" s="1684">
        <v>20</v>
      </c>
      <c r="AC8" s="1684">
        <v>88</v>
      </c>
      <c r="AD8" s="1684">
        <v>0.33529999999999999</v>
      </c>
      <c r="AE8" s="1700">
        <f>+AF8/(24*30*AB8*AD8)</f>
        <v>0.20151936905590351</v>
      </c>
      <c r="AF8" s="1684">
        <v>973</v>
      </c>
      <c r="AG8" s="1701">
        <f t="shared" si="3"/>
        <v>2897</v>
      </c>
      <c r="AH8" s="1701">
        <f>+MAX((AF8-AG8),0)</f>
        <v>0</v>
      </c>
      <c r="AI8" s="1684">
        <v>110</v>
      </c>
      <c r="AJ8" s="1684">
        <v>0</v>
      </c>
      <c r="AK8" s="1684">
        <v>0</v>
      </c>
      <c r="AL8" s="1684">
        <v>0</v>
      </c>
      <c r="AM8" s="1700">
        <v>0</v>
      </c>
      <c r="AN8" s="1684">
        <v>0</v>
      </c>
      <c r="AO8" s="1701">
        <f t="shared" si="4"/>
        <v>0</v>
      </c>
      <c r="AP8" s="1701">
        <f>+MAX((AN8-AO8),0)</f>
        <v>0</v>
      </c>
      <c r="AQ8" s="1684">
        <v>110</v>
      </c>
      <c r="AR8" s="1684">
        <v>0</v>
      </c>
      <c r="AS8" s="1684">
        <v>0</v>
      </c>
      <c r="AT8" s="1684">
        <v>0</v>
      </c>
      <c r="AU8" s="1700">
        <v>0</v>
      </c>
      <c r="AV8" s="1684">
        <v>0</v>
      </c>
      <c r="AW8" s="1701">
        <f t="shared" si="5"/>
        <v>0</v>
      </c>
      <c r="AX8" s="1701">
        <f>+MAX((AV8-AW8),0)</f>
        <v>0</v>
      </c>
      <c r="AY8" s="1684">
        <v>110</v>
      </c>
      <c r="AZ8" s="1684">
        <v>0</v>
      </c>
      <c r="BA8" s="1684">
        <v>0</v>
      </c>
      <c r="BB8" s="1684">
        <v>0</v>
      </c>
      <c r="BC8" s="1700">
        <v>0</v>
      </c>
      <c r="BD8" s="1684">
        <v>0</v>
      </c>
      <c r="BE8" s="1701">
        <f t="shared" si="6"/>
        <v>0</v>
      </c>
      <c r="BF8" s="1701">
        <f>+MAX((BD8-BE8),0)</f>
        <v>0</v>
      </c>
      <c r="BG8" s="1684">
        <v>110</v>
      </c>
      <c r="BH8" s="1684">
        <v>0</v>
      </c>
      <c r="BI8" s="1684">
        <v>0</v>
      </c>
      <c r="BJ8" s="1684">
        <v>0</v>
      </c>
      <c r="BK8" s="1700">
        <v>0</v>
      </c>
      <c r="BL8" s="1684">
        <v>0</v>
      </c>
      <c r="BM8" s="1701">
        <f t="shared" si="7"/>
        <v>0</v>
      </c>
      <c r="BN8" s="1701">
        <f t="shared" si="8"/>
        <v>0</v>
      </c>
    </row>
    <row r="9" spans="1:66">
      <c r="A9" s="1717" t="s">
        <v>2580</v>
      </c>
      <c r="B9" s="1674">
        <v>1230</v>
      </c>
      <c r="C9" s="1674">
        <v>78</v>
      </c>
      <c r="D9" s="1716">
        <v>3</v>
      </c>
      <c r="E9" s="1684" t="s">
        <v>2981</v>
      </c>
      <c r="F9" s="1684" t="s">
        <v>1757</v>
      </c>
      <c r="G9" s="1684" t="s">
        <v>2116</v>
      </c>
      <c r="H9" s="1684" t="s">
        <v>2115</v>
      </c>
      <c r="I9" s="1684">
        <v>11</v>
      </c>
      <c r="J9" s="1684">
        <v>110</v>
      </c>
      <c r="K9" s="1684">
        <v>110</v>
      </c>
      <c r="L9" s="1684">
        <v>102</v>
      </c>
      <c r="M9" s="1684">
        <v>102</v>
      </c>
      <c r="N9" s="1684">
        <v>0.98019999999999996</v>
      </c>
      <c r="O9" s="1700">
        <f>+P9/(24*30*L9*N9)</f>
        <v>0.22032096068607226</v>
      </c>
      <c r="P9" s="1684">
        <v>15860</v>
      </c>
      <c r="Q9" s="1701">
        <f t="shared" si="0"/>
        <v>43192</v>
      </c>
      <c r="R9" s="1701">
        <f t="shared" si="1"/>
        <v>0</v>
      </c>
      <c r="S9" s="1684">
        <v>110</v>
      </c>
      <c r="T9" s="1684">
        <v>98</v>
      </c>
      <c r="U9" s="1684">
        <v>98</v>
      </c>
      <c r="V9" s="1684">
        <v>0.9345</v>
      </c>
      <c r="W9" s="1700">
        <f>+X9/(24*31*T9*V9)</f>
        <v>0.22513708705836882</v>
      </c>
      <c r="X9" s="1684">
        <v>15340</v>
      </c>
      <c r="Y9" s="1701">
        <f t="shared" si="2"/>
        <v>40882</v>
      </c>
      <c r="Z9" s="1701">
        <f>+MAX((X9-Y9),0)</f>
        <v>0</v>
      </c>
      <c r="AA9" s="1684">
        <v>110</v>
      </c>
      <c r="AB9" s="1684">
        <v>94</v>
      </c>
      <c r="AC9" s="1684">
        <v>94</v>
      </c>
      <c r="AD9" s="1684">
        <v>0.97870000000000001</v>
      </c>
      <c r="AE9" s="1700">
        <f>+AF9/(24*30*AB9*AD9)</f>
        <v>0.23128572398228847</v>
      </c>
      <c r="AF9" s="1684">
        <v>15320</v>
      </c>
      <c r="AG9" s="1701">
        <f t="shared" si="3"/>
        <v>39743</v>
      </c>
      <c r="AH9" s="1701">
        <f>+MAX((AF9-AG9),0)</f>
        <v>0</v>
      </c>
      <c r="AI9" s="1684">
        <v>110</v>
      </c>
      <c r="AJ9" s="1684">
        <v>90</v>
      </c>
      <c r="AK9" s="1684">
        <v>90</v>
      </c>
      <c r="AL9" s="1684">
        <v>0.97970000000000002</v>
      </c>
      <c r="AM9" s="1700">
        <f>+AN9/(24*31*AJ9*AL9)</f>
        <v>0.22829020514289541</v>
      </c>
      <c r="AN9" s="1684">
        <v>14976</v>
      </c>
      <c r="AO9" s="1701">
        <f t="shared" si="4"/>
        <v>39360</v>
      </c>
      <c r="AP9" s="1701">
        <f>+MAX((AN9-AO9),0)</f>
        <v>0</v>
      </c>
      <c r="AQ9" s="1684">
        <v>110</v>
      </c>
      <c r="AR9" s="1684">
        <v>110</v>
      </c>
      <c r="AS9" s="1684">
        <v>110</v>
      </c>
      <c r="AT9" s="1684">
        <v>0.94710000000000005</v>
      </c>
      <c r="AU9" s="1700">
        <f>+AV9/(24*31*AR9*AT9)</f>
        <v>0.32173637423619539</v>
      </c>
      <c r="AV9" s="1684">
        <v>24938</v>
      </c>
      <c r="AW9" s="1701">
        <f t="shared" si="5"/>
        <v>46506</v>
      </c>
      <c r="AX9" s="1701">
        <f>+MAX((AV9-AW9),0)</f>
        <v>0</v>
      </c>
      <c r="AY9" s="1684">
        <v>110</v>
      </c>
      <c r="AZ9" s="1684">
        <v>112</v>
      </c>
      <c r="BA9" s="1684">
        <v>112</v>
      </c>
      <c r="BB9" s="1684">
        <v>0.91649999999999998</v>
      </c>
      <c r="BC9" s="1700">
        <f>+BD9/(24*30*AZ9*BB9)</f>
        <v>0.28438612215207959</v>
      </c>
      <c r="BD9" s="1684">
        <v>21018</v>
      </c>
      <c r="BE9" s="1701">
        <f t="shared" si="6"/>
        <v>44344</v>
      </c>
      <c r="BF9" s="1701">
        <f>+MAX((BD9-BE9),0)</f>
        <v>0</v>
      </c>
      <c r="BG9" s="1684">
        <v>110</v>
      </c>
      <c r="BH9" s="1684">
        <v>106</v>
      </c>
      <c r="BI9" s="1684">
        <v>106</v>
      </c>
      <c r="BJ9" s="1684">
        <v>0.84970000000000001</v>
      </c>
      <c r="BK9" s="1700">
        <f>+BL9/(24*31*BH9*BJ9)</f>
        <v>0.28386494124535927</v>
      </c>
      <c r="BL9" s="1684">
        <v>19022</v>
      </c>
      <c r="BM9" s="1701">
        <f t="shared" si="7"/>
        <v>40206</v>
      </c>
      <c r="BN9" s="1701">
        <f t="shared" si="8"/>
        <v>0</v>
      </c>
    </row>
    <row r="10" spans="1:66">
      <c r="A10" s="1717" t="s">
        <v>3848</v>
      </c>
      <c r="B10" s="1674">
        <v>1230</v>
      </c>
      <c r="C10" s="1674">
        <v>109</v>
      </c>
      <c r="D10" s="1716">
        <v>4</v>
      </c>
      <c r="E10" s="1684" t="s">
        <v>3849</v>
      </c>
      <c r="F10" s="1684" t="s">
        <v>3850</v>
      </c>
      <c r="G10" s="1684" t="s">
        <v>2116</v>
      </c>
      <c r="H10" s="1684" t="s">
        <v>1429</v>
      </c>
      <c r="I10" s="1684">
        <v>11</v>
      </c>
      <c r="J10" s="1684">
        <v>110</v>
      </c>
      <c r="K10" s="1684">
        <v>110</v>
      </c>
      <c r="L10" s="1684">
        <v>15</v>
      </c>
      <c r="M10" s="1684">
        <v>88</v>
      </c>
      <c r="N10" s="1684">
        <v>0.93330000000000002</v>
      </c>
      <c r="O10" s="1700">
        <f>+P10/(24*30*L10*N10)</f>
        <v>8.333630963010584E-2</v>
      </c>
      <c r="P10" s="1684">
        <v>840</v>
      </c>
      <c r="Q10" s="1701">
        <f t="shared" si="0"/>
        <v>6048</v>
      </c>
      <c r="R10" s="1701">
        <f t="shared" si="1"/>
        <v>0</v>
      </c>
      <c r="S10" s="1684">
        <v>110</v>
      </c>
      <c r="T10" s="1684">
        <v>3</v>
      </c>
      <c r="U10" s="1684">
        <v>88</v>
      </c>
      <c r="V10" s="1684">
        <v>0.86670000000000003</v>
      </c>
      <c r="W10" s="1700">
        <f>+X10/(24*31*T10*V10)</f>
        <v>0.40321029836321431</v>
      </c>
      <c r="X10" s="1684">
        <v>780</v>
      </c>
      <c r="Y10" s="1701">
        <f t="shared" si="2"/>
        <v>1161</v>
      </c>
      <c r="Z10" s="1701">
        <f>+MAX((X10-Y10),0)</f>
        <v>0</v>
      </c>
      <c r="AA10" s="1684">
        <v>110</v>
      </c>
      <c r="AB10" s="1684">
        <v>6</v>
      </c>
      <c r="AC10" s="1684">
        <v>88</v>
      </c>
      <c r="AD10" s="1684">
        <v>0.90629999999999999</v>
      </c>
      <c r="AE10" s="1700">
        <f>+AF10/(24*30*AB10*AD10)</f>
        <v>0.22220996236222984</v>
      </c>
      <c r="AF10" s="1684">
        <v>870</v>
      </c>
      <c r="AG10" s="1701">
        <f t="shared" si="3"/>
        <v>2349</v>
      </c>
      <c r="AH10" s="1701">
        <f>+MAX((AF10-AG10),0)</f>
        <v>0</v>
      </c>
      <c r="AI10" s="1684">
        <v>110</v>
      </c>
      <c r="AJ10" s="1684">
        <v>90</v>
      </c>
      <c r="AK10" s="1684">
        <v>90</v>
      </c>
      <c r="AL10" s="1684">
        <v>0.94589999999999996</v>
      </c>
      <c r="AM10" s="1700">
        <f>+AN10/(24*31*AJ10*AL10)</f>
        <v>1.6577866142540851E-2</v>
      </c>
      <c r="AN10" s="1684">
        <v>1050</v>
      </c>
      <c r="AO10" s="1701">
        <f t="shared" si="4"/>
        <v>38002</v>
      </c>
      <c r="AP10" s="1701">
        <f>+MAX((AN10-AO10),0)</f>
        <v>0</v>
      </c>
      <c r="AQ10" s="1684">
        <v>110</v>
      </c>
      <c r="AR10" s="1684">
        <v>39</v>
      </c>
      <c r="AS10" s="1684">
        <v>88</v>
      </c>
      <c r="AT10" s="1684">
        <v>0.93479999999999996</v>
      </c>
      <c r="AU10" s="1700">
        <f>+AV10/(24*31*AR10*AT10)</f>
        <v>4.7559082094673633E-2</v>
      </c>
      <c r="AV10" s="1684">
        <v>1290</v>
      </c>
      <c r="AW10" s="1701">
        <f t="shared" si="5"/>
        <v>16274</v>
      </c>
      <c r="AX10" s="1701">
        <f>+MAX((AV10-AW10),0)</f>
        <v>0</v>
      </c>
      <c r="AY10" s="1684">
        <v>110</v>
      </c>
      <c r="AZ10" s="1684">
        <v>69.72</v>
      </c>
      <c r="BA10" s="1684">
        <v>88</v>
      </c>
      <c r="BB10" s="1684">
        <v>0.92730000000000001</v>
      </c>
      <c r="BC10" s="1700">
        <f>+BD10/(24*30*AZ10*BB10)</f>
        <v>2.4275506989280229E-2</v>
      </c>
      <c r="BD10" s="1684">
        <v>1130</v>
      </c>
      <c r="BE10" s="1701">
        <f t="shared" si="6"/>
        <v>27929</v>
      </c>
      <c r="BF10" s="1701">
        <f>+MAX((BD10-BE10),0)</f>
        <v>0</v>
      </c>
      <c r="BG10" s="1684">
        <v>110</v>
      </c>
      <c r="BH10" s="1684">
        <v>8.8800000000000008</v>
      </c>
      <c r="BI10" s="1684">
        <v>88</v>
      </c>
      <c r="BJ10" s="1684">
        <v>0.91379999999999995</v>
      </c>
      <c r="BK10" s="1700">
        <f>+BL10/(24*31*BH10*BJ10)</f>
        <v>0.16597040986509989</v>
      </c>
      <c r="BL10" s="1684">
        <v>1002</v>
      </c>
      <c r="BM10" s="1701">
        <f t="shared" si="7"/>
        <v>3622</v>
      </c>
      <c r="BN10" s="1701">
        <f t="shared" si="8"/>
        <v>0</v>
      </c>
    </row>
    <row r="11" spans="1:66">
      <c r="A11" s="1717" t="s">
        <v>2581</v>
      </c>
      <c r="B11" s="1674">
        <v>1240</v>
      </c>
      <c r="C11" s="1674">
        <v>8</v>
      </c>
      <c r="D11" s="1716">
        <v>5</v>
      </c>
      <c r="E11" s="1684">
        <v>33018</v>
      </c>
      <c r="F11" s="1684" t="s">
        <v>499</v>
      </c>
      <c r="G11" s="1684" t="s">
        <v>2116</v>
      </c>
      <c r="H11" s="1684" t="s">
        <v>1429</v>
      </c>
      <c r="I11" s="1684">
        <v>11</v>
      </c>
      <c r="J11" s="1684">
        <v>110</v>
      </c>
      <c r="K11" s="1684">
        <v>110</v>
      </c>
      <c r="L11" s="1684">
        <v>40.6</v>
      </c>
      <c r="M11" s="1684">
        <v>88</v>
      </c>
      <c r="N11" s="1684">
        <v>0.98109999999999997</v>
      </c>
      <c r="O11" s="1700">
        <f>+P11/(24*30*L11*N11)</f>
        <v>0.3181016114247287</v>
      </c>
      <c r="P11" s="1684">
        <v>9123</v>
      </c>
      <c r="Q11" s="1701">
        <f t="shared" si="0"/>
        <v>17208</v>
      </c>
      <c r="R11" s="1701">
        <f t="shared" si="1"/>
        <v>0</v>
      </c>
      <c r="S11" s="1684">
        <v>110</v>
      </c>
      <c r="T11" s="1684">
        <v>50.1</v>
      </c>
      <c r="U11" s="1684">
        <v>88</v>
      </c>
      <c r="V11" s="1684">
        <v>0.98309999999999997</v>
      </c>
      <c r="W11" s="1700">
        <f>+X11/(24*31*T11*V11)</f>
        <v>0.26784401497229871</v>
      </c>
      <c r="X11" s="1684">
        <v>9815</v>
      </c>
      <c r="Y11" s="1701">
        <f t="shared" si="2"/>
        <v>21987</v>
      </c>
      <c r="Z11" s="1701">
        <f>+MAX((X11-Y11),0)</f>
        <v>0</v>
      </c>
      <c r="AA11" s="1684">
        <v>110</v>
      </c>
      <c r="AB11" s="1684">
        <v>45.3</v>
      </c>
      <c r="AC11" s="1684">
        <v>88</v>
      </c>
      <c r="AD11" s="1684">
        <v>0.98089999999999999</v>
      </c>
      <c r="AE11" s="1700">
        <f>+AF11/(24*30*AB11*AD11)</f>
        <v>0.33919883510643184</v>
      </c>
      <c r="AF11" s="1684">
        <v>10852</v>
      </c>
      <c r="AG11" s="1701">
        <f t="shared" si="3"/>
        <v>19196</v>
      </c>
      <c r="AH11" s="1701">
        <f>+MAX((AF11-AG11),0)</f>
        <v>0</v>
      </c>
      <c r="AI11" s="1684">
        <v>110</v>
      </c>
      <c r="AJ11" s="1684">
        <v>47.7</v>
      </c>
      <c r="AK11" s="1684">
        <v>88</v>
      </c>
      <c r="AL11" s="1684">
        <v>0.95130000000000003</v>
      </c>
      <c r="AM11" s="1700">
        <f>+AN11/(24*31*AJ11*AL11)</f>
        <v>0.31468732497961227</v>
      </c>
      <c r="AN11" s="1684">
        <v>10624</v>
      </c>
      <c r="AO11" s="1701">
        <f t="shared" si="4"/>
        <v>20256</v>
      </c>
      <c r="AP11" s="1701">
        <f>+MAX((AN11-AO11),0)</f>
        <v>0</v>
      </c>
      <c r="AQ11" s="1684">
        <v>110</v>
      </c>
      <c r="AR11" s="1684">
        <v>44.4</v>
      </c>
      <c r="AS11" s="1684">
        <v>88</v>
      </c>
      <c r="AT11" s="1684">
        <v>0.98629999999999995</v>
      </c>
      <c r="AU11" s="1700">
        <f>+AV11/(24*31*AR11*AT11)</f>
        <v>0.28320152121063313</v>
      </c>
      <c r="AV11" s="1684">
        <v>9227</v>
      </c>
      <c r="AW11" s="1701">
        <f t="shared" si="5"/>
        <v>19549</v>
      </c>
      <c r="AX11" s="1701">
        <f>+MAX((AV11-AW11),0)</f>
        <v>0</v>
      </c>
      <c r="AY11" s="1684">
        <v>110</v>
      </c>
      <c r="AZ11" s="1684">
        <v>45.8</v>
      </c>
      <c r="BA11" s="1684">
        <v>88</v>
      </c>
      <c r="BB11" s="1684">
        <v>0.98719999999999997</v>
      </c>
      <c r="BC11" s="1700">
        <f>+BD11/(24*30*AZ11*BB11)</f>
        <v>0.29206939559009376</v>
      </c>
      <c r="BD11" s="1684">
        <v>9508</v>
      </c>
      <c r="BE11" s="1701">
        <f t="shared" si="6"/>
        <v>19532</v>
      </c>
      <c r="BF11" s="1701">
        <f>+MAX((BD11-BE11),0)</f>
        <v>0</v>
      </c>
      <c r="BG11" s="1684">
        <v>110</v>
      </c>
      <c r="BH11" s="1684">
        <v>41.7</v>
      </c>
      <c r="BI11" s="1684">
        <v>88</v>
      </c>
      <c r="BJ11" s="1684">
        <v>0.9849</v>
      </c>
      <c r="BK11" s="1700">
        <f>+BL11/(24*31*BH11*BJ11)</f>
        <v>0.26207339605537749</v>
      </c>
      <c r="BL11" s="1684">
        <v>8008</v>
      </c>
      <c r="BM11" s="1701">
        <f t="shared" si="7"/>
        <v>18334</v>
      </c>
      <c r="BN11" s="1701">
        <f t="shared" si="8"/>
        <v>0</v>
      </c>
    </row>
    <row r="12" spans="1:66">
      <c r="A12" s="1717" t="s">
        <v>4269</v>
      </c>
      <c r="B12" s="1674">
        <v>1240</v>
      </c>
      <c r="C12" s="1674">
        <v>59</v>
      </c>
      <c r="D12" s="1716">
        <v>6</v>
      </c>
      <c r="E12" s="1684" t="s">
        <v>4268</v>
      </c>
      <c r="F12" s="1684" t="s">
        <v>4265</v>
      </c>
      <c r="G12" s="1684" t="s">
        <v>2116</v>
      </c>
      <c r="H12" s="1684" t="s">
        <v>1429</v>
      </c>
      <c r="I12" s="1684">
        <v>33</v>
      </c>
      <c r="J12" s="1684">
        <v>110</v>
      </c>
      <c r="K12" s="1684">
        <v>0</v>
      </c>
      <c r="L12" s="1684">
        <v>0</v>
      </c>
      <c r="M12" s="1684">
        <v>0</v>
      </c>
      <c r="N12" s="1684">
        <v>0</v>
      </c>
      <c r="O12" s="1700">
        <v>0</v>
      </c>
      <c r="P12" s="1684">
        <v>0</v>
      </c>
      <c r="Q12" s="1701">
        <f t="shared" si="0"/>
        <v>0</v>
      </c>
      <c r="R12" s="1701">
        <f t="shared" si="1"/>
        <v>0</v>
      </c>
      <c r="S12" s="1684">
        <v>110</v>
      </c>
      <c r="T12" s="1684">
        <v>0</v>
      </c>
      <c r="U12" s="1684">
        <v>88</v>
      </c>
      <c r="V12" s="1684">
        <v>0</v>
      </c>
      <c r="W12" s="1700">
        <v>0</v>
      </c>
      <c r="X12" s="1684">
        <v>83019</v>
      </c>
      <c r="Y12" s="1701">
        <f t="shared" si="2"/>
        <v>0</v>
      </c>
      <c r="Z12" s="1701">
        <v>0</v>
      </c>
      <c r="AA12" s="1684">
        <v>110</v>
      </c>
      <c r="AB12" s="1684">
        <v>0</v>
      </c>
      <c r="AC12" s="1684">
        <v>88</v>
      </c>
      <c r="AD12" s="1684">
        <v>0</v>
      </c>
      <c r="AE12" s="1700">
        <v>0</v>
      </c>
      <c r="AF12" s="1684">
        <v>77893</v>
      </c>
      <c r="AG12" s="1701">
        <f t="shared" si="3"/>
        <v>0</v>
      </c>
      <c r="AH12" s="1701">
        <v>0</v>
      </c>
      <c r="AI12" s="1684">
        <v>110</v>
      </c>
      <c r="AJ12" s="1684">
        <v>0</v>
      </c>
      <c r="AK12" s="1684">
        <v>88</v>
      </c>
      <c r="AL12" s="1684">
        <v>0</v>
      </c>
      <c r="AM12" s="1700">
        <v>0</v>
      </c>
      <c r="AN12" s="1684">
        <v>73232</v>
      </c>
      <c r="AO12" s="1701">
        <f t="shared" si="4"/>
        <v>0</v>
      </c>
      <c r="AP12" s="1701">
        <v>0</v>
      </c>
      <c r="AQ12" s="1684">
        <v>110</v>
      </c>
      <c r="AR12" s="1684">
        <v>0</v>
      </c>
      <c r="AS12" s="1684">
        <v>88</v>
      </c>
      <c r="AT12" s="1684">
        <v>0</v>
      </c>
      <c r="AU12" s="1700">
        <v>0</v>
      </c>
      <c r="AV12" s="1684">
        <v>71300</v>
      </c>
      <c r="AW12" s="1701">
        <f t="shared" si="5"/>
        <v>0</v>
      </c>
      <c r="AX12" s="1701">
        <v>0</v>
      </c>
      <c r="AY12" s="1684">
        <v>110</v>
      </c>
      <c r="AZ12" s="1684">
        <v>0</v>
      </c>
      <c r="BA12" s="1684">
        <v>88</v>
      </c>
      <c r="BB12" s="1684">
        <v>0</v>
      </c>
      <c r="BC12" s="1700">
        <v>0</v>
      </c>
      <c r="BD12" s="1684">
        <v>64124</v>
      </c>
      <c r="BE12" s="1701">
        <f t="shared" si="6"/>
        <v>0</v>
      </c>
      <c r="BF12" s="1701">
        <v>0</v>
      </c>
      <c r="BG12" s="1684">
        <v>110</v>
      </c>
      <c r="BH12" s="1684">
        <v>0</v>
      </c>
      <c r="BI12" s="1684">
        <v>88</v>
      </c>
      <c r="BJ12" s="1684">
        <v>0</v>
      </c>
      <c r="BK12" s="1700">
        <v>0</v>
      </c>
      <c r="BL12" s="1684">
        <v>0</v>
      </c>
      <c r="BM12" s="1701">
        <f t="shared" si="7"/>
        <v>0</v>
      </c>
      <c r="BN12" s="1701">
        <f t="shared" si="8"/>
        <v>0</v>
      </c>
    </row>
    <row r="13" spans="1:66">
      <c r="A13" s="1717" t="s">
        <v>2582</v>
      </c>
      <c r="B13" s="1674">
        <v>1290</v>
      </c>
      <c r="C13" s="1674">
        <v>1</v>
      </c>
      <c r="D13" s="1716">
        <v>7</v>
      </c>
      <c r="E13" s="1684" t="s">
        <v>2982</v>
      </c>
      <c r="F13" s="1684" t="s">
        <v>1045</v>
      </c>
      <c r="G13" s="1684" t="s">
        <v>2116</v>
      </c>
      <c r="H13" s="1684" t="s">
        <v>1043</v>
      </c>
      <c r="I13" s="1684">
        <v>11</v>
      </c>
      <c r="J13" s="1684">
        <v>110</v>
      </c>
      <c r="K13" s="1684">
        <v>110</v>
      </c>
      <c r="L13" s="1684">
        <v>20</v>
      </c>
      <c r="M13" s="1684">
        <v>110</v>
      </c>
      <c r="N13" s="1684">
        <v>1</v>
      </c>
      <c r="O13" s="1700">
        <f>+P13/(24*30*L13*N13)</f>
        <v>0.34826388888888887</v>
      </c>
      <c r="P13" s="1684">
        <v>5015</v>
      </c>
      <c r="Q13" s="1701">
        <f t="shared" si="0"/>
        <v>8640</v>
      </c>
      <c r="R13" s="1701">
        <f t="shared" si="1"/>
        <v>0</v>
      </c>
      <c r="S13" s="1684">
        <v>110</v>
      </c>
      <c r="T13" s="1684">
        <v>10</v>
      </c>
      <c r="U13" s="1684">
        <v>110</v>
      </c>
      <c r="V13" s="1684">
        <v>0.8</v>
      </c>
      <c r="W13" s="1700">
        <f>+X13/(24*31*T13*V13)</f>
        <v>0.23521505376344087</v>
      </c>
      <c r="X13" s="1684">
        <v>1400</v>
      </c>
      <c r="Y13" s="1701">
        <f t="shared" si="2"/>
        <v>3571</v>
      </c>
      <c r="Z13" s="1701">
        <f>+MAX((X13-Y13),0)</f>
        <v>0</v>
      </c>
      <c r="AA13" s="1684">
        <v>110</v>
      </c>
      <c r="AB13" s="1684">
        <v>10</v>
      </c>
      <c r="AC13" s="1684">
        <v>110</v>
      </c>
      <c r="AD13" s="1684">
        <v>0.78420000000000001</v>
      </c>
      <c r="AE13" s="1700">
        <f>+AF13/(24*30*AB13*AD13)</f>
        <v>0.25415143529145062</v>
      </c>
      <c r="AF13" s="1684">
        <v>1435</v>
      </c>
      <c r="AG13" s="1701">
        <f t="shared" si="3"/>
        <v>3388</v>
      </c>
      <c r="AH13" s="1701">
        <f>+MAX((AF13-AG13),0)</f>
        <v>0</v>
      </c>
      <c r="AI13" s="1684">
        <v>110</v>
      </c>
      <c r="AJ13" s="1684">
        <v>25</v>
      </c>
      <c r="AK13" s="1684">
        <v>110</v>
      </c>
      <c r="AL13" s="1684">
        <v>0.90590000000000004</v>
      </c>
      <c r="AM13" s="1700">
        <f>+AN13/(24*31*AJ13*AL13)</f>
        <v>0.48736657064144606</v>
      </c>
      <c r="AN13" s="1684">
        <v>8212</v>
      </c>
      <c r="AO13" s="1701">
        <f t="shared" si="4"/>
        <v>10110</v>
      </c>
      <c r="AP13" s="1701">
        <f>+MAX((AN13-AO13),0)</f>
        <v>0</v>
      </c>
      <c r="AQ13" s="1684">
        <v>110</v>
      </c>
      <c r="AR13" s="1684">
        <v>45</v>
      </c>
      <c r="AS13" s="1684">
        <v>110</v>
      </c>
      <c r="AT13" s="1684">
        <v>0.95350000000000001</v>
      </c>
      <c r="AU13" s="1700">
        <f>+AV13/(24*31*AR13*AT13)</f>
        <v>0.29968818895861876</v>
      </c>
      <c r="AV13" s="1684">
        <v>9567</v>
      </c>
      <c r="AW13" s="1701">
        <f t="shared" si="5"/>
        <v>19154</v>
      </c>
      <c r="AX13" s="1701">
        <f>+MAX((AV13-AW13),0)</f>
        <v>0</v>
      </c>
      <c r="AY13" s="1684">
        <v>110</v>
      </c>
      <c r="AZ13" s="1684">
        <v>48.14</v>
      </c>
      <c r="BA13" s="1684">
        <v>110</v>
      </c>
      <c r="BB13" s="1684">
        <v>0.97870000000000001</v>
      </c>
      <c r="BC13" s="1700">
        <f>+BD13/(24*30*AZ13*BB13)</f>
        <v>0.50179047756827122</v>
      </c>
      <c r="BD13" s="1684">
        <v>17022</v>
      </c>
      <c r="BE13" s="1701">
        <f t="shared" si="6"/>
        <v>20354</v>
      </c>
      <c r="BF13" s="1701">
        <f>+MAX((BD13-BE13),0)</f>
        <v>0</v>
      </c>
      <c r="BG13" s="1684">
        <v>110</v>
      </c>
      <c r="BH13" s="1684">
        <v>75.650000000000006</v>
      </c>
      <c r="BI13" s="1684">
        <v>110</v>
      </c>
      <c r="BJ13" s="1684">
        <v>0.74490000000000001</v>
      </c>
      <c r="BK13" s="1700">
        <f>+BL13/(24*31*BH13*BJ13)</f>
        <v>0.20834499266258785</v>
      </c>
      <c r="BL13" s="1684">
        <v>8735</v>
      </c>
      <c r="BM13" s="1701">
        <f t="shared" si="7"/>
        <v>25155</v>
      </c>
      <c r="BN13" s="1701">
        <f t="shared" si="8"/>
        <v>0</v>
      </c>
    </row>
    <row r="14" spans="1:66">
      <c r="A14" s="1717" t="s">
        <v>2583</v>
      </c>
      <c r="B14" s="1674">
        <v>6210</v>
      </c>
      <c r="C14" s="1674">
        <v>2</v>
      </c>
      <c r="D14" s="1716">
        <v>8</v>
      </c>
      <c r="E14" s="1684" t="s">
        <v>2983</v>
      </c>
      <c r="F14" s="1684" t="s">
        <v>970</v>
      </c>
      <c r="G14" s="1684" t="s">
        <v>2116</v>
      </c>
      <c r="H14" s="1684" t="s">
        <v>1429</v>
      </c>
      <c r="I14" s="1684">
        <v>11</v>
      </c>
      <c r="J14" s="1684">
        <v>110</v>
      </c>
      <c r="K14" s="1684">
        <v>110</v>
      </c>
      <c r="L14" s="1684">
        <v>87.12</v>
      </c>
      <c r="M14" s="1684">
        <v>88</v>
      </c>
      <c r="N14" s="1684">
        <v>0.99809999999999999</v>
      </c>
      <c r="O14" s="1700">
        <f>+P14/(24*30*L14*N14)</f>
        <v>0.59751894582770215</v>
      </c>
      <c r="P14" s="1684">
        <v>37409</v>
      </c>
      <c r="Q14" s="1701">
        <f t="shared" si="0"/>
        <v>37564</v>
      </c>
      <c r="R14" s="1701">
        <f t="shared" si="1"/>
        <v>0</v>
      </c>
      <c r="S14" s="1684">
        <v>110</v>
      </c>
      <c r="T14" s="1684">
        <v>111.04</v>
      </c>
      <c r="U14" s="1684">
        <v>111.04</v>
      </c>
      <c r="V14" s="1684">
        <v>0.98839999999999995</v>
      </c>
      <c r="W14" s="1700">
        <f>+X14/(24*31*T14*V14)</f>
        <v>0.51456461201369053</v>
      </c>
      <c r="X14" s="1684">
        <v>42017</v>
      </c>
      <c r="Y14" s="1701">
        <f t="shared" si="2"/>
        <v>48993</v>
      </c>
      <c r="Z14" s="1701">
        <f>+MAX((X14-Y14),0)</f>
        <v>0</v>
      </c>
      <c r="AA14" s="1684">
        <v>110</v>
      </c>
      <c r="AB14" s="1684">
        <v>116.16</v>
      </c>
      <c r="AC14" s="1684">
        <v>116.16</v>
      </c>
      <c r="AD14" s="1684">
        <v>0.98519999999999996</v>
      </c>
      <c r="AE14" s="1700">
        <f>+AF14/(24*30*AB14*AD14)</f>
        <v>0.49945751297345814</v>
      </c>
      <c r="AF14" s="1684">
        <v>41154</v>
      </c>
      <c r="AG14" s="1701">
        <f t="shared" si="3"/>
        <v>49438</v>
      </c>
      <c r="AH14" s="1701">
        <f>+MAX((AF14-AG14),0)</f>
        <v>0</v>
      </c>
      <c r="AI14" s="1684">
        <v>110</v>
      </c>
      <c r="AJ14" s="1684">
        <v>94.64</v>
      </c>
      <c r="AK14" s="1684">
        <v>94.64</v>
      </c>
      <c r="AL14" s="1684">
        <v>0.99099999999999999</v>
      </c>
      <c r="AM14" s="1700">
        <f>+AN14/(24*31*AJ14*AL14)</f>
        <v>0.51874181369039563</v>
      </c>
      <c r="AN14" s="1684">
        <v>36197</v>
      </c>
      <c r="AO14" s="1701">
        <f t="shared" si="4"/>
        <v>41867</v>
      </c>
      <c r="AP14" s="1701">
        <f>+MAX((AN14-AO14),0)</f>
        <v>0</v>
      </c>
      <c r="AQ14" s="1684">
        <v>110</v>
      </c>
      <c r="AR14" s="1684">
        <v>79.8</v>
      </c>
      <c r="AS14" s="1684">
        <v>88</v>
      </c>
      <c r="AT14" s="1684">
        <v>0.99350000000000005</v>
      </c>
      <c r="AU14" s="1700">
        <f>+AV14/(24*31*AR14*AT14)</f>
        <v>0.49829375078468724</v>
      </c>
      <c r="AV14" s="1684">
        <v>29392</v>
      </c>
      <c r="AW14" s="1701">
        <f t="shared" si="5"/>
        <v>35391</v>
      </c>
      <c r="AX14" s="1701">
        <f>+MAX((AV14-AW14),0)</f>
        <v>0</v>
      </c>
      <c r="AY14" s="1684">
        <v>110</v>
      </c>
      <c r="AZ14" s="1684">
        <v>80.8</v>
      </c>
      <c r="BA14" s="1684">
        <v>88</v>
      </c>
      <c r="BB14" s="1684">
        <v>0.99760000000000004</v>
      </c>
      <c r="BC14" s="1700">
        <f>+BD14/(24*30*AZ14*BB14)</f>
        <v>0.69380622404662273</v>
      </c>
      <c r="BD14" s="1684">
        <v>40266</v>
      </c>
      <c r="BE14" s="1701">
        <f t="shared" si="6"/>
        <v>34822</v>
      </c>
      <c r="BF14" s="1701">
        <f>+MAX((BD14-BE14),0)</f>
        <v>5444</v>
      </c>
      <c r="BG14" s="1684">
        <v>110</v>
      </c>
      <c r="BH14" s="1684">
        <v>87.36</v>
      </c>
      <c r="BI14" s="1684">
        <v>88</v>
      </c>
      <c r="BJ14" s="1684">
        <v>0.99870000000000003</v>
      </c>
      <c r="BK14" s="1700">
        <f>+BL14/(24*31*BH14*BJ14)</f>
        <v>0.50618269877904176</v>
      </c>
      <c r="BL14" s="1684">
        <v>32857</v>
      </c>
      <c r="BM14" s="1701">
        <f t="shared" si="7"/>
        <v>38947</v>
      </c>
      <c r="BN14" s="1701">
        <f t="shared" si="8"/>
        <v>0</v>
      </c>
    </row>
    <row r="15" spans="1:66">
      <c r="A15" s="1717" t="s">
        <v>4267</v>
      </c>
      <c r="B15" s="1674">
        <v>6210</v>
      </c>
      <c r="C15" s="1674">
        <v>53</v>
      </c>
      <c r="D15" s="1716">
        <v>9</v>
      </c>
      <c r="E15" s="1684" t="s">
        <v>4266</v>
      </c>
      <c r="F15" s="1684" t="s">
        <v>4265</v>
      </c>
      <c r="G15" s="1684" t="s">
        <v>2116</v>
      </c>
      <c r="H15" s="1684" t="s">
        <v>1429</v>
      </c>
      <c r="I15" s="1684">
        <v>33</v>
      </c>
      <c r="J15" s="1684">
        <v>110</v>
      </c>
      <c r="K15" s="1684">
        <v>0</v>
      </c>
      <c r="L15" s="1684">
        <v>0</v>
      </c>
      <c r="M15" s="1684">
        <v>0</v>
      </c>
      <c r="N15" s="1684">
        <v>0</v>
      </c>
      <c r="O15" s="1700">
        <v>0</v>
      </c>
      <c r="P15" s="1684">
        <v>0</v>
      </c>
      <c r="Q15" s="1701">
        <f t="shared" si="0"/>
        <v>0</v>
      </c>
      <c r="R15" s="1701">
        <f t="shared" si="1"/>
        <v>0</v>
      </c>
      <c r="S15" s="1684">
        <v>110</v>
      </c>
      <c r="T15" s="1684">
        <v>0</v>
      </c>
      <c r="U15" s="1684">
        <v>88</v>
      </c>
      <c r="V15" s="1684">
        <v>0</v>
      </c>
      <c r="W15" s="1700">
        <v>0</v>
      </c>
      <c r="X15" s="1684">
        <v>154671</v>
      </c>
      <c r="Y15" s="1701">
        <f t="shared" si="2"/>
        <v>0</v>
      </c>
      <c r="Z15" s="1701">
        <v>0</v>
      </c>
      <c r="AA15" s="1684">
        <v>110</v>
      </c>
      <c r="AB15" s="1684">
        <v>0</v>
      </c>
      <c r="AC15" s="1684">
        <v>88</v>
      </c>
      <c r="AD15" s="1684">
        <v>0</v>
      </c>
      <c r="AE15" s="1700">
        <v>0</v>
      </c>
      <c r="AF15" s="1684">
        <v>153959</v>
      </c>
      <c r="AG15" s="1701">
        <f t="shared" si="3"/>
        <v>0</v>
      </c>
      <c r="AH15" s="1701">
        <v>0</v>
      </c>
      <c r="AI15" s="1684">
        <v>110</v>
      </c>
      <c r="AJ15" s="1684">
        <v>0</v>
      </c>
      <c r="AK15" s="1684">
        <v>88</v>
      </c>
      <c r="AL15" s="1684">
        <v>0</v>
      </c>
      <c r="AM15" s="1700">
        <v>0</v>
      </c>
      <c r="AN15" s="1684">
        <v>132181</v>
      </c>
      <c r="AO15" s="1701">
        <f t="shared" si="4"/>
        <v>0</v>
      </c>
      <c r="AP15" s="1701">
        <v>0</v>
      </c>
      <c r="AQ15" s="1684">
        <v>110</v>
      </c>
      <c r="AR15" s="1684">
        <v>0</v>
      </c>
      <c r="AS15" s="1684">
        <v>88</v>
      </c>
      <c r="AT15" s="1684">
        <v>0</v>
      </c>
      <c r="AU15" s="1700">
        <v>0</v>
      </c>
      <c r="AV15" s="1684">
        <v>127400</v>
      </c>
      <c r="AW15" s="1701">
        <f t="shared" si="5"/>
        <v>0</v>
      </c>
      <c r="AX15" s="1701">
        <v>0</v>
      </c>
      <c r="AY15" s="1684">
        <v>110</v>
      </c>
      <c r="AZ15" s="1684">
        <v>0</v>
      </c>
      <c r="BA15" s="1684">
        <v>88</v>
      </c>
      <c r="BB15" s="1684">
        <v>0</v>
      </c>
      <c r="BC15" s="1700">
        <v>0</v>
      </c>
      <c r="BD15" s="1684">
        <v>124491</v>
      </c>
      <c r="BE15" s="1701">
        <f t="shared" si="6"/>
        <v>0</v>
      </c>
      <c r="BF15" s="1701">
        <v>0</v>
      </c>
      <c r="BG15" s="1684">
        <v>110</v>
      </c>
      <c r="BH15" s="1684">
        <v>0</v>
      </c>
      <c r="BI15" s="1684">
        <v>88</v>
      </c>
      <c r="BJ15" s="1684">
        <v>0</v>
      </c>
      <c r="BK15" s="1700">
        <v>0</v>
      </c>
      <c r="BL15" s="1684">
        <v>0</v>
      </c>
      <c r="BM15" s="1701">
        <f t="shared" si="7"/>
        <v>0</v>
      </c>
      <c r="BN15" s="1701">
        <f t="shared" si="8"/>
        <v>0</v>
      </c>
    </row>
    <row r="16" spans="1:66">
      <c r="A16" s="1717" t="s">
        <v>2900</v>
      </c>
      <c r="B16" s="1674">
        <v>6220</v>
      </c>
      <c r="C16" s="1674">
        <v>62</v>
      </c>
      <c r="D16" s="1716">
        <v>10</v>
      </c>
      <c r="E16" s="1684" t="s">
        <v>3271</v>
      </c>
      <c r="F16" s="1684" t="s">
        <v>1229</v>
      </c>
      <c r="G16" s="1684" t="s">
        <v>2116</v>
      </c>
      <c r="H16" s="1684" t="s">
        <v>2115</v>
      </c>
      <c r="I16" s="1684">
        <v>11</v>
      </c>
      <c r="J16" s="1684">
        <v>110</v>
      </c>
      <c r="K16" s="1684">
        <v>110</v>
      </c>
      <c r="L16" s="1684">
        <v>54</v>
      </c>
      <c r="M16" s="1684">
        <v>88</v>
      </c>
      <c r="N16" s="1684">
        <v>0.98819999999999997</v>
      </c>
      <c r="O16" s="1700">
        <f>+P16/(24*30*L16*N16)</f>
        <v>0.34928618604887468</v>
      </c>
      <c r="P16" s="1684">
        <v>13420</v>
      </c>
      <c r="Q16" s="1701">
        <f t="shared" si="0"/>
        <v>23053</v>
      </c>
      <c r="R16" s="1701">
        <f t="shared" si="1"/>
        <v>0</v>
      </c>
      <c r="S16" s="1684">
        <v>110</v>
      </c>
      <c r="T16" s="1684">
        <v>59.04</v>
      </c>
      <c r="U16" s="1684">
        <v>88</v>
      </c>
      <c r="V16" s="1684">
        <v>0.98619999999999997</v>
      </c>
      <c r="W16" s="1700">
        <f>+X16/(24*31*T16*V16)</f>
        <v>0.52244268394888893</v>
      </c>
      <c r="X16" s="1684">
        <v>22632</v>
      </c>
      <c r="Y16" s="1701">
        <f t="shared" si="2"/>
        <v>25992</v>
      </c>
      <c r="Z16" s="1701">
        <f t="shared" ref="Z16:Z79" si="9">+MAX((X16-Y16),0)</f>
        <v>0</v>
      </c>
      <c r="AA16" s="1684">
        <v>110</v>
      </c>
      <c r="AB16" s="1684">
        <v>53.68</v>
      </c>
      <c r="AC16" s="1684">
        <v>88</v>
      </c>
      <c r="AD16" s="1684">
        <v>0.9839</v>
      </c>
      <c r="AE16" s="1700">
        <f>+AF16/(24*30*AB16*AD16)</f>
        <v>0.40102724572691034</v>
      </c>
      <c r="AF16" s="1684">
        <v>15250</v>
      </c>
      <c r="AG16" s="1701">
        <f t="shared" si="3"/>
        <v>22816</v>
      </c>
      <c r="AH16" s="1701">
        <f t="shared" ref="AH16:AH79" si="10">+MAX((AF16-AG16),0)</f>
        <v>0</v>
      </c>
      <c r="AI16" s="1684">
        <v>110</v>
      </c>
      <c r="AJ16" s="1684">
        <v>54.16</v>
      </c>
      <c r="AK16" s="1684">
        <v>88</v>
      </c>
      <c r="AL16" s="1684">
        <v>0.98950000000000005</v>
      </c>
      <c r="AM16" s="1700">
        <f>+AN16/(24*31*AJ16*AL16)</f>
        <v>0.46606708955171111</v>
      </c>
      <c r="AN16" s="1684">
        <v>18583</v>
      </c>
      <c r="AO16" s="1701">
        <f t="shared" si="4"/>
        <v>23923</v>
      </c>
      <c r="AP16" s="1701">
        <f t="shared" ref="AP16:AP79" si="11">+MAX((AN16-AO16),0)</f>
        <v>0</v>
      </c>
      <c r="AQ16" s="1684">
        <v>110</v>
      </c>
      <c r="AR16" s="1684">
        <v>50</v>
      </c>
      <c r="AS16" s="1684">
        <v>88</v>
      </c>
      <c r="AT16" s="1684">
        <v>0.98880000000000001</v>
      </c>
      <c r="AU16" s="1700">
        <f>+AV16/(24*31*AR16*AT16)</f>
        <v>0.41961908863138114</v>
      </c>
      <c r="AV16" s="1684">
        <v>15435</v>
      </c>
      <c r="AW16" s="1701">
        <f t="shared" si="5"/>
        <v>22070</v>
      </c>
      <c r="AX16" s="1701">
        <f t="shared" ref="AX16:AX79" si="12">+MAX((AV16-AW16),0)</f>
        <v>0</v>
      </c>
      <c r="AY16" s="1684">
        <v>110</v>
      </c>
      <c r="AZ16" s="1684">
        <v>49.84</v>
      </c>
      <c r="BA16" s="1684">
        <v>88</v>
      </c>
      <c r="BB16" s="1684">
        <v>0.99129999999999996</v>
      </c>
      <c r="BC16" s="1700">
        <f t="shared" ref="BC16:BC25" si="13">+BD16/(24*30*AZ16*BB16)</f>
        <v>0.53931955471132831</v>
      </c>
      <c r="BD16" s="1684">
        <v>19185</v>
      </c>
      <c r="BE16" s="1701">
        <f t="shared" si="6"/>
        <v>21344</v>
      </c>
      <c r="BF16" s="1701">
        <f t="shared" ref="BF16:BF79" si="14">+MAX((BD16-BE16),0)</f>
        <v>0</v>
      </c>
      <c r="BG16" s="1684">
        <v>110</v>
      </c>
      <c r="BH16" s="1684">
        <v>156</v>
      </c>
      <c r="BI16" s="1684">
        <v>156</v>
      </c>
      <c r="BJ16" s="1684">
        <v>0.81030000000000002</v>
      </c>
      <c r="BK16" s="1700">
        <f t="shared" ref="BK16:BK25" si="15">+BL16/(24*31*BH16*BJ16)</f>
        <v>0.3300489380913596</v>
      </c>
      <c r="BL16" s="1684">
        <v>31040</v>
      </c>
      <c r="BM16" s="1701">
        <f t="shared" si="7"/>
        <v>56428</v>
      </c>
      <c r="BN16" s="1701">
        <f t="shared" si="8"/>
        <v>0</v>
      </c>
    </row>
    <row r="17" spans="1:66">
      <c r="A17" s="1717" t="s">
        <v>2584</v>
      </c>
      <c r="B17" s="1674">
        <v>1230</v>
      </c>
      <c r="C17" s="1674">
        <v>71</v>
      </c>
      <c r="D17" s="1716">
        <v>11</v>
      </c>
      <c r="E17" s="1684" t="s">
        <v>2985</v>
      </c>
      <c r="F17" s="1684" t="s">
        <v>3641</v>
      </c>
      <c r="G17" s="1684" t="s">
        <v>2116</v>
      </c>
      <c r="H17" s="1684" t="s">
        <v>1429</v>
      </c>
      <c r="I17" s="1684">
        <v>11</v>
      </c>
      <c r="J17" s="1684">
        <v>110.2</v>
      </c>
      <c r="K17" s="1684">
        <v>110.2</v>
      </c>
      <c r="L17" s="1684">
        <v>62</v>
      </c>
      <c r="M17" s="1684">
        <v>88.16</v>
      </c>
      <c r="N17" s="1684">
        <v>0.91410000000000002</v>
      </c>
      <c r="O17" s="1700">
        <f>+P17/(24*30*L17*N17)</f>
        <v>0.11469063524496155</v>
      </c>
      <c r="P17" s="1684">
        <v>4680</v>
      </c>
      <c r="Q17" s="1701">
        <f t="shared" si="0"/>
        <v>24483</v>
      </c>
      <c r="R17" s="1701">
        <f t="shared" si="1"/>
        <v>0</v>
      </c>
      <c r="S17" s="1684">
        <v>110.2</v>
      </c>
      <c r="T17" s="1684">
        <v>34</v>
      </c>
      <c r="U17" s="1684">
        <v>88.16</v>
      </c>
      <c r="V17" s="1684">
        <v>0.91049999999999998</v>
      </c>
      <c r="W17" s="1700">
        <f>+X17/(24*31*T17*V17)</f>
        <v>0.11245220130177101</v>
      </c>
      <c r="X17" s="1684">
        <v>2590</v>
      </c>
      <c r="Y17" s="1701">
        <f t="shared" si="2"/>
        <v>13819</v>
      </c>
      <c r="Z17" s="1701">
        <f t="shared" si="9"/>
        <v>0</v>
      </c>
      <c r="AA17" s="1684">
        <v>110.2</v>
      </c>
      <c r="AB17" s="1684">
        <v>46</v>
      </c>
      <c r="AC17" s="1684">
        <v>88.16</v>
      </c>
      <c r="AD17" s="1684">
        <v>0.94699999999999995</v>
      </c>
      <c r="AE17" s="1700">
        <f>+AF17/(24*30*AB17*AD17)</f>
        <v>3.0001938488693002E-2</v>
      </c>
      <c r="AF17" s="1684">
        <v>941</v>
      </c>
      <c r="AG17" s="1701">
        <f t="shared" si="3"/>
        <v>18819</v>
      </c>
      <c r="AH17" s="1701">
        <f t="shared" si="10"/>
        <v>0</v>
      </c>
      <c r="AI17" s="1684">
        <v>110.2</v>
      </c>
      <c r="AJ17" s="1684">
        <v>30</v>
      </c>
      <c r="AK17" s="1684">
        <v>88.16</v>
      </c>
      <c r="AL17" s="1684">
        <v>0.94869999999999999</v>
      </c>
      <c r="AM17" s="1700">
        <f>+AN17/(24*31*AJ17*AL17)</f>
        <v>2.1109815242363345E-2</v>
      </c>
      <c r="AN17" s="1684">
        <v>447</v>
      </c>
      <c r="AO17" s="1701">
        <f t="shared" si="4"/>
        <v>12705</v>
      </c>
      <c r="AP17" s="1701">
        <f t="shared" si="11"/>
        <v>0</v>
      </c>
      <c r="AQ17" s="1684">
        <v>110.2</v>
      </c>
      <c r="AR17" s="1684">
        <v>50</v>
      </c>
      <c r="AS17" s="1684">
        <v>88.16</v>
      </c>
      <c r="AT17" s="1684">
        <v>0.92910000000000004</v>
      </c>
      <c r="AU17" s="1700">
        <f>+AV17/(24*31*AR17*AT17)</f>
        <v>0.12718979981783735</v>
      </c>
      <c r="AV17" s="1684">
        <v>4396</v>
      </c>
      <c r="AW17" s="1701">
        <f t="shared" si="5"/>
        <v>20738</v>
      </c>
      <c r="AX17" s="1701">
        <f t="shared" si="12"/>
        <v>0</v>
      </c>
      <c r="AY17" s="1684">
        <v>110.2</v>
      </c>
      <c r="AZ17" s="1684">
        <v>38</v>
      </c>
      <c r="BA17" s="1684">
        <v>88.16</v>
      </c>
      <c r="BB17" s="1684">
        <v>0.92069999999999996</v>
      </c>
      <c r="BC17" s="1700">
        <f t="shared" si="13"/>
        <v>0.17860012436507439</v>
      </c>
      <c r="BD17" s="1684">
        <v>4499</v>
      </c>
      <c r="BE17" s="1701">
        <f t="shared" si="6"/>
        <v>15114</v>
      </c>
      <c r="BF17" s="1701">
        <f t="shared" si="14"/>
        <v>0</v>
      </c>
      <c r="BG17" s="1684">
        <v>110.2</v>
      </c>
      <c r="BH17" s="1684">
        <v>36</v>
      </c>
      <c r="BI17" s="1684">
        <v>88.16</v>
      </c>
      <c r="BJ17" s="1684">
        <v>0.85709999999999997</v>
      </c>
      <c r="BK17" s="1700">
        <f t="shared" si="15"/>
        <v>3.2321906816169164E-2</v>
      </c>
      <c r="BL17" s="1684">
        <v>742</v>
      </c>
      <c r="BM17" s="1701">
        <f t="shared" si="7"/>
        <v>13774</v>
      </c>
      <c r="BN17" s="1701">
        <f t="shared" si="8"/>
        <v>0</v>
      </c>
    </row>
    <row r="18" spans="1:66">
      <c r="A18" s="1717" t="s">
        <v>2586</v>
      </c>
      <c r="B18" s="1674">
        <v>1230</v>
      </c>
      <c r="C18" s="1674">
        <v>63</v>
      </c>
      <c r="D18" s="1716">
        <v>12</v>
      </c>
      <c r="E18" s="1684" t="s">
        <v>2986</v>
      </c>
      <c r="F18" s="1684" t="s">
        <v>485</v>
      </c>
      <c r="G18" s="1684" t="s">
        <v>2116</v>
      </c>
      <c r="H18" s="1684" t="s">
        <v>2115</v>
      </c>
      <c r="I18" s="1684">
        <v>11</v>
      </c>
      <c r="J18" s="1684">
        <v>111</v>
      </c>
      <c r="K18" s="1684">
        <v>111</v>
      </c>
      <c r="L18" s="1684">
        <v>146.5</v>
      </c>
      <c r="M18" s="1684">
        <v>146.5</v>
      </c>
      <c r="N18" s="1684">
        <v>0.73580000000000001</v>
      </c>
      <c r="O18" s="1700">
        <f>+P18/(24*30*L18*N18)</f>
        <v>0.12884574927050116</v>
      </c>
      <c r="P18" s="1684">
        <v>10000</v>
      </c>
      <c r="Q18" s="1701">
        <f t="shared" si="0"/>
        <v>46567</v>
      </c>
      <c r="R18" s="1701">
        <f t="shared" si="1"/>
        <v>0</v>
      </c>
      <c r="S18" s="1684">
        <v>111</v>
      </c>
      <c r="T18" s="1684">
        <v>140</v>
      </c>
      <c r="U18" s="1684">
        <v>140</v>
      </c>
      <c r="V18" s="1684">
        <v>0.76429999999999998</v>
      </c>
      <c r="W18" s="1700">
        <f>+X18/(24*31*T18*V18)</f>
        <v>0.10815293775033448</v>
      </c>
      <c r="X18" s="1684">
        <v>8610</v>
      </c>
      <c r="Y18" s="1701">
        <f t="shared" si="2"/>
        <v>47766</v>
      </c>
      <c r="Z18" s="1701">
        <f t="shared" si="9"/>
        <v>0</v>
      </c>
      <c r="AA18" s="1684">
        <v>111</v>
      </c>
      <c r="AB18" s="1684">
        <v>140</v>
      </c>
      <c r="AC18" s="1684">
        <v>140</v>
      </c>
      <c r="AD18" s="1684">
        <v>0.75739999999999996</v>
      </c>
      <c r="AE18" s="1700">
        <f>+AF18/(24*30*AB18*AD18)</f>
        <v>0.11447894006647638</v>
      </c>
      <c r="AF18" s="1684">
        <v>8740</v>
      </c>
      <c r="AG18" s="1701">
        <f t="shared" si="3"/>
        <v>45808</v>
      </c>
      <c r="AH18" s="1701">
        <f t="shared" si="10"/>
        <v>0</v>
      </c>
      <c r="AI18" s="1684">
        <v>111</v>
      </c>
      <c r="AJ18" s="1684">
        <v>140</v>
      </c>
      <c r="AK18" s="1684">
        <v>140</v>
      </c>
      <c r="AL18" s="1684">
        <v>0.76359999999999995</v>
      </c>
      <c r="AM18" s="1700">
        <f>+AN18/(24*31*AJ18*AL18)</f>
        <v>0.12755137963193186</v>
      </c>
      <c r="AN18" s="1684">
        <v>10145</v>
      </c>
      <c r="AO18" s="1701">
        <f t="shared" si="4"/>
        <v>47722</v>
      </c>
      <c r="AP18" s="1701">
        <f t="shared" si="11"/>
        <v>0</v>
      </c>
      <c r="AQ18" s="1684">
        <v>111</v>
      </c>
      <c r="AR18" s="1684">
        <v>140</v>
      </c>
      <c r="AS18" s="1684">
        <v>140</v>
      </c>
      <c r="AT18" s="1684">
        <v>0.75819999999999999</v>
      </c>
      <c r="AU18" s="1700">
        <f>+AV18/(24*31*AR18*AT18)</f>
        <v>0.14156537777848013</v>
      </c>
      <c r="AV18" s="1684">
        <v>11180</v>
      </c>
      <c r="AW18" s="1701">
        <f t="shared" si="5"/>
        <v>47384</v>
      </c>
      <c r="AX18" s="1701">
        <f t="shared" si="12"/>
        <v>0</v>
      </c>
      <c r="AY18" s="1684">
        <v>111</v>
      </c>
      <c r="AZ18" s="1684">
        <v>145</v>
      </c>
      <c r="BA18" s="1684">
        <v>145</v>
      </c>
      <c r="BB18" s="1684">
        <v>0.74660000000000004</v>
      </c>
      <c r="BC18" s="1700">
        <f t="shared" si="13"/>
        <v>0.14478150245352364</v>
      </c>
      <c r="BD18" s="1684">
        <v>11285</v>
      </c>
      <c r="BE18" s="1701">
        <f t="shared" si="6"/>
        <v>46767</v>
      </c>
      <c r="BF18" s="1701">
        <f t="shared" si="14"/>
        <v>0</v>
      </c>
      <c r="BG18" s="1684">
        <v>111</v>
      </c>
      <c r="BH18" s="1684">
        <v>155</v>
      </c>
      <c r="BI18" s="1684">
        <v>155</v>
      </c>
      <c r="BJ18" s="1684">
        <v>0.72150000000000003</v>
      </c>
      <c r="BK18" s="1700">
        <f t="shared" si="15"/>
        <v>0.13779488285211489</v>
      </c>
      <c r="BL18" s="1684">
        <v>11465</v>
      </c>
      <c r="BM18" s="1701">
        <f t="shared" si="7"/>
        <v>49922</v>
      </c>
      <c r="BN18" s="1701">
        <f t="shared" si="8"/>
        <v>0</v>
      </c>
    </row>
    <row r="19" spans="1:66">
      <c r="A19" s="1717" t="s">
        <v>4156</v>
      </c>
      <c r="B19" s="1674">
        <v>1250</v>
      </c>
      <c r="C19" s="1674">
        <v>35</v>
      </c>
      <c r="D19" s="1716">
        <v>13</v>
      </c>
      <c r="E19" s="1684" t="s">
        <v>4155</v>
      </c>
      <c r="F19" s="1684" t="s">
        <v>4154</v>
      </c>
      <c r="G19" s="1684" t="s">
        <v>2116</v>
      </c>
      <c r="H19" s="1684" t="s">
        <v>1043</v>
      </c>
      <c r="I19" s="1684">
        <v>11</v>
      </c>
      <c r="J19" s="1684">
        <v>111</v>
      </c>
      <c r="K19" s="1684">
        <v>111</v>
      </c>
      <c r="L19" s="1684">
        <v>6</v>
      </c>
      <c r="M19" s="1684">
        <v>111</v>
      </c>
      <c r="N19" s="1684">
        <v>0.98750000000000004</v>
      </c>
      <c r="O19" s="1700">
        <f>+P19/(24*30*L19*N19)</f>
        <v>0.37037037037037035</v>
      </c>
      <c r="P19" s="1684">
        <v>1580</v>
      </c>
      <c r="Q19" s="1701">
        <f t="shared" si="0"/>
        <v>2560</v>
      </c>
      <c r="R19" s="1701">
        <f t="shared" si="1"/>
        <v>0</v>
      </c>
      <c r="S19" s="1684">
        <v>111</v>
      </c>
      <c r="T19" s="1684">
        <v>2</v>
      </c>
      <c r="U19" s="1684">
        <v>111</v>
      </c>
      <c r="V19" s="1684">
        <v>0.93100000000000005</v>
      </c>
      <c r="W19" s="1700">
        <f>+X19/(24*31*T19*V19)</f>
        <v>0.38979938325075364</v>
      </c>
      <c r="X19" s="1684">
        <v>540</v>
      </c>
      <c r="Y19" s="1701">
        <f t="shared" si="2"/>
        <v>831</v>
      </c>
      <c r="Z19" s="1701">
        <f t="shared" si="9"/>
        <v>0</v>
      </c>
      <c r="AA19" s="1684">
        <v>111</v>
      </c>
      <c r="AB19" s="1684">
        <v>4</v>
      </c>
      <c r="AC19" s="1684">
        <v>111</v>
      </c>
      <c r="AD19" s="1684">
        <v>0.92859999999999998</v>
      </c>
      <c r="AE19" s="1700">
        <f>+AF19/(24*30*AB19*AD19)</f>
        <v>0.19443846172254528</v>
      </c>
      <c r="AF19" s="1684">
        <v>520</v>
      </c>
      <c r="AG19" s="1701">
        <f t="shared" si="3"/>
        <v>1605</v>
      </c>
      <c r="AH19" s="1701">
        <f t="shared" si="10"/>
        <v>0</v>
      </c>
      <c r="AI19" s="1684">
        <v>111</v>
      </c>
      <c r="AJ19" s="1684">
        <v>6</v>
      </c>
      <c r="AK19" s="1684">
        <v>111</v>
      </c>
      <c r="AL19" s="1684">
        <v>0.99139999999999995</v>
      </c>
      <c r="AM19" s="1700">
        <f>+AN19/(24*31*AJ19*AL19)</f>
        <v>0.51970241568528774</v>
      </c>
      <c r="AN19" s="1684">
        <v>2300</v>
      </c>
      <c r="AO19" s="1701">
        <f t="shared" si="4"/>
        <v>2655</v>
      </c>
      <c r="AP19" s="1701">
        <f t="shared" si="11"/>
        <v>0</v>
      </c>
      <c r="AQ19" s="1684">
        <v>111</v>
      </c>
      <c r="AR19" s="1684">
        <v>8</v>
      </c>
      <c r="AS19" s="1684">
        <v>111</v>
      </c>
      <c r="AT19" s="1684">
        <v>0.99019999999999997</v>
      </c>
      <c r="AU19" s="1700">
        <f>+AV19/(24*31*AR19*AT19)</f>
        <v>0.34274057809544289</v>
      </c>
      <c r="AV19" s="1684">
        <v>2020</v>
      </c>
      <c r="AW19" s="1701">
        <f t="shared" si="5"/>
        <v>3536</v>
      </c>
      <c r="AX19" s="1701">
        <f t="shared" si="12"/>
        <v>0</v>
      </c>
      <c r="AY19" s="1684">
        <v>111</v>
      </c>
      <c r="AZ19" s="1684">
        <v>6</v>
      </c>
      <c r="BA19" s="1684">
        <v>111</v>
      </c>
      <c r="BB19" s="1684">
        <v>1</v>
      </c>
      <c r="BC19" s="1700">
        <f t="shared" si="13"/>
        <v>0.54629629629629628</v>
      </c>
      <c r="BD19" s="1684">
        <v>2360</v>
      </c>
      <c r="BE19" s="1701">
        <f t="shared" si="6"/>
        <v>2592</v>
      </c>
      <c r="BF19" s="1701">
        <f t="shared" si="14"/>
        <v>0</v>
      </c>
      <c r="BG19" s="1684">
        <v>111</v>
      </c>
      <c r="BH19" s="1684">
        <v>8</v>
      </c>
      <c r="BI19" s="1684">
        <v>111</v>
      </c>
      <c r="BJ19" s="1684">
        <v>0.98409999999999997</v>
      </c>
      <c r="BK19" s="1700">
        <f t="shared" si="15"/>
        <v>0.21169935304677709</v>
      </c>
      <c r="BL19" s="1684">
        <v>1240</v>
      </c>
      <c r="BM19" s="1701">
        <f t="shared" si="7"/>
        <v>3514</v>
      </c>
      <c r="BN19" s="1701">
        <f t="shared" si="8"/>
        <v>0</v>
      </c>
    </row>
    <row r="20" spans="1:66">
      <c r="A20" s="1717" t="s">
        <v>4264</v>
      </c>
      <c r="B20" s="1674">
        <v>1250</v>
      </c>
      <c r="C20" s="1674">
        <v>39</v>
      </c>
      <c r="D20" s="1716">
        <v>14</v>
      </c>
      <c r="E20" s="1684" t="s">
        <v>4263</v>
      </c>
      <c r="F20" s="1684" t="s">
        <v>4262</v>
      </c>
      <c r="G20" s="1684" t="s">
        <v>2199</v>
      </c>
      <c r="H20" s="1684" t="s">
        <v>1429</v>
      </c>
      <c r="I20" s="1684">
        <v>11</v>
      </c>
      <c r="J20" s="1684">
        <v>111</v>
      </c>
      <c r="K20" s="1684">
        <v>0</v>
      </c>
      <c r="L20" s="1684">
        <v>0</v>
      </c>
      <c r="M20" s="1684">
        <v>0</v>
      </c>
      <c r="N20" s="1684">
        <v>0</v>
      </c>
      <c r="O20" s="1700">
        <v>0</v>
      </c>
      <c r="P20" s="1684">
        <v>0</v>
      </c>
      <c r="Q20" s="1701">
        <f t="shared" si="0"/>
        <v>0</v>
      </c>
      <c r="R20" s="1701">
        <f t="shared" si="1"/>
        <v>0</v>
      </c>
      <c r="S20" s="1684">
        <v>0</v>
      </c>
      <c r="T20" s="1684">
        <v>0</v>
      </c>
      <c r="U20" s="1684">
        <v>0</v>
      </c>
      <c r="V20" s="1684">
        <v>0</v>
      </c>
      <c r="W20" s="1700">
        <v>0</v>
      </c>
      <c r="X20" s="1684">
        <v>0</v>
      </c>
      <c r="Y20" s="1701">
        <f t="shared" si="2"/>
        <v>0</v>
      </c>
      <c r="Z20" s="1701">
        <f t="shared" si="9"/>
        <v>0</v>
      </c>
      <c r="AA20" s="1684">
        <v>0</v>
      </c>
      <c r="AB20" s="1684">
        <v>0</v>
      </c>
      <c r="AC20" s="1684">
        <v>0</v>
      </c>
      <c r="AD20" s="1684">
        <v>0</v>
      </c>
      <c r="AE20" s="1700">
        <v>0</v>
      </c>
      <c r="AF20" s="1684">
        <v>0</v>
      </c>
      <c r="AG20" s="1701">
        <f t="shared" si="3"/>
        <v>0</v>
      </c>
      <c r="AH20" s="1701">
        <f t="shared" si="10"/>
        <v>0</v>
      </c>
      <c r="AI20" s="1684">
        <v>0</v>
      </c>
      <c r="AJ20" s="1684">
        <v>0</v>
      </c>
      <c r="AK20" s="1684">
        <v>0</v>
      </c>
      <c r="AL20" s="1684">
        <v>0</v>
      </c>
      <c r="AM20" s="1700">
        <v>0</v>
      </c>
      <c r="AN20" s="1684">
        <v>0</v>
      </c>
      <c r="AO20" s="1701">
        <f t="shared" si="4"/>
        <v>0</v>
      </c>
      <c r="AP20" s="1701">
        <f t="shared" si="11"/>
        <v>0</v>
      </c>
      <c r="AQ20" s="1684">
        <v>0</v>
      </c>
      <c r="AR20" s="1684">
        <v>0</v>
      </c>
      <c r="AS20" s="1684">
        <v>0</v>
      </c>
      <c r="AT20" s="1684">
        <v>0</v>
      </c>
      <c r="AU20" s="1700">
        <v>0</v>
      </c>
      <c r="AV20" s="1684">
        <v>0</v>
      </c>
      <c r="AW20" s="1701">
        <f t="shared" si="5"/>
        <v>0</v>
      </c>
      <c r="AX20" s="1701">
        <f t="shared" si="12"/>
        <v>0</v>
      </c>
      <c r="AY20" s="1684">
        <v>111</v>
      </c>
      <c r="AZ20" s="1684">
        <v>40</v>
      </c>
      <c r="BA20" s="1684">
        <v>68.08</v>
      </c>
      <c r="BB20" s="1684">
        <v>0.99560000000000004</v>
      </c>
      <c r="BC20" s="1700">
        <f t="shared" si="13"/>
        <v>0.15833556537654567</v>
      </c>
      <c r="BD20" s="1684">
        <v>4540</v>
      </c>
      <c r="BE20" s="1701">
        <f t="shared" si="6"/>
        <v>17204</v>
      </c>
      <c r="BF20" s="1701">
        <f t="shared" si="14"/>
        <v>0</v>
      </c>
      <c r="BG20" s="1684">
        <v>111</v>
      </c>
      <c r="BH20" s="1684">
        <v>28</v>
      </c>
      <c r="BI20" s="1684">
        <v>88.8</v>
      </c>
      <c r="BJ20" s="1684">
        <v>0.99690000000000001</v>
      </c>
      <c r="BK20" s="1700">
        <f t="shared" si="15"/>
        <v>0.61538696225580403</v>
      </c>
      <c r="BL20" s="1684">
        <v>12780</v>
      </c>
      <c r="BM20" s="1701">
        <f t="shared" si="7"/>
        <v>12460</v>
      </c>
      <c r="BN20" s="1701">
        <f t="shared" si="8"/>
        <v>320</v>
      </c>
    </row>
    <row r="21" spans="1:66">
      <c r="A21" s="1717" t="s">
        <v>2588</v>
      </c>
      <c r="B21" s="1674">
        <v>1260</v>
      </c>
      <c r="C21" s="1674">
        <v>22</v>
      </c>
      <c r="D21" s="1716">
        <v>15</v>
      </c>
      <c r="E21" s="1684" t="s">
        <v>2988</v>
      </c>
      <c r="F21" s="1684" t="s">
        <v>1714</v>
      </c>
      <c r="G21" s="1684" t="s">
        <v>2116</v>
      </c>
      <c r="H21" s="1684" t="s">
        <v>2115</v>
      </c>
      <c r="I21" s="1684">
        <v>11</v>
      </c>
      <c r="J21" s="1684">
        <v>111</v>
      </c>
      <c r="K21" s="1684">
        <v>111</v>
      </c>
      <c r="L21" s="1684">
        <v>56</v>
      </c>
      <c r="M21" s="1684">
        <v>88.8</v>
      </c>
      <c r="N21" s="1684">
        <v>1</v>
      </c>
      <c r="O21" s="1700">
        <f t="shared" ref="O21:O41" si="16">+P21/(24*30*L21*N21)</f>
        <v>0.16026785714285716</v>
      </c>
      <c r="P21" s="1684">
        <v>6462</v>
      </c>
      <c r="Q21" s="1701">
        <f t="shared" si="0"/>
        <v>24192</v>
      </c>
      <c r="R21" s="1701">
        <f t="shared" si="1"/>
        <v>0</v>
      </c>
      <c r="S21" s="1684">
        <v>111</v>
      </c>
      <c r="T21" s="1684">
        <v>50.8</v>
      </c>
      <c r="U21" s="1684">
        <v>88.8</v>
      </c>
      <c r="V21" s="1684">
        <v>0.99950000000000006</v>
      </c>
      <c r="W21" s="1700">
        <f t="shared" ref="W21:W41" si="17">+X21/(24*31*T21*V21)</f>
        <v>0.19440759241698574</v>
      </c>
      <c r="X21" s="1684">
        <v>7344</v>
      </c>
      <c r="Y21" s="1701">
        <f t="shared" si="2"/>
        <v>22666</v>
      </c>
      <c r="Z21" s="1701">
        <f t="shared" si="9"/>
        <v>0</v>
      </c>
      <c r="AA21" s="1684">
        <v>111</v>
      </c>
      <c r="AB21" s="1684">
        <v>55.6</v>
      </c>
      <c r="AC21" s="1684">
        <v>88.8</v>
      </c>
      <c r="AD21" s="1684">
        <v>1</v>
      </c>
      <c r="AE21" s="1700">
        <f t="shared" ref="AE21:AE41" si="18">+AF21/(24*30*AB21*AD21)</f>
        <v>0.15557553956834533</v>
      </c>
      <c r="AF21" s="1684">
        <v>6228</v>
      </c>
      <c r="AG21" s="1701">
        <f t="shared" si="3"/>
        <v>24019</v>
      </c>
      <c r="AH21" s="1701">
        <f t="shared" si="10"/>
        <v>0</v>
      </c>
      <c r="AI21" s="1684">
        <v>111</v>
      </c>
      <c r="AJ21" s="1684">
        <v>43.6</v>
      </c>
      <c r="AK21" s="1684">
        <v>88.8</v>
      </c>
      <c r="AL21" s="1684">
        <v>0.99609999999999999</v>
      </c>
      <c r="AM21" s="1700">
        <f t="shared" ref="AM21:AM41" si="19">+AN21/(24*31*AJ21*AL21)</f>
        <v>0.18890878728114915</v>
      </c>
      <c r="AN21" s="1684">
        <v>6104</v>
      </c>
      <c r="AO21" s="1701">
        <f t="shared" si="4"/>
        <v>19387</v>
      </c>
      <c r="AP21" s="1701">
        <f t="shared" si="11"/>
        <v>0</v>
      </c>
      <c r="AQ21" s="1684">
        <v>111</v>
      </c>
      <c r="AR21" s="1684">
        <v>41.2</v>
      </c>
      <c r="AS21" s="1684">
        <v>88.8</v>
      </c>
      <c r="AT21" s="1684">
        <v>1</v>
      </c>
      <c r="AU21" s="1700">
        <f>+AV21/(24*31*AR21*AT21)</f>
        <v>4.071406201064829E-2</v>
      </c>
      <c r="AV21" s="1684">
        <v>1248</v>
      </c>
      <c r="AW21" s="1701">
        <f t="shared" si="5"/>
        <v>18392</v>
      </c>
      <c r="AX21" s="1701">
        <f t="shared" si="12"/>
        <v>0</v>
      </c>
      <c r="AY21" s="1684">
        <v>111</v>
      </c>
      <c r="AZ21" s="1684">
        <v>106.4</v>
      </c>
      <c r="BA21" s="1684">
        <v>106.4</v>
      </c>
      <c r="BB21" s="1684">
        <v>0.55030000000000001</v>
      </c>
      <c r="BC21" s="1700">
        <f t="shared" si="13"/>
        <v>0.16580725846963401</v>
      </c>
      <c r="BD21" s="1684">
        <v>6990</v>
      </c>
      <c r="BE21" s="1701">
        <f t="shared" si="6"/>
        <v>25294</v>
      </c>
      <c r="BF21" s="1701">
        <f t="shared" si="14"/>
        <v>0</v>
      </c>
      <c r="BG21" s="1684">
        <v>111</v>
      </c>
      <c r="BH21" s="1684">
        <v>104.4</v>
      </c>
      <c r="BI21" s="1684">
        <v>104.4</v>
      </c>
      <c r="BJ21" s="1684">
        <v>0.4662</v>
      </c>
      <c r="BK21" s="1700">
        <f t="shared" si="15"/>
        <v>0.13349375294746696</v>
      </c>
      <c r="BL21" s="1684">
        <v>4834</v>
      </c>
      <c r="BM21" s="1701">
        <f t="shared" si="7"/>
        <v>21727</v>
      </c>
      <c r="BN21" s="1701">
        <f t="shared" si="8"/>
        <v>0</v>
      </c>
    </row>
    <row r="22" spans="1:66">
      <c r="A22" s="1717" t="s">
        <v>3466</v>
      </c>
      <c r="B22" s="1674">
        <v>4210</v>
      </c>
      <c r="C22" s="1674">
        <v>12</v>
      </c>
      <c r="D22" s="1716">
        <v>16</v>
      </c>
      <c r="E22" s="1684" t="s">
        <v>3499</v>
      </c>
      <c r="F22" s="1684" t="s">
        <v>3467</v>
      </c>
      <c r="G22" s="1684" t="s">
        <v>2116</v>
      </c>
      <c r="H22" s="1684" t="s">
        <v>1429</v>
      </c>
      <c r="I22" s="1684">
        <v>11</v>
      </c>
      <c r="J22" s="1684">
        <v>111</v>
      </c>
      <c r="K22" s="1684">
        <v>111</v>
      </c>
      <c r="L22" s="1684">
        <v>13.2</v>
      </c>
      <c r="M22" s="1684">
        <v>88.8</v>
      </c>
      <c r="N22" s="1684">
        <v>0.98919999999999997</v>
      </c>
      <c r="O22" s="1700">
        <f t="shared" si="16"/>
        <v>0.11657891763027227</v>
      </c>
      <c r="P22" s="1684">
        <v>1096</v>
      </c>
      <c r="Q22" s="1701">
        <f t="shared" si="0"/>
        <v>5641</v>
      </c>
      <c r="R22" s="1701">
        <f t="shared" si="1"/>
        <v>0</v>
      </c>
      <c r="S22" s="1684">
        <v>111</v>
      </c>
      <c r="T22" s="1684">
        <v>10.4</v>
      </c>
      <c r="U22" s="1684">
        <v>88.8</v>
      </c>
      <c r="V22" s="1684">
        <v>0.9879</v>
      </c>
      <c r="W22" s="1700">
        <f t="shared" si="17"/>
        <v>0.17059187048313543</v>
      </c>
      <c r="X22" s="1684">
        <v>1304</v>
      </c>
      <c r="Y22" s="1701">
        <f t="shared" si="2"/>
        <v>4586</v>
      </c>
      <c r="Z22" s="1701">
        <f t="shared" si="9"/>
        <v>0</v>
      </c>
      <c r="AA22" s="1684">
        <v>111</v>
      </c>
      <c r="AB22" s="1684">
        <v>10.4</v>
      </c>
      <c r="AC22" s="1684">
        <v>88.8</v>
      </c>
      <c r="AD22" s="1684">
        <v>0.98760000000000003</v>
      </c>
      <c r="AE22" s="1700">
        <f t="shared" si="18"/>
        <v>0.17173420499665942</v>
      </c>
      <c r="AF22" s="1684">
        <v>1270</v>
      </c>
      <c r="AG22" s="1701">
        <f t="shared" si="3"/>
        <v>4437</v>
      </c>
      <c r="AH22" s="1701">
        <f t="shared" si="10"/>
        <v>0</v>
      </c>
      <c r="AI22" s="1684">
        <v>111</v>
      </c>
      <c r="AJ22" s="1684">
        <v>8.4</v>
      </c>
      <c r="AK22" s="1684">
        <v>88.8</v>
      </c>
      <c r="AL22" s="1684">
        <v>0.98780000000000001</v>
      </c>
      <c r="AM22" s="1700">
        <f t="shared" si="19"/>
        <v>0.20961049950201466</v>
      </c>
      <c r="AN22" s="1684">
        <v>1294</v>
      </c>
      <c r="AO22" s="1701">
        <f t="shared" si="4"/>
        <v>3704</v>
      </c>
      <c r="AP22" s="1701">
        <f t="shared" si="11"/>
        <v>0</v>
      </c>
      <c r="AQ22" s="1684">
        <v>111</v>
      </c>
      <c r="AR22" s="1684">
        <v>8.4</v>
      </c>
      <c r="AS22" s="1684">
        <v>88.8</v>
      </c>
      <c r="AT22" s="1684">
        <v>0.98909999999999998</v>
      </c>
      <c r="AU22" s="1700">
        <f>+AV22/(24*31*AR22*AT22)</f>
        <v>0.14624330962742227</v>
      </c>
      <c r="AV22" s="1684">
        <v>904</v>
      </c>
      <c r="AW22" s="1701">
        <f t="shared" si="5"/>
        <v>3709</v>
      </c>
      <c r="AX22" s="1701">
        <f t="shared" si="12"/>
        <v>0</v>
      </c>
      <c r="AY22" s="1684">
        <v>111</v>
      </c>
      <c r="AZ22" s="1684">
        <v>8.8000000000000007</v>
      </c>
      <c r="BA22" s="1684">
        <v>88.8</v>
      </c>
      <c r="BB22" s="1684">
        <v>0.99</v>
      </c>
      <c r="BC22" s="1700">
        <f t="shared" si="13"/>
        <v>0.18875624936230992</v>
      </c>
      <c r="BD22" s="1684">
        <v>1184</v>
      </c>
      <c r="BE22" s="1701">
        <f t="shared" si="6"/>
        <v>3764</v>
      </c>
      <c r="BF22" s="1701">
        <f t="shared" si="14"/>
        <v>0</v>
      </c>
      <c r="BG22" s="1684">
        <v>111</v>
      </c>
      <c r="BH22" s="1684">
        <v>9.1999999999999993</v>
      </c>
      <c r="BI22" s="1684">
        <v>88.8</v>
      </c>
      <c r="BJ22" s="1684">
        <v>0.98880000000000001</v>
      </c>
      <c r="BK22" s="1700">
        <f t="shared" si="15"/>
        <v>0.18291588559515004</v>
      </c>
      <c r="BL22" s="1684">
        <v>1238</v>
      </c>
      <c r="BM22" s="1701">
        <f t="shared" si="7"/>
        <v>4061</v>
      </c>
      <c r="BN22" s="1701">
        <f t="shared" si="8"/>
        <v>0</v>
      </c>
    </row>
    <row r="23" spans="1:66">
      <c r="A23" s="1717" t="s">
        <v>3642</v>
      </c>
      <c r="B23" s="1674">
        <v>4210</v>
      </c>
      <c r="C23" s="1674">
        <v>14</v>
      </c>
      <c r="D23" s="1716">
        <v>17</v>
      </c>
      <c r="E23" s="1684" t="s">
        <v>3643</v>
      </c>
      <c r="F23" s="1684" t="s">
        <v>3644</v>
      </c>
      <c r="G23" s="1684" t="s">
        <v>2116</v>
      </c>
      <c r="H23" s="1684" t="s">
        <v>1043</v>
      </c>
      <c r="I23" s="1684">
        <v>11</v>
      </c>
      <c r="J23" s="1684">
        <v>111</v>
      </c>
      <c r="K23" s="1684">
        <v>111</v>
      </c>
      <c r="L23" s="1684">
        <v>29.04</v>
      </c>
      <c r="M23" s="1684">
        <v>111</v>
      </c>
      <c r="N23" s="1684">
        <v>0.96509999999999996</v>
      </c>
      <c r="O23" s="1700">
        <f t="shared" si="16"/>
        <v>0.13573461273181511</v>
      </c>
      <c r="P23" s="1684">
        <v>2739</v>
      </c>
      <c r="Q23" s="1701">
        <f t="shared" si="0"/>
        <v>12107</v>
      </c>
      <c r="R23" s="1701">
        <f t="shared" si="1"/>
        <v>0</v>
      </c>
      <c r="S23" s="1684">
        <v>111</v>
      </c>
      <c r="T23" s="1684">
        <v>19.52</v>
      </c>
      <c r="U23" s="1684">
        <v>111</v>
      </c>
      <c r="V23" s="1684">
        <v>0.97009999999999996</v>
      </c>
      <c r="W23" s="1700">
        <f t="shared" si="17"/>
        <v>0.21151784377930985</v>
      </c>
      <c r="X23" s="1684">
        <v>2980</v>
      </c>
      <c r="Y23" s="1701">
        <f t="shared" si="2"/>
        <v>8453</v>
      </c>
      <c r="Z23" s="1701">
        <f t="shared" si="9"/>
        <v>0</v>
      </c>
      <c r="AA23" s="1684">
        <v>111</v>
      </c>
      <c r="AB23" s="1684">
        <v>28</v>
      </c>
      <c r="AC23" s="1684">
        <v>111</v>
      </c>
      <c r="AD23" s="1684">
        <v>0.97399999999999998</v>
      </c>
      <c r="AE23" s="1700">
        <f t="shared" si="18"/>
        <v>0.15278185196049673</v>
      </c>
      <c r="AF23" s="1684">
        <v>3000</v>
      </c>
      <c r="AG23" s="1701">
        <f t="shared" si="3"/>
        <v>11782</v>
      </c>
      <c r="AH23" s="1701">
        <f t="shared" si="10"/>
        <v>0</v>
      </c>
      <c r="AI23" s="1684">
        <v>111</v>
      </c>
      <c r="AJ23" s="1684">
        <v>18.8</v>
      </c>
      <c r="AK23" s="1684">
        <v>111</v>
      </c>
      <c r="AL23" s="1684">
        <v>0.87490000000000001</v>
      </c>
      <c r="AM23" s="1700">
        <f t="shared" si="19"/>
        <v>0.23436348407461882</v>
      </c>
      <c r="AN23" s="1684">
        <v>2868</v>
      </c>
      <c r="AO23" s="1701">
        <f t="shared" si="4"/>
        <v>7342</v>
      </c>
      <c r="AP23" s="1701">
        <f t="shared" si="11"/>
        <v>0</v>
      </c>
      <c r="AQ23" s="1684">
        <v>111</v>
      </c>
      <c r="AR23" s="1684">
        <v>30</v>
      </c>
      <c r="AS23" s="1684">
        <v>111</v>
      </c>
      <c r="AT23" s="1684">
        <v>0.92110000000000003</v>
      </c>
      <c r="AU23" s="1700">
        <f>+AV23/(24*31*AR23*AT23)</f>
        <v>0.12160152910518006</v>
      </c>
      <c r="AV23" s="1684">
        <v>2500</v>
      </c>
      <c r="AW23" s="1701">
        <f t="shared" si="5"/>
        <v>12335</v>
      </c>
      <c r="AX23" s="1701">
        <f t="shared" si="12"/>
        <v>0</v>
      </c>
      <c r="AY23" s="1684">
        <v>111</v>
      </c>
      <c r="AZ23" s="1684">
        <v>36.200000000000003</v>
      </c>
      <c r="BA23" s="1684">
        <v>111</v>
      </c>
      <c r="BB23" s="1684">
        <v>0.94869999999999999</v>
      </c>
      <c r="BC23" s="1700">
        <f t="shared" si="13"/>
        <v>0.14348735949158042</v>
      </c>
      <c r="BD23" s="1684">
        <v>3548</v>
      </c>
      <c r="BE23" s="1701">
        <f t="shared" si="6"/>
        <v>14836</v>
      </c>
      <c r="BF23" s="1701">
        <f t="shared" si="14"/>
        <v>0</v>
      </c>
      <c r="BG23" s="1684">
        <v>111</v>
      </c>
      <c r="BH23" s="1684">
        <v>31.2</v>
      </c>
      <c r="BI23" s="1684">
        <v>111</v>
      </c>
      <c r="BJ23" s="1684">
        <v>0.92120000000000002</v>
      </c>
      <c r="BK23" s="1700">
        <f t="shared" si="15"/>
        <v>0.13720775253768686</v>
      </c>
      <c r="BL23" s="1684">
        <v>2934</v>
      </c>
      <c r="BM23" s="1701">
        <f t="shared" si="7"/>
        <v>12830</v>
      </c>
      <c r="BN23" s="1701">
        <f t="shared" si="8"/>
        <v>0</v>
      </c>
    </row>
    <row r="24" spans="1:66">
      <c r="A24" s="1717" t="s">
        <v>3645</v>
      </c>
      <c r="B24" s="1674">
        <v>6150</v>
      </c>
      <c r="C24" s="1674">
        <v>28</v>
      </c>
      <c r="D24" s="1716">
        <v>18</v>
      </c>
      <c r="E24" s="1684" t="s">
        <v>3646</v>
      </c>
      <c r="F24" s="1684" t="s">
        <v>3647</v>
      </c>
      <c r="G24" s="1684" t="s">
        <v>2116</v>
      </c>
      <c r="H24" s="1684" t="s">
        <v>1043</v>
      </c>
      <c r="I24" s="1684">
        <v>11</v>
      </c>
      <c r="J24" s="1684">
        <v>111</v>
      </c>
      <c r="K24" s="1684">
        <v>111</v>
      </c>
      <c r="L24" s="1684">
        <v>4</v>
      </c>
      <c r="M24" s="1684">
        <v>111</v>
      </c>
      <c r="N24" s="1684">
        <v>0.67500000000000004</v>
      </c>
      <c r="O24" s="1700">
        <f t="shared" si="16"/>
        <v>0.55555555555555547</v>
      </c>
      <c r="P24" s="1684">
        <v>1080</v>
      </c>
      <c r="Q24" s="1701">
        <f t="shared" si="0"/>
        <v>1166</v>
      </c>
      <c r="R24" s="1701">
        <f t="shared" si="1"/>
        <v>0</v>
      </c>
      <c r="S24" s="1684">
        <v>111</v>
      </c>
      <c r="T24" s="1684">
        <v>4</v>
      </c>
      <c r="U24" s="1684">
        <v>111</v>
      </c>
      <c r="V24" s="1684">
        <v>0.63790000000000002</v>
      </c>
      <c r="W24" s="1700">
        <f t="shared" si="17"/>
        <v>0.38980390967000256</v>
      </c>
      <c r="X24" s="1684">
        <v>740</v>
      </c>
      <c r="Y24" s="1701">
        <f t="shared" si="2"/>
        <v>1139</v>
      </c>
      <c r="Z24" s="1701">
        <f t="shared" si="9"/>
        <v>0</v>
      </c>
      <c r="AA24" s="1684">
        <v>111</v>
      </c>
      <c r="AB24" s="1684">
        <v>4</v>
      </c>
      <c r="AC24" s="1684">
        <v>111</v>
      </c>
      <c r="AD24" s="1684">
        <v>0.59489999999999998</v>
      </c>
      <c r="AE24" s="1700">
        <f t="shared" si="18"/>
        <v>0.54864496367269944</v>
      </c>
      <c r="AF24" s="1684">
        <v>940</v>
      </c>
      <c r="AG24" s="1701">
        <f t="shared" si="3"/>
        <v>1028</v>
      </c>
      <c r="AH24" s="1701">
        <f t="shared" si="10"/>
        <v>0</v>
      </c>
      <c r="AI24" s="1684">
        <v>111</v>
      </c>
      <c r="AJ24" s="1684">
        <v>2</v>
      </c>
      <c r="AK24" s="1684">
        <v>111</v>
      </c>
      <c r="AL24" s="1684">
        <v>0.61539999999999995</v>
      </c>
      <c r="AM24" s="1700">
        <f t="shared" si="19"/>
        <v>1.0483608877519999</v>
      </c>
      <c r="AN24" s="1684">
        <v>960</v>
      </c>
      <c r="AO24" s="1701">
        <f t="shared" si="4"/>
        <v>549</v>
      </c>
      <c r="AP24" s="1701">
        <f t="shared" si="11"/>
        <v>411</v>
      </c>
      <c r="AQ24" s="1684">
        <v>111</v>
      </c>
      <c r="AR24" s="1684">
        <v>2</v>
      </c>
      <c r="AS24" s="1684">
        <v>111</v>
      </c>
      <c r="AT24" s="1684">
        <v>0.67610000000000003</v>
      </c>
      <c r="AU24" s="1700">
        <f>+AV24/(24*31*AR24*AT24)</f>
        <v>0.95423944730451205</v>
      </c>
      <c r="AV24" s="1684">
        <v>960</v>
      </c>
      <c r="AW24" s="1701">
        <f t="shared" si="5"/>
        <v>604</v>
      </c>
      <c r="AX24" s="1701">
        <f t="shared" si="12"/>
        <v>356</v>
      </c>
      <c r="AY24" s="1684">
        <v>111</v>
      </c>
      <c r="AZ24" s="1684">
        <v>2</v>
      </c>
      <c r="BA24" s="1684">
        <v>111</v>
      </c>
      <c r="BB24" s="1684">
        <v>0.61109999999999998</v>
      </c>
      <c r="BC24" s="1700">
        <f t="shared" si="13"/>
        <v>1.2500227276859581</v>
      </c>
      <c r="BD24" s="1684">
        <v>1100</v>
      </c>
      <c r="BE24" s="1701">
        <f t="shared" si="6"/>
        <v>528</v>
      </c>
      <c r="BF24" s="1701">
        <f t="shared" si="14"/>
        <v>572</v>
      </c>
      <c r="BG24" s="1684">
        <v>111</v>
      </c>
      <c r="BH24" s="1684">
        <v>4</v>
      </c>
      <c r="BI24" s="1684">
        <v>111</v>
      </c>
      <c r="BJ24" s="1684">
        <v>0.67090000000000005</v>
      </c>
      <c r="BK24" s="1700">
        <f t="shared" si="15"/>
        <v>0.53090295975394952</v>
      </c>
      <c r="BL24" s="1684">
        <v>1060</v>
      </c>
      <c r="BM24" s="1701">
        <f t="shared" si="7"/>
        <v>1198</v>
      </c>
      <c r="BN24" s="1701">
        <f t="shared" si="8"/>
        <v>0</v>
      </c>
    </row>
    <row r="25" spans="1:66">
      <c r="A25" s="1717" t="s">
        <v>2589</v>
      </c>
      <c r="B25" s="1674">
        <v>1210</v>
      </c>
      <c r="C25" s="1674">
        <v>14</v>
      </c>
      <c r="D25" s="1716">
        <v>19</v>
      </c>
      <c r="E25" s="1684" t="s">
        <v>2989</v>
      </c>
      <c r="F25" s="1684" t="s">
        <v>1349</v>
      </c>
      <c r="G25" s="1684" t="s">
        <v>2116</v>
      </c>
      <c r="H25" s="1684" t="s">
        <v>2115</v>
      </c>
      <c r="I25" s="1684">
        <v>11</v>
      </c>
      <c r="J25" s="1684">
        <v>112</v>
      </c>
      <c r="K25" s="1684">
        <v>112</v>
      </c>
      <c r="L25" s="1684">
        <v>35.200000000000003</v>
      </c>
      <c r="M25" s="1684">
        <v>89.6</v>
      </c>
      <c r="N25" s="1684">
        <v>0.97919999999999996</v>
      </c>
      <c r="O25" s="1700">
        <f t="shared" si="16"/>
        <v>4.9321338383838377E-2</v>
      </c>
      <c r="P25" s="1684">
        <v>1224</v>
      </c>
      <c r="Q25" s="1701">
        <f t="shared" si="0"/>
        <v>14890</v>
      </c>
      <c r="R25" s="1701">
        <f t="shared" si="1"/>
        <v>0</v>
      </c>
      <c r="S25" s="1684">
        <v>112</v>
      </c>
      <c r="T25" s="1684">
        <v>6</v>
      </c>
      <c r="U25" s="1684">
        <v>89.6</v>
      </c>
      <c r="V25" s="1684">
        <v>0.98529999999999995</v>
      </c>
      <c r="W25" s="1700">
        <f t="shared" si="17"/>
        <v>0.27419191142046145</v>
      </c>
      <c r="X25" s="1684">
        <v>1206</v>
      </c>
      <c r="Y25" s="1701">
        <f t="shared" si="2"/>
        <v>2639</v>
      </c>
      <c r="Z25" s="1701">
        <f t="shared" si="9"/>
        <v>0</v>
      </c>
      <c r="AA25" s="1684">
        <v>112</v>
      </c>
      <c r="AB25" s="1684">
        <v>240.8</v>
      </c>
      <c r="AC25" s="1684">
        <v>240.8</v>
      </c>
      <c r="AD25" s="1684">
        <v>0.97470000000000001</v>
      </c>
      <c r="AE25" s="1700">
        <f t="shared" si="18"/>
        <v>0.12639832047592575</v>
      </c>
      <c r="AF25" s="1684">
        <v>21360</v>
      </c>
      <c r="AG25" s="1701">
        <f t="shared" si="3"/>
        <v>101394</v>
      </c>
      <c r="AH25" s="1701">
        <f t="shared" si="10"/>
        <v>0</v>
      </c>
      <c r="AI25" s="1684">
        <v>112</v>
      </c>
      <c r="AJ25" s="1684">
        <v>106</v>
      </c>
      <c r="AK25" s="1684">
        <v>106</v>
      </c>
      <c r="AL25" s="1684">
        <v>0.99439999999999995</v>
      </c>
      <c r="AM25" s="1700">
        <f t="shared" si="19"/>
        <v>0.59103040324661693</v>
      </c>
      <c r="AN25" s="1684">
        <v>46350</v>
      </c>
      <c r="AO25" s="1701">
        <f t="shared" si="4"/>
        <v>47053</v>
      </c>
      <c r="AP25" s="1701">
        <f t="shared" si="11"/>
        <v>0</v>
      </c>
      <c r="AQ25" s="1684">
        <v>112</v>
      </c>
      <c r="AR25" s="1684">
        <v>98.4</v>
      </c>
      <c r="AS25" s="1684">
        <v>98.4</v>
      </c>
      <c r="AT25" s="1684">
        <v>0.98309999999999997</v>
      </c>
      <c r="AU25" s="1700">
        <f>+AV25/(24*31*AR25*AT25)</f>
        <v>0.46729051328497151</v>
      </c>
      <c r="AV25" s="1684">
        <v>33632</v>
      </c>
      <c r="AW25" s="1701">
        <f t="shared" si="5"/>
        <v>43183</v>
      </c>
      <c r="AX25" s="1701">
        <f t="shared" si="12"/>
        <v>0</v>
      </c>
      <c r="AY25" s="1684">
        <v>112</v>
      </c>
      <c r="AZ25" s="1684">
        <v>116.4</v>
      </c>
      <c r="BA25" s="1684">
        <v>116.4</v>
      </c>
      <c r="BB25" s="1684">
        <v>0.96719999999999995</v>
      </c>
      <c r="BC25" s="1700">
        <f t="shared" si="13"/>
        <v>0.41473444678466298</v>
      </c>
      <c r="BD25" s="1684">
        <v>33618</v>
      </c>
      <c r="BE25" s="1701">
        <f t="shared" si="6"/>
        <v>48635</v>
      </c>
      <c r="BF25" s="1701">
        <f t="shared" si="14"/>
        <v>0</v>
      </c>
      <c r="BG25" s="1684">
        <v>112</v>
      </c>
      <c r="BH25" s="1684">
        <v>152.80000000000001</v>
      </c>
      <c r="BI25" s="1684">
        <v>152.80000000000001</v>
      </c>
      <c r="BJ25" s="1684">
        <v>0.9647</v>
      </c>
      <c r="BK25" s="1700">
        <f t="shared" si="15"/>
        <v>0.33954534375508594</v>
      </c>
      <c r="BL25" s="1684">
        <v>37238</v>
      </c>
      <c r="BM25" s="1701">
        <f t="shared" si="7"/>
        <v>65802</v>
      </c>
      <c r="BN25" s="1701">
        <f t="shared" si="8"/>
        <v>0</v>
      </c>
    </row>
    <row r="26" spans="1:66">
      <c r="A26" s="1717" t="s">
        <v>2590</v>
      </c>
      <c r="B26" s="1674">
        <v>1210</v>
      </c>
      <c r="C26" s="1674">
        <v>35</v>
      </c>
      <c r="D26" s="1716">
        <v>20</v>
      </c>
      <c r="E26" s="1684" t="s">
        <v>2990</v>
      </c>
      <c r="F26" s="1684" t="s">
        <v>1357</v>
      </c>
      <c r="G26" s="1684" t="s">
        <v>2118</v>
      </c>
      <c r="H26" s="1684" t="s">
        <v>2115</v>
      </c>
      <c r="I26" s="1684">
        <v>11</v>
      </c>
      <c r="J26" s="1684">
        <v>112</v>
      </c>
      <c r="K26" s="1684">
        <v>112</v>
      </c>
      <c r="L26" s="1684">
        <v>49.4</v>
      </c>
      <c r="M26" s="1684">
        <v>89.6</v>
      </c>
      <c r="N26" s="1684">
        <v>0.93989999999999996</v>
      </c>
      <c r="O26" s="1700">
        <f t="shared" si="16"/>
        <v>0.20457450489200787</v>
      </c>
      <c r="P26" s="1684">
        <v>6839</v>
      </c>
      <c r="Q26" s="1701">
        <f t="shared" si="0"/>
        <v>20058</v>
      </c>
      <c r="R26" s="1701">
        <f t="shared" si="1"/>
        <v>0</v>
      </c>
      <c r="S26" s="1684">
        <v>112</v>
      </c>
      <c r="T26" s="1684">
        <v>59.2</v>
      </c>
      <c r="U26" s="1684">
        <v>89.6</v>
      </c>
      <c r="V26" s="1684">
        <v>0.89400000000000002</v>
      </c>
      <c r="W26" s="1700">
        <f t="shared" si="17"/>
        <v>0.11613658202476128</v>
      </c>
      <c r="X26" s="1684">
        <v>4573</v>
      </c>
      <c r="Y26" s="1701">
        <f t="shared" si="2"/>
        <v>23626</v>
      </c>
      <c r="Z26" s="1701">
        <f t="shared" si="9"/>
        <v>0</v>
      </c>
      <c r="AA26" s="1684">
        <v>112</v>
      </c>
      <c r="AB26" s="1684">
        <v>42</v>
      </c>
      <c r="AC26" s="1684">
        <v>89.6</v>
      </c>
      <c r="AD26" s="1684">
        <v>0.96040000000000003</v>
      </c>
      <c r="AE26" s="1700">
        <f t="shared" si="18"/>
        <v>0.23269349852023738</v>
      </c>
      <c r="AF26" s="1684">
        <v>6758</v>
      </c>
      <c r="AG26" s="1701">
        <f t="shared" si="3"/>
        <v>17425</v>
      </c>
      <c r="AH26" s="1701">
        <f t="shared" si="10"/>
        <v>0</v>
      </c>
      <c r="AI26" s="1684">
        <v>112</v>
      </c>
      <c r="AJ26" s="1684">
        <v>11.4</v>
      </c>
      <c r="AK26" s="1684">
        <v>89.6</v>
      </c>
      <c r="AL26" s="1684">
        <v>0.87790000000000001</v>
      </c>
      <c r="AM26" s="1700">
        <f t="shared" si="19"/>
        <v>1.5444540947308297E-2</v>
      </c>
      <c r="AN26" s="1684">
        <v>115</v>
      </c>
      <c r="AO26" s="1701">
        <f t="shared" si="4"/>
        <v>4468</v>
      </c>
      <c r="AP26" s="1701">
        <f t="shared" si="11"/>
        <v>0</v>
      </c>
      <c r="AQ26" s="1684">
        <v>112</v>
      </c>
      <c r="AR26" s="1684">
        <v>0</v>
      </c>
      <c r="AS26" s="1684">
        <v>89.6</v>
      </c>
      <c r="AT26" s="1684">
        <v>0</v>
      </c>
      <c r="AU26" s="1700">
        <v>0</v>
      </c>
      <c r="AV26" s="1684">
        <v>0</v>
      </c>
      <c r="AW26" s="1701">
        <f t="shared" si="5"/>
        <v>0</v>
      </c>
      <c r="AX26" s="1701">
        <f t="shared" si="12"/>
        <v>0</v>
      </c>
      <c r="AY26" s="1684">
        <v>112</v>
      </c>
      <c r="AZ26" s="1684">
        <v>0</v>
      </c>
      <c r="BA26" s="1684">
        <v>0</v>
      </c>
      <c r="BB26" s="1684">
        <v>0</v>
      </c>
      <c r="BC26" s="1700">
        <v>0</v>
      </c>
      <c r="BD26" s="1684">
        <v>0</v>
      </c>
      <c r="BE26" s="1701">
        <f t="shared" si="6"/>
        <v>0</v>
      </c>
      <c r="BF26" s="1701">
        <f t="shared" si="14"/>
        <v>0</v>
      </c>
      <c r="BG26" s="1684">
        <v>112</v>
      </c>
      <c r="BH26" s="1684">
        <v>0</v>
      </c>
      <c r="BI26" s="1684">
        <v>0</v>
      </c>
      <c r="BJ26" s="1684">
        <v>0</v>
      </c>
      <c r="BK26" s="1700">
        <v>0</v>
      </c>
      <c r="BL26" s="1684">
        <v>0</v>
      </c>
      <c r="BM26" s="1701">
        <f t="shared" si="7"/>
        <v>0</v>
      </c>
      <c r="BN26" s="1701">
        <f t="shared" si="8"/>
        <v>0</v>
      </c>
    </row>
    <row r="27" spans="1:66">
      <c r="A27" s="1717" t="s">
        <v>4152</v>
      </c>
      <c r="B27" s="1674">
        <v>1240</v>
      </c>
      <c r="C27" s="1674">
        <v>56</v>
      </c>
      <c r="D27" s="1716">
        <v>21</v>
      </c>
      <c r="E27" s="1684" t="s">
        <v>4151</v>
      </c>
      <c r="F27" s="1684" t="s">
        <v>4150</v>
      </c>
      <c r="G27" s="1684" t="s">
        <v>2116</v>
      </c>
      <c r="H27" s="1684" t="s">
        <v>1043</v>
      </c>
      <c r="I27" s="1684">
        <v>11</v>
      </c>
      <c r="J27" s="1684">
        <v>112</v>
      </c>
      <c r="K27" s="1684">
        <v>112</v>
      </c>
      <c r="L27" s="1684">
        <v>2</v>
      </c>
      <c r="M27" s="1684">
        <v>112</v>
      </c>
      <c r="N27" s="1684">
        <v>0.43469999999999998</v>
      </c>
      <c r="O27" s="1700">
        <f t="shared" si="16"/>
        <v>0.74444700048564783</v>
      </c>
      <c r="P27" s="1684">
        <v>466</v>
      </c>
      <c r="Q27" s="1701">
        <f t="shared" si="0"/>
        <v>376</v>
      </c>
      <c r="R27" s="1701">
        <f t="shared" si="1"/>
        <v>90</v>
      </c>
      <c r="S27" s="1684">
        <v>112</v>
      </c>
      <c r="T27" s="1684">
        <v>2</v>
      </c>
      <c r="U27" s="1684">
        <v>112</v>
      </c>
      <c r="V27" s="1684">
        <v>0.32</v>
      </c>
      <c r="W27" s="1700">
        <f t="shared" si="17"/>
        <v>0.33602150537634407</v>
      </c>
      <c r="X27" s="1684">
        <v>160</v>
      </c>
      <c r="Y27" s="1701">
        <f t="shared" si="2"/>
        <v>286</v>
      </c>
      <c r="Z27" s="1701">
        <f t="shared" si="9"/>
        <v>0</v>
      </c>
      <c r="AA27" s="1684">
        <v>112</v>
      </c>
      <c r="AB27" s="1684">
        <v>2</v>
      </c>
      <c r="AC27" s="1684">
        <v>112</v>
      </c>
      <c r="AD27" s="1684">
        <v>0.3</v>
      </c>
      <c r="AE27" s="1700">
        <f t="shared" si="18"/>
        <v>0.40277777777777779</v>
      </c>
      <c r="AF27" s="1684">
        <v>174</v>
      </c>
      <c r="AG27" s="1701">
        <f t="shared" si="3"/>
        <v>259</v>
      </c>
      <c r="AH27" s="1701">
        <f t="shared" si="10"/>
        <v>0</v>
      </c>
      <c r="AI27" s="1684">
        <v>112</v>
      </c>
      <c r="AJ27" s="1684">
        <v>2</v>
      </c>
      <c r="AK27" s="1684">
        <v>112</v>
      </c>
      <c r="AL27" s="1684">
        <v>0.45739999999999997</v>
      </c>
      <c r="AM27" s="1700">
        <f t="shared" si="19"/>
        <v>0.50542806230635062</v>
      </c>
      <c r="AN27" s="1684">
        <v>344</v>
      </c>
      <c r="AO27" s="1701">
        <f t="shared" si="4"/>
        <v>408</v>
      </c>
      <c r="AP27" s="1701">
        <f t="shared" si="11"/>
        <v>0</v>
      </c>
      <c r="AQ27" s="1684">
        <v>112</v>
      </c>
      <c r="AR27" s="1684">
        <v>2</v>
      </c>
      <c r="AS27" s="1684">
        <v>112</v>
      </c>
      <c r="AT27" s="1684">
        <v>0.48559999999999998</v>
      </c>
      <c r="AU27" s="1700">
        <f t="shared" ref="AU27:AU43" si="20">+AV27/(24*31*AR27*AT27)</f>
        <v>0.60616729553063731</v>
      </c>
      <c r="AV27" s="1684">
        <v>438</v>
      </c>
      <c r="AW27" s="1701">
        <f t="shared" si="5"/>
        <v>434</v>
      </c>
      <c r="AX27" s="1701">
        <f t="shared" si="12"/>
        <v>4</v>
      </c>
      <c r="AY27" s="1684">
        <v>112</v>
      </c>
      <c r="AZ27" s="1684">
        <v>2</v>
      </c>
      <c r="BA27" s="1684">
        <v>112</v>
      </c>
      <c r="BB27" s="1684">
        <v>0.49609999999999999</v>
      </c>
      <c r="BC27" s="1700">
        <f t="shared" ref="BC27:BC43" si="21">+BD27/(24*30*AZ27*BB27)</f>
        <v>0.71110215234383745</v>
      </c>
      <c r="BD27" s="1684">
        <v>508</v>
      </c>
      <c r="BE27" s="1701">
        <f t="shared" si="6"/>
        <v>429</v>
      </c>
      <c r="BF27" s="1701">
        <f t="shared" si="14"/>
        <v>79</v>
      </c>
      <c r="BG27" s="1684">
        <v>112</v>
      </c>
      <c r="BH27" s="1684">
        <v>12</v>
      </c>
      <c r="BI27" s="1684">
        <v>112</v>
      </c>
      <c r="BJ27" s="1684">
        <v>0.71199999999999997</v>
      </c>
      <c r="BK27" s="1700">
        <f t="shared" ref="BK27:BK43" si="22">+BL27/(24*31*BH27*BJ27)</f>
        <v>3.1343129555797189</v>
      </c>
      <c r="BL27" s="1684">
        <v>19924</v>
      </c>
      <c r="BM27" s="1701">
        <f t="shared" si="7"/>
        <v>3814</v>
      </c>
      <c r="BN27" s="1701">
        <f t="shared" si="8"/>
        <v>16110</v>
      </c>
    </row>
    <row r="28" spans="1:66">
      <c r="A28" s="1717" t="s">
        <v>2592</v>
      </c>
      <c r="B28" s="1674">
        <v>6150</v>
      </c>
      <c r="C28" s="1674">
        <v>20</v>
      </c>
      <c r="D28" s="1716">
        <v>22</v>
      </c>
      <c r="E28" s="1684" t="s">
        <v>2991</v>
      </c>
      <c r="F28" s="1684" t="s">
        <v>1719</v>
      </c>
      <c r="G28" s="1684" t="s">
        <v>2116</v>
      </c>
      <c r="H28" s="1684" t="s">
        <v>2115</v>
      </c>
      <c r="I28" s="1684">
        <v>11</v>
      </c>
      <c r="J28" s="1684">
        <v>113</v>
      </c>
      <c r="K28" s="1684">
        <v>113</v>
      </c>
      <c r="L28" s="1684">
        <v>78</v>
      </c>
      <c r="M28" s="1684">
        <v>90.4</v>
      </c>
      <c r="N28" s="1684">
        <v>0.71009999999999995</v>
      </c>
      <c r="O28" s="1700">
        <f t="shared" si="16"/>
        <v>0.1272843478166672</v>
      </c>
      <c r="P28" s="1684">
        <v>5076</v>
      </c>
      <c r="Q28" s="1701">
        <f t="shared" si="0"/>
        <v>23928</v>
      </c>
      <c r="R28" s="1701">
        <f t="shared" si="1"/>
        <v>0</v>
      </c>
      <c r="S28" s="1684">
        <v>113</v>
      </c>
      <c r="T28" s="1684">
        <v>92.6</v>
      </c>
      <c r="U28" s="1684">
        <v>93.6</v>
      </c>
      <c r="V28" s="1684">
        <v>0.72989999999999999</v>
      </c>
      <c r="W28" s="1700">
        <f t="shared" si="17"/>
        <v>6.2442799015440767E-2</v>
      </c>
      <c r="X28" s="1684">
        <v>3140</v>
      </c>
      <c r="Y28" s="1701">
        <f t="shared" si="2"/>
        <v>30172</v>
      </c>
      <c r="Z28" s="1701">
        <f t="shared" si="9"/>
        <v>0</v>
      </c>
      <c r="AA28" s="1684">
        <v>113</v>
      </c>
      <c r="AB28" s="1684">
        <v>95.2</v>
      </c>
      <c r="AC28" s="1684">
        <v>96.2</v>
      </c>
      <c r="AD28" s="1684">
        <v>0.68059999999999998</v>
      </c>
      <c r="AE28" s="1700">
        <f t="shared" si="18"/>
        <v>0.11849680610808336</v>
      </c>
      <c r="AF28" s="1684">
        <v>5528</v>
      </c>
      <c r="AG28" s="1701">
        <f t="shared" si="3"/>
        <v>27991</v>
      </c>
      <c r="AH28" s="1701">
        <f t="shared" si="10"/>
        <v>0</v>
      </c>
      <c r="AI28" s="1684">
        <v>113</v>
      </c>
      <c r="AJ28" s="1684">
        <v>56.4</v>
      </c>
      <c r="AK28" s="1684">
        <v>90.4</v>
      </c>
      <c r="AL28" s="1684">
        <v>0.66569999999999996</v>
      </c>
      <c r="AM28" s="1700">
        <f t="shared" si="19"/>
        <v>0.17097543668930795</v>
      </c>
      <c r="AN28" s="1684">
        <v>4776</v>
      </c>
      <c r="AO28" s="1701">
        <f t="shared" si="4"/>
        <v>16760</v>
      </c>
      <c r="AP28" s="1701">
        <f t="shared" si="11"/>
        <v>0</v>
      </c>
      <c r="AQ28" s="1684">
        <v>113</v>
      </c>
      <c r="AR28" s="1684">
        <v>62.4</v>
      </c>
      <c r="AS28" s="1684">
        <v>90.4</v>
      </c>
      <c r="AT28" s="1684">
        <v>0.6845</v>
      </c>
      <c r="AU28" s="1700">
        <f t="shared" si="20"/>
        <v>0.12675306921165683</v>
      </c>
      <c r="AV28" s="1684">
        <v>4028</v>
      </c>
      <c r="AW28" s="1701">
        <f t="shared" si="5"/>
        <v>19067</v>
      </c>
      <c r="AX28" s="1701">
        <f t="shared" si="12"/>
        <v>0</v>
      </c>
      <c r="AY28" s="1684">
        <v>113</v>
      </c>
      <c r="AZ28" s="1684">
        <v>52.4</v>
      </c>
      <c r="BA28" s="1684">
        <v>90.4</v>
      </c>
      <c r="BB28" s="1684">
        <v>0.67269999999999996</v>
      </c>
      <c r="BC28" s="1700">
        <f t="shared" si="21"/>
        <v>0.1639898107874373</v>
      </c>
      <c r="BD28" s="1684">
        <v>4162</v>
      </c>
      <c r="BE28" s="1701">
        <f t="shared" si="6"/>
        <v>15228</v>
      </c>
      <c r="BF28" s="1701">
        <f t="shared" si="14"/>
        <v>0</v>
      </c>
      <c r="BG28" s="1684">
        <v>113</v>
      </c>
      <c r="BH28" s="1684">
        <v>95</v>
      </c>
      <c r="BI28" s="1684">
        <v>96</v>
      </c>
      <c r="BJ28" s="1684">
        <v>0.64510000000000001</v>
      </c>
      <c r="BK28" s="1700">
        <f t="shared" si="22"/>
        <v>0.112642279963965</v>
      </c>
      <c r="BL28" s="1684">
        <v>5136</v>
      </c>
      <c r="BM28" s="1701">
        <f t="shared" si="7"/>
        <v>27357</v>
      </c>
      <c r="BN28" s="1701">
        <f t="shared" si="8"/>
        <v>0</v>
      </c>
    </row>
    <row r="29" spans="1:66">
      <c r="A29" s="1717" t="s">
        <v>2593</v>
      </c>
      <c r="B29" s="1674">
        <v>1260</v>
      </c>
      <c r="C29" s="1674">
        <v>26</v>
      </c>
      <c r="D29" s="1716">
        <v>23</v>
      </c>
      <c r="E29" s="1684" t="s">
        <v>2992</v>
      </c>
      <c r="F29" s="1684" t="s">
        <v>1769</v>
      </c>
      <c r="G29" s="1684" t="s">
        <v>2116</v>
      </c>
      <c r="H29" s="1684" t="s">
        <v>2115</v>
      </c>
      <c r="I29" s="1684">
        <v>11</v>
      </c>
      <c r="J29" s="1684">
        <v>114.5</v>
      </c>
      <c r="K29" s="1684">
        <v>114.5</v>
      </c>
      <c r="L29" s="1684">
        <v>103.6</v>
      </c>
      <c r="M29" s="1684">
        <v>103.6</v>
      </c>
      <c r="N29" s="1684">
        <v>0.72489999999999999</v>
      </c>
      <c r="O29" s="1700">
        <f t="shared" si="16"/>
        <v>0.11665982834419861</v>
      </c>
      <c r="P29" s="1684">
        <v>6308</v>
      </c>
      <c r="Q29" s="1701">
        <f t="shared" si="0"/>
        <v>32443</v>
      </c>
      <c r="R29" s="1701">
        <f t="shared" si="1"/>
        <v>0</v>
      </c>
      <c r="S29" s="1684">
        <v>114.5</v>
      </c>
      <c r="T29" s="1684">
        <v>87.6</v>
      </c>
      <c r="U29" s="1684">
        <v>91.6</v>
      </c>
      <c r="V29" s="1684">
        <v>0.71560000000000001</v>
      </c>
      <c r="W29" s="1700">
        <f t="shared" si="17"/>
        <v>0.11492576838270943</v>
      </c>
      <c r="X29" s="1684">
        <v>5360</v>
      </c>
      <c r="Y29" s="1701">
        <f t="shared" si="2"/>
        <v>27983</v>
      </c>
      <c r="Z29" s="1701">
        <f t="shared" si="9"/>
        <v>0</v>
      </c>
      <c r="AA29" s="1684">
        <v>114.5</v>
      </c>
      <c r="AB29" s="1684">
        <v>84</v>
      </c>
      <c r="AC29" s="1684">
        <v>91.6</v>
      </c>
      <c r="AD29" s="1684">
        <v>0.73040000000000005</v>
      </c>
      <c r="AE29" s="1700">
        <f t="shared" si="18"/>
        <v>8.9644291451520364E-2</v>
      </c>
      <c r="AF29" s="1684">
        <v>3960</v>
      </c>
      <c r="AG29" s="1701">
        <f t="shared" si="3"/>
        <v>26505</v>
      </c>
      <c r="AH29" s="1701">
        <f t="shared" si="10"/>
        <v>0</v>
      </c>
      <c r="AI29" s="1684">
        <v>114.5</v>
      </c>
      <c r="AJ29" s="1684">
        <v>88</v>
      </c>
      <c r="AK29" s="1684">
        <v>91.6</v>
      </c>
      <c r="AL29" s="1684">
        <v>0.76290000000000002</v>
      </c>
      <c r="AM29" s="1700">
        <f t="shared" si="19"/>
        <v>3.2593513432755877E-2</v>
      </c>
      <c r="AN29" s="1684">
        <v>1628</v>
      </c>
      <c r="AO29" s="1701">
        <f t="shared" si="4"/>
        <v>29969</v>
      </c>
      <c r="AP29" s="1701">
        <f t="shared" si="11"/>
        <v>0</v>
      </c>
      <c r="AQ29" s="1684">
        <v>114.5</v>
      </c>
      <c r="AR29" s="1684">
        <v>99.2</v>
      </c>
      <c r="AS29" s="1684">
        <v>99.2</v>
      </c>
      <c r="AT29" s="1684">
        <v>0.66379999999999995</v>
      </c>
      <c r="AU29" s="1700">
        <f t="shared" si="20"/>
        <v>6.9807848044196708E-2</v>
      </c>
      <c r="AV29" s="1684">
        <v>3420</v>
      </c>
      <c r="AW29" s="1701">
        <f t="shared" si="5"/>
        <v>29395</v>
      </c>
      <c r="AX29" s="1701">
        <f t="shared" si="12"/>
        <v>0</v>
      </c>
      <c r="AY29" s="1684">
        <v>114.5</v>
      </c>
      <c r="AZ29" s="1684">
        <v>94.4</v>
      </c>
      <c r="BA29" s="1684">
        <v>94.4</v>
      </c>
      <c r="BB29" s="1684">
        <v>0.65620000000000001</v>
      </c>
      <c r="BC29" s="1700">
        <f t="shared" si="21"/>
        <v>0.10466226536280622</v>
      </c>
      <c r="BD29" s="1684">
        <v>4668</v>
      </c>
      <c r="BE29" s="1701">
        <f t="shared" si="6"/>
        <v>26760</v>
      </c>
      <c r="BF29" s="1701">
        <f t="shared" si="14"/>
        <v>0</v>
      </c>
      <c r="BG29" s="1684">
        <v>114.5</v>
      </c>
      <c r="BH29" s="1684">
        <v>86.4</v>
      </c>
      <c r="BI29" s="1684">
        <v>91.6</v>
      </c>
      <c r="BJ29" s="1684">
        <v>0.80640000000000001</v>
      </c>
      <c r="BK29" s="1700">
        <f t="shared" si="22"/>
        <v>0.10687412389454654</v>
      </c>
      <c r="BL29" s="1684">
        <v>5540</v>
      </c>
      <c r="BM29" s="1701">
        <f t="shared" si="7"/>
        <v>31102</v>
      </c>
      <c r="BN29" s="1701">
        <f t="shared" si="8"/>
        <v>0</v>
      </c>
    </row>
    <row r="30" spans="1:66">
      <c r="A30" s="1717" t="s">
        <v>2594</v>
      </c>
      <c r="B30" s="1674">
        <v>6150</v>
      </c>
      <c r="C30" s="1674">
        <v>19</v>
      </c>
      <c r="D30" s="1716">
        <v>24</v>
      </c>
      <c r="E30" s="1684" t="s">
        <v>2993</v>
      </c>
      <c r="F30" s="1684" t="s">
        <v>1718</v>
      </c>
      <c r="G30" s="1684" t="s">
        <v>2116</v>
      </c>
      <c r="H30" s="1684" t="s">
        <v>2115</v>
      </c>
      <c r="I30" s="1684">
        <v>11</v>
      </c>
      <c r="J30" s="1684">
        <v>115</v>
      </c>
      <c r="K30" s="1684">
        <v>115</v>
      </c>
      <c r="L30" s="1684">
        <v>79.2</v>
      </c>
      <c r="M30" s="1684">
        <v>92</v>
      </c>
      <c r="N30" s="1684">
        <v>0.92479999999999996</v>
      </c>
      <c r="O30" s="1700">
        <f t="shared" si="16"/>
        <v>0.14840015155398661</v>
      </c>
      <c r="P30" s="1684">
        <v>7826</v>
      </c>
      <c r="Q30" s="1701">
        <f t="shared" si="0"/>
        <v>31641</v>
      </c>
      <c r="R30" s="1701">
        <f t="shared" si="1"/>
        <v>0</v>
      </c>
      <c r="S30" s="1684">
        <v>115</v>
      </c>
      <c r="T30" s="1684">
        <v>82.4</v>
      </c>
      <c r="U30" s="1684">
        <v>92</v>
      </c>
      <c r="V30" s="1684">
        <v>0.96160000000000001</v>
      </c>
      <c r="W30" s="1700">
        <f t="shared" si="17"/>
        <v>0.10452666450581111</v>
      </c>
      <c r="X30" s="1684">
        <v>6162</v>
      </c>
      <c r="Y30" s="1701">
        <f t="shared" si="2"/>
        <v>35371</v>
      </c>
      <c r="Z30" s="1701">
        <f t="shared" si="9"/>
        <v>0</v>
      </c>
      <c r="AA30" s="1684">
        <v>115</v>
      </c>
      <c r="AB30" s="1684">
        <v>80.8</v>
      </c>
      <c r="AC30" s="1684">
        <v>92</v>
      </c>
      <c r="AD30" s="1684">
        <v>0.92589999999999995</v>
      </c>
      <c r="AE30" s="1700">
        <f t="shared" si="18"/>
        <v>0.14339510417182771</v>
      </c>
      <c r="AF30" s="1684">
        <v>7724</v>
      </c>
      <c r="AG30" s="1701">
        <f t="shared" si="3"/>
        <v>32319</v>
      </c>
      <c r="AH30" s="1701">
        <f t="shared" si="10"/>
        <v>0</v>
      </c>
      <c r="AI30" s="1684">
        <v>115</v>
      </c>
      <c r="AJ30" s="1684">
        <v>94</v>
      </c>
      <c r="AK30" s="1684">
        <v>94</v>
      </c>
      <c r="AL30" s="1684">
        <v>0.9365</v>
      </c>
      <c r="AM30" s="1700">
        <f t="shared" si="19"/>
        <v>8.6968385892408628E-2</v>
      </c>
      <c r="AN30" s="1684">
        <v>5696</v>
      </c>
      <c r="AO30" s="1701">
        <f t="shared" si="4"/>
        <v>39297</v>
      </c>
      <c r="AP30" s="1701">
        <f t="shared" si="11"/>
        <v>0</v>
      </c>
      <c r="AQ30" s="1684">
        <v>115</v>
      </c>
      <c r="AR30" s="1684">
        <v>89.6</v>
      </c>
      <c r="AS30" s="1684">
        <v>92</v>
      </c>
      <c r="AT30" s="1684">
        <v>0.87239999999999995</v>
      </c>
      <c r="AU30" s="1700">
        <f t="shared" si="20"/>
        <v>4.8661986444161323E-2</v>
      </c>
      <c r="AV30" s="1684">
        <v>2830</v>
      </c>
      <c r="AW30" s="1701">
        <f t="shared" si="5"/>
        <v>34894</v>
      </c>
      <c r="AX30" s="1701">
        <f t="shared" si="12"/>
        <v>0</v>
      </c>
      <c r="AY30" s="1684">
        <v>115</v>
      </c>
      <c r="AZ30" s="1684">
        <v>82</v>
      </c>
      <c r="BA30" s="1684">
        <v>92</v>
      </c>
      <c r="BB30" s="1684">
        <v>0.97509999999999997</v>
      </c>
      <c r="BC30" s="1700">
        <f t="shared" si="21"/>
        <v>8.1674619433098242E-2</v>
      </c>
      <c r="BD30" s="1684">
        <v>4702</v>
      </c>
      <c r="BE30" s="1701">
        <f t="shared" si="6"/>
        <v>34542</v>
      </c>
      <c r="BF30" s="1701">
        <f t="shared" si="14"/>
        <v>0</v>
      </c>
      <c r="BG30" s="1684">
        <v>115</v>
      </c>
      <c r="BH30" s="1684">
        <v>80</v>
      </c>
      <c r="BI30" s="1684">
        <v>92</v>
      </c>
      <c r="BJ30" s="1684">
        <v>0.95960000000000001</v>
      </c>
      <c r="BK30" s="1700">
        <f t="shared" si="22"/>
        <v>0.13050772723401777</v>
      </c>
      <c r="BL30" s="1684">
        <v>7454</v>
      </c>
      <c r="BM30" s="1701">
        <f t="shared" si="7"/>
        <v>34269</v>
      </c>
      <c r="BN30" s="1701">
        <f t="shared" si="8"/>
        <v>0</v>
      </c>
    </row>
    <row r="31" spans="1:66">
      <c r="A31" s="1717" t="s">
        <v>2595</v>
      </c>
      <c r="B31" s="1674">
        <v>1240</v>
      </c>
      <c r="C31" s="1674">
        <v>42</v>
      </c>
      <c r="D31" s="1716">
        <v>25</v>
      </c>
      <c r="E31" s="1684" t="s">
        <v>2994</v>
      </c>
      <c r="F31" s="1684" t="s">
        <v>1691</v>
      </c>
      <c r="G31" s="1684" t="s">
        <v>2116</v>
      </c>
      <c r="H31" s="1684" t="s">
        <v>1429</v>
      </c>
      <c r="I31" s="1684">
        <v>11</v>
      </c>
      <c r="J31" s="1684">
        <v>116</v>
      </c>
      <c r="K31" s="1684">
        <v>116</v>
      </c>
      <c r="L31" s="1684">
        <v>32.04</v>
      </c>
      <c r="M31" s="1684">
        <v>92.8</v>
      </c>
      <c r="N31" s="1684">
        <v>0.78349999999999997</v>
      </c>
      <c r="O31" s="1700">
        <f t="shared" si="16"/>
        <v>0.39082891404534659</v>
      </c>
      <c r="P31" s="1684">
        <v>7064</v>
      </c>
      <c r="Q31" s="1701">
        <f t="shared" si="0"/>
        <v>10845</v>
      </c>
      <c r="R31" s="1701">
        <f t="shared" si="1"/>
        <v>0</v>
      </c>
      <c r="S31" s="1684">
        <v>116</v>
      </c>
      <c r="T31" s="1684">
        <v>36.6</v>
      </c>
      <c r="U31" s="1684">
        <v>92.8</v>
      </c>
      <c r="V31" s="1684">
        <v>0.82320000000000004</v>
      </c>
      <c r="W31" s="1700">
        <f t="shared" si="17"/>
        <v>0.35407641353906688</v>
      </c>
      <c r="X31" s="1684">
        <v>7937</v>
      </c>
      <c r="Y31" s="1701">
        <f t="shared" si="2"/>
        <v>13450</v>
      </c>
      <c r="Z31" s="1701">
        <f t="shared" si="9"/>
        <v>0</v>
      </c>
      <c r="AA31" s="1684">
        <v>116</v>
      </c>
      <c r="AB31" s="1684">
        <v>36</v>
      </c>
      <c r="AC31" s="1684">
        <v>92.8</v>
      </c>
      <c r="AD31" s="1684">
        <v>0.8024</v>
      </c>
      <c r="AE31" s="1700">
        <f t="shared" si="18"/>
        <v>0.34964550792068244</v>
      </c>
      <c r="AF31" s="1684">
        <v>7272</v>
      </c>
      <c r="AG31" s="1701">
        <f t="shared" si="3"/>
        <v>12479</v>
      </c>
      <c r="AH31" s="1701">
        <f t="shared" si="10"/>
        <v>0</v>
      </c>
      <c r="AI31" s="1684">
        <v>116</v>
      </c>
      <c r="AJ31" s="1684">
        <v>34.32</v>
      </c>
      <c r="AK31" s="1684">
        <v>92.8</v>
      </c>
      <c r="AL31" s="1684">
        <v>0.76590000000000003</v>
      </c>
      <c r="AM31" s="1700">
        <f t="shared" si="19"/>
        <v>0.38334978727685592</v>
      </c>
      <c r="AN31" s="1684">
        <v>7497</v>
      </c>
      <c r="AO31" s="1701">
        <f t="shared" si="4"/>
        <v>11734</v>
      </c>
      <c r="AP31" s="1701">
        <f t="shared" si="11"/>
        <v>0</v>
      </c>
      <c r="AQ31" s="1684">
        <v>116</v>
      </c>
      <c r="AR31" s="1684">
        <v>36</v>
      </c>
      <c r="AS31" s="1684">
        <v>92.8</v>
      </c>
      <c r="AT31" s="1684">
        <v>0.76349999999999996</v>
      </c>
      <c r="AU31" s="1700">
        <f t="shared" si="20"/>
        <v>0.32509218769438047</v>
      </c>
      <c r="AV31" s="1684">
        <v>6648</v>
      </c>
      <c r="AW31" s="1701">
        <f t="shared" si="5"/>
        <v>12270</v>
      </c>
      <c r="AX31" s="1701">
        <f t="shared" si="12"/>
        <v>0</v>
      </c>
      <c r="AY31" s="1684">
        <v>116</v>
      </c>
      <c r="AZ31" s="1684">
        <v>33.479999999999997</v>
      </c>
      <c r="BA31" s="1684">
        <v>92.8</v>
      </c>
      <c r="BB31" s="1684">
        <v>0.7127</v>
      </c>
      <c r="BC31" s="1700">
        <f t="shared" si="21"/>
        <v>0.41553984878954847</v>
      </c>
      <c r="BD31" s="1684">
        <v>7139</v>
      </c>
      <c r="BE31" s="1701">
        <f t="shared" si="6"/>
        <v>10308</v>
      </c>
      <c r="BF31" s="1701">
        <f t="shared" si="14"/>
        <v>0</v>
      </c>
      <c r="BG31" s="1684">
        <v>116</v>
      </c>
      <c r="BH31" s="1684">
        <v>34.56</v>
      </c>
      <c r="BI31" s="1684">
        <v>92.8</v>
      </c>
      <c r="BJ31" s="1684">
        <v>0.68799999999999994</v>
      </c>
      <c r="BK31" s="1700">
        <f t="shared" si="22"/>
        <v>0.33594688819774388</v>
      </c>
      <c r="BL31" s="1684">
        <v>5943</v>
      </c>
      <c r="BM31" s="1701">
        <f t="shared" si="7"/>
        <v>10614</v>
      </c>
      <c r="BN31" s="1701">
        <f t="shared" si="8"/>
        <v>0</v>
      </c>
    </row>
    <row r="32" spans="1:66">
      <c r="A32" s="1717" t="s">
        <v>2596</v>
      </c>
      <c r="B32" s="1674">
        <v>1260</v>
      </c>
      <c r="C32" s="1674">
        <v>10</v>
      </c>
      <c r="D32" s="1716">
        <v>26</v>
      </c>
      <c r="E32" s="1684" t="s">
        <v>2995</v>
      </c>
      <c r="F32" s="1684" t="s">
        <v>1077</v>
      </c>
      <c r="G32" s="1684" t="s">
        <v>2116</v>
      </c>
      <c r="H32" s="1684" t="s">
        <v>2115</v>
      </c>
      <c r="I32" s="1684">
        <v>11</v>
      </c>
      <c r="J32" s="1684">
        <v>116</v>
      </c>
      <c r="K32" s="1684">
        <v>116</v>
      </c>
      <c r="L32" s="1684">
        <v>109.18</v>
      </c>
      <c r="M32" s="1684">
        <v>109.18</v>
      </c>
      <c r="N32" s="1684">
        <v>0.9839</v>
      </c>
      <c r="O32" s="1700">
        <f t="shared" si="16"/>
        <v>0.39540243272987458</v>
      </c>
      <c r="P32" s="1684">
        <v>30582</v>
      </c>
      <c r="Q32" s="1701">
        <f t="shared" si="0"/>
        <v>46406</v>
      </c>
      <c r="R32" s="1701">
        <f t="shared" si="1"/>
        <v>0</v>
      </c>
      <c r="S32" s="1684">
        <v>116</v>
      </c>
      <c r="T32" s="1684">
        <v>97.12</v>
      </c>
      <c r="U32" s="1684">
        <v>97.12</v>
      </c>
      <c r="V32" s="1684">
        <v>0.98309999999999997</v>
      </c>
      <c r="W32" s="1700">
        <f t="shared" si="17"/>
        <v>0.29559604976041026</v>
      </c>
      <c r="X32" s="1684">
        <v>20998</v>
      </c>
      <c r="Y32" s="1701">
        <f t="shared" si="2"/>
        <v>42622</v>
      </c>
      <c r="Z32" s="1701">
        <f t="shared" si="9"/>
        <v>0</v>
      </c>
      <c r="AA32" s="1684">
        <v>116</v>
      </c>
      <c r="AB32" s="1684">
        <v>96</v>
      </c>
      <c r="AC32" s="1684">
        <v>96</v>
      </c>
      <c r="AD32" s="1684">
        <v>0.98909999999999998</v>
      </c>
      <c r="AE32" s="1700">
        <f t="shared" si="18"/>
        <v>0.24435911621863496</v>
      </c>
      <c r="AF32" s="1684">
        <v>16706</v>
      </c>
      <c r="AG32" s="1701">
        <f t="shared" si="3"/>
        <v>41020</v>
      </c>
      <c r="AH32" s="1701">
        <f t="shared" si="10"/>
        <v>0</v>
      </c>
      <c r="AI32" s="1684">
        <v>116</v>
      </c>
      <c r="AJ32" s="1684">
        <v>97.88</v>
      </c>
      <c r="AK32" s="1684">
        <v>97.88</v>
      </c>
      <c r="AL32" s="1684">
        <v>0.98660000000000003</v>
      </c>
      <c r="AM32" s="1700">
        <f t="shared" si="19"/>
        <v>0.38417804677479406</v>
      </c>
      <c r="AN32" s="1684">
        <v>27602</v>
      </c>
      <c r="AO32" s="1701">
        <f t="shared" si="4"/>
        <v>43108</v>
      </c>
      <c r="AP32" s="1701">
        <f t="shared" si="11"/>
        <v>0</v>
      </c>
      <c r="AQ32" s="1684">
        <v>116</v>
      </c>
      <c r="AR32" s="1684">
        <v>104.38</v>
      </c>
      <c r="AS32" s="1684">
        <v>104.38</v>
      </c>
      <c r="AT32" s="1684">
        <v>0.99050000000000005</v>
      </c>
      <c r="AU32" s="1700">
        <f t="shared" si="20"/>
        <v>0.38631862064061312</v>
      </c>
      <c r="AV32" s="1684">
        <v>29716</v>
      </c>
      <c r="AW32" s="1701">
        <f t="shared" si="5"/>
        <v>46153</v>
      </c>
      <c r="AX32" s="1701">
        <f t="shared" si="12"/>
        <v>0</v>
      </c>
      <c r="AY32" s="1684">
        <v>116</v>
      </c>
      <c r="AZ32" s="1684">
        <v>101.24</v>
      </c>
      <c r="BA32" s="1684">
        <v>101.24</v>
      </c>
      <c r="BB32" s="1684">
        <v>0.98929999999999996</v>
      </c>
      <c r="BC32" s="1700">
        <f t="shared" si="21"/>
        <v>0.37555028142181091</v>
      </c>
      <c r="BD32" s="1684">
        <v>27082</v>
      </c>
      <c r="BE32" s="1701">
        <f t="shared" si="6"/>
        <v>43268</v>
      </c>
      <c r="BF32" s="1701">
        <f t="shared" si="14"/>
        <v>0</v>
      </c>
      <c r="BG32" s="1684">
        <v>116</v>
      </c>
      <c r="BH32" s="1684">
        <v>109.82</v>
      </c>
      <c r="BI32" s="1684">
        <v>109.82</v>
      </c>
      <c r="BJ32" s="1684">
        <v>0.99460000000000004</v>
      </c>
      <c r="BK32" s="1700">
        <f t="shared" si="22"/>
        <v>0.14471198206339753</v>
      </c>
      <c r="BL32" s="1684">
        <v>11760</v>
      </c>
      <c r="BM32" s="1701">
        <f t="shared" si="7"/>
        <v>48759</v>
      </c>
      <c r="BN32" s="1701">
        <f t="shared" si="8"/>
        <v>0</v>
      </c>
    </row>
    <row r="33" spans="1:66">
      <c r="A33" s="1717" t="s">
        <v>2597</v>
      </c>
      <c r="B33" s="1674">
        <v>6150</v>
      </c>
      <c r="C33" s="1674">
        <v>22</v>
      </c>
      <c r="D33" s="1716">
        <v>27</v>
      </c>
      <c r="E33" s="1684" t="s">
        <v>2996</v>
      </c>
      <c r="F33" s="1684" t="s">
        <v>1765</v>
      </c>
      <c r="G33" s="1684" t="s">
        <v>2116</v>
      </c>
      <c r="H33" s="1684" t="s">
        <v>2115</v>
      </c>
      <c r="I33" s="1684">
        <v>11</v>
      </c>
      <c r="J33" s="1684">
        <v>116</v>
      </c>
      <c r="K33" s="1684">
        <v>116</v>
      </c>
      <c r="L33" s="1684">
        <v>107.36</v>
      </c>
      <c r="M33" s="1684">
        <v>107.36</v>
      </c>
      <c r="N33" s="1684">
        <v>0.67430000000000001</v>
      </c>
      <c r="O33" s="1700">
        <f t="shared" si="16"/>
        <v>0.14231761924572683</v>
      </c>
      <c r="P33" s="1684">
        <v>7418</v>
      </c>
      <c r="Q33" s="1701">
        <f t="shared" si="0"/>
        <v>31274</v>
      </c>
      <c r="R33" s="1701">
        <f t="shared" si="1"/>
        <v>0</v>
      </c>
      <c r="S33" s="1684">
        <v>116</v>
      </c>
      <c r="T33" s="1684">
        <v>90</v>
      </c>
      <c r="U33" s="1684">
        <v>92.8</v>
      </c>
      <c r="V33" s="1684">
        <v>0.64170000000000005</v>
      </c>
      <c r="W33" s="1700">
        <f t="shared" si="17"/>
        <v>5.634395196898024E-2</v>
      </c>
      <c r="X33" s="1684">
        <v>2421</v>
      </c>
      <c r="Y33" s="1701">
        <f t="shared" si="2"/>
        <v>25781</v>
      </c>
      <c r="Z33" s="1701">
        <f t="shared" si="9"/>
        <v>0</v>
      </c>
      <c r="AA33" s="1684">
        <v>116</v>
      </c>
      <c r="AB33" s="1684">
        <v>92</v>
      </c>
      <c r="AC33" s="1684">
        <v>92.8</v>
      </c>
      <c r="AD33" s="1684">
        <v>0.65</v>
      </c>
      <c r="AE33" s="1700">
        <f t="shared" si="18"/>
        <v>0.14492753623188406</v>
      </c>
      <c r="AF33" s="1684">
        <v>6240</v>
      </c>
      <c r="AG33" s="1701">
        <f t="shared" si="3"/>
        <v>25834</v>
      </c>
      <c r="AH33" s="1701">
        <f t="shared" si="10"/>
        <v>0</v>
      </c>
      <c r="AI33" s="1684">
        <v>116</v>
      </c>
      <c r="AJ33" s="1684">
        <v>98.32</v>
      </c>
      <c r="AK33" s="1684">
        <v>98.32</v>
      </c>
      <c r="AL33" s="1684">
        <v>0.67200000000000004</v>
      </c>
      <c r="AM33" s="1700">
        <f t="shared" si="19"/>
        <v>0.15957083092211308</v>
      </c>
      <c r="AN33" s="1684">
        <v>7844</v>
      </c>
      <c r="AO33" s="1701">
        <f t="shared" si="4"/>
        <v>29494</v>
      </c>
      <c r="AP33" s="1701">
        <f t="shared" si="11"/>
        <v>0</v>
      </c>
      <c r="AQ33" s="1684">
        <v>116</v>
      </c>
      <c r="AR33" s="1684">
        <v>88</v>
      </c>
      <c r="AS33" s="1684">
        <v>92.8</v>
      </c>
      <c r="AT33" s="1684">
        <v>0.67689999999999995</v>
      </c>
      <c r="AU33" s="1700">
        <f t="shared" si="20"/>
        <v>9.5130653558781808E-2</v>
      </c>
      <c r="AV33" s="1684">
        <v>4216</v>
      </c>
      <c r="AW33" s="1701">
        <f t="shared" si="5"/>
        <v>26591</v>
      </c>
      <c r="AX33" s="1701">
        <f t="shared" si="12"/>
        <v>0</v>
      </c>
      <c r="AY33" s="1684">
        <v>116</v>
      </c>
      <c r="AZ33" s="1684">
        <v>100.96</v>
      </c>
      <c r="BA33" s="1684">
        <v>100.96</v>
      </c>
      <c r="BB33" s="1684">
        <v>0.68310000000000004</v>
      </c>
      <c r="BC33" s="1700">
        <f t="shared" si="21"/>
        <v>0.11978566167530849</v>
      </c>
      <c r="BD33" s="1684">
        <v>5948</v>
      </c>
      <c r="BE33" s="1701">
        <f t="shared" si="6"/>
        <v>29793</v>
      </c>
      <c r="BF33" s="1701">
        <f t="shared" si="14"/>
        <v>0</v>
      </c>
      <c r="BG33" s="1684">
        <v>116</v>
      </c>
      <c r="BH33" s="1684">
        <v>79.52</v>
      </c>
      <c r="BI33" s="1684">
        <v>92.8</v>
      </c>
      <c r="BJ33" s="1684">
        <v>0.71579999999999999</v>
      </c>
      <c r="BK33" s="1700">
        <f t="shared" si="22"/>
        <v>0.12803199485755956</v>
      </c>
      <c r="BL33" s="1684">
        <v>5422</v>
      </c>
      <c r="BM33" s="1701">
        <f t="shared" si="7"/>
        <v>25409</v>
      </c>
      <c r="BN33" s="1701">
        <f t="shared" si="8"/>
        <v>0</v>
      </c>
    </row>
    <row r="34" spans="1:66">
      <c r="A34" s="1717" t="s">
        <v>2598</v>
      </c>
      <c r="B34" s="1674">
        <v>6150</v>
      </c>
      <c r="C34" s="1674">
        <v>26</v>
      </c>
      <c r="D34" s="1716">
        <v>28</v>
      </c>
      <c r="E34" s="1684" t="s">
        <v>2997</v>
      </c>
      <c r="F34" s="1684" t="s">
        <v>2230</v>
      </c>
      <c r="G34" s="1684" t="s">
        <v>2116</v>
      </c>
      <c r="H34" s="1684" t="s">
        <v>2115</v>
      </c>
      <c r="I34" s="1684">
        <v>11</v>
      </c>
      <c r="J34" s="1684">
        <v>116</v>
      </c>
      <c r="K34" s="1684">
        <v>116</v>
      </c>
      <c r="L34" s="1684">
        <v>62.4</v>
      </c>
      <c r="M34" s="1684">
        <v>92.8</v>
      </c>
      <c r="N34" s="1684">
        <v>0.92059999999999997</v>
      </c>
      <c r="O34" s="1700">
        <f t="shared" si="16"/>
        <v>0.17881701702036265</v>
      </c>
      <c r="P34" s="1684">
        <v>7396</v>
      </c>
      <c r="Q34" s="1701">
        <f t="shared" si="0"/>
        <v>24816</v>
      </c>
      <c r="R34" s="1701">
        <f t="shared" si="1"/>
        <v>0</v>
      </c>
      <c r="S34" s="1684">
        <v>116</v>
      </c>
      <c r="T34" s="1684">
        <v>28.8</v>
      </c>
      <c r="U34" s="1684">
        <v>92.8</v>
      </c>
      <c r="V34" s="1684">
        <v>0.91520000000000001</v>
      </c>
      <c r="W34" s="1700">
        <f t="shared" si="17"/>
        <v>0.13105442477922316</v>
      </c>
      <c r="X34" s="1684">
        <v>2570</v>
      </c>
      <c r="Y34" s="1701">
        <f t="shared" si="2"/>
        <v>11766</v>
      </c>
      <c r="Z34" s="1701">
        <f t="shared" si="9"/>
        <v>0</v>
      </c>
      <c r="AA34" s="1684">
        <v>116</v>
      </c>
      <c r="AB34" s="1684">
        <v>32.799999999999997</v>
      </c>
      <c r="AC34" s="1684">
        <v>92.8</v>
      </c>
      <c r="AD34" s="1684">
        <v>0.90200000000000002</v>
      </c>
      <c r="AE34" s="1700">
        <f t="shared" si="18"/>
        <v>0.31030486302645732</v>
      </c>
      <c r="AF34" s="1684">
        <v>6610</v>
      </c>
      <c r="AG34" s="1701">
        <f t="shared" si="3"/>
        <v>12781</v>
      </c>
      <c r="AH34" s="1701">
        <f t="shared" si="10"/>
        <v>0</v>
      </c>
      <c r="AI34" s="1684">
        <v>116</v>
      </c>
      <c r="AJ34" s="1684">
        <v>32.799999999999997</v>
      </c>
      <c r="AK34" s="1684">
        <v>92.8</v>
      </c>
      <c r="AL34" s="1684">
        <v>0.89159999999999995</v>
      </c>
      <c r="AM34" s="1700">
        <f t="shared" si="19"/>
        <v>0.27144172312213294</v>
      </c>
      <c r="AN34" s="1684">
        <v>5906</v>
      </c>
      <c r="AO34" s="1701">
        <f t="shared" si="4"/>
        <v>13055</v>
      </c>
      <c r="AP34" s="1701">
        <f t="shared" si="11"/>
        <v>0</v>
      </c>
      <c r="AQ34" s="1684">
        <v>116</v>
      </c>
      <c r="AR34" s="1684">
        <v>28</v>
      </c>
      <c r="AS34" s="1684">
        <v>92.8</v>
      </c>
      <c r="AT34" s="1684">
        <v>0.92379999999999995</v>
      </c>
      <c r="AU34" s="1700">
        <f t="shared" si="20"/>
        <v>0.30470882805908545</v>
      </c>
      <c r="AV34" s="1684">
        <v>5864</v>
      </c>
      <c r="AW34" s="1701">
        <f t="shared" si="5"/>
        <v>11547</v>
      </c>
      <c r="AX34" s="1701">
        <f t="shared" si="12"/>
        <v>0</v>
      </c>
      <c r="AY34" s="1684">
        <v>116</v>
      </c>
      <c r="AZ34" s="1684">
        <v>32</v>
      </c>
      <c r="BA34" s="1684">
        <v>92.8</v>
      </c>
      <c r="BB34" s="1684">
        <v>0.92620000000000002</v>
      </c>
      <c r="BC34" s="1700">
        <f t="shared" si="21"/>
        <v>0.31771845533722015</v>
      </c>
      <c r="BD34" s="1684">
        <v>6780</v>
      </c>
      <c r="BE34" s="1701">
        <f t="shared" si="6"/>
        <v>12804</v>
      </c>
      <c r="BF34" s="1701">
        <f t="shared" si="14"/>
        <v>0</v>
      </c>
      <c r="BG34" s="1684">
        <v>116</v>
      </c>
      <c r="BH34" s="1684">
        <v>29.6</v>
      </c>
      <c r="BI34" s="1684">
        <v>92.8</v>
      </c>
      <c r="BJ34" s="1684">
        <v>0.91090000000000004</v>
      </c>
      <c r="BK34" s="1700">
        <f t="shared" si="22"/>
        <v>0.41794190792522817</v>
      </c>
      <c r="BL34" s="1684">
        <v>8384</v>
      </c>
      <c r="BM34" s="1701">
        <f t="shared" si="7"/>
        <v>12036</v>
      </c>
      <c r="BN34" s="1701">
        <f t="shared" si="8"/>
        <v>0</v>
      </c>
    </row>
    <row r="35" spans="1:66">
      <c r="A35" s="1717" t="s">
        <v>2599</v>
      </c>
      <c r="B35" s="1674">
        <v>6110</v>
      </c>
      <c r="C35" s="1674">
        <v>5</v>
      </c>
      <c r="D35" s="1716">
        <v>29</v>
      </c>
      <c r="E35" s="1684" t="s">
        <v>2998</v>
      </c>
      <c r="F35" s="1684" t="s">
        <v>1277</v>
      </c>
      <c r="G35" s="1684" t="s">
        <v>2116</v>
      </c>
      <c r="H35" s="1684" t="s">
        <v>1475</v>
      </c>
      <c r="I35" s="1684">
        <v>11</v>
      </c>
      <c r="J35" s="1684">
        <v>116.67</v>
      </c>
      <c r="K35" s="1684">
        <v>116.67</v>
      </c>
      <c r="L35" s="1684">
        <v>7.2</v>
      </c>
      <c r="M35" s="1684">
        <v>116.67</v>
      </c>
      <c r="N35" s="1684">
        <v>0.23710000000000001</v>
      </c>
      <c r="O35" s="1700">
        <f t="shared" si="16"/>
        <v>0.67120842901104394</v>
      </c>
      <c r="P35" s="1684">
        <v>825</v>
      </c>
      <c r="Q35" s="1701">
        <f t="shared" si="0"/>
        <v>737</v>
      </c>
      <c r="R35" s="1701">
        <f t="shared" si="1"/>
        <v>88</v>
      </c>
      <c r="S35" s="1684">
        <v>116.67</v>
      </c>
      <c r="T35" s="1684">
        <v>7.8</v>
      </c>
      <c r="U35" s="1684">
        <v>116.67</v>
      </c>
      <c r="V35" s="1684">
        <v>0.24629999999999999</v>
      </c>
      <c r="W35" s="1700">
        <f t="shared" si="17"/>
        <v>0.45126096165348067</v>
      </c>
      <c r="X35" s="1684">
        <v>645</v>
      </c>
      <c r="Y35" s="1701">
        <f t="shared" si="2"/>
        <v>858</v>
      </c>
      <c r="Z35" s="1701">
        <f t="shared" si="9"/>
        <v>0</v>
      </c>
      <c r="AA35" s="1684">
        <v>116.67</v>
      </c>
      <c r="AB35" s="1684">
        <v>8.4</v>
      </c>
      <c r="AC35" s="1684">
        <v>116.67</v>
      </c>
      <c r="AD35" s="1684">
        <v>0.27100000000000002</v>
      </c>
      <c r="AE35" s="1700">
        <f t="shared" si="18"/>
        <v>0.15375153751537515</v>
      </c>
      <c r="AF35" s="1684">
        <v>252</v>
      </c>
      <c r="AG35" s="1701">
        <f t="shared" si="3"/>
        <v>983</v>
      </c>
      <c r="AH35" s="1701">
        <f t="shared" si="10"/>
        <v>0</v>
      </c>
      <c r="AI35" s="1684">
        <v>116.67</v>
      </c>
      <c r="AJ35" s="1684">
        <v>125.4</v>
      </c>
      <c r="AK35" s="1684">
        <v>116.67</v>
      </c>
      <c r="AL35" s="1684">
        <v>0.77039999999999997</v>
      </c>
      <c r="AM35" s="1700">
        <f t="shared" si="19"/>
        <v>3.3474097506276231E-2</v>
      </c>
      <c r="AN35" s="1684">
        <v>2406</v>
      </c>
      <c r="AO35" s="1701">
        <f t="shared" si="4"/>
        <v>43126</v>
      </c>
      <c r="AP35" s="1701">
        <f t="shared" si="11"/>
        <v>0</v>
      </c>
      <c r="AQ35" s="1684">
        <v>116.67</v>
      </c>
      <c r="AR35" s="1684">
        <v>133.80000000000001</v>
      </c>
      <c r="AS35" s="1684">
        <v>116.67</v>
      </c>
      <c r="AT35" s="1684">
        <v>0.72040000000000004</v>
      </c>
      <c r="AU35" s="1700">
        <f t="shared" si="20"/>
        <v>2.8990235024613429E-2</v>
      </c>
      <c r="AV35" s="1684">
        <v>2079</v>
      </c>
      <c r="AW35" s="1701">
        <f t="shared" si="5"/>
        <v>43028</v>
      </c>
      <c r="AX35" s="1701">
        <f t="shared" si="12"/>
        <v>0</v>
      </c>
      <c r="AY35" s="1684">
        <v>116.67</v>
      </c>
      <c r="AZ35" s="1684">
        <v>3</v>
      </c>
      <c r="BA35" s="1684">
        <v>116.67</v>
      </c>
      <c r="BB35" s="1684">
        <v>0.38440000000000002</v>
      </c>
      <c r="BC35" s="1700">
        <f t="shared" si="21"/>
        <v>0.55280957336108216</v>
      </c>
      <c r="BD35" s="1684">
        <v>459</v>
      </c>
      <c r="BE35" s="1701">
        <f t="shared" si="6"/>
        <v>498</v>
      </c>
      <c r="BF35" s="1701">
        <f t="shared" si="14"/>
        <v>0</v>
      </c>
      <c r="BG35" s="1684">
        <v>116.67</v>
      </c>
      <c r="BH35" s="1684">
        <v>135</v>
      </c>
      <c r="BI35" s="1684">
        <v>116.67</v>
      </c>
      <c r="BJ35" s="1684">
        <v>0.65439999999999998</v>
      </c>
      <c r="BK35" s="1700">
        <f t="shared" si="22"/>
        <v>3.1630386202907694E-2</v>
      </c>
      <c r="BL35" s="1684">
        <v>2079</v>
      </c>
      <c r="BM35" s="1701">
        <f t="shared" si="7"/>
        <v>39437</v>
      </c>
      <c r="BN35" s="1701">
        <f t="shared" si="8"/>
        <v>0</v>
      </c>
    </row>
    <row r="36" spans="1:66">
      <c r="A36" s="1717" t="s">
        <v>2600</v>
      </c>
      <c r="B36" s="1674">
        <v>1210</v>
      </c>
      <c r="C36" s="1674">
        <v>30</v>
      </c>
      <c r="D36" s="1716">
        <v>30</v>
      </c>
      <c r="E36" s="1684" t="s">
        <v>2999</v>
      </c>
      <c r="F36" s="1684" t="s">
        <v>1353</v>
      </c>
      <c r="G36" s="1684" t="s">
        <v>2116</v>
      </c>
      <c r="H36" s="1684" t="s">
        <v>2115</v>
      </c>
      <c r="I36" s="1684">
        <v>11</v>
      </c>
      <c r="J36" s="1684">
        <v>117</v>
      </c>
      <c r="K36" s="1684">
        <v>117</v>
      </c>
      <c r="L36" s="1684">
        <v>75</v>
      </c>
      <c r="M36" s="1684">
        <v>93.6</v>
      </c>
      <c r="N36" s="1684">
        <v>0.75060000000000004</v>
      </c>
      <c r="O36" s="1700">
        <f t="shared" si="16"/>
        <v>4.6777392900494416E-2</v>
      </c>
      <c r="P36" s="1684">
        <v>1896</v>
      </c>
      <c r="Q36" s="1701">
        <f t="shared" si="0"/>
        <v>24319</v>
      </c>
      <c r="R36" s="1701">
        <f t="shared" si="1"/>
        <v>0</v>
      </c>
      <c r="S36" s="1684">
        <v>117</v>
      </c>
      <c r="T36" s="1684">
        <v>76.2</v>
      </c>
      <c r="U36" s="1684">
        <v>93.6</v>
      </c>
      <c r="V36" s="1684">
        <v>0.73250000000000004</v>
      </c>
      <c r="W36" s="1700">
        <f t="shared" si="17"/>
        <v>7.498649809586308E-2</v>
      </c>
      <c r="X36" s="1684">
        <v>3114</v>
      </c>
      <c r="Y36" s="1701">
        <f t="shared" si="2"/>
        <v>24916</v>
      </c>
      <c r="Z36" s="1701">
        <f t="shared" si="9"/>
        <v>0</v>
      </c>
      <c r="AA36" s="1684">
        <v>117</v>
      </c>
      <c r="AB36" s="1684">
        <v>81.599999999999994</v>
      </c>
      <c r="AC36" s="1684">
        <v>93.6</v>
      </c>
      <c r="AD36" s="1684">
        <v>0.65680000000000005</v>
      </c>
      <c r="AE36" s="1700">
        <f t="shared" si="18"/>
        <v>7.0513576421230281E-2</v>
      </c>
      <c r="AF36" s="1684">
        <v>2721</v>
      </c>
      <c r="AG36" s="1701">
        <f t="shared" si="3"/>
        <v>23153</v>
      </c>
      <c r="AH36" s="1701">
        <f t="shared" si="10"/>
        <v>0</v>
      </c>
      <c r="AI36" s="1684">
        <v>117</v>
      </c>
      <c r="AJ36" s="1684">
        <v>79.8</v>
      </c>
      <c r="AK36" s="1684">
        <v>93.6</v>
      </c>
      <c r="AL36" s="1684">
        <v>0.97</v>
      </c>
      <c r="AM36" s="1700">
        <f t="shared" si="19"/>
        <v>4.2194778599308383E-2</v>
      </c>
      <c r="AN36" s="1684">
        <v>2430</v>
      </c>
      <c r="AO36" s="1701">
        <f t="shared" si="4"/>
        <v>34554</v>
      </c>
      <c r="AP36" s="1701">
        <f t="shared" si="11"/>
        <v>0</v>
      </c>
      <c r="AQ36" s="1684">
        <v>117</v>
      </c>
      <c r="AR36" s="1684">
        <v>70.2</v>
      </c>
      <c r="AS36" s="1684">
        <v>93.6</v>
      </c>
      <c r="AT36" s="1684">
        <v>0.97</v>
      </c>
      <c r="AU36" s="1700">
        <f t="shared" si="20"/>
        <v>1.9186001893018854E-2</v>
      </c>
      <c r="AV36" s="1684">
        <v>972</v>
      </c>
      <c r="AW36" s="1701">
        <f t="shared" si="5"/>
        <v>30397</v>
      </c>
      <c r="AX36" s="1701">
        <f t="shared" si="12"/>
        <v>0</v>
      </c>
      <c r="AY36" s="1684">
        <v>117</v>
      </c>
      <c r="AZ36" s="1684">
        <v>7.8</v>
      </c>
      <c r="BA36" s="1684">
        <v>93.6</v>
      </c>
      <c r="BB36" s="1684">
        <v>0.97</v>
      </c>
      <c r="BC36" s="1700">
        <f t="shared" si="21"/>
        <v>0.15585073574764297</v>
      </c>
      <c r="BD36" s="1684">
        <v>849</v>
      </c>
      <c r="BE36" s="1701">
        <f t="shared" si="6"/>
        <v>3269</v>
      </c>
      <c r="BF36" s="1701">
        <f t="shared" si="14"/>
        <v>0</v>
      </c>
      <c r="BG36" s="1684">
        <v>117</v>
      </c>
      <c r="BH36" s="1684">
        <v>70.2</v>
      </c>
      <c r="BI36" s="1684">
        <v>93.6</v>
      </c>
      <c r="BJ36" s="1684">
        <v>0.97</v>
      </c>
      <c r="BK36" s="1700">
        <f t="shared" si="22"/>
        <v>5.0925807493815475E-3</v>
      </c>
      <c r="BL36" s="1684">
        <v>258</v>
      </c>
      <c r="BM36" s="1701">
        <f t="shared" si="7"/>
        <v>30397</v>
      </c>
      <c r="BN36" s="1701">
        <f t="shared" si="8"/>
        <v>0</v>
      </c>
    </row>
    <row r="37" spans="1:66">
      <c r="A37" s="1717" t="s">
        <v>3798</v>
      </c>
      <c r="B37" s="1674">
        <v>1230</v>
      </c>
      <c r="C37" s="1674">
        <v>110</v>
      </c>
      <c r="D37" s="1716">
        <v>31</v>
      </c>
      <c r="E37" s="1684" t="s">
        <v>3799</v>
      </c>
      <c r="F37" s="1684" t="s">
        <v>3800</v>
      </c>
      <c r="G37" s="1684" t="s">
        <v>2116</v>
      </c>
      <c r="H37" s="1684" t="s">
        <v>2115</v>
      </c>
      <c r="I37" s="1684">
        <v>11</v>
      </c>
      <c r="J37" s="1684">
        <v>117</v>
      </c>
      <c r="K37" s="1684">
        <v>117</v>
      </c>
      <c r="L37" s="1684">
        <v>118.8</v>
      </c>
      <c r="M37" s="1684">
        <v>118.8</v>
      </c>
      <c r="N37" s="1684">
        <v>0.82799999999999996</v>
      </c>
      <c r="O37" s="1700">
        <f t="shared" si="16"/>
        <v>0.11854770644357335</v>
      </c>
      <c r="P37" s="1684">
        <v>8396</v>
      </c>
      <c r="Q37" s="1701">
        <f t="shared" si="0"/>
        <v>42494</v>
      </c>
      <c r="R37" s="1701">
        <f t="shared" si="1"/>
        <v>0</v>
      </c>
      <c r="S37" s="1684">
        <v>117</v>
      </c>
      <c r="T37" s="1684">
        <v>124</v>
      </c>
      <c r="U37" s="1684">
        <v>124</v>
      </c>
      <c r="V37" s="1684">
        <v>0.79100000000000004</v>
      </c>
      <c r="W37" s="1700">
        <f t="shared" si="17"/>
        <v>0.26880624156691674</v>
      </c>
      <c r="X37" s="1684">
        <v>19616</v>
      </c>
      <c r="Y37" s="1701">
        <f t="shared" si="2"/>
        <v>43785</v>
      </c>
      <c r="Z37" s="1701">
        <f t="shared" si="9"/>
        <v>0</v>
      </c>
      <c r="AA37" s="1684">
        <v>117</v>
      </c>
      <c r="AB37" s="1684">
        <v>138</v>
      </c>
      <c r="AC37" s="1684">
        <v>138</v>
      </c>
      <c r="AD37" s="1684">
        <v>0.82679999999999998</v>
      </c>
      <c r="AE37" s="1700">
        <f t="shared" si="18"/>
        <v>0.58986609608704221</v>
      </c>
      <c r="AF37" s="1684">
        <v>48458</v>
      </c>
      <c r="AG37" s="1701">
        <f t="shared" si="3"/>
        <v>49291</v>
      </c>
      <c r="AH37" s="1701">
        <f t="shared" si="10"/>
        <v>0</v>
      </c>
      <c r="AI37" s="1684">
        <v>117</v>
      </c>
      <c r="AJ37" s="1684">
        <v>136</v>
      </c>
      <c r="AK37" s="1684">
        <v>136</v>
      </c>
      <c r="AL37" s="1684">
        <v>0.83399999999999996</v>
      </c>
      <c r="AM37" s="1700">
        <f t="shared" si="19"/>
        <v>0.52505433982984395</v>
      </c>
      <c r="AN37" s="1684">
        <v>44308</v>
      </c>
      <c r="AO37" s="1701">
        <f t="shared" si="4"/>
        <v>50632</v>
      </c>
      <c r="AP37" s="1701">
        <f t="shared" si="11"/>
        <v>0</v>
      </c>
      <c r="AQ37" s="1684">
        <v>117</v>
      </c>
      <c r="AR37" s="1684">
        <v>132</v>
      </c>
      <c r="AS37" s="1684">
        <v>132</v>
      </c>
      <c r="AT37" s="1684">
        <v>0.82189999999999996</v>
      </c>
      <c r="AU37" s="1700">
        <f t="shared" si="20"/>
        <v>0.45878722940919509</v>
      </c>
      <c r="AV37" s="1684">
        <v>37032</v>
      </c>
      <c r="AW37" s="1701">
        <f t="shared" si="5"/>
        <v>48430</v>
      </c>
      <c r="AX37" s="1701">
        <f t="shared" si="12"/>
        <v>0</v>
      </c>
      <c r="AY37" s="1684">
        <v>117</v>
      </c>
      <c r="AZ37" s="1684">
        <v>130</v>
      </c>
      <c r="BA37" s="1684">
        <v>130</v>
      </c>
      <c r="BB37" s="1684">
        <v>0.79690000000000005</v>
      </c>
      <c r="BC37" s="1700">
        <f t="shared" si="21"/>
        <v>0.2914606064311171</v>
      </c>
      <c r="BD37" s="1684">
        <v>21740</v>
      </c>
      <c r="BE37" s="1701">
        <f t="shared" si="6"/>
        <v>44754</v>
      </c>
      <c r="BF37" s="1701">
        <f t="shared" si="14"/>
        <v>0</v>
      </c>
      <c r="BG37" s="1684">
        <v>117</v>
      </c>
      <c r="BH37" s="1684">
        <v>132</v>
      </c>
      <c r="BI37" s="1684">
        <v>132</v>
      </c>
      <c r="BJ37" s="1684">
        <v>0.7883</v>
      </c>
      <c r="BK37" s="1700">
        <f t="shared" si="22"/>
        <v>0.30003603945897078</v>
      </c>
      <c r="BL37" s="1684">
        <v>23228</v>
      </c>
      <c r="BM37" s="1701">
        <f t="shared" si="7"/>
        <v>46450</v>
      </c>
      <c r="BN37" s="1701">
        <f t="shared" si="8"/>
        <v>0</v>
      </c>
    </row>
    <row r="38" spans="1:66">
      <c r="A38" s="1717" t="s">
        <v>2601</v>
      </c>
      <c r="B38" s="1674">
        <v>6110</v>
      </c>
      <c r="C38" s="1674">
        <v>68</v>
      </c>
      <c r="D38" s="1716">
        <v>32</v>
      </c>
      <c r="E38" s="1684" t="s">
        <v>3000</v>
      </c>
      <c r="F38" s="1684" t="s">
        <v>1692</v>
      </c>
      <c r="G38" s="1684" t="s">
        <v>2116</v>
      </c>
      <c r="H38" s="1684" t="s">
        <v>1429</v>
      </c>
      <c r="I38" s="1684">
        <v>11</v>
      </c>
      <c r="J38" s="1684">
        <v>117.2</v>
      </c>
      <c r="K38" s="1684">
        <v>117.2</v>
      </c>
      <c r="L38" s="1684">
        <v>212</v>
      </c>
      <c r="M38" s="1684">
        <v>212</v>
      </c>
      <c r="N38" s="1684">
        <v>0.92579999999999996</v>
      </c>
      <c r="O38" s="1700">
        <f t="shared" si="16"/>
        <v>0.41630661770000721</v>
      </c>
      <c r="P38" s="1684">
        <v>58830</v>
      </c>
      <c r="Q38" s="1701">
        <f t="shared" si="0"/>
        <v>84788</v>
      </c>
      <c r="R38" s="1701">
        <f t="shared" si="1"/>
        <v>0</v>
      </c>
      <c r="S38" s="1684">
        <v>117.2</v>
      </c>
      <c r="T38" s="1684">
        <v>234</v>
      </c>
      <c r="U38" s="1684">
        <v>234</v>
      </c>
      <c r="V38" s="1684">
        <v>0.92869999999999997</v>
      </c>
      <c r="W38" s="1700">
        <f t="shared" si="17"/>
        <v>0.35611669720396105</v>
      </c>
      <c r="X38" s="1684">
        <v>57578</v>
      </c>
      <c r="Y38" s="1701">
        <f t="shared" si="2"/>
        <v>97010</v>
      </c>
      <c r="Z38" s="1701">
        <f t="shared" si="9"/>
        <v>0</v>
      </c>
      <c r="AA38" s="1684">
        <v>117.2</v>
      </c>
      <c r="AB38" s="1684">
        <v>240.4</v>
      </c>
      <c r="AC38" s="1684">
        <v>240.4</v>
      </c>
      <c r="AD38" s="1684">
        <v>0.92689999999999995</v>
      </c>
      <c r="AE38" s="1700">
        <f t="shared" si="18"/>
        <v>0.36351109714111535</v>
      </c>
      <c r="AF38" s="1684">
        <v>58320</v>
      </c>
      <c r="AG38" s="1701">
        <f t="shared" si="3"/>
        <v>96261</v>
      </c>
      <c r="AH38" s="1701">
        <f t="shared" si="10"/>
        <v>0</v>
      </c>
      <c r="AI38" s="1684">
        <v>117.2</v>
      </c>
      <c r="AJ38" s="1684">
        <v>230</v>
      </c>
      <c r="AK38" s="1684">
        <v>230</v>
      </c>
      <c r="AL38" s="1684">
        <v>0.92330000000000001</v>
      </c>
      <c r="AM38" s="1700">
        <f t="shared" si="19"/>
        <v>0.35334008088453583</v>
      </c>
      <c r="AN38" s="1684">
        <v>55826</v>
      </c>
      <c r="AO38" s="1701">
        <f t="shared" si="4"/>
        <v>94797</v>
      </c>
      <c r="AP38" s="1701">
        <f t="shared" si="11"/>
        <v>0</v>
      </c>
      <c r="AQ38" s="1684">
        <v>117.2</v>
      </c>
      <c r="AR38" s="1684">
        <v>163.6</v>
      </c>
      <c r="AS38" s="1684">
        <v>163.6</v>
      </c>
      <c r="AT38" s="1684">
        <v>0.90539999999999998</v>
      </c>
      <c r="AU38" s="1700">
        <f t="shared" si="20"/>
        <v>0.33641296179247743</v>
      </c>
      <c r="AV38" s="1684">
        <v>37074</v>
      </c>
      <c r="AW38" s="1701">
        <f t="shared" si="5"/>
        <v>66122</v>
      </c>
      <c r="AX38" s="1701">
        <f t="shared" si="12"/>
        <v>0</v>
      </c>
      <c r="AY38" s="1684">
        <v>117.2</v>
      </c>
      <c r="AZ38" s="1684">
        <v>148.4</v>
      </c>
      <c r="BA38" s="1684">
        <v>148.4</v>
      </c>
      <c r="BB38" s="1684">
        <v>0.91459999999999997</v>
      </c>
      <c r="BC38" s="1700">
        <f t="shared" si="21"/>
        <v>0.43005149500823453</v>
      </c>
      <c r="BD38" s="1684">
        <v>42026</v>
      </c>
      <c r="BE38" s="1701">
        <f t="shared" si="6"/>
        <v>58634</v>
      </c>
      <c r="BF38" s="1701">
        <f t="shared" si="14"/>
        <v>0</v>
      </c>
      <c r="BG38" s="1684">
        <v>117.2</v>
      </c>
      <c r="BH38" s="1684">
        <v>146.80000000000001</v>
      </c>
      <c r="BI38" s="1684">
        <v>146.80000000000001</v>
      </c>
      <c r="BJ38" s="1684">
        <v>0.91469999999999996</v>
      </c>
      <c r="BK38" s="1700">
        <f t="shared" si="22"/>
        <v>0.40114990872552325</v>
      </c>
      <c r="BL38" s="1684">
        <v>40076</v>
      </c>
      <c r="BM38" s="1701">
        <f t="shared" si="7"/>
        <v>59942</v>
      </c>
      <c r="BN38" s="1701">
        <f t="shared" si="8"/>
        <v>0</v>
      </c>
    </row>
    <row r="39" spans="1:66">
      <c r="A39" s="1717" t="s">
        <v>2602</v>
      </c>
      <c r="B39" s="1674">
        <v>6220</v>
      </c>
      <c r="C39" s="1674">
        <v>18</v>
      </c>
      <c r="D39" s="1716">
        <v>33</v>
      </c>
      <c r="E39" s="1684" t="s">
        <v>3001</v>
      </c>
      <c r="F39" s="1684" t="s">
        <v>892</v>
      </c>
      <c r="G39" s="1684" t="s">
        <v>2116</v>
      </c>
      <c r="H39" s="1684" t="s">
        <v>1475</v>
      </c>
      <c r="I39" s="1684">
        <v>11</v>
      </c>
      <c r="J39" s="1684">
        <v>117.78</v>
      </c>
      <c r="K39" s="1684">
        <v>117.78</v>
      </c>
      <c r="L39" s="1684">
        <v>46.4</v>
      </c>
      <c r="M39" s="1684">
        <v>117.78</v>
      </c>
      <c r="N39" s="1684">
        <v>0.96750000000000003</v>
      </c>
      <c r="O39" s="1700">
        <f t="shared" si="16"/>
        <v>0.41742156484204063</v>
      </c>
      <c r="P39" s="1684">
        <v>13492</v>
      </c>
      <c r="Q39" s="1701">
        <f t="shared" si="0"/>
        <v>19393</v>
      </c>
      <c r="R39" s="1701">
        <f t="shared" si="1"/>
        <v>0</v>
      </c>
      <c r="S39" s="1684">
        <v>117.78</v>
      </c>
      <c r="T39" s="1684">
        <v>47.4</v>
      </c>
      <c r="U39" s="1684">
        <v>117.78</v>
      </c>
      <c r="V39" s="1684">
        <v>0.96689999999999998</v>
      </c>
      <c r="W39" s="1700">
        <f t="shared" si="17"/>
        <v>0.33201060262325088</v>
      </c>
      <c r="X39" s="1684">
        <v>11321</v>
      </c>
      <c r="Y39" s="1701">
        <f t="shared" si="2"/>
        <v>20459</v>
      </c>
      <c r="Z39" s="1701">
        <f t="shared" si="9"/>
        <v>0</v>
      </c>
      <c r="AA39" s="1684">
        <v>117.78</v>
      </c>
      <c r="AB39" s="1684">
        <v>37.5</v>
      </c>
      <c r="AC39" s="1684">
        <v>117.78</v>
      </c>
      <c r="AD39" s="1684">
        <v>0.96879999999999999</v>
      </c>
      <c r="AE39" s="1700">
        <f t="shared" si="18"/>
        <v>0.45959873994556077</v>
      </c>
      <c r="AF39" s="1684">
        <v>12022</v>
      </c>
      <c r="AG39" s="1701">
        <f t="shared" si="3"/>
        <v>15695</v>
      </c>
      <c r="AH39" s="1701">
        <f t="shared" si="10"/>
        <v>0</v>
      </c>
      <c r="AI39" s="1684">
        <v>117.78</v>
      </c>
      <c r="AJ39" s="1684">
        <v>35.799999999999997</v>
      </c>
      <c r="AK39" s="1684">
        <v>117.78</v>
      </c>
      <c r="AL39" s="1684">
        <v>0.96840000000000004</v>
      </c>
      <c r="AM39" s="1700">
        <f t="shared" si="19"/>
        <v>0.44100210491254527</v>
      </c>
      <c r="AN39" s="1684">
        <v>11375</v>
      </c>
      <c r="AO39" s="1701">
        <f t="shared" si="4"/>
        <v>15476</v>
      </c>
      <c r="AP39" s="1701">
        <f t="shared" si="11"/>
        <v>0</v>
      </c>
      <c r="AQ39" s="1684">
        <v>117.78</v>
      </c>
      <c r="AR39" s="1684">
        <v>45.1</v>
      </c>
      <c r="AS39" s="1684">
        <v>117.78</v>
      </c>
      <c r="AT39" s="1684">
        <v>0.9758</v>
      </c>
      <c r="AU39" s="1700">
        <f t="shared" si="20"/>
        <v>0.33067232241619038</v>
      </c>
      <c r="AV39" s="1684">
        <v>10827</v>
      </c>
      <c r="AW39" s="1701">
        <f t="shared" si="5"/>
        <v>19645</v>
      </c>
      <c r="AX39" s="1701">
        <f t="shared" si="12"/>
        <v>0</v>
      </c>
      <c r="AY39" s="1684">
        <v>117.78</v>
      </c>
      <c r="AZ39" s="1684">
        <v>33.1</v>
      </c>
      <c r="BA39" s="1684">
        <v>117.78</v>
      </c>
      <c r="BB39" s="1684">
        <v>0.98260000000000003</v>
      </c>
      <c r="BC39" s="1700">
        <f t="shared" si="21"/>
        <v>0.40563987262216206</v>
      </c>
      <c r="BD39" s="1684">
        <v>9499</v>
      </c>
      <c r="BE39" s="1701">
        <f t="shared" si="6"/>
        <v>14050</v>
      </c>
      <c r="BF39" s="1701">
        <f t="shared" si="14"/>
        <v>0</v>
      </c>
      <c r="BG39" s="1684">
        <v>117.78</v>
      </c>
      <c r="BH39" s="1684">
        <v>42.2</v>
      </c>
      <c r="BI39" s="1684">
        <v>117.78</v>
      </c>
      <c r="BJ39" s="1684">
        <v>0.9849</v>
      </c>
      <c r="BK39" s="1700">
        <f t="shared" si="22"/>
        <v>0.42237568148429244</v>
      </c>
      <c r="BL39" s="1684">
        <v>13061</v>
      </c>
      <c r="BM39" s="1701">
        <f t="shared" si="7"/>
        <v>18554</v>
      </c>
      <c r="BN39" s="1701">
        <f t="shared" si="8"/>
        <v>0</v>
      </c>
    </row>
    <row r="40" spans="1:66">
      <c r="A40" s="1717" t="s">
        <v>2603</v>
      </c>
      <c r="B40" s="1674">
        <v>1240</v>
      </c>
      <c r="C40" s="1674">
        <v>35</v>
      </c>
      <c r="D40" s="1716">
        <v>34</v>
      </c>
      <c r="E40" s="1684" t="s">
        <v>3002</v>
      </c>
      <c r="F40" s="1684" t="s">
        <v>1705</v>
      </c>
      <c r="G40" s="1684" t="s">
        <v>2116</v>
      </c>
      <c r="H40" s="1684" t="s">
        <v>2115</v>
      </c>
      <c r="I40" s="1684">
        <v>11</v>
      </c>
      <c r="J40" s="1684">
        <v>118</v>
      </c>
      <c r="K40" s="1684">
        <v>118</v>
      </c>
      <c r="L40" s="1684">
        <v>84.26</v>
      </c>
      <c r="M40" s="1684">
        <v>94.4</v>
      </c>
      <c r="N40" s="1684">
        <v>0.98250000000000004</v>
      </c>
      <c r="O40" s="1700">
        <f t="shared" si="16"/>
        <v>0.20098808291661019</v>
      </c>
      <c r="P40" s="1684">
        <v>11980</v>
      </c>
      <c r="Q40" s="1701">
        <f t="shared" si="0"/>
        <v>35763</v>
      </c>
      <c r="R40" s="1701">
        <f t="shared" si="1"/>
        <v>0</v>
      </c>
      <c r="S40" s="1684">
        <v>118</v>
      </c>
      <c r="T40" s="1684">
        <v>96.82</v>
      </c>
      <c r="U40" s="1684">
        <v>96.82</v>
      </c>
      <c r="V40" s="1684">
        <v>0.98280000000000001</v>
      </c>
      <c r="W40" s="1700">
        <f t="shared" si="17"/>
        <v>0.16003933871698686</v>
      </c>
      <c r="X40" s="1684">
        <v>11330</v>
      </c>
      <c r="Y40" s="1701">
        <f t="shared" si="2"/>
        <v>42477</v>
      </c>
      <c r="Z40" s="1701">
        <f t="shared" si="9"/>
        <v>0</v>
      </c>
      <c r="AA40" s="1684">
        <v>118</v>
      </c>
      <c r="AB40" s="1684">
        <v>85.94</v>
      </c>
      <c r="AC40" s="1684">
        <v>94.4</v>
      </c>
      <c r="AD40" s="1684">
        <v>0.98340000000000005</v>
      </c>
      <c r="AE40" s="1700">
        <f t="shared" si="18"/>
        <v>0.16907247330220748</v>
      </c>
      <c r="AF40" s="1684">
        <v>10288</v>
      </c>
      <c r="AG40" s="1701">
        <f t="shared" si="3"/>
        <v>36510</v>
      </c>
      <c r="AH40" s="1701">
        <f t="shared" si="10"/>
        <v>0</v>
      </c>
      <c r="AI40" s="1684">
        <v>118</v>
      </c>
      <c r="AJ40" s="1684">
        <v>92.56</v>
      </c>
      <c r="AK40" s="1684">
        <v>94.4</v>
      </c>
      <c r="AL40" s="1684">
        <v>0.98709999999999998</v>
      </c>
      <c r="AM40" s="1700">
        <f t="shared" si="19"/>
        <v>0.16376299194130919</v>
      </c>
      <c r="AN40" s="1684">
        <v>11132</v>
      </c>
      <c r="AO40" s="1701">
        <f t="shared" si="4"/>
        <v>40786</v>
      </c>
      <c r="AP40" s="1701">
        <f t="shared" si="11"/>
        <v>0</v>
      </c>
      <c r="AQ40" s="1684">
        <v>118</v>
      </c>
      <c r="AR40" s="1684">
        <v>84.26</v>
      </c>
      <c r="AS40" s="1684">
        <v>94.4</v>
      </c>
      <c r="AT40" s="1684">
        <v>0.97889999999999999</v>
      </c>
      <c r="AU40" s="1700">
        <f t="shared" si="20"/>
        <v>0.19072235219018421</v>
      </c>
      <c r="AV40" s="1684">
        <v>11704</v>
      </c>
      <c r="AW40" s="1701">
        <f t="shared" si="5"/>
        <v>36820</v>
      </c>
      <c r="AX40" s="1701">
        <f t="shared" si="12"/>
        <v>0</v>
      </c>
      <c r="AY40" s="1684">
        <v>118</v>
      </c>
      <c r="AZ40" s="1684">
        <v>96</v>
      </c>
      <c r="BA40" s="1684">
        <v>96</v>
      </c>
      <c r="BB40" s="1684">
        <v>0.9637</v>
      </c>
      <c r="BC40" s="1700">
        <f t="shared" si="21"/>
        <v>0.17282445359128973</v>
      </c>
      <c r="BD40" s="1684">
        <v>11512</v>
      </c>
      <c r="BE40" s="1701">
        <f t="shared" si="6"/>
        <v>39967</v>
      </c>
      <c r="BF40" s="1701">
        <f t="shared" si="14"/>
        <v>0</v>
      </c>
      <c r="BG40" s="1684">
        <v>118</v>
      </c>
      <c r="BH40" s="1684">
        <v>88.94</v>
      </c>
      <c r="BI40" s="1684">
        <v>94.4</v>
      </c>
      <c r="BJ40" s="1684">
        <v>0.94040000000000001</v>
      </c>
      <c r="BK40" s="1700">
        <f t="shared" si="22"/>
        <v>0.1845163527068312</v>
      </c>
      <c r="BL40" s="1684">
        <v>11482</v>
      </c>
      <c r="BM40" s="1701">
        <f t="shared" si="7"/>
        <v>37337</v>
      </c>
      <c r="BN40" s="1701">
        <f t="shared" si="8"/>
        <v>0</v>
      </c>
    </row>
    <row r="41" spans="1:66">
      <c r="A41" s="1717" t="s">
        <v>2604</v>
      </c>
      <c r="B41" s="1674">
        <v>1260</v>
      </c>
      <c r="C41" s="1674">
        <v>2</v>
      </c>
      <c r="D41" s="1716">
        <v>35</v>
      </c>
      <c r="E41" s="1684" t="s">
        <v>3003</v>
      </c>
      <c r="F41" s="1684" t="s">
        <v>1468</v>
      </c>
      <c r="G41" s="1684" t="s">
        <v>2116</v>
      </c>
      <c r="H41" s="1684" t="s">
        <v>1429</v>
      </c>
      <c r="I41" s="1684">
        <v>11</v>
      </c>
      <c r="J41" s="1684">
        <v>118</v>
      </c>
      <c r="K41" s="1684">
        <v>118</v>
      </c>
      <c r="L41" s="1684">
        <v>8</v>
      </c>
      <c r="M41" s="1684">
        <v>94.4</v>
      </c>
      <c r="N41" s="1684">
        <v>0.99470000000000003</v>
      </c>
      <c r="O41" s="1700">
        <f t="shared" si="16"/>
        <v>0.45292131630977517</v>
      </c>
      <c r="P41" s="1684">
        <v>2595</v>
      </c>
      <c r="Q41" s="1701">
        <f t="shared" si="0"/>
        <v>3438</v>
      </c>
      <c r="R41" s="1701">
        <f t="shared" si="1"/>
        <v>0</v>
      </c>
      <c r="S41" s="1684">
        <v>118</v>
      </c>
      <c r="T41" s="1684">
        <v>7.2</v>
      </c>
      <c r="U41" s="1684">
        <v>94.4</v>
      </c>
      <c r="V41" s="1684">
        <v>1</v>
      </c>
      <c r="W41" s="1700">
        <f t="shared" si="17"/>
        <v>0.51504629629629628</v>
      </c>
      <c r="X41" s="1684">
        <v>2759</v>
      </c>
      <c r="Y41" s="1701">
        <f t="shared" si="2"/>
        <v>3214</v>
      </c>
      <c r="Z41" s="1701">
        <f t="shared" si="9"/>
        <v>0</v>
      </c>
      <c r="AA41" s="1684">
        <v>118</v>
      </c>
      <c r="AB41" s="1684">
        <v>8.8000000000000007</v>
      </c>
      <c r="AC41" s="1684">
        <v>94.4</v>
      </c>
      <c r="AD41" s="1684">
        <v>1</v>
      </c>
      <c r="AE41" s="1700">
        <f t="shared" si="18"/>
        <v>0.55413510101010088</v>
      </c>
      <c r="AF41" s="1684">
        <v>3511</v>
      </c>
      <c r="AG41" s="1701">
        <f t="shared" si="3"/>
        <v>3802</v>
      </c>
      <c r="AH41" s="1701">
        <f t="shared" si="10"/>
        <v>0</v>
      </c>
      <c r="AI41" s="1684">
        <v>118</v>
      </c>
      <c r="AJ41" s="1684">
        <v>12</v>
      </c>
      <c r="AK41" s="1684">
        <v>94.4</v>
      </c>
      <c r="AL41" s="1684">
        <v>0.99109999999999998</v>
      </c>
      <c r="AM41" s="1700">
        <f t="shared" si="19"/>
        <v>0.27473456414418068</v>
      </c>
      <c r="AN41" s="1684">
        <v>2431</v>
      </c>
      <c r="AO41" s="1701">
        <f t="shared" si="4"/>
        <v>5309</v>
      </c>
      <c r="AP41" s="1701">
        <f t="shared" si="11"/>
        <v>0</v>
      </c>
      <c r="AQ41" s="1684">
        <v>118</v>
      </c>
      <c r="AR41" s="1684">
        <v>8</v>
      </c>
      <c r="AS41" s="1684">
        <v>94.4</v>
      </c>
      <c r="AT41" s="1684">
        <v>0.98629999999999995</v>
      </c>
      <c r="AU41" s="1700">
        <f t="shared" si="20"/>
        <v>0.4311418585154248</v>
      </c>
      <c r="AV41" s="1684">
        <v>2531</v>
      </c>
      <c r="AW41" s="1701">
        <f t="shared" si="5"/>
        <v>3522</v>
      </c>
      <c r="AX41" s="1701">
        <f t="shared" si="12"/>
        <v>0</v>
      </c>
      <c r="AY41" s="1684">
        <v>118</v>
      </c>
      <c r="AZ41" s="1684">
        <v>12</v>
      </c>
      <c r="BA41" s="1684">
        <v>94.4</v>
      </c>
      <c r="BB41" s="1684">
        <v>0.99399999999999999</v>
      </c>
      <c r="BC41" s="1700">
        <f t="shared" si="21"/>
        <v>0.4339695580892764</v>
      </c>
      <c r="BD41" s="1684">
        <v>3727</v>
      </c>
      <c r="BE41" s="1701">
        <f t="shared" si="6"/>
        <v>5153</v>
      </c>
      <c r="BF41" s="1701">
        <f t="shared" si="14"/>
        <v>0</v>
      </c>
      <c r="BG41" s="1684">
        <v>118</v>
      </c>
      <c r="BH41" s="1684">
        <v>10.4</v>
      </c>
      <c r="BI41" s="1684">
        <v>94.4</v>
      </c>
      <c r="BJ41" s="1684">
        <v>0.99319999999999997</v>
      </c>
      <c r="BK41" s="1700">
        <f t="shared" si="22"/>
        <v>0.44645504234418526</v>
      </c>
      <c r="BL41" s="1684">
        <v>3431</v>
      </c>
      <c r="BM41" s="1701">
        <f t="shared" si="7"/>
        <v>4611</v>
      </c>
      <c r="BN41" s="1701">
        <f t="shared" si="8"/>
        <v>0</v>
      </c>
    </row>
    <row r="42" spans="1:66">
      <c r="A42" s="1717" t="s">
        <v>4261</v>
      </c>
      <c r="B42" s="1674">
        <v>6210</v>
      </c>
      <c r="C42" s="1674">
        <v>54</v>
      </c>
      <c r="D42" s="1716">
        <v>36</v>
      </c>
      <c r="E42" s="1684" t="s">
        <v>4260</v>
      </c>
      <c r="F42" s="1684" t="s">
        <v>4259</v>
      </c>
      <c r="G42" s="1684" t="s">
        <v>2116</v>
      </c>
      <c r="H42" s="1684" t="s">
        <v>1429</v>
      </c>
      <c r="I42" s="1684">
        <v>11</v>
      </c>
      <c r="J42" s="1684">
        <v>118</v>
      </c>
      <c r="K42" s="1684">
        <v>0</v>
      </c>
      <c r="L42" s="1684">
        <v>0</v>
      </c>
      <c r="M42" s="1684">
        <v>0</v>
      </c>
      <c r="N42" s="1684">
        <v>0</v>
      </c>
      <c r="O42" s="1700">
        <v>0</v>
      </c>
      <c r="P42" s="1684">
        <v>0</v>
      </c>
      <c r="Q42" s="1701">
        <f t="shared" si="0"/>
        <v>0</v>
      </c>
      <c r="R42" s="1701">
        <f t="shared" si="1"/>
        <v>0</v>
      </c>
      <c r="S42" s="1684">
        <v>0</v>
      </c>
      <c r="T42" s="1684">
        <v>0</v>
      </c>
      <c r="U42" s="1684">
        <v>0</v>
      </c>
      <c r="V42" s="1684">
        <v>0</v>
      </c>
      <c r="W42" s="1700">
        <v>0</v>
      </c>
      <c r="X42" s="1684">
        <v>0</v>
      </c>
      <c r="Y42" s="1701">
        <f t="shared" si="2"/>
        <v>0</v>
      </c>
      <c r="Z42" s="1701">
        <f t="shared" si="9"/>
        <v>0</v>
      </c>
      <c r="AA42" s="1684">
        <v>0</v>
      </c>
      <c r="AB42" s="1684">
        <v>0</v>
      </c>
      <c r="AC42" s="1684">
        <v>0</v>
      </c>
      <c r="AD42" s="1684">
        <v>0</v>
      </c>
      <c r="AE42" s="1700">
        <v>0</v>
      </c>
      <c r="AF42" s="1684">
        <v>0</v>
      </c>
      <c r="AG42" s="1701">
        <f t="shared" si="3"/>
        <v>0</v>
      </c>
      <c r="AH42" s="1701">
        <f t="shared" si="10"/>
        <v>0</v>
      </c>
      <c r="AI42" s="1684">
        <v>0</v>
      </c>
      <c r="AJ42" s="1684">
        <v>0</v>
      </c>
      <c r="AK42" s="1684">
        <v>0</v>
      </c>
      <c r="AL42" s="1684">
        <v>0</v>
      </c>
      <c r="AM42" s="1700">
        <v>0</v>
      </c>
      <c r="AN42" s="1684">
        <v>0</v>
      </c>
      <c r="AO42" s="1701">
        <f t="shared" si="4"/>
        <v>0</v>
      </c>
      <c r="AP42" s="1701">
        <f t="shared" si="11"/>
        <v>0</v>
      </c>
      <c r="AQ42" s="1684">
        <v>118</v>
      </c>
      <c r="AR42" s="1684">
        <v>59.2</v>
      </c>
      <c r="AS42" s="1684">
        <v>33.5</v>
      </c>
      <c r="AT42" s="1684">
        <v>0.97119999999999995</v>
      </c>
      <c r="AU42" s="1700">
        <f t="shared" si="20"/>
        <v>0.13423317794863471</v>
      </c>
      <c r="AV42" s="1684">
        <v>5742</v>
      </c>
      <c r="AW42" s="1701">
        <f t="shared" si="5"/>
        <v>25666</v>
      </c>
      <c r="AX42" s="1701">
        <f t="shared" si="12"/>
        <v>0</v>
      </c>
      <c r="AY42" s="1684">
        <v>118</v>
      </c>
      <c r="AZ42" s="1684">
        <v>55.8</v>
      </c>
      <c r="BA42" s="1684">
        <v>94.4</v>
      </c>
      <c r="BB42" s="1684">
        <v>0.97240000000000004</v>
      </c>
      <c r="BC42" s="1700">
        <f t="shared" si="21"/>
        <v>0.64140857151609831</v>
      </c>
      <c r="BD42" s="1684">
        <v>25058</v>
      </c>
      <c r="BE42" s="1701">
        <f t="shared" si="6"/>
        <v>23440</v>
      </c>
      <c r="BF42" s="1701">
        <f t="shared" si="14"/>
        <v>1618</v>
      </c>
      <c r="BG42" s="1684">
        <v>118</v>
      </c>
      <c r="BH42" s="1684">
        <v>50.6</v>
      </c>
      <c r="BI42" s="1684">
        <v>94.4</v>
      </c>
      <c r="BJ42" s="1684">
        <v>0.97509999999999997</v>
      </c>
      <c r="BK42" s="1700">
        <f t="shared" si="22"/>
        <v>0.72407302406225094</v>
      </c>
      <c r="BL42" s="1684">
        <v>26580</v>
      </c>
      <c r="BM42" s="1701">
        <f t="shared" si="7"/>
        <v>22025</v>
      </c>
      <c r="BN42" s="1701">
        <f t="shared" si="8"/>
        <v>4555</v>
      </c>
    </row>
    <row r="43" spans="1:66">
      <c r="A43" s="1717" t="s">
        <v>2605</v>
      </c>
      <c r="B43" s="1674">
        <v>6220</v>
      </c>
      <c r="C43" s="1674">
        <v>152</v>
      </c>
      <c r="D43" s="1716">
        <v>37</v>
      </c>
      <c r="E43" s="1684" t="s">
        <v>3004</v>
      </c>
      <c r="F43" s="1684" t="s">
        <v>1347</v>
      </c>
      <c r="G43" s="1684" t="s">
        <v>2116</v>
      </c>
      <c r="H43" s="1684" t="s">
        <v>1429</v>
      </c>
      <c r="I43" s="1684">
        <v>11</v>
      </c>
      <c r="J43" s="1684">
        <v>118</v>
      </c>
      <c r="K43" s="1684">
        <v>118</v>
      </c>
      <c r="L43" s="1684">
        <v>58.38</v>
      </c>
      <c r="M43" s="1684">
        <v>94.4</v>
      </c>
      <c r="N43" s="1684">
        <v>0.62450000000000006</v>
      </c>
      <c r="O43" s="1700">
        <f>+P43/(24*30*L43*N43)</f>
        <v>0.26560016998410879</v>
      </c>
      <c r="P43" s="1684">
        <v>6972</v>
      </c>
      <c r="Q43" s="1701">
        <f t="shared" si="0"/>
        <v>15750</v>
      </c>
      <c r="R43" s="1701">
        <f t="shared" si="1"/>
        <v>0</v>
      </c>
      <c r="S43" s="1684">
        <v>118</v>
      </c>
      <c r="T43" s="1684">
        <v>64</v>
      </c>
      <c r="U43" s="1684">
        <v>94.4</v>
      </c>
      <c r="V43" s="1684">
        <v>0.6966</v>
      </c>
      <c r="W43" s="1700">
        <f>+X43/(24*31*T43*V43)</f>
        <v>0.29985553873036158</v>
      </c>
      <c r="X43" s="1684">
        <v>9946</v>
      </c>
      <c r="Y43" s="1701">
        <f t="shared" si="2"/>
        <v>19902</v>
      </c>
      <c r="Z43" s="1701">
        <f t="shared" si="9"/>
        <v>0</v>
      </c>
      <c r="AA43" s="1684">
        <v>118</v>
      </c>
      <c r="AB43" s="1684">
        <v>59.12</v>
      </c>
      <c r="AC43" s="1684">
        <v>94.4</v>
      </c>
      <c r="AD43" s="1684">
        <v>0.67259999999999998</v>
      </c>
      <c r="AE43" s="1700">
        <f>+AF43/(24*30*AB43*AD43)</f>
        <v>0.28634139022420801</v>
      </c>
      <c r="AF43" s="1684">
        <v>8198</v>
      </c>
      <c r="AG43" s="1701">
        <f t="shared" si="3"/>
        <v>17178</v>
      </c>
      <c r="AH43" s="1701">
        <f t="shared" si="10"/>
        <v>0</v>
      </c>
      <c r="AI43" s="1684">
        <v>118</v>
      </c>
      <c r="AJ43" s="1684">
        <v>57.18</v>
      </c>
      <c r="AK43" s="1684">
        <v>94.4</v>
      </c>
      <c r="AL43" s="1684">
        <v>0.60240000000000005</v>
      </c>
      <c r="AM43" s="1700">
        <f>+AN43/(24*31*AJ43*AL43)</f>
        <v>0.2194538792755478</v>
      </c>
      <c r="AN43" s="1684">
        <v>5624</v>
      </c>
      <c r="AO43" s="1701">
        <f t="shared" si="4"/>
        <v>15376</v>
      </c>
      <c r="AP43" s="1701">
        <f t="shared" si="11"/>
        <v>0</v>
      </c>
      <c r="AQ43" s="1684">
        <v>118</v>
      </c>
      <c r="AR43" s="1684">
        <v>58</v>
      </c>
      <c r="AS43" s="1684">
        <v>94.4</v>
      </c>
      <c r="AT43" s="1684">
        <v>0.57669999999999999</v>
      </c>
      <c r="AU43" s="1700">
        <f t="shared" si="20"/>
        <v>0.12866796938766392</v>
      </c>
      <c r="AV43" s="1684">
        <v>3202</v>
      </c>
      <c r="AW43" s="1701">
        <f t="shared" si="5"/>
        <v>14931</v>
      </c>
      <c r="AX43" s="1701">
        <f t="shared" si="12"/>
        <v>0</v>
      </c>
      <c r="AY43" s="1684">
        <v>118</v>
      </c>
      <c r="AZ43" s="1684">
        <v>43</v>
      </c>
      <c r="BA43" s="1684">
        <v>94.4</v>
      </c>
      <c r="BB43" s="1684">
        <v>0.54600000000000004</v>
      </c>
      <c r="BC43" s="1700">
        <f t="shared" si="21"/>
        <v>0.40782860550302413</v>
      </c>
      <c r="BD43" s="1684">
        <v>6894</v>
      </c>
      <c r="BE43" s="1701">
        <f t="shared" si="6"/>
        <v>10142</v>
      </c>
      <c r="BF43" s="1701">
        <f t="shared" si="14"/>
        <v>0</v>
      </c>
      <c r="BG43" s="1684">
        <v>118</v>
      </c>
      <c r="BH43" s="1684">
        <v>35</v>
      </c>
      <c r="BI43" s="1684">
        <v>94.4</v>
      </c>
      <c r="BJ43" s="1684">
        <v>0.51859999999999995</v>
      </c>
      <c r="BK43" s="1700">
        <f t="shared" si="22"/>
        <v>0.36417911155106836</v>
      </c>
      <c r="BL43" s="1684">
        <v>4918</v>
      </c>
      <c r="BM43" s="1701">
        <f t="shared" si="7"/>
        <v>8103</v>
      </c>
      <c r="BN43" s="1701">
        <f t="shared" si="8"/>
        <v>0</v>
      </c>
    </row>
    <row r="44" spans="1:66">
      <c r="A44" s="1717" t="s">
        <v>2606</v>
      </c>
      <c r="B44" s="1674">
        <v>1250</v>
      </c>
      <c r="C44" s="1674">
        <v>21</v>
      </c>
      <c r="D44" s="1716">
        <v>38</v>
      </c>
      <c r="E44" s="1684" t="s">
        <v>3005</v>
      </c>
      <c r="F44" s="1684" t="s">
        <v>1364</v>
      </c>
      <c r="G44" s="1684" t="s">
        <v>571</v>
      </c>
      <c r="H44" s="1684" t="s">
        <v>2115</v>
      </c>
      <c r="I44" s="1684">
        <v>11</v>
      </c>
      <c r="J44" s="1684">
        <v>118.4</v>
      </c>
      <c r="K44" s="1684">
        <v>118.4</v>
      </c>
      <c r="L44" s="1684">
        <v>0</v>
      </c>
      <c r="M44" s="1684">
        <v>94.72</v>
      </c>
      <c r="N44" s="1684">
        <v>0</v>
      </c>
      <c r="O44" s="1700">
        <v>0</v>
      </c>
      <c r="P44" s="1684">
        <v>0</v>
      </c>
      <c r="Q44" s="1701">
        <f t="shared" si="0"/>
        <v>0</v>
      </c>
      <c r="R44" s="1701">
        <f t="shared" si="1"/>
        <v>0</v>
      </c>
      <c r="S44" s="1684">
        <v>118.4</v>
      </c>
      <c r="T44" s="1684">
        <v>0</v>
      </c>
      <c r="U44" s="1684">
        <v>94.72</v>
      </c>
      <c r="V44" s="1684">
        <v>0</v>
      </c>
      <c r="W44" s="1700">
        <v>0</v>
      </c>
      <c r="X44" s="1684">
        <v>0</v>
      </c>
      <c r="Y44" s="1701">
        <f t="shared" si="2"/>
        <v>0</v>
      </c>
      <c r="Z44" s="1701">
        <f t="shared" si="9"/>
        <v>0</v>
      </c>
      <c r="AA44" s="1684">
        <v>118.4</v>
      </c>
      <c r="AB44" s="1684">
        <v>0</v>
      </c>
      <c r="AC44" s="1684">
        <v>94.72</v>
      </c>
      <c r="AD44" s="1684">
        <v>0</v>
      </c>
      <c r="AE44" s="1700">
        <v>0</v>
      </c>
      <c r="AF44" s="1684">
        <v>0</v>
      </c>
      <c r="AG44" s="1701">
        <f t="shared" si="3"/>
        <v>0</v>
      </c>
      <c r="AH44" s="1701">
        <f t="shared" si="10"/>
        <v>0</v>
      </c>
      <c r="AI44" s="1684">
        <v>118.4</v>
      </c>
      <c r="AJ44" s="1684">
        <v>0</v>
      </c>
      <c r="AK44" s="1684">
        <v>94.72</v>
      </c>
      <c r="AL44" s="1684">
        <v>0</v>
      </c>
      <c r="AM44" s="1700">
        <v>0</v>
      </c>
      <c r="AN44" s="1684">
        <v>0</v>
      </c>
      <c r="AO44" s="1701">
        <f t="shared" si="4"/>
        <v>0</v>
      </c>
      <c r="AP44" s="1701">
        <f t="shared" si="11"/>
        <v>0</v>
      </c>
      <c r="AQ44" s="1684">
        <v>118.4</v>
      </c>
      <c r="AR44" s="1684">
        <v>0</v>
      </c>
      <c r="AS44" s="1684">
        <v>94.72</v>
      </c>
      <c r="AT44" s="1684">
        <v>0</v>
      </c>
      <c r="AU44" s="1700">
        <v>0</v>
      </c>
      <c r="AV44" s="1684">
        <v>0</v>
      </c>
      <c r="AW44" s="1701">
        <f t="shared" si="5"/>
        <v>0</v>
      </c>
      <c r="AX44" s="1701">
        <f t="shared" si="12"/>
        <v>0</v>
      </c>
      <c r="AY44" s="1684">
        <v>118.4</v>
      </c>
      <c r="AZ44" s="1684">
        <v>0</v>
      </c>
      <c r="BA44" s="1684">
        <v>94.72</v>
      </c>
      <c r="BB44" s="1684">
        <v>0</v>
      </c>
      <c r="BC44" s="1700">
        <v>0</v>
      </c>
      <c r="BD44" s="1684">
        <v>0</v>
      </c>
      <c r="BE44" s="1701">
        <f t="shared" si="6"/>
        <v>0</v>
      </c>
      <c r="BF44" s="1701">
        <f t="shared" si="14"/>
        <v>0</v>
      </c>
      <c r="BG44" s="1684">
        <v>118.4</v>
      </c>
      <c r="BH44" s="1684">
        <v>0</v>
      </c>
      <c r="BI44" s="1684">
        <v>94.72</v>
      </c>
      <c r="BJ44" s="1684">
        <v>0</v>
      </c>
      <c r="BK44" s="1700">
        <v>0</v>
      </c>
      <c r="BL44" s="1684">
        <v>0</v>
      </c>
      <c r="BM44" s="1701">
        <f t="shared" si="7"/>
        <v>0</v>
      </c>
      <c r="BN44" s="1701">
        <f t="shared" si="8"/>
        <v>0</v>
      </c>
    </row>
    <row r="45" spans="1:66">
      <c r="A45" s="1717" t="s">
        <v>2607</v>
      </c>
      <c r="B45" s="1674">
        <v>1250</v>
      </c>
      <c r="C45" s="1674">
        <v>22</v>
      </c>
      <c r="D45" s="1716">
        <v>39</v>
      </c>
      <c r="E45" s="1684" t="s">
        <v>3006</v>
      </c>
      <c r="F45" s="1684" t="s">
        <v>1365</v>
      </c>
      <c r="G45" s="1684" t="s">
        <v>2116</v>
      </c>
      <c r="H45" s="1684" t="s">
        <v>2115</v>
      </c>
      <c r="I45" s="1684">
        <v>33</v>
      </c>
      <c r="J45" s="1684">
        <v>118.5</v>
      </c>
      <c r="K45" s="1684">
        <v>118.5</v>
      </c>
      <c r="L45" s="1684">
        <v>0</v>
      </c>
      <c r="M45" s="1684">
        <v>94.8</v>
      </c>
      <c r="N45" s="1684">
        <v>0</v>
      </c>
      <c r="O45" s="1700">
        <v>0</v>
      </c>
      <c r="P45" s="1684">
        <v>0</v>
      </c>
      <c r="Q45" s="1701">
        <f t="shared" si="0"/>
        <v>0</v>
      </c>
      <c r="R45" s="1701">
        <f t="shared" si="1"/>
        <v>0</v>
      </c>
      <c r="S45" s="1684">
        <v>118.5</v>
      </c>
      <c r="T45" s="1684">
        <v>0</v>
      </c>
      <c r="U45" s="1684">
        <v>94.8</v>
      </c>
      <c r="V45" s="1684">
        <v>0</v>
      </c>
      <c r="W45" s="1700">
        <v>0</v>
      </c>
      <c r="X45" s="1684">
        <v>0</v>
      </c>
      <c r="Y45" s="1701">
        <f t="shared" si="2"/>
        <v>0</v>
      </c>
      <c r="Z45" s="1701">
        <f t="shared" si="9"/>
        <v>0</v>
      </c>
      <c r="AA45" s="1684">
        <v>118.5</v>
      </c>
      <c r="AB45" s="1684">
        <v>0</v>
      </c>
      <c r="AC45" s="1684">
        <v>94.8</v>
      </c>
      <c r="AD45" s="1684">
        <v>0</v>
      </c>
      <c r="AE45" s="1700">
        <v>0</v>
      </c>
      <c r="AF45" s="1684">
        <v>0</v>
      </c>
      <c r="AG45" s="1701">
        <f t="shared" si="3"/>
        <v>0</v>
      </c>
      <c r="AH45" s="1701">
        <f t="shared" si="10"/>
        <v>0</v>
      </c>
      <c r="AI45" s="1684">
        <v>118.5</v>
      </c>
      <c r="AJ45" s="1684">
        <v>0</v>
      </c>
      <c r="AK45" s="1684">
        <v>94.8</v>
      </c>
      <c r="AL45" s="1684">
        <v>0</v>
      </c>
      <c r="AM45" s="1700">
        <v>0</v>
      </c>
      <c r="AN45" s="1684">
        <v>0</v>
      </c>
      <c r="AO45" s="1701">
        <f t="shared" si="4"/>
        <v>0</v>
      </c>
      <c r="AP45" s="1701">
        <f t="shared" si="11"/>
        <v>0</v>
      </c>
      <c r="AQ45" s="1684">
        <v>118.5</v>
      </c>
      <c r="AR45" s="1684">
        <v>0</v>
      </c>
      <c r="AS45" s="1684">
        <v>94.8</v>
      </c>
      <c r="AT45" s="1684">
        <v>0</v>
      </c>
      <c r="AU45" s="1700">
        <v>0</v>
      </c>
      <c r="AV45" s="1684">
        <v>0</v>
      </c>
      <c r="AW45" s="1701">
        <f t="shared" si="5"/>
        <v>0</v>
      </c>
      <c r="AX45" s="1701">
        <f t="shared" si="12"/>
        <v>0</v>
      </c>
      <c r="AY45" s="1684">
        <v>118.5</v>
      </c>
      <c r="AZ45" s="1684">
        <v>0</v>
      </c>
      <c r="BA45" s="1684">
        <v>94.8</v>
      </c>
      <c r="BB45" s="1684">
        <v>0</v>
      </c>
      <c r="BC45" s="1700">
        <v>0</v>
      </c>
      <c r="BD45" s="1684">
        <v>0</v>
      </c>
      <c r="BE45" s="1701">
        <f t="shared" si="6"/>
        <v>0</v>
      </c>
      <c r="BF45" s="1701">
        <f t="shared" si="14"/>
        <v>0</v>
      </c>
      <c r="BG45" s="1684">
        <v>118.5</v>
      </c>
      <c r="BH45" s="1684">
        <v>0</v>
      </c>
      <c r="BI45" s="1684">
        <v>94.8</v>
      </c>
      <c r="BJ45" s="1684">
        <v>0</v>
      </c>
      <c r="BK45" s="1700">
        <v>0</v>
      </c>
      <c r="BL45" s="1684">
        <v>0</v>
      </c>
      <c r="BM45" s="1701">
        <f t="shared" si="7"/>
        <v>0</v>
      </c>
      <c r="BN45" s="1701">
        <f t="shared" si="8"/>
        <v>0</v>
      </c>
    </row>
    <row r="46" spans="1:66">
      <c r="A46" s="1717" t="s">
        <v>2608</v>
      </c>
      <c r="B46" s="1674">
        <v>1210</v>
      </c>
      <c r="C46" s="1674">
        <v>29</v>
      </c>
      <c r="D46" s="1716">
        <v>40</v>
      </c>
      <c r="E46" s="1684" t="s">
        <v>3007</v>
      </c>
      <c r="F46" s="1684" t="s">
        <v>3648</v>
      </c>
      <c r="G46" s="1684" t="s">
        <v>2116</v>
      </c>
      <c r="H46" s="1684" t="s">
        <v>2115</v>
      </c>
      <c r="I46" s="1684">
        <v>11</v>
      </c>
      <c r="J46" s="1684">
        <v>119</v>
      </c>
      <c r="K46" s="1684">
        <v>119</v>
      </c>
      <c r="L46" s="1684">
        <v>146</v>
      </c>
      <c r="M46" s="1684">
        <v>146</v>
      </c>
      <c r="N46" s="1684">
        <v>0.999</v>
      </c>
      <c r="O46" s="1700">
        <f t="shared" ref="O46:O59" si="23">+P46/(24*30*L46*N46)</f>
        <v>0.40392371062081867</v>
      </c>
      <c r="P46" s="1684">
        <v>42418</v>
      </c>
      <c r="Q46" s="1701">
        <f t="shared" si="0"/>
        <v>63009</v>
      </c>
      <c r="R46" s="1701">
        <f t="shared" si="1"/>
        <v>0</v>
      </c>
      <c r="S46" s="1684">
        <v>119</v>
      </c>
      <c r="T46" s="1684">
        <v>143.19999999999999</v>
      </c>
      <c r="U46" s="1684">
        <v>143.19999999999999</v>
      </c>
      <c r="V46" s="1684">
        <v>0.99919999999999998</v>
      </c>
      <c r="W46" s="1700">
        <f t="shared" ref="W46:W64" si="24">+X46/(24*31*T46*V46)</f>
        <v>0.44728520246364695</v>
      </c>
      <c r="X46" s="1684">
        <v>47616</v>
      </c>
      <c r="Y46" s="1701">
        <f t="shared" si="2"/>
        <v>63873</v>
      </c>
      <c r="Z46" s="1701">
        <f t="shared" si="9"/>
        <v>0</v>
      </c>
      <c r="AA46" s="1684">
        <v>119</v>
      </c>
      <c r="AB46" s="1684">
        <v>131.6</v>
      </c>
      <c r="AC46" s="1684">
        <v>131.6</v>
      </c>
      <c r="AD46" s="1684">
        <v>0.99880000000000002</v>
      </c>
      <c r="AE46" s="1700">
        <f t="shared" ref="AE46:AE77" si="25">+AF46/(24*30*AB46*AD46)</f>
        <v>0.3916807565228223</v>
      </c>
      <c r="AF46" s="1684">
        <v>37068</v>
      </c>
      <c r="AG46" s="1701">
        <f t="shared" si="3"/>
        <v>56783</v>
      </c>
      <c r="AH46" s="1701">
        <f t="shared" si="10"/>
        <v>0</v>
      </c>
      <c r="AI46" s="1684">
        <v>119</v>
      </c>
      <c r="AJ46" s="1684">
        <v>224</v>
      </c>
      <c r="AK46" s="1684">
        <v>224</v>
      </c>
      <c r="AL46" s="1684">
        <v>0.92020000000000002</v>
      </c>
      <c r="AM46" s="1700">
        <f t="shared" ref="AM46:AM77" si="26">+AN46/(24*31*AJ46*AL46)</f>
        <v>0.2973326567623214</v>
      </c>
      <c r="AN46" s="1684">
        <v>45598</v>
      </c>
      <c r="AO46" s="1701">
        <f t="shared" si="4"/>
        <v>92014</v>
      </c>
      <c r="AP46" s="1701">
        <f t="shared" si="11"/>
        <v>0</v>
      </c>
      <c r="AQ46" s="1684">
        <v>119</v>
      </c>
      <c r="AR46" s="1684">
        <v>142.80000000000001</v>
      </c>
      <c r="AS46" s="1684">
        <v>142.80000000000001</v>
      </c>
      <c r="AT46" s="1684">
        <v>0.99829999999999997</v>
      </c>
      <c r="AU46" s="1700">
        <f t="shared" ref="AU46:AU77" si="27">+AV46/(24*31*AR46*AT46)</f>
        <v>0.44933846651985698</v>
      </c>
      <c r="AV46" s="1684">
        <v>47658</v>
      </c>
      <c r="AW46" s="1701">
        <f t="shared" si="5"/>
        <v>63638</v>
      </c>
      <c r="AX46" s="1701">
        <f t="shared" si="12"/>
        <v>0</v>
      </c>
      <c r="AY46" s="1684">
        <v>119</v>
      </c>
      <c r="AZ46" s="1684">
        <v>144.80000000000001</v>
      </c>
      <c r="BA46" s="1684">
        <v>144.80000000000001</v>
      </c>
      <c r="BB46" s="1684">
        <v>0.99839999999999995</v>
      </c>
      <c r="BC46" s="1700">
        <f t="shared" ref="BC46:BC77" si="28">+BD46/(24*30*AZ46*BB46)</f>
        <v>0.29326772436881204</v>
      </c>
      <c r="BD46" s="1684">
        <v>30526</v>
      </c>
      <c r="BE46" s="1701">
        <f t="shared" si="6"/>
        <v>62454</v>
      </c>
      <c r="BF46" s="1701">
        <f t="shared" si="14"/>
        <v>0</v>
      </c>
      <c r="BG46" s="1684">
        <v>119</v>
      </c>
      <c r="BH46" s="1684">
        <v>146</v>
      </c>
      <c r="BI46" s="1684">
        <v>146</v>
      </c>
      <c r="BJ46" s="1684">
        <v>0.99909999999999999</v>
      </c>
      <c r="BK46" s="1700">
        <f t="shared" ref="BK46:BK64" si="29">+BL46/(24*31*BH46*BJ46)</f>
        <v>8.5103843422255757E-2</v>
      </c>
      <c r="BL46" s="1684">
        <v>9236</v>
      </c>
      <c r="BM46" s="1701">
        <f t="shared" si="7"/>
        <v>65116</v>
      </c>
      <c r="BN46" s="1701">
        <f t="shared" si="8"/>
        <v>0</v>
      </c>
    </row>
    <row r="47" spans="1:66">
      <c r="A47" s="1717" t="s">
        <v>2609</v>
      </c>
      <c r="B47" s="1674">
        <v>1240</v>
      </c>
      <c r="C47" s="1674">
        <v>41</v>
      </c>
      <c r="D47" s="1716">
        <v>41</v>
      </c>
      <c r="E47" s="1684" t="s">
        <v>3008</v>
      </c>
      <c r="F47" s="1684" t="s">
        <v>1706</v>
      </c>
      <c r="G47" s="1684" t="s">
        <v>2116</v>
      </c>
      <c r="H47" s="1684" t="s">
        <v>2115</v>
      </c>
      <c r="I47" s="1684">
        <v>11</v>
      </c>
      <c r="J47" s="1684">
        <v>119</v>
      </c>
      <c r="K47" s="1684">
        <v>119</v>
      </c>
      <c r="L47" s="1684">
        <v>3</v>
      </c>
      <c r="M47" s="1684">
        <v>95.2</v>
      </c>
      <c r="N47" s="1684">
        <v>0.99829999999999997</v>
      </c>
      <c r="O47" s="1700">
        <f t="shared" si="23"/>
        <v>0.27871455548506535</v>
      </c>
      <c r="P47" s="1684">
        <v>601</v>
      </c>
      <c r="Q47" s="1701">
        <f t="shared" si="0"/>
        <v>1294</v>
      </c>
      <c r="R47" s="1701">
        <f t="shared" si="1"/>
        <v>0</v>
      </c>
      <c r="S47" s="1684">
        <v>119</v>
      </c>
      <c r="T47" s="1684">
        <v>12</v>
      </c>
      <c r="U47" s="1684">
        <v>95.2</v>
      </c>
      <c r="V47" s="1684">
        <v>1</v>
      </c>
      <c r="W47" s="1700">
        <f t="shared" si="24"/>
        <v>6.5748207885304666E-2</v>
      </c>
      <c r="X47" s="1684">
        <v>587</v>
      </c>
      <c r="Y47" s="1701">
        <f t="shared" si="2"/>
        <v>5357</v>
      </c>
      <c r="Z47" s="1701">
        <f t="shared" si="9"/>
        <v>0</v>
      </c>
      <c r="AA47" s="1684">
        <v>119</v>
      </c>
      <c r="AB47" s="1684">
        <v>14</v>
      </c>
      <c r="AC47" s="1684">
        <v>95.2</v>
      </c>
      <c r="AD47" s="1684">
        <v>0.97899999999999998</v>
      </c>
      <c r="AE47" s="1700">
        <f t="shared" si="25"/>
        <v>6.1307294453361874E-2</v>
      </c>
      <c r="AF47" s="1684">
        <v>605</v>
      </c>
      <c r="AG47" s="1701">
        <f t="shared" si="3"/>
        <v>5921</v>
      </c>
      <c r="AH47" s="1701">
        <f t="shared" si="10"/>
        <v>0</v>
      </c>
      <c r="AI47" s="1684">
        <v>119</v>
      </c>
      <c r="AJ47" s="1684">
        <v>13</v>
      </c>
      <c r="AK47" s="1684">
        <v>95.2</v>
      </c>
      <c r="AL47" s="1684">
        <v>0.93400000000000005</v>
      </c>
      <c r="AM47" s="1700">
        <f t="shared" si="26"/>
        <v>3.9186826850016732E-2</v>
      </c>
      <c r="AN47" s="1684">
        <v>354</v>
      </c>
      <c r="AO47" s="1701">
        <f t="shared" si="4"/>
        <v>5420</v>
      </c>
      <c r="AP47" s="1701">
        <f t="shared" si="11"/>
        <v>0</v>
      </c>
      <c r="AQ47" s="1684">
        <v>119</v>
      </c>
      <c r="AR47" s="1684">
        <v>14</v>
      </c>
      <c r="AS47" s="1684">
        <v>95.2</v>
      </c>
      <c r="AT47" s="1684">
        <v>0.92920000000000003</v>
      </c>
      <c r="AU47" s="1700">
        <f t="shared" si="27"/>
        <v>5.1557324636490896E-2</v>
      </c>
      <c r="AV47" s="1684">
        <v>499</v>
      </c>
      <c r="AW47" s="1701">
        <f t="shared" si="5"/>
        <v>5807</v>
      </c>
      <c r="AX47" s="1701">
        <f t="shared" si="12"/>
        <v>0</v>
      </c>
      <c r="AY47" s="1684">
        <v>119</v>
      </c>
      <c r="AZ47" s="1684">
        <v>13</v>
      </c>
      <c r="BA47" s="1684">
        <v>95.2</v>
      </c>
      <c r="BB47" s="1684">
        <v>0.92030000000000001</v>
      </c>
      <c r="BC47" s="1700">
        <f t="shared" si="28"/>
        <v>5.6303639374377178E-2</v>
      </c>
      <c r="BD47" s="1684">
        <v>485</v>
      </c>
      <c r="BE47" s="1701">
        <f t="shared" si="6"/>
        <v>5168</v>
      </c>
      <c r="BF47" s="1701">
        <f t="shared" si="14"/>
        <v>0</v>
      </c>
      <c r="BG47" s="1684">
        <v>119</v>
      </c>
      <c r="BH47" s="1684">
        <v>24</v>
      </c>
      <c r="BI47" s="1684">
        <v>95.2</v>
      </c>
      <c r="BJ47" s="1684">
        <v>0.84530000000000005</v>
      </c>
      <c r="BK47" s="1700">
        <f t="shared" si="29"/>
        <v>5.0683475612781102E-2</v>
      </c>
      <c r="BL47" s="1684">
        <v>765</v>
      </c>
      <c r="BM47" s="1701">
        <f t="shared" si="7"/>
        <v>9056</v>
      </c>
      <c r="BN47" s="1701">
        <f t="shared" si="8"/>
        <v>0</v>
      </c>
    </row>
    <row r="48" spans="1:66">
      <c r="A48" s="1717" t="s">
        <v>3801</v>
      </c>
      <c r="B48" s="1674">
        <v>6110</v>
      </c>
      <c r="C48" s="1674">
        <v>90</v>
      </c>
      <c r="D48" s="1716">
        <v>42</v>
      </c>
      <c r="E48" s="1684" t="s">
        <v>3802</v>
      </c>
      <c r="F48" s="1684" t="s">
        <v>3496</v>
      </c>
      <c r="G48" s="1684" t="s">
        <v>2116</v>
      </c>
      <c r="H48" s="1684" t="s">
        <v>795</v>
      </c>
      <c r="I48" s="1684">
        <v>11</v>
      </c>
      <c r="J48" s="1684">
        <v>119</v>
      </c>
      <c r="K48" s="1684">
        <v>119</v>
      </c>
      <c r="L48" s="1684">
        <v>128.4</v>
      </c>
      <c r="M48" s="1684">
        <v>128.4</v>
      </c>
      <c r="N48" s="1684">
        <v>0.68320000000000003</v>
      </c>
      <c r="O48" s="1700">
        <f t="shared" si="23"/>
        <v>1.4581904591671711E-2</v>
      </c>
      <c r="P48" s="1684">
        <v>921</v>
      </c>
      <c r="Q48" s="1701">
        <f t="shared" si="0"/>
        <v>37896</v>
      </c>
      <c r="R48" s="1701">
        <f t="shared" si="1"/>
        <v>0</v>
      </c>
      <c r="S48" s="1684">
        <v>119</v>
      </c>
      <c r="T48" s="1684">
        <v>95.2</v>
      </c>
      <c r="U48" s="1684">
        <v>95.2</v>
      </c>
      <c r="V48" s="1684">
        <v>0.54120000000000001</v>
      </c>
      <c r="W48" s="1700">
        <f t="shared" si="24"/>
        <v>2.4000492598632091E-3</v>
      </c>
      <c r="X48" s="1684">
        <v>92</v>
      </c>
      <c r="Y48" s="1701">
        <f t="shared" si="2"/>
        <v>23000</v>
      </c>
      <c r="Z48" s="1701">
        <f t="shared" si="9"/>
        <v>0</v>
      </c>
      <c r="AA48" s="1684">
        <v>119</v>
      </c>
      <c r="AB48" s="1684">
        <v>43.44</v>
      </c>
      <c r="AC48" s="1684">
        <v>95.2</v>
      </c>
      <c r="AD48" s="1684">
        <v>0.75580000000000003</v>
      </c>
      <c r="AE48" s="1700">
        <f t="shared" si="25"/>
        <v>5.6178336409740258E-2</v>
      </c>
      <c r="AF48" s="1684">
        <v>1328</v>
      </c>
      <c r="AG48" s="1701">
        <f t="shared" si="3"/>
        <v>14183</v>
      </c>
      <c r="AH48" s="1701">
        <f t="shared" si="10"/>
        <v>0</v>
      </c>
      <c r="AI48" s="1684">
        <v>119</v>
      </c>
      <c r="AJ48" s="1684">
        <v>42.96</v>
      </c>
      <c r="AK48" s="1684">
        <v>95.2</v>
      </c>
      <c r="AL48" s="1684">
        <v>0.7752</v>
      </c>
      <c r="AM48" s="1700">
        <f t="shared" si="26"/>
        <v>8.9195162572537345E-2</v>
      </c>
      <c r="AN48" s="1684">
        <v>2210</v>
      </c>
      <c r="AO48" s="1701">
        <f t="shared" si="4"/>
        <v>14866</v>
      </c>
      <c r="AP48" s="1701">
        <f t="shared" si="11"/>
        <v>0</v>
      </c>
      <c r="AQ48" s="1684">
        <v>119</v>
      </c>
      <c r="AR48" s="1684">
        <v>42</v>
      </c>
      <c r="AS48" s="1684">
        <v>95.2</v>
      </c>
      <c r="AT48" s="1684">
        <v>0.66190000000000004</v>
      </c>
      <c r="AU48" s="1700">
        <f t="shared" si="27"/>
        <v>4.0709660864737401E-2</v>
      </c>
      <c r="AV48" s="1684">
        <v>842</v>
      </c>
      <c r="AW48" s="1701">
        <f t="shared" si="5"/>
        <v>12410</v>
      </c>
      <c r="AX48" s="1701">
        <f t="shared" si="12"/>
        <v>0</v>
      </c>
      <c r="AY48" s="1684">
        <v>119</v>
      </c>
      <c r="AZ48" s="1684">
        <v>43.84</v>
      </c>
      <c r="BA48" s="1684">
        <v>95.2</v>
      </c>
      <c r="BB48" s="1684">
        <v>0.71630000000000005</v>
      </c>
      <c r="BC48" s="1700">
        <f t="shared" si="28"/>
        <v>7.7930580450881956E-2</v>
      </c>
      <c r="BD48" s="1684">
        <v>1762</v>
      </c>
      <c r="BE48" s="1701">
        <f t="shared" si="6"/>
        <v>13566</v>
      </c>
      <c r="BF48" s="1701">
        <f t="shared" si="14"/>
        <v>0</v>
      </c>
      <c r="BG48" s="1684">
        <v>119</v>
      </c>
      <c r="BH48" s="1684">
        <v>73.760000000000005</v>
      </c>
      <c r="BI48" s="1684">
        <v>95.2</v>
      </c>
      <c r="BJ48" s="1684">
        <v>0.77329999999999999</v>
      </c>
      <c r="BK48" s="1700">
        <f t="shared" si="29"/>
        <v>0.1600500534316075</v>
      </c>
      <c r="BL48" s="1684">
        <v>6792</v>
      </c>
      <c r="BM48" s="1701">
        <f t="shared" si="7"/>
        <v>25462</v>
      </c>
      <c r="BN48" s="1701">
        <f t="shared" si="8"/>
        <v>0</v>
      </c>
    </row>
    <row r="49" spans="1:66">
      <c r="A49" s="1717" t="s">
        <v>4149</v>
      </c>
      <c r="B49" s="1674">
        <v>6110</v>
      </c>
      <c r="C49" s="1674">
        <v>93</v>
      </c>
      <c r="D49" s="1716">
        <v>43</v>
      </c>
      <c r="E49" s="1684" t="s">
        <v>4148</v>
      </c>
      <c r="F49" s="1684" t="s">
        <v>3496</v>
      </c>
      <c r="G49" s="1684" t="s">
        <v>2116</v>
      </c>
      <c r="H49" s="1684" t="s">
        <v>795</v>
      </c>
      <c r="I49" s="1684">
        <v>11</v>
      </c>
      <c r="J49" s="1684">
        <v>119</v>
      </c>
      <c r="K49" s="1684">
        <v>119</v>
      </c>
      <c r="L49" s="1684">
        <v>4</v>
      </c>
      <c r="M49" s="1684">
        <v>95.2</v>
      </c>
      <c r="N49" s="1684">
        <v>0.5</v>
      </c>
      <c r="O49" s="1700">
        <f t="shared" si="23"/>
        <v>0.19444444444444445</v>
      </c>
      <c r="P49" s="1684">
        <v>280</v>
      </c>
      <c r="Q49" s="1701">
        <f t="shared" si="0"/>
        <v>864</v>
      </c>
      <c r="R49" s="1701">
        <f t="shared" si="1"/>
        <v>0</v>
      </c>
      <c r="S49" s="1684">
        <v>119</v>
      </c>
      <c r="T49" s="1684">
        <v>18</v>
      </c>
      <c r="U49" s="1684">
        <v>95.2</v>
      </c>
      <c r="V49" s="1684">
        <v>0.59209999999999996</v>
      </c>
      <c r="W49" s="1700">
        <f t="shared" si="24"/>
        <v>0.11350160627473201</v>
      </c>
      <c r="X49" s="1684">
        <v>900</v>
      </c>
      <c r="Y49" s="1701">
        <f t="shared" si="2"/>
        <v>4758</v>
      </c>
      <c r="Z49" s="1701">
        <f t="shared" si="9"/>
        <v>0</v>
      </c>
      <c r="AA49" s="1684">
        <v>119</v>
      </c>
      <c r="AB49" s="1684">
        <v>48</v>
      </c>
      <c r="AC49" s="1684">
        <v>95.2</v>
      </c>
      <c r="AD49" s="1684">
        <v>0.60580000000000001</v>
      </c>
      <c r="AE49" s="1700">
        <f t="shared" si="25"/>
        <v>6.0182128315175526E-2</v>
      </c>
      <c r="AF49" s="1684">
        <v>1260</v>
      </c>
      <c r="AG49" s="1701">
        <f t="shared" si="3"/>
        <v>12562</v>
      </c>
      <c r="AH49" s="1701">
        <f t="shared" si="10"/>
        <v>0</v>
      </c>
      <c r="AI49" s="1684">
        <v>119</v>
      </c>
      <c r="AJ49" s="1684">
        <v>48</v>
      </c>
      <c r="AK49" s="1684">
        <v>95.2</v>
      </c>
      <c r="AL49" s="1684">
        <v>0.63870000000000005</v>
      </c>
      <c r="AM49" s="1700">
        <f t="shared" si="26"/>
        <v>6.6639617996456735E-2</v>
      </c>
      <c r="AN49" s="1684">
        <v>1520</v>
      </c>
      <c r="AO49" s="1701">
        <f t="shared" si="4"/>
        <v>13686</v>
      </c>
      <c r="AP49" s="1701">
        <f t="shared" si="11"/>
        <v>0</v>
      </c>
      <c r="AQ49" s="1684">
        <v>119</v>
      </c>
      <c r="AR49" s="1684">
        <v>56</v>
      </c>
      <c r="AS49" s="1684">
        <v>95.2</v>
      </c>
      <c r="AT49" s="1684">
        <v>0.65139999999999998</v>
      </c>
      <c r="AU49" s="1700">
        <f t="shared" si="27"/>
        <v>8.4009060952022513E-2</v>
      </c>
      <c r="AV49" s="1684">
        <v>2280</v>
      </c>
      <c r="AW49" s="1701">
        <f t="shared" si="5"/>
        <v>16284</v>
      </c>
      <c r="AX49" s="1701">
        <f t="shared" si="12"/>
        <v>0</v>
      </c>
      <c r="AY49" s="1684">
        <v>119</v>
      </c>
      <c r="AZ49" s="1684">
        <v>54</v>
      </c>
      <c r="BA49" s="1684">
        <v>95.2</v>
      </c>
      <c r="BB49" s="1684">
        <v>0.64119999999999999</v>
      </c>
      <c r="BC49" s="1700">
        <f t="shared" si="28"/>
        <v>8.7445350667087696E-2</v>
      </c>
      <c r="BD49" s="1684">
        <v>2180</v>
      </c>
      <c r="BE49" s="1701">
        <f t="shared" si="6"/>
        <v>14958</v>
      </c>
      <c r="BF49" s="1701">
        <f t="shared" si="14"/>
        <v>0</v>
      </c>
      <c r="BG49" s="1684">
        <v>119</v>
      </c>
      <c r="BH49" s="1684">
        <v>68</v>
      </c>
      <c r="BI49" s="1684">
        <v>95.2</v>
      </c>
      <c r="BJ49" s="1684">
        <v>0.71789999999999998</v>
      </c>
      <c r="BK49" s="1700">
        <f t="shared" si="29"/>
        <v>0.11068282913505102</v>
      </c>
      <c r="BL49" s="1684">
        <v>4020</v>
      </c>
      <c r="BM49" s="1701">
        <f t="shared" si="7"/>
        <v>21792</v>
      </c>
      <c r="BN49" s="1701">
        <f t="shared" si="8"/>
        <v>0</v>
      </c>
    </row>
    <row r="50" spans="1:66">
      <c r="A50" s="1717" t="s">
        <v>2611</v>
      </c>
      <c r="B50" s="1674">
        <v>1230</v>
      </c>
      <c r="C50" s="1674">
        <v>77</v>
      </c>
      <c r="D50" s="1716">
        <v>44</v>
      </c>
      <c r="E50" s="1684" t="s">
        <v>3010</v>
      </c>
      <c r="F50" s="1684" t="s">
        <v>1756</v>
      </c>
      <c r="G50" s="1684" t="s">
        <v>2116</v>
      </c>
      <c r="H50" s="1684" t="s">
        <v>2115</v>
      </c>
      <c r="I50" s="1684">
        <v>11</v>
      </c>
      <c r="J50" s="1684">
        <v>120</v>
      </c>
      <c r="K50" s="1684">
        <v>120</v>
      </c>
      <c r="L50" s="1684">
        <v>16.96</v>
      </c>
      <c r="M50" s="1684">
        <v>96</v>
      </c>
      <c r="N50" s="1684">
        <v>0.58079999999999998</v>
      </c>
      <c r="O50" s="1700">
        <f t="shared" si="23"/>
        <v>0.39169433399171821</v>
      </c>
      <c r="P50" s="1684">
        <v>2778</v>
      </c>
      <c r="Q50" s="1701">
        <f t="shared" si="0"/>
        <v>4255</v>
      </c>
      <c r="R50" s="1701">
        <f t="shared" si="1"/>
        <v>0</v>
      </c>
      <c r="S50" s="1684">
        <v>120</v>
      </c>
      <c r="T50" s="1684">
        <v>20.64</v>
      </c>
      <c r="U50" s="1684">
        <v>96</v>
      </c>
      <c r="V50" s="1684">
        <v>0.71530000000000005</v>
      </c>
      <c r="W50" s="1700">
        <f t="shared" si="24"/>
        <v>0.37280613666627893</v>
      </c>
      <c r="X50" s="1684">
        <v>4095</v>
      </c>
      <c r="Y50" s="1701">
        <f t="shared" si="2"/>
        <v>6591</v>
      </c>
      <c r="Z50" s="1701">
        <f t="shared" si="9"/>
        <v>0</v>
      </c>
      <c r="AA50" s="1684">
        <v>120</v>
      </c>
      <c r="AB50" s="1684">
        <v>112.48</v>
      </c>
      <c r="AC50" s="1684">
        <v>112.48</v>
      </c>
      <c r="AD50" s="1684">
        <v>0.9284</v>
      </c>
      <c r="AE50" s="1700">
        <f t="shared" si="25"/>
        <v>0.32400534590918728</v>
      </c>
      <c r="AF50" s="1684">
        <v>24361</v>
      </c>
      <c r="AG50" s="1701">
        <f t="shared" si="3"/>
        <v>45112</v>
      </c>
      <c r="AH50" s="1701">
        <f t="shared" si="10"/>
        <v>0</v>
      </c>
      <c r="AI50" s="1684">
        <v>120</v>
      </c>
      <c r="AJ50" s="1684">
        <v>111.04</v>
      </c>
      <c r="AK50" s="1684">
        <v>111.04</v>
      </c>
      <c r="AL50" s="1684">
        <v>0.97860000000000003</v>
      </c>
      <c r="AM50" s="1700">
        <f t="shared" si="26"/>
        <v>0.52366340153392466</v>
      </c>
      <c r="AN50" s="1684">
        <v>42336</v>
      </c>
      <c r="AO50" s="1701">
        <f t="shared" si="4"/>
        <v>48507</v>
      </c>
      <c r="AP50" s="1701">
        <f t="shared" si="11"/>
        <v>0</v>
      </c>
      <c r="AQ50" s="1684">
        <v>120</v>
      </c>
      <c r="AR50" s="1684">
        <v>106</v>
      </c>
      <c r="AS50" s="1684">
        <v>106</v>
      </c>
      <c r="AT50" s="1684">
        <v>0.99129999999999996</v>
      </c>
      <c r="AU50" s="1700">
        <f t="shared" si="27"/>
        <v>0.49186545383464669</v>
      </c>
      <c r="AV50" s="1684">
        <v>38453</v>
      </c>
      <c r="AW50" s="1701">
        <f t="shared" si="5"/>
        <v>46907</v>
      </c>
      <c r="AX50" s="1701">
        <f t="shared" si="12"/>
        <v>0</v>
      </c>
      <c r="AY50" s="1684">
        <v>120</v>
      </c>
      <c r="AZ50" s="1684">
        <v>138.72</v>
      </c>
      <c r="BA50" s="1684">
        <v>138.72</v>
      </c>
      <c r="BB50" s="1684">
        <v>0.98460000000000003</v>
      </c>
      <c r="BC50" s="1700">
        <f t="shared" si="28"/>
        <v>0.52270548596274469</v>
      </c>
      <c r="BD50" s="1684">
        <v>51403</v>
      </c>
      <c r="BE50" s="1701">
        <f t="shared" si="6"/>
        <v>59004</v>
      </c>
      <c r="BF50" s="1701">
        <f t="shared" si="14"/>
        <v>0</v>
      </c>
      <c r="BG50" s="1684">
        <v>120</v>
      </c>
      <c r="BH50" s="1684">
        <v>95.36</v>
      </c>
      <c r="BI50" s="1684">
        <v>96</v>
      </c>
      <c r="BJ50" s="1684">
        <v>0.99160000000000004</v>
      </c>
      <c r="BK50" s="1700">
        <f t="shared" si="29"/>
        <v>0.50491900056017924</v>
      </c>
      <c r="BL50" s="1684">
        <v>35522</v>
      </c>
      <c r="BM50" s="1701">
        <f t="shared" si="7"/>
        <v>42211</v>
      </c>
      <c r="BN50" s="1701">
        <f t="shared" si="8"/>
        <v>0</v>
      </c>
    </row>
    <row r="51" spans="1:66">
      <c r="A51" s="1717" t="s">
        <v>3500</v>
      </c>
      <c r="B51" s="1674">
        <v>1240</v>
      </c>
      <c r="C51" s="1674">
        <v>53</v>
      </c>
      <c r="D51" s="1716">
        <v>45</v>
      </c>
      <c r="E51" s="1684" t="s">
        <v>3501</v>
      </c>
      <c r="F51" s="1684" t="s">
        <v>3502</v>
      </c>
      <c r="G51" s="1684" t="s">
        <v>2116</v>
      </c>
      <c r="H51" s="1684" t="s">
        <v>1429</v>
      </c>
      <c r="I51" s="1684">
        <v>33</v>
      </c>
      <c r="J51" s="1684">
        <v>120</v>
      </c>
      <c r="K51" s="1684">
        <v>120</v>
      </c>
      <c r="L51" s="1684">
        <v>45</v>
      </c>
      <c r="M51" s="1684">
        <v>96</v>
      </c>
      <c r="N51" s="1684">
        <v>0.97219999999999995</v>
      </c>
      <c r="O51" s="1700">
        <f t="shared" si="23"/>
        <v>0.29295907715985892</v>
      </c>
      <c r="P51" s="1684">
        <v>9228</v>
      </c>
      <c r="Q51" s="1701">
        <f t="shared" si="0"/>
        <v>18900</v>
      </c>
      <c r="R51" s="1701">
        <f t="shared" si="1"/>
        <v>0</v>
      </c>
      <c r="S51" s="1684">
        <v>120</v>
      </c>
      <c r="T51" s="1684">
        <v>24</v>
      </c>
      <c r="U51" s="1684">
        <v>96</v>
      </c>
      <c r="V51" s="1684">
        <v>0.95009999999999994</v>
      </c>
      <c r="W51" s="1700">
        <f t="shared" si="24"/>
        <v>0.43112326602859008</v>
      </c>
      <c r="X51" s="1684">
        <v>7314</v>
      </c>
      <c r="Y51" s="1701">
        <f t="shared" si="2"/>
        <v>10179</v>
      </c>
      <c r="Z51" s="1701">
        <f t="shared" si="9"/>
        <v>0</v>
      </c>
      <c r="AA51" s="1684">
        <v>120</v>
      </c>
      <c r="AB51" s="1684">
        <v>29</v>
      </c>
      <c r="AC51" s="1684">
        <v>96</v>
      </c>
      <c r="AD51" s="1684">
        <v>0.9657</v>
      </c>
      <c r="AE51" s="1700">
        <f t="shared" si="25"/>
        <v>0.37934287835199448</v>
      </c>
      <c r="AF51" s="1684">
        <v>7649</v>
      </c>
      <c r="AG51" s="1701">
        <f t="shared" si="3"/>
        <v>12098</v>
      </c>
      <c r="AH51" s="1701">
        <f t="shared" si="10"/>
        <v>0</v>
      </c>
      <c r="AI51" s="1684">
        <v>120</v>
      </c>
      <c r="AJ51" s="1684">
        <v>30</v>
      </c>
      <c r="AK51" s="1684">
        <v>96</v>
      </c>
      <c r="AL51" s="1684">
        <v>0.96619999999999995</v>
      </c>
      <c r="AM51" s="1700">
        <f t="shared" si="26"/>
        <v>0.37221343043619876</v>
      </c>
      <c r="AN51" s="1684">
        <v>8027</v>
      </c>
      <c r="AO51" s="1701">
        <f t="shared" si="4"/>
        <v>12939</v>
      </c>
      <c r="AP51" s="1701">
        <f t="shared" si="11"/>
        <v>0</v>
      </c>
      <c r="AQ51" s="1684">
        <v>120</v>
      </c>
      <c r="AR51" s="1684">
        <v>48</v>
      </c>
      <c r="AS51" s="1684">
        <v>96</v>
      </c>
      <c r="AT51" s="1684">
        <v>0.98480000000000001</v>
      </c>
      <c r="AU51" s="1700">
        <f t="shared" si="27"/>
        <v>0.29292695203654689</v>
      </c>
      <c r="AV51" s="1684">
        <v>10302</v>
      </c>
      <c r="AW51" s="1701">
        <f t="shared" si="5"/>
        <v>21102</v>
      </c>
      <c r="AX51" s="1701">
        <f t="shared" si="12"/>
        <v>0</v>
      </c>
      <c r="AY51" s="1684">
        <v>120</v>
      </c>
      <c r="AZ51" s="1684">
        <v>48</v>
      </c>
      <c r="BA51" s="1684">
        <v>96</v>
      </c>
      <c r="BB51" s="1684">
        <v>0.98399999999999999</v>
      </c>
      <c r="BC51" s="1700">
        <f t="shared" si="28"/>
        <v>0.36812965785907859</v>
      </c>
      <c r="BD51" s="1684">
        <v>12519</v>
      </c>
      <c r="BE51" s="1701">
        <f t="shared" si="6"/>
        <v>20404</v>
      </c>
      <c r="BF51" s="1701">
        <f t="shared" si="14"/>
        <v>0</v>
      </c>
      <c r="BG51" s="1684">
        <v>120</v>
      </c>
      <c r="BH51" s="1684">
        <v>42</v>
      </c>
      <c r="BI51" s="1684">
        <v>96</v>
      </c>
      <c r="BJ51" s="1684">
        <v>0.96140000000000003</v>
      </c>
      <c r="BK51" s="1700">
        <f t="shared" si="29"/>
        <v>0.27122185164556167</v>
      </c>
      <c r="BL51" s="1684">
        <v>8148</v>
      </c>
      <c r="BM51" s="1701">
        <f t="shared" si="7"/>
        <v>18025</v>
      </c>
      <c r="BN51" s="1701">
        <f t="shared" si="8"/>
        <v>0</v>
      </c>
    </row>
    <row r="52" spans="1:66">
      <c r="A52" s="1717" t="s">
        <v>3649</v>
      </c>
      <c r="B52" s="1674">
        <v>1250</v>
      </c>
      <c r="C52" s="1674">
        <v>31</v>
      </c>
      <c r="D52" s="1716">
        <v>46</v>
      </c>
      <c r="E52" s="1684" t="s">
        <v>3650</v>
      </c>
      <c r="F52" s="1684" t="s">
        <v>3651</v>
      </c>
      <c r="G52" s="1684" t="s">
        <v>2116</v>
      </c>
      <c r="H52" s="1684" t="s">
        <v>2115</v>
      </c>
      <c r="I52" s="1684">
        <v>11</v>
      </c>
      <c r="J52" s="1684">
        <v>120</v>
      </c>
      <c r="K52" s="1684">
        <v>120</v>
      </c>
      <c r="L52" s="1684">
        <v>132</v>
      </c>
      <c r="M52" s="1684">
        <v>132</v>
      </c>
      <c r="N52" s="1684">
        <v>0.76170000000000004</v>
      </c>
      <c r="O52" s="1700">
        <f t="shared" si="23"/>
        <v>9.0065240386889317E-2</v>
      </c>
      <c r="P52" s="1684">
        <v>6520</v>
      </c>
      <c r="Q52" s="1701">
        <f t="shared" si="0"/>
        <v>43435</v>
      </c>
      <c r="R52" s="1701">
        <f t="shared" si="1"/>
        <v>0</v>
      </c>
      <c r="S52" s="1684">
        <v>120</v>
      </c>
      <c r="T52" s="1684">
        <v>114</v>
      </c>
      <c r="U52" s="1684">
        <v>114</v>
      </c>
      <c r="V52" s="1684">
        <v>0.68469999999999998</v>
      </c>
      <c r="W52" s="1700">
        <f t="shared" si="24"/>
        <v>0.13982277415161534</v>
      </c>
      <c r="X52" s="1684">
        <v>8120</v>
      </c>
      <c r="Y52" s="1701">
        <f t="shared" si="2"/>
        <v>34844</v>
      </c>
      <c r="Z52" s="1701">
        <f t="shared" si="9"/>
        <v>0</v>
      </c>
      <c r="AA52" s="1684">
        <v>120</v>
      </c>
      <c r="AB52" s="1684">
        <v>122</v>
      </c>
      <c r="AC52" s="1684">
        <v>122</v>
      </c>
      <c r="AD52" s="1684">
        <v>0.60360000000000003</v>
      </c>
      <c r="AE52" s="1700">
        <f t="shared" si="25"/>
        <v>0.15050860592365659</v>
      </c>
      <c r="AF52" s="1684">
        <v>7980</v>
      </c>
      <c r="AG52" s="1701">
        <f t="shared" si="3"/>
        <v>31812</v>
      </c>
      <c r="AH52" s="1701">
        <f t="shared" si="10"/>
        <v>0</v>
      </c>
      <c r="AI52" s="1684">
        <v>120</v>
      </c>
      <c r="AJ52" s="1684">
        <v>114</v>
      </c>
      <c r="AK52" s="1684">
        <v>114</v>
      </c>
      <c r="AL52" s="1684">
        <v>0.65749999999999997</v>
      </c>
      <c r="AM52" s="1700">
        <f t="shared" si="26"/>
        <v>0.17071174604404221</v>
      </c>
      <c r="AN52" s="1684">
        <v>9520</v>
      </c>
      <c r="AO52" s="1701">
        <f t="shared" si="4"/>
        <v>33460</v>
      </c>
      <c r="AP52" s="1701">
        <f t="shared" si="11"/>
        <v>0</v>
      </c>
      <c r="AQ52" s="1684">
        <v>120</v>
      </c>
      <c r="AR52" s="1684">
        <v>120</v>
      </c>
      <c r="AS52" s="1684">
        <v>120</v>
      </c>
      <c r="AT52" s="1684">
        <v>0.66749999999999998</v>
      </c>
      <c r="AU52" s="1700">
        <f t="shared" si="27"/>
        <v>9.2290550790007114E-2</v>
      </c>
      <c r="AV52" s="1684">
        <v>5500</v>
      </c>
      <c r="AW52" s="1701">
        <f t="shared" si="5"/>
        <v>35757</v>
      </c>
      <c r="AX52" s="1701">
        <f t="shared" si="12"/>
        <v>0</v>
      </c>
      <c r="AY52" s="1684">
        <v>120</v>
      </c>
      <c r="AZ52" s="1684">
        <v>110</v>
      </c>
      <c r="BA52" s="1684">
        <v>110</v>
      </c>
      <c r="BB52" s="1684">
        <v>0.62919999999999998</v>
      </c>
      <c r="BC52" s="1700">
        <f t="shared" si="28"/>
        <v>8.9900916347197338E-2</v>
      </c>
      <c r="BD52" s="1684">
        <v>4480</v>
      </c>
      <c r="BE52" s="1701">
        <f t="shared" si="6"/>
        <v>29900</v>
      </c>
      <c r="BF52" s="1701">
        <f t="shared" si="14"/>
        <v>0</v>
      </c>
      <c r="BG52" s="1684">
        <v>120</v>
      </c>
      <c r="BH52" s="1684">
        <v>136</v>
      </c>
      <c r="BI52" s="1684">
        <v>136</v>
      </c>
      <c r="BJ52" s="1684">
        <v>0.65</v>
      </c>
      <c r="BK52" s="1700">
        <f t="shared" si="29"/>
        <v>9.0923466160657801E-2</v>
      </c>
      <c r="BL52" s="1684">
        <v>5980</v>
      </c>
      <c r="BM52" s="1701">
        <f t="shared" si="7"/>
        <v>39462</v>
      </c>
      <c r="BN52" s="1701">
        <f t="shared" si="8"/>
        <v>0</v>
      </c>
    </row>
    <row r="53" spans="1:66">
      <c r="A53" s="1717" t="s">
        <v>3652</v>
      </c>
      <c r="B53" s="1674">
        <v>6130</v>
      </c>
      <c r="C53" s="1674">
        <v>25</v>
      </c>
      <c r="D53" s="1716">
        <v>47</v>
      </c>
      <c r="E53" s="1684" t="s">
        <v>3653</v>
      </c>
      <c r="F53" s="1684" t="s">
        <v>3654</v>
      </c>
      <c r="G53" s="1684" t="s">
        <v>2116</v>
      </c>
      <c r="H53" s="1684" t="s">
        <v>1429</v>
      </c>
      <c r="I53" s="1684">
        <v>11</v>
      </c>
      <c r="J53" s="1684">
        <v>120</v>
      </c>
      <c r="K53" s="1684">
        <v>120</v>
      </c>
      <c r="L53" s="1684">
        <v>23.84</v>
      </c>
      <c r="M53" s="1684">
        <v>96</v>
      </c>
      <c r="N53" s="1684">
        <v>0.98060000000000003</v>
      </c>
      <c r="O53" s="1700">
        <f t="shared" si="23"/>
        <v>0.3238512260904044</v>
      </c>
      <c r="P53" s="1684">
        <v>5451</v>
      </c>
      <c r="Q53" s="1701">
        <f t="shared" si="0"/>
        <v>10099</v>
      </c>
      <c r="R53" s="1701">
        <f t="shared" si="1"/>
        <v>0</v>
      </c>
      <c r="S53" s="1684">
        <v>120</v>
      </c>
      <c r="T53" s="1684">
        <v>24</v>
      </c>
      <c r="U53" s="1684">
        <v>96</v>
      </c>
      <c r="V53" s="1684">
        <v>0.9819</v>
      </c>
      <c r="W53" s="1700">
        <f t="shared" si="24"/>
        <v>0.32487668374641948</v>
      </c>
      <c r="X53" s="1684">
        <v>5696</v>
      </c>
      <c r="Y53" s="1701">
        <f t="shared" si="2"/>
        <v>10520</v>
      </c>
      <c r="Z53" s="1701">
        <f t="shared" si="9"/>
        <v>0</v>
      </c>
      <c r="AA53" s="1684">
        <v>120</v>
      </c>
      <c r="AB53" s="1684">
        <v>18</v>
      </c>
      <c r="AC53" s="1684">
        <v>96</v>
      </c>
      <c r="AD53" s="1684">
        <v>0.96130000000000004</v>
      </c>
      <c r="AE53" s="1700">
        <f t="shared" si="25"/>
        <v>0.40655144204157689</v>
      </c>
      <c r="AF53" s="1684">
        <v>5065</v>
      </c>
      <c r="AG53" s="1701">
        <f t="shared" si="3"/>
        <v>7475</v>
      </c>
      <c r="AH53" s="1701">
        <f t="shared" si="10"/>
        <v>0</v>
      </c>
      <c r="AI53" s="1684">
        <v>120</v>
      </c>
      <c r="AJ53" s="1684">
        <v>22.88</v>
      </c>
      <c r="AK53" s="1684">
        <v>96</v>
      </c>
      <c r="AL53" s="1684">
        <v>0.94910000000000005</v>
      </c>
      <c r="AM53" s="1700">
        <f t="shared" si="26"/>
        <v>0.37613894948177684</v>
      </c>
      <c r="AN53" s="1684">
        <v>6077</v>
      </c>
      <c r="AO53" s="1701">
        <f t="shared" si="4"/>
        <v>9694</v>
      </c>
      <c r="AP53" s="1701">
        <f t="shared" si="11"/>
        <v>0</v>
      </c>
      <c r="AQ53" s="1684">
        <v>120</v>
      </c>
      <c r="AR53" s="1684">
        <v>16</v>
      </c>
      <c r="AS53" s="1684">
        <v>96</v>
      </c>
      <c r="AT53" s="1684">
        <v>0.92889999999999995</v>
      </c>
      <c r="AU53" s="1700">
        <f t="shared" si="27"/>
        <v>0.39583543143294708</v>
      </c>
      <c r="AV53" s="1684">
        <v>4377</v>
      </c>
      <c r="AW53" s="1701">
        <f t="shared" si="5"/>
        <v>6635</v>
      </c>
      <c r="AX53" s="1701">
        <f t="shared" si="12"/>
        <v>0</v>
      </c>
      <c r="AY53" s="1684">
        <v>120</v>
      </c>
      <c r="AZ53" s="1684">
        <v>20.48</v>
      </c>
      <c r="BA53" s="1684">
        <v>96</v>
      </c>
      <c r="BB53" s="1684">
        <v>0.93840000000000001</v>
      </c>
      <c r="BC53" s="1700">
        <f t="shared" si="28"/>
        <v>0.39653772656027991</v>
      </c>
      <c r="BD53" s="1684">
        <v>5487</v>
      </c>
      <c r="BE53" s="1701">
        <f t="shared" si="6"/>
        <v>8302</v>
      </c>
      <c r="BF53" s="1701">
        <f t="shared" si="14"/>
        <v>0</v>
      </c>
      <c r="BG53" s="1684">
        <v>120</v>
      </c>
      <c r="BH53" s="1684">
        <v>20.8</v>
      </c>
      <c r="BI53" s="1684">
        <v>96</v>
      </c>
      <c r="BJ53" s="1684">
        <v>0.89029999999999998</v>
      </c>
      <c r="BK53" s="1700">
        <f t="shared" si="29"/>
        <v>0.34991655306753877</v>
      </c>
      <c r="BL53" s="1684">
        <v>4821</v>
      </c>
      <c r="BM53" s="1701">
        <f t="shared" si="7"/>
        <v>8267</v>
      </c>
      <c r="BN53" s="1701">
        <f t="shared" si="8"/>
        <v>0</v>
      </c>
    </row>
    <row r="54" spans="1:66">
      <c r="A54" s="1717" t="s">
        <v>2612</v>
      </c>
      <c r="B54" s="1674">
        <v>6150</v>
      </c>
      <c r="C54" s="1674">
        <v>4</v>
      </c>
      <c r="D54" s="1716">
        <v>48</v>
      </c>
      <c r="E54" s="1684" t="s">
        <v>3011</v>
      </c>
      <c r="F54" s="1684" t="s">
        <v>969</v>
      </c>
      <c r="G54" s="1684" t="s">
        <v>2116</v>
      </c>
      <c r="H54" s="1684" t="s">
        <v>1429</v>
      </c>
      <c r="I54" s="1684">
        <v>11</v>
      </c>
      <c r="J54" s="1684">
        <v>120</v>
      </c>
      <c r="K54" s="1684">
        <v>120</v>
      </c>
      <c r="L54" s="1684">
        <v>400.3</v>
      </c>
      <c r="M54" s="1684">
        <v>400.3</v>
      </c>
      <c r="N54" s="1684">
        <v>0.99390000000000001</v>
      </c>
      <c r="O54" s="1700">
        <f t="shared" si="23"/>
        <v>0.56462052517078865</v>
      </c>
      <c r="P54" s="1684">
        <v>161740</v>
      </c>
      <c r="Q54" s="1701">
        <f t="shared" si="0"/>
        <v>171875</v>
      </c>
      <c r="R54" s="1701">
        <f t="shared" si="1"/>
        <v>0</v>
      </c>
      <c r="S54" s="1684">
        <v>120</v>
      </c>
      <c r="T54" s="1684">
        <v>431.3</v>
      </c>
      <c r="U54" s="1684">
        <v>431.3</v>
      </c>
      <c r="V54" s="1684">
        <v>0.99370000000000003</v>
      </c>
      <c r="W54" s="1700">
        <f t="shared" si="24"/>
        <v>0.44846479277894696</v>
      </c>
      <c r="X54" s="1684">
        <v>143000</v>
      </c>
      <c r="Y54" s="1701">
        <f t="shared" si="2"/>
        <v>191319</v>
      </c>
      <c r="Z54" s="1701">
        <f t="shared" si="9"/>
        <v>0</v>
      </c>
      <c r="AA54" s="1684">
        <v>120</v>
      </c>
      <c r="AB54" s="1684">
        <v>446</v>
      </c>
      <c r="AC54" s="1684">
        <v>446</v>
      </c>
      <c r="AD54" s="1684">
        <v>0.99380000000000002</v>
      </c>
      <c r="AE54" s="1700">
        <f t="shared" si="25"/>
        <v>0.53091373792049823</v>
      </c>
      <c r="AF54" s="1684">
        <v>169430</v>
      </c>
      <c r="AG54" s="1701">
        <f t="shared" si="3"/>
        <v>191477</v>
      </c>
      <c r="AH54" s="1701">
        <f t="shared" si="10"/>
        <v>0</v>
      </c>
      <c r="AI54" s="1684">
        <v>120</v>
      </c>
      <c r="AJ54" s="1684">
        <v>416</v>
      </c>
      <c r="AK54" s="1684">
        <v>416</v>
      </c>
      <c r="AL54" s="1684">
        <v>0.99480000000000002</v>
      </c>
      <c r="AM54" s="1700">
        <f t="shared" si="26"/>
        <v>0.57597636327596646</v>
      </c>
      <c r="AN54" s="1684">
        <v>177340</v>
      </c>
      <c r="AO54" s="1701">
        <f t="shared" si="4"/>
        <v>184737</v>
      </c>
      <c r="AP54" s="1701">
        <f t="shared" si="11"/>
        <v>0</v>
      </c>
      <c r="AQ54" s="1684">
        <v>120</v>
      </c>
      <c r="AR54" s="1684">
        <v>400</v>
      </c>
      <c r="AS54" s="1684">
        <v>400</v>
      </c>
      <c r="AT54" s="1684">
        <v>0.99550000000000005</v>
      </c>
      <c r="AU54" s="1700">
        <f t="shared" si="27"/>
        <v>0.54263000707484754</v>
      </c>
      <c r="AV54" s="1684">
        <v>160760</v>
      </c>
      <c r="AW54" s="1701">
        <f t="shared" si="5"/>
        <v>177756</v>
      </c>
      <c r="AX54" s="1701">
        <f t="shared" si="12"/>
        <v>0</v>
      </c>
      <c r="AY54" s="1684">
        <v>120</v>
      </c>
      <c r="AZ54" s="1684">
        <v>380</v>
      </c>
      <c r="BA54" s="1684">
        <v>380</v>
      </c>
      <c r="BB54" s="1684">
        <v>0.996</v>
      </c>
      <c r="BC54" s="1700">
        <f t="shared" si="28"/>
        <v>0.6002078489396182</v>
      </c>
      <c r="BD54" s="1684">
        <v>163560</v>
      </c>
      <c r="BE54" s="1701">
        <f t="shared" si="6"/>
        <v>163503</v>
      </c>
      <c r="BF54" s="1701">
        <f t="shared" si="14"/>
        <v>57</v>
      </c>
      <c r="BG54" s="1684">
        <v>120</v>
      </c>
      <c r="BH54" s="1684">
        <v>405</v>
      </c>
      <c r="BI54" s="1684">
        <v>405</v>
      </c>
      <c r="BJ54" s="1684">
        <v>0.99629999999999996</v>
      </c>
      <c r="BK54" s="1700">
        <f t="shared" si="29"/>
        <v>0.54532714892173928</v>
      </c>
      <c r="BL54" s="1684">
        <v>163710</v>
      </c>
      <c r="BM54" s="1701">
        <f t="shared" si="7"/>
        <v>180123</v>
      </c>
      <c r="BN54" s="1701">
        <f t="shared" si="8"/>
        <v>0</v>
      </c>
    </row>
    <row r="55" spans="1:66">
      <c r="A55" s="1717" t="s">
        <v>2613</v>
      </c>
      <c r="B55" s="1674">
        <v>6150</v>
      </c>
      <c r="C55" s="1674">
        <v>6</v>
      </c>
      <c r="D55" s="1716">
        <v>49</v>
      </c>
      <c r="E55" s="1684" t="s">
        <v>3012</v>
      </c>
      <c r="F55" s="1684" t="s">
        <v>1211</v>
      </c>
      <c r="G55" s="1684" t="s">
        <v>2116</v>
      </c>
      <c r="H55" s="1684" t="s">
        <v>2115</v>
      </c>
      <c r="I55" s="1684">
        <v>33</v>
      </c>
      <c r="J55" s="1684">
        <v>120</v>
      </c>
      <c r="K55" s="1684">
        <v>120</v>
      </c>
      <c r="L55" s="1684">
        <v>68.400000000000006</v>
      </c>
      <c r="M55" s="1684">
        <v>96</v>
      </c>
      <c r="N55" s="1684">
        <v>0.77529999999999999</v>
      </c>
      <c r="O55" s="1700">
        <f t="shared" si="23"/>
        <v>8.2971089101144008E-2</v>
      </c>
      <c r="P55" s="1684">
        <v>3168</v>
      </c>
      <c r="Q55" s="1701">
        <f t="shared" si="0"/>
        <v>22909</v>
      </c>
      <c r="R55" s="1701">
        <f t="shared" si="1"/>
        <v>0</v>
      </c>
      <c r="S55" s="1684">
        <v>120</v>
      </c>
      <c r="T55" s="1684">
        <v>88.8</v>
      </c>
      <c r="U55" s="1684">
        <v>96</v>
      </c>
      <c r="V55" s="1684">
        <v>0.63109999999999999</v>
      </c>
      <c r="W55" s="1700">
        <f t="shared" si="24"/>
        <v>2.2160925294726495E-2</v>
      </c>
      <c r="X55" s="1684">
        <v>924</v>
      </c>
      <c r="Y55" s="1701">
        <f t="shared" si="2"/>
        <v>25017</v>
      </c>
      <c r="Z55" s="1701">
        <f t="shared" si="9"/>
        <v>0</v>
      </c>
      <c r="AA55" s="1684">
        <v>120</v>
      </c>
      <c r="AB55" s="1684">
        <v>8.4</v>
      </c>
      <c r="AC55" s="1684">
        <v>96</v>
      </c>
      <c r="AD55" s="1684">
        <v>0.53810000000000002</v>
      </c>
      <c r="AE55" s="1700">
        <f t="shared" si="25"/>
        <v>0.41666297938366326</v>
      </c>
      <c r="AF55" s="1684">
        <v>1356</v>
      </c>
      <c r="AG55" s="1701">
        <f t="shared" si="3"/>
        <v>1953</v>
      </c>
      <c r="AH55" s="1701">
        <f t="shared" si="10"/>
        <v>0</v>
      </c>
      <c r="AI55" s="1684">
        <v>120</v>
      </c>
      <c r="AJ55" s="1684">
        <v>12</v>
      </c>
      <c r="AK55" s="1684">
        <v>96</v>
      </c>
      <c r="AL55" s="1684">
        <v>0.49390000000000001</v>
      </c>
      <c r="AM55" s="1700">
        <f t="shared" si="26"/>
        <v>0.27621933829276307</v>
      </c>
      <c r="AN55" s="1684">
        <v>1218</v>
      </c>
      <c r="AO55" s="1701">
        <f t="shared" si="4"/>
        <v>2646</v>
      </c>
      <c r="AP55" s="1701">
        <f t="shared" si="11"/>
        <v>0</v>
      </c>
      <c r="AQ55" s="1684">
        <v>120</v>
      </c>
      <c r="AR55" s="1684">
        <v>10.8</v>
      </c>
      <c r="AS55" s="1684">
        <v>96</v>
      </c>
      <c r="AT55" s="1684">
        <v>0.58099999999999996</v>
      </c>
      <c r="AU55" s="1700">
        <f t="shared" si="27"/>
        <v>0.29046035653109104</v>
      </c>
      <c r="AV55" s="1684">
        <v>1356</v>
      </c>
      <c r="AW55" s="1701">
        <f t="shared" si="5"/>
        <v>2801</v>
      </c>
      <c r="AX55" s="1701">
        <f t="shared" si="12"/>
        <v>0</v>
      </c>
      <c r="AY55" s="1684">
        <v>120</v>
      </c>
      <c r="AZ55" s="1684">
        <v>8.4</v>
      </c>
      <c r="BA55" s="1684">
        <v>96</v>
      </c>
      <c r="BB55" s="1684">
        <v>0.53059999999999996</v>
      </c>
      <c r="BC55" s="1700">
        <f t="shared" si="28"/>
        <v>0.35711294192259141</v>
      </c>
      <c r="BD55" s="1684">
        <v>1146</v>
      </c>
      <c r="BE55" s="1701">
        <f t="shared" si="6"/>
        <v>1925</v>
      </c>
      <c r="BF55" s="1701">
        <f t="shared" si="14"/>
        <v>0</v>
      </c>
      <c r="BG55" s="1684">
        <v>120</v>
      </c>
      <c r="BH55" s="1684">
        <v>6</v>
      </c>
      <c r="BI55" s="1684">
        <v>96</v>
      </c>
      <c r="BJ55" s="1684">
        <v>0.50560000000000005</v>
      </c>
      <c r="BK55" s="1700">
        <f t="shared" si="29"/>
        <v>0.47585323941744923</v>
      </c>
      <c r="BL55" s="1684">
        <v>1074</v>
      </c>
      <c r="BM55" s="1701">
        <f t="shared" si="7"/>
        <v>1354</v>
      </c>
      <c r="BN55" s="1701">
        <f t="shared" si="8"/>
        <v>0</v>
      </c>
    </row>
    <row r="56" spans="1:66">
      <c r="A56" s="1717" t="s">
        <v>2614</v>
      </c>
      <c r="B56" s="1674">
        <v>6220</v>
      </c>
      <c r="C56" s="1674">
        <v>155</v>
      </c>
      <c r="D56" s="1716">
        <v>50</v>
      </c>
      <c r="E56" s="1684" t="s">
        <v>3013</v>
      </c>
      <c r="F56" s="1684" t="s">
        <v>1377</v>
      </c>
      <c r="G56" s="1684" t="s">
        <v>2116</v>
      </c>
      <c r="H56" s="1684" t="s">
        <v>2115</v>
      </c>
      <c r="I56" s="1684">
        <v>11</v>
      </c>
      <c r="J56" s="1684">
        <v>120</v>
      </c>
      <c r="K56" s="1684">
        <v>120</v>
      </c>
      <c r="L56" s="1684">
        <v>114</v>
      </c>
      <c r="M56" s="1684">
        <v>114</v>
      </c>
      <c r="N56" s="1684">
        <v>0.98760000000000003</v>
      </c>
      <c r="O56" s="1700">
        <f t="shared" si="23"/>
        <v>0.33527337424610987</v>
      </c>
      <c r="P56" s="1684">
        <v>27178</v>
      </c>
      <c r="Q56" s="1701">
        <f t="shared" si="0"/>
        <v>48637</v>
      </c>
      <c r="R56" s="1701">
        <f t="shared" si="1"/>
        <v>0</v>
      </c>
      <c r="S56" s="1684">
        <v>120</v>
      </c>
      <c r="T56" s="1684">
        <v>129.80000000000001</v>
      </c>
      <c r="U56" s="1684">
        <v>129.80000000000001</v>
      </c>
      <c r="V56" s="1684">
        <v>0.98919999999999997</v>
      </c>
      <c r="W56" s="1700">
        <f t="shared" si="24"/>
        <v>0.26838139595890498</v>
      </c>
      <c r="X56" s="1684">
        <v>25638</v>
      </c>
      <c r="Y56" s="1701">
        <f t="shared" si="2"/>
        <v>57317</v>
      </c>
      <c r="Z56" s="1701">
        <f t="shared" si="9"/>
        <v>0</v>
      </c>
      <c r="AA56" s="1684">
        <v>120</v>
      </c>
      <c r="AB56" s="1684">
        <v>129.4</v>
      </c>
      <c r="AC56" s="1684">
        <v>129.4</v>
      </c>
      <c r="AD56" s="1684">
        <v>0.98560000000000003</v>
      </c>
      <c r="AE56" s="1700">
        <f t="shared" si="25"/>
        <v>0.27976709716953146</v>
      </c>
      <c r="AF56" s="1684">
        <v>25690</v>
      </c>
      <c r="AG56" s="1701">
        <f t="shared" si="3"/>
        <v>55096</v>
      </c>
      <c r="AH56" s="1701">
        <f t="shared" si="10"/>
        <v>0</v>
      </c>
      <c r="AI56" s="1684">
        <v>120</v>
      </c>
      <c r="AJ56" s="1684">
        <v>119.4</v>
      </c>
      <c r="AK56" s="1684">
        <v>119.4</v>
      </c>
      <c r="AL56" s="1684">
        <v>0.96430000000000005</v>
      </c>
      <c r="AM56" s="1700">
        <f t="shared" si="26"/>
        <v>0.25672921787674446</v>
      </c>
      <c r="AN56" s="1684">
        <v>21992</v>
      </c>
      <c r="AO56" s="1701">
        <f t="shared" si="4"/>
        <v>51397</v>
      </c>
      <c r="AP56" s="1701">
        <f t="shared" si="11"/>
        <v>0</v>
      </c>
      <c r="AQ56" s="1684">
        <v>120</v>
      </c>
      <c r="AR56" s="1684">
        <v>117.4</v>
      </c>
      <c r="AS56" s="1684">
        <v>117.4</v>
      </c>
      <c r="AT56" s="1684">
        <v>0.97419999999999995</v>
      </c>
      <c r="AU56" s="1700">
        <f t="shared" si="27"/>
        <v>0.21750554498586097</v>
      </c>
      <c r="AV56" s="1684">
        <v>18508</v>
      </c>
      <c r="AW56" s="1701">
        <f t="shared" si="5"/>
        <v>51055</v>
      </c>
      <c r="AX56" s="1701">
        <f t="shared" si="12"/>
        <v>0</v>
      </c>
      <c r="AY56" s="1684">
        <v>120</v>
      </c>
      <c r="AZ56" s="1684">
        <v>112.4</v>
      </c>
      <c r="BA56" s="1684">
        <v>112.4</v>
      </c>
      <c r="BB56" s="1684">
        <v>0.97889999999999999</v>
      </c>
      <c r="BC56" s="1700">
        <f t="shared" si="28"/>
        <v>0.31110665973350465</v>
      </c>
      <c r="BD56" s="1684">
        <v>24646</v>
      </c>
      <c r="BE56" s="1701">
        <f t="shared" si="6"/>
        <v>47532</v>
      </c>
      <c r="BF56" s="1701">
        <f t="shared" si="14"/>
        <v>0</v>
      </c>
      <c r="BG56" s="1684">
        <v>120</v>
      </c>
      <c r="BH56" s="1684">
        <v>104.4</v>
      </c>
      <c r="BI56" s="1684">
        <v>104.4</v>
      </c>
      <c r="BJ56" s="1684">
        <v>0.97189999999999999</v>
      </c>
      <c r="BK56" s="1700">
        <f t="shared" si="29"/>
        <v>0.40439272744696991</v>
      </c>
      <c r="BL56" s="1684">
        <v>30528</v>
      </c>
      <c r="BM56" s="1701">
        <f t="shared" si="7"/>
        <v>45295</v>
      </c>
      <c r="BN56" s="1701">
        <f t="shared" si="8"/>
        <v>0</v>
      </c>
    </row>
    <row r="57" spans="1:66">
      <c r="A57" s="1717" t="s">
        <v>2615</v>
      </c>
      <c r="B57" s="1674">
        <v>1220</v>
      </c>
      <c r="C57" s="1674">
        <v>49</v>
      </c>
      <c r="D57" s="1716">
        <v>51</v>
      </c>
      <c r="E57" s="1684" t="s">
        <v>3014</v>
      </c>
      <c r="F57" s="1684" t="s">
        <v>2229</v>
      </c>
      <c r="G57" s="1684" t="s">
        <v>2116</v>
      </c>
      <c r="H57" s="1684" t="s">
        <v>2115</v>
      </c>
      <c r="I57" s="1684">
        <v>11</v>
      </c>
      <c r="J57" s="1684">
        <v>121.4</v>
      </c>
      <c r="K57" s="1684">
        <v>121.4</v>
      </c>
      <c r="L57" s="1684">
        <v>75.2</v>
      </c>
      <c r="M57" s="1684">
        <v>97.12</v>
      </c>
      <c r="N57" s="1684">
        <v>0.99590000000000001</v>
      </c>
      <c r="O57" s="1700">
        <f t="shared" si="23"/>
        <v>0.30455096391659708</v>
      </c>
      <c r="P57" s="1684">
        <v>16422</v>
      </c>
      <c r="Q57" s="1701">
        <f t="shared" si="0"/>
        <v>32353</v>
      </c>
      <c r="R57" s="1701">
        <f t="shared" si="1"/>
        <v>0</v>
      </c>
      <c r="S57" s="1684">
        <v>121.4</v>
      </c>
      <c r="T57" s="1684">
        <v>78.400000000000006</v>
      </c>
      <c r="U57" s="1684">
        <v>97.12</v>
      </c>
      <c r="V57" s="1684">
        <v>0.97409999999999997</v>
      </c>
      <c r="W57" s="1700">
        <f t="shared" si="24"/>
        <v>0.24312348370074821</v>
      </c>
      <c r="X57" s="1684">
        <v>13814</v>
      </c>
      <c r="Y57" s="1701">
        <f t="shared" si="2"/>
        <v>34091</v>
      </c>
      <c r="Z57" s="1701">
        <f t="shared" si="9"/>
        <v>0</v>
      </c>
      <c r="AA57" s="1684">
        <v>121.4</v>
      </c>
      <c r="AB57" s="1684">
        <v>76.400000000000006</v>
      </c>
      <c r="AC57" s="1684">
        <v>97.12</v>
      </c>
      <c r="AD57" s="1684">
        <v>0.91559999999999997</v>
      </c>
      <c r="AE57" s="1700">
        <f t="shared" si="25"/>
        <v>0.18298303518535036</v>
      </c>
      <c r="AF57" s="1684">
        <v>9216</v>
      </c>
      <c r="AG57" s="1701">
        <f t="shared" si="3"/>
        <v>30219</v>
      </c>
      <c r="AH57" s="1701">
        <f t="shared" si="10"/>
        <v>0</v>
      </c>
      <c r="AI57" s="1684">
        <v>121.4</v>
      </c>
      <c r="AJ57" s="1684">
        <v>69.2</v>
      </c>
      <c r="AK57" s="1684">
        <v>97.12</v>
      </c>
      <c r="AL57" s="1684">
        <v>0.95130000000000003</v>
      </c>
      <c r="AM57" s="1700">
        <f t="shared" si="26"/>
        <v>0.26800066593204019</v>
      </c>
      <c r="AN57" s="1684">
        <v>13126</v>
      </c>
      <c r="AO57" s="1701">
        <f t="shared" si="4"/>
        <v>29386</v>
      </c>
      <c r="AP57" s="1701">
        <f t="shared" si="11"/>
        <v>0</v>
      </c>
      <c r="AQ57" s="1684">
        <v>121.4</v>
      </c>
      <c r="AR57" s="1684">
        <v>66.400000000000006</v>
      </c>
      <c r="AS57" s="1684">
        <v>97.12</v>
      </c>
      <c r="AT57" s="1684">
        <v>0.94299999999999995</v>
      </c>
      <c r="AU57" s="1700">
        <f t="shared" si="27"/>
        <v>0.21092305458278227</v>
      </c>
      <c r="AV57" s="1684">
        <v>9826</v>
      </c>
      <c r="AW57" s="1701">
        <f t="shared" si="5"/>
        <v>27951</v>
      </c>
      <c r="AX57" s="1701">
        <f t="shared" si="12"/>
        <v>0</v>
      </c>
      <c r="AY57" s="1684">
        <v>121.4</v>
      </c>
      <c r="AZ57" s="1684">
        <v>73.599999999999994</v>
      </c>
      <c r="BA57" s="1684">
        <v>97.12</v>
      </c>
      <c r="BB57" s="1684">
        <v>0.9506</v>
      </c>
      <c r="BC57" s="1700">
        <f t="shared" si="28"/>
        <v>0.14654328412972842</v>
      </c>
      <c r="BD57" s="1684">
        <v>7382</v>
      </c>
      <c r="BE57" s="1701">
        <f t="shared" si="6"/>
        <v>30225</v>
      </c>
      <c r="BF57" s="1701">
        <f t="shared" si="14"/>
        <v>0</v>
      </c>
      <c r="BG57" s="1684">
        <v>121.4</v>
      </c>
      <c r="BH57" s="1684">
        <v>66.8</v>
      </c>
      <c r="BI57" s="1684">
        <v>97.12</v>
      </c>
      <c r="BJ57" s="1684">
        <v>0.94340000000000002</v>
      </c>
      <c r="BK57" s="1700">
        <f t="shared" si="29"/>
        <v>9.8152495162860759E-2</v>
      </c>
      <c r="BL57" s="1684">
        <v>4602</v>
      </c>
      <c r="BM57" s="1701">
        <f t="shared" si="7"/>
        <v>28132</v>
      </c>
      <c r="BN57" s="1701">
        <f t="shared" si="8"/>
        <v>0</v>
      </c>
    </row>
    <row r="58" spans="1:66">
      <c r="A58" s="1717" t="s">
        <v>2616</v>
      </c>
      <c r="B58" s="1674">
        <v>1220</v>
      </c>
      <c r="C58" s="1674">
        <v>22</v>
      </c>
      <c r="D58" s="1716">
        <v>52</v>
      </c>
      <c r="E58" s="1684">
        <v>18935</v>
      </c>
      <c r="F58" s="1684" t="s">
        <v>899</v>
      </c>
      <c r="G58" s="1684" t="s">
        <v>2116</v>
      </c>
      <c r="H58" s="1684" t="s">
        <v>1429</v>
      </c>
      <c r="I58" s="1684">
        <v>11</v>
      </c>
      <c r="J58" s="1684">
        <v>122</v>
      </c>
      <c r="K58" s="1684">
        <v>122</v>
      </c>
      <c r="L58" s="1684">
        <v>51</v>
      </c>
      <c r="M58" s="1684">
        <v>97.6</v>
      </c>
      <c r="N58" s="1684">
        <v>0.90669999999999995</v>
      </c>
      <c r="O58" s="1700">
        <f t="shared" si="23"/>
        <v>0.58929494374125524</v>
      </c>
      <c r="P58" s="1684">
        <v>19620</v>
      </c>
      <c r="Q58" s="1701">
        <f t="shared" si="0"/>
        <v>19976</v>
      </c>
      <c r="R58" s="1701">
        <f t="shared" si="1"/>
        <v>0</v>
      </c>
      <c r="S58" s="1684">
        <v>122</v>
      </c>
      <c r="T58" s="1684">
        <v>54.6</v>
      </c>
      <c r="U58" s="1684">
        <v>97.6</v>
      </c>
      <c r="V58" s="1684">
        <v>0.91300000000000003</v>
      </c>
      <c r="W58" s="1700">
        <f t="shared" si="24"/>
        <v>0.46599662806425335</v>
      </c>
      <c r="X58" s="1684">
        <v>17283</v>
      </c>
      <c r="Y58" s="1701">
        <f t="shared" si="2"/>
        <v>22253</v>
      </c>
      <c r="Z58" s="1701">
        <f t="shared" si="9"/>
        <v>0</v>
      </c>
      <c r="AA58" s="1684">
        <v>122</v>
      </c>
      <c r="AB58" s="1684">
        <v>48.6</v>
      </c>
      <c r="AC58" s="1684">
        <v>97.6</v>
      </c>
      <c r="AD58" s="1684">
        <v>0.89959999999999996</v>
      </c>
      <c r="AE58" s="1700">
        <f t="shared" si="25"/>
        <v>0.54112603620203703</v>
      </c>
      <c r="AF58" s="1684">
        <v>17034</v>
      </c>
      <c r="AG58" s="1701">
        <f t="shared" si="3"/>
        <v>18887</v>
      </c>
      <c r="AH58" s="1701">
        <f t="shared" si="10"/>
        <v>0</v>
      </c>
      <c r="AI58" s="1684">
        <v>122</v>
      </c>
      <c r="AJ58" s="1684">
        <v>50.4</v>
      </c>
      <c r="AK58" s="1684">
        <v>97.6</v>
      </c>
      <c r="AL58" s="1684">
        <v>0.89059999999999995</v>
      </c>
      <c r="AM58" s="1700">
        <f t="shared" si="26"/>
        <v>0.52929504712644759</v>
      </c>
      <c r="AN58" s="1684">
        <v>17676</v>
      </c>
      <c r="AO58" s="1701">
        <f t="shared" si="4"/>
        <v>20037</v>
      </c>
      <c r="AP58" s="1701">
        <f t="shared" si="11"/>
        <v>0</v>
      </c>
      <c r="AQ58" s="1684">
        <v>122</v>
      </c>
      <c r="AR58" s="1684">
        <v>51.6</v>
      </c>
      <c r="AS58" s="1684">
        <v>97.6</v>
      </c>
      <c r="AT58" s="1684">
        <v>0.88649999999999995</v>
      </c>
      <c r="AU58" s="1700">
        <f t="shared" si="27"/>
        <v>0.58090523758971324</v>
      </c>
      <c r="AV58" s="1684">
        <v>19770</v>
      </c>
      <c r="AW58" s="1701">
        <f t="shared" si="5"/>
        <v>20420</v>
      </c>
      <c r="AX58" s="1701">
        <f t="shared" si="12"/>
        <v>0</v>
      </c>
      <c r="AY58" s="1684">
        <v>122</v>
      </c>
      <c r="AZ58" s="1684">
        <v>51</v>
      </c>
      <c r="BA58" s="1684">
        <v>97.6</v>
      </c>
      <c r="BB58" s="1684">
        <v>0.88009999999999999</v>
      </c>
      <c r="BC58" s="1700">
        <f t="shared" si="28"/>
        <v>0.57832851733277491</v>
      </c>
      <c r="BD58" s="1684">
        <v>18690</v>
      </c>
      <c r="BE58" s="1701">
        <f t="shared" si="6"/>
        <v>19390</v>
      </c>
      <c r="BF58" s="1701">
        <f t="shared" si="14"/>
        <v>0</v>
      </c>
      <c r="BG58" s="1684">
        <v>122</v>
      </c>
      <c r="BH58" s="1684">
        <v>55.8</v>
      </c>
      <c r="BI58" s="1684">
        <v>97.6</v>
      </c>
      <c r="BJ58" s="1684">
        <v>0.85499999999999998</v>
      </c>
      <c r="BK58" s="1700">
        <f t="shared" si="29"/>
        <v>0.51969973880629816</v>
      </c>
      <c r="BL58" s="1684">
        <v>18447</v>
      </c>
      <c r="BM58" s="1701">
        <f t="shared" si="7"/>
        <v>21297</v>
      </c>
      <c r="BN58" s="1701">
        <f t="shared" si="8"/>
        <v>0</v>
      </c>
    </row>
    <row r="59" spans="1:66">
      <c r="A59" s="1717" t="s">
        <v>2617</v>
      </c>
      <c r="B59" s="1674">
        <v>1230</v>
      </c>
      <c r="C59" s="1674">
        <v>64</v>
      </c>
      <c r="D59" s="1716">
        <v>53</v>
      </c>
      <c r="E59" s="1684" t="s">
        <v>3015</v>
      </c>
      <c r="F59" s="1684" t="s">
        <v>1085</v>
      </c>
      <c r="G59" s="1684" t="s">
        <v>2116</v>
      </c>
      <c r="H59" s="1684" t="s">
        <v>1429</v>
      </c>
      <c r="I59" s="1684">
        <v>11</v>
      </c>
      <c r="J59" s="1684">
        <v>122</v>
      </c>
      <c r="K59" s="1684">
        <v>122</v>
      </c>
      <c r="L59" s="1684">
        <v>132.18</v>
      </c>
      <c r="M59" s="1684">
        <v>132.18</v>
      </c>
      <c r="N59" s="1684">
        <v>0.99490000000000001</v>
      </c>
      <c r="O59" s="1700">
        <f t="shared" si="23"/>
        <v>0.37328283832117021</v>
      </c>
      <c r="P59" s="1684">
        <v>35344</v>
      </c>
      <c r="Q59" s="1701">
        <f t="shared" si="0"/>
        <v>56811</v>
      </c>
      <c r="R59" s="1701">
        <f t="shared" si="1"/>
        <v>0</v>
      </c>
      <c r="S59" s="1684">
        <v>122</v>
      </c>
      <c r="T59" s="1684">
        <v>139.18</v>
      </c>
      <c r="U59" s="1684">
        <v>139.18</v>
      </c>
      <c r="V59" s="1684">
        <v>0.99709999999999999</v>
      </c>
      <c r="W59" s="1700">
        <f t="shared" si="24"/>
        <v>0.24693552100272481</v>
      </c>
      <c r="X59" s="1684">
        <v>25496</v>
      </c>
      <c r="Y59" s="1701">
        <f t="shared" si="2"/>
        <v>61950</v>
      </c>
      <c r="Z59" s="1701">
        <f t="shared" si="9"/>
        <v>0</v>
      </c>
      <c r="AA59" s="1684">
        <v>122</v>
      </c>
      <c r="AB59" s="1684">
        <v>139.56</v>
      </c>
      <c r="AC59" s="1684">
        <v>139.56</v>
      </c>
      <c r="AD59" s="1684">
        <v>0.99719999999999998</v>
      </c>
      <c r="AE59" s="1700">
        <f t="shared" si="25"/>
        <v>0.21434734622632362</v>
      </c>
      <c r="AF59" s="1684">
        <v>21478</v>
      </c>
      <c r="AG59" s="1701">
        <f t="shared" si="3"/>
        <v>60121</v>
      </c>
      <c r="AH59" s="1701">
        <f t="shared" si="10"/>
        <v>0</v>
      </c>
      <c r="AI59" s="1684">
        <v>122</v>
      </c>
      <c r="AJ59" s="1684">
        <v>140.88</v>
      </c>
      <c r="AK59" s="1684">
        <v>140.88</v>
      </c>
      <c r="AL59" s="1684">
        <v>0.99550000000000005</v>
      </c>
      <c r="AM59" s="1700">
        <f t="shared" si="26"/>
        <v>0.29587019823100869</v>
      </c>
      <c r="AN59" s="1684">
        <v>30872</v>
      </c>
      <c r="AO59" s="1701">
        <f t="shared" si="4"/>
        <v>62606</v>
      </c>
      <c r="AP59" s="1701">
        <f t="shared" si="11"/>
        <v>0</v>
      </c>
      <c r="AQ59" s="1684">
        <v>122</v>
      </c>
      <c r="AR59" s="1684">
        <v>153.18</v>
      </c>
      <c r="AS59" s="1684">
        <v>153.18</v>
      </c>
      <c r="AT59" s="1684">
        <v>0.99570000000000003</v>
      </c>
      <c r="AU59" s="1700">
        <f t="shared" si="27"/>
        <v>0.33221160717360715</v>
      </c>
      <c r="AV59" s="1684">
        <v>37698</v>
      </c>
      <c r="AW59" s="1701">
        <f t="shared" si="5"/>
        <v>68086</v>
      </c>
      <c r="AX59" s="1701">
        <f t="shared" si="12"/>
        <v>0</v>
      </c>
      <c r="AY59" s="1684">
        <v>122</v>
      </c>
      <c r="AZ59" s="1684">
        <v>172</v>
      </c>
      <c r="BA59" s="1684">
        <v>172</v>
      </c>
      <c r="BB59" s="1684">
        <v>0.99580000000000002</v>
      </c>
      <c r="BC59" s="1700">
        <f t="shared" si="28"/>
        <v>0.32455434270966482</v>
      </c>
      <c r="BD59" s="1684">
        <v>40024</v>
      </c>
      <c r="BE59" s="1701">
        <f t="shared" si="6"/>
        <v>73992</v>
      </c>
      <c r="BF59" s="1701">
        <f t="shared" si="14"/>
        <v>0</v>
      </c>
      <c r="BG59" s="1684">
        <v>122</v>
      </c>
      <c r="BH59" s="1684">
        <v>126.76</v>
      </c>
      <c r="BI59" s="1684">
        <v>126.76</v>
      </c>
      <c r="BJ59" s="1684">
        <v>0.99470000000000003</v>
      </c>
      <c r="BK59" s="1700">
        <f t="shared" si="29"/>
        <v>0.24560386152226768</v>
      </c>
      <c r="BL59" s="1684">
        <v>23040</v>
      </c>
      <c r="BM59" s="1701">
        <f t="shared" si="7"/>
        <v>56286</v>
      </c>
      <c r="BN59" s="1701">
        <f t="shared" si="8"/>
        <v>0</v>
      </c>
    </row>
    <row r="60" spans="1:66">
      <c r="A60" s="1717" t="s">
        <v>4258</v>
      </c>
      <c r="B60" s="1674">
        <v>1240</v>
      </c>
      <c r="C60" s="1674">
        <v>58</v>
      </c>
      <c r="D60" s="1716">
        <v>54</v>
      </c>
      <c r="E60" s="1684" t="s">
        <v>4257</v>
      </c>
      <c r="F60" s="1684" t="s">
        <v>4256</v>
      </c>
      <c r="G60" s="1684" t="s">
        <v>2116</v>
      </c>
      <c r="H60" s="1684" t="s">
        <v>1043</v>
      </c>
      <c r="I60" s="1684">
        <v>11</v>
      </c>
      <c r="J60" s="1684">
        <v>122</v>
      </c>
      <c r="K60" s="1684">
        <v>0</v>
      </c>
      <c r="L60" s="1684">
        <v>0</v>
      </c>
      <c r="M60" s="1684">
        <v>0</v>
      </c>
      <c r="N60" s="1684">
        <v>0</v>
      </c>
      <c r="O60" s="1700">
        <v>0</v>
      </c>
      <c r="P60" s="1684">
        <v>0</v>
      </c>
      <c r="Q60" s="1701">
        <f t="shared" si="0"/>
        <v>0</v>
      </c>
      <c r="R60" s="1701">
        <f t="shared" si="1"/>
        <v>0</v>
      </c>
      <c r="S60" s="1684">
        <v>0</v>
      </c>
      <c r="T60" s="1684">
        <v>60</v>
      </c>
      <c r="U60" s="1684">
        <v>122</v>
      </c>
      <c r="V60" s="1684">
        <v>0.99550000000000005</v>
      </c>
      <c r="W60" s="1700">
        <f t="shared" si="24"/>
        <v>5.9407116972613312E-2</v>
      </c>
      <c r="X60" s="1684">
        <v>2640</v>
      </c>
      <c r="Y60" s="1701">
        <f t="shared" si="2"/>
        <v>26663</v>
      </c>
      <c r="Z60" s="1701">
        <f t="shared" si="9"/>
        <v>0</v>
      </c>
      <c r="AA60" s="1684">
        <v>0</v>
      </c>
      <c r="AB60" s="1684">
        <v>74</v>
      </c>
      <c r="AC60" s="1684">
        <v>122</v>
      </c>
      <c r="AD60" s="1684">
        <v>0.99399999999999999</v>
      </c>
      <c r="AE60" s="1700">
        <f t="shared" si="25"/>
        <v>0.15060331961740411</v>
      </c>
      <c r="AF60" s="1684">
        <v>7976</v>
      </c>
      <c r="AG60" s="1701">
        <f t="shared" si="3"/>
        <v>31776</v>
      </c>
      <c r="AH60" s="1701">
        <f t="shared" si="10"/>
        <v>0</v>
      </c>
      <c r="AI60" s="1684">
        <v>122</v>
      </c>
      <c r="AJ60" s="1684">
        <v>66</v>
      </c>
      <c r="AK60" s="1684">
        <v>122</v>
      </c>
      <c r="AL60" s="1684">
        <v>0.99690000000000001</v>
      </c>
      <c r="AM60" s="1700">
        <f t="shared" si="26"/>
        <v>0.2001561634811807</v>
      </c>
      <c r="AN60" s="1684">
        <v>9798</v>
      </c>
      <c r="AO60" s="1701">
        <f t="shared" si="4"/>
        <v>29371</v>
      </c>
      <c r="AP60" s="1701">
        <f t="shared" si="11"/>
        <v>0</v>
      </c>
      <c r="AQ60" s="1684">
        <v>122</v>
      </c>
      <c r="AR60" s="1684">
        <v>76</v>
      </c>
      <c r="AS60" s="1684">
        <v>122</v>
      </c>
      <c r="AT60" s="1684">
        <v>0.996</v>
      </c>
      <c r="AU60" s="1700">
        <f t="shared" si="27"/>
        <v>0.14013325514849437</v>
      </c>
      <c r="AV60" s="1684">
        <v>7892</v>
      </c>
      <c r="AW60" s="1701">
        <f t="shared" si="5"/>
        <v>33791</v>
      </c>
      <c r="AX60" s="1701">
        <f t="shared" si="12"/>
        <v>0</v>
      </c>
      <c r="AY60" s="1684">
        <v>122</v>
      </c>
      <c r="AZ60" s="1684">
        <v>50</v>
      </c>
      <c r="BA60" s="1684">
        <v>122</v>
      </c>
      <c r="BB60" s="1684">
        <v>0.99670000000000003</v>
      </c>
      <c r="BC60" s="1700">
        <f t="shared" si="28"/>
        <v>0.16766440364313343</v>
      </c>
      <c r="BD60" s="1684">
        <v>6016</v>
      </c>
      <c r="BE60" s="1701">
        <f t="shared" si="6"/>
        <v>21529</v>
      </c>
      <c r="BF60" s="1701">
        <f t="shared" si="14"/>
        <v>0</v>
      </c>
      <c r="BG60" s="1684">
        <v>122</v>
      </c>
      <c r="BH60" s="1684">
        <v>40</v>
      </c>
      <c r="BI60" s="1684">
        <v>122</v>
      </c>
      <c r="BJ60" s="1684">
        <v>0.99319999999999997</v>
      </c>
      <c r="BK60" s="1700">
        <f t="shared" si="29"/>
        <v>0.13844140153040677</v>
      </c>
      <c r="BL60" s="1684">
        <v>4092</v>
      </c>
      <c r="BM60" s="1701">
        <f t="shared" si="7"/>
        <v>17735</v>
      </c>
      <c r="BN60" s="1701">
        <f t="shared" si="8"/>
        <v>0</v>
      </c>
    </row>
    <row r="61" spans="1:66">
      <c r="A61" s="1717" t="s">
        <v>2587</v>
      </c>
      <c r="B61" s="1674">
        <v>1260</v>
      </c>
      <c r="C61" s="1674">
        <v>17</v>
      </c>
      <c r="D61" s="1716">
        <v>55</v>
      </c>
      <c r="E61" s="1684" t="s">
        <v>2987</v>
      </c>
      <c r="F61" s="1684" t="s">
        <v>1367</v>
      </c>
      <c r="G61" s="1684" t="s">
        <v>2116</v>
      </c>
      <c r="H61" s="1684" t="s">
        <v>2115</v>
      </c>
      <c r="I61" s="1684">
        <v>11</v>
      </c>
      <c r="J61" s="1684">
        <v>122</v>
      </c>
      <c r="K61" s="1684">
        <v>122</v>
      </c>
      <c r="L61" s="1684">
        <v>135.74</v>
      </c>
      <c r="M61" s="1684">
        <v>135.74</v>
      </c>
      <c r="N61" s="1684">
        <v>0.76819999999999999</v>
      </c>
      <c r="O61" s="1700">
        <f>+P61/(24*30*L61*N61)</f>
        <v>0.2556796111537098</v>
      </c>
      <c r="P61" s="1684">
        <v>19196</v>
      </c>
      <c r="Q61" s="1701">
        <f t="shared" si="0"/>
        <v>45047</v>
      </c>
      <c r="R61" s="1701">
        <f t="shared" si="1"/>
        <v>0</v>
      </c>
      <c r="S61" s="1684">
        <v>122</v>
      </c>
      <c r="T61" s="1684">
        <v>130</v>
      </c>
      <c r="U61" s="1684">
        <v>130</v>
      </c>
      <c r="V61" s="1684">
        <v>0.7581</v>
      </c>
      <c r="W61" s="1700">
        <f t="shared" si="24"/>
        <v>0.13834595194616639</v>
      </c>
      <c r="X61" s="1684">
        <v>10144</v>
      </c>
      <c r="Y61" s="1701">
        <f t="shared" si="2"/>
        <v>43994</v>
      </c>
      <c r="Z61" s="1701">
        <f t="shared" si="9"/>
        <v>0</v>
      </c>
      <c r="AA61" s="1684">
        <v>122</v>
      </c>
      <c r="AB61" s="1684">
        <v>139.74</v>
      </c>
      <c r="AC61" s="1684">
        <v>139.74</v>
      </c>
      <c r="AD61" s="1684">
        <v>0.76570000000000005</v>
      </c>
      <c r="AE61" s="1700">
        <f t="shared" si="25"/>
        <v>0.18626875792851993</v>
      </c>
      <c r="AF61" s="1684">
        <v>14350</v>
      </c>
      <c r="AG61" s="1701">
        <f t="shared" si="3"/>
        <v>46224</v>
      </c>
      <c r="AH61" s="1701">
        <f t="shared" si="10"/>
        <v>0</v>
      </c>
      <c r="AI61" s="1684">
        <v>122</v>
      </c>
      <c r="AJ61" s="1684">
        <v>176</v>
      </c>
      <c r="AK61" s="1684">
        <v>176</v>
      </c>
      <c r="AL61" s="1684">
        <v>0.70960000000000001</v>
      </c>
      <c r="AM61" s="1700">
        <f t="shared" si="26"/>
        <v>0.13749778212719624</v>
      </c>
      <c r="AN61" s="1684">
        <v>12776</v>
      </c>
      <c r="AO61" s="1701">
        <f t="shared" si="4"/>
        <v>55751</v>
      </c>
      <c r="AP61" s="1701">
        <f t="shared" si="11"/>
        <v>0</v>
      </c>
      <c r="AQ61" s="1684">
        <v>122</v>
      </c>
      <c r="AR61" s="1684">
        <v>167.32</v>
      </c>
      <c r="AS61" s="1684">
        <v>167.32</v>
      </c>
      <c r="AT61" s="1684">
        <v>0.93359999999999999</v>
      </c>
      <c r="AU61" s="1700">
        <f t="shared" si="27"/>
        <v>6.8439046796799241E-2</v>
      </c>
      <c r="AV61" s="1684">
        <v>7954</v>
      </c>
      <c r="AW61" s="1701">
        <f t="shared" si="5"/>
        <v>69732</v>
      </c>
      <c r="AX61" s="1701">
        <f t="shared" si="12"/>
        <v>0</v>
      </c>
      <c r="AY61" s="1684">
        <v>122</v>
      </c>
      <c r="AZ61" s="1684">
        <v>165.44</v>
      </c>
      <c r="BA61" s="1684">
        <v>165.44</v>
      </c>
      <c r="BB61" s="1684">
        <v>0.59360000000000002</v>
      </c>
      <c r="BC61" s="1700">
        <f t="shared" si="28"/>
        <v>0.14807432840476797</v>
      </c>
      <c r="BD61" s="1684">
        <v>10470</v>
      </c>
      <c r="BE61" s="1701">
        <f t="shared" si="6"/>
        <v>42425</v>
      </c>
      <c r="BF61" s="1701">
        <f t="shared" si="14"/>
        <v>0</v>
      </c>
      <c r="BG61" s="1684">
        <v>122</v>
      </c>
      <c r="BH61" s="1684">
        <v>177.12</v>
      </c>
      <c r="BI61" s="1684">
        <v>177.12</v>
      </c>
      <c r="BJ61" s="1684">
        <v>0.56079999999999997</v>
      </c>
      <c r="BK61" s="1700">
        <f t="shared" si="29"/>
        <v>0.29052499367072832</v>
      </c>
      <c r="BL61" s="1684">
        <v>21470</v>
      </c>
      <c r="BM61" s="1701">
        <f t="shared" si="7"/>
        <v>44340</v>
      </c>
      <c r="BN61" s="1701">
        <f t="shared" si="8"/>
        <v>0</v>
      </c>
    </row>
    <row r="62" spans="1:66">
      <c r="A62" s="1717" t="s">
        <v>2618</v>
      </c>
      <c r="B62" s="1674">
        <v>6110</v>
      </c>
      <c r="C62" s="1674">
        <v>64</v>
      </c>
      <c r="D62" s="1716">
        <v>56</v>
      </c>
      <c r="E62" s="1684" t="s">
        <v>3016</v>
      </c>
      <c r="F62" s="1684" t="s">
        <v>1370</v>
      </c>
      <c r="G62" s="1684" t="s">
        <v>2116</v>
      </c>
      <c r="H62" s="1684" t="s">
        <v>2115</v>
      </c>
      <c r="I62" s="1684">
        <v>11</v>
      </c>
      <c r="J62" s="1684">
        <v>122</v>
      </c>
      <c r="K62" s="1684">
        <v>122</v>
      </c>
      <c r="L62" s="1684">
        <v>54.8</v>
      </c>
      <c r="M62" s="1684">
        <v>97.6</v>
      </c>
      <c r="N62" s="1684">
        <v>0.96879999999999999</v>
      </c>
      <c r="O62" s="1700">
        <f>+P62/(24*30*L62*N62)</f>
        <v>0.20808386291382788</v>
      </c>
      <c r="P62" s="1684">
        <v>7954</v>
      </c>
      <c r="Q62" s="1701">
        <f t="shared" si="0"/>
        <v>22935</v>
      </c>
      <c r="R62" s="1701">
        <f t="shared" si="1"/>
        <v>0</v>
      </c>
      <c r="S62" s="1684">
        <v>122</v>
      </c>
      <c r="T62" s="1684">
        <v>58</v>
      </c>
      <c r="U62" s="1684">
        <v>97.6</v>
      </c>
      <c r="V62" s="1684">
        <v>0.96909999999999996</v>
      </c>
      <c r="W62" s="1700">
        <f t="shared" si="24"/>
        <v>0.20012624429311404</v>
      </c>
      <c r="X62" s="1684">
        <v>8369</v>
      </c>
      <c r="Y62" s="1701">
        <f t="shared" si="2"/>
        <v>25091</v>
      </c>
      <c r="Z62" s="1701">
        <f t="shared" si="9"/>
        <v>0</v>
      </c>
      <c r="AA62" s="1684">
        <v>122</v>
      </c>
      <c r="AB62" s="1684">
        <v>60</v>
      </c>
      <c r="AC62" s="1684">
        <v>97.6</v>
      </c>
      <c r="AD62" s="1684">
        <v>0.97319999999999995</v>
      </c>
      <c r="AE62" s="1700">
        <f t="shared" si="25"/>
        <v>0.15555783897337536</v>
      </c>
      <c r="AF62" s="1684">
        <v>6540</v>
      </c>
      <c r="AG62" s="1701">
        <f t="shared" si="3"/>
        <v>25225</v>
      </c>
      <c r="AH62" s="1701">
        <f t="shared" si="10"/>
        <v>0</v>
      </c>
      <c r="AI62" s="1684">
        <v>122</v>
      </c>
      <c r="AJ62" s="1684">
        <v>56</v>
      </c>
      <c r="AK62" s="1684">
        <v>97.6</v>
      </c>
      <c r="AL62" s="1684">
        <v>0.96550000000000002</v>
      </c>
      <c r="AM62" s="1700">
        <f t="shared" si="26"/>
        <v>0.16705367434556723</v>
      </c>
      <c r="AN62" s="1684">
        <v>6720</v>
      </c>
      <c r="AO62" s="1701">
        <f t="shared" si="4"/>
        <v>24136</v>
      </c>
      <c r="AP62" s="1701">
        <f t="shared" si="11"/>
        <v>0</v>
      </c>
      <c r="AQ62" s="1684">
        <v>122</v>
      </c>
      <c r="AR62" s="1684">
        <v>52</v>
      </c>
      <c r="AS62" s="1684">
        <v>97.6</v>
      </c>
      <c r="AT62" s="1684">
        <v>0.95650000000000002</v>
      </c>
      <c r="AU62" s="1700">
        <f t="shared" si="27"/>
        <v>0.15457340550506157</v>
      </c>
      <c r="AV62" s="1684">
        <v>5720</v>
      </c>
      <c r="AW62" s="1701">
        <f t="shared" si="5"/>
        <v>22203</v>
      </c>
      <c r="AX62" s="1701">
        <f t="shared" si="12"/>
        <v>0</v>
      </c>
      <c r="AY62" s="1684">
        <v>122</v>
      </c>
      <c r="AZ62" s="1684">
        <v>44</v>
      </c>
      <c r="BA62" s="1684">
        <v>97.6</v>
      </c>
      <c r="BB62" s="1684">
        <v>0.94569999999999999</v>
      </c>
      <c r="BC62" s="1700">
        <f t="shared" si="28"/>
        <v>0.22096293376826318</v>
      </c>
      <c r="BD62" s="1684">
        <v>6620</v>
      </c>
      <c r="BE62" s="1701">
        <f t="shared" si="6"/>
        <v>17976</v>
      </c>
      <c r="BF62" s="1701">
        <f t="shared" si="14"/>
        <v>0</v>
      </c>
      <c r="BG62" s="1684">
        <v>122</v>
      </c>
      <c r="BH62" s="1684">
        <v>48</v>
      </c>
      <c r="BI62" s="1684">
        <v>97.6</v>
      </c>
      <c r="BJ62" s="1684">
        <v>0.9486</v>
      </c>
      <c r="BK62" s="1700">
        <f t="shared" si="29"/>
        <v>0.16353566130656988</v>
      </c>
      <c r="BL62" s="1684">
        <v>5540</v>
      </c>
      <c r="BM62" s="1701">
        <f t="shared" si="7"/>
        <v>20326</v>
      </c>
      <c r="BN62" s="1701">
        <f t="shared" si="8"/>
        <v>0</v>
      </c>
    </row>
    <row r="63" spans="1:66">
      <c r="A63" s="1717" t="s">
        <v>2619</v>
      </c>
      <c r="B63" s="1674">
        <v>6210</v>
      </c>
      <c r="C63" s="1674">
        <v>27</v>
      </c>
      <c r="D63" s="1716">
        <v>57</v>
      </c>
      <c r="E63" s="1684" t="s">
        <v>3017</v>
      </c>
      <c r="F63" s="1684" t="s">
        <v>1095</v>
      </c>
      <c r="G63" s="1684" t="s">
        <v>2116</v>
      </c>
      <c r="H63" s="1684" t="s">
        <v>1043</v>
      </c>
      <c r="I63" s="1684">
        <v>11</v>
      </c>
      <c r="J63" s="1684">
        <v>122</v>
      </c>
      <c r="K63" s="1684">
        <v>122</v>
      </c>
      <c r="L63" s="1684">
        <v>23.82</v>
      </c>
      <c r="M63" s="1684">
        <v>122</v>
      </c>
      <c r="N63" s="1684">
        <v>0.94910000000000005</v>
      </c>
      <c r="O63" s="1700">
        <f>+P63/(24*30*L63*N63)</f>
        <v>0.23719939372498455</v>
      </c>
      <c r="P63" s="1684">
        <v>3861</v>
      </c>
      <c r="Q63" s="1701">
        <f t="shared" si="0"/>
        <v>9766</v>
      </c>
      <c r="R63" s="1701">
        <f t="shared" si="1"/>
        <v>0</v>
      </c>
      <c r="S63" s="1684">
        <v>122</v>
      </c>
      <c r="T63" s="1684">
        <v>12.9</v>
      </c>
      <c r="U63" s="1684">
        <v>122</v>
      </c>
      <c r="V63" s="1684">
        <v>0.9</v>
      </c>
      <c r="W63" s="1700">
        <f t="shared" si="24"/>
        <v>0.16879219804951237</v>
      </c>
      <c r="X63" s="1684">
        <v>1458</v>
      </c>
      <c r="Y63" s="1701">
        <f t="shared" si="2"/>
        <v>5183</v>
      </c>
      <c r="Z63" s="1701">
        <f t="shared" si="9"/>
        <v>0</v>
      </c>
      <c r="AA63" s="1684">
        <v>122</v>
      </c>
      <c r="AB63" s="1684">
        <v>24.66</v>
      </c>
      <c r="AC63" s="1684">
        <v>122</v>
      </c>
      <c r="AD63" s="1684">
        <v>0.92490000000000006</v>
      </c>
      <c r="AE63" s="1700">
        <f t="shared" si="25"/>
        <v>0.16660795928311925</v>
      </c>
      <c r="AF63" s="1684">
        <v>2736</v>
      </c>
      <c r="AG63" s="1701">
        <f t="shared" si="3"/>
        <v>9853</v>
      </c>
      <c r="AH63" s="1701">
        <f t="shared" si="10"/>
        <v>0</v>
      </c>
      <c r="AI63" s="1684">
        <v>122</v>
      </c>
      <c r="AJ63" s="1684">
        <v>27.36</v>
      </c>
      <c r="AK63" s="1684">
        <v>122</v>
      </c>
      <c r="AL63" s="1684">
        <v>0.94099999999999995</v>
      </c>
      <c r="AM63" s="1700">
        <f t="shared" si="26"/>
        <v>0.23743339586038448</v>
      </c>
      <c r="AN63" s="1684">
        <v>4548</v>
      </c>
      <c r="AO63" s="1701">
        <f t="shared" si="4"/>
        <v>11493</v>
      </c>
      <c r="AP63" s="1701">
        <f t="shared" si="11"/>
        <v>0</v>
      </c>
      <c r="AQ63" s="1684">
        <v>122</v>
      </c>
      <c r="AR63" s="1684">
        <v>28.23</v>
      </c>
      <c r="AS63" s="1684">
        <v>122</v>
      </c>
      <c r="AT63" s="1684">
        <v>0.92090000000000005</v>
      </c>
      <c r="AU63" s="1700">
        <f t="shared" si="27"/>
        <v>0.23110600832353634</v>
      </c>
      <c r="AV63" s="1684">
        <v>4470</v>
      </c>
      <c r="AW63" s="1701">
        <f t="shared" si="5"/>
        <v>11605</v>
      </c>
      <c r="AX63" s="1701">
        <f t="shared" si="12"/>
        <v>0</v>
      </c>
      <c r="AY63" s="1684">
        <v>122</v>
      </c>
      <c r="AZ63" s="1684">
        <v>25.77</v>
      </c>
      <c r="BA63" s="1684">
        <v>122</v>
      </c>
      <c r="BB63" s="1684">
        <v>0.92100000000000004</v>
      </c>
      <c r="BC63" s="1700">
        <f t="shared" si="28"/>
        <v>0.21698673263063334</v>
      </c>
      <c r="BD63" s="1684">
        <v>3708</v>
      </c>
      <c r="BE63" s="1701">
        <f t="shared" si="6"/>
        <v>10253</v>
      </c>
      <c r="BF63" s="1701">
        <f t="shared" si="14"/>
        <v>0</v>
      </c>
      <c r="BG63" s="1684">
        <v>122</v>
      </c>
      <c r="BH63" s="1684">
        <v>20.100000000000001</v>
      </c>
      <c r="BI63" s="1684">
        <v>122</v>
      </c>
      <c r="BJ63" s="1684">
        <v>0.872</v>
      </c>
      <c r="BK63" s="1700">
        <f t="shared" si="29"/>
        <v>0.17392322200774757</v>
      </c>
      <c r="BL63" s="1684">
        <v>2268</v>
      </c>
      <c r="BM63" s="1701">
        <f t="shared" si="7"/>
        <v>7824</v>
      </c>
      <c r="BN63" s="1701">
        <f t="shared" si="8"/>
        <v>0</v>
      </c>
    </row>
    <row r="64" spans="1:66">
      <c r="A64" s="1717" t="s">
        <v>2620</v>
      </c>
      <c r="B64" s="1674">
        <v>1250</v>
      </c>
      <c r="C64" s="1674">
        <v>6</v>
      </c>
      <c r="D64" s="1716">
        <v>58</v>
      </c>
      <c r="E64" s="1684" t="s">
        <v>3018</v>
      </c>
      <c r="F64" s="1684" t="s">
        <v>4147</v>
      </c>
      <c r="G64" s="1684" t="s">
        <v>2116</v>
      </c>
      <c r="H64" s="1684" t="s">
        <v>2196</v>
      </c>
      <c r="I64" s="1684">
        <v>33</v>
      </c>
      <c r="J64" s="1684">
        <v>122.5</v>
      </c>
      <c r="K64" s="1684">
        <v>122.5</v>
      </c>
      <c r="L64" s="1684">
        <v>120.4</v>
      </c>
      <c r="M64" s="1684">
        <v>122.9</v>
      </c>
      <c r="N64" s="1684">
        <v>0.95150000000000001</v>
      </c>
      <c r="O64" s="1700">
        <f>+P64/(24*30*L64*N64)</f>
        <v>0.41335473685251883</v>
      </c>
      <c r="P64" s="1684">
        <v>34095</v>
      </c>
      <c r="Q64" s="1701">
        <f t="shared" si="0"/>
        <v>49490</v>
      </c>
      <c r="R64" s="1701">
        <f t="shared" si="1"/>
        <v>0</v>
      </c>
      <c r="S64" s="1684">
        <v>122.5</v>
      </c>
      <c r="T64" s="1684">
        <v>115.2</v>
      </c>
      <c r="U64" s="1684">
        <v>117.7</v>
      </c>
      <c r="V64" s="1684">
        <v>0.95669999999999999</v>
      </c>
      <c r="W64" s="1700">
        <f t="shared" si="24"/>
        <v>0.56251640242949841</v>
      </c>
      <c r="X64" s="1684">
        <v>46125</v>
      </c>
      <c r="Y64" s="1701">
        <f t="shared" si="2"/>
        <v>49199</v>
      </c>
      <c r="Z64" s="1701">
        <f t="shared" si="9"/>
        <v>0</v>
      </c>
      <c r="AA64" s="1684">
        <v>122.5</v>
      </c>
      <c r="AB64" s="1684">
        <v>122</v>
      </c>
      <c r="AC64" s="1684">
        <v>124.5</v>
      </c>
      <c r="AD64" s="1684">
        <v>0.96960000000000002</v>
      </c>
      <c r="AE64" s="1700">
        <f t="shared" si="25"/>
        <v>0.60697668127468485</v>
      </c>
      <c r="AF64" s="1684">
        <v>51696</v>
      </c>
      <c r="AG64" s="1701">
        <f t="shared" si="3"/>
        <v>51102</v>
      </c>
      <c r="AH64" s="1701">
        <f t="shared" si="10"/>
        <v>594</v>
      </c>
      <c r="AI64" s="1684">
        <v>122.5</v>
      </c>
      <c r="AJ64" s="1684">
        <v>111.6</v>
      </c>
      <c r="AK64" s="1684">
        <v>114.1</v>
      </c>
      <c r="AL64" s="1684">
        <v>0.95920000000000005</v>
      </c>
      <c r="AM64" s="1700">
        <f t="shared" si="26"/>
        <v>0.58634331843383958</v>
      </c>
      <c r="AN64" s="1684">
        <v>46698</v>
      </c>
      <c r="AO64" s="1701">
        <f t="shared" si="4"/>
        <v>47786</v>
      </c>
      <c r="AP64" s="1701">
        <f t="shared" si="11"/>
        <v>0</v>
      </c>
      <c r="AQ64" s="1684">
        <v>122.5</v>
      </c>
      <c r="AR64" s="1684">
        <v>101.6</v>
      </c>
      <c r="AS64" s="1684">
        <v>104.1</v>
      </c>
      <c r="AT64" s="1684">
        <v>0.90600000000000003</v>
      </c>
      <c r="AU64" s="1700">
        <f t="shared" si="27"/>
        <v>0.39429128251192491</v>
      </c>
      <c r="AV64" s="1684">
        <v>27003</v>
      </c>
      <c r="AW64" s="1701">
        <f t="shared" si="5"/>
        <v>41091</v>
      </c>
      <c r="AX64" s="1701">
        <f t="shared" si="12"/>
        <v>0</v>
      </c>
      <c r="AY64" s="1684">
        <v>122.5</v>
      </c>
      <c r="AZ64" s="1684">
        <v>102.4</v>
      </c>
      <c r="BA64" s="1684">
        <v>104.9</v>
      </c>
      <c r="BB64" s="1684">
        <v>0.93600000000000005</v>
      </c>
      <c r="BC64" s="1700">
        <f t="shared" si="28"/>
        <v>0.48574536387850181</v>
      </c>
      <c r="BD64" s="1684">
        <v>33521</v>
      </c>
      <c r="BE64" s="1701">
        <f t="shared" si="6"/>
        <v>41406</v>
      </c>
      <c r="BF64" s="1701">
        <f t="shared" si="14"/>
        <v>0</v>
      </c>
      <c r="BG64" s="1684">
        <v>122.5</v>
      </c>
      <c r="BH64" s="1684">
        <v>66.5</v>
      </c>
      <c r="BI64" s="1684">
        <v>98</v>
      </c>
      <c r="BJ64" s="1684">
        <v>0.73939999999999995</v>
      </c>
      <c r="BK64" s="1700">
        <f t="shared" si="29"/>
        <v>0.26684850634705815</v>
      </c>
      <c r="BL64" s="1684">
        <v>9762</v>
      </c>
      <c r="BM64" s="1701">
        <f t="shared" si="7"/>
        <v>21950</v>
      </c>
      <c r="BN64" s="1701">
        <f t="shared" si="8"/>
        <v>0</v>
      </c>
    </row>
    <row r="65" spans="1:66">
      <c r="A65" s="1717" t="s">
        <v>3803</v>
      </c>
      <c r="B65" s="1674">
        <v>1230</v>
      </c>
      <c r="C65" s="1674">
        <v>108</v>
      </c>
      <c r="D65" s="1716">
        <v>59</v>
      </c>
      <c r="E65" s="1684" t="s">
        <v>3804</v>
      </c>
      <c r="F65" s="1684" t="s">
        <v>3805</v>
      </c>
      <c r="G65" s="1684" t="s">
        <v>2116</v>
      </c>
      <c r="H65" s="1684" t="s">
        <v>2115</v>
      </c>
      <c r="I65" s="1684">
        <v>11</v>
      </c>
      <c r="J65" s="1684">
        <v>123</v>
      </c>
      <c r="K65" s="1684">
        <v>123</v>
      </c>
      <c r="L65" s="1684">
        <v>0</v>
      </c>
      <c r="M65" s="1684">
        <v>98.4</v>
      </c>
      <c r="N65" s="1684">
        <v>0</v>
      </c>
      <c r="O65" s="1700">
        <v>0</v>
      </c>
      <c r="P65" s="1684">
        <v>0</v>
      </c>
      <c r="Q65" s="1701">
        <f t="shared" si="0"/>
        <v>0</v>
      </c>
      <c r="R65" s="1701">
        <f t="shared" si="1"/>
        <v>0</v>
      </c>
      <c r="S65" s="1684">
        <v>123</v>
      </c>
      <c r="T65" s="1684">
        <v>0</v>
      </c>
      <c r="U65" s="1684">
        <v>98.4</v>
      </c>
      <c r="V65" s="1684">
        <v>0</v>
      </c>
      <c r="W65" s="1700">
        <v>0</v>
      </c>
      <c r="X65" s="1684">
        <v>0</v>
      </c>
      <c r="Y65" s="1701">
        <f t="shared" si="2"/>
        <v>0</v>
      </c>
      <c r="Z65" s="1701">
        <f t="shared" si="9"/>
        <v>0</v>
      </c>
      <c r="AA65" s="1684">
        <v>123</v>
      </c>
      <c r="AB65" s="1684">
        <v>18</v>
      </c>
      <c r="AC65" s="1684">
        <v>98.4</v>
      </c>
      <c r="AD65" s="1684">
        <v>0.42059999999999997</v>
      </c>
      <c r="AE65" s="1700">
        <f t="shared" si="25"/>
        <v>0.16510804670576426</v>
      </c>
      <c r="AF65" s="1684">
        <v>900</v>
      </c>
      <c r="AG65" s="1701">
        <f t="shared" si="3"/>
        <v>3271</v>
      </c>
      <c r="AH65" s="1701">
        <f t="shared" si="10"/>
        <v>0</v>
      </c>
      <c r="AI65" s="1684">
        <v>123</v>
      </c>
      <c r="AJ65" s="1684">
        <v>188</v>
      </c>
      <c r="AK65" s="1684">
        <v>188</v>
      </c>
      <c r="AL65" s="1684">
        <v>0.3901</v>
      </c>
      <c r="AM65" s="1700">
        <f t="shared" si="26"/>
        <v>3.1889118412345922E-2</v>
      </c>
      <c r="AN65" s="1684">
        <v>1740</v>
      </c>
      <c r="AO65" s="1701">
        <f t="shared" si="4"/>
        <v>32738</v>
      </c>
      <c r="AP65" s="1701">
        <f t="shared" si="11"/>
        <v>0</v>
      </c>
      <c r="AQ65" s="1684">
        <v>123</v>
      </c>
      <c r="AR65" s="1684">
        <v>326</v>
      </c>
      <c r="AS65" s="1684">
        <v>326</v>
      </c>
      <c r="AT65" s="1684">
        <v>0.63880000000000003</v>
      </c>
      <c r="AU65" s="1700">
        <f t="shared" si="27"/>
        <v>9.268276825036785E-2</v>
      </c>
      <c r="AV65" s="1684">
        <v>14360</v>
      </c>
      <c r="AW65" s="1701">
        <f t="shared" si="5"/>
        <v>92962</v>
      </c>
      <c r="AX65" s="1701">
        <f t="shared" si="12"/>
        <v>0</v>
      </c>
      <c r="AY65" s="1684">
        <v>123</v>
      </c>
      <c r="AZ65" s="1684">
        <v>8.8000000000000007</v>
      </c>
      <c r="BA65" s="1684">
        <v>98.4</v>
      </c>
      <c r="BB65" s="1684">
        <v>0.32890000000000003</v>
      </c>
      <c r="BC65" s="1700">
        <f t="shared" si="28"/>
        <v>0.58015930051503151</v>
      </c>
      <c r="BD65" s="1684">
        <v>1209</v>
      </c>
      <c r="BE65" s="1701">
        <f t="shared" si="6"/>
        <v>1250</v>
      </c>
      <c r="BF65" s="1701">
        <f t="shared" si="14"/>
        <v>0</v>
      </c>
      <c r="BG65" s="1684">
        <v>123</v>
      </c>
      <c r="BH65" s="1684">
        <v>0</v>
      </c>
      <c r="BI65" s="1684">
        <v>98.4</v>
      </c>
      <c r="BJ65" s="1684">
        <v>0</v>
      </c>
      <c r="BK65" s="1700">
        <v>0</v>
      </c>
      <c r="BL65" s="1684">
        <v>0</v>
      </c>
      <c r="BM65" s="1701">
        <f t="shared" si="7"/>
        <v>0</v>
      </c>
      <c r="BN65" s="1701">
        <f t="shared" si="8"/>
        <v>0</v>
      </c>
    </row>
    <row r="66" spans="1:66">
      <c r="A66" s="1717" t="s">
        <v>3806</v>
      </c>
      <c r="B66" s="1674">
        <v>1260</v>
      </c>
      <c r="C66" s="1674">
        <v>36</v>
      </c>
      <c r="D66" s="1716">
        <v>60</v>
      </c>
      <c r="E66" s="1684" t="s">
        <v>3807</v>
      </c>
      <c r="F66" s="1684" t="s">
        <v>3808</v>
      </c>
      <c r="G66" s="1684" t="s">
        <v>2116</v>
      </c>
      <c r="H66" s="1684" t="s">
        <v>2115</v>
      </c>
      <c r="I66" s="1684">
        <v>11</v>
      </c>
      <c r="J66" s="1684">
        <v>123</v>
      </c>
      <c r="K66" s="1684">
        <v>123</v>
      </c>
      <c r="L66" s="1684">
        <v>106</v>
      </c>
      <c r="M66" s="1684">
        <v>106</v>
      </c>
      <c r="N66" s="1684">
        <v>0.82620000000000005</v>
      </c>
      <c r="O66" s="1700">
        <f t="shared" ref="O66:O80" si="30">+P66/(24*30*L66*N66)</f>
        <v>0.27594701208381478</v>
      </c>
      <c r="P66" s="1684">
        <v>17400</v>
      </c>
      <c r="Q66" s="1701">
        <f t="shared" si="0"/>
        <v>37833</v>
      </c>
      <c r="R66" s="1701">
        <f t="shared" si="1"/>
        <v>0</v>
      </c>
      <c r="S66" s="1684">
        <v>123</v>
      </c>
      <c r="T66" s="1684">
        <v>112</v>
      </c>
      <c r="U66" s="1684">
        <v>112</v>
      </c>
      <c r="V66" s="1684">
        <v>0.83689999999999998</v>
      </c>
      <c r="W66" s="1700">
        <f t="shared" ref="W66:W103" si="31">+X66/(24*31*T66*V66)</f>
        <v>0.25610433427877988</v>
      </c>
      <c r="X66" s="1684">
        <v>17860</v>
      </c>
      <c r="Y66" s="1701">
        <f t="shared" si="2"/>
        <v>41842</v>
      </c>
      <c r="Z66" s="1701">
        <f t="shared" si="9"/>
        <v>0</v>
      </c>
      <c r="AA66" s="1684">
        <v>123</v>
      </c>
      <c r="AB66" s="1684">
        <v>104</v>
      </c>
      <c r="AC66" s="1684">
        <v>104</v>
      </c>
      <c r="AD66" s="1684">
        <v>0.75429999999999997</v>
      </c>
      <c r="AE66" s="1700">
        <f t="shared" si="25"/>
        <v>0.20112607942383895</v>
      </c>
      <c r="AF66" s="1684">
        <v>11360</v>
      </c>
      <c r="AG66" s="1701">
        <f t="shared" si="3"/>
        <v>33889</v>
      </c>
      <c r="AH66" s="1701">
        <f t="shared" si="10"/>
        <v>0</v>
      </c>
      <c r="AI66" s="1684">
        <v>123</v>
      </c>
      <c r="AJ66" s="1684">
        <v>106</v>
      </c>
      <c r="AK66" s="1684">
        <v>106</v>
      </c>
      <c r="AL66" s="1684">
        <v>0.84709999999999996</v>
      </c>
      <c r="AM66" s="1700">
        <f t="shared" si="26"/>
        <v>0.32512198540967491</v>
      </c>
      <c r="AN66" s="1684">
        <v>21720</v>
      </c>
      <c r="AO66" s="1701">
        <f t="shared" si="4"/>
        <v>40083</v>
      </c>
      <c r="AP66" s="1701">
        <f t="shared" si="11"/>
        <v>0</v>
      </c>
      <c r="AQ66" s="1684">
        <v>123</v>
      </c>
      <c r="AR66" s="1684">
        <v>104</v>
      </c>
      <c r="AS66" s="1684">
        <v>104</v>
      </c>
      <c r="AT66" s="1684">
        <v>0.82730000000000004</v>
      </c>
      <c r="AU66" s="1700">
        <f t="shared" si="27"/>
        <v>0.27994241584506063</v>
      </c>
      <c r="AV66" s="1684">
        <v>17920</v>
      </c>
      <c r="AW66" s="1701">
        <f t="shared" si="5"/>
        <v>38408</v>
      </c>
      <c r="AX66" s="1701">
        <f t="shared" si="12"/>
        <v>0</v>
      </c>
      <c r="AY66" s="1684">
        <v>123</v>
      </c>
      <c r="AZ66" s="1684">
        <v>118.96</v>
      </c>
      <c r="BA66" s="1684">
        <v>118.96</v>
      </c>
      <c r="BB66" s="1684">
        <v>0.81310000000000004</v>
      </c>
      <c r="BC66" s="1700">
        <f t="shared" si="28"/>
        <v>0.2579728385334914</v>
      </c>
      <c r="BD66" s="1684">
        <v>17966</v>
      </c>
      <c r="BE66" s="1701">
        <f t="shared" si="6"/>
        <v>41786</v>
      </c>
      <c r="BF66" s="1701">
        <f t="shared" si="14"/>
        <v>0</v>
      </c>
      <c r="BG66" s="1684">
        <v>123</v>
      </c>
      <c r="BH66" s="1684">
        <v>112.16</v>
      </c>
      <c r="BI66" s="1684">
        <v>112.16</v>
      </c>
      <c r="BJ66" s="1684">
        <v>0.79069999999999996</v>
      </c>
      <c r="BK66" s="1700">
        <f t="shared" ref="BK66:BK97" si="32">+BL66/(24*31*BH66*BJ66)</f>
        <v>0.22801820216665927</v>
      </c>
      <c r="BL66" s="1684">
        <v>15045</v>
      </c>
      <c r="BM66" s="1701">
        <f t="shared" si="7"/>
        <v>39589</v>
      </c>
      <c r="BN66" s="1701">
        <f t="shared" si="8"/>
        <v>0</v>
      </c>
    </row>
    <row r="67" spans="1:66">
      <c r="A67" s="1717" t="s">
        <v>3809</v>
      </c>
      <c r="B67" s="1674">
        <v>6130</v>
      </c>
      <c r="C67" s="1674">
        <v>28</v>
      </c>
      <c r="D67" s="1716">
        <v>61</v>
      </c>
      <c r="E67" s="1684" t="s">
        <v>3810</v>
      </c>
      <c r="F67" s="1684" t="s">
        <v>3811</v>
      </c>
      <c r="G67" s="1684" t="s">
        <v>2116</v>
      </c>
      <c r="H67" s="1684" t="s">
        <v>1429</v>
      </c>
      <c r="I67" s="1684">
        <v>33</v>
      </c>
      <c r="J67" s="1684">
        <v>123</v>
      </c>
      <c r="K67" s="1684">
        <v>123</v>
      </c>
      <c r="L67" s="1684">
        <v>29.52</v>
      </c>
      <c r="M67" s="1684">
        <v>98.4</v>
      </c>
      <c r="N67" s="1684">
        <v>0.93140000000000001</v>
      </c>
      <c r="O67" s="1700">
        <f t="shared" si="30"/>
        <v>0.56949897571411467</v>
      </c>
      <c r="P67" s="1684">
        <v>11274</v>
      </c>
      <c r="Q67" s="1701">
        <f t="shared" si="0"/>
        <v>11878</v>
      </c>
      <c r="R67" s="1701">
        <f t="shared" si="1"/>
        <v>0</v>
      </c>
      <c r="S67" s="1684">
        <v>123</v>
      </c>
      <c r="T67" s="1684">
        <v>30.96</v>
      </c>
      <c r="U67" s="1684">
        <v>98.4</v>
      </c>
      <c r="V67" s="1684">
        <v>0.91820000000000002</v>
      </c>
      <c r="W67" s="1700">
        <f t="shared" si="31"/>
        <v>0.56368689936224703</v>
      </c>
      <c r="X67" s="1684">
        <v>11922</v>
      </c>
      <c r="Y67" s="1701">
        <f t="shared" si="2"/>
        <v>12690</v>
      </c>
      <c r="Z67" s="1701">
        <f t="shared" si="9"/>
        <v>0</v>
      </c>
      <c r="AA67" s="1684">
        <v>123</v>
      </c>
      <c r="AB67" s="1684">
        <v>26.4</v>
      </c>
      <c r="AC67" s="1684">
        <v>98.4</v>
      </c>
      <c r="AD67" s="1684">
        <v>0.87239999999999995</v>
      </c>
      <c r="AE67" s="1700">
        <f t="shared" si="25"/>
        <v>0.54653741680908119</v>
      </c>
      <c r="AF67" s="1684">
        <v>9063</v>
      </c>
      <c r="AG67" s="1701">
        <f t="shared" si="3"/>
        <v>9950</v>
      </c>
      <c r="AH67" s="1701">
        <f t="shared" si="10"/>
        <v>0</v>
      </c>
      <c r="AI67" s="1684">
        <v>123</v>
      </c>
      <c r="AJ67" s="1684">
        <v>30</v>
      </c>
      <c r="AK67" s="1684">
        <v>98.4</v>
      </c>
      <c r="AL67" s="1684">
        <v>0.86460000000000004</v>
      </c>
      <c r="AM67" s="1700">
        <f t="shared" si="26"/>
        <v>0.52327013050972671</v>
      </c>
      <c r="AN67" s="1684">
        <v>10098</v>
      </c>
      <c r="AO67" s="1701">
        <f t="shared" si="4"/>
        <v>11579</v>
      </c>
      <c r="AP67" s="1701">
        <f t="shared" si="11"/>
        <v>0</v>
      </c>
      <c r="AQ67" s="1684">
        <v>123</v>
      </c>
      <c r="AR67" s="1684">
        <v>24</v>
      </c>
      <c r="AS67" s="1684">
        <v>98.4</v>
      </c>
      <c r="AT67" s="1684">
        <v>0.88629999999999998</v>
      </c>
      <c r="AU67" s="1700">
        <f t="shared" si="27"/>
        <v>0.53059020283672975</v>
      </c>
      <c r="AV67" s="1684">
        <v>8397</v>
      </c>
      <c r="AW67" s="1701">
        <f t="shared" si="5"/>
        <v>9495</v>
      </c>
      <c r="AX67" s="1701">
        <f t="shared" si="12"/>
        <v>0</v>
      </c>
      <c r="AY67" s="1684">
        <v>123</v>
      </c>
      <c r="AZ67" s="1684">
        <v>30.72</v>
      </c>
      <c r="BA67" s="1684">
        <v>98.4</v>
      </c>
      <c r="BB67" s="1684">
        <v>0.92620000000000002</v>
      </c>
      <c r="BC67" s="1700">
        <f t="shared" si="28"/>
        <v>0.75212112214784421</v>
      </c>
      <c r="BD67" s="1684">
        <v>15408</v>
      </c>
      <c r="BE67" s="1701">
        <f t="shared" si="6"/>
        <v>12292</v>
      </c>
      <c r="BF67" s="1701">
        <f t="shared" si="14"/>
        <v>3116</v>
      </c>
      <c r="BG67" s="1684">
        <v>123</v>
      </c>
      <c r="BH67" s="1684">
        <v>28.08</v>
      </c>
      <c r="BI67" s="1684">
        <v>98.4</v>
      </c>
      <c r="BJ67" s="1684">
        <v>0.91779999999999995</v>
      </c>
      <c r="BK67" s="1700">
        <f t="shared" si="32"/>
        <v>0.64617955665270776</v>
      </c>
      <c r="BL67" s="1684">
        <v>12390</v>
      </c>
      <c r="BM67" s="1701">
        <f t="shared" si="7"/>
        <v>11505</v>
      </c>
      <c r="BN67" s="1701">
        <f t="shared" si="8"/>
        <v>885</v>
      </c>
    </row>
    <row r="68" spans="1:66">
      <c r="A68" s="1717" t="s">
        <v>2621</v>
      </c>
      <c r="B68" s="1674">
        <v>6220</v>
      </c>
      <c r="C68" s="1674">
        <v>158</v>
      </c>
      <c r="D68" s="1716">
        <v>62</v>
      </c>
      <c r="E68" s="1684" t="s">
        <v>3019</v>
      </c>
      <c r="F68" s="1684" t="s">
        <v>1690</v>
      </c>
      <c r="G68" s="1684" t="s">
        <v>2116</v>
      </c>
      <c r="H68" s="1684" t="s">
        <v>1475</v>
      </c>
      <c r="I68" s="1684">
        <v>11</v>
      </c>
      <c r="J68" s="1684">
        <v>123</v>
      </c>
      <c r="K68" s="1684">
        <v>123</v>
      </c>
      <c r="L68" s="1684">
        <v>80.8</v>
      </c>
      <c r="M68" s="1684">
        <v>123</v>
      </c>
      <c r="N68" s="1684">
        <v>0.35830000000000001</v>
      </c>
      <c r="O68" s="1700">
        <f t="shared" si="30"/>
        <v>0.42342184260290389</v>
      </c>
      <c r="P68" s="1684">
        <v>8826</v>
      </c>
      <c r="Q68" s="1701">
        <f t="shared" si="0"/>
        <v>12507</v>
      </c>
      <c r="R68" s="1701">
        <f t="shared" si="1"/>
        <v>0</v>
      </c>
      <c r="S68" s="1684">
        <v>123</v>
      </c>
      <c r="T68" s="1684">
        <v>97.4</v>
      </c>
      <c r="U68" s="1684">
        <v>123</v>
      </c>
      <c r="V68" s="1684">
        <v>0.50260000000000005</v>
      </c>
      <c r="W68" s="1700">
        <f t="shared" si="31"/>
        <v>0.4222814059039337</v>
      </c>
      <c r="X68" s="1684">
        <v>15380</v>
      </c>
      <c r="Y68" s="1701">
        <f t="shared" si="2"/>
        <v>21853</v>
      </c>
      <c r="Z68" s="1701">
        <f t="shared" si="9"/>
        <v>0</v>
      </c>
      <c r="AA68" s="1684">
        <v>123</v>
      </c>
      <c r="AB68" s="1684">
        <v>67.400000000000006</v>
      </c>
      <c r="AC68" s="1684">
        <v>123</v>
      </c>
      <c r="AD68" s="1684">
        <v>0.61899999999999999</v>
      </c>
      <c r="AE68" s="1700">
        <f t="shared" si="25"/>
        <v>0.52232390393874162</v>
      </c>
      <c r="AF68" s="1684">
        <v>15690</v>
      </c>
      <c r="AG68" s="1701">
        <f t="shared" si="3"/>
        <v>18023</v>
      </c>
      <c r="AH68" s="1701">
        <f t="shared" si="10"/>
        <v>0</v>
      </c>
      <c r="AI68" s="1684">
        <v>123</v>
      </c>
      <c r="AJ68" s="1684">
        <v>72.599999999999994</v>
      </c>
      <c r="AK68" s="1684">
        <v>123</v>
      </c>
      <c r="AL68" s="1684">
        <v>0.40039999999999998</v>
      </c>
      <c r="AM68" s="1700">
        <f t="shared" si="26"/>
        <v>0.52664758743137852</v>
      </c>
      <c r="AN68" s="1684">
        <v>11390</v>
      </c>
      <c r="AO68" s="1701">
        <f t="shared" si="4"/>
        <v>12976</v>
      </c>
      <c r="AP68" s="1701">
        <f t="shared" si="11"/>
        <v>0</v>
      </c>
      <c r="AQ68" s="1684">
        <v>123</v>
      </c>
      <c r="AR68" s="1684">
        <v>81.2</v>
      </c>
      <c r="AS68" s="1684">
        <v>123</v>
      </c>
      <c r="AT68" s="1684">
        <v>0.29249999999999998</v>
      </c>
      <c r="AU68" s="1700">
        <f t="shared" si="27"/>
        <v>0.50411007029471999</v>
      </c>
      <c r="AV68" s="1684">
        <v>8908</v>
      </c>
      <c r="AW68" s="1701">
        <f t="shared" si="5"/>
        <v>10602</v>
      </c>
      <c r="AX68" s="1701">
        <f t="shared" si="12"/>
        <v>0</v>
      </c>
      <c r="AY68" s="1684">
        <v>123</v>
      </c>
      <c r="AZ68" s="1684">
        <v>81.400000000000006</v>
      </c>
      <c r="BA68" s="1684">
        <v>123</v>
      </c>
      <c r="BB68" s="1684">
        <v>0.26740000000000003</v>
      </c>
      <c r="BC68" s="1700">
        <f t="shared" si="28"/>
        <v>0.62979447796201715</v>
      </c>
      <c r="BD68" s="1684">
        <v>9870</v>
      </c>
      <c r="BE68" s="1701">
        <f t="shared" si="6"/>
        <v>9403</v>
      </c>
      <c r="BF68" s="1701">
        <f t="shared" si="14"/>
        <v>467</v>
      </c>
      <c r="BG68" s="1684">
        <v>123</v>
      </c>
      <c r="BH68" s="1684">
        <v>87.4</v>
      </c>
      <c r="BI68" s="1684">
        <v>123</v>
      </c>
      <c r="BJ68" s="1684">
        <v>0.23130000000000001</v>
      </c>
      <c r="BK68" s="1700">
        <f t="shared" si="32"/>
        <v>0.62086026888204282</v>
      </c>
      <c r="BL68" s="1684">
        <v>9338</v>
      </c>
      <c r="BM68" s="1701">
        <f t="shared" si="7"/>
        <v>9024</v>
      </c>
      <c r="BN68" s="1701">
        <f t="shared" si="8"/>
        <v>314</v>
      </c>
    </row>
    <row r="69" spans="1:66">
      <c r="A69" s="1717" t="s">
        <v>2622</v>
      </c>
      <c r="B69" s="1674">
        <v>1230</v>
      </c>
      <c r="C69" s="1674">
        <v>72</v>
      </c>
      <c r="D69" s="1716">
        <v>63</v>
      </c>
      <c r="E69" s="1684" t="s">
        <v>3020</v>
      </c>
      <c r="F69" s="1684" t="s">
        <v>1702</v>
      </c>
      <c r="G69" s="1684" t="s">
        <v>2116</v>
      </c>
      <c r="H69" s="1684" t="s">
        <v>2115</v>
      </c>
      <c r="I69" s="1684">
        <v>11</v>
      </c>
      <c r="J69" s="1684">
        <v>123.6</v>
      </c>
      <c r="K69" s="1684">
        <v>123.6</v>
      </c>
      <c r="L69" s="1684">
        <v>118.8</v>
      </c>
      <c r="M69" s="1684">
        <v>118.8</v>
      </c>
      <c r="N69" s="1684">
        <v>0.65029999999999999</v>
      </c>
      <c r="O69" s="1700">
        <f t="shared" si="30"/>
        <v>6.3713435319702513E-2</v>
      </c>
      <c r="P69" s="1684">
        <v>3544</v>
      </c>
      <c r="Q69" s="1701">
        <f t="shared" si="0"/>
        <v>33374</v>
      </c>
      <c r="R69" s="1701">
        <f t="shared" si="1"/>
        <v>0</v>
      </c>
      <c r="S69" s="1684">
        <v>123.6</v>
      </c>
      <c r="T69" s="1684">
        <v>95.6</v>
      </c>
      <c r="U69" s="1684">
        <v>98.88</v>
      </c>
      <c r="V69" s="1684">
        <v>0.64549999999999996</v>
      </c>
      <c r="W69" s="1700">
        <f t="shared" si="31"/>
        <v>4.822259108946883E-2</v>
      </c>
      <c r="X69" s="1684">
        <v>2214</v>
      </c>
      <c r="Y69" s="1701">
        <f t="shared" si="2"/>
        <v>27547</v>
      </c>
      <c r="Z69" s="1701">
        <f t="shared" si="9"/>
        <v>0</v>
      </c>
      <c r="AA69" s="1684">
        <v>123.6</v>
      </c>
      <c r="AB69" s="1684">
        <v>128</v>
      </c>
      <c r="AC69" s="1684">
        <v>128</v>
      </c>
      <c r="AD69" s="1684">
        <v>0.58460000000000001</v>
      </c>
      <c r="AE69" s="1700">
        <f t="shared" si="25"/>
        <v>5.3715206503972324E-2</v>
      </c>
      <c r="AF69" s="1684">
        <v>2894</v>
      </c>
      <c r="AG69" s="1701">
        <f t="shared" si="3"/>
        <v>32326</v>
      </c>
      <c r="AH69" s="1701">
        <f t="shared" si="10"/>
        <v>0</v>
      </c>
      <c r="AI69" s="1684">
        <v>123.6</v>
      </c>
      <c r="AJ69" s="1684">
        <v>10</v>
      </c>
      <c r="AK69" s="1684">
        <v>98.88</v>
      </c>
      <c r="AL69" s="1684">
        <v>0.51319999999999999</v>
      </c>
      <c r="AM69" s="1700">
        <f t="shared" si="26"/>
        <v>0.33628340834234277</v>
      </c>
      <c r="AN69" s="1684">
        <v>1284</v>
      </c>
      <c r="AO69" s="1701">
        <f t="shared" si="4"/>
        <v>2291</v>
      </c>
      <c r="AP69" s="1701">
        <f t="shared" si="11"/>
        <v>0</v>
      </c>
      <c r="AQ69" s="1684">
        <v>123.6</v>
      </c>
      <c r="AR69" s="1684">
        <v>6</v>
      </c>
      <c r="AS69" s="1684">
        <v>98.88</v>
      </c>
      <c r="AT69" s="1684">
        <v>0.433</v>
      </c>
      <c r="AU69" s="1700">
        <f t="shared" si="27"/>
        <v>0.39111971988378158</v>
      </c>
      <c r="AV69" s="1684">
        <v>756</v>
      </c>
      <c r="AW69" s="1701">
        <f t="shared" si="5"/>
        <v>1160</v>
      </c>
      <c r="AX69" s="1701">
        <f t="shared" si="12"/>
        <v>0</v>
      </c>
      <c r="AY69" s="1684">
        <v>123.6</v>
      </c>
      <c r="AZ69" s="1684">
        <v>84</v>
      </c>
      <c r="BA69" s="1684">
        <v>98.88</v>
      </c>
      <c r="BB69" s="1684">
        <v>0.50139999999999996</v>
      </c>
      <c r="BC69" s="1700">
        <f t="shared" si="28"/>
        <v>4.8673238741048876E-2</v>
      </c>
      <c r="BD69" s="1684">
        <v>1476</v>
      </c>
      <c r="BE69" s="1701">
        <f t="shared" si="6"/>
        <v>18195</v>
      </c>
      <c r="BF69" s="1701">
        <f t="shared" si="14"/>
        <v>0</v>
      </c>
      <c r="BG69" s="1684">
        <v>123.6</v>
      </c>
      <c r="BH69" s="1684">
        <v>114</v>
      </c>
      <c r="BI69" s="1684">
        <v>114</v>
      </c>
      <c r="BJ69" s="1684">
        <v>0.45269999999999999</v>
      </c>
      <c r="BK69" s="1700">
        <f t="shared" si="32"/>
        <v>5.1567598746326049E-2</v>
      </c>
      <c r="BL69" s="1684">
        <v>1980</v>
      </c>
      <c r="BM69" s="1701">
        <f t="shared" si="7"/>
        <v>23038</v>
      </c>
      <c r="BN69" s="1701">
        <f t="shared" si="8"/>
        <v>0</v>
      </c>
    </row>
    <row r="70" spans="1:66">
      <c r="A70" s="1717" t="s">
        <v>2623</v>
      </c>
      <c r="B70" s="1674">
        <v>1220</v>
      </c>
      <c r="C70" s="1674">
        <v>1</v>
      </c>
      <c r="D70" s="1716">
        <v>64</v>
      </c>
      <c r="E70" s="1684">
        <v>14927</v>
      </c>
      <c r="F70" s="1684" t="s">
        <v>1154</v>
      </c>
      <c r="G70" s="1684" t="s">
        <v>2116</v>
      </c>
      <c r="H70" s="1684" t="s">
        <v>2115</v>
      </c>
      <c r="I70" s="1684">
        <v>11</v>
      </c>
      <c r="J70" s="1684">
        <v>124</v>
      </c>
      <c r="K70" s="1684">
        <v>124</v>
      </c>
      <c r="L70" s="1684">
        <v>147.4</v>
      </c>
      <c r="M70" s="1684">
        <v>147.4</v>
      </c>
      <c r="N70" s="1684">
        <v>0.99980000000000002</v>
      </c>
      <c r="O70" s="1700">
        <f t="shared" si="30"/>
        <v>0.45339235192131139</v>
      </c>
      <c r="P70" s="1684">
        <v>48108</v>
      </c>
      <c r="Q70" s="1701">
        <f t="shared" si="0"/>
        <v>63664</v>
      </c>
      <c r="R70" s="1701">
        <f t="shared" si="1"/>
        <v>0</v>
      </c>
      <c r="S70" s="1684">
        <v>124</v>
      </c>
      <c r="T70" s="1684">
        <v>184.8</v>
      </c>
      <c r="U70" s="1684">
        <v>184.8</v>
      </c>
      <c r="V70" s="1684">
        <v>0.99460000000000004</v>
      </c>
      <c r="W70" s="1700">
        <f t="shared" si="31"/>
        <v>0.31140321774261176</v>
      </c>
      <c r="X70" s="1684">
        <v>42584</v>
      </c>
      <c r="Y70" s="1701">
        <f t="shared" si="2"/>
        <v>82049</v>
      </c>
      <c r="Z70" s="1701">
        <f t="shared" si="9"/>
        <v>0</v>
      </c>
      <c r="AA70" s="1684">
        <v>124</v>
      </c>
      <c r="AB70" s="1684">
        <v>205</v>
      </c>
      <c r="AC70" s="1684">
        <v>205</v>
      </c>
      <c r="AD70" s="1684">
        <v>0.98699999999999999</v>
      </c>
      <c r="AE70" s="1700">
        <f t="shared" si="25"/>
        <v>0.56402610631982708</v>
      </c>
      <c r="AF70" s="1684">
        <v>82168</v>
      </c>
      <c r="AG70" s="1701">
        <f t="shared" si="3"/>
        <v>87409</v>
      </c>
      <c r="AH70" s="1701">
        <f t="shared" si="10"/>
        <v>0</v>
      </c>
      <c r="AI70" s="1684">
        <v>124</v>
      </c>
      <c r="AJ70" s="1684">
        <v>197.2</v>
      </c>
      <c r="AK70" s="1684">
        <v>197.2</v>
      </c>
      <c r="AL70" s="1684">
        <v>0.98399999999999999</v>
      </c>
      <c r="AM70" s="1700">
        <f t="shared" si="26"/>
        <v>0.67017003677855935</v>
      </c>
      <c r="AN70" s="1684">
        <v>96752</v>
      </c>
      <c r="AO70" s="1701">
        <f t="shared" si="4"/>
        <v>86622</v>
      </c>
      <c r="AP70" s="1701">
        <f t="shared" si="11"/>
        <v>10130</v>
      </c>
      <c r="AQ70" s="1684">
        <v>124</v>
      </c>
      <c r="AR70" s="1684">
        <v>202.2</v>
      </c>
      <c r="AS70" s="1684">
        <v>202.2</v>
      </c>
      <c r="AT70" s="1684">
        <v>0.97689999999999999</v>
      </c>
      <c r="AU70" s="1700">
        <f t="shared" si="27"/>
        <v>0.53442491954369609</v>
      </c>
      <c r="AV70" s="1684">
        <v>78540</v>
      </c>
      <c r="AW70" s="1701">
        <f t="shared" si="5"/>
        <v>88177</v>
      </c>
      <c r="AX70" s="1701">
        <f t="shared" si="12"/>
        <v>0</v>
      </c>
      <c r="AY70" s="1684">
        <v>124</v>
      </c>
      <c r="AZ70" s="1684">
        <v>205.4</v>
      </c>
      <c r="BA70" s="1684">
        <v>205.4</v>
      </c>
      <c r="BB70" s="1684">
        <v>0.96399999999999997</v>
      </c>
      <c r="BC70" s="1700">
        <f t="shared" si="28"/>
        <v>0.63805715034771182</v>
      </c>
      <c r="BD70" s="1684">
        <v>90964</v>
      </c>
      <c r="BE70" s="1701">
        <f t="shared" si="6"/>
        <v>85538</v>
      </c>
      <c r="BF70" s="1701">
        <f t="shared" si="14"/>
        <v>5426</v>
      </c>
      <c r="BG70" s="1684">
        <v>124</v>
      </c>
      <c r="BH70" s="1684">
        <v>204.6</v>
      </c>
      <c r="BI70" s="1684">
        <v>204.6</v>
      </c>
      <c r="BJ70" s="1684">
        <v>0.96109999999999995</v>
      </c>
      <c r="BK70" s="1700">
        <f t="shared" si="32"/>
        <v>0.63466437410791632</v>
      </c>
      <c r="BL70" s="1684">
        <v>92852</v>
      </c>
      <c r="BM70" s="1701">
        <f t="shared" si="7"/>
        <v>87781</v>
      </c>
      <c r="BN70" s="1701">
        <f t="shared" si="8"/>
        <v>5071</v>
      </c>
    </row>
    <row r="71" spans="1:66">
      <c r="A71" s="1717" t="s">
        <v>3503</v>
      </c>
      <c r="B71" s="1674">
        <v>1210</v>
      </c>
      <c r="C71" s="1674">
        <v>55</v>
      </c>
      <c r="D71" s="1716">
        <v>65</v>
      </c>
      <c r="E71" s="1684" t="s">
        <v>3504</v>
      </c>
      <c r="F71" s="1684" t="s">
        <v>3505</v>
      </c>
      <c r="G71" s="1684" t="s">
        <v>2116</v>
      </c>
      <c r="H71" s="1684" t="s">
        <v>2196</v>
      </c>
      <c r="I71" s="1684">
        <v>11</v>
      </c>
      <c r="J71" s="1684">
        <v>125</v>
      </c>
      <c r="K71" s="1684">
        <v>125</v>
      </c>
      <c r="L71" s="1684">
        <v>19.760000000000002</v>
      </c>
      <c r="M71" s="1684">
        <v>100</v>
      </c>
      <c r="N71" s="1684">
        <v>0.88870000000000005</v>
      </c>
      <c r="O71" s="1700">
        <f t="shared" si="30"/>
        <v>0.43302154643084323</v>
      </c>
      <c r="P71" s="1684">
        <v>5475</v>
      </c>
      <c r="Q71" s="1701">
        <f t="shared" ref="Q71:Q134" si="33">+ROUND(24*30*L71*N71*0.6,0)</f>
        <v>7586</v>
      </c>
      <c r="R71" s="1701">
        <f t="shared" ref="R71:R134" si="34">+MAX((P71-Q71),0)</f>
        <v>0</v>
      </c>
      <c r="S71" s="1684">
        <v>125</v>
      </c>
      <c r="T71" s="1684">
        <v>26.64</v>
      </c>
      <c r="U71" s="1684">
        <v>100</v>
      </c>
      <c r="V71" s="1684">
        <v>0.91210000000000002</v>
      </c>
      <c r="W71" s="1700">
        <f t="shared" si="31"/>
        <v>0.19504404546367263</v>
      </c>
      <c r="X71" s="1684">
        <v>3526</v>
      </c>
      <c r="Y71" s="1701">
        <f t="shared" ref="Y71:Y134" si="35">+ROUND(24*31*T71*V71*0.6,0)</f>
        <v>10847</v>
      </c>
      <c r="Z71" s="1701">
        <f t="shared" si="9"/>
        <v>0</v>
      </c>
      <c r="AA71" s="1684">
        <v>125</v>
      </c>
      <c r="AB71" s="1684">
        <v>20.399999999999999</v>
      </c>
      <c r="AC71" s="1684">
        <v>100</v>
      </c>
      <c r="AD71" s="1684">
        <v>0.88870000000000005</v>
      </c>
      <c r="AE71" s="1700">
        <f t="shared" si="25"/>
        <v>0.20247868848600917</v>
      </c>
      <c r="AF71" s="1684">
        <v>2643</v>
      </c>
      <c r="AG71" s="1701">
        <f t="shared" ref="AG71:AG134" si="36">+ROUND(24*30*AB71*AD71*0.6,0)</f>
        <v>7832</v>
      </c>
      <c r="AH71" s="1701">
        <f t="shared" si="10"/>
        <v>0</v>
      </c>
      <c r="AI71" s="1684">
        <v>125</v>
      </c>
      <c r="AJ71" s="1684">
        <v>13.6</v>
      </c>
      <c r="AK71" s="1684">
        <v>100</v>
      </c>
      <c r="AL71" s="1684">
        <v>0.91890000000000005</v>
      </c>
      <c r="AM71" s="1700">
        <f t="shared" si="26"/>
        <v>0.18886192680534278</v>
      </c>
      <c r="AN71" s="1684">
        <v>1756</v>
      </c>
      <c r="AO71" s="1701">
        <f t="shared" ref="AO71:AO134" si="37">+ROUND(24*31*AJ71*AL71*0.6,0)</f>
        <v>5579</v>
      </c>
      <c r="AP71" s="1701">
        <f t="shared" si="11"/>
        <v>0</v>
      </c>
      <c r="AQ71" s="1684">
        <v>125</v>
      </c>
      <c r="AR71" s="1684">
        <v>27.4</v>
      </c>
      <c r="AS71" s="1684">
        <v>100</v>
      </c>
      <c r="AT71" s="1684">
        <v>0.88100000000000001</v>
      </c>
      <c r="AU71" s="1700">
        <f t="shared" si="27"/>
        <v>0.14215148731547703</v>
      </c>
      <c r="AV71" s="1684">
        <v>2553</v>
      </c>
      <c r="AW71" s="1701">
        <f t="shared" ref="AW71:AW134" si="38">+ROUND(24*31*AR71*AT71*0.6,0)</f>
        <v>10776</v>
      </c>
      <c r="AX71" s="1701">
        <f t="shared" si="12"/>
        <v>0</v>
      </c>
      <c r="AY71" s="1684">
        <v>125</v>
      </c>
      <c r="AZ71" s="1684">
        <v>29.92</v>
      </c>
      <c r="BA71" s="1684">
        <v>100</v>
      </c>
      <c r="BB71" s="1684">
        <v>0.87460000000000004</v>
      </c>
      <c r="BC71" s="1700">
        <f t="shared" si="28"/>
        <v>0.23831028298616841</v>
      </c>
      <c r="BD71" s="1684">
        <v>4490</v>
      </c>
      <c r="BE71" s="1701">
        <f t="shared" ref="BE71:BE134" si="39">+ROUND(24*30*AZ71*BB71*0.6,0)</f>
        <v>11305</v>
      </c>
      <c r="BF71" s="1701">
        <f t="shared" si="14"/>
        <v>0</v>
      </c>
      <c r="BG71" s="1684">
        <v>125</v>
      </c>
      <c r="BH71" s="1684">
        <v>32.72</v>
      </c>
      <c r="BI71" s="1684">
        <v>100</v>
      </c>
      <c r="BJ71" s="1684">
        <v>0.83560000000000001</v>
      </c>
      <c r="BK71" s="1700">
        <f t="shared" si="32"/>
        <v>0.2734301008693848</v>
      </c>
      <c r="BL71" s="1684">
        <v>5562</v>
      </c>
      <c r="BM71" s="1701">
        <f t="shared" ref="BM71:BM134" si="40">+ROUND(24*31*BH71*BJ71*0.6,0)</f>
        <v>12205</v>
      </c>
      <c r="BN71" s="1701">
        <f t="shared" ref="BN71:BN134" si="41">+MAX((BL71-BM71),0)</f>
        <v>0</v>
      </c>
    </row>
    <row r="72" spans="1:66">
      <c r="A72" s="1717" t="s">
        <v>2624</v>
      </c>
      <c r="B72" s="1674">
        <v>1220</v>
      </c>
      <c r="C72" s="1674">
        <v>47</v>
      </c>
      <c r="D72" s="1716">
        <v>66</v>
      </c>
      <c r="E72" s="1684" t="s">
        <v>3022</v>
      </c>
      <c r="F72" s="1684" t="s">
        <v>484</v>
      </c>
      <c r="G72" s="1684" t="s">
        <v>2116</v>
      </c>
      <c r="H72" s="1684" t="s">
        <v>2115</v>
      </c>
      <c r="I72" s="1684">
        <v>11</v>
      </c>
      <c r="J72" s="1684">
        <v>127</v>
      </c>
      <c r="K72" s="1684">
        <v>127</v>
      </c>
      <c r="L72" s="1684">
        <v>132</v>
      </c>
      <c r="M72" s="1684">
        <v>132</v>
      </c>
      <c r="N72" s="1684">
        <v>0.91390000000000005</v>
      </c>
      <c r="O72" s="1700">
        <f t="shared" si="30"/>
        <v>0.29505950558582134</v>
      </c>
      <c r="P72" s="1684">
        <v>25628</v>
      </c>
      <c r="Q72" s="1701">
        <f t="shared" si="33"/>
        <v>52114</v>
      </c>
      <c r="R72" s="1701">
        <f t="shared" si="34"/>
        <v>0</v>
      </c>
      <c r="S72" s="1684">
        <v>127</v>
      </c>
      <c r="T72" s="1684">
        <v>130.32</v>
      </c>
      <c r="U72" s="1684">
        <v>130.32</v>
      </c>
      <c r="V72" s="1684">
        <v>0.90580000000000005</v>
      </c>
      <c r="W72" s="1700">
        <f t="shared" si="31"/>
        <v>0.21271937316045858</v>
      </c>
      <c r="X72" s="1684">
        <v>18682</v>
      </c>
      <c r="Y72" s="1701">
        <f t="shared" si="35"/>
        <v>52695</v>
      </c>
      <c r="Z72" s="1701">
        <f t="shared" si="9"/>
        <v>0</v>
      </c>
      <c r="AA72" s="1684">
        <v>127</v>
      </c>
      <c r="AB72" s="1684">
        <v>130.4</v>
      </c>
      <c r="AC72" s="1684">
        <v>130.4</v>
      </c>
      <c r="AD72" s="1684">
        <v>0.91990000000000005</v>
      </c>
      <c r="AE72" s="1700">
        <f t="shared" si="25"/>
        <v>0.28584802903430495</v>
      </c>
      <c r="AF72" s="1684">
        <v>24688</v>
      </c>
      <c r="AG72" s="1701">
        <f t="shared" si="36"/>
        <v>51821</v>
      </c>
      <c r="AH72" s="1701">
        <f t="shared" si="10"/>
        <v>0</v>
      </c>
      <c r="AI72" s="1684">
        <v>127</v>
      </c>
      <c r="AJ72" s="1684">
        <v>128.47999999999999</v>
      </c>
      <c r="AK72" s="1684">
        <v>128.47999999999999</v>
      </c>
      <c r="AL72" s="1684">
        <v>0.8095</v>
      </c>
      <c r="AM72" s="1700">
        <f t="shared" si="26"/>
        <v>0.22118291984567329</v>
      </c>
      <c r="AN72" s="1684">
        <v>17115</v>
      </c>
      <c r="AO72" s="1701">
        <f t="shared" si="37"/>
        <v>46428</v>
      </c>
      <c r="AP72" s="1701">
        <f t="shared" si="11"/>
        <v>0</v>
      </c>
      <c r="AQ72" s="1684">
        <v>127</v>
      </c>
      <c r="AR72" s="1684">
        <v>144</v>
      </c>
      <c r="AS72" s="1684">
        <v>144</v>
      </c>
      <c r="AT72" s="1684">
        <v>0.7571</v>
      </c>
      <c r="AU72" s="1700">
        <f t="shared" si="27"/>
        <v>0.11014309459458821</v>
      </c>
      <c r="AV72" s="1684">
        <v>8934</v>
      </c>
      <c r="AW72" s="1701">
        <f t="shared" si="38"/>
        <v>48668</v>
      </c>
      <c r="AX72" s="1701">
        <f t="shared" si="12"/>
        <v>0</v>
      </c>
      <c r="AY72" s="1684">
        <v>127</v>
      </c>
      <c r="AZ72" s="1684">
        <v>140.4</v>
      </c>
      <c r="BA72" s="1684">
        <v>140.4</v>
      </c>
      <c r="BB72" s="1684">
        <v>0.82469999999999999</v>
      </c>
      <c r="BC72" s="1700">
        <f t="shared" si="28"/>
        <v>0.36911366620486435</v>
      </c>
      <c r="BD72" s="1684">
        <v>30772</v>
      </c>
      <c r="BE72" s="1701">
        <f t="shared" si="39"/>
        <v>50020</v>
      </c>
      <c r="BF72" s="1701">
        <f t="shared" si="14"/>
        <v>0</v>
      </c>
      <c r="BG72" s="1684">
        <v>127</v>
      </c>
      <c r="BH72" s="1684">
        <v>157.68</v>
      </c>
      <c r="BI72" s="1684">
        <v>157.68</v>
      </c>
      <c r="BJ72" s="1684">
        <v>0.74819999999999998</v>
      </c>
      <c r="BK72" s="1700">
        <f t="shared" si="32"/>
        <v>0.17475507498964002</v>
      </c>
      <c r="BL72" s="1684">
        <v>15339</v>
      </c>
      <c r="BM72" s="1701">
        <f t="shared" si="40"/>
        <v>52665</v>
      </c>
      <c r="BN72" s="1701">
        <f t="shared" si="41"/>
        <v>0</v>
      </c>
    </row>
    <row r="73" spans="1:66">
      <c r="A73" s="1717" t="s">
        <v>2625</v>
      </c>
      <c r="B73" s="1674">
        <v>1240</v>
      </c>
      <c r="C73" s="1674">
        <v>22</v>
      </c>
      <c r="D73" s="1716">
        <v>67</v>
      </c>
      <c r="E73" s="1684" t="s">
        <v>3023</v>
      </c>
      <c r="F73" s="1684" t="s">
        <v>225</v>
      </c>
      <c r="G73" s="1684" t="s">
        <v>2116</v>
      </c>
      <c r="H73" s="1684" t="s">
        <v>2115</v>
      </c>
      <c r="I73" s="1684">
        <v>11</v>
      </c>
      <c r="J73" s="1684">
        <v>127</v>
      </c>
      <c r="K73" s="1684">
        <v>127</v>
      </c>
      <c r="L73" s="1684">
        <v>128</v>
      </c>
      <c r="M73" s="1684">
        <v>128</v>
      </c>
      <c r="N73" s="1684">
        <v>0.99719999999999998</v>
      </c>
      <c r="O73" s="1700">
        <f t="shared" si="30"/>
        <v>0.32893751810625305</v>
      </c>
      <c r="P73" s="1684">
        <v>30230</v>
      </c>
      <c r="Q73" s="1701">
        <f t="shared" si="33"/>
        <v>55141</v>
      </c>
      <c r="R73" s="1701">
        <f t="shared" si="34"/>
        <v>0</v>
      </c>
      <c r="S73" s="1684">
        <v>127</v>
      </c>
      <c r="T73" s="1684">
        <v>116</v>
      </c>
      <c r="U73" s="1684">
        <v>116</v>
      </c>
      <c r="V73" s="1684">
        <v>0.99819999999999998</v>
      </c>
      <c r="W73" s="1700">
        <f t="shared" si="31"/>
        <v>0.16940485458177706</v>
      </c>
      <c r="X73" s="1684">
        <v>14594</v>
      </c>
      <c r="Y73" s="1701">
        <f t="shared" si="35"/>
        <v>51689</v>
      </c>
      <c r="Z73" s="1701">
        <f t="shared" si="9"/>
        <v>0</v>
      </c>
      <c r="AA73" s="1684">
        <v>127</v>
      </c>
      <c r="AB73" s="1684">
        <v>116</v>
      </c>
      <c r="AC73" s="1684">
        <v>116</v>
      </c>
      <c r="AD73" s="1684">
        <v>0.998</v>
      </c>
      <c r="AE73" s="1700">
        <f t="shared" si="25"/>
        <v>0.24087926811477359</v>
      </c>
      <c r="AF73" s="1684">
        <v>20078</v>
      </c>
      <c r="AG73" s="1701">
        <f t="shared" si="36"/>
        <v>50012</v>
      </c>
      <c r="AH73" s="1701">
        <f t="shared" si="10"/>
        <v>0</v>
      </c>
      <c r="AI73" s="1684">
        <v>127</v>
      </c>
      <c r="AJ73" s="1684">
        <v>118</v>
      </c>
      <c r="AK73" s="1684">
        <v>118</v>
      </c>
      <c r="AL73" s="1684">
        <v>0.99780000000000002</v>
      </c>
      <c r="AM73" s="1700">
        <f t="shared" si="26"/>
        <v>0.36783584721086587</v>
      </c>
      <c r="AN73" s="1684">
        <v>32222</v>
      </c>
      <c r="AO73" s="1701">
        <f t="shared" si="37"/>
        <v>52559</v>
      </c>
      <c r="AP73" s="1701">
        <f t="shared" si="11"/>
        <v>0</v>
      </c>
      <c r="AQ73" s="1684">
        <v>127</v>
      </c>
      <c r="AR73" s="1684">
        <v>116</v>
      </c>
      <c r="AS73" s="1684">
        <v>116</v>
      </c>
      <c r="AT73" s="1684">
        <v>0.99680000000000002</v>
      </c>
      <c r="AU73" s="1700">
        <f t="shared" si="27"/>
        <v>0.17180487385365464</v>
      </c>
      <c r="AV73" s="1684">
        <v>14780</v>
      </c>
      <c r="AW73" s="1701">
        <f t="shared" si="38"/>
        <v>51617</v>
      </c>
      <c r="AX73" s="1701">
        <f t="shared" si="12"/>
        <v>0</v>
      </c>
      <c r="AY73" s="1684">
        <v>127</v>
      </c>
      <c r="AZ73" s="1684">
        <v>102</v>
      </c>
      <c r="BA73" s="1684">
        <v>102</v>
      </c>
      <c r="BB73" s="1684">
        <v>0.99460000000000004</v>
      </c>
      <c r="BC73" s="1700">
        <f t="shared" si="28"/>
        <v>0.15174535082035584</v>
      </c>
      <c r="BD73" s="1684">
        <v>11084</v>
      </c>
      <c r="BE73" s="1701">
        <f t="shared" si="39"/>
        <v>43826</v>
      </c>
      <c r="BF73" s="1701">
        <f t="shared" si="14"/>
        <v>0</v>
      </c>
      <c r="BG73" s="1684">
        <v>127</v>
      </c>
      <c r="BH73" s="1684">
        <v>8</v>
      </c>
      <c r="BI73" s="1684">
        <v>101.6</v>
      </c>
      <c r="BJ73" s="1684">
        <v>1</v>
      </c>
      <c r="BK73" s="1700">
        <f t="shared" si="32"/>
        <v>0.16901881720430106</v>
      </c>
      <c r="BL73" s="1684">
        <v>1006</v>
      </c>
      <c r="BM73" s="1701">
        <f t="shared" si="40"/>
        <v>3571</v>
      </c>
      <c r="BN73" s="1701">
        <f t="shared" si="41"/>
        <v>0</v>
      </c>
    </row>
    <row r="74" spans="1:66">
      <c r="A74" s="1717" t="s">
        <v>2626</v>
      </c>
      <c r="B74" s="1674">
        <v>6150</v>
      </c>
      <c r="C74" s="1674">
        <v>14</v>
      </c>
      <c r="D74" s="1716">
        <v>68</v>
      </c>
      <c r="E74" s="1684" t="s">
        <v>3024</v>
      </c>
      <c r="F74" s="1684" t="s">
        <v>1372</v>
      </c>
      <c r="G74" s="1684" t="s">
        <v>2116</v>
      </c>
      <c r="H74" s="1684" t="s">
        <v>2115</v>
      </c>
      <c r="I74" s="1684">
        <v>11</v>
      </c>
      <c r="J74" s="1684">
        <v>127.8</v>
      </c>
      <c r="K74" s="1684">
        <v>127.8</v>
      </c>
      <c r="L74" s="1684">
        <v>134.6</v>
      </c>
      <c r="M74" s="1684">
        <v>134.6</v>
      </c>
      <c r="N74" s="1684">
        <v>0.87360000000000004</v>
      </c>
      <c r="O74" s="1700">
        <f t="shared" si="30"/>
        <v>7.9433208844427269E-2</v>
      </c>
      <c r="P74" s="1684">
        <v>6725</v>
      </c>
      <c r="Q74" s="1701">
        <f t="shared" si="33"/>
        <v>50797</v>
      </c>
      <c r="R74" s="1701">
        <f t="shared" si="34"/>
        <v>0</v>
      </c>
      <c r="S74" s="1684">
        <v>127.8</v>
      </c>
      <c r="T74" s="1684">
        <v>123.4</v>
      </c>
      <c r="U74" s="1684">
        <v>123.4</v>
      </c>
      <c r="V74" s="1684">
        <v>0.86229999999999996</v>
      </c>
      <c r="W74" s="1700">
        <f t="shared" si="31"/>
        <v>3.0770234258977364E-2</v>
      </c>
      <c r="X74" s="1684">
        <v>2436</v>
      </c>
      <c r="Y74" s="1701">
        <f t="shared" si="35"/>
        <v>47500</v>
      </c>
      <c r="Z74" s="1701">
        <f t="shared" si="9"/>
        <v>0</v>
      </c>
      <c r="AA74" s="1684">
        <v>127.8</v>
      </c>
      <c r="AB74" s="1684">
        <v>131.4</v>
      </c>
      <c r="AC74" s="1684">
        <v>131.4</v>
      </c>
      <c r="AD74" s="1684">
        <v>0.83179999999999998</v>
      </c>
      <c r="AE74" s="1700">
        <f t="shared" si="25"/>
        <v>7.042384674762496E-2</v>
      </c>
      <c r="AF74" s="1684">
        <v>5542</v>
      </c>
      <c r="AG74" s="1701">
        <f t="shared" si="36"/>
        <v>47217</v>
      </c>
      <c r="AH74" s="1701">
        <f t="shared" si="10"/>
        <v>0</v>
      </c>
      <c r="AI74" s="1684">
        <v>127.8</v>
      </c>
      <c r="AJ74" s="1684">
        <v>135.4</v>
      </c>
      <c r="AK74" s="1684">
        <v>135.4</v>
      </c>
      <c r="AL74" s="1684">
        <v>0.83740000000000003</v>
      </c>
      <c r="AM74" s="1700">
        <f t="shared" si="26"/>
        <v>7.6389026477648558E-2</v>
      </c>
      <c r="AN74" s="1684">
        <v>6444</v>
      </c>
      <c r="AO74" s="1701">
        <f t="shared" si="37"/>
        <v>50615</v>
      </c>
      <c r="AP74" s="1701">
        <f t="shared" si="11"/>
        <v>0</v>
      </c>
      <c r="AQ74" s="1684">
        <v>127.8</v>
      </c>
      <c r="AR74" s="1684">
        <v>175.6</v>
      </c>
      <c r="AS74" s="1684">
        <v>175.6</v>
      </c>
      <c r="AT74" s="1684">
        <v>0.61980000000000002</v>
      </c>
      <c r="AU74" s="1700">
        <f t="shared" si="27"/>
        <v>6.6502303500490384E-2</v>
      </c>
      <c r="AV74" s="1684">
        <v>5385</v>
      </c>
      <c r="AW74" s="1701">
        <f t="shared" si="38"/>
        <v>48585</v>
      </c>
      <c r="AX74" s="1701">
        <f t="shared" si="12"/>
        <v>0</v>
      </c>
      <c r="AY74" s="1684">
        <v>127.8</v>
      </c>
      <c r="AZ74" s="1684">
        <v>177</v>
      </c>
      <c r="BA74" s="1684">
        <v>177</v>
      </c>
      <c r="BB74" s="1684">
        <v>0.58730000000000004</v>
      </c>
      <c r="BC74" s="1700">
        <f t="shared" si="28"/>
        <v>5.997687610180287E-2</v>
      </c>
      <c r="BD74" s="1684">
        <v>4489</v>
      </c>
      <c r="BE74" s="1701">
        <f t="shared" si="39"/>
        <v>44907</v>
      </c>
      <c r="BF74" s="1701">
        <f t="shared" si="14"/>
        <v>0</v>
      </c>
      <c r="BG74" s="1684">
        <v>127.8</v>
      </c>
      <c r="BH74" s="1684">
        <v>176.2</v>
      </c>
      <c r="BI74" s="1684">
        <v>176.2</v>
      </c>
      <c r="BJ74" s="1684">
        <v>0.62290000000000001</v>
      </c>
      <c r="BK74" s="1700">
        <f t="shared" si="32"/>
        <v>8.4646023174940771E-2</v>
      </c>
      <c r="BL74" s="1684">
        <v>6912</v>
      </c>
      <c r="BM74" s="1701">
        <f t="shared" si="40"/>
        <v>48995</v>
      </c>
      <c r="BN74" s="1701">
        <f t="shared" si="41"/>
        <v>0</v>
      </c>
    </row>
    <row r="75" spans="1:66">
      <c r="A75" s="1717" t="s">
        <v>2627</v>
      </c>
      <c r="B75" s="1674">
        <v>1260</v>
      </c>
      <c r="C75" s="1674">
        <v>23</v>
      </c>
      <c r="D75" s="1716">
        <v>69</v>
      </c>
      <c r="E75" s="1684" t="s">
        <v>3025</v>
      </c>
      <c r="F75" s="1684" t="s">
        <v>1715</v>
      </c>
      <c r="G75" s="1684" t="s">
        <v>2116</v>
      </c>
      <c r="H75" s="1684" t="s">
        <v>2115</v>
      </c>
      <c r="I75" s="1684">
        <v>11</v>
      </c>
      <c r="J75" s="1684">
        <v>128.80000000000001</v>
      </c>
      <c r="K75" s="1684">
        <v>128.80000000000001</v>
      </c>
      <c r="L75" s="1684">
        <v>124</v>
      </c>
      <c r="M75" s="1684">
        <v>124</v>
      </c>
      <c r="N75" s="1684">
        <v>0.83830000000000005</v>
      </c>
      <c r="O75" s="1700">
        <f t="shared" si="30"/>
        <v>0.33109121250251727</v>
      </c>
      <c r="P75" s="1684">
        <v>24780</v>
      </c>
      <c r="Q75" s="1701">
        <f t="shared" si="33"/>
        <v>44906</v>
      </c>
      <c r="R75" s="1701">
        <f t="shared" si="34"/>
        <v>0</v>
      </c>
      <c r="S75" s="1684">
        <v>128.80000000000001</v>
      </c>
      <c r="T75" s="1684">
        <v>130</v>
      </c>
      <c r="U75" s="1684">
        <v>130</v>
      </c>
      <c r="V75" s="1684">
        <v>0.83819999999999995</v>
      </c>
      <c r="W75" s="1700">
        <f t="shared" si="31"/>
        <v>0.24916522249516918</v>
      </c>
      <c r="X75" s="1684">
        <v>20200</v>
      </c>
      <c r="Y75" s="1701">
        <f t="shared" si="35"/>
        <v>48642</v>
      </c>
      <c r="Z75" s="1701">
        <f t="shared" si="9"/>
        <v>0</v>
      </c>
      <c r="AA75" s="1684">
        <v>128.80000000000001</v>
      </c>
      <c r="AB75" s="1684">
        <v>120</v>
      </c>
      <c r="AC75" s="1684">
        <v>120</v>
      </c>
      <c r="AD75" s="1684">
        <v>0.81200000000000006</v>
      </c>
      <c r="AE75" s="1700">
        <f t="shared" si="25"/>
        <v>0.16619914249224593</v>
      </c>
      <c r="AF75" s="1684">
        <v>11660</v>
      </c>
      <c r="AG75" s="1701">
        <f t="shared" si="36"/>
        <v>42094</v>
      </c>
      <c r="AH75" s="1701">
        <f t="shared" si="10"/>
        <v>0</v>
      </c>
      <c r="AI75" s="1684">
        <v>128.80000000000001</v>
      </c>
      <c r="AJ75" s="1684">
        <v>116</v>
      </c>
      <c r="AK75" s="1684">
        <v>116</v>
      </c>
      <c r="AL75" s="1684">
        <v>0.84870000000000001</v>
      </c>
      <c r="AM75" s="1700">
        <f t="shared" si="26"/>
        <v>0.31865132212283576</v>
      </c>
      <c r="AN75" s="1684">
        <v>23340</v>
      </c>
      <c r="AO75" s="1701">
        <f t="shared" si="37"/>
        <v>43948</v>
      </c>
      <c r="AP75" s="1701">
        <f t="shared" si="11"/>
        <v>0</v>
      </c>
      <c r="AQ75" s="1684">
        <v>128.80000000000001</v>
      </c>
      <c r="AR75" s="1684">
        <v>112</v>
      </c>
      <c r="AS75" s="1684">
        <v>112</v>
      </c>
      <c r="AT75" s="1684">
        <v>0.82940000000000003</v>
      </c>
      <c r="AU75" s="1700">
        <f t="shared" si="27"/>
        <v>0.19562380518998984</v>
      </c>
      <c r="AV75" s="1684">
        <v>13520</v>
      </c>
      <c r="AW75" s="1701">
        <f t="shared" si="38"/>
        <v>41467</v>
      </c>
      <c r="AX75" s="1701">
        <f t="shared" si="12"/>
        <v>0</v>
      </c>
      <c r="AY75" s="1684">
        <v>128.80000000000001</v>
      </c>
      <c r="AZ75" s="1684">
        <v>118</v>
      </c>
      <c r="BA75" s="1684">
        <v>118</v>
      </c>
      <c r="BB75" s="1684">
        <v>0.85960000000000003</v>
      </c>
      <c r="BC75" s="1700">
        <f t="shared" si="28"/>
        <v>0.30863345540649129</v>
      </c>
      <c r="BD75" s="1684">
        <v>22540</v>
      </c>
      <c r="BE75" s="1701">
        <f t="shared" si="39"/>
        <v>43819</v>
      </c>
      <c r="BF75" s="1701">
        <f t="shared" si="14"/>
        <v>0</v>
      </c>
      <c r="BG75" s="1684">
        <v>128.80000000000001</v>
      </c>
      <c r="BH75" s="1684">
        <v>115.76</v>
      </c>
      <c r="BI75" s="1684">
        <v>115.76</v>
      </c>
      <c r="BJ75" s="1684">
        <v>0.87019999999999997</v>
      </c>
      <c r="BK75" s="1700">
        <f t="shared" si="32"/>
        <v>0.43014765371489483</v>
      </c>
      <c r="BL75" s="1684">
        <v>32238</v>
      </c>
      <c r="BM75" s="1701">
        <f t="shared" si="40"/>
        <v>44968</v>
      </c>
      <c r="BN75" s="1701">
        <f t="shared" si="41"/>
        <v>0</v>
      </c>
    </row>
    <row r="76" spans="1:66">
      <c r="A76" s="1717" t="s">
        <v>2628</v>
      </c>
      <c r="B76" s="1674">
        <v>6150</v>
      </c>
      <c r="C76" s="1674">
        <v>16</v>
      </c>
      <c r="D76" s="1716">
        <v>70</v>
      </c>
      <c r="E76" s="1684" t="s">
        <v>3026</v>
      </c>
      <c r="F76" s="1684" t="s">
        <v>1374</v>
      </c>
      <c r="G76" s="1684" t="s">
        <v>2116</v>
      </c>
      <c r="H76" s="1684" t="s">
        <v>2115</v>
      </c>
      <c r="I76" s="1684">
        <v>33</v>
      </c>
      <c r="J76" s="1684">
        <v>129</v>
      </c>
      <c r="K76" s="1684">
        <v>129</v>
      </c>
      <c r="L76" s="1684">
        <v>58.2</v>
      </c>
      <c r="M76" s="1684">
        <v>103.2</v>
      </c>
      <c r="N76" s="1684">
        <v>0.61250000000000004</v>
      </c>
      <c r="O76" s="1700">
        <f t="shared" si="30"/>
        <v>0.4059814074541615</v>
      </c>
      <c r="P76" s="1684">
        <v>10420</v>
      </c>
      <c r="Q76" s="1701">
        <f t="shared" si="33"/>
        <v>15400</v>
      </c>
      <c r="R76" s="1701">
        <f t="shared" si="34"/>
        <v>0</v>
      </c>
      <c r="S76" s="1684">
        <v>129</v>
      </c>
      <c r="T76" s="1684">
        <v>103.8</v>
      </c>
      <c r="U76" s="1684">
        <v>104.8</v>
      </c>
      <c r="V76" s="1684">
        <v>0.76790000000000003</v>
      </c>
      <c r="W76" s="1700">
        <f t="shared" si="31"/>
        <v>0.19358287317740072</v>
      </c>
      <c r="X76" s="1684">
        <v>11480</v>
      </c>
      <c r="Y76" s="1701">
        <f t="shared" si="35"/>
        <v>35582</v>
      </c>
      <c r="Z76" s="1701">
        <f t="shared" si="9"/>
        <v>0</v>
      </c>
      <c r="AA76" s="1684">
        <v>129</v>
      </c>
      <c r="AB76" s="1684">
        <v>102.8</v>
      </c>
      <c r="AC76" s="1684">
        <v>103.8</v>
      </c>
      <c r="AD76" s="1684">
        <v>0.77329999999999999</v>
      </c>
      <c r="AE76" s="1700">
        <f t="shared" si="25"/>
        <v>0.15165128824764296</v>
      </c>
      <c r="AF76" s="1684">
        <v>8680</v>
      </c>
      <c r="AG76" s="1701">
        <f t="shared" si="36"/>
        <v>34342</v>
      </c>
      <c r="AH76" s="1701">
        <f t="shared" si="10"/>
        <v>0</v>
      </c>
      <c r="AI76" s="1684">
        <v>129</v>
      </c>
      <c r="AJ76" s="1684">
        <v>113.8</v>
      </c>
      <c r="AK76" s="1684">
        <v>114.8</v>
      </c>
      <c r="AL76" s="1684">
        <v>0.76039999999999996</v>
      </c>
      <c r="AM76" s="1700">
        <f t="shared" si="26"/>
        <v>0.19229293973290998</v>
      </c>
      <c r="AN76" s="1684">
        <v>12380</v>
      </c>
      <c r="AO76" s="1701">
        <f t="shared" si="37"/>
        <v>38629</v>
      </c>
      <c r="AP76" s="1701">
        <f t="shared" si="11"/>
        <v>0</v>
      </c>
      <c r="AQ76" s="1684">
        <v>129</v>
      </c>
      <c r="AR76" s="1684">
        <v>107.6</v>
      </c>
      <c r="AS76" s="1684">
        <v>108.6</v>
      </c>
      <c r="AT76" s="1684">
        <v>0.74460000000000004</v>
      </c>
      <c r="AU76" s="1700">
        <f t="shared" si="27"/>
        <v>0.18587951114542137</v>
      </c>
      <c r="AV76" s="1684">
        <v>11080</v>
      </c>
      <c r="AW76" s="1701">
        <f t="shared" si="38"/>
        <v>35765</v>
      </c>
      <c r="AX76" s="1701">
        <f t="shared" si="12"/>
        <v>0</v>
      </c>
      <c r="AY76" s="1684">
        <v>129</v>
      </c>
      <c r="AZ76" s="1684">
        <v>119.6</v>
      </c>
      <c r="BA76" s="1684">
        <v>120.6</v>
      </c>
      <c r="BB76" s="1684">
        <v>0.77669999999999995</v>
      </c>
      <c r="BC76" s="1700">
        <f t="shared" si="28"/>
        <v>0.1456270243950564</v>
      </c>
      <c r="BD76" s="1684">
        <v>9740</v>
      </c>
      <c r="BE76" s="1701">
        <f t="shared" si="39"/>
        <v>40130</v>
      </c>
      <c r="BF76" s="1701">
        <f t="shared" si="14"/>
        <v>0</v>
      </c>
      <c r="BG76" s="1684">
        <v>129</v>
      </c>
      <c r="BH76" s="1684">
        <v>112.4</v>
      </c>
      <c r="BI76" s="1684">
        <v>113.4</v>
      </c>
      <c r="BJ76" s="1684">
        <v>0.76429999999999998</v>
      </c>
      <c r="BK76" s="1700">
        <f t="shared" si="32"/>
        <v>0.20621122581219925</v>
      </c>
      <c r="BL76" s="1684">
        <v>13180</v>
      </c>
      <c r="BM76" s="1701">
        <f t="shared" si="40"/>
        <v>38349</v>
      </c>
      <c r="BN76" s="1701">
        <f t="shared" si="41"/>
        <v>0</v>
      </c>
    </row>
    <row r="77" spans="1:66">
      <c r="A77" s="1717" t="s">
        <v>2629</v>
      </c>
      <c r="B77" s="1674">
        <v>1290</v>
      </c>
      <c r="C77" s="1674">
        <v>3</v>
      </c>
      <c r="D77" s="1716">
        <v>71</v>
      </c>
      <c r="E77" s="1684" t="s">
        <v>3027</v>
      </c>
      <c r="F77" s="1684" t="s">
        <v>2228</v>
      </c>
      <c r="G77" s="1684" t="s">
        <v>2116</v>
      </c>
      <c r="H77" s="1684" t="s">
        <v>2115</v>
      </c>
      <c r="I77" s="1684">
        <v>11</v>
      </c>
      <c r="J77" s="1684">
        <v>130</v>
      </c>
      <c r="K77" s="1684">
        <v>130</v>
      </c>
      <c r="L77" s="1684">
        <v>108.96</v>
      </c>
      <c r="M77" s="1684">
        <v>108.96</v>
      </c>
      <c r="N77" s="1684">
        <v>0.9</v>
      </c>
      <c r="O77" s="1700">
        <f t="shared" si="30"/>
        <v>6.3493115607041212E-2</v>
      </c>
      <c r="P77" s="1684">
        <v>4483</v>
      </c>
      <c r="Q77" s="1701">
        <f t="shared" si="33"/>
        <v>42364</v>
      </c>
      <c r="R77" s="1701">
        <f t="shared" si="34"/>
        <v>0</v>
      </c>
      <c r="S77" s="1684">
        <v>130</v>
      </c>
      <c r="T77" s="1684">
        <v>49.92</v>
      </c>
      <c r="U77" s="1684">
        <v>104</v>
      </c>
      <c r="V77" s="1684">
        <v>0.88360000000000005</v>
      </c>
      <c r="W77" s="1700">
        <f t="shared" si="31"/>
        <v>2.9831800937039396E-2</v>
      </c>
      <c r="X77" s="1684">
        <v>979</v>
      </c>
      <c r="Y77" s="1701">
        <f t="shared" si="35"/>
        <v>19690</v>
      </c>
      <c r="Z77" s="1701">
        <f t="shared" si="9"/>
        <v>0</v>
      </c>
      <c r="AA77" s="1684">
        <v>130</v>
      </c>
      <c r="AB77" s="1684">
        <v>3.84</v>
      </c>
      <c r="AC77" s="1684">
        <v>104</v>
      </c>
      <c r="AD77" s="1684">
        <v>0.36890000000000001</v>
      </c>
      <c r="AE77" s="1700">
        <f t="shared" si="25"/>
        <v>3.7257286427115649E-2</v>
      </c>
      <c r="AF77" s="1684">
        <v>38</v>
      </c>
      <c r="AG77" s="1701">
        <f t="shared" si="36"/>
        <v>612</v>
      </c>
      <c r="AH77" s="1701">
        <f t="shared" si="10"/>
        <v>0</v>
      </c>
      <c r="AI77" s="1684">
        <v>130</v>
      </c>
      <c r="AJ77" s="1684">
        <v>0.16</v>
      </c>
      <c r="AK77" s="1684">
        <v>104</v>
      </c>
      <c r="AL77" s="1684">
        <v>0.28949999999999998</v>
      </c>
      <c r="AM77" s="1700">
        <f t="shared" si="26"/>
        <v>0.95757423811911524</v>
      </c>
      <c r="AN77" s="1684">
        <v>33</v>
      </c>
      <c r="AO77" s="1701">
        <f t="shared" si="37"/>
        <v>21</v>
      </c>
      <c r="AP77" s="1701">
        <f t="shared" si="11"/>
        <v>12</v>
      </c>
      <c r="AQ77" s="1684">
        <v>130</v>
      </c>
      <c r="AR77" s="1684">
        <v>6</v>
      </c>
      <c r="AS77" s="1684">
        <v>104</v>
      </c>
      <c r="AT77" s="1684">
        <v>0.47349999999999998</v>
      </c>
      <c r="AU77" s="1700">
        <f t="shared" si="27"/>
        <v>5.913789253367549E-2</v>
      </c>
      <c r="AV77" s="1684">
        <v>125</v>
      </c>
      <c r="AW77" s="1701">
        <f t="shared" si="38"/>
        <v>1268</v>
      </c>
      <c r="AX77" s="1701">
        <f t="shared" si="12"/>
        <v>0</v>
      </c>
      <c r="AY77" s="1684">
        <v>130</v>
      </c>
      <c r="AZ77" s="1684">
        <v>6</v>
      </c>
      <c r="BA77" s="1684">
        <v>104</v>
      </c>
      <c r="BB77" s="1684">
        <v>0.46429999999999999</v>
      </c>
      <c r="BC77" s="1700">
        <f t="shared" si="28"/>
        <v>0.33104394508658991</v>
      </c>
      <c r="BD77" s="1684">
        <v>664</v>
      </c>
      <c r="BE77" s="1701">
        <f t="shared" si="39"/>
        <v>1203</v>
      </c>
      <c r="BF77" s="1701">
        <f t="shared" si="14"/>
        <v>0</v>
      </c>
      <c r="BG77" s="1684">
        <v>130</v>
      </c>
      <c r="BH77" s="1684">
        <v>4</v>
      </c>
      <c r="BI77" s="1684">
        <v>104</v>
      </c>
      <c r="BJ77" s="1684">
        <v>0.37180000000000002</v>
      </c>
      <c r="BK77" s="1700">
        <f t="shared" si="32"/>
        <v>0.10483726364619664</v>
      </c>
      <c r="BL77" s="1684">
        <v>116</v>
      </c>
      <c r="BM77" s="1701">
        <f t="shared" si="40"/>
        <v>664</v>
      </c>
      <c r="BN77" s="1701">
        <f t="shared" si="41"/>
        <v>0</v>
      </c>
    </row>
    <row r="78" spans="1:66">
      <c r="A78" s="1717" t="s">
        <v>3468</v>
      </c>
      <c r="B78" s="1674">
        <v>6210</v>
      </c>
      <c r="C78" s="1674">
        <v>40</v>
      </c>
      <c r="D78" s="1716">
        <v>72</v>
      </c>
      <c r="E78" s="1684" t="s">
        <v>3506</v>
      </c>
      <c r="F78" s="1684" t="s">
        <v>3469</v>
      </c>
      <c r="G78" s="1684" t="s">
        <v>2116</v>
      </c>
      <c r="H78" s="1684" t="s">
        <v>1429</v>
      </c>
      <c r="I78" s="1684">
        <v>11</v>
      </c>
      <c r="J78" s="1684">
        <v>130</v>
      </c>
      <c r="K78" s="1684">
        <v>130</v>
      </c>
      <c r="L78" s="1684">
        <v>37.28</v>
      </c>
      <c r="M78" s="1684">
        <v>104</v>
      </c>
      <c r="N78" s="1684">
        <v>0.94820000000000004</v>
      </c>
      <c r="O78" s="1700">
        <f t="shared" si="30"/>
        <v>0.48626381114954448</v>
      </c>
      <c r="P78" s="1684">
        <v>12376</v>
      </c>
      <c r="Q78" s="1701">
        <f t="shared" si="33"/>
        <v>15271</v>
      </c>
      <c r="R78" s="1701">
        <f t="shared" si="34"/>
        <v>0</v>
      </c>
      <c r="S78" s="1684">
        <v>130</v>
      </c>
      <c r="T78" s="1684">
        <v>46</v>
      </c>
      <c r="U78" s="1684">
        <v>104</v>
      </c>
      <c r="V78" s="1684">
        <v>0.94720000000000004</v>
      </c>
      <c r="W78" s="1700">
        <f t="shared" si="31"/>
        <v>0.42746125881316094</v>
      </c>
      <c r="X78" s="1684">
        <v>13857</v>
      </c>
      <c r="Y78" s="1701">
        <f t="shared" si="35"/>
        <v>19450</v>
      </c>
      <c r="Z78" s="1701">
        <f t="shared" si="9"/>
        <v>0</v>
      </c>
      <c r="AA78" s="1684">
        <v>130</v>
      </c>
      <c r="AB78" s="1684">
        <v>46.56</v>
      </c>
      <c r="AC78" s="1684">
        <v>104</v>
      </c>
      <c r="AD78" s="1684">
        <v>0.93489999999999995</v>
      </c>
      <c r="AE78" s="1700">
        <f t="shared" ref="AE78:AE103" si="42">+AF78/(24*30*AB78*AD78)</f>
        <v>0.41881456061868982</v>
      </c>
      <c r="AF78" s="1684">
        <v>13126</v>
      </c>
      <c r="AG78" s="1701">
        <f t="shared" si="36"/>
        <v>18805</v>
      </c>
      <c r="AH78" s="1701">
        <f t="shared" si="10"/>
        <v>0</v>
      </c>
      <c r="AI78" s="1684">
        <v>130</v>
      </c>
      <c r="AJ78" s="1684">
        <v>44.4</v>
      </c>
      <c r="AK78" s="1684">
        <v>104</v>
      </c>
      <c r="AL78" s="1684">
        <v>0.92649999999999999</v>
      </c>
      <c r="AM78" s="1700">
        <f t="shared" ref="AM78:AM103" si="43">+AN78/(24*31*AJ78*AL78)</f>
        <v>0.3967897357866545</v>
      </c>
      <c r="AN78" s="1684">
        <v>12144</v>
      </c>
      <c r="AO78" s="1701">
        <f t="shared" si="37"/>
        <v>18363</v>
      </c>
      <c r="AP78" s="1701">
        <f t="shared" si="11"/>
        <v>0</v>
      </c>
      <c r="AQ78" s="1684">
        <v>130</v>
      </c>
      <c r="AR78" s="1684">
        <v>32.799999999999997</v>
      </c>
      <c r="AS78" s="1684">
        <v>104</v>
      </c>
      <c r="AT78" s="1684">
        <v>0.92820000000000003</v>
      </c>
      <c r="AU78" s="1700">
        <f t="shared" ref="AU78:AU103" si="44">+AV78/(24*31*AR78*AT78)</f>
        <v>0.46620354853797724</v>
      </c>
      <c r="AV78" s="1684">
        <v>10560</v>
      </c>
      <c r="AW78" s="1701">
        <f t="shared" si="38"/>
        <v>13591</v>
      </c>
      <c r="AX78" s="1701">
        <f t="shared" si="12"/>
        <v>0</v>
      </c>
      <c r="AY78" s="1684">
        <v>130</v>
      </c>
      <c r="AZ78" s="1684">
        <v>33.840000000000003</v>
      </c>
      <c r="BA78" s="1684">
        <v>104</v>
      </c>
      <c r="BB78" s="1684">
        <v>0.93240000000000001</v>
      </c>
      <c r="BC78" s="1700">
        <f t="shared" ref="BC78:BC104" si="45">+BD78/(24*30*AZ78*BB78)</f>
        <v>0.52447999896778452</v>
      </c>
      <c r="BD78" s="1684">
        <v>11915</v>
      </c>
      <c r="BE78" s="1701">
        <f t="shared" si="39"/>
        <v>13631</v>
      </c>
      <c r="BF78" s="1701">
        <f t="shared" si="14"/>
        <v>0</v>
      </c>
      <c r="BG78" s="1684">
        <v>130</v>
      </c>
      <c r="BH78" s="1684">
        <v>32</v>
      </c>
      <c r="BI78" s="1684">
        <v>104</v>
      </c>
      <c r="BJ78" s="1684">
        <v>0.94269999999999998</v>
      </c>
      <c r="BK78" s="1700">
        <f t="shared" si="32"/>
        <v>0.48850904117776556</v>
      </c>
      <c r="BL78" s="1684">
        <v>10964</v>
      </c>
      <c r="BM78" s="1701">
        <f t="shared" si="40"/>
        <v>13466</v>
      </c>
      <c r="BN78" s="1701">
        <f t="shared" si="41"/>
        <v>0</v>
      </c>
    </row>
    <row r="79" spans="1:66">
      <c r="A79" s="1717" t="s">
        <v>2630</v>
      </c>
      <c r="B79" s="1674">
        <v>1220</v>
      </c>
      <c r="C79" s="1674">
        <v>61</v>
      </c>
      <c r="D79" s="1716">
        <v>73</v>
      </c>
      <c r="E79" s="1684">
        <v>16022</v>
      </c>
      <c r="F79" s="1684" t="s">
        <v>2227</v>
      </c>
      <c r="G79" s="1684" t="s">
        <v>2116</v>
      </c>
      <c r="H79" s="1684" t="s">
        <v>2115</v>
      </c>
      <c r="I79" s="1684">
        <v>11</v>
      </c>
      <c r="J79" s="1684">
        <v>131</v>
      </c>
      <c r="K79" s="1684">
        <v>131</v>
      </c>
      <c r="L79" s="1684">
        <v>98</v>
      </c>
      <c r="M79" s="1684">
        <v>104.8</v>
      </c>
      <c r="N79" s="1684">
        <v>0.86080000000000001</v>
      </c>
      <c r="O79" s="1700">
        <f t="shared" si="30"/>
        <v>0.4254334943394954</v>
      </c>
      <c r="P79" s="1684">
        <v>25840</v>
      </c>
      <c r="Q79" s="1701">
        <f t="shared" si="33"/>
        <v>36443</v>
      </c>
      <c r="R79" s="1701">
        <f t="shared" si="34"/>
        <v>0</v>
      </c>
      <c r="S79" s="1684">
        <v>131</v>
      </c>
      <c r="T79" s="1684">
        <v>102</v>
      </c>
      <c r="U79" s="1684">
        <v>104.8</v>
      </c>
      <c r="V79" s="1684">
        <v>0.9083</v>
      </c>
      <c r="W79" s="1700">
        <f t="shared" si="31"/>
        <v>0.24430911228421268</v>
      </c>
      <c r="X79" s="1684">
        <v>16840</v>
      </c>
      <c r="Y79" s="1701">
        <f t="shared" si="35"/>
        <v>41357</v>
      </c>
      <c r="Z79" s="1701">
        <f t="shared" si="9"/>
        <v>0</v>
      </c>
      <c r="AA79" s="1684">
        <v>131</v>
      </c>
      <c r="AB79" s="1684">
        <v>98</v>
      </c>
      <c r="AC79" s="1684">
        <v>104.8</v>
      </c>
      <c r="AD79" s="1684">
        <v>0.8427</v>
      </c>
      <c r="AE79" s="1700">
        <f t="shared" si="42"/>
        <v>0.4073264130223902</v>
      </c>
      <c r="AF79" s="1684">
        <v>24220</v>
      </c>
      <c r="AG79" s="1701">
        <f t="shared" si="36"/>
        <v>35677</v>
      </c>
      <c r="AH79" s="1701">
        <f t="shared" si="10"/>
        <v>0</v>
      </c>
      <c r="AI79" s="1684">
        <v>131</v>
      </c>
      <c r="AJ79" s="1684">
        <v>98</v>
      </c>
      <c r="AK79" s="1684">
        <v>104.8</v>
      </c>
      <c r="AL79" s="1684">
        <v>0.80310000000000004</v>
      </c>
      <c r="AM79" s="1700">
        <f t="shared" si="43"/>
        <v>0.39005644875066764</v>
      </c>
      <c r="AN79" s="1684">
        <v>22840</v>
      </c>
      <c r="AO79" s="1701">
        <f t="shared" si="37"/>
        <v>35133</v>
      </c>
      <c r="AP79" s="1701">
        <f t="shared" si="11"/>
        <v>0</v>
      </c>
      <c r="AQ79" s="1684">
        <v>131</v>
      </c>
      <c r="AR79" s="1684">
        <v>104</v>
      </c>
      <c r="AS79" s="1684">
        <v>104.8</v>
      </c>
      <c r="AT79" s="1684">
        <v>0.82050000000000001</v>
      </c>
      <c r="AU79" s="1700">
        <f t="shared" si="44"/>
        <v>0.34117216549250517</v>
      </c>
      <c r="AV79" s="1684">
        <v>21660</v>
      </c>
      <c r="AW79" s="1701">
        <f t="shared" si="38"/>
        <v>38092</v>
      </c>
      <c r="AX79" s="1701">
        <f t="shared" si="12"/>
        <v>0</v>
      </c>
      <c r="AY79" s="1684">
        <v>131</v>
      </c>
      <c r="AZ79" s="1684">
        <v>101.12</v>
      </c>
      <c r="BA79" s="1684">
        <v>104.8</v>
      </c>
      <c r="BB79" s="1684">
        <v>0.83040000000000003</v>
      </c>
      <c r="BC79" s="1700">
        <f t="shared" si="45"/>
        <v>0.34995944162269749</v>
      </c>
      <c r="BD79" s="1684">
        <v>21158</v>
      </c>
      <c r="BE79" s="1701">
        <f t="shared" si="39"/>
        <v>36275</v>
      </c>
      <c r="BF79" s="1701">
        <f t="shared" si="14"/>
        <v>0</v>
      </c>
      <c r="BG79" s="1684">
        <v>131</v>
      </c>
      <c r="BH79" s="1684">
        <v>86</v>
      </c>
      <c r="BI79" s="1684">
        <v>104.8</v>
      </c>
      <c r="BJ79" s="1684">
        <v>0.83140000000000003</v>
      </c>
      <c r="BK79" s="1700">
        <f t="shared" si="32"/>
        <v>0.25569448652757365</v>
      </c>
      <c r="BL79" s="1684">
        <v>13602</v>
      </c>
      <c r="BM79" s="1701">
        <f t="shared" si="40"/>
        <v>31918</v>
      </c>
      <c r="BN79" s="1701">
        <f t="shared" si="41"/>
        <v>0</v>
      </c>
    </row>
    <row r="80" spans="1:66">
      <c r="A80" s="1717" t="s">
        <v>2631</v>
      </c>
      <c r="B80" s="1674">
        <v>1210</v>
      </c>
      <c r="C80" s="1674">
        <v>18</v>
      </c>
      <c r="D80" s="1716">
        <v>74</v>
      </c>
      <c r="E80" s="1684" t="s">
        <v>3028</v>
      </c>
      <c r="F80" s="1684" t="s">
        <v>1350</v>
      </c>
      <c r="G80" s="1684" t="s">
        <v>2116</v>
      </c>
      <c r="H80" s="1684" t="s">
        <v>2115</v>
      </c>
      <c r="I80" s="1684">
        <v>0.4</v>
      </c>
      <c r="J80" s="1684">
        <v>132</v>
      </c>
      <c r="K80" s="1684">
        <v>132</v>
      </c>
      <c r="L80" s="1684">
        <v>113.6</v>
      </c>
      <c r="M80" s="1684">
        <v>113.6</v>
      </c>
      <c r="N80" s="1684">
        <v>0.70069999999999999</v>
      </c>
      <c r="O80" s="1700">
        <f t="shared" si="30"/>
        <v>0.23234366795735006</v>
      </c>
      <c r="P80" s="1684">
        <v>13316</v>
      </c>
      <c r="Q80" s="1701">
        <f t="shared" si="33"/>
        <v>34387</v>
      </c>
      <c r="R80" s="1701">
        <f t="shared" si="34"/>
        <v>0</v>
      </c>
      <c r="S80" s="1684">
        <v>132</v>
      </c>
      <c r="T80" s="1684">
        <v>87.36</v>
      </c>
      <c r="U80" s="1684">
        <v>105.6</v>
      </c>
      <c r="V80" s="1684">
        <v>0.84279999999999999</v>
      </c>
      <c r="W80" s="1700">
        <f t="shared" si="31"/>
        <v>7.2437186817822796E-2</v>
      </c>
      <c r="X80" s="1684">
        <v>3968</v>
      </c>
      <c r="Y80" s="1701">
        <f t="shared" si="35"/>
        <v>32867</v>
      </c>
      <c r="Z80" s="1701">
        <f t="shared" ref="Z80:Z143" si="46">+MAX((X80-Y80),0)</f>
        <v>0</v>
      </c>
      <c r="AA80" s="1684">
        <v>132</v>
      </c>
      <c r="AB80" s="1684">
        <v>48.8</v>
      </c>
      <c r="AC80" s="1684">
        <v>105.6</v>
      </c>
      <c r="AD80" s="1684">
        <v>0.86199999999999999</v>
      </c>
      <c r="AE80" s="1700">
        <f t="shared" si="42"/>
        <v>0.1460681517545083</v>
      </c>
      <c r="AF80" s="1684">
        <v>4424</v>
      </c>
      <c r="AG80" s="1701">
        <f t="shared" si="36"/>
        <v>18172</v>
      </c>
      <c r="AH80" s="1701">
        <f t="shared" ref="AH80:AH143" si="47">+MAX((AF80-AG80),0)</f>
        <v>0</v>
      </c>
      <c r="AI80" s="1684">
        <v>132</v>
      </c>
      <c r="AJ80" s="1684">
        <v>108.8</v>
      </c>
      <c r="AK80" s="1684">
        <v>108.8</v>
      </c>
      <c r="AL80" s="1684">
        <v>0.75219999999999998</v>
      </c>
      <c r="AM80" s="1700">
        <f t="shared" si="43"/>
        <v>0.22112555857656255</v>
      </c>
      <c r="AN80" s="1684">
        <v>13464</v>
      </c>
      <c r="AO80" s="1701">
        <f t="shared" si="37"/>
        <v>36533</v>
      </c>
      <c r="AP80" s="1701">
        <f t="shared" ref="AP80:AP143" si="48">+MAX((AN80-AO80),0)</f>
        <v>0</v>
      </c>
      <c r="AQ80" s="1684">
        <v>132</v>
      </c>
      <c r="AR80" s="1684">
        <v>98.88</v>
      </c>
      <c r="AS80" s="1684">
        <v>105.6</v>
      </c>
      <c r="AT80" s="1684">
        <v>0.82369999999999999</v>
      </c>
      <c r="AU80" s="1700">
        <f t="shared" si="44"/>
        <v>0.10858639981960119</v>
      </c>
      <c r="AV80" s="1684">
        <v>6580</v>
      </c>
      <c r="AW80" s="1701">
        <f t="shared" si="38"/>
        <v>36358</v>
      </c>
      <c r="AX80" s="1701">
        <f t="shared" ref="AX80:AX143" si="49">+MAX((AV80-AW80),0)</f>
        <v>0</v>
      </c>
      <c r="AY80" s="1684">
        <v>132</v>
      </c>
      <c r="AZ80" s="1684">
        <v>8.32</v>
      </c>
      <c r="BA80" s="1684">
        <v>105.6</v>
      </c>
      <c r="BB80" s="1684">
        <v>1</v>
      </c>
      <c r="BC80" s="1700">
        <f t="shared" si="45"/>
        <v>0.11151175213675213</v>
      </c>
      <c r="BD80" s="1684">
        <v>668</v>
      </c>
      <c r="BE80" s="1701">
        <f t="shared" si="39"/>
        <v>3594</v>
      </c>
      <c r="BF80" s="1701">
        <f t="shared" ref="BF80:BF143" si="50">+MAX((BD80-BE80),0)</f>
        <v>0</v>
      </c>
      <c r="BG80" s="1684">
        <v>132</v>
      </c>
      <c r="BH80" s="1684">
        <v>46.08</v>
      </c>
      <c r="BI80" s="1684">
        <v>105.6</v>
      </c>
      <c r="BJ80" s="1684">
        <v>0.95099999999999996</v>
      </c>
      <c r="BK80" s="1700">
        <f t="shared" si="32"/>
        <v>2.8585776212425584E-2</v>
      </c>
      <c r="BL80" s="1684">
        <v>932</v>
      </c>
      <c r="BM80" s="1701">
        <f t="shared" si="40"/>
        <v>19562</v>
      </c>
      <c r="BN80" s="1701">
        <f t="shared" si="41"/>
        <v>0</v>
      </c>
    </row>
    <row r="81" spans="1:66">
      <c r="A81" s="1717" t="s">
        <v>2632</v>
      </c>
      <c r="B81" s="1674">
        <v>1210</v>
      </c>
      <c r="C81" s="1674">
        <v>33</v>
      </c>
      <c r="D81" s="1716">
        <v>75</v>
      </c>
      <c r="E81" s="1684" t="s">
        <v>3029</v>
      </c>
      <c r="F81" s="1684" t="s">
        <v>1356</v>
      </c>
      <c r="G81" s="1684" t="s">
        <v>2116</v>
      </c>
      <c r="H81" s="1684" t="s">
        <v>2115</v>
      </c>
      <c r="I81" s="1684">
        <v>11</v>
      </c>
      <c r="J81" s="1684">
        <v>132</v>
      </c>
      <c r="K81" s="1684">
        <v>132</v>
      </c>
      <c r="L81" s="1684">
        <v>0</v>
      </c>
      <c r="M81" s="1684">
        <v>105.6</v>
      </c>
      <c r="N81" s="1684">
        <v>0</v>
      </c>
      <c r="O81" s="1700">
        <v>0</v>
      </c>
      <c r="P81" s="1684">
        <v>0</v>
      </c>
      <c r="Q81" s="1701">
        <f t="shared" si="33"/>
        <v>0</v>
      </c>
      <c r="R81" s="1701">
        <f t="shared" si="34"/>
        <v>0</v>
      </c>
      <c r="S81" s="1684">
        <v>132</v>
      </c>
      <c r="T81" s="1684">
        <v>88.8</v>
      </c>
      <c r="U81" s="1684">
        <v>105.6</v>
      </c>
      <c r="V81" s="1684">
        <v>0.90780000000000005</v>
      </c>
      <c r="W81" s="1700">
        <f t="shared" si="31"/>
        <v>0.26760791663889549</v>
      </c>
      <c r="X81" s="1684">
        <v>16050</v>
      </c>
      <c r="Y81" s="1701">
        <f t="shared" si="35"/>
        <v>35985</v>
      </c>
      <c r="Z81" s="1701">
        <f t="shared" si="46"/>
        <v>0</v>
      </c>
      <c r="AA81" s="1684">
        <v>132</v>
      </c>
      <c r="AB81" s="1684">
        <v>219</v>
      </c>
      <c r="AC81" s="1684">
        <v>219</v>
      </c>
      <c r="AD81" s="1684">
        <v>0.89480000000000004</v>
      </c>
      <c r="AE81" s="1700">
        <f t="shared" si="42"/>
        <v>0.23282670242884815</v>
      </c>
      <c r="AF81" s="1684">
        <v>32850</v>
      </c>
      <c r="AG81" s="1701">
        <f t="shared" si="36"/>
        <v>84655</v>
      </c>
      <c r="AH81" s="1701">
        <f t="shared" si="47"/>
        <v>0</v>
      </c>
      <c r="AI81" s="1684">
        <v>132</v>
      </c>
      <c r="AJ81" s="1684">
        <v>85.8</v>
      </c>
      <c r="AK81" s="1684">
        <v>105.6</v>
      </c>
      <c r="AL81" s="1684">
        <v>0.92759999999999998</v>
      </c>
      <c r="AM81" s="1700">
        <f t="shared" si="43"/>
        <v>0.58228244651063166</v>
      </c>
      <c r="AN81" s="1684">
        <v>34479</v>
      </c>
      <c r="AO81" s="1701">
        <f t="shared" si="37"/>
        <v>35528</v>
      </c>
      <c r="AP81" s="1701">
        <f t="shared" si="48"/>
        <v>0</v>
      </c>
      <c r="AQ81" s="1684">
        <v>132</v>
      </c>
      <c r="AR81" s="1684">
        <v>80.099999999999994</v>
      </c>
      <c r="AS81" s="1684">
        <v>105.6</v>
      </c>
      <c r="AT81" s="1684">
        <v>0.96209999999999996</v>
      </c>
      <c r="AU81" s="1700">
        <f t="shared" si="44"/>
        <v>0.40663967867052492</v>
      </c>
      <c r="AV81" s="1684">
        <v>23315</v>
      </c>
      <c r="AW81" s="1701">
        <f t="shared" si="38"/>
        <v>34401</v>
      </c>
      <c r="AX81" s="1701">
        <f t="shared" si="49"/>
        <v>0</v>
      </c>
      <c r="AY81" s="1684">
        <v>132</v>
      </c>
      <c r="AZ81" s="1684">
        <v>1.2</v>
      </c>
      <c r="BA81" s="1684">
        <v>105.6</v>
      </c>
      <c r="BB81" s="1684">
        <v>0.95509999999999995</v>
      </c>
      <c r="BC81" s="1700">
        <f t="shared" si="45"/>
        <v>1.1984880388712449</v>
      </c>
      <c r="BD81" s="1684">
        <v>989</v>
      </c>
      <c r="BE81" s="1701">
        <f t="shared" si="39"/>
        <v>495</v>
      </c>
      <c r="BF81" s="1701">
        <f t="shared" si="50"/>
        <v>494</v>
      </c>
      <c r="BG81" s="1684">
        <v>132</v>
      </c>
      <c r="BH81" s="1684">
        <v>0.6</v>
      </c>
      <c r="BI81" s="1684">
        <v>105.6</v>
      </c>
      <c r="BJ81" s="1684">
        <v>1</v>
      </c>
      <c r="BK81" s="1700">
        <f t="shared" si="32"/>
        <v>4.4802867383512551E-3</v>
      </c>
      <c r="BL81" s="1684">
        <v>2</v>
      </c>
      <c r="BM81" s="1701">
        <f t="shared" si="40"/>
        <v>268</v>
      </c>
      <c r="BN81" s="1701">
        <f t="shared" si="41"/>
        <v>0</v>
      </c>
    </row>
    <row r="82" spans="1:66">
      <c r="A82" s="1717" t="s">
        <v>2633</v>
      </c>
      <c r="B82" s="1674">
        <v>1260</v>
      </c>
      <c r="C82" s="1674">
        <v>25</v>
      </c>
      <c r="D82" s="1716">
        <v>76</v>
      </c>
      <c r="E82" s="1684" t="s">
        <v>3030</v>
      </c>
      <c r="F82" s="1684" t="s">
        <v>1768</v>
      </c>
      <c r="G82" s="1684" t="s">
        <v>2116</v>
      </c>
      <c r="H82" s="1684" t="s">
        <v>2115</v>
      </c>
      <c r="I82" s="1684">
        <v>11</v>
      </c>
      <c r="J82" s="1684">
        <v>132</v>
      </c>
      <c r="K82" s="1684">
        <v>132</v>
      </c>
      <c r="L82" s="1684">
        <v>132.4</v>
      </c>
      <c r="M82" s="1684">
        <v>132.4</v>
      </c>
      <c r="N82" s="1684">
        <v>0.60909999999999997</v>
      </c>
      <c r="O82" s="1700">
        <f t="shared" ref="O82:O103" si="51">+P82/(24*30*L82*N82)</f>
        <v>0.18658629891537046</v>
      </c>
      <c r="P82" s="1684">
        <v>10834</v>
      </c>
      <c r="Q82" s="1701">
        <f t="shared" si="33"/>
        <v>34839</v>
      </c>
      <c r="R82" s="1701">
        <f t="shared" si="34"/>
        <v>0</v>
      </c>
      <c r="S82" s="1684">
        <v>132</v>
      </c>
      <c r="T82" s="1684">
        <v>135.6</v>
      </c>
      <c r="U82" s="1684">
        <v>135.6</v>
      </c>
      <c r="V82" s="1684">
        <v>0.63470000000000004</v>
      </c>
      <c r="W82" s="1700">
        <f t="shared" si="31"/>
        <v>0.11728401197492062</v>
      </c>
      <c r="X82" s="1684">
        <v>7510</v>
      </c>
      <c r="Y82" s="1701">
        <f t="shared" si="35"/>
        <v>38420</v>
      </c>
      <c r="Z82" s="1701">
        <f t="shared" si="46"/>
        <v>0</v>
      </c>
      <c r="AA82" s="1684">
        <v>132</v>
      </c>
      <c r="AB82" s="1684">
        <v>135.19999999999999</v>
      </c>
      <c r="AC82" s="1684">
        <v>135.19999999999999</v>
      </c>
      <c r="AD82" s="1684">
        <v>0.59709999999999996</v>
      </c>
      <c r="AE82" s="1700">
        <f t="shared" si="42"/>
        <v>0.16137883619171384</v>
      </c>
      <c r="AF82" s="1684">
        <v>9380</v>
      </c>
      <c r="AG82" s="1701">
        <f t="shared" si="36"/>
        <v>34874</v>
      </c>
      <c r="AH82" s="1701">
        <f t="shared" si="47"/>
        <v>0</v>
      </c>
      <c r="AI82" s="1684">
        <v>132</v>
      </c>
      <c r="AJ82" s="1684">
        <v>143.19999999999999</v>
      </c>
      <c r="AK82" s="1684">
        <v>143.19999999999999</v>
      </c>
      <c r="AL82" s="1684">
        <v>0.52180000000000004</v>
      </c>
      <c r="AM82" s="1700">
        <f t="shared" si="43"/>
        <v>6.7094790864335285E-2</v>
      </c>
      <c r="AN82" s="1684">
        <v>3730</v>
      </c>
      <c r="AO82" s="1701">
        <f t="shared" si="37"/>
        <v>33356</v>
      </c>
      <c r="AP82" s="1701">
        <f t="shared" si="48"/>
        <v>0</v>
      </c>
      <c r="AQ82" s="1684">
        <v>132</v>
      </c>
      <c r="AR82" s="1684">
        <v>124</v>
      </c>
      <c r="AS82" s="1684">
        <v>124</v>
      </c>
      <c r="AT82" s="1684">
        <v>0.5141</v>
      </c>
      <c r="AU82" s="1700">
        <f t="shared" si="44"/>
        <v>0.19235144370985857</v>
      </c>
      <c r="AV82" s="1684">
        <v>9123</v>
      </c>
      <c r="AW82" s="1701">
        <f t="shared" si="38"/>
        <v>28457</v>
      </c>
      <c r="AX82" s="1701">
        <f t="shared" si="49"/>
        <v>0</v>
      </c>
      <c r="AY82" s="1684">
        <v>132</v>
      </c>
      <c r="AZ82" s="1684">
        <v>144</v>
      </c>
      <c r="BA82" s="1684">
        <v>144</v>
      </c>
      <c r="BB82" s="1684">
        <v>0.52449999999999997</v>
      </c>
      <c r="BC82" s="1700">
        <f t="shared" si="45"/>
        <v>0.16868284315456225</v>
      </c>
      <c r="BD82" s="1684">
        <v>9173</v>
      </c>
      <c r="BE82" s="1701">
        <f t="shared" si="39"/>
        <v>32628</v>
      </c>
      <c r="BF82" s="1701">
        <f t="shared" si="50"/>
        <v>0</v>
      </c>
      <c r="BG82" s="1684">
        <v>132</v>
      </c>
      <c r="BH82" s="1684">
        <v>142</v>
      </c>
      <c r="BI82" s="1684">
        <v>142</v>
      </c>
      <c r="BJ82" s="1684">
        <v>0.51890000000000003</v>
      </c>
      <c r="BK82" s="1700">
        <f t="shared" si="32"/>
        <v>0.16490107234437693</v>
      </c>
      <c r="BL82" s="1684">
        <v>9040</v>
      </c>
      <c r="BM82" s="1701">
        <f t="shared" si="40"/>
        <v>32892</v>
      </c>
      <c r="BN82" s="1701">
        <f t="shared" si="41"/>
        <v>0</v>
      </c>
    </row>
    <row r="83" spans="1:66">
      <c r="A83" s="1717" t="s">
        <v>2634</v>
      </c>
      <c r="B83" s="1674">
        <v>1210</v>
      </c>
      <c r="C83" s="1674">
        <v>37</v>
      </c>
      <c r="D83" s="1716">
        <v>77</v>
      </c>
      <c r="E83" s="1684" t="s">
        <v>3031</v>
      </c>
      <c r="F83" s="1684" t="s">
        <v>1341</v>
      </c>
      <c r="G83" s="1684" t="s">
        <v>2116</v>
      </c>
      <c r="H83" s="1684" t="s">
        <v>1429</v>
      </c>
      <c r="I83" s="1684">
        <v>11</v>
      </c>
      <c r="J83" s="1684">
        <v>133</v>
      </c>
      <c r="K83" s="1684">
        <v>133</v>
      </c>
      <c r="L83" s="1684">
        <v>94.4</v>
      </c>
      <c r="M83" s="1684">
        <v>106.4</v>
      </c>
      <c r="N83" s="1684">
        <v>0.97989999999999999</v>
      </c>
      <c r="O83" s="1700">
        <f t="shared" si="51"/>
        <v>0.3923314843034254</v>
      </c>
      <c r="P83" s="1684">
        <v>26130</v>
      </c>
      <c r="Q83" s="1701">
        <f t="shared" si="33"/>
        <v>39961</v>
      </c>
      <c r="R83" s="1701">
        <f t="shared" si="34"/>
        <v>0</v>
      </c>
      <c r="S83" s="1684">
        <v>133</v>
      </c>
      <c r="T83" s="1684">
        <v>122.4</v>
      </c>
      <c r="U83" s="1684">
        <v>122.4</v>
      </c>
      <c r="V83" s="1684">
        <v>0.98050000000000004</v>
      </c>
      <c r="W83" s="1700">
        <f t="shared" si="31"/>
        <v>0.38259680324053236</v>
      </c>
      <c r="X83" s="1684">
        <v>34162</v>
      </c>
      <c r="Y83" s="1701">
        <f t="shared" si="35"/>
        <v>53574</v>
      </c>
      <c r="Z83" s="1701">
        <f t="shared" si="46"/>
        <v>0</v>
      </c>
      <c r="AA83" s="1684">
        <v>133</v>
      </c>
      <c r="AB83" s="1684">
        <v>117</v>
      </c>
      <c r="AC83" s="1684">
        <v>117</v>
      </c>
      <c r="AD83" s="1684">
        <v>0.9839</v>
      </c>
      <c r="AE83" s="1700">
        <f t="shared" si="42"/>
        <v>0.38468343174105951</v>
      </c>
      <c r="AF83" s="1684">
        <v>31884</v>
      </c>
      <c r="AG83" s="1701">
        <f t="shared" si="36"/>
        <v>49730</v>
      </c>
      <c r="AH83" s="1701">
        <f t="shared" si="47"/>
        <v>0</v>
      </c>
      <c r="AI83" s="1684">
        <v>133</v>
      </c>
      <c r="AJ83" s="1684">
        <v>73.8</v>
      </c>
      <c r="AK83" s="1684">
        <v>106.4</v>
      </c>
      <c r="AL83" s="1684">
        <v>0.99460000000000004</v>
      </c>
      <c r="AM83" s="1700">
        <f t="shared" si="43"/>
        <v>0.39486766435420562</v>
      </c>
      <c r="AN83" s="1684">
        <v>21564</v>
      </c>
      <c r="AO83" s="1701">
        <f t="shared" si="37"/>
        <v>32766</v>
      </c>
      <c r="AP83" s="1701">
        <f t="shared" si="48"/>
        <v>0</v>
      </c>
      <c r="AQ83" s="1684">
        <v>133</v>
      </c>
      <c r="AR83" s="1684">
        <v>76.2</v>
      </c>
      <c r="AS83" s="1684">
        <v>106.4</v>
      </c>
      <c r="AT83" s="1684">
        <v>0.99480000000000002</v>
      </c>
      <c r="AU83" s="1700">
        <f t="shared" si="44"/>
        <v>0.34923225813033404</v>
      </c>
      <c r="AV83" s="1684">
        <v>19696</v>
      </c>
      <c r="AW83" s="1701">
        <f t="shared" si="38"/>
        <v>33839</v>
      </c>
      <c r="AX83" s="1701">
        <f t="shared" si="49"/>
        <v>0</v>
      </c>
      <c r="AY83" s="1684">
        <v>133</v>
      </c>
      <c r="AZ83" s="1684">
        <v>90.2</v>
      </c>
      <c r="BA83" s="1684">
        <v>106.4</v>
      </c>
      <c r="BB83" s="1684">
        <v>0.98850000000000005</v>
      </c>
      <c r="BC83" s="1700">
        <f t="shared" si="45"/>
        <v>0.36562374176645618</v>
      </c>
      <c r="BD83" s="1684">
        <v>23472</v>
      </c>
      <c r="BE83" s="1701">
        <f t="shared" si="39"/>
        <v>38518</v>
      </c>
      <c r="BF83" s="1701">
        <f t="shared" si="50"/>
        <v>0</v>
      </c>
      <c r="BG83" s="1684">
        <v>133</v>
      </c>
      <c r="BH83" s="1684">
        <v>82.6</v>
      </c>
      <c r="BI83" s="1684">
        <v>106.4</v>
      </c>
      <c r="BJ83" s="1684">
        <v>0.99260000000000004</v>
      </c>
      <c r="BK83" s="1700">
        <f t="shared" si="32"/>
        <v>0.39459250923705164</v>
      </c>
      <c r="BL83" s="1684">
        <v>24070</v>
      </c>
      <c r="BM83" s="1701">
        <f t="shared" si="40"/>
        <v>36600</v>
      </c>
      <c r="BN83" s="1701">
        <f t="shared" si="41"/>
        <v>0</v>
      </c>
    </row>
    <row r="84" spans="1:66">
      <c r="A84" s="1717" t="s">
        <v>2635</v>
      </c>
      <c r="B84" s="1674">
        <v>1240</v>
      </c>
      <c r="C84" s="1674">
        <v>23</v>
      </c>
      <c r="D84" s="1716">
        <v>78</v>
      </c>
      <c r="E84" s="1684" t="s">
        <v>3032</v>
      </c>
      <c r="F84" s="1684" t="s">
        <v>1044</v>
      </c>
      <c r="G84" s="1684" t="s">
        <v>2116</v>
      </c>
      <c r="H84" s="1684" t="s">
        <v>1043</v>
      </c>
      <c r="I84" s="1684">
        <v>11</v>
      </c>
      <c r="J84" s="1684">
        <v>133</v>
      </c>
      <c r="K84" s="1684">
        <v>133</v>
      </c>
      <c r="L84" s="1684">
        <v>144</v>
      </c>
      <c r="M84" s="1684">
        <v>133</v>
      </c>
      <c r="N84" s="1684">
        <v>0.99719999999999998</v>
      </c>
      <c r="O84" s="1700">
        <f t="shared" si="51"/>
        <v>0.5346761054409136</v>
      </c>
      <c r="P84" s="1684">
        <v>55280</v>
      </c>
      <c r="Q84" s="1701">
        <f t="shared" si="33"/>
        <v>62034</v>
      </c>
      <c r="R84" s="1701">
        <f t="shared" si="34"/>
        <v>0</v>
      </c>
      <c r="S84" s="1684">
        <v>133</v>
      </c>
      <c r="T84" s="1684">
        <v>166</v>
      </c>
      <c r="U84" s="1684">
        <v>133</v>
      </c>
      <c r="V84" s="1684">
        <v>0.99480000000000002</v>
      </c>
      <c r="W84" s="1700">
        <f t="shared" si="31"/>
        <v>0.59496126847559117</v>
      </c>
      <c r="X84" s="1684">
        <v>73098</v>
      </c>
      <c r="Y84" s="1701">
        <f t="shared" si="35"/>
        <v>73717</v>
      </c>
      <c r="Z84" s="1701">
        <f t="shared" si="46"/>
        <v>0</v>
      </c>
      <c r="AA84" s="1684">
        <v>133</v>
      </c>
      <c r="AB84" s="1684">
        <v>165.2</v>
      </c>
      <c r="AC84" s="1684">
        <v>133</v>
      </c>
      <c r="AD84" s="1684">
        <v>0.99560000000000004</v>
      </c>
      <c r="AE84" s="1700">
        <f t="shared" si="42"/>
        <v>0.51063730724577439</v>
      </c>
      <c r="AF84" s="1684">
        <v>60470</v>
      </c>
      <c r="AG84" s="1701">
        <f t="shared" si="36"/>
        <v>71052</v>
      </c>
      <c r="AH84" s="1701">
        <f t="shared" si="47"/>
        <v>0</v>
      </c>
      <c r="AI84" s="1684">
        <v>133</v>
      </c>
      <c r="AJ84" s="1684">
        <v>163.6</v>
      </c>
      <c r="AK84" s="1684">
        <v>133</v>
      </c>
      <c r="AL84" s="1684">
        <v>0.99750000000000005</v>
      </c>
      <c r="AM84" s="1700">
        <f t="shared" si="43"/>
        <v>0.50562494782319523</v>
      </c>
      <c r="AN84" s="1684">
        <v>61390</v>
      </c>
      <c r="AO84" s="1701">
        <f t="shared" si="37"/>
        <v>72848</v>
      </c>
      <c r="AP84" s="1701">
        <f t="shared" si="48"/>
        <v>0</v>
      </c>
      <c r="AQ84" s="1684">
        <v>133</v>
      </c>
      <c r="AR84" s="1684">
        <v>165</v>
      </c>
      <c r="AS84" s="1684">
        <v>133</v>
      </c>
      <c r="AT84" s="1684">
        <v>0.99860000000000004</v>
      </c>
      <c r="AU84" s="1700">
        <f t="shared" si="44"/>
        <v>0.53158488354860045</v>
      </c>
      <c r="AV84" s="1684">
        <v>65166</v>
      </c>
      <c r="AW84" s="1701">
        <f t="shared" si="38"/>
        <v>73553</v>
      </c>
      <c r="AX84" s="1701">
        <f t="shared" si="49"/>
        <v>0</v>
      </c>
      <c r="AY84" s="1684">
        <v>133</v>
      </c>
      <c r="AZ84" s="1684">
        <v>165.2</v>
      </c>
      <c r="BA84" s="1684">
        <v>165.2</v>
      </c>
      <c r="BB84" s="1684">
        <v>0.99729999999999996</v>
      </c>
      <c r="BC84" s="1700">
        <f t="shared" si="45"/>
        <v>0.51499352259710318</v>
      </c>
      <c r="BD84" s="1684">
        <v>61090</v>
      </c>
      <c r="BE84" s="1701">
        <f t="shared" si="39"/>
        <v>71174</v>
      </c>
      <c r="BF84" s="1701">
        <f t="shared" si="50"/>
        <v>0</v>
      </c>
      <c r="BG84" s="1684">
        <v>133</v>
      </c>
      <c r="BH84" s="1684">
        <v>138</v>
      </c>
      <c r="BI84" s="1684">
        <v>133</v>
      </c>
      <c r="BJ84" s="1684">
        <v>0.99860000000000004</v>
      </c>
      <c r="BK84" s="1700">
        <f t="shared" si="32"/>
        <v>0.30089265379822228</v>
      </c>
      <c r="BL84" s="1684">
        <v>30850</v>
      </c>
      <c r="BM84" s="1701">
        <f t="shared" si="40"/>
        <v>61517</v>
      </c>
      <c r="BN84" s="1701">
        <f t="shared" si="41"/>
        <v>0</v>
      </c>
    </row>
    <row r="85" spans="1:66">
      <c r="A85" s="1717" t="s">
        <v>2636</v>
      </c>
      <c r="B85" s="1674">
        <v>6110</v>
      </c>
      <c r="C85" s="1674">
        <v>53</v>
      </c>
      <c r="D85" s="1716">
        <v>79</v>
      </c>
      <c r="E85" s="1684" t="s">
        <v>3033</v>
      </c>
      <c r="F85" s="1684" t="s">
        <v>1086</v>
      </c>
      <c r="G85" s="1684" t="s">
        <v>2116</v>
      </c>
      <c r="H85" s="1684" t="s">
        <v>1429</v>
      </c>
      <c r="I85" s="1684">
        <v>11</v>
      </c>
      <c r="J85" s="1684">
        <v>133</v>
      </c>
      <c r="K85" s="1684">
        <v>133</v>
      </c>
      <c r="L85" s="1684">
        <v>40</v>
      </c>
      <c r="M85" s="1684">
        <v>106.4</v>
      </c>
      <c r="N85" s="1684">
        <v>0.86629999999999996</v>
      </c>
      <c r="O85" s="1700">
        <f t="shared" si="51"/>
        <v>0.24289122320981954</v>
      </c>
      <c r="P85" s="1684">
        <v>6060</v>
      </c>
      <c r="Q85" s="1701">
        <f t="shared" si="33"/>
        <v>14970</v>
      </c>
      <c r="R85" s="1701">
        <f t="shared" si="34"/>
        <v>0</v>
      </c>
      <c r="S85" s="1684">
        <v>133</v>
      </c>
      <c r="T85" s="1684">
        <v>41.84</v>
      </c>
      <c r="U85" s="1684">
        <v>106.4</v>
      </c>
      <c r="V85" s="1684">
        <v>0.8508</v>
      </c>
      <c r="W85" s="1700">
        <f t="shared" si="31"/>
        <v>0.23409902066453855</v>
      </c>
      <c r="X85" s="1684">
        <v>6200</v>
      </c>
      <c r="Y85" s="1701">
        <f t="shared" si="35"/>
        <v>15891</v>
      </c>
      <c r="Z85" s="1701">
        <f t="shared" si="46"/>
        <v>0</v>
      </c>
      <c r="AA85" s="1684">
        <v>133</v>
      </c>
      <c r="AB85" s="1684">
        <v>27.6</v>
      </c>
      <c r="AC85" s="1684">
        <v>106.4</v>
      </c>
      <c r="AD85" s="1684">
        <v>0.82669999999999999</v>
      </c>
      <c r="AE85" s="1700">
        <f t="shared" si="42"/>
        <v>0.21012671493104432</v>
      </c>
      <c r="AF85" s="1684">
        <v>3452</v>
      </c>
      <c r="AG85" s="1701">
        <f t="shared" si="36"/>
        <v>9857</v>
      </c>
      <c r="AH85" s="1701">
        <f t="shared" si="47"/>
        <v>0</v>
      </c>
      <c r="AI85" s="1684">
        <v>133</v>
      </c>
      <c r="AJ85" s="1684">
        <v>41.04</v>
      </c>
      <c r="AK85" s="1684">
        <v>106.4</v>
      </c>
      <c r="AL85" s="1684">
        <v>0.8306</v>
      </c>
      <c r="AM85" s="1700">
        <f t="shared" si="43"/>
        <v>0.22699903712851993</v>
      </c>
      <c r="AN85" s="1684">
        <v>5757</v>
      </c>
      <c r="AO85" s="1701">
        <f t="shared" si="37"/>
        <v>15217</v>
      </c>
      <c r="AP85" s="1701">
        <f t="shared" si="48"/>
        <v>0</v>
      </c>
      <c r="AQ85" s="1684">
        <v>133</v>
      </c>
      <c r="AR85" s="1684">
        <v>42</v>
      </c>
      <c r="AS85" s="1684">
        <v>106.4</v>
      </c>
      <c r="AT85" s="1684">
        <v>0.83850000000000002</v>
      </c>
      <c r="AU85" s="1700">
        <f t="shared" si="44"/>
        <v>0.18056253990237486</v>
      </c>
      <c r="AV85" s="1684">
        <v>4731</v>
      </c>
      <c r="AW85" s="1701">
        <f t="shared" si="38"/>
        <v>15721</v>
      </c>
      <c r="AX85" s="1701">
        <f t="shared" si="49"/>
        <v>0</v>
      </c>
      <c r="AY85" s="1684">
        <v>133</v>
      </c>
      <c r="AZ85" s="1684">
        <v>42.72</v>
      </c>
      <c r="BA85" s="1684">
        <v>106.4</v>
      </c>
      <c r="BB85" s="1684">
        <v>0.83360000000000001</v>
      </c>
      <c r="BC85" s="1700">
        <f t="shared" si="45"/>
        <v>0.3529613345202694</v>
      </c>
      <c r="BD85" s="1684">
        <v>9050</v>
      </c>
      <c r="BE85" s="1701">
        <f t="shared" si="39"/>
        <v>15384</v>
      </c>
      <c r="BF85" s="1701">
        <f t="shared" si="50"/>
        <v>0</v>
      </c>
      <c r="BG85" s="1684">
        <v>133</v>
      </c>
      <c r="BH85" s="1684">
        <v>52.32</v>
      </c>
      <c r="BI85" s="1684">
        <v>106.4</v>
      </c>
      <c r="BJ85" s="1684">
        <v>0.92769999999999997</v>
      </c>
      <c r="BK85" s="1700">
        <f t="shared" si="32"/>
        <v>0.22721152569398254</v>
      </c>
      <c r="BL85" s="1684">
        <v>8205</v>
      </c>
      <c r="BM85" s="1701">
        <f t="shared" si="40"/>
        <v>21667</v>
      </c>
      <c r="BN85" s="1701">
        <f t="shared" si="41"/>
        <v>0</v>
      </c>
    </row>
    <row r="86" spans="1:66">
      <c r="A86" s="1717" t="s">
        <v>2637</v>
      </c>
      <c r="B86" s="1674">
        <v>6150</v>
      </c>
      <c r="C86" s="1674">
        <v>3</v>
      </c>
      <c r="D86" s="1716">
        <v>80</v>
      </c>
      <c r="E86" s="1684" t="s">
        <v>3034</v>
      </c>
      <c r="F86" s="1684" t="s">
        <v>1208</v>
      </c>
      <c r="G86" s="1684" t="s">
        <v>2116</v>
      </c>
      <c r="H86" s="1684" t="s">
        <v>2115</v>
      </c>
      <c r="I86" s="1684">
        <v>33</v>
      </c>
      <c r="J86" s="1684">
        <v>133</v>
      </c>
      <c r="K86" s="1684">
        <v>133</v>
      </c>
      <c r="L86" s="1684">
        <v>21.6</v>
      </c>
      <c r="M86" s="1684">
        <v>106.4</v>
      </c>
      <c r="N86" s="1684">
        <v>0.99280000000000002</v>
      </c>
      <c r="O86" s="1700">
        <f t="shared" si="51"/>
        <v>0.2145074163607604</v>
      </c>
      <c r="P86" s="1684">
        <v>3312</v>
      </c>
      <c r="Q86" s="1701">
        <f t="shared" si="33"/>
        <v>9264</v>
      </c>
      <c r="R86" s="1701">
        <f t="shared" si="34"/>
        <v>0</v>
      </c>
      <c r="S86" s="1684">
        <v>133</v>
      </c>
      <c r="T86" s="1684">
        <v>42</v>
      </c>
      <c r="U86" s="1684">
        <v>106.4</v>
      </c>
      <c r="V86" s="1684">
        <v>0.95850000000000002</v>
      </c>
      <c r="W86" s="1700">
        <f t="shared" si="31"/>
        <v>8.3335536917242201E-2</v>
      </c>
      <c r="X86" s="1684">
        <v>2496</v>
      </c>
      <c r="Y86" s="1701">
        <f t="shared" si="35"/>
        <v>17971</v>
      </c>
      <c r="Z86" s="1701">
        <f t="shared" si="46"/>
        <v>0</v>
      </c>
      <c r="AA86" s="1684">
        <v>133</v>
      </c>
      <c r="AB86" s="1684">
        <v>63.6</v>
      </c>
      <c r="AC86" s="1684">
        <v>106.4</v>
      </c>
      <c r="AD86" s="1684">
        <v>0.97699999999999998</v>
      </c>
      <c r="AE86" s="1700">
        <f t="shared" si="42"/>
        <v>0.13102725366876311</v>
      </c>
      <c r="AF86" s="1684">
        <v>5862</v>
      </c>
      <c r="AG86" s="1701">
        <f t="shared" si="36"/>
        <v>26843</v>
      </c>
      <c r="AH86" s="1701">
        <f t="shared" si="47"/>
        <v>0</v>
      </c>
      <c r="AI86" s="1684">
        <v>133</v>
      </c>
      <c r="AJ86" s="1684">
        <v>92.4</v>
      </c>
      <c r="AK86" s="1684">
        <v>106.4</v>
      </c>
      <c r="AL86" s="1684">
        <v>0.85040000000000004</v>
      </c>
      <c r="AM86" s="1700">
        <f t="shared" si="43"/>
        <v>0.15692443639064582</v>
      </c>
      <c r="AN86" s="1684">
        <v>9174</v>
      </c>
      <c r="AO86" s="1701">
        <f t="shared" si="37"/>
        <v>35077</v>
      </c>
      <c r="AP86" s="1701">
        <f t="shared" si="48"/>
        <v>0</v>
      </c>
      <c r="AQ86" s="1684">
        <v>133</v>
      </c>
      <c r="AR86" s="1684">
        <v>26.4</v>
      </c>
      <c r="AS86" s="1684">
        <v>106.4</v>
      </c>
      <c r="AT86" s="1684">
        <v>0.99009999999999998</v>
      </c>
      <c r="AU86" s="1700">
        <f t="shared" si="44"/>
        <v>0.2153529127018283</v>
      </c>
      <c r="AV86" s="1684">
        <v>4188</v>
      </c>
      <c r="AW86" s="1701">
        <f t="shared" si="38"/>
        <v>11668</v>
      </c>
      <c r="AX86" s="1701">
        <f t="shared" si="49"/>
        <v>0</v>
      </c>
      <c r="AY86" s="1684">
        <v>133</v>
      </c>
      <c r="AZ86" s="1684">
        <v>20.399999999999999</v>
      </c>
      <c r="BA86" s="1684">
        <v>106.4</v>
      </c>
      <c r="BB86" s="1684">
        <v>1</v>
      </c>
      <c r="BC86" s="1700">
        <f t="shared" si="45"/>
        <v>0.34517973856209155</v>
      </c>
      <c r="BD86" s="1684">
        <v>5070</v>
      </c>
      <c r="BE86" s="1701">
        <f t="shared" si="39"/>
        <v>8813</v>
      </c>
      <c r="BF86" s="1701">
        <f t="shared" si="50"/>
        <v>0</v>
      </c>
      <c r="BG86" s="1684">
        <v>133</v>
      </c>
      <c r="BH86" s="1684">
        <v>24</v>
      </c>
      <c r="BI86" s="1684">
        <v>106.4</v>
      </c>
      <c r="BJ86" s="1684">
        <v>0.99680000000000002</v>
      </c>
      <c r="BK86" s="1700">
        <f t="shared" si="32"/>
        <v>0.2106876413124148</v>
      </c>
      <c r="BL86" s="1684">
        <v>3750</v>
      </c>
      <c r="BM86" s="1701">
        <f t="shared" si="40"/>
        <v>10679</v>
      </c>
      <c r="BN86" s="1701">
        <f t="shared" si="41"/>
        <v>0</v>
      </c>
    </row>
    <row r="87" spans="1:66">
      <c r="A87" s="1717" t="s">
        <v>2638</v>
      </c>
      <c r="B87" s="1674">
        <v>6220</v>
      </c>
      <c r="C87" s="1674">
        <v>1</v>
      </c>
      <c r="D87" s="1716">
        <v>81</v>
      </c>
      <c r="E87" s="1684" t="s">
        <v>3035</v>
      </c>
      <c r="F87" s="1684" t="s">
        <v>971</v>
      </c>
      <c r="G87" s="1684" t="s">
        <v>2116</v>
      </c>
      <c r="H87" s="1684" t="s">
        <v>1429</v>
      </c>
      <c r="I87" s="1684">
        <v>11</v>
      </c>
      <c r="J87" s="1684">
        <v>133</v>
      </c>
      <c r="K87" s="1684">
        <v>133</v>
      </c>
      <c r="L87" s="1684">
        <v>94</v>
      </c>
      <c r="M87" s="1684">
        <v>106.4</v>
      </c>
      <c r="N87" s="1684">
        <v>0.9879</v>
      </c>
      <c r="O87" s="1700">
        <f t="shared" si="51"/>
        <v>0.40262591063451691</v>
      </c>
      <c r="P87" s="1684">
        <v>26920</v>
      </c>
      <c r="Q87" s="1701">
        <f t="shared" si="33"/>
        <v>40117</v>
      </c>
      <c r="R87" s="1701">
        <f t="shared" si="34"/>
        <v>0</v>
      </c>
      <c r="S87" s="1684">
        <v>133</v>
      </c>
      <c r="T87" s="1684">
        <v>82</v>
      </c>
      <c r="U87" s="1684">
        <v>106.4</v>
      </c>
      <c r="V87" s="1684">
        <v>0.98660000000000003</v>
      </c>
      <c r="W87" s="1700">
        <f t="shared" si="31"/>
        <v>0.60458052936891726</v>
      </c>
      <c r="X87" s="1684">
        <v>36390</v>
      </c>
      <c r="Y87" s="1701">
        <f t="shared" si="35"/>
        <v>36114</v>
      </c>
      <c r="Z87" s="1701">
        <f t="shared" si="46"/>
        <v>276</v>
      </c>
      <c r="AA87" s="1684">
        <v>133</v>
      </c>
      <c r="AB87" s="1684">
        <v>81</v>
      </c>
      <c r="AC87" s="1684">
        <v>106.4</v>
      </c>
      <c r="AD87" s="1684">
        <v>0.98650000000000004</v>
      </c>
      <c r="AE87" s="1700">
        <f t="shared" si="42"/>
        <v>0.5916637292057314</v>
      </c>
      <c r="AF87" s="1684">
        <v>34040</v>
      </c>
      <c r="AG87" s="1701">
        <f t="shared" si="36"/>
        <v>34520</v>
      </c>
      <c r="AH87" s="1701">
        <f t="shared" si="47"/>
        <v>0</v>
      </c>
      <c r="AI87" s="1684">
        <v>133</v>
      </c>
      <c r="AJ87" s="1684">
        <v>89</v>
      </c>
      <c r="AK87" s="1684">
        <v>106.4</v>
      </c>
      <c r="AL87" s="1684">
        <v>0.98870000000000002</v>
      </c>
      <c r="AM87" s="1700">
        <f t="shared" si="43"/>
        <v>0.54003681250174818</v>
      </c>
      <c r="AN87" s="1684">
        <v>35355</v>
      </c>
      <c r="AO87" s="1701">
        <f t="shared" si="37"/>
        <v>39281</v>
      </c>
      <c r="AP87" s="1701">
        <f t="shared" si="48"/>
        <v>0</v>
      </c>
      <c r="AQ87" s="1684">
        <v>133</v>
      </c>
      <c r="AR87" s="1684">
        <v>95</v>
      </c>
      <c r="AS87" s="1684">
        <v>106.4</v>
      </c>
      <c r="AT87" s="1684">
        <v>0.98850000000000005</v>
      </c>
      <c r="AU87" s="1700">
        <f t="shared" si="44"/>
        <v>0.44183835672199734</v>
      </c>
      <c r="AV87" s="1684">
        <v>30870</v>
      </c>
      <c r="AW87" s="1701">
        <f t="shared" si="38"/>
        <v>41920</v>
      </c>
      <c r="AX87" s="1701">
        <f t="shared" si="49"/>
        <v>0</v>
      </c>
      <c r="AY87" s="1684">
        <v>133</v>
      </c>
      <c r="AZ87" s="1684">
        <v>99</v>
      </c>
      <c r="BA87" s="1684">
        <v>106.4</v>
      </c>
      <c r="BB87" s="1684">
        <v>0.98980000000000001</v>
      </c>
      <c r="BC87" s="1700">
        <f t="shared" si="45"/>
        <v>0.56489492486663628</v>
      </c>
      <c r="BD87" s="1684">
        <v>39855</v>
      </c>
      <c r="BE87" s="1701">
        <f t="shared" si="39"/>
        <v>42332</v>
      </c>
      <c r="BF87" s="1701">
        <f t="shared" si="50"/>
        <v>0</v>
      </c>
      <c r="BG87" s="1684">
        <v>133</v>
      </c>
      <c r="BH87" s="1684">
        <v>93</v>
      </c>
      <c r="BI87" s="1684">
        <v>106.4</v>
      </c>
      <c r="BJ87" s="1684">
        <v>0.99050000000000005</v>
      </c>
      <c r="BK87" s="1700">
        <f t="shared" si="32"/>
        <v>0.41241896292031782</v>
      </c>
      <c r="BL87" s="1684">
        <v>28265</v>
      </c>
      <c r="BM87" s="1701">
        <f t="shared" si="40"/>
        <v>41121</v>
      </c>
      <c r="BN87" s="1701">
        <f t="shared" si="41"/>
        <v>0</v>
      </c>
    </row>
    <row r="88" spans="1:66">
      <c r="A88" s="1717" t="s">
        <v>2674</v>
      </c>
      <c r="B88" s="1674">
        <v>1220</v>
      </c>
      <c r="C88" s="1674">
        <v>51</v>
      </c>
      <c r="D88" s="1716">
        <v>82</v>
      </c>
      <c r="E88" s="1684" t="s">
        <v>3065</v>
      </c>
      <c r="F88" s="1684" t="s">
        <v>4255</v>
      </c>
      <c r="G88" s="1684" t="s">
        <v>2116</v>
      </c>
      <c r="H88" s="1684" t="s">
        <v>1475</v>
      </c>
      <c r="I88" s="1684">
        <v>11</v>
      </c>
      <c r="J88" s="1684">
        <v>133.33000000000001</v>
      </c>
      <c r="K88" s="1684">
        <v>133.33000000000001</v>
      </c>
      <c r="L88" s="1684">
        <v>60</v>
      </c>
      <c r="M88" s="1684">
        <v>133.33000000000001</v>
      </c>
      <c r="N88" s="1684">
        <v>0.94950000000000001</v>
      </c>
      <c r="O88" s="1700">
        <f t="shared" si="51"/>
        <v>0.44906676028318998</v>
      </c>
      <c r="P88" s="1684">
        <v>18420</v>
      </c>
      <c r="Q88" s="1701">
        <f t="shared" si="33"/>
        <v>24611</v>
      </c>
      <c r="R88" s="1701">
        <f t="shared" si="34"/>
        <v>0</v>
      </c>
      <c r="S88" s="1684">
        <v>133.33000000000001</v>
      </c>
      <c r="T88" s="1684">
        <v>94</v>
      </c>
      <c r="U88" s="1684">
        <v>133.33000000000001</v>
      </c>
      <c r="V88" s="1684">
        <v>0.96789999999999998</v>
      </c>
      <c r="W88" s="1700">
        <f t="shared" si="31"/>
        <v>0.46357676473126413</v>
      </c>
      <c r="X88" s="1684">
        <v>31380</v>
      </c>
      <c r="Y88" s="1701">
        <f t="shared" si="35"/>
        <v>40615</v>
      </c>
      <c r="Z88" s="1701">
        <f t="shared" si="46"/>
        <v>0</v>
      </c>
      <c r="AA88" s="1684">
        <v>133.33000000000001</v>
      </c>
      <c r="AB88" s="1684">
        <v>92</v>
      </c>
      <c r="AC88" s="1684">
        <v>133.33000000000001</v>
      </c>
      <c r="AD88" s="1684">
        <v>0.96609999999999996</v>
      </c>
      <c r="AE88" s="1700">
        <f t="shared" si="42"/>
        <v>0.46347759081160522</v>
      </c>
      <c r="AF88" s="1684">
        <v>29660</v>
      </c>
      <c r="AG88" s="1701">
        <f t="shared" si="36"/>
        <v>38397</v>
      </c>
      <c r="AH88" s="1701">
        <f t="shared" si="47"/>
        <v>0</v>
      </c>
      <c r="AI88" s="1684">
        <v>133.33000000000001</v>
      </c>
      <c r="AJ88" s="1684">
        <v>88</v>
      </c>
      <c r="AK88" s="1684">
        <v>133.33000000000001</v>
      </c>
      <c r="AL88" s="1684">
        <v>0.9587</v>
      </c>
      <c r="AM88" s="1700">
        <f t="shared" si="43"/>
        <v>0.38427220145070595</v>
      </c>
      <c r="AN88" s="1684">
        <v>24120</v>
      </c>
      <c r="AO88" s="1701">
        <f t="shared" si="37"/>
        <v>37661</v>
      </c>
      <c r="AP88" s="1701">
        <f t="shared" si="48"/>
        <v>0</v>
      </c>
      <c r="AQ88" s="1684">
        <v>133.33000000000001</v>
      </c>
      <c r="AR88" s="1684">
        <v>70</v>
      </c>
      <c r="AS88" s="1684">
        <v>133.33000000000001</v>
      </c>
      <c r="AT88" s="1684">
        <v>0.94189999999999996</v>
      </c>
      <c r="AU88" s="1700">
        <f t="shared" si="44"/>
        <v>0.44277597541590369</v>
      </c>
      <c r="AV88" s="1684">
        <v>21720</v>
      </c>
      <c r="AW88" s="1701">
        <f t="shared" si="38"/>
        <v>29432</v>
      </c>
      <c r="AX88" s="1701">
        <f t="shared" si="49"/>
        <v>0</v>
      </c>
      <c r="AY88" s="1684">
        <v>133.33000000000001</v>
      </c>
      <c r="AZ88" s="1684">
        <v>70</v>
      </c>
      <c r="BA88" s="1684">
        <v>133.33000000000001</v>
      </c>
      <c r="BB88" s="1684">
        <v>0.94189999999999996</v>
      </c>
      <c r="BC88" s="1700">
        <f t="shared" si="45"/>
        <v>0.44363217205344824</v>
      </c>
      <c r="BD88" s="1684">
        <v>21060</v>
      </c>
      <c r="BE88" s="1701">
        <f t="shared" si="39"/>
        <v>28483</v>
      </c>
      <c r="BF88" s="1701">
        <f t="shared" si="50"/>
        <v>0</v>
      </c>
      <c r="BG88" s="1684">
        <v>133.33000000000001</v>
      </c>
      <c r="BH88" s="1684">
        <v>56</v>
      </c>
      <c r="BI88" s="1684">
        <v>133.33000000000001</v>
      </c>
      <c r="BJ88" s="1684">
        <v>0.92520000000000002</v>
      </c>
      <c r="BK88" s="1700">
        <f t="shared" si="32"/>
        <v>0.43011831875268552</v>
      </c>
      <c r="BL88" s="1684">
        <v>16580</v>
      </c>
      <c r="BM88" s="1701">
        <f t="shared" si="40"/>
        <v>23129</v>
      </c>
      <c r="BN88" s="1701">
        <f t="shared" si="41"/>
        <v>0</v>
      </c>
    </row>
    <row r="89" spans="1:66">
      <c r="A89" s="1717" t="s">
        <v>2675</v>
      </c>
      <c r="B89" s="1674">
        <v>1220</v>
      </c>
      <c r="C89" s="1674">
        <v>54</v>
      </c>
      <c r="D89" s="1716">
        <v>83</v>
      </c>
      <c r="E89" s="1684">
        <v>39482</v>
      </c>
      <c r="F89" s="1684" t="s">
        <v>1689</v>
      </c>
      <c r="G89" s="1684" t="s">
        <v>2116</v>
      </c>
      <c r="H89" s="1684" t="s">
        <v>1475</v>
      </c>
      <c r="I89" s="1684">
        <v>11</v>
      </c>
      <c r="J89" s="1684">
        <v>133.33000000000001</v>
      </c>
      <c r="K89" s="1684">
        <v>133.33000000000001</v>
      </c>
      <c r="L89" s="1684">
        <v>114.8</v>
      </c>
      <c r="M89" s="1684">
        <v>133.33000000000001</v>
      </c>
      <c r="N89" s="1684">
        <v>0.97450000000000003</v>
      </c>
      <c r="O89" s="1700">
        <f t="shared" si="51"/>
        <v>9.2913228479935606E-2</v>
      </c>
      <c r="P89" s="1684">
        <v>7484</v>
      </c>
      <c r="Q89" s="1701">
        <f t="shared" si="33"/>
        <v>48329</v>
      </c>
      <c r="R89" s="1701">
        <f t="shared" si="34"/>
        <v>0</v>
      </c>
      <c r="S89" s="1684">
        <v>133.33000000000001</v>
      </c>
      <c r="T89" s="1684">
        <v>151.19999999999999</v>
      </c>
      <c r="U89" s="1684">
        <v>133.33000000000001</v>
      </c>
      <c r="V89" s="1684">
        <v>0.96120000000000005</v>
      </c>
      <c r="W89" s="1700">
        <f t="shared" si="31"/>
        <v>6.784546663013992E-2</v>
      </c>
      <c r="X89" s="1684">
        <v>7336</v>
      </c>
      <c r="Y89" s="1701">
        <f t="shared" si="35"/>
        <v>64877</v>
      </c>
      <c r="Z89" s="1701">
        <f t="shared" si="46"/>
        <v>0</v>
      </c>
      <c r="AA89" s="1684">
        <v>133.33000000000001</v>
      </c>
      <c r="AB89" s="1684">
        <v>97.6</v>
      </c>
      <c r="AC89" s="1684">
        <v>133.33000000000001</v>
      </c>
      <c r="AD89" s="1684">
        <v>0.95820000000000005</v>
      </c>
      <c r="AE89" s="1700">
        <f t="shared" si="42"/>
        <v>9.525559079923307E-2</v>
      </c>
      <c r="AF89" s="1684">
        <v>6414</v>
      </c>
      <c r="AG89" s="1701">
        <f t="shared" si="36"/>
        <v>40401</v>
      </c>
      <c r="AH89" s="1701">
        <f t="shared" si="47"/>
        <v>0</v>
      </c>
      <c r="AI89" s="1684">
        <v>133.33000000000001</v>
      </c>
      <c r="AJ89" s="1684">
        <v>106</v>
      </c>
      <c r="AK89" s="1684">
        <v>133.33000000000001</v>
      </c>
      <c r="AL89" s="1684">
        <v>0.91180000000000005</v>
      </c>
      <c r="AM89" s="1700">
        <f t="shared" si="43"/>
        <v>8.4246308548709056E-2</v>
      </c>
      <c r="AN89" s="1684">
        <v>6058</v>
      </c>
      <c r="AO89" s="1701">
        <f t="shared" si="37"/>
        <v>43145</v>
      </c>
      <c r="AP89" s="1701">
        <f t="shared" si="48"/>
        <v>0</v>
      </c>
      <c r="AQ89" s="1684">
        <v>133.33000000000001</v>
      </c>
      <c r="AR89" s="1684">
        <v>66.400000000000006</v>
      </c>
      <c r="AS89" s="1684">
        <v>133.33000000000001</v>
      </c>
      <c r="AT89" s="1684">
        <v>0.88600000000000001</v>
      </c>
      <c r="AU89" s="1700">
        <f t="shared" si="44"/>
        <v>0.13104920958135316</v>
      </c>
      <c r="AV89" s="1684">
        <v>5736</v>
      </c>
      <c r="AW89" s="1701">
        <f t="shared" si="38"/>
        <v>26262</v>
      </c>
      <c r="AX89" s="1701">
        <f t="shared" si="49"/>
        <v>0</v>
      </c>
      <c r="AY89" s="1684">
        <v>133.33000000000001</v>
      </c>
      <c r="AZ89" s="1684">
        <v>42.4</v>
      </c>
      <c r="BA89" s="1684">
        <v>133.33000000000001</v>
      </c>
      <c r="BB89" s="1684">
        <v>0.876</v>
      </c>
      <c r="BC89" s="1700">
        <f t="shared" si="45"/>
        <v>0.19235279476943992</v>
      </c>
      <c r="BD89" s="1684">
        <v>5144</v>
      </c>
      <c r="BE89" s="1701">
        <f t="shared" si="39"/>
        <v>16046</v>
      </c>
      <c r="BF89" s="1701">
        <f t="shared" si="50"/>
        <v>0</v>
      </c>
      <c r="BG89" s="1684">
        <v>133.33000000000001</v>
      </c>
      <c r="BH89" s="1684">
        <v>141.6</v>
      </c>
      <c r="BI89" s="1684">
        <v>133.33000000000001</v>
      </c>
      <c r="BJ89" s="1684">
        <v>0.81630000000000003</v>
      </c>
      <c r="BK89" s="1700">
        <f t="shared" si="32"/>
        <v>5.3327112057088032E-2</v>
      </c>
      <c r="BL89" s="1684">
        <v>4586</v>
      </c>
      <c r="BM89" s="1701">
        <f t="shared" si="40"/>
        <v>51599</v>
      </c>
      <c r="BN89" s="1701">
        <f t="shared" si="41"/>
        <v>0</v>
      </c>
    </row>
    <row r="90" spans="1:66">
      <c r="A90" s="1717" t="s">
        <v>2639</v>
      </c>
      <c r="B90" s="1674">
        <v>6220</v>
      </c>
      <c r="C90" s="1674">
        <v>14</v>
      </c>
      <c r="D90" s="1716">
        <v>84</v>
      </c>
      <c r="E90" s="1684" t="s">
        <v>3036</v>
      </c>
      <c r="F90" s="1684" t="s">
        <v>29</v>
      </c>
      <c r="G90" s="1684" t="s">
        <v>2116</v>
      </c>
      <c r="H90" s="1684" t="s">
        <v>1475</v>
      </c>
      <c r="I90" s="1684">
        <v>11</v>
      </c>
      <c r="J90" s="1684">
        <v>133.33000000000001</v>
      </c>
      <c r="K90" s="1684">
        <v>133.33000000000001</v>
      </c>
      <c r="L90" s="1684">
        <v>94.4</v>
      </c>
      <c r="M90" s="1684">
        <v>133.33000000000001</v>
      </c>
      <c r="N90" s="1684">
        <v>0.98839999999999995</v>
      </c>
      <c r="O90" s="1700">
        <f t="shared" si="51"/>
        <v>0.5233733912252182</v>
      </c>
      <c r="P90" s="1684">
        <v>35160</v>
      </c>
      <c r="Q90" s="1701">
        <f t="shared" si="33"/>
        <v>40308</v>
      </c>
      <c r="R90" s="1701">
        <f t="shared" si="34"/>
        <v>0</v>
      </c>
      <c r="S90" s="1684">
        <v>133.33000000000001</v>
      </c>
      <c r="T90" s="1684">
        <v>89.6</v>
      </c>
      <c r="U90" s="1684">
        <v>133.33000000000001</v>
      </c>
      <c r="V90" s="1684">
        <v>0.98829999999999996</v>
      </c>
      <c r="W90" s="1700">
        <f t="shared" si="31"/>
        <v>0.53027779085966342</v>
      </c>
      <c r="X90" s="1684">
        <v>34936</v>
      </c>
      <c r="Y90" s="1701">
        <f t="shared" si="35"/>
        <v>39529</v>
      </c>
      <c r="Z90" s="1701">
        <f t="shared" si="46"/>
        <v>0</v>
      </c>
      <c r="AA90" s="1684">
        <v>133.33000000000001</v>
      </c>
      <c r="AB90" s="1684">
        <v>90.8</v>
      </c>
      <c r="AC90" s="1684">
        <v>133.33000000000001</v>
      </c>
      <c r="AD90" s="1684">
        <v>0.98629999999999995</v>
      </c>
      <c r="AE90" s="1700">
        <f t="shared" si="42"/>
        <v>0.49736083313494733</v>
      </c>
      <c r="AF90" s="1684">
        <v>32070</v>
      </c>
      <c r="AG90" s="1701">
        <f t="shared" si="36"/>
        <v>38688</v>
      </c>
      <c r="AH90" s="1701">
        <f t="shared" si="47"/>
        <v>0</v>
      </c>
      <c r="AI90" s="1684">
        <v>133.33000000000001</v>
      </c>
      <c r="AJ90" s="1684">
        <v>98</v>
      </c>
      <c r="AK90" s="1684">
        <v>133.33000000000001</v>
      </c>
      <c r="AL90" s="1684">
        <v>0.98909999999999998</v>
      </c>
      <c r="AM90" s="1700">
        <f t="shared" si="43"/>
        <v>0.50709081855956062</v>
      </c>
      <c r="AN90" s="1684">
        <v>36570</v>
      </c>
      <c r="AO90" s="1701">
        <f t="shared" si="37"/>
        <v>43270</v>
      </c>
      <c r="AP90" s="1701">
        <f t="shared" si="48"/>
        <v>0</v>
      </c>
      <c r="AQ90" s="1684">
        <v>133.33000000000001</v>
      </c>
      <c r="AR90" s="1684">
        <v>100.4</v>
      </c>
      <c r="AS90" s="1684">
        <v>133.33000000000001</v>
      </c>
      <c r="AT90" s="1684">
        <v>0.98929999999999996</v>
      </c>
      <c r="AU90" s="1700">
        <f t="shared" si="44"/>
        <v>0.50853648670426999</v>
      </c>
      <c r="AV90" s="1684">
        <v>37580</v>
      </c>
      <c r="AW90" s="1701">
        <f t="shared" si="38"/>
        <v>44339</v>
      </c>
      <c r="AX90" s="1701">
        <f t="shared" si="49"/>
        <v>0</v>
      </c>
      <c r="AY90" s="1684">
        <v>133.33000000000001</v>
      </c>
      <c r="AZ90" s="1684">
        <v>96.8</v>
      </c>
      <c r="BA90" s="1684">
        <v>133.33000000000001</v>
      </c>
      <c r="BB90" s="1684">
        <v>0.98909999999999998</v>
      </c>
      <c r="BC90" s="1700">
        <f t="shared" si="45"/>
        <v>0.52036434974091805</v>
      </c>
      <c r="BD90" s="1684">
        <v>35872</v>
      </c>
      <c r="BE90" s="1701">
        <f t="shared" si="39"/>
        <v>41362</v>
      </c>
      <c r="BF90" s="1701">
        <f t="shared" si="50"/>
        <v>0</v>
      </c>
      <c r="BG90" s="1684">
        <v>133.33000000000001</v>
      </c>
      <c r="BH90" s="1684">
        <v>98.4</v>
      </c>
      <c r="BI90" s="1684">
        <v>133.33000000000001</v>
      </c>
      <c r="BJ90" s="1684">
        <v>0.98980000000000001</v>
      </c>
      <c r="BK90" s="1700">
        <f t="shared" si="32"/>
        <v>0.47823117946599325</v>
      </c>
      <c r="BL90" s="1684">
        <v>34654</v>
      </c>
      <c r="BM90" s="1701">
        <f t="shared" si="40"/>
        <v>43478</v>
      </c>
      <c r="BN90" s="1701">
        <f t="shared" si="41"/>
        <v>0</v>
      </c>
    </row>
    <row r="91" spans="1:66">
      <c r="A91" s="1717" t="s">
        <v>3037</v>
      </c>
      <c r="B91" s="1674">
        <v>1210</v>
      </c>
      <c r="C91" s="1674">
        <v>50</v>
      </c>
      <c r="D91" s="1716">
        <v>85</v>
      </c>
      <c r="E91" s="1684" t="s">
        <v>3038</v>
      </c>
      <c r="F91" s="1684" t="s">
        <v>3039</v>
      </c>
      <c r="G91" s="1684" t="s">
        <v>2116</v>
      </c>
      <c r="H91" s="1684" t="s">
        <v>1429</v>
      </c>
      <c r="I91" s="1684">
        <v>11</v>
      </c>
      <c r="J91" s="1684">
        <v>134</v>
      </c>
      <c r="K91" s="1684">
        <v>134</v>
      </c>
      <c r="L91" s="1684">
        <v>55.6</v>
      </c>
      <c r="M91" s="1684">
        <v>107.2</v>
      </c>
      <c r="N91" s="1684">
        <v>0.98370000000000002</v>
      </c>
      <c r="O91" s="1700">
        <f t="shared" si="51"/>
        <v>0.33106075879359542</v>
      </c>
      <c r="P91" s="1684">
        <v>13037</v>
      </c>
      <c r="Q91" s="1701">
        <f t="shared" si="33"/>
        <v>23628</v>
      </c>
      <c r="R91" s="1701">
        <f t="shared" si="34"/>
        <v>0</v>
      </c>
      <c r="S91" s="1684">
        <v>134</v>
      </c>
      <c r="T91" s="1684">
        <v>83.4</v>
      </c>
      <c r="U91" s="1684">
        <v>107.2</v>
      </c>
      <c r="V91" s="1684">
        <v>0.96909999999999996</v>
      </c>
      <c r="W91" s="1700">
        <f t="shared" si="31"/>
        <v>0.20829083202559617</v>
      </c>
      <c r="X91" s="1684">
        <v>12525</v>
      </c>
      <c r="Y91" s="1701">
        <f t="shared" si="35"/>
        <v>36079</v>
      </c>
      <c r="Z91" s="1701">
        <f t="shared" si="46"/>
        <v>0</v>
      </c>
      <c r="AA91" s="1684">
        <v>134</v>
      </c>
      <c r="AB91" s="1684">
        <v>67.900000000000006</v>
      </c>
      <c r="AC91" s="1684">
        <v>107.2</v>
      </c>
      <c r="AD91" s="1684">
        <v>0.95740000000000003</v>
      </c>
      <c r="AE91" s="1700">
        <f t="shared" si="42"/>
        <v>0.29712401896302015</v>
      </c>
      <c r="AF91" s="1684">
        <v>13907</v>
      </c>
      <c r="AG91" s="1701">
        <f t="shared" si="36"/>
        <v>28083</v>
      </c>
      <c r="AH91" s="1701">
        <f t="shared" si="47"/>
        <v>0</v>
      </c>
      <c r="AI91" s="1684">
        <v>134</v>
      </c>
      <c r="AJ91" s="1684">
        <v>51.2</v>
      </c>
      <c r="AK91" s="1684">
        <v>107.2</v>
      </c>
      <c r="AL91" s="1684">
        <v>0.94689999999999996</v>
      </c>
      <c r="AM91" s="1700">
        <f t="shared" si="43"/>
        <v>0.32190121209050021</v>
      </c>
      <c r="AN91" s="1684">
        <v>11611</v>
      </c>
      <c r="AO91" s="1701">
        <f t="shared" si="37"/>
        <v>21642</v>
      </c>
      <c r="AP91" s="1701">
        <f t="shared" si="48"/>
        <v>0</v>
      </c>
      <c r="AQ91" s="1684">
        <v>134</v>
      </c>
      <c r="AR91" s="1684">
        <v>60.8</v>
      </c>
      <c r="AS91" s="1684">
        <v>107.2</v>
      </c>
      <c r="AT91" s="1684">
        <v>0.96130000000000004</v>
      </c>
      <c r="AU91" s="1700">
        <f t="shared" si="44"/>
        <v>0.22923058998993948</v>
      </c>
      <c r="AV91" s="1684">
        <v>9968</v>
      </c>
      <c r="AW91" s="1701">
        <f t="shared" si="38"/>
        <v>26091</v>
      </c>
      <c r="AX91" s="1701">
        <f t="shared" si="49"/>
        <v>0</v>
      </c>
      <c r="AY91" s="1684">
        <v>134</v>
      </c>
      <c r="AZ91" s="1684">
        <v>59.3</v>
      </c>
      <c r="BA91" s="1684">
        <v>107.2</v>
      </c>
      <c r="BB91" s="1684">
        <v>0.96230000000000004</v>
      </c>
      <c r="BC91" s="1700">
        <f t="shared" si="45"/>
        <v>0.28681050768555777</v>
      </c>
      <c r="BD91" s="1684">
        <v>11784</v>
      </c>
      <c r="BE91" s="1701">
        <f t="shared" si="39"/>
        <v>24652</v>
      </c>
      <c r="BF91" s="1701">
        <f t="shared" si="50"/>
        <v>0</v>
      </c>
      <c r="BG91" s="1684">
        <v>134</v>
      </c>
      <c r="BH91" s="1684">
        <v>53</v>
      </c>
      <c r="BI91" s="1684">
        <v>107.2</v>
      </c>
      <c r="BJ91" s="1684">
        <v>0.95509999999999995</v>
      </c>
      <c r="BK91" s="1700">
        <f t="shared" si="32"/>
        <v>0.3664484640113887</v>
      </c>
      <c r="BL91" s="1684">
        <v>13801</v>
      </c>
      <c r="BM91" s="1701">
        <f t="shared" si="40"/>
        <v>22597</v>
      </c>
      <c r="BN91" s="1701">
        <f t="shared" si="41"/>
        <v>0</v>
      </c>
    </row>
    <row r="92" spans="1:66">
      <c r="A92" s="1717" t="s">
        <v>4254</v>
      </c>
      <c r="B92" s="1674">
        <v>1210</v>
      </c>
      <c r="C92" s="1674">
        <v>68</v>
      </c>
      <c r="D92" s="1716">
        <v>86</v>
      </c>
      <c r="E92" s="1684" t="s">
        <v>4253</v>
      </c>
      <c r="F92" s="1684" t="s">
        <v>4252</v>
      </c>
      <c r="G92" s="1684" t="s">
        <v>2116</v>
      </c>
      <c r="H92" s="1684" t="s">
        <v>2115</v>
      </c>
      <c r="I92" s="1684">
        <v>11</v>
      </c>
      <c r="J92" s="1684">
        <v>134</v>
      </c>
      <c r="K92" s="1684">
        <v>134</v>
      </c>
      <c r="L92" s="1684">
        <v>129.80000000000001</v>
      </c>
      <c r="M92" s="1684">
        <v>51.92</v>
      </c>
      <c r="N92" s="1684">
        <v>0.83279999999999998</v>
      </c>
      <c r="O92" s="1700">
        <f t="shared" si="51"/>
        <v>7.5780394676013288E-2</v>
      </c>
      <c r="P92" s="1684">
        <v>5898</v>
      </c>
      <c r="Q92" s="1701">
        <f t="shared" si="33"/>
        <v>46698</v>
      </c>
      <c r="R92" s="1701">
        <f t="shared" si="34"/>
        <v>0</v>
      </c>
      <c r="S92" s="1684">
        <v>134</v>
      </c>
      <c r="T92" s="1684">
        <v>115.6</v>
      </c>
      <c r="U92" s="1684">
        <v>115.6</v>
      </c>
      <c r="V92" s="1684">
        <v>0.86780000000000002</v>
      </c>
      <c r="W92" s="1700">
        <f t="shared" si="31"/>
        <v>0.2260560586612321</v>
      </c>
      <c r="X92" s="1684">
        <v>16872</v>
      </c>
      <c r="Y92" s="1701">
        <f t="shared" si="35"/>
        <v>44782</v>
      </c>
      <c r="Z92" s="1701">
        <f t="shared" si="46"/>
        <v>0</v>
      </c>
      <c r="AA92" s="1684">
        <v>134</v>
      </c>
      <c r="AB92" s="1684">
        <v>119.6</v>
      </c>
      <c r="AC92" s="1684">
        <v>119.6</v>
      </c>
      <c r="AD92" s="1684">
        <v>0.85160000000000002</v>
      </c>
      <c r="AE92" s="1700">
        <f t="shared" si="42"/>
        <v>0.27930134877160423</v>
      </c>
      <c r="AF92" s="1684">
        <v>20482</v>
      </c>
      <c r="AG92" s="1701">
        <f t="shared" si="36"/>
        <v>44000</v>
      </c>
      <c r="AH92" s="1701">
        <f t="shared" si="47"/>
        <v>0</v>
      </c>
      <c r="AI92" s="1684">
        <v>134</v>
      </c>
      <c r="AJ92" s="1684">
        <v>119.6</v>
      </c>
      <c r="AK92" s="1684">
        <v>119.6</v>
      </c>
      <c r="AL92" s="1684">
        <v>0.84230000000000005</v>
      </c>
      <c r="AM92" s="1700">
        <f t="shared" si="43"/>
        <v>0.29505052338744697</v>
      </c>
      <c r="AN92" s="1684">
        <v>22114</v>
      </c>
      <c r="AO92" s="1701">
        <f t="shared" si="37"/>
        <v>44970</v>
      </c>
      <c r="AP92" s="1701">
        <f t="shared" si="48"/>
        <v>0</v>
      </c>
      <c r="AQ92" s="1684">
        <v>134</v>
      </c>
      <c r="AR92" s="1684">
        <v>94</v>
      </c>
      <c r="AS92" s="1684">
        <v>107.2</v>
      </c>
      <c r="AT92" s="1684">
        <v>0.75370000000000004</v>
      </c>
      <c r="AU92" s="1700">
        <f t="shared" si="44"/>
        <v>0.13879518253683717</v>
      </c>
      <c r="AV92" s="1684">
        <v>7316</v>
      </c>
      <c r="AW92" s="1701">
        <f t="shared" si="38"/>
        <v>31626</v>
      </c>
      <c r="AX92" s="1701">
        <f t="shared" si="49"/>
        <v>0</v>
      </c>
      <c r="AY92" s="1684">
        <v>134</v>
      </c>
      <c r="AZ92" s="1684">
        <v>106.2</v>
      </c>
      <c r="BA92" s="1684">
        <v>107.2</v>
      </c>
      <c r="BB92" s="1684">
        <v>0.72450000000000003</v>
      </c>
      <c r="BC92" s="1700">
        <f t="shared" si="45"/>
        <v>0.25829373996627469</v>
      </c>
      <c r="BD92" s="1684">
        <v>14309</v>
      </c>
      <c r="BE92" s="1701">
        <f t="shared" si="39"/>
        <v>33239</v>
      </c>
      <c r="BF92" s="1701">
        <f t="shared" si="50"/>
        <v>0</v>
      </c>
      <c r="BG92" s="1684">
        <v>134</v>
      </c>
      <c r="BH92" s="1684">
        <v>61</v>
      </c>
      <c r="BI92" s="1684">
        <v>107.2</v>
      </c>
      <c r="BJ92" s="1684">
        <v>0.60829999999999995</v>
      </c>
      <c r="BK92" s="1700">
        <f t="shared" si="32"/>
        <v>7.0706481486391665E-2</v>
      </c>
      <c r="BL92" s="1684">
        <v>1952</v>
      </c>
      <c r="BM92" s="1701">
        <f t="shared" si="40"/>
        <v>16564</v>
      </c>
      <c r="BN92" s="1701">
        <f t="shared" si="41"/>
        <v>0</v>
      </c>
    </row>
    <row r="93" spans="1:66">
      <c r="A93" s="1717" t="s">
        <v>2640</v>
      </c>
      <c r="B93" s="1674">
        <v>1220</v>
      </c>
      <c r="C93" s="1674">
        <v>10</v>
      </c>
      <c r="D93" s="1716">
        <v>87</v>
      </c>
      <c r="E93" s="1684">
        <v>11115</v>
      </c>
      <c r="F93" s="1684" t="s">
        <v>21</v>
      </c>
      <c r="G93" s="1684" t="s">
        <v>2116</v>
      </c>
      <c r="H93" s="1684" t="s">
        <v>2115</v>
      </c>
      <c r="I93" s="1684">
        <v>11</v>
      </c>
      <c r="J93" s="1684">
        <v>134</v>
      </c>
      <c r="K93" s="1684">
        <v>134</v>
      </c>
      <c r="L93" s="1684">
        <v>125</v>
      </c>
      <c r="M93" s="1684">
        <v>125</v>
      </c>
      <c r="N93" s="1684">
        <v>0.93640000000000001</v>
      </c>
      <c r="O93" s="1700">
        <f t="shared" si="51"/>
        <v>0.15722151027576059</v>
      </c>
      <c r="P93" s="1684">
        <v>13250</v>
      </c>
      <c r="Q93" s="1701">
        <f t="shared" si="33"/>
        <v>50566</v>
      </c>
      <c r="R93" s="1701">
        <f t="shared" si="34"/>
        <v>0</v>
      </c>
      <c r="S93" s="1684">
        <v>134</v>
      </c>
      <c r="T93" s="1684">
        <v>120</v>
      </c>
      <c r="U93" s="1684">
        <v>120</v>
      </c>
      <c r="V93" s="1684">
        <v>0.92420000000000002</v>
      </c>
      <c r="W93" s="1700">
        <f t="shared" si="31"/>
        <v>0.14785624920981741</v>
      </c>
      <c r="X93" s="1684">
        <v>12200</v>
      </c>
      <c r="Y93" s="1701">
        <f t="shared" si="35"/>
        <v>49508</v>
      </c>
      <c r="Z93" s="1701">
        <f t="shared" si="46"/>
        <v>0</v>
      </c>
      <c r="AA93" s="1684">
        <v>134</v>
      </c>
      <c r="AB93" s="1684">
        <v>125</v>
      </c>
      <c r="AC93" s="1684">
        <v>125</v>
      </c>
      <c r="AD93" s="1684">
        <v>0.84460000000000002</v>
      </c>
      <c r="AE93" s="1700">
        <f t="shared" si="42"/>
        <v>0.16444339200673561</v>
      </c>
      <c r="AF93" s="1684">
        <v>12500</v>
      </c>
      <c r="AG93" s="1701">
        <f t="shared" si="36"/>
        <v>45608</v>
      </c>
      <c r="AH93" s="1701">
        <f t="shared" si="47"/>
        <v>0</v>
      </c>
      <c r="AI93" s="1684">
        <v>134</v>
      </c>
      <c r="AJ93" s="1684">
        <v>125</v>
      </c>
      <c r="AK93" s="1684">
        <v>125</v>
      </c>
      <c r="AL93" s="1684">
        <v>1</v>
      </c>
      <c r="AM93" s="1700">
        <f t="shared" si="43"/>
        <v>0.16344086021505377</v>
      </c>
      <c r="AN93" s="1684">
        <v>15200</v>
      </c>
      <c r="AO93" s="1701">
        <f t="shared" si="37"/>
        <v>55800</v>
      </c>
      <c r="AP93" s="1701">
        <f t="shared" si="48"/>
        <v>0</v>
      </c>
      <c r="AQ93" s="1684">
        <v>134</v>
      </c>
      <c r="AR93" s="1684">
        <v>125</v>
      </c>
      <c r="AS93" s="1684">
        <v>125</v>
      </c>
      <c r="AT93" s="1684">
        <v>0.94099999999999995</v>
      </c>
      <c r="AU93" s="1700">
        <f t="shared" si="44"/>
        <v>0.16397563790522551</v>
      </c>
      <c r="AV93" s="1684">
        <v>14350</v>
      </c>
      <c r="AW93" s="1701">
        <f t="shared" si="38"/>
        <v>52508</v>
      </c>
      <c r="AX93" s="1701">
        <f t="shared" si="49"/>
        <v>0</v>
      </c>
      <c r="AY93" s="1684">
        <v>134</v>
      </c>
      <c r="AZ93" s="1684">
        <v>130</v>
      </c>
      <c r="BA93" s="1684">
        <v>130</v>
      </c>
      <c r="BB93" s="1684">
        <v>0.94059999999999999</v>
      </c>
      <c r="BC93" s="1700">
        <f t="shared" si="45"/>
        <v>0.17094471432128247</v>
      </c>
      <c r="BD93" s="1684">
        <v>15050</v>
      </c>
      <c r="BE93" s="1701">
        <f t="shared" si="39"/>
        <v>52824</v>
      </c>
      <c r="BF93" s="1701">
        <f t="shared" si="50"/>
        <v>0</v>
      </c>
      <c r="BG93" s="1684">
        <v>134</v>
      </c>
      <c r="BH93" s="1684">
        <v>130</v>
      </c>
      <c r="BI93" s="1684">
        <v>130</v>
      </c>
      <c r="BJ93" s="1684">
        <v>0.91279999999999994</v>
      </c>
      <c r="BK93" s="1700">
        <f t="shared" si="32"/>
        <v>0.11270188021622814</v>
      </c>
      <c r="BL93" s="1684">
        <v>9950</v>
      </c>
      <c r="BM93" s="1701">
        <f t="shared" si="40"/>
        <v>52972</v>
      </c>
      <c r="BN93" s="1701">
        <f t="shared" si="41"/>
        <v>0</v>
      </c>
    </row>
    <row r="94" spans="1:66">
      <c r="A94" s="1717" t="s">
        <v>2641</v>
      </c>
      <c r="B94" s="1674">
        <v>1230</v>
      </c>
      <c r="C94" s="1674">
        <v>7</v>
      </c>
      <c r="D94" s="1716">
        <v>88</v>
      </c>
      <c r="E94" s="1684" t="s">
        <v>3040</v>
      </c>
      <c r="F94" s="1684" t="s">
        <v>33</v>
      </c>
      <c r="G94" s="1684" t="s">
        <v>2116</v>
      </c>
      <c r="H94" s="1684" t="s">
        <v>2115</v>
      </c>
      <c r="I94" s="1684">
        <v>11</v>
      </c>
      <c r="J94" s="1684">
        <v>134</v>
      </c>
      <c r="K94" s="1684">
        <v>134</v>
      </c>
      <c r="L94" s="1684">
        <v>21.44</v>
      </c>
      <c r="M94" s="1684">
        <v>107.2</v>
      </c>
      <c r="N94" s="1684">
        <v>0.77049999999999996</v>
      </c>
      <c r="O94" s="1700">
        <f t="shared" si="51"/>
        <v>0.22439783023020307</v>
      </c>
      <c r="P94" s="1684">
        <v>2669</v>
      </c>
      <c r="Q94" s="1701">
        <f t="shared" si="33"/>
        <v>7136</v>
      </c>
      <c r="R94" s="1701">
        <f t="shared" si="34"/>
        <v>0</v>
      </c>
      <c r="S94" s="1684">
        <v>134</v>
      </c>
      <c r="T94" s="1684">
        <v>10.4</v>
      </c>
      <c r="U94" s="1684">
        <v>107.2</v>
      </c>
      <c r="V94" s="1684">
        <v>0.65920000000000001</v>
      </c>
      <c r="W94" s="1700">
        <f t="shared" si="31"/>
        <v>0.15625533267885677</v>
      </c>
      <c r="X94" s="1684">
        <v>797</v>
      </c>
      <c r="Y94" s="1701">
        <f t="shared" si="35"/>
        <v>3060</v>
      </c>
      <c r="Z94" s="1701">
        <f t="shared" si="46"/>
        <v>0</v>
      </c>
      <c r="AA94" s="1684">
        <v>134</v>
      </c>
      <c r="AB94" s="1684">
        <v>136</v>
      </c>
      <c r="AC94" s="1684">
        <v>136</v>
      </c>
      <c r="AD94" s="1684">
        <v>0.95</v>
      </c>
      <c r="AE94" s="1700">
        <f t="shared" si="42"/>
        <v>0.45703259373925009</v>
      </c>
      <c r="AF94" s="1684">
        <v>42515</v>
      </c>
      <c r="AG94" s="1701">
        <f t="shared" si="36"/>
        <v>55814</v>
      </c>
      <c r="AH94" s="1701">
        <f t="shared" si="47"/>
        <v>0</v>
      </c>
      <c r="AI94" s="1684">
        <v>134</v>
      </c>
      <c r="AJ94" s="1684">
        <v>147.44</v>
      </c>
      <c r="AK94" s="1684">
        <v>147.44</v>
      </c>
      <c r="AL94" s="1684">
        <v>0.95079999999999998</v>
      </c>
      <c r="AM94" s="1700">
        <f t="shared" si="43"/>
        <v>0.48223198953369029</v>
      </c>
      <c r="AN94" s="1684">
        <v>50296</v>
      </c>
      <c r="AO94" s="1701">
        <f t="shared" si="37"/>
        <v>62579</v>
      </c>
      <c r="AP94" s="1701">
        <f t="shared" si="48"/>
        <v>0</v>
      </c>
      <c r="AQ94" s="1684">
        <v>134</v>
      </c>
      <c r="AR94" s="1684">
        <v>152</v>
      </c>
      <c r="AS94" s="1684">
        <v>152</v>
      </c>
      <c r="AT94" s="1684">
        <v>0.94850000000000001</v>
      </c>
      <c r="AU94" s="1700">
        <f t="shared" si="44"/>
        <v>0.25450298463692855</v>
      </c>
      <c r="AV94" s="1684">
        <v>27299</v>
      </c>
      <c r="AW94" s="1701">
        <f t="shared" si="38"/>
        <v>64358</v>
      </c>
      <c r="AX94" s="1701">
        <f t="shared" si="49"/>
        <v>0</v>
      </c>
      <c r="AY94" s="1684">
        <v>134</v>
      </c>
      <c r="AZ94" s="1684">
        <v>156</v>
      </c>
      <c r="BA94" s="1684">
        <v>156</v>
      </c>
      <c r="BB94" s="1684">
        <v>0.96179999999999999</v>
      </c>
      <c r="BC94" s="1700">
        <f t="shared" si="45"/>
        <v>0.48294271365595964</v>
      </c>
      <c r="BD94" s="1684">
        <v>52172</v>
      </c>
      <c r="BE94" s="1701">
        <f t="shared" si="39"/>
        <v>64818</v>
      </c>
      <c r="BF94" s="1701">
        <f t="shared" si="50"/>
        <v>0</v>
      </c>
      <c r="BG94" s="1684">
        <v>134</v>
      </c>
      <c r="BH94" s="1684">
        <v>148</v>
      </c>
      <c r="BI94" s="1684">
        <v>148</v>
      </c>
      <c r="BJ94" s="1684">
        <v>0.9859</v>
      </c>
      <c r="BK94" s="1700">
        <f t="shared" si="32"/>
        <v>0.29587482839628415</v>
      </c>
      <c r="BL94" s="1684">
        <v>32120</v>
      </c>
      <c r="BM94" s="1701">
        <f t="shared" si="40"/>
        <v>65136</v>
      </c>
      <c r="BN94" s="1701">
        <f t="shared" si="41"/>
        <v>0</v>
      </c>
    </row>
    <row r="95" spans="1:66">
      <c r="A95" s="1717" t="s">
        <v>2642</v>
      </c>
      <c r="B95" s="1674">
        <v>1240</v>
      </c>
      <c r="C95" s="1674">
        <v>2</v>
      </c>
      <c r="D95" s="1716">
        <v>89</v>
      </c>
      <c r="E95" s="1684">
        <v>34381</v>
      </c>
      <c r="F95" s="1684" t="s">
        <v>496</v>
      </c>
      <c r="G95" s="1684" t="s">
        <v>2116</v>
      </c>
      <c r="H95" s="1684" t="s">
        <v>1429</v>
      </c>
      <c r="I95" s="1684">
        <v>11</v>
      </c>
      <c r="J95" s="1684">
        <v>134</v>
      </c>
      <c r="K95" s="1684">
        <v>134</v>
      </c>
      <c r="L95" s="1684">
        <v>46</v>
      </c>
      <c r="M95" s="1684">
        <v>107.2</v>
      </c>
      <c r="N95" s="1684">
        <v>0.95189999999999997</v>
      </c>
      <c r="O95" s="1700">
        <f t="shared" si="51"/>
        <v>0.36045376828341791</v>
      </c>
      <c r="P95" s="1684">
        <v>11364</v>
      </c>
      <c r="Q95" s="1701">
        <f t="shared" si="33"/>
        <v>18916</v>
      </c>
      <c r="R95" s="1701">
        <f t="shared" si="34"/>
        <v>0</v>
      </c>
      <c r="S95" s="1684">
        <v>134</v>
      </c>
      <c r="T95" s="1684">
        <v>60</v>
      </c>
      <c r="U95" s="1684">
        <v>107.2</v>
      </c>
      <c r="V95" s="1684">
        <v>0.96899999999999997</v>
      </c>
      <c r="W95" s="1700">
        <f t="shared" si="31"/>
        <v>0.35319824968281976</v>
      </c>
      <c r="X95" s="1684">
        <v>15278</v>
      </c>
      <c r="Y95" s="1701">
        <f t="shared" si="35"/>
        <v>25954</v>
      </c>
      <c r="Z95" s="1701">
        <f t="shared" si="46"/>
        <v>0</v>
      </c>
      <c r="AA95" s="1684">
        <v>134</v>
      </c>
      <c r="AB95" s="1684">
        <v>60</v>
      </c>
      <c r="AC95" s="1684">
        <v>107.2</v>
      </c>
      <c r="AD95" s="1684">
        <v>0.96909999999999996</v>
      </c>
      <c r="AE95" s="1700">
        <f t="shared" si="42"/>
        <v>0.3831351731465239</v>
      </c>
      <c r="AF95" s="1684">
        <v>16040</v>
      </c>
      <c r="AG95" s="1701">
        <f t="shared" si="36"/>
        <v>25119</v>
      </c>
      <c r="AH95" s="1701">
        <f t="shared" si="47"/>
        <v>0</v>
      </c>
      <c r="AI95" s="1684">
        <v>134</v>
      </c>
      <c r="AJ95" s="1684">
        <v>48</v>
      </c>
      <c r="AK95" s="1684">
        <v>107.2</v>
      </c>
      <c r="AL95" s="1684">
        <v>0.96279999999999999</v>
      </c>
      <c r="AM95" s="1700">
        <f t="shared" si="43"/>
        <v>0.41554799099996576</v>
      </c>
      <c r="AN95" s="1684">
        <v>14288</v>
      </c>
      <c r="AO95" s="1701">
        <f t="shared" si="37"/>
        <v>20630</v>
      </c>
      <c r="AP95" s="1701">
        <f t="shared" si="48"/>
        <v>0</v>
      </c>
      <c r="AQ95" s="1684">
        <v>134</v>
      </c>
      <c r="AR95" s="1684">
        <v>40</v>
      </c>
      <c r="AS95" s="1684">
        <v>107.2</v>
      </c>
      <c r="AT95" s="1684">
        <v>0.9506</v>
      </c>
      <c r="AU95" s="1700">
        <f t="shared" si="44"/>
        <v>0.44242006746163715</v>
      </c>
      <c r="AV95" s="1684">
        <v>12516</v>
      </c>
      <c r="AW95" s="1701">
        <f t="shared" si="38"/>
        <v>16974</v>
      </c>
      <c r="AX95" s="1701">
        <f t="shared" si="49"/>
        <v>0</v>
      </c>
      <c r="AY95" s="1684">
        <v>134</v>
      </c>
      <c r="AZ95" s="1684">
        <v>42</v>
      </c>
      <c r="BA95" s="1684">
        <v>107.2</v>
      </c>
      <c r="BB95" s="1684">
        <v>0.95099999999999996</v>
      </c>
      <c r="BC95" s="1700">
        <f t="shared" si="45"/>
        <v>0.45079253806908909</v>
      </c>
      <c r="BD95" s="1684">
        <v>12964</v>
      </c>
      <c r="BE95" s="1701">
        <f t="shared" si="39"/>
        <v>17255</v>
      </c>
      <c r="BF95" s="1701">
        <f t="shared" si="50"/>
        <v>0</v>
      </c>
      <c r="BG95" s="1684">
        <v>134</v>
      </c>
      <c r="BH95" s="1684">
        <v>38</v>
      </c>
      <c r="BI95" s="1684">
        <v>107.2</v>
      </c>
      <c r="BJ95" s="1684">
        <v>0.93140000000000001</v>
      </c>
      <c r="BK95" s="1700">
        <f t="shared" si="32"/>
        <v>0.38682176844856536</v>
      </c>
      <c r="BL95" s="1684">
        <v>10186</v>
      </c>
      <c r="BM95" s="1701">
        <f t="shared" si="40"/>
        <v>15800</v>
      </c>
      <c r="BN95" s="1701">
        <f t="shared" si="41"/>
        <v>0</v>
      </c>
    </row>
    <row r="96" spans="1:66">
      <c r="A96" s="1717" t="s">
        <v>2643</v>
      </c>
      <c r="B96" s="1674">
        <v>1240</v>
      </c>
      <c r="C96" s="1674">
        <v>49</v>
      </c>
      <c r="D96" s="1716">
        <v>90</v>
      </c>
      <c r="E96" s="1684" t="s">
        <v>3041</v>
      </c>
      <c r="F96" s="1684" t="s">
        <v>2226</v>
      </c>
      <c r="G96" s="1684" t="s">
        <v>2116</v>
      </c>
      <c r="H96" s="1684" t="s">
        <v>1043</v>
      </c>
      <c r="I96" s="1684">
        <v>11</v>
      </c>
      <c r="J96" s="1684">
        <v>134</v>
      </c>
      <c r="K96" s="1684">
        <v>134</v>
      </c>
      <c r="L96" s="1684">
        <v>37.76</v>
      </c>
      <c r="M96" s="1684">
        <v>134</v>
      </c>
      <c r="N96" s="1684">
        <v>0.99180000000000001</v>
      </c>
      <c r="O96" s="1700">
        <f t="shared" si="51"/>
        <v>0.39919500924530305</v>
      </c>
      <c r="P96" s="1684">
        <v>10764</v>
      </c>
      <c r="Q96" s="1701">
        <f t="shared" si="33"/>
        <v>16179</v>
      </c>
      <c r="R96" s="1701">
        <f t="shared" si="34"/>
        <v>0</v>
      </c>
      <c r="S96" s="1684">
        <v>134</v>
      </c>
      <c r="T96" s="1684">
        <v>44</v>
      </c>
      <c r="U96" s="1684">
        <v>134</v>
      </c>
      <c r="V96" s="1684">
        <v>0.98899999999999999</v>
      </c>
      <c r="W96" s="1700">
        <f t="shared" si="31"/>
        <v>0.35427582191990686</v>
      </c>
      <c r="X96" s="1684">
        <v>11470</v>
      </c>
      <c r="Y96" s="1701">
        <f t="shared" si="35"/>
        <v>19426</v>
      </c>
      <c r="Z96" s="1701">
        <f t="shared" si="46"/>
        <v>0</v>
      </c>
      <c r="AA96" s="1684">
        <v>134</v>
      </c>
      <c r="AB96" s="1684">
        <v>43.28</v>
      </c>
      <c r="AC96" s="1684">
        <v>134</v>
      </c>
      <c r="AD96" s="1684">
        <v>0.9889</v>
      </c>
      <c r="AE96" s="1700">
        <f t="shared" si="42"/>
        <v>0.30286503665735875</v>
      </c>
      <c r="AF96" s="1684">
        <v>9333</v>
      </c>
      <c r="AG96" s="1701">
        <f t="shared" si="36"/>
        <v>18489</v>
      </c>
      <c r="AH96" s="1701">
        <f t="shared" si="47"/>
        <v>0</v>
      </c>
      <c r="AI96" s="1684">
        <v>134</v>
      </c>
      <c r="AJ96" s="1684">
        <v>47.04</v>
      </c>
      <c r="AK96" s="1684">
        <v>134</v>
      </c>
      <c r="AL96" s="1684">
        <v>0.97899999999999998</v>
      </c>
      <c r="AM96" s="1700">
        <f t="shared" si="43"/>
        <v>0.32679750923291545</v>
      </c>
      <c r="AN96" s="1684">
        <v>11197</v>
      </c>
      <c r="AO96" s="1701">
        <f t="shared" si="37"/>
        <v>20558</v>
      </c>
      <c r="AP96" s="1701">
        <f t="shared" si="48"/>
        <v>0</v>
      </c>
      <c r="AQ96" s="1684">
        <v>134</v>
      </c>
      <c r="AR96" s="1684">
        <v>48</v>
      </c>
      <c r="AS96" s="1684">
        <v>134</v>
      </c>
      <c r="AT96" s="1684">
        <v>0.97360000000000002</v>
      </c>
      <c r="AU96" s="1700">
        <f t="shared" si="44"/>
        <v>0.18757979475353634</v>
      </c>
      <c r="AV96" s="1684">
        <v>6522</v>
      </c>
      <c r="AW96" s="1701">
        <f t="shared" si="38"/>
        <v>20862</v>
      </c>
      <c r="AX96" s="1701">
        <f t="shared" si="49"/>
        <v>0</v>
      </c>
      <c r="AY96" s="1684">
        <v>134</v>
      </c>
      <c r="AZ96" s="1684">
        <v>47.28</v>
      </c>
      <c r="BA96" s="1684">
        <v>134</v>
      </c>
      <c r="BB96" s="1684">
        <v>0.98419999999999996</v>
      </c>
      <c r="BC96" s="1700">
        <f t="shared" si="45"/>
        <v>0.33876812196341993</v>
      </c>
      <c r="BD96" s="1684">
        <v>11350</v>
      </c>
      <c r="BE96" s="1701">
        <f t="shared" si="39"/>
        <v>20102</v>
      </c>
      <c r="BF96" s="1701">
        <f t="shared" si="50"/>
        <v>0</v>
      </c>
      <c r="BG96" s="1684">
        <v>134</v>
      </c>
      <c r="BH96" s="1684">
        <v>42.8</v>
      </c>
      <c r="BI96" s="1684">
        <v>134</v>
      </c>
      <c r="BJ96" s="1684">
        <v>0.96379999999999999</v>
      </c>
      <c r="BK96" s="1700">
        <f t="shared" si="32"/>
        <v>0.27946780477712863</v>
      </c>
      <c r="BL96" s="1684">
        <v>8577</v>
      </c>
      <c r="BM96" s="1701">
        <f t="shared" si="40"/>
        <v>18414</v>
      </c>
      <c r="BN96" s="1701">
        <f t="shared" si="41"/>
        <v>0</v>
      </c>
    </row>
    <row r="97" spans="1:66">
      <c r="A97" s="1717" t="s">
        <v>2644</v>
      </c>
      <c r="B97" s="1674">
        <v>1260</v>
      </c>
      <c r="C97" s="1674">
        <v>28</v>
      </c>
      <c r="D97" s="1716">
        <v>91</v>
      </c>
      <c r="E97" s="1684" t="s">
        <v>3042</v>
      </c>
      <c r="F97" s="1684" t="s">
        <v>2225</v>
      </c>
      <c r="G97" s="1684" t="s">
        <v>2116</v>
      </c>
      <c r="H97" s="1684" t="s">
        <v>2115</v>
      </c>
      <c r="I97" s="1684">
        <v>11</v>
      </c>
      <c r="J97" s="1684">
        <v>134</v>
      </c>
      <c r="K97" s="1684">
        <v>134</v>
      </c>
      <c r="L97" s="1684">
        <v>75.599999999999994</v>
      </c>
      <c r="M97" s="1684">
        <v>107.2</v>
      </c>
      <c r="N97" s="1684">
        <v>0.95779999999999998</v>
      </c>
      <c r="O97" s="1700">
        <f t="shared" si="51"/>
        <v>0.25019675085798848</v>
      </c>
      <c r="P97" s="1684">
        <v>13044</v>
      </c>
      <c r="Q97" s="1701">
        <f t="shared" si="33"/>
        <v>31281</v>
      </c>
      <c r="R97" s="1701">
        <f t="shared" si="34"/>
        <v>0</v>
      </c>
      <c r="S97" s="1684">
        <v>134</v>
      </c>
      <c r="T97" s="1684">
        <v>72</v>
      </c>
      <c r="U97" s="1684">
        <v>107.2</v>
      </c>
      <c r="V97" s="1684">
        <v>0.95550000000000002</v>
      </c>
      <c r="W97" s="1700">
        <f t="shared" si="31"/>
        <v>0.20053053847216673</v>
      </c>
      <c r="X97" s="1684">
        <v>10264</v>
      </c>
      <c r="Y97" s="1701">
        <f t="shared" si="35"/>
        <v>30711</v>
      </c>
      <c r="Z97" s="1701">
        <f t="shared" si="46"/>
        <v>0</v>
      </c>
      <c r="AA97" s="1684">
        <v>134</v>
      </c>
      <c r="AB97" s="1684">
        <v>73.2</v>
      </c>
      <c r="AC97" s="1684">
        <v>107.2</v>
      </c>
      <c r="AD97" s="1684">
        <v>0.93869999999999998</v>
      </c>
      <c r="AE97" s="1700">
        <f t="shared" si="42"/>
        <v>0.21668277557569865</v>
      </c>
      <c r="AF97" s="1684">
        <v>10720</v>
      </c>
      <c r="AG97" s="1701">
        <f t="shared" si="36"/>
        <v>29684</v>
      </c>
      <c r="AH97" s="1701">
        <f t="shared" si="47"/>
        <v>0</v>
      </c>
      <c r="AI97" s="1684">
        <v>134</v>
      </c>
      <c r="AJ97" s="1684">
        <v>84.8</v>
      </c>
      <c r="AK97" s="1684">
        <v>107.2</v>
      </c>
      <c r="AL97" s="1684">
        <v>0.92190000000000005</v>
      </c>
      <c r="AM97" s="1700">
        <f t="shared" si="43"/>
        <v>0.17130936926660345</v>
      </c>
      <c r="AN97" s="1684">
        <v>9964</v>
      </c>
      <c r="AO97" s="1701">
        <f t="shared" si="37"/>
        <v>34898</v>
      </c>
      <c r="AP97" s="1701">
        <f t="shared" si="48"/>
        <v>0</v>
      </c>
      <c r="AQ97" s="1684">
        <v>134</v>
      </c>
      <c r="AR97" s="1684">
        <v>86</v>
      </c>
      <c r="AS97" s="1684">
        <v>107.2</v>
      </c>
      <c r="AT97" s="1684">
        <v>0.82569999999999999</v>
      </c>
      <c r="AU97" s="1700">
        <f t="shared" si="44"/>
        <v>0.14779036893170247</v>
      </c>
      <c r="AV97" s="1684">
        <v>7808</v>
      </c>
      <c r="AW97" s="1701">
        <f t="shared" si="38"/>
        <v>31699</v>
      </c>
      <c r="AX97" s="1701">
        <f t="shared" si="49"/>
        <v>0</v>
      </c>
      <c r="AY97" s="1684">
        <v>134</v>
      </c>
      <c r="AZ97" s="1684">
        <v>81.599999999999994</v>
      </c>
      <c r="BA97" s="1684">
        <v>107.2</v>
      </c>
      <c r="BB97" s="1684">
        <v>0.79100000000000004</v>
      </c>
      <c r="BC97" s="1700">
        <f t="shared" si="45"/>
        <v>0.20343068397467151</v>
      </c>
      <c r="BD97" s="1684">
        <v>9454</v>
      </c>
      <c r="BE97" s="1701">
        <f t="shared" si="39"/>
        <v>27884</v>
      </c>
      <c r="BF97" s="1701">
        <f t="shared" si="50"/>
        <v>0</v>
      </c>
      <c r="BG97" s="1684">
        <v>134</v>
      </c>
      <c r="BH97" s="1684">
        <v>85.2</v>
      </c>
      <c r="BI97" s="1684">
        <v>107.2</v>
      </c>
      <c r="BJ97" s="1684">
        <v>0.75860000000000005</v>
      </c>
      <c r="BK97" s="1700">
        <f t="shared" si="32"/>
        <v>0.24281120130944159</v>
      </c>
      <c r="BL97" s="1684">
        <v>11676</v>
      </c>
      <c r="BM97" s="1701">
        <f t="shared" si="40"/>
        <v>28852</v>
      </c>
      <c r="BN97" s="1701">
        <f t="shared" si="41"/>
        <v>0</v>
      </c>
    </row>
    <row r="98" spans="1:66">
      <c r="A98" s="1717" t="s">
        <v>2646</v>
      </c>
      <c r="B98" s="1674">
        <v>6110</v>
      </c>
      <c r="C98" s="1674">
        <v>70</v>
      </c>
      <c r="D98" s="1716">
        <v>92</v>
      </c>
      <c r="E98" s="1684" t="s">
        <v>3043</v>
      </c>
      <c r="F98" s="1684" t="s">
        <v>3470</v>
      </c>
      <c r="G98" s="1684" t="s">
        <v>2116</v>
      </c>
      <c r="H98" s="1684" t="s">
        <v>1429</v>
      </c>
      <c r="I98" s="1684">
        <v>11</v>
      </c>
      <c r="J98" s="1684">
        <v>134</v>
      </c>
      <c r="K98" s="1684">
        <v>134</v>
      </c>
      <c r="L98" s="1684">
        <v>54.6</v>
      </c>
      <c r="M98" s="1684">
        <v>107.2</v>
      </c>
      <c r="N98" s="1684">
        <v>0.89700000000000002</v>
      </c>
      <c r="O98" s="1700">
        <f t="shared" si="51"/>
        <v>0.44931120739370461</v>
      </c>
      <c r="P98" s="1684">
        <v>15844</v>
      </c>
      <c r="Q98" s="1701">
        <f t="shared" si="33"/>
        <v>21158</v>
      </c>
      <c r="R98" s="1701">
        <f t="shared" si="34"/>
        <v>0</v>
      </c>
      <c r="S98" s="1684">
        <v>134</v>
      </c>
      <c r="T98" s="1684">
        <v>84.6</v>
      </c>
      <c r="U98" s="1684">
        <v>107.2</v>
      </c>
      <c r="V98" s="1684">
        <v>0.93049999999999999</v>
      </c>
      <c r="W98" s="1700">
        <f t="shared" si="31"/>
        <v>0.38795993639055193</v>
      </c>
      <c r="X98" s="1684">
        <v>22722</v>
      </c>
      <c r="Y98" s="1701">
        <f t="shared" si="35"/>
        <v>35141</v>
      </c>
      <c r="Z98" s="1701">
        <f t="shared" si="46"/>
        <v>0</v>
      </c>
      <c r="AA98" s="1684">
        <v>134</v>
      </c>
      <c r="AB98" s="1684">
        <v>65.2</v>
      </c>
      <c r="AC98" s="1684">
        <v>107.2</v>
      </c>
      <c r="AD98" s="1684">
        <v>0.91959999999999997</v>
      </c>
      <c r="AE98" s="1700">
        <f t="shared" si="42"/>
        <v>0.55872518593039922</v>
      </c>
      <c r="AF98" s="1684">
        <v>24120</v>
      </c>
      <c r="AG98" s="1701">
        <f t="shared" si="36"/>
        <v>25902</v>
      </c>
      <c r="AH98" s="1701">
        <f t="shared" si="47"/>
        <v>0</v>
      </c>
      <c r="AI98" s="1684">
        <v>134</v>
      </c>
      <c r="AJ98" s="1684">
        <v>57.2</v>
      </c>
      <c r="AK98" s="1684">
        <v>107.2</v>
      </c>
      <c r="AL98" s="1684">
        <v>0.86580000000000001</v>
      </c>
      <c r="AM98" s="1700">
        <f t="shared" si="43"/>
        <v>0.43098678334410345</v>
      </c>
      <c r="AN98" s="1684">
        <v>15880</v>
      </c>
      <c r="AO98" s="1701">
        <f t="shared" si="37"/>
        <v>22107</v>
      </c>
      <c r="AP98" s="1701">
        <f t="shared" si="48"/>
        <v>0</v>
      </c>
      <c r="AQ98" s="1684">
        <v>134</v>
      </c>
      <c r="AR98" s="1684">
        <v>47</v>
      </c>
      <c r="AS98" s="1684">
        <v>107.2</v>
      </c>
      <c r="AT98" s="1684">
        <v>0.83040000000000003</v>
      </c>
      <c r="AU98" s="1700">
        <f t="shared" si="44"/>
        <v>0.44466749450860438</v>
      </c>
      <c r="AV98" s="1684">
        <v>12912</v>
      </c>
      <c r="AW98" s="1701">
        <f t="shared" si="38"/>
        <v>17422</v>
      </c>
      <c r="AX98" s="1701">
        <f t="shared" si="49"/>
        <v>0</v>
      </c>
      <c r="AY98" s="1684">
        <v>134</v>
      </c>
      <c r="AZ98" s="1684">
        <v>68.8</v>
      </c>
      <c r="BA98" s="1684">
        <v>107.2</v>
      </c>
      <c r="BB98" s="1684">
        <v>0.8407</v>
      </c>
      <c r="BC98" s="1700">
        <f t="shared" si="45"/>
        <v>0.37406727628538905</v>
      </c>
      <c r="BD98" s="1684">
        <v>15578</v>
      </c>
      <c r="BE98" s="1701">
        <f t="shared" si="39"/>
        <v>24987</v>
      </c>
      <c r="BF98" s="1701">
        <f t="shared" si="50"/>
        <v>0</v>
      </c>
      <c r="BG98" s="1684">
        <v>134</v>
      </c>
      <c r="BH98" s="1684">
        <v>54.6</v>
      </c>
      <c r="BI98" s="1684">
        <v>107.2</v>
      </c>
      <c r="BJ98" s="1684">
        <v>0.76670000000000005</v>
      </c>
      <c r="BK98" s="1700">
        <f t="shared" ref="BK98:BK123" si="52">+BL98/(24*31*BH98*BJ98)</f>
        <v>0.40609796707357676</v>
      </c>
      <c r="BL98" s="1684">
        <v>12648</v>
      </c>
      <c r="BM98" s="1701">
        <f t="shared" si="40"/>
        <v>18687</v>
      </c>
      <c r="BN98" s="1701">
        <f t="shared" si="41"/>
        <v>0</v>
      </c>
    </row>
    <row r="99" spans="1:66">
      <c r="A99" s="1717" t="s">
        <v>2647</v>
      </c>
      <c r="B99" s="1674">
        <v>6110</v>
      </c>
      <c r="C99" s="1674">
        <v>81</v>
      </c>
      <c r="D99" s="1716">
        <v>93</v>
      </c>
      <c r="E99" s="1684" t="s">
        <v>3044</v>
      </c>
      <c r="F99" s="1684" t="s">
        <v>2648</v>
      </c>
      <c r="G99" s="1684" t="s">
        <v>2116</v>
      </c>
      <c r="H99" s="1684" t="s">
        <v>1429</v>
      </c>
      <c r="I99" s="1684">
        <v>11</v>
      </c>
      <c r="J99" s="1684">
        <v>134</v>
      </c>
      <c r="K99" s="1684">
        <v>134</v>
      </c>
      <c r="L99" s="1684">
        <v>96.8</v>
      </c>
      <c r="M99" s="1684">
        <v>107.2</v>
      </c>
      <c r="N99" s="1684">
        <v>0.88229999999999997</v>
      </c>
      <c r="O99" s="1700">
        <f t="shared" si="51"/>
        <v>0.3181999536439894</v>
      </c>
      <c r="P99" s="1684">
        <v>19567</v>
      </c>
      <c r="Q99" s="1701">
        <f t="shared" si="33"/>
        <v>36896</v>
      </c>
      <c r="R99" s="1701">
        <f t="shared" si="34"/>
        <v>0</v>
      </c>
      <c r="S99" s="1684">
        <v>134</v>
      </c>
      <c r="T99" s="1684">
        <v>111.36</v>
      </c>
      <c r="U99" s="1684">
        <v>111.36</v>
      </c>
      <c r="V99" s="1684">
        <v>0.88959999999999995</v>
      </c>
      <c r="W99" s="1700">
        <f t="shared" si="31"/>
        <v>0.31125433791592982</v>
      </c>
      <c r="X99" s="1684">
        <v>22941</v>
      </c>
      <c r="Y99" s="1701">
        <f t="shared" si="35"/>
        <v>44223</v>
      </c>
      <c r="Z99" s="1701">
        <f t="shared" si="46"/>
        <v>0</v>
      </c>
      <c r="AA99" s="1684">
        <v>134</v>
      </c>
      <c r="AB99" s="1684">
        <v>112.48</v>
      </c>
      <c r="AC99" s="1684">
        <v>112.48</v>
      </c>
      <c r="AD99" s="1684">
        <v>0.873</v>
      </c>
      <c r="AE99" s="1700">
        <f t="shared" si="42"/>
        <v>0.30726829198523897</v>
      </c>
      <c r="AF99" s="1684">
        <v>21724</v>
      </c>
      <c r="AG99" s="1701">
        <f t="shared" si="36"/>
        <v>42420</v>
      </c>
      <c r="AH99" s="1701">
        <f t="shared" si="47"/>
        <v>0</v>
      </c>
      <c r="AI99" s="1684">
        <v>134</v>
      </c>
      <c r="AJ99" s="1684">
        <v>91.36</v>
      </c>
      <c r="AK99" s="1684">
        <v>107.2</v>
      </c>
      <c r="AL99" s="1684">
        <v>0.85740000000000005</v>
      </c>
      <c r="AM99" s="1700">
        <f t="shared" si="43"/>
        <v>0.29969600254134632</v>
      </c>
      <c r="AN99" s="1684">
        <v>17466</v>
      </c>
      <c r="AO99" s="1701">
        <f t="shared" si="37"/>
        <v>34967</v>
      </c>
      <c r="AP99" s="1701">
        <f t="shared" si="48"/>
        <v>0</v>
      </c>
      <c r="AQ99" s="1684">
        <v>134</v>
      </c>
      <c r="AR99" s="1684">
        <v>86</v>
      </c>
      <c r="AS99" s="1684">
        <v>107.2</v>
      </c>
      <c r="AT99" s="1684">
        <v>0.84450000000000003</v>
      </c>
      <c r="AU99" s="1700">
        <f t="shared" si="44"/>
        <v>0.27060495141547375</v>
      </c>
      <c r="AV99" s="1684">
        <v>14622</v>
      </c>
      <c r="AW99" s="1701">
        <f t="shared" si="38"/>
        <v>32421</v>
      </c>
      <c r="AX99" s="1701">
        <f t="shared" si="49"/>
        <v>0</v>
      </c>
      <c r="AY99" s="1684">
        <v>134</v>
      </c>
      <c r="AZ99" s="1684">
        <v>88.24</v>
      </c>
      <c r="BA99" s="1684">
        <v>107.2</v>
      </c>
      <c r="BB99" s="1684">
        <v>0.84099999999999997</v>
      </c>
      <c r="BC99" s="1700">
        <f t="shared" si="45"/>
        <v>0.36134396432842031</v>
      </c>
      <c r="BD99" s="1684">
        <v>19307</v>
      </c>
      <c r="BE99" s="1701">
        <f t="shared" si="39"/>
        <v>32059</v>
      </c>
      <c r="BF99" s="1701">
        <f t="shared" si="50"/>
        <v>0</v>
      </c>
      <c r="BG99" s="1684">
        <v>134</v>
      </c>
      <c r="BH99" s="1684">
        <v>79.92</v>
      </c>
      <c r="BI99" s="1684">
        <v>107.2</v>
      </c>
      <c r="BJ99" s="1684">
        <v>0.83689999999999998</v>
      </c>
      <c r="BK99" s="1700">
        <f t="shared" si="52"/>
        <v>0.32512449930417159</v>
      </c>
      <c r="BL99" s="1684">
        <v>16179</v>
      </c>
      <c r="BM99" s="1701">
        <f t="shared" si="40"/>
        <v>29857</v>
      </c>
      <c r="BN99" s="1701">
        <f t="shared" si="41"/>
        <v>0</v>
      </c>
    </row>
    <row r="100" spans="1:66">
      <c r="A100" s="1717" t="s">
        <v>2649</v>
      </c>
      <c r="B100" s="1674">
        <v>6130</v>
      </c>
      <c r="C100" s="1674">
        <v>19</v>
      </c>
      <c r="D100" s="1716">
        <v>94</v>
      </c>
      <c r="E100" s="1684" t="s">
        <v>3045</v>
      </c>
      <c r="F100" s="1684" t="s">
        <v>1750</v>
      </c>
      <c r="G100" s="1684" t="s">
        <v>2116</v>
      </c>
      <c r="H100" s="1684" t="s">
        <v>2115</v>
      </c>
      <c r="I100" s="1684">
        <v>11</v>
      </c>
      <c r="J100" s="1684">
        <v>134</v>
      </c>
      <c r="K100" s="1684">
        <v>134</v>
      </c>
      <c r="L100" s="1684">
        <v>69.2</v>
      </c>
      <c r="M100" s="1684">
        <v>107.2</v>
      </c>
      <c r="N100" s="1684">
        <v>0.53490000000000004</v>
      </c>
      <c r="O100" s="1700">
        <f t="shared" si="51"/>
        <v>4.2024914050045423E-2</v>
      </c>
      <c r="P100" s="1684">
        <v>1120</v>
      </c>
      <c r="Q100" s="1701">
        <f t="shared" si="33"/>
        <v>15991</v>
      </c>
      <c r="R100" s="1701">
        <f t="shared" si="34"/>
        <v>0</v>
      </c>
      <c r="S100" s="1684">
        <v>134</v>
      </c>
      <c r="T100" s="1684">
        <v>69.2</v>
      </c>
      <c r="U100" s="1684">
        <v>107.2</v>
      </c>
      <c r="V100" s="1684">
        <v>0.58479999999999999</v>
      </c>
      <c r="W100" s="1700">
        <f t="shared" si="31"/>
        <v>4.5369532624570628E-2</v>
      </c>
      <c r="X100" s="1684">
        <v>1366</v>
      </c>
      <c r="Y100" s="1701">
        <f t="shared" si="35"/>
        <v>18065</v>
      </c>
      <c r="Z100" s="1701">
        <f t="shared" si="46"/>
        <v>0</v>
      </c>
      <c r="AA100" s="1684">
        <v>134</v>
      </c>
      <c r="AB100" s="1684">
        <v>79.599999999999994</v>
      </c>
      <c r="AC100" s="1684">
        <v>107.2</v>
      </c>
      <c r="AD100" s="1684">
        <v>0.42780000000000001</v>
      </c>
      <c r="AE100" s="1700">
        <f t="shared" si="42"/>
        <v>3.9399506493038673E-2</v>
      </c>
      <c r="AF100" s="1684">
        <v>966</v>
      </c>
      <c r="AG100" s="1701">
        <f t="shared" si="36"/>
        <v>14711</v>
      </c>
      <c r="AH100" s="1701">
        <f t="shared" si="47"/>
        <v>0</v>
      </c>
      <c r="AI100" s="1684">
        <v>134</v>
      </c>
      <c r="AJ100" s="1684">
        <v>94</v>
      </c>
      <c r="AK100" s="1684">
        <v>107.2</v>
      </c>
      <c r="AL100" s="1684">
        <v>0.30759999999999998</v>
      </c>
      <c r="AM100" s="1700">
        <f t="shared" si="43"/>
        <v>4.7042824812669158E-2</v>
      </c>
      <c r="AN100" s="1684">
        <v>1012</v>
      </c>
      <c r="AO100" s="1701">
        <f t="shared" si="37"/>
        <v>12907</v>
      </c>
      <c r="AP100" s="1701">
        <f t="shared" si="48"/>
        <v>0</v>
      </c>
      <c r="AQ100" s="1684">
        <v>134</v>
      </c>
      <c r="AR100" s="1684">
        <v>35.799999999999997</v>
      </c>
      <c r="AS100" s="1684">
        <v>107.2</v>
      </c>
      <c r="AT100" s="1684">
        <v>0.26490000000000002</v>
      </c>
      <c r="AU100" s="1700">
        <f t="shared" si="44"/>
        <v>0.10941563366403161</v>
      </c>
      <c r="AV100" s="1684">
        <v>772</v>
      </c>
      <c r="AW100" s="1701">
        <f t="shared" si="38"/>
        <v>4233</v>
      </c>
      <c r="AX100" s="1701">
        <f t="shared" si="49"/>
        <v>0</v>
      </c>
      <c r="AY100" s="1684">
        <v>134</v>
      </c>
      <c r="AZ100" s="1684">
        <v>93.6</v>
      </c>
      <c r="BA100" s="1684">
        <v>107.2</v>
      </c>
      <c r="BB100" s="1684">
        <v>0.43509999999999999</v>
      </c>
      <c r="BC100" s="1700">
        <f t="shared" si="45"/>
        <v>7.0935871135059059E-2</v>
      </c>
      <c r="BD100" s="1684">
        <v>2080</v>
      </c>
      <c r="BE100" s="1701">
        <f t="shared" si="39"/>
        <v>17593</v>
      </c>
      <c r="BF100" s="1701">
        <f t="shared" si="50"/>
        <v>0</v>
      </c>
      <c r="BG100" s="1684">
        <v>134</v>
      </c>
      <c r="BH100" s="1684">
        <v>74</v>
      </c>
      <c r="BI100" s="1684">
        <v>107.2</v>
      </c>
      <c r="BJ100" s="1684">
        <v>0.5171</v>
      </c>
      <c r="BK100" s="1700">
        <f t="shared" si="52"/>
        <v>8.5003375687775662E-2</v>
      </c>
      <c r="BL100" s="1684">
        <v>2420</v>
      </c>
      <c r="BM100" s="1701">
        <f t="shared" si="40"/>
        <v>17082</v>
      </c>
      <c r="BN100" s="1701">
        <f t="shared" si="41"/>
        <v>0</v>
      </c>
    </row>
    <row r="101" spans="1:66">
      <c r="A101" s="1717" t="s">
        <v>4146</v>
      </c>
      <c r="B101" s="1674">
        <v>6150</v>
      </c>
      <c r="C101" s="1674">
        <v>33</v>
      </c>
      <c r="D101" s="1716">
        <v>95</v>
      </c>
      <c r="E101" s="1684" t="s">
        <v>4145</v>
      </c>
      <c r="F101" s="1684" t="s">
        <v>540</v>
      </c>
      <c r="G101" s="1684" t="s">
        <v>2116</v>
      </c>
      <c r="H101" s="1684" t="s">
        <v>2115</v>
      </c>
      <c r="I101" s="1684">
        <v>11</v>
      </c>
      <c r="J101" s="1684">
        <v>134</v>
      </c>
      <c r="K101" s="1684">
        <v>134</v>
      </c>
      <c r="L101" s="1684">
        <v>164</v>
      </c>
      <c r="M101" s="1684">
        <v>164</v>
      </c>
      <c r="N101" s="1684">
        <v>0.72970000000000002</v>
      </c>
      <c r="O101" s="1700">
        <f t="shared" si="51"/>
        <v>0.13177353577016654</v>
      </c>
      <c r="P101" s="1684">
        <v>11354</v>
      </c>
      <c r="Q101" s="1701">
        <f t="shared" si="33"/>
        <v>51698</v>
      </c>
      <c r="R101" s="1701">
        <f t="shared" si="34"/>
        <v>0</v>
      </c>
      <c r="S101" s="1684">
        <v>134</v>
      </c>
      <c r="T101" s="1684">
        <v>162</v>
      </c>
      <c r="U101" s="1684">
        <v>162</v>
      </c>
      <c r="V101" s="1684">
        <v>0.70189999999999997</v>
      </c>
      <c r="W101" s="1700">
        <f t="shared" si="31"/>
        <v>0.11695228556681418</v>
      </c>
      <c r="X101" s="1684">
        <v>9894</v>
      </c>
      <c r="Y101" s="1701">
        <f t="shared" si="35"/>
        <v>50759</v>
      </c>
      <c r="Z101" s="1701">
        <f t="shared" si="46"/>
        <v>0</v>
      </c>
      <c r="AA101" s="1684">
        <v>134</v>
      </c>
      <c r="AB101" s="1684">
        <v>140.4</v>
      </c>
      <c r="AC101" s="1684">
        <v>140.4</v>
      </c>
      <c r="AD101" s="1684">
        <v>0.66820000000000002</v>
      </c>
      <c r="AE101" s="1700">
        <f t="shared" si="42"/>
        <v>0.13327016428217001</v>
      </c>
      <c r="AF101" s="1684">
        <v>9002</v>
      </c>
      <c r="AG101" s="1701">
        <f t="shared" si="36"/>
        <v>40528</v>
      </c>
      <c r="AH101" s="1701">
        <f t="shared" si="47"/>
        <v>0</v>
      </c>
      <c r="AI101" s="1684">
        <v>134</v>
      </c>
      <c r="AJ101" s="1684">
        <v>173</v>
      </c>
      <c r="AK101" s="1684">
        <v>173</v>
      </c>
      <c r="AL101" s="1684">
        <v>0.70879999999999999</v>
      </c>
      <c r="AM101" s="1700">
        <f t="shared" si="43"/>
        <v>0.15257960551542654</v>
      </c>
      <c r="AN101" s="1684">
        <v>13920</v>
      </c>
      <c r="AO101" s="1701">
        <f t="shared" si="37"/>
        <v>54739</v>
      </c>
      <c r="AP101" s="1701">
        <f t="shared" si="48"/>
        <v>0</v>
      </c>
      <c r="AQ101" s="1684">
        <v>134</v>
      </c>
      <c r="AR101" s="1684">
        <v>164</v>
      </c>
      <c r="AS101" s="1684">
        <v>164</v>
      </c>
      <c r="AT101" s="1684">
        <v>0.69640000000000002</v>
      </c>
      <c r="AU101" s="1700">
        <f t="shared" si="44"/>
        <v>0.15275630559199738</v>
      </c>
      <c r="AV101" s="1684">
        <v>12980</v>
      </c>
      <c r="AW101" s="1701">
        <f t="shared" si="38"/>
        <v>50983</v>
      </c>
      <c r="AX101" s="1701">
        <f t="shared" si="49"/>
        <v>0</v>
      </c>
      <c r="AY101" s="1684">
        <v>134</v>
      </c>
      <c r="AZ101" s="1684">
        <v>134</v>
      </c>
      <c r="BA101" s="1684">
        <v>134</v>
      </c>
      <c r="BB101" s="1684">
        <v>0.68810000000000004</v>
      </c>
      <c r="BC101" s="1700">
        <f t="shared" si="45"/>
        <v>0.1482198078059058</v>
      </c>
      <c r="BD101" s="1684">
        <v>9840</v>
      </c>
      <c r="BE101" s="1701">
        <f t="shared" si="39"/>
        <v>39833</v>
      </c>
      <c r="BF101" s="1701">
        <f t="shared" si="50"/>
        <v>0</v>
      </c>
      <c r="BG101" s="1684">
        <v>134</v>
      </c>
      <c r="BH101" s="1684">
        <v>166</v>
      </c>
      <c r="BI101" s="1684">
        <v>166</v>
      </c>
      <c r="BJ101" s="1684">
        <v>0.69099999999999995</v>
      </c>
      <c r="BK101" s="1700">
        <f t="shared" si="52"/>
        <v>9.7490939435816187E-2</v>
      </c>
      <c r="BL101" s="1684">
        <v>8320</v>
      </c>
      <c r="BM101" s="1701">
        <f t="shared" si="40"/>
        <v>51205</v>
      </c>
      <c r="BN101" s="1701">
        <f t="shared" si="41"/>
        <v>0</v>
      </c>
    </row>
    <row r="102" spans="1:66">
      <c r="A102" s="1717" t="s">
        <v>2650</v>
      </c>
      <c r="B102" s="1674">
        <v>6210</v>
      </c>
      <c r="C102" s="1674">
        <v>39</v>
      </c>
      <c r="D102" s="1716">
        <v>96</v>
      </c>
      <c r="E102" s="1684" t="s">
        <v>3046</v>
      </c>
      <c r="F102" s="1684" t="s">
        <v>2223</v>
      </c>
      <c r="G102" s="1684" t="s">
        <v>2116</v>
      </c>
      <c r="H102" s="1684" t="s">
        <v>1429</v>
      </c>
      <c r="I102" s="1684">
        <v>11</v>
      </c>
      <c r="J102" s="1684">
        <v>134</v>
      </c>
      <c r="K102" s="1684">
        <v>134</v>
      </c>
      <c r="L102" s="1684">
        <v>16.399999999999999</v>
      </c>
      <c r="M102" s="1684">
        <v>107.2</v>
      </c>
      <c r="N102" s="1684">
        <v>0.97789999999999999</v>
      </c>
      <c r="O102" s="1700">
        <f t="shared" si="51"/>
        <v>0.39161540505884662</v>
      </c>
      <c r="P102" s="1684">
        <v>4522</v>
      </c>
      <c r="Q102" s="1701">
        <f t="shared" si="33"/>
        <v>6928</v>
      </c>
      <c r="R102" s="1701">
        <f t="shared" si="34"/>
        <v>0</v>
      </c>
      <c r="S102" s="1684">
        <v>134</v>
      </c>
      <c r="T102" s="1684">
        <v>14.4</v>
      </c>
      <c r="U102" s="1684">
        <v>107.2</v>
      </c>
      <c r="V102" s="1684">
        <v>0.98129999999999995</v>
      </c>
      <c r="W102" s="1700">
        <f t="shared" si="31"/>
        <v>0.35859491243724795</v>
      </c>
      <c r="X102" s="1684">
        <v>3770</v>
      </c>
      <c r="Y102" s="1701">
        <f t="shared" si="35"/>
        <v>6308</v>
      </c>
      <c r="Z102" s="1701">
        <f t="shared" si="46"/>
        <v>0</v>
      </c>
      <c r="AA102" s="1684">
        <v>134</v>
      </c>
      <c r="AB102" s="1684">
        <v>12</v>
      </c>
      <c r="AC102" s="1684">
        <v>107.2</v>
      </c>
      <c r="AD102" s="1684">
        <v>0.97740000000000005</v>
      </c>
      <c r="AE102" s="1700">
        <f t="shared" si="42"/>
        <v>0.3993020030466316</v>
      </c>
      <c r="AF102" s="1684">
        <v>3372</v>
      </c>
      <c r="AG102" s="1701">
        <f t="shared" si="36"/>
        <v>5067</v>
      </c>
      <c r="AH102" s="1701">
        <f t="shared" si="47"/>
        <v>0</v>
      </c>
      <c r="AI102" s="1684">
        <v>134</v>
      </c>
      <c r="AJ102" s="1684">
        <v>12.8</v>
      </c>
      <c r="AK102" s="1684">
        <v>107.2</v>
      </c>
      <c r="AL102" s="1684">
        <v>0.97289999999999999</v>
      </c>
      <c r="AM102" s="1700">
        <f t="shared" si="43"/>
        <v>0.40280098740380432</v>
      </c>
      <c r="AN102" s="1684">
        <v>3732</v>
      </c>
      <c r="AO102" s="1701">
        <f t="shared" si="37"/>
        <v>5559</v>
      </c>
      <c r="AP102" s="1701">
        <f t="shared" si="48"/>
        <v>0</v>
      </c>
      <c r="AQ102" s="1684">
        <v>134</v>
      </c>
      <c r="AR102" s="1684">
        <v>13.2</v>
      </c>
      <c r="AS102" s="1684">
        <v>107.2</v>
      </c>
      <c r="AT102" s="1684">
        <v>0.98399999999999999</v>
      </c>
      <c r="AU102" s="1700">
        <f t="shared" si="44"/>
        <v>0.45759026138648484</v>
      </c>
      <c r="AV102" s="1684">
        <v>4422</v>
      </c>
      <c r="AW102" s="1701">
        <f t="shared" si="38"/>
        <v>5798</v>
      </c>
      <c r="AX102" s="1701">
        <f t="shared" si="49"/>
        <v>0</v>
      </c>
      <c r="AY102" s="1684">
        <v>134</v>
      </c>
      <c r="AZ102" s="1684">
        <v>12.8</v>
      </c>
      <c r="BA102" s="1684">
        <v>107.2</v>
      </c>
      <c r="BB102" s="1684">
        <v>0.98009999999999997</v>
      </c>
      <c r="BC102" s="1700">
        <f t="shared" si="45"/>
        <v>0.49088847226473487</v>
      </c>
      <c r="BD102" s="1684">
        <v>4434</v>
      </c>
      <c r="BE102" s="1701">
        <f t="shared" si="39"/>
        <v>5420</v>
      </c>
      <c r="BF102" s="1701">
        <f t="shared" si="50"/>
        <v>0</v>
      </c>
      <c r="BG102" s="1684">
        <v>134</v>
      </c>
      <c r="BH102" s="1684">
        <v>10</v>
      </c>
      <c r="BI102" s="1684">
        <v>107.2</v>
      </c>
      <c r="BJ102" s="1684">
        <v>0.97270000000000001</v>
      </c>
      <c r="BK102" s="1700">
        <f t="shared" si="52"/>
        <v>0.43333543368364968</v>
      </c>
      <c r="BL102" s="1684">
        <v>3136</v>
      </c>
      <c r="BM102" s="1701">
        <f t="shared" si="40"/>
        <v>4342</v>
      </c>
      <c r="BN102" s="1701">
        <f t="shared" si="41"/>
        <v>0</v>
      </c>
    </row>
    <row r="103" spans="1:66">
      <c r="A103" s="1717" t="s">
        <v>3507</v>
      </c>
      <c r="B103" s="1674">
        <v>6220</v>
      </c>
      <c r="C103" s="1674">
        <v>177</v>
      </c>
      <c r="D103" s="1716">
        <v>97</v>
      </c>
      <c r="E103" s="1684" t="s">
        <v>3508</v>
      </c>
      <c r="F103" s="1684" t="s">
        <v>3509</v>
      </c>
      <c r="G103" s="1684" t="s">
        <v>2116</v>
      </c>
      <c r="H103" s="1684" t="s">
        <v>1429</v>
      </c>
      <c r="I103" s="1684">
        <v>11</v>
      </c>
      <c r="J103" s="1684">
        <v>134</v>
      </c>
      <c r="K103" s="1684">
        <v>134</v>
      </c>
      <c r="L103" s="1684">
        <v>40.4</v>
      </c>
      <c r="M103" s="1684">
        <v>107.2</v>
      </c>
      <c r="N103" s="1684">
        <v>0.91279999999999994</v>
      </c>
      <c r="O103" s="1700">
        <f t="shared" si="51"/>
        <v>0.44916438401070607</v>
      </c>
      <c r="P103" s="1684">
        <v>11926</v>
      </c>
      <c r="Q103" s="1701">
        <f t="shared" si="33"/>
        <v>15931</v>
      </c>
      <c r="R103" s="1701">
        <f t="shared" si="34"/>
        <v>0</v>
      </c>
      <c r="S103" s="1684">
        <v>134</v>
      </c>
      <c r="T103" s="1684">
        <v>38.6</v>
      </c>
      <c r="U103" s="1684">
        <v>107.2</v>
      </c>
      <c r="V103" s="1684">
        <v>0.91700000000000004</v>
      </c>
      <c r="W103" s="1700">
        <f t="shared" si="31"/>
        <v>0.36013221272218454</v>
      </c>
      <c r="X103" s="1684">
        <v>9484</v>
      </c>
      <c r="Y103" s="1701">
        <f t="shared" si="35"/>
        <v>15801</v>
      </c>
      <c r="Z103" s="1701">
        <f t="shared" si="46"/>
        <v>0</v>
      </c>
      <c r="AA103" s="1684">
        <v>134</v>
      </c>
      <c r="AB103" s="1684">
        <v>36.4</v>
      </c>
      <c r="AC103" s="1684">
        <v>107.2</v>
      </c>
      <c r="AD103" s="1684">
        <v>0.93440000000000001</v>
      </c>
      <c r="AE103" s="1700">
        <f t="shared" si="42"/>
        <v>0.30952982044591631</v>
      </c>
      <c r="AF103" s="1684">
        <v>7580</v>
      </c>
      <c r="AG103" s="1701">
        <f t="shared" si="36"/>
        <v>14693</v>
      </c>
      <c r="AH103" s="1701">
        <f t="shared" si="47"/>
        <v>0</v>
      </c>
      <c r="AI103" s="1684">
        <v>134</v>
      </c>
      <c r="AJ103" s="1684">
        <v>38.799999999999997</v>
      </c>
      <c r="AK103" s="1684">
        <v>107.2</v>
      </c>
      <c r="AL103" s="1684">
        <v>0.9123</v>
      </c>
      <c r="AM103" s="1700">
        <f t="shared" si="43"/>
        <v>0.33817410926747066</v>
      </c>
      <c r="AN103" s="1684">
        <v>8906</v>
      </c>
      <c r="AO103" s="1701">
        <f t="shared" si="37"/>
        <v>15801</v>
      </c>
      <c r="AP103" s="1701">
        <f t="shared" si="48"/>
        <v>0</v>
      </c>
      <c r="AQ103" s="1684">
        <v>134</v>
      </c>
      <c r="AR103" s="1684">
        <v>40.4</v>
      </c>
      <c r="AS103" s="1684">
        <v>107.2</v>
      </c>
      <c r="AT103" s="1684">
        <v>0.89359999999999995</v>
      </c>
      <c r="AU103" s="1700">
        <f t="shared" si="44"/>
        <v>0.33827918197716911</v>
      </c>
      <c r="AV103" s="1684">
        <v>9086</v>
      </c>
      <c r="AW103" s="1701">
        <f t="shared" si="38"/>
        <v>16116</v>
      </c>
      <c r="AX103" s="1701">
        <f t="shared" si="49"/>
        <v>0</v>
      </c>
      <c r="AY103" s="1684">
        <v>134</v>
      </c>
      <c r="AZ103" s="1684">
        <v>33.68</v>
      </c>
      <c r="BA103" s="1684">
        <v>107.2</v>
      </c>
      <c r="BB103" s="1684">
        <v>0.89080000000000004</v>
      </c>
      <c r="BC103" s="1700">
        <f t="shared" si="45"/>
        <v>0.53477659611407924</v>
      </c>
      <c r="BD103" s="1684">
        <v>11552</v>
      </c>
      <c r="BE103" s="1701">
        <f t="shared" si="39"/>
        <v>12961</v>
      </c>
      <c r="BF103" s="1701">
        <f t="shared" si="50"/>
        <v>0</v>
      </c>
      <c r="BG103" s="1684">
        <v>134</v>
      </c>
      <c r="BH103" s="1684">
        <v>33.119999999999997</v>
      </c>
      <c r="BI103" s="1684">
        <v>107.2</v>
      </c>
      <c r="BJ103" s="1684">
        <v>0.87639999999999996</v>
      </c>
      <c r="BK103" s="1700">
        <f t="shared" si="52"/>
        <v>0.41429701554147608</v>
      </c>
      <c r="BL103" s="1684">
        <v>8947</v>
      </c>
      <c r="BM103" s="1701">
        <f t="shared" si="40"/>
        <v>12957</v>
      </c>
      <c r="BN103" s="1701">
        <f t="shared" si="41"/>
        <v>0</v>
      </c>
    </row>
    <row r="104" spans="1:66">
      <c r="A104" s="1717" t="s">
        <v>4251</v>
      </c>
      <c r="B104" s="1674">
        <v>6220</v>
      </c>
      <c r="C104" s="1674">
        <v>186</v>
      </c>
      <c r="D104" s="1716">
        <v>98</v>
      </c>
      <c r="E104" s="1684" t="s">
        <v>4250</v>
      </c>
      <c r="F104" s="1684" t="s">
        <v>4249</v>
      </c>
      <c r="G104" s="1684" t="s">
        <v>2199</v>
      </c>
      <c r="H104" s="1684" t="s">
        <v>1475</v>
      </c>
      <c r="I104" s="1684">
        <v>11</v>
      </c>
      <c r="J104" s="1684">
        <v>134</v>
      </c>
      <c r="K104" s="1684">
        <v>0</v>
      </c>
      <c r="L104" s="1684">
        <v>0</v>
      </c>
      <c r="M104" s="1684">
        <v>0</v>
      </c>
      <c r="N104" s="1684">
        <v>0</v>
      </c>
      <c r="O104" s="1700">
        <v>0</v>
      </c>
      <c r="P104" s="1684">
        <v>0</v>
      </c>
      <c r="Q104" s="1701">
        <f t="shared" si="33"/>
        <v>0</v>
      </c>
      <c r="R104" s="1701">
        <f t="shared" si="34"/>
        <v>0</v>
      </c>
      <c r="S104" s="1684">
        <v>0</v>
      </c>
      <c r="T104" s="1684">
        <v>0</v>
      </c>
      <c r="U104" s="1684">
        <v>0</v>
      </c>
      <c r="V104" s="1684">
        <v>0</v>
      </c>
      <c r="W104" s="1700">
        <v>0</v>
      </c>
      <c r="X104" s="1684">
        <v>0</v>
      </c>
      <c r="Y104" s="1701">
        <f t="shared" si="35"/>
        <v>0</v>
      </c>
      <c r="Z104" s="1701">
        <f t="shared" si="46"/>
        <v>0</v>
      </c>
      <c r="AA104" s="1684">
        <v>0</v>
      </c>
      <c r="AB104" s="1684">
        <v>0</v>
      </c>
      <c r="AC104" s="1684">
        <v>0</v>
      </c>
      <c r="AD104" s="1684">
        <v>0</v>
      </c>
      <c r="AE104" s="1700">
        <v>0</v>
      </c>
      <c r="AF104" s="1684">
        <v>0</v>
      </c>
      <c r="AG104" s="1701">
        <f t="shared" si="36"/>
        <v>0</v>
      </c>
      <c r="AH104" s="1701">
        <f t="shared" si="47"/>
        <v>0</v>
      </c>
      <c r="AI104" s="1684">
        <v>0</v>
      </c>
      <c r="AJ104" s="1684">
        <v>0</v>
      </c>
      <c r="AK104" s="1684">
        <v>0</v>
      </c>
      <c r="AL104" s="1684">
        <v>0</v>
      </c>
      <c r="AM104" s="1700">
        <v>0</v>
      </c>
      <c r="AN104" s="1684">
        <v>0</v>
      </c>
      <c r="AO104" s="1701">
        <f t="shared" si="37"/>
        <v>0</v>
      </c>
      <c r="AP104" s="1701">
        <f t="shared" si="48"/>
        <v>0</v>
      </c>
      <c r="AQ104" s="1684">
        <v>0</v>
      </c>
      <c r="AR104" s="1684">
        <v>0</v>
      </c>
      <c r="AS104" s="1684">
        <v>0</v>
      </c>
      <c r="AT104" s="1684">
        <v>0</v>
      </c>
      <c r="AU104" s="1700">
        <v>0</v>
      </c>
      <c r="AV104" s="1684">
        <v>0</v>
      </c>
      <c r="AW104" s="1701">
        <f t="shared" si="38"/>
        <v>0</v>
      </c>
      <c r="AX104" s="1701">
        <f t="shared" si="49"/>
        <v>0</v>
      </c>
      <c r="AY104" s="1684">
        <v>134</v>
      </c>
      <c r="AZ104" s="1684">
        <v>113.2</v>
      </c>
      <c r="BA104" s="1684">
        <v>134</v>
      </c>
      <c r="BB104" s="1684">
        <v>0.94140000000000001</v>
      </c>
      <c r="BC104" s="1700">
        <f t="shared" si="45"/>
        <v>0.27799548225670961</v>
      </c>
      <c r="BD104" s="1684">
        <v>21330</v>
      </c>
      <c r="BE104" s="1701">
        <f t="shared" si="39"/>
        <v>46037</v>
      </c>
      <c r="BF104" s="1701">
        <f t="shared" si="50"/>
        <v>0</v>
      </c>
      <c r="BG104" s="1684">
        <v>134</v>
      </c>
      <c r="BH104" s="1684">
        <v>102.8</v>
      </c>
      <c r="BI104" s="1684">
        <v>134</v>
      </c>
      <c r="BJ104" s="1684">
        <v>0.9224</v>
      </c>
      <c r="BK104" s="1700">
        <f t="shared" si="52"/>
        <v>0.42980602480171443</v>
      </c>
      <c r="BL104" s="1684">
        <v>30322</v>
      </c>
      <c r="BM104" s="1701">
        <f t="shared" si="40"/>
        <v>42329</v>
      </c>
      <c r="BN104" s="1701">
        <f t="shared" si="41"/>
        <v>0</v>
      </c>
    </row>
    <row r="105" spans="1:66">
      <c r="A105" s="1717" t="s">
        <v>4248</v>
      </c>
      <c r="B105" s="1674">
        <v>6220</v>
      </c>
      <c r="C105" s="1674">
        <v>187</v>
      </c>
      <c r="D105" s="1716">
        <v>99</v>
      </c>
      <c r="E105" s="1684" t="s">
        <v>4247</v>
      </c>
      <c r="F105" s="1684" t="s">
        <v>1695</v>
      </c>
      <c r="G105" s="1684" t="s">
        <v>2199</v>
      </c>
      <c r="H105" s="1684" t="s">
        <v>1475</v>
      </c>
      <c r="I105" s="1684">
        <v>11</v>
      </c>
      <c r="J105" s="1684">
        <v>136</v>
      </c>
      <c r="K105" s="1679">
        <v>0</v>
      </c>
      <c r="L105" s="1679">
        <v>0</v>
      </c>
      <c r="M105" s="1679">
        <v>0</v>
      </c>
      <c r="N105" s="1679">
        <v>0</v>
      </c>
      <c r="O105" s="1700">
        <v>0</v>
      </c>
      <c r="P105" s="1684">
        <v>0</v>
      </c>
      <c r="Q105" s="1701">
        <f t="shared" si="33"/>
        <v>0</v>
      </c>
      <c r="R105" s="1701">
        <f t="shared" si="34"/>
        <v>0</v>
      </c>
      <c r="S105" s="1679">
        <v>0</v>
      </c>
      <c r="T105" s="1679">
        <v>0</v>
      </c>
      <c r="U105" s="1679">
        <v>0</v>
      </c>
      <c r="V105" s="1679">
        <v>0</v>
      </c>
      <c r="W105" s="1700">
        <v>0</v>
      </c>
      <c r="X105" s="1684">
        <v>0</v>
      </c>
      <c r="Y105" s="1701">
        <f t="shared" si="35"/>
        <v>0</v>
      </c>
      <c r="Z105" s="1701">
        <f t="shared" si="46"/>
        <v>0</v>
      </c>
      <c r="AA105" s="1679">
        <v>0</v>
      </c>
      <c r="AB105" s="1679">
        <v>0</v>
      </c>
      <c r="AC105" s="1679">
        <v>0</v>
      </c>
      <c r="AD105" s="1679">
        <v>0</v>
      </c>
      <c r="AE105" s="1700">
        <v>0</v>
      </c>
      <c r="AF105" s="1684">
        <v>0</v>
      </c>
      <c r="AG105" s="1701">
        <f t="shared" si="36"/>
        <v>0</v>
      </c>
      <c r="AH105" s="1701">
        <f t="shared" si="47"/>
        <v>0</v>
      </c>
      <c r="AI105" s="1679">
        <v>0</v>
      </c>
      <c r="AJ105" s="1679">
        <v>0</v>
      </c>
      <c r="AK105" s="1679">
        <v>0</v>
      </c>
      <c r="AL105" s="1679">
        <v>0</v>
      </c>
      <c r="AM105" s="1700">
        <v>0</v>
      </c>
      <c r="AN105" s="1684">
        <v>0</v>
      </c>
      <c r="AO105" s="1701">
        <f t="shared" si="37"/>
        <v>0</v>
      </c>
      <c r="AP105" s="1701">
        <f t="shared" si="48"/>
        <v>0</v>
      </c>
      <c r="AQ105" s="1679">
        <v>0</v>
      </c>
      <c r="AR105" s="1679">
        <v>0</v>
      </c>
      <c r="AS105" s="1679">
        <v>0</v>
      </c>
      <c r="AT105" s="1679">
        <v>0</v>
      </c>
      <c r="AU105" s="1700">
        <v>0</v>
      </c>
      <c r="AV105" s="1684">
        <v>0</v>
      </c>
      <c r="AW105" s="1701">
        <f t="shared" si="38"/>
        <v>0</v>
      </c>
      <c r="AX105" s="1701">
        <f t="shared" si="49"/>
        <v>0</v>
      </c>
      <c r="AY105" s="1679">
        <v>0</v>
      </c>
      <c r="AZ105" s="1679">
        <v>0</v>
      </c>
      <c r="BA105" s="1679">
        <v>0</v>
      </c>
      <c r="BB105" s="1679">
        <v>0</v>
      </c>
      <c r="BC105" s="1700">
        <v>0</v>
      </c>
      <c r="BD105" s="1684">
        <v>0</v>
      </c>
      <c r="BE105" s="1701">
        <f t="shared" si="39"/>
        <v>0</v>
      </c>
      <c r="BF105" s="1701">
        <f t="shared" si="50"/>
        <v>0</v>
      </c>
      <c r="BG105" s="1684">
        <v>136</v>
      </c>
      <c r="BH105" s="1684">
        <v>100</v>
      </c>
      <c r="BI105" s="1684">
        <v>136</v>
      </c>
      <c r="BJ105" s="1684">
        <v>0.98219999999999996</v>
      </c>
      <c r="BK105" s="1700">
        <f t="shared" si="52"/>
        <v>0.25699384528477875</v>
      </c>
      <c r="BL105" s="1684">
        <v>18780</v>
      </c>
      <c r="BM105" s="1701">
        <f t="shared" si="40"/>
        <v>43845</v>
      </c>
      <c r="BN105" s="1701">
        <f t="shared" si="41"/>
        <v>0</v>
      </c>
    </row>
    <row r="106" spans="1:66">
      <c r="A106" s="1717" t="s">
        <v>2651</v>
      </c>
      <c r="B106" s="1674">
        <v>6220</v>
      </c>
      <c r="C106" s="1674">
        <v>20</v>
      </c>
      <c r="D106" s="1716">
        <v>100</v>
      </c>
      <c r="E106" s="1684" t="s">
        <v>3047</v>
      </c>
      <c r="F106" s="1684" t="s">
        <v>972</v>
      </c>
      <c r="G106" s="1684" t="s">
        <v>2116</v>
      </c>
      <c r="H106" s="1684" t="s">
        <v>1429</v>
      </c>
      <c r="I106" s="1684">
        <v>11</v>
      </c>
      <c r="J106" s="1684">
        <v>136</v>
      </c>
      <c r="K106" s="1684">
        <v>136</v>
      </c>
      <c r="L106" s="1684">
        <v>100</v>
      </c>
      <c r="M106" s="1684">
        <v>108.8</v>
      </c>
      <c r="N106" s="1684">
        <v>0.98809999999999998</v>
      </c>
      <c r="O106" s="1700">
        <f>+P106/(24*30*L106*N106)</f>
        <v>0.40762855761337696</v>
      </c>
      <c r="P106" s="1684">
        <v>29000</v>
      </c>
      <c r="Q106" s="1701">
        <f t="shared" si="33"/>
        <v>42686</v>
      </c>
      <c r="R106" s="1701">
        <f t="shared" si="34"/>
        <v>0</v>
      </c>
      <c r="S106" s="1684">
        <v>136</v>
      </c>
      <c r="T106" s="1684">
        <v>85</v>
      </c>
      <c r="U106" s="1684">
        <v>108.8</v>
      </c>
      <c r="V106" s="1684">
        <v>0.98950000000000005</v>
      </c>
      <c r="W106" s="1700">
        <f>+X106/(24*31*T106*V106)</f>
        <v>0.44985312255597115</v>
      </c>
      <c r="X106" s="1684">
        <v>28150</v>
      </c>
      <c r="Y106" s="1701">
        <f t="shared" si="35"/>
        <v>37546</v>
      </c>
      <c r="Z106" s="1701">
        <f t="shared" si="46"/>
        <v>0</v>
      </c>
      <c r="AA106" s="1684">
        <v>136</v>
      </c>
      <c r="AB106" s="1684">
        <v>95.4</v>
      </c>
      <c r="AC106" s="1684">
        <v>108.8</v>
      </c>
      <c r="AD106" s="1684">
        <v>0.98650000000000004</v>
      </c>
      <c r="AE106" s="1700">
        <f>+AF106/(24*30*AB106*AD106)</f>
        <v>0.46779319556146343</v>
      </c>
      <c r="AF106" s="1684">
        <v>31698</v>
      </c>
      <c r="AG106" s="1701">
        <f t="shared" si="36"/>
        <v>40656</v>
      </c>
      <c r="AH106" s="1701">
        <f t="shared" si="47"/>
        <v>0</v>
      </c>
      <c r="AI106" s="1684">
        <v>136</v>
      </c>
      <c r="AJ106" s="1684">
        <v>91.6</v>
      </c>
      <c r="AK106" s="1684">
        <v>108.8</v>
      </c>
      <c r="AL106" s="1684">
        <v>0.98860000000000003</v>
      </c>
      <c r="AM106" s="1700">
        <f>+AN106/(24*31*AJ106*AL106)</f>
        <v>0.42944193566720723</v>
      </c>
      <c r="AN106" s="1684">
        <v>28933</v>
      </c>
      <c r="AO106" s="1701">
        <f t="shared" si="37"/>
        <v>40424</v>
      </c>
      <c r="AP106" s="1701">
        <f t="shared" si="48"/>
        <v>0</v>
      </c>
      <c r="AQ106" s="1684">
        <v>136</v>
      </c>
      <c r="AR106" s="1684">
        <v>95</v>
      </c>
      <c r="AS106" s="1684">
        <v>108.8</v>
      </c>
      <c r="AT106" s="1684">
        <v>0.99050000000000005</v>
      </c>
      <c r="AU106" s="1700">
        <f>+AV106/(24*31*AR106*AT106)</f>
        <v>0.34167260165688351</v>
      </c>
      <c r="AV106" s="1684">
        <v>23920</v>
      </c>
      <c r="AW106" s="1701">
        <f t="shared" si="38"/>
        <v>42005</v>
      </c>
      <c r="AX106" s="1701">
        <f t="shared" si="49"/>
        <v>0</v>
      </c>
      <c r="AY106" s="1684">
        <v>136</v>
      </c>
      <c r="AZ106" s="1684">
        <v>97.8</v>
      </c>
      <c r="BA106" s="1684">
        <v>108.8</v>
      </c>
      <c r="BB106" s="1684">
        <v>0.98740000000000006</v>
      </c>
      <c r="BC106" s="1700">
        <f t="shared" ref="BC106:BC123" si="53">+BD106/(24*30*AZ106*BB106)</f>
        <v>0.53701519859155133</v>
      </c>
      <c r="BD106" s="1684">
        <v>37338</v>
      </c>
      <c r="BE106" s="1701">
        <f t="shared" si="39"/>
        <v>41717</v>
      </c>
      <c r="BF106" s="1701">
        <f t="shared" si="50"/>
        <v>0</v>
      </c>
      <c r="BG106" s="1684">
        <v>136</v>
      </c>
      <c r="BH106" s="1684">
        <v>100.4</v>
      </c>
      <c r="BI106" s="1684">
        <v>108.8</v>
      </c>
      <c r="BJ106" s="1684">
        <v>0.98839999999999995</v>
      </c>
      <c r="BK106" s="1700">
        <f t="shared" si="52"/>
        <v>0.41280702527245189</v>
      </c>
      <c r="BL106" s="1684">
        <v>30478</v>
      </c>
      <c r="BM106" s="1701">
        <f t="shared" si="40"/>
        <v>44299</v>
      </c>
      <c r="BN106" s="1701">
        <f t="shared" si="41"/>
        <v>0</v>
      </c>
    </row>
    <row r="107" spans="1:66">
      <c r="A107" s="1717" t="s">
        <v>2653</v>
      </c>
      <c r="B107" s="1674">
        <v>1240</v>
      </c>
      <c r="C107" s="1674">
        <v>37</v>
      </c>
      <c r="D107" s="1716">
        <v>101</v>
      </c>
      <c r="E107" s="1684" t="s">
        <v>3049</v>
      </c>
      <c r="F107" s="1684" t="s">
        <v>1075</v>
      </c>
      <c r="G107" s="1684" t="s">
        <v>2116</v>
      </c>
      <c r="H107" s="1684" t="s">
        <v>2115</v>
      </c>
      <c r="I107" s="1684">
        <v>11</v>
      </c>
      <c r="J107" s="1684">
        <v>138</v>
      </c>
      <c r="K107" s="1684">
        <v>138</v>
      </c>
      <c r="L107" s="1684">
        <v>104.8</v>
      </c>
      <c r="M107" s="1684">
        <v>110.4</v>
      </c>
      <c r="N107" s="1684">
        <v>0.91180000000000005</v>
      </c>
      <c r="O107" s="1700">
        <f>+P107/(24*30*L107*N107)</f>
        <v>2.8865951474783259E-2</v>
      </c>
      <c r="P107" s="1684">
        <v>1986</v>
      </c>
      <c r="Q107" s="1701">
        <f t="shared" si="33"/>
        <v>41280</v>
      </c>
      <c r="R107" s="1701">
        <f t="shared" si="34"/>
        <v>0</v>
      </c>
      <c r="S107" s="1684">
        <v>138</v>
      </c>
      <c r="T107" s="1684">
        <v>114.4</v>
      </c>
      <c r="U107" s="1684">
        <v>114.4</v>
      </c>
      <c r="V107" s="1684">
        <v>0.90239999999999998</v>
      </c>
      <c r="W107" s="1700">
        <f>+X107/(24*31*T107*V107)</f>
        <v>5.4891178561391328E-2</v>
      </c>
      <c r="X107" s="1684">
        <v>4216</v>
      </c>
      <c r="Y107" s="1701">
        <f t="shared" si="35"/>
        <v>46084</v>
      </c>
      <c r="Z107" s="1701">
        <f t="shared" si="46"/>
        <v>0</v>
      </c>
      <c r="AA107" s="1684">
        <v>138</v>
      </c>
      <c r="AB107" s="1684">
        <v>104</v>
      </c>
      <c r="AC107" s="1684">
        <v>110.4</v>
      </c>
      <c r="AD107" s="1684">
        <v>0.8992</v>
      </c>
      <c r="AE107" s="1700">
        <f>+AF107/(24*30*AB107*AD107)</f>
        <v>8.3437176825744433E-2</v>
      </c>
      <c r="AF107" s="1684">
        <v>5618</v>
      </c>
      <c r="AG107" s="1701">
        <f t="shared" si="36"/>
        <v>40399</v>
      </c>
      <c r="AH107" s="1701">
        <f t="shared" si="47"/>
        <v>0</v>
      </c>
      <c r="AI107" s="1684">
        <v>138</v>
      </c>
      <c r="AJ107" s="1684">
        <v>95.2</v>
      </c>
      <c r="AK107" s="1684">
        <v>110.4</v>
      </c>
      <c r="AL107" s="1684">
        <v>0.89990000000000003</v>
      </c>
      <c r="AM107" s="1700">
        <f>+AN107/(24*31*AJ107*AL107)</f>
        <v>8.6854424243377221E-2</v>
      </c>
      <c r="AN107" s="1684">
        <v>5536</v>
      </c>
      <c r="AO107" s="1701">
        <f t="shared" si="37"/>
        <v>38243</v>
      </c>
      <c r="AP107" s="1701">
        <f t="shared" si="48"/>
        <v>0</v>
      </c>
      <c r="AQ107" s="1684">
        <v>138</v>
      </c>
      <c r="AR107" s="1684">
        <v>90</v>
      </c>
      <c r="AS107" s="1684">
        <v>110.4</v>
      </c>
      <c r="AT107" s="1684">
        <v>0.89119999999999999</v>
      </c>
      <c r="AU107" s="1700">
        <f>+AV107/(24*31*AR107*AT107)</f>
        <v>2.1684212445491183E-2</v>
      </c>
      <c r="AV107" s="1684">
        <v>1294</v>
      </c>
      <c r="AW107" s="1701">
        <f t="shared" si="38"/>
        <v>35805</v>
      </c>
      <c r="AX107" s="1701">
        <f t="shared" si="49"/>
        <v>0</v>
      </c>
      <c r="AY107" s="1684">
        <v>138</v>
      </c>
      <c r="AZ107" s="1684">
        <v>89.6</v>
      </c>
      <c r="BA107" s="1684">
        <v>110.4</v>
      </c>
      <c r="BB107" s="1684">
        <v>0.91410000000000002</v>
      </c>
      <c r="BC107" s="1700">
        <f t="shared" si="53"/>
        <v>2.5979126836527561E-2</v>
      </c>
      <c r="BD107" s="1684">
        <v>1532</v>
      </c>
      <c r="BE107" s="1701">
        <f t="shared" si="39"/>
        <v>35382</v>
      </c>
      <c r="BF107" s="1701">
        <f t="shared" si="50"/>
        <v>0</v>
      </c>
      <c r="BG107" s="1684">
        <v>138</v>
      </c>
      <c r="BH107" s="1684">
        <v>96</v>
      </c>
      <c r="BI107" s="1684">
        <v>110.4</v>
      </c>
      <c r="BJ107" s="1684">
        <v>0.87949999999999995</v>
      </c>
      <c r="BK107" s="1700">
        <f t="shared" si="52"/>
        <v>7.6475616440589214E-2</v>
      </c>
      <c r="BL107" s="1684">
        <v>4804</v>
      </c>
      <c r="BM107" s="1701">
        <f t="shared" si="40"/>
        <v>37690</v>
      </c>
      <c r="BN107" s="1701">
        <f t="shared" si="41"/>
        <v>0</v>
      </c>
    </row>
    <row r="108" spans="1:66">
      <c r="A108" s="1717" t="s">
        <v>2655</v>
      </c>
      <c r="B108" s="1674">
        <v>6110</v>
      </c>
      <c r="C108" s="1674">
        <v>9</v>
      </c>
      <c r="D108" s="1716">
        <v>102</v>
      </c>
      <c r="E108" s="1684" t="s">
        <v>3050</v>
      </c>
      <c r="F108" s="1684" t="s">
        <v>1469</v>
      </c>
      <c r="G108" s="1684" t="s">
        <v>2116</v>
      </c>
      <c r="H108" s="1684" t="s">
        <v>1429</v>
      </c>
      <c r="I108" s="1684">
        <v>11</v>
      </c>
      <c r="J108" s="1684">
        <v>139</v>
      </c>
      <c r="K108" s="1684">
        <v>139</v>
      </c>
      <c r="L108" s="1684">
        <v>31.2</v>
      </c>
      <c r="M108" s="1684">
        <v>111.2</v>
      </c>
      <c r="N108" s="1684">
        <v>0.99170000000000003</v>
      </c>
      <c r="O108" s="1700">
        <f>+P108/(24*30*L108*N108)</f>
        <v>0.52752661908656662</v>
      </c>
      <c r="P108" s="1684">
        <v>11752</v>
      </c>
      <c r="Q108" s="1701">
        <f t="shared" si="33"/>
        <v>13367</v>
      </c>
      <c r="R108" s="1701">
        <f t="shared" si="34"/>
        <v>0</v>
      </c>
      <c r="S108" s="1684">
        <v>139</v>
      </c>
      <c r="T108" s="1684">
        <v>39.4</v>
      </c>
      <c r="U108" s="1684">
        <v>111.2</v>
      </c>
      <c r="V108" s="1684">
        <v>0.99439999999999995</v>
      </c>
      <c r="W108" s="1700">
        <f>+X108/(24*31*T108*V108)</f>
        <v>0.47561799381486936</v>
      </c>
      <c r="X108" s="1684">
        <v>13864</v>
      </c>
      <c r="Y108" s="1701">
        <f t="shared" si="35"/>
        <v>17490</v>
      </c>
      <c r="Z108" s="1701">
        <f t="shared" si="46"/>
        <v>0</v>
      </c>
      <c r="AA108" s="1684">
        <v>139</v>
      </c>
      <c r="AB108" s="1684">
        <v>34.799999999999997</v>
      </c>
      <c r="AC108" s="1684">
        <v>111.2</v>
      </c>
      <c r="AD108" s="1684">
        <v>0.9909</v>
      </c>
      <c r="AE108" s="1700">
        <f>+AF108/(24*30*AB108*AD108)</f>
        <v>0.64161455451505267</v>
      </c>
      <c r="AF108" s="1684">
        <v>15930</v>
      </c>
      <c r="AG108" s="1701">
        <f t="shared" si="36"/>
        <v>14897</v>
      </c>
      <c r="AH108" s="1701">
        <f t="shared" si="47"/>
        <v>1033</v>
      </c>
      <c r="AI108" s="1684">
        <v>139</v>
      </c>
      <c r="AJ108" s="1684">
        <v>30.2</v>
      </c>
      <c r="AK108" s="1684">
        <v>111.2</v>
      </c>
      <c r="AL108" s="1684">
        <v>0.99</v>
      </c>
      <c r="AM108" s="1700">
        <f>+AN108/(24*31*AJ108*AL108)</f>
        <v>0.54459355356599537</v>
      </c>
      <c r="AN108" s="1684">
        <v>12114</v>
      </c>
      <c r="AO108" s="1701">
        <f t="shared" si="37"/>
        <v>13346</v>
      </c>
      <c r="AP108" s="1701">
        <f t="shared" si="48"/>
        <v>0</v>
      </c>
      <c r="AQ108" s="1684">
        <v>139</v>
      </c>
      <c r="AR108" s="1684">
        <v>29.2</v>
      </c>
      <c r="AS108" s="1684">
        <v>111.2</v>
      </c>
      <c r="AT108" s="1684">
        <v>0.99170000000000003</v>
      </c>
      <c r="AU108" s="1700">
        <f>+AV108/(24*31*AR108*AT108)</f>
        <v>0.55643012434046601</v>
      </c>
      <c r="AV108" s="1684">
        <v>11988</v>
      </c>
      <c r="AW108" s="1701">
        <f t="shared" si="38"/>
        <v>12927</v>
      </c>
      <c r="AX108" s="1701">
        <f t="shared" si="49"/>
        <v>0</v>
      </c>
      <c r="AY108" s="1684">
        <v>139</v>
      </c>
      <c r="AZ108" s="1684">
        <v>28.2</v>
      </c>
      <c r="BA108" s="1684">
        <v>111.2</v>
      </c>
      <c r="BB108" s="1684">
        <v>0.9879</v>
      </c>
      <c r="BC108" s="1700">
        <f t="shared" si="53"/>
        <v>0.60194468115417998</v>
      </c>
      <c r="BD108" s="1684">
        <v>12074</v>
      </c>
      <c r="BE108" s="1701">
        <f t="shared" si="39"/>
        <v>12035</v>
      </c>
      <c r="BF108" s="1701">
        <f t="shared" si="50"/>
        <v>39</v>
      </c>
      <c r="BG108" s="1684">
        <v>139</v>
      </c>
      <c r="BH108" s="1684">
        <v>28.2</v>
      </c>
      <c r="BI108" s="1684">
        <v>111.2</v>
      </c>
      <c r="BJ108" s="1684">
        <v>0.9889</v>
      </c>
      <c r="BK108" s="1700">
        <f t="shared" si="52"/>
        <v>0.50858126978700202</v>
      </c>
      <c r="BL108" s="1684">
        <v>10552</v>
      </c>
      <c r="BM108" s="1701">
        <f t="shared" si="40"/>
        <v>12449</v>
      </c>
      <c r="BN108" s="1701">
        <f t="shared" si="41"/>
        <v>0</v>
      </c>
    </row>
    <row r="109" spans="1:66">
      <c r="A109" s="1717" t="s">
        <v>2656</v>
      </c>
      <c r="B109" s="1674">
        <v>1210</v>
      </c>
      <c r="C109" s="1674">
        <v>4</v>
      </c>
      <c r="D109" s="1716">
        <v>103</v>
      </c>
      <c r="E109" s="1684">
        <v>63243</v>
      </c>
      <c r="F109" s="1684" t="s">
        <v>1348</v>
      </c>
      <c r="G109" s="1684" t="s">
        <v>2116</v>
      </c>
      <c r="H109" s="1684" t="s">
        <v>2115</v>
      </c>
      <c r="I109" s="1684">
        <v>11</v>
      </c>
      <c r="J109" s="1684">
        <v>140</v>
      </c>
      <c r="K109" s="1684">
        <v>140</v>
      </c>
      <c r="L109" s="1684">
        <v>194.4</v>
      </c>
      <c r="M109" s="1684">
        <v>194.4</v>
      </c>
      <c r="N109" s="1684">
        <v>0.73709999999999998</v>
      </c>
      <c r="O109" s="1700">
        <f>+P109/(24*30*L109*N109)</f>
        <v>0.298709670375575</v>
      </c>
      <c r="P109" s="1684">
        <v>30818</v>
      </c>
      <c r="Q109" s="1701">
        <f t="shared" si="33"/>
        <v>61902</v>
      </c>
      <c r="R109" s="1701">
        <f t="shared" si="34"/>
        <v>0</v>
      </c>
      <c r="S109" s="1684">
        <v>140</v>
      </c>
      <c r="T109" s="1684">
        <v>190.5</v>
      </c>
      <c r="U109" s="1684">
        <v>190.5</v>
      </c>
      <c r="V109" s="1684">
        <v>0.74119999999999997</v>
      </c>
      <c r="W109" s="1700">
        <f>+X109/(24*31*T109*V109)</f>
        <v>0.19410431877168846</v>
      </c>
      <c r="X109" s="1684">
        <v>20391</v>
      </c>
      <c r="Y109" s="1701">
        <f t="shared" si="35"/>
        <v>63031</v>
      </c>
      <c r="Z109" s="1701">
        <f t="shared" si="46"/>
        <v>0</v>
      </c>
      <c r="AA109" s="1684">
        <v>140</v>
      </c>
      <c r="AB109" s="1684">
        <v>189.36</v>
      </c>
      <c r="AC109" s="1684">
        <v>189.36</v>
      </c>
      <c r="AD109" s="1684">
        <v>0.73909999999999998</v>
      </c>
      <c r="AE109" s="1700">
        <f>+AF109/(24*30*AB109*AD109)</f>
        <v>0.11651481351853417</v>
      </c>
      <c r="AF109" s="1684">
        <v>11741</v>
      </c>
      <c r="AG109" s="1701">
        <f t="shared" si="36"/>
        <v>60461</v>
      </c>
      <c r="AH109" s="1701">
        <f t="shared" si="47"/>
        <v>0</v>
      </c>
      <c r="AI109" s="1684">
        <v>140</v>
      </c>
      <c r="AJ109" s="1684">
        <v>192.84</v>
      </c>
      <c r="AK109" s="1684">
        <v>192.84</v>
      </c>
      <c r="AL109" s="1684">
        <v>0.74509999999999998</v>
      </c>
      <c r="AM109" s="1700">
        <f>+AN109/(24*31*AJ109*AL109)</f>
        <v>0.19790143193268234</v>
      </c>
      <c r="AN109" s="1684">
        <v>21156</v>
      </c>
      <c r="AO109" s="1701">
        <f t="shared" si="37"/>
        <v>64141</v>
      </c>
      <c r="AP109" s="1701">
        <f t="shared" si="48"/>
        <v>0</v>
      </c>
      <c r="AQ109" s="1684">
        <v>140</v>
      </c>
      <c r="AR109" s="1684">
        <v>174.9</v>
      </c>
      <c r="AS109" s="1684">
        <v>174.9</v>
      </c>
      <c r="AT109" s="1684">
        <v>0.79010000000000002</v>
      </c>
      <c r="AU109" s="1700">
        <f>+AV109/(24*31*AR109*AT109)</f>
        <v>0.22634465291900657</v>
      </c>
      <c r="AV109" s="1684">
        <v>23271</v>
      </c>
      <c r="AW109" s="1701">
        <f t="shared" si="38"/>
        <v>61687</v>
      </c>
      <c r="AX109" s="1701">
        <f t="shared" si="49"/>
        <v>0</v>
      </c>
      <c r="AY109" s="1684">
        <v>140</v>
      </c>
      <c r="AZ109" s="1684">
        <v>203.28</v>
      </c>
      <c r="BA109" s="1684">
        <v>203.28</v>
      </c>
      <c r="BB109" s="1684">
        <v>0.80020000000000002</v>
      </c>
      <c r="BC109" s="1700">
        <f t="shared" si="53"/>
        <v>0.25123261359656807</v>
      </c>
      <c r="BD109" s="1684">
        <v>29424</v>
      </c>
      <c r="BE109" s="1701">
        <f t="shared" si="39"/>
        <v>70271</v>
      </c>
      <c r="BF109" s="1701">
        <f t="shared" si="50"/>
        <v>0</v>
      </c>
      <c r="BG109" s="1684">
        <v>140</v>
      </c>
      <c r="BH109" s="1684">
        <v>199.68</v>
      </c>
      <c r="BI109" s="1684">
        <v>199.68</v>
      </c>
      <c r="BJ109" s="1684">
        <v>0.69510000000000005</v>
      </c>
      <c r="BK109" s="1700">
        <f t="shared" si="52"/>
        <v>0.22682333224830298</v>
      </c>
      <c r="BL109" s="1684">
        <v>23423</v>
      </c>
      <c r="BM109" s="1701">
        <f t="shared" si="40"/>
        <v>61959</v>
      </c>
      <c r="BN109" s="1701">
        <f t="shared" si="41"/>
        <v>0</v>
      </c>
    </row>
    <row r="110" spans="1:66">
      <c r="A110" s="1717" t="s">
        <v>2657</v>
      </c>
      <c r="B110" s="1674">
        <v>1210</v>
      </c>
      <c r="C110" s="1674">
        <v>39</v>
      </c>
      <c r="D110" s="1716">
        <v>104</v>
      </c>
      <c r="E110" s="1684" t="s">
        <v>3051</v>
      </c>
      <c r="F110" s="1684" t="s">
        <v>1685</v>
      </c>
      <c r="G110" s="1684" t="s">
        <v>2116</v>
      </c>
      <c r="H110" s="1684" t="s">
        <v>2196</v>
      </c>
      <c r="I110" s="1684">
        <v>11</v>
      </c>
      <c r="J110" s="1684">
        <v>140</v>
      </c>
      <c r="K110" s="1684">
        <v>140</v>
      </c>
      <c r="L110" s="1684">
        <v>70.2</v>
      </c>
      <c r="M110" s="1684">
        <v>112</v>
      </c>
      <c r="N110" s="1684">
        <v>0.84950000000000003</v>
      </c>
      <c r="O110" s="1700">
        <f>+P110/(24*30*L110*N110)</f>
        <v>0.35801183535144687</v>
      </c>
      <c r="P110" s="1684">
        <v>15372</v>
      </c>
      <c r="Q110" s="1701">
        <f t="shared" si="33"/>
        <v>25762</v>
      </c>
      <c r="R110" s="1701">
        <f t="shared" si="34"/>
        <v>0</v>
      </c>
      <c r="S110" s="1684">
        <v>140</v>
      </c>
      <c r="T110" s="1684">
        <v>68.400000000000006</v>
      </c>
      <c r="U110" s="1684">
        <v>112</v>
      </c>
      <c r="V110" s="1684">
        <v>0.88419999999999999</v>
      </c>
      <c r="W110" s="1700">
        <f>+X110/(24*31*T110*V110)</f>
        <v>0.34195928941123677</v>
      </c>
      <c r="X110" s="1684">
        <v>15387</v>
      </c>
      <c r="Y110" s="1701">
        <f t="shared" si="35"/>
        <v>26998</v>
      </c>
      <c r="Z110" s="1701">
        <f t="shared" si="46"/>
        <v>0</v>
      </c>
      <c r="AA110" s="1684">
        <v>140</v>
      </c>
      <c r="AB110" s="1684">
        <v>72.599999999999994</v>
      </c>
      <c r="AC110" s="1684">
        <v>112</v>
      </c>
      <c r="AD110" s="1684">
        <v>0.87309999999999999</v>
      </c>
      <c r="AE110" s="1700">
        <f>+AF110/(24*30*AB110*AD110)</f>
        <v>0.42450830395562339</v>
      </c>
      <c r="AF110" s="1684">
        <v>19374</v>
      </c>
      <c r="AG110" s="1701">
        <f t="shared" si="36"/>
        <v>27383</v>
      </c>
      <c r="AH110" s="1701">
        <f t="shared" si="47"/>
        <v>0</v>
      </c>
      <c r="AI110" s="1684">
        <v>140</v>
      </c>
      <c r="AJ110" s="1684">
        <v>57.6</v>
      </c>
      <c r="AK110" s="1684">
        <v>112</v>
      </c>
      <c r="AL110" s="1684">
        <v>0.871</v>
      </c>
      <c r="AM110" s="1700">
        <f>+AN110/(24*31*AJ110*AL110)</f>
        <v>0.13623145130427269</v>
      </c>
      <c r="AN110" s="1684">
        <v>5085</v>
      </c>
      <c r="AO110" s="1701">
        <f t="shared" si="37"/>
        <v>22396</v>
      </c>
      <c r="AP110" s="1701">
        <f t="shared" si="48"/>
        <v>0</v>
      </c>
      <c r="AQ110" s="1684">
        <v>140</v>
      </c>
      <c r="AR110" s="1684">
        <v>39.6</v>
      </c>
      <c r="AS110" s="1684">
        <v>112</v>
      </c>
      <c r="AT110" s="1684">
        <v>0.83089999999999997</v>
      </c>
      <c r="AU110" s="1700">
        <f>+AV110/(24*31*AR110*AT110)</f>
        <v>0.16862532828508314</v>
      </c>
      <c r="AV110" s="1684">
        <v>4128</v>
      </c>
      <c r="AW110" s="1701">
        <f t="shared" si="38"/>
        <v>14688</v>
      </c>
      <c r="AX110" s="1701">
        <f t="shared" si="49"/>
        <v>0</v>
      </c>
      <c r="AY110" s="1684">
        <v>140</v>
      </c>
      <c r="AZ110" s="1684">
        <v>59.4</v>
      </c>
      <c r="BA110" s="1684">
        <v>112</v>
      </c>
      <c r="BB110" s="1684">
        <v>0.83579999999999999</v>
      </c>
      <c r="BC110" s="1700">
        <f t="shared" si="53"/>
        <v>0.32076769932716337</v>
      </c>
      <c r="BD110" s="1684">
        <v>11466</v>
      </c>
      <c r="BE110" s="1701">
        <f t="shared" si="39"/>
        <v>21447</v>
      </c>
      <c r="BF110" s="1701">
        <f t="shared" si="50"/>
        <v>0</v>
      </c>
      <c r="BG110" s="1684">
        <v>140</v>
      </c>
      <c r="BH110" s="1684">
        <v>60</v>
      </c>
      <c r="BI110" s="1684">
        <v>112</v>
      </c>
      <c r="BJ110" s="1684">
        <v>0.83860000000000001</v>
      </c>
      <c r="BK110" s="1700">
        <f t="shared" si="52"/>
        <v>0.47706559062851811</v>
      </c>
      <c r="BL110" s="1684">
        <v>17859</v>
      </c>
      <c r="BM110" s="1701">
        <f t="shared" si="40"/>
        <v>22461</v>
      </c>
      <c r="BN110" s="1701">
        <f t="shared" si="41"/>
        <v>0</v>
      </c>
    </row>
    <row r="111" spans="1:66">
      <c r="A111" s="1717" t="s">
        <v>4246</v>
      </c>
      <c r="B111" s="1674">
        <v>1220</v>
      </c>
      <c r="C111" s="1674">
        <v>86</v>
      </c>
      <c r="D111" s="1716">
        <v>105</v>
      </c>
      <c r="E111" s="1684" t="s">
        <v>4245</v>
      </c>
      <c r="F111" s="1684" t="s">
        <v>4244</v>
      </c>
      <c r="G111" s="1684" t="s">
        <v>2199</v>
      </c>
      <c r="H111" s="1684" t="s">
        <v>1429</v>
      </c>
      <c r="I111" s="1684">
        <v>11</v>
      </c>
      <c r="J111" s="1684">
        <v>140</v>
      </c>
      <c r="K111" s="1684">
        <v>0</v>
      </c>
      <c r="L111" s="1684">
        <v>0</v>
      </c>
      <c r="M111" s="1684">
        <v>0</v>
      </c>
      <c r="N111" s="1684">
        <v>0</v>
      </c>
      <c r="O111" s="1700">
        <v>0</v>
      </c>
      <c r="P111" s="1684">
        <v>0</v>
      </c>
      <c r="Q111" s="1701">
        <f t="shared" si="33"/>
        <v>0</v>
      </c>
      <c r="R111" s="1701">
        <f t="shared" si="34"/>
        <v>0</v>
      </c>
      <c r="S111" s="1684">
        <v>0</v>
      </c>
      <c r="T111" s="1684">
        <v>0</v>
      </c>
      <c r="U111" s="1684">
        <v>0</v>
      </c>
      <c r="V111" s="1684">
        <v>0</v>
      </c>
      <c r="W111" s="1700">
        <v>0</v>
      </c>
      <c r="X111" s="1684">
        <v>0</v>
      </c>
      <c r="Y111" s="1701">
        <f t="shared" si="35"/>
        <v>0</v>
      </c>
      <c r="Z111" s="1701">
        <f t="shared" si="46"/>
        <v>0</v>
      </c>
      <c r="AA111" s="1684">
        <v>0</v>
      </c>
      <c r="AB111" s="1684">
        <v>0</v>
      </c>
      <c r="AC111" s="1684">
        <v>0</v>
      </c>
      <c r="AD111" s="1684">
        <v>0</v>
      </c>
      <c r="AE111" s="1700">
        <v>0</v>
      </c>
      <c r="AF111" s="1684">
        <v>0</v>
      </c>
      <c r="AG111" s="1701">
        <f t="shared" si="36"/>
        <v>0</v>
      </c>
      <c r="AH111" s="1701">
        <f t="shared" si="47"/>
        <v>0</v>
      </c>
      <c r="AI111" s="1684">
        <v>0</v>
      </c>
      <c r="AJ111" s="1684">
        <v>0</v>
      </c>
      <c r="AK111" s="1684">
        <v>0</v>
      </c>
      <c r="AL111" s="1684">
        <v>0</v>
      </c>
      <c r="AM111" s="1700">
        <v>0</v>
      </c>
      <c r="AN111" s="1684">
        <v>0</v>
      </c>
      <c r="AO111" s="1701">
        <f t="shared" si="37"/>
        <v>0</v>
      </c>
      <c r="AP111" s="1701">
        <f t="shared" si="48"/>
        <v>0</v>
      </c>
      <c r="AQ111" s="1684">
        <v>0</v>
      </c>
      <c r="AR111" s="1684">
        <v>0</v>
      </c>
      <c r="AS111" s="1684">
        <v>0</v>
      </c>
      <c r="AT111" s="1684">
        <v>0</v>
      </c>
      <c r="AU111" s="1700">
        <v>0</v>
      </c>
      <c r="AV111" s="1684">
        <v>0</v>
      </c>
      <c r="AW111" s="1701">
        <f t="shared" si="38"/>
        <v>0</v>
      </c>
      <c r="AX111" s="1701">
        <f t="shared" si="49"/>
        <v>0</v>
      </c>
      <c r="AY111" s="1684">
        <v>140</v>
      </c>
      <c r="AZ111" s="1684">
        <v>112</v>
      </c>
      <c r="BA111" s="1684">
        <v>14.93</v>
      </c>
      <c r="BB111" s="1684">
        <v>0.99160000000000004</v>
      </c>
      <c r="BC111" s="1700">
        <f t="shared" si="53"/>
        <v>2.9513788842147053E-2</v>
      </c>
      <c r="BD111" s="1684">
        <v>2360</v>
      </c>
      <c r="BE111" s="1701">
        <f t="shared" si="39"/>
        <v>47978</v>
      </c>
      <c r="BF111" s="1701">
        <f t="shared" si="50"/>
        <v>0</v>
      </c>
      <c r="BG111" s="1684">
        <v>140</v>
      </c>
      <c r="BH111" s="1684">
        <v>130</v>
      </c>
      <c r="BI111" s="1684">
        <v>130</v>
      </c>
      <c r="BJ111" s="1684">
        <v>0.99829999999999997</v>
      </c>
      <c r="BK111" s="1700">
        <f t="shared" si="52"/>
        <v>0.37553501829868424</v>
      </c>
      <c r="BL111" s="1684">
        <v>36260</v>
      </c>
      <c r="BM111" s="1701">
        <f t="shared" si="40"/>
        <v>57933</v>
      </c>
      <c r="BN111" s="1701">
        <f t="shared" si="41"/>
        <v>0</v>
      </c>
    </row>
    <row r="112" spans="1:66">
      <c r="A112" s="1717" t="s">
        <v>2658</v>
      </c>
      <c r="B112" s="1674">
        <v>1250</v>
      </c>
      <c r="C112" s="1674">
        <v>23</v>
      </c>
      <c r="D112" s="1716">
        <v>106</v>
      </c>
      <c r="E112" s="1684" t="s">
        <v>3052</v>
      </c>
      <c r="F112" s="1684" t="s">
        <v>1708</v>
      </c>
      <c r="G112" s="1684" t="s">
        <v>2116</v>
      </c>
      <c r="H112" s="1684" t="s">
        <v>2115</v>
      </c>
      <c r="I112" s="1684">
        <v>11</v>
      </c>
      <c r="J112" s="1684">
        <v>140</v>
      </c>
      <c r="K112" s="1684">
        <v>140</v>
      </c>
      <c r="L112" s="1684">
        <v>0</v>
      </c>
      <c r="M112" s="1684">
        <v>112</v>
      </c>
      <c r="N112" s="1684">
        <v>0</v>
      </c>
      <c r="O112" s="1700">
        <v>0</v>
      </c>
      <c r="P112" s="1684">
        <v>0</v>
      </c>
      <c r="Q112" s="1701">
        <f t="shared" si="33"/>
        <v>0</v>
      </c>
      <c r="R112" s="1701">
        <f t="shared" si="34"/>
        <v>0</v>
      </c>
      <c r="S112" s="1684">
        <v>140</v>
      </c>
      <c r="T112" s="1684">
        <v>0</v>
      </c>
      <c r="U112" s="1684">
        <v>112</v>
      </c>
      <c r="V112" s="1684">
        <v>0</v>
      </c>
      <c r="W112" s="1700">
        <v>0</v>
      </c>
      <c r="X112" s="1684">
        <v>0</v>
      </c>
      <c r="Y112" s="1701">
        <f t="shared" si="35"/>
        <v>0</v>
      </c>
      <c r="Z112" s="1701">
        <f t="shared" si="46"/>
        <v>0</v>
      </c>
      <c r="AA112" s="1684">
        <v>140</v>
      </c>
      <c r="AB112" s="1684">
        <v>0</v>
      </c>
      <c r="AC112" s="1684">
        <v>112</v>
      </c>
      <c r="AD112" s="1684">
        <v>0</v>
      </c>
      <c r="AE112" s="1700">
        <v>0</v>
      </c>
      <c r="AF112" s="1684">
        <v>0</v>
      </c>
      <c r="AG112" s="1701">
        <f t="shared" si="36"/>
        <v>0</v>
      </c>
      <c r="AH112" s="1701">
        <f t="shared" si="47"/>
        <v>0</v>
      </c>
      <c r="AI112" s="1684">
        <v>140</v>
      </c>
      <c r="AJ112" s="1684">
        <v>32</v>
      </c>
      <c r="AK112" s="1684">
        <v>112</v>
      </c>
      <c r="AL112" s="1684">
        <v>0.62860000000000005</v>
      </c>
      <c r="AM112" s="1700">
        <f t="shared" ref="AM112:AM123" si="54">+AN112/(24*31*AJ112*AL112)</f>
        <v>5.8801090664011853E-2</v>
      </c>
      <c r="AN112" s="1684">
        <v>880</v>
      </c>
      <c r="AO112" s="1701">
        <f t="shared" si="37"/>
        <v>8979</v>
      </c>
      <c r="AP112" s="1701">
        <f t="shared" si="48"/>
        <v>0</v>
      </c>
      <c r="AQ112" s="1684">
        <v>140</v>
      </c>
      <c r="AR112" s="1684">
        <v>26</v>
      </c>
      <c r="AS112" s="1684">
        <v>112</v>
      </c>
      <c r="AT112" s="1684">
        <v>0.79079999999999995</v>
      </c>
      <c r="AU112" s="1700">
        <f t="shared" ref="AU112:AU123" si="55">+AV112/(24*31*AR112*AT112)</f>
        <v>0.15819852204403578</v>
      </c>
      <c r="AV112" s="1684">
        <v>2420</v>
      </c>
      <c r="AW112" s="1701">
        <f t="shared" si="38"/>
        <v>9178</v>
      </c>
      <c r="AX112" s="1701">
        <f t="shared" si="49"/>
        <v>0</v>
      </c>
      <c r="AY112" s="1684">
        <v>140</v>
      </c>
      <c r="AZ112" s="1684">
        <v>26</v>
      </c>
      <c r="BA112" s="1684">
        <v>112</v>
      </c>
      <c r="BB112" s="1684">
        <v>0.56299999999999994</v>
      </c>
      <c r="BC112" s="1700">
        <f t="shared" si="53"/>
        <v>0.50856978032821731</v>
      </c>
      <c r="BD112" s="1684">
        <v>5360</v>
      </c>
      <c r="BE112" s="1701">
        <f t="shared" si="39"/>
        <v>6324</v>
      </c>
      <c r="BF112" s="1701">
        <f t="shared" si="50"/>
        <v>0</v>
      </c>
      <c r="BG112" s="1684">
        <v>140</v>
      </c>
      <c r="BH112" s="1684">
        <v>106</v>
      </c>
      <c r="BI112" s="1684">
        <v>112</v>
      </c>
      <c r="BJ112" s="1684">
        <v>0.54290000000000005</v>
      </c>
      <c r="BK112" s="1700">
        <f t="shared" si="52"/>
        <v>0.11537940803992115</v>
      </c>
      <c r="BL112" s="1684">
        <v>4940</v>
      </c>
      <c r="BM112" s="1701">
        <f t="shared" si="40"/>
        <v>25689</v>
      </c>
      <c r="BN112" s="1701">
        <f t="shared" si="41"/>
        <v>0</v>
      </c>
    </row>
    <row r="113" spans="1:66">
      <c r="A113" s="1717" t="s">
        <v>2659</v>
      </c>
      <c r="B113" s="1674">
        <v>1260</v>
      </c>
      <c r="C113" s="1674">
        <v>11</v>
      </c>
      <c r="D113" s="1716">
        <v>107</v>
      </c>
      <c r="E113" s="1684" t="s">
        <v>3053</v>
      </c>
      <c r="F113" s="1684" t="s">
        <v>532</v>
      </c>
      <c r="G113" s="1684" t="s">
        <v>2116</v>
      </c>
      <c r="H113" s="1684" t="s">
        <v>2115</v>
      </c>
      <c r="I113" s="1684">
        <v>11</v>
      </c>
      <c r="J113" s="1684">
        <v>141</v>
      </c>
      <c r="K113" s="1684">
        <v>141</v>
      </c>
      <c r="L113" s="1684">
        <v>212</v>
      </c>
      <c r="M113" s="1684">
        <v>212</v>
      </c>
      <c r="N113" s="1684">
        <v>0.93300000000000005</v>
      </c>
      <c r="O113" s="1700">
        <f>+P113/(24*30*L113*N113)</f>
        <v>0.21697439112351447</v>
      </c>
      <c r="P113" s="1684">
        <v>30900</v>
      </c>
      <c r="Q113" s="1701">
        <f t="shared" si="33"/>
        <v>85448</v>
      </c>
      <c r="R113" s="1701">
        <f t="shared" si="34"/>
        <v>0</v>
      </c>
      <c r="S113" s="1684">
        <v>141</v>
      </c>
      <c r="T113" s="1684">
        <v>160</v>
      </c>
      <c r="U113" s="1684">
        <v>160</v>
      </c>
      <c r="V113" s="1684">
        <v>0.88600000000000001</v>
      </c>
      <c r="W113" s="1700">
        <f t="shared" ref="W113:W123" si="56">+X113/(24*31*T113*V113)</f>
        <v>0.23438068885167115</v>
      </c>
      <c r="X113" s="1684">
        <v>24720</v>
      </c>
      <c r="Y113" s="1701">
        <f t="shared" si="35"/>
        <v>63282</v>
      </c>
      <c r="Z113" s="1701">
        <f t="shared" si="46"/>
        <v>0</v>
      </c>
      <c r="AA113" s="1684">
        <v>141</v>
      </c>
      <c r="AB113" s="1684">
        <v>144</v>
      </c>
      <c r="AC113" s="1684">
        <v>144</v>
      </c>
      <c r="AD113" s="1684">
        <v>0.90269999999999995</v>
      </c>
      <c r="AE113" s="1700">
        <f t="shared" ref="AE113:AE123" si="57">+AF113/(24*30*AB113*AD113)</f>
        <v>0.16860426949603863</v>
      </c>
      <c r="AF113" s="1684">
        <v>15780</v>
      </c>
      <c r="AG113" s="1701">
        <f t="shared" si="36"/>
        <v>56155</v>
      </c>
      <c r="AH113" s="1701">
        <f t="shared" si="47"/>
        <v>0</v>
      </c>
      <c r="AI113" s="1684">
        <v>141</v>
      </c>
      <c r="AJ113" s="1684">
        <v>120</v>
      </c>
      <c r="AK113" s="1684">
        <v>120</v>
      </c>
      <c r="AL113" s="1684">
        <v>0.89880000000000004</v>
      </c>
      <c r="AM113" s="1700">
        <f t="shared" si="54"/>
        <v>0.150539229526266</v>
      </c>
      <c r="AN113" s="1684">
        <v>12080</v>
      </c>
      <c r="AO113" s="1701">
        <f t="shared" si="37"/>
        <v>48147</v>
      </c>
      <c r="AP113" s="1701">
        <f t="shared" si="48"/>
        <v>0</v>
      </c>
      <c r="AQ113" s="1684">
        <v>141</v>
      </c>
      <c r="AR113" s="1684">
        <v>198.1</v>
      </c>
      <c r="AS113" s="1684">
        <v>198.1</v>
      </c>
      <c r="AT113" s="1684">
        <v>0.86709999999999998</v>
      </c>
      <c r="AU113" s="1700">
        <f t="shared" si="55"/>
        <v>0.16693434346855443</v>
      </c>
      <c r="AV113" s="1684">
        <v>21334</v>
      </c>
      <c r="AW113" s="1701">
        <f t="shared" si="38"/>
        <v>76679</v>
      </c>
      <c r="AX113" s="1701">
        <f t="shared" si="49"/>
        <v>0</v>
      </c>
      <c r="AY113" s="1684">
        <v>141</v>
      </c>
      <c r="AZ113" s="1684">
        <v>242.1</v>
      </c>
      <c r="BA113" s="1684">
        <v>242.1</v>
      </c>
      <c r="BB113" s="1684">
        <v>0.8276</v>
      </c>
      <c r="BC113" s="1700">
        <f t="shared" si="53"/>
        <v>0.10912888742842092</v>
      </c>
      <c r="BD113" s="1684">
        <v>15743</v>
      </c>
      <c r="BE113" s="1701">
        <f t="shared" si="39"/>
        <v>86556</v>
      </c>
      <c r="BF113" s="1701">
        <f t="shared" si="50"/>
        <v>0</v>
      </c>
      <c r="BG113" s="1684">
        <v>141</v>
      </c>
      <c r="BH113" s="1684">
        <v>180.4</v>
      </c>
      <c r="BI113" s="1684">
        <v>180.4</v>
      </c>
      <c r="BJ113" s="1684">
        <v>0.90820000000000001</v>
      </c>
      <c r="BK113" s="1700">
        <f t="shared" si="52"/>
        <v>0.21921069587613642</v>
      </c>
      <c r="BL113" s="1684">
        <v>26721</v>
      </c>
      <c r="BM113" s="1701">
        <f t="shared" si="40"/>
        <v>73138</v>
      </c>
      <c r="BN113" s="1701">
        <f t="shared" si="41"/>
        <v>0</v>
      </c>
    </row>
    <row r="114" spans="1:66">
      <c r="A114" s="1717" t="s">
        <v>2660</v>
      </c>
      <c r="B114" s="1674">
        <v>6210</v>
      </c>
      <c r="C114" s="1674">
        <v>34</v>
      </c>
      <c r="D114" s="1716">
        <v>108</v>
      </c>
      <c r="E114" s="1684" t="s">
        <v>3054</v>
      </c>
      <c r="F114" s="1684" t="s">
        <v>1345</v>
      </c>
      <c r="G114" s="1684" t="s">
        <v>2116</v>
      </c>
      <c r="H114" s="1684" t="s">
        <v>1429</v>
      </c>
      <c r="I114" s="1684">
        <v>11</v>
      </c>
      <c r="J114" s="1684">
        <v>141</v>
      </c>
      <c r="K114" s="1684">
        <v>141</v>
      </c>
      <c r="L114" s="1684">
        <v>97.6</v>
      </c>
      <c r="M114" s="1684">
        <v>112.8</v>
      </c>
      <c r="N114" s="1684">
        <v>0.99790000000000001</v>
      </c>
      <c r="O114" s="1700">
        <f>+P114/(24*30*L114*N114)</f>
        <v>0.63937775704206523</v>
      </c>
      <c r="P114" s="1684">
        <v>44836</v>
      </c>
      <c r="Q114" s="1701">
        <f t="shared" si="33"/>
        <v>42075</v>
      </c>
      <c r="R114" s="1701">
        <f t="shared" si="34"/>
        <v>2761</v>
      </c>
      <c r="S114" s="1684">
        <v>141</v>
      </c>
      <c r="T114" s="1684">
        <v>104</v>
      </c>
      <c r="U114" s="1684">
        <v>112.8</v>
      </c>
      <c r="V114" s="1684">
        <v>0.99629999999999996</v>
      </c>
      <c r="W114" s="1700">
        <f t="shared" si="56"/>
        <v>0.59010470668686721</v>
      </c>
      <c r="X114" s="1684">
        <v>45491</v>
      </c>
      <c r="Y114" s="1701">
        <f t="shared" si="35"/>
        <v>46254</v>
      </c>
      <c r="Z114" s="1701">
        <f t="shared" si="46"/>
        <v>0</v>
      </c>
      <c r="AA114" s="1684">
        <v>141</v>
      </c>
      <c r="AB114" s="1684">
        <v>95.84</v>
      </c>
      <c r="AC114" s="1684">
        <v>112.8</v>
      </c>
      <c r="AD114" s="1684">
        <v>0.99709999999999999</v>
      </c>
      <c r="AE114" s="1700">
        <f t="shared" si="57"/>
        <v>0.6136355298665146</v>
      </c>
      <c r="AF114" s="1684">
        <v>42221</v>
      </c>
      <c r="AG114" s="1701">
        <f t="shared" si="36"/>
        <v>41283</v>
      </c>
      <c r="AH114" s="1701">
        <f t="shared" si="47"/>
        <v>938</v>
      </c>
      <c r="AI114" s="1684">
        <v>141</v>
      </c>
      <c r="AJ114" s="1684">
        <v>95.68</v>
      </c>
      <c r="AK114" s="1684">
        <v>112.8</v>
      </c>
      <c r="AL114" s="1684">
        <v>0.99860000000000004</v>
      </c>
      <c r="AM114" s="1700">
        <f t="shared" si="54"/>
        <v>0.59382783917767534</v>
      </c>
      <c r="AN114" s="1684">
        <v>42213</v>
      </c>
      <c r="AO114" s="1701">
        <f t="shared" si="37"/>
        <v>42652</v>
      </c>
      <c r="AP114" s="1701">
        <f t="shared" si="48"/>
        <v>0</v>
      </c>
      <c r="AQ114" s="1684">
        <v>141</v>
      </c>
      <c r="AR114" s="1684">
        <v>87</v>
      </c>
      <c r="AS114" s="1684">
        <v>112.8</v>
      </c>
      <c r="AT114" s="1684">
        <v>0.99890000000000001</v>
      </c>
      <c r="AU114" s="1700">
        <f t="shared" si="55"/>
        <v>0.55053761461176687</v>
      </c>
      <c r="AV114" s="1684">
        <v>35596</v>
      </c>
      <c r="AW114" s="1701">
        <f t="shared" si="38"/>
        <v>38794</v>
      </c>
      <c r="AX114" s="1701">
        <f t="shared" si="49"/>
        <v>0</v>
      </c>
      <c r="AY114" s="1684">
        <v>141</v>
      </c>
      <c r="AZ114" s="1684">
        <v>81.599999999999994</v>
      </c>
      <c r="BA114" s="1684">
        <v>112.8</v>
      </c>
      <c r="BB114" s="1684">
        <v>0.99919999999999998</v>
      </c>
      <c r="BC114" s="1700">
        <f t="shared" si="53"/>
        <v>0.78967722107969618</v>
      </c>
      <c r="BD114" s="1684">
        <v>46358</v>
      </c>
      <c r="BE114" s="1701">
        <f t="shared" si="39"/>
        <v>35223</v>
      </c>
      <c r="BF114" s="1701">
        <f t="shared" si="50"/>
        <v>11135</v>
      </c>
      <c r="BG114" s="1684">
        <v>141</v>
      </c>
      <c r="BH114" s="1684">
        <v>86.96</v>
      </c>
      <c r="BI114" s="1684">
        <v>112.8</v>
      </c>
      <c r="BJ114" s="1684">
        <v>0.99919999999999998</v>
      </c>
      <c r="BK114" s="1700">
        <f t="shared" si="52"/>
        <v>0.61480530934327937</v>
      </c>
      <c r="BL114" s="1684">
        <v>39745</v>
      </c>
      <c r="BM114" s="1701">
        <f t="shared" si="40"/>
        <v>38788</v>
      </c>
      <c r="BN114" s="1701">
        <f t="shared" si="41"/>
        <v>957</v>
      </c>
    </row>
    <row r="115" spans="1:66">
      <c r="A115" s="1717" t="s">
        <v>2662</v>
      </c>
      <c r="B115" s="1674">
        <v>1210</v>
      </c>
      <c r="C115" s="1674">
        <v>12</v>
      </c>
      <c r="D115" s="1716">
        <v>109</v>
      </c>
      <c r="E115" s="1684" t="s">
        <v>3055</v>
      </c>
      <c r="F115" s="1684" t="s">
        <v>1152</v>
      </c>
      <c r="G115" s="1684" t="s">
        <v>2116</v>
      </c>
      <c r="H115" s="1684" t="s">
        <v>2115</v>
      </c>
      <c r="I115" s="1684">
        <v>11</v>
      </c>
      <c r="J115" s="1684">
        <v>142</v>
      </c>
      <c r="K115" s="1684">
        <v>142</v>
      </c>
      <c r="L115" s="1684">
        <v>95.52</v>
      </c>
      <c r="M115" s="1684">
        <v>113.6</v>
      </c>
      <c r="N115" s="1684">
        <v>0.73409999999999997</v>
      </c>
      <c r="O115" s="1700">
        <f>+P115/(24*30*L115*N115)</f>
        <v>0.19333579941157403</v>
      </c>
      <c r="P115" s="1684">
        <v>9761</v>
      </c>
      <c r="Q115" s="1701">
        <f t="shared" si="33"/>
        <v>30292</v>
      </c>
      <c r="R115" s="1701">
        <f t="shared" si="34"/>
        <v>0</v>
      </c>
      <c r="S115" s="1684">
        <v>142</v>
      </c>
      <c r="T115" s="1684">
        <v>159.80000000000001</v>
      </c>
      <c r="U115" s="1684">
        <v>159.80000000000001</v>
      </c>
      <c r="V115" s="1684">
        <v>0.76990000000000003</v>
      </c>
      <c r="W115" s="1700">
        <f t="shared" si="56"/>
        <v>0.10397191406346731</v>
      </c>
      <c r="X115" s="1684">
        <v>9517</v>
      </c>
      <c r="Y115" s="1701">
        <f t="shared" si="35"/>
        <v>54921</v>
      </c>
      <c r="Z115" s="1701">
        <f t="shared" si="46"/>
        <v>0</v>
      </c>
      <c r="AA115" s="1684">
        <v>142</v>
      </c>
      <c r="AB115" s="1684">
        <v>138.80000000000001</v>
      </c>
      <c r="AC115" s="1684">
        <v>138.80000000000001</v>
      </c>
      <c r="AD115" s="1684">
        <v>0.75290000000000001</v>
      </c>
      <c r="AE115" s="1700">
        <f t="shared" si="57"/>
        <v>0.13750332953161742</v>
      </c>
      <c r="AF115" s="1684">
        <v>10346</v>
      </c>
      <c r="AG115" s="1701">
        <f t="shared" si="36"/>
        <v>45145</v>
      </c>
      <c r="AH115" s="1701">
        <f t="shared" si="47"/>
        <v>0</v>
      </c>
      <c r="AI115" s="1684">
        <v>142</v>
      </c>
      <c r="AJ115" s="1684">
        <v>158.56</v>
      </c>
      <c r="AK115" s="1684">
        <v>158.56</v>
      </c>
      <c r="AL115" s="1684">
        <v>0.73140000000000005</v>
      </c>
      <c r="AM115" s="1700">
        <f t="shared" si="54"/>
        <v>0.13776875508261122</v>
      </c>
      <c r="AN115" s="1684">
        <v>11887</v>
      </c>
      <c r="AO115" s="1701">
        <f t="shared" si="37"/>
        <v>51769</v>
      </c>
      <c r="AP115" s="1701">
        <f t="shared" si="48"/>
        <v>0</v>
      </c>
      <c r="AQ115" s="1684">
        <v>142</v>
      </c>
      <c r="AR115" s="1684">
        <v>130</v>
      </c>
      <c r="AS115" s="1684">
        <v>130</v>
      </c>
      <c r="AT115" s="1684">
        <v>0.74819999999999998</v>
      </c>
      <c r="AU115" s="1700">
        <f t="shared" si="55"/>
        <v>0.15894225545776366</v>
      </c>
      <c r="AV115" s="1684">
        <v>11502</v>
      </c>
      <c r="AW115" s="1701">
        <f t="shared" si="38"/>
        <v>43420</v>
      </c>
      <c r="AX115" s="1701">
        <f t="shared" si="49"/>
        <v>0</v>
      </c>
      <c r="AY115" s="1684">
        <v>142</v>
      </c>
      <c r="AZ115" s="1684">
        <v>138.96</v>
      </c>
      <c r="BA115" s="1684">
        <v>138.96</v>
      </c>
      <c r="BB115" s="1684">
        <v>0.81230000000000002</v>
      </c>
      <c r="BC115" s="1700">
        <f t="shared" si="53"/>
        <v>0.16120024277472675</v>
      </c>
      <c r="BD115" s="1684">
        <v>13101</v>
      </c>
      <c r="BE115" s="1701">
        <f t="shared" si="39"/>
        <v>48763</v>
      </c>
      <c r="BF115" s="1701">
        <f t="shared" si="50"/>
        <v>0</v>
      </c>
      <c r="BG115" s="1684">
        <v>142</v>
      </c>
      <c r="BH115" s="1684">
        <v>114</v>
      </c>
      <c r="BI115" s="1684">
        <v>114</v>
      </c>
      <c r="BJ115" s="1684">
        <v>0.92190000000000005</v>
      </c>
      <c r="BK115" s="1700">
        <f t="shared" si="52"/>
        <v>0.1987290995919187</v>
      </c>
      <c r="BL115" s="1684">
        <v>15539</v>
      </c>
      <c r="BM115" s="1701">
        <f t="shared" si="40"/>
        <v>46915</v>
      </c>
      <c r="BN115" s="1701">
        <f t="shared" si="41"/>
        <v>0</v>
      </c>
    </row>
    <row r="116" spans="1:66">
      <c r="A116" s="1717" t="s">
        <v>2663</v>
      </c>
      <c r="B116" s="1674">
        <v>1260</v>
      </c>
      <c r="C116" s="1674">
        <v>30</v>
      </c>
      <c r="D116" s="1716">
        <v>110</v>
      </c>
      <c r="E116" s="1684" t="s">
        <v>3056</v>
      </c>
      <c r="F116" s="1684" t="s">
        <v>2222</v>
      </c>
      <c r="G116" s="1684" t="s">
        <v>2116</v>
      </c>
      <c r="H116" s="1684" t="s">
        <v>2196</v>
      </c>
      <c r="I116" s="1684">
        <v>11</v>
      </c>
      <c r="J116" s="1684">
        <v>142</v>
      </c>
      <c r="K116" s="1684">
        <v>142</v>
      </c>
      <c r="L116" s="1684">
        <v>54</v>
      </c>
      <c r="M116" s="1684">
        <v>113.6</v>
      </c>
      <c r="N116" s="1684">
        <v>0.84099999999999997</v>
      </c>
      <c r="O116" s="1700">
        <f>+P116/(24*30*L116*N116)</f>
        <v>0.20062340051770625</v>
      </c>
      <c r="P116" s="1684">
        <v>6560</v>
      </c>
      <c r="Q116" s="1701">
        <f t="shared" si="33"/>
        <v>19619</v>
      </c>
      <c r="R116" s="1701">
        <f t="shared" si="34"/>
        <v>0</v>
      </c>
      <c r="S116" s="1684">
        <v>142</v>
      </c>
      <c r="T116" s="1684">
        <v>48</v>
      </c>
      <c r="U116" s="1684">
        <v>113.6</v>
      </c>
      <c r="V116" s="1684">
        <v>0.84160000000000001</v>
      </c>
      <c r="W116" s="1700">
        <f t="shared" si="56"/>
        <v>0.40658495679845186</v>
      </c>
      <c r="X116" s="1684">
        <v>12220</v>
      </c>
      <c r="Y116" s="1701">
        <f t="shared" si="35"/>
        <v>18033</v>
      </c>
      <c r="Z116" s="1701">
        <f t="shared" si="46"/>
        <v>0</v>
      </c>
      <c r="AA116" s="1684">
        <v>142</v>
      </c>
      <c r="AB116" s="1684">
        <v>60</v>
      </c>
      <c r="AC116" s="1684">
        <v>113.6</v>
      </c>
      <c r="AD116" s="1684">
        <v>0.85709999999999997</v>
      </c>
      <c r="AE116" s="1700">
        <f t="shared" si="57"/>
        <v>0.33705388973152361</v>
      </c>
      <c r="AF116" s="1684">
        <v>12480</v>
      </c>
      <c r="AG116" s="1701">
        <f t="shared" si="36"/>
        <v>22216</v>
      </c>
      <c r="AH116" s="1701">
        <f t="shared" si="47"/>
        <v>0</v>
      </c>
      <c r="AI116" s="1684">
        <v>142</v>
      </c>
      <c r="AJ116" s="1684">
        <v>36</v>
      </c>
      <c r="AK116" s="1684">
        <v>113.6</v>
      </c>
      <c r="AL116" s="1684">
        <v>0.83250000000000002</v>
      </c>
      <c r="AM116" s="1700">
        <f t="shared" si="54"/>
        <v>0.44130151657033378</v>
      </c>
      <c r="AN116" s="1684">
        <v>9840</v>
      </c>
      <c r="AO116" s="1701">
        <f t="shared" si="37"/>
        <v>13379</v>
      </c>
      <c r="AP116" s="1701">
        <f t="shared" si="48"/>
        <v>0</v>
      </c>
      <c r="AQ116" s="1684">
        <v>142</v>
      </c>
      <c r="AR116" s="1684">
        <v>84</v>
      </c>
      <c r="AS116" s="1684">
        <v>113.6</v>
      </c>
      <c r="AT116" s="1684">
        <v>0.81389999999999996</v>
      </c>
      <c r="AU116" s="1700">
        <f t="shared" si="55"/>
        <v>0.39783354587820541</v>
      </c>
      <c r="AV116" s="1684">
        <v>20236</v>
      </c>
      <c r="AW116" s="1701">
        <f t="shared" si="38"/>
        <v>30519</v>
      </c>
      <c r="AX116" s="1701">
        <f t="shared" si="49"/>
        <v>0</v>
      </c>
      <c r="AY116" s="1684">
        <v>142</v>
      </c>
      <c r="AZ116" s="1684">
        <v>100</v>
      </c>
      <c r="BA116" s="1684">
        <v>113.6</v>
      </c>
      <c r="BB116" s="1684">
        <v>0.81599999999999995</v>
      </c>
      <c r="BC116" s="1700">
        <f t="shared" si="53"/>
        <v>0.35154547930283231</v>
      </c>
      <c r="BD116" s="1684">
        <v>20654</v>
      </c>
      <c r="BE116" s="1701">
        <f t="shared" si="39"/>
        <v>35251</v>
      </c>
      <c r="BF116" s="1701">
        <f t="shared" si="50"/>
        <v>0</v>
      </c>
      <c r="BG116" s="1684">
        <v>142</v>
      </c>
      <c r="BH116" s="1684">
        <v>124</v>
      </c>
      <c r="BI116" s="1684">
        <v>124</v>
      </c>
      <c r="BJ116" s="1684">
        <v>0.81299999999999994</v>
      </c>
      <c r="BK116" s="1700">
        <f t="shared" si="52"/>
        <v>0.3425144813362806</v>
      </c>
      <c r="BL116" s="1684">
        <v>25690</v>
      </c>
      <c r="BM116" s="1701">
        <f t="shared" si="40"/>
        <v>45002</v>
      </c>
      <c r="BN116" s="1701">
        <f t="shared" si="41"/>
        <v>0</v>
      </c>
    </row>
    <row r="117" spans="1:66">
      <c r="A117" s="1717" t="s">
        <v>2664</v>
      </c>
      <c r="B117" s="1674">
        <v>6220</v>
      </c>
      <c r="C117" s="1674">
        <v>162</v>
      </c>
      <c r="D117" s="1716">
        <v>111</v>
      </c>
      <c r="E117" s="1684" t="s">
        <v>3057</v>
      </c>
      <c r="F117" s="1684" t="s">
        <v>1761</v>
      </c>
      <c r="G117" s="1684" t="s">
        <v>2116</v>
      </c>
      <c r="H117" s="1684" t="s">
        <v>2115</v>
      </c>
      <c r="I117" s="1684">
        <v>11</v>
      </c>
      <c r="J117" s="1684">
        <v>142</v>
      </c>
      <c r="K117" s="1684">
        <v>142</v>
      </c>
      <c r="L117" s="1684">
        <v>138.4</v>
      </c>
      <c r="M117" s="1684">
        <v>138.4</v>
      </c>
      <c r="N117" s="1684">
        <v>0.62119999999999997</v>
      </c>
      <c r="O117" s="1700">
        <f>+P117/(24*30*L117*N117)</f>
        <v>8.5264716476821337E-2</v>
      </c>
      <c r="P117" s="1684">
        <v>5278</v>
      </c>
      <c r="Q117" s="1701">
        <f t="shared" si="33"/>
        <v>37141</v>
      </c>
      <c r="R117" s="1701">
        <f t="shared" si="34"/>
        <v>0</v>
      </c>
      <c r="S117" s="1684">
        <v>142</v>
      </c>
      <c r="T117" s="1684">
        <v>164</v>
      </c>
      <c r="U117" s="1684">
        <v>164</v>
      </c>
      <c r="V117" s="1684">
        <v>0.64249999999999996</v>
      </c>
      <c r="W117" s="1700">
        <f t="shared" si="56"/>
        <v>9.8832480730982789E-2</v>
      </c>
      <c r="X117" s="1684">
        <v>7748</v>
      </c>
      <c r="Y117" s="1701">
        <f t="shared" si="35"/>
        <v>47037</v>
      </c>
      <c r="Z117" s="1701">
        <f t="shared" si="46"/>
        <v>0</v>
      </c>
      <c r="AA117" s="1684">
        <v>142</v>
      </c>
      <c r="AB117" s="1684">
        <v>170</v>
      </c>
      <c r="AC117" s="1684">
        <v>170</v>
      </c>
      <c r="AD117" s="1684">
        <v>0.6008</v>
      </c>
      <c r="AE117" s="1700">
        <f t="shared" si="57"/>
        <v>7.454657406682158E-2</v>
      </c>
      <c r="AF117" s="1684">
        <v>5482</v>
      </c>
      <c r="AG117" s="1701">
        <f t="shared" si="36"/>
        <v>44123</v>
      </c>
      <c r="AH117" s="1701">
        <f t="shared" si="47"/>
        <v>0</v>
      </c>
      <c r="AI117" s="1684">
        <v>142</v>
      </c>
      <c r="AJ117" s="1684">
        <v>132.4</v>
      </c>
      <c r="AK117" s="1684">
        <v>132.4</v>
      </c>
      <c r="AL117" s="1684">
        <v>0.55889999999999995</v>
      </c>
      <c r="AM117" s="1700">
        <f t="shared" si="54"/>
        <v>9.5286912693973283E-2</v>
      </c>
      <c r="AN117" s="1684">
        <v>5246</v>
      </c>
      <c r="AO117" s="1701">
        <f t="shared" si="37"/>
        <v>33033</v>
      </c>
      <c r="AP117" s="1701">
        <f t="shared" si="48"/>
        <v>0</v>
      </c>
      <c r="AQ117" s="1684">
        <v>142</v>
      </c>
      <c r="AR117" s="1684">
        <v>132.4</v>
      </c>
      <c r="AS117" s="1684">
        <v>132.4</v>
      </c>
      <c r="AT117" s="1684">
        <v>0.42280000000000001</v>
      </c>
      <c r="AU117" s="1700">
        <f t="shared" si="55"/>
        <v>4.7108915212665602E-2</v>
      </c>
      <c r="AV117" s="1684">
        <v>1962</v>
      </c>
      <c r="AW117" s="1701">
        <f t="shared" si="38"/>
        <v>24989</v>
      </c>
      <c r="AX117" s="1701">
        <f t="shared" si="49"/>
        <v>0</v>
      </c>
      <c r="AY117" s="1684">
        <v>142</v>
      </c>
      <c r="AZ117" s="1684">
        <v>138.80000000000001</v>
      </c>
      <c r="BA117" s="1684">
        <v>138.80000000000001</v>
      </c>
      <c r="BB117" s="1684">
        <v>0.28210000000000002</v>
      </c>
      <c r="BC117" s="1700">
        <f t="shared" si="53"/>
        <v>3.447793259078933E-2</v>
      </c>
      <c r="BD117" s="1684">
        <v>972</v>
      </c>
      <c r="BE117" s="1701">
        <f t="shared" si="39"/>
        <v>16915</v>
      </c>
      <c r="BF117" s="1701">
        <f t="shared" si="50"/>
        <v>0</v>
      </c>
      <c r="BG117" s="1684">
        <v>142</v>
      </c>
      <c r="BH117" s="1684">
        <v>126.4</v>
      </c>
      <c r="BI117" s="1684">
        <v>126.4</v>
      </c>
      <c r="BJ117" s="1684">
        <v>0.43369999999999997</v>
      </c>
      <c r="BK117" s="1700">
        <f t="shared" si="52"/>
        <v>4.6633829546309388E-2</v>
      </c>
      <c r="BL117" s="1684">
        <v>1902</v>
      </c>
      <c r="BM117" s="1701">
        <f t="shared" si="40"/>
        <v>24472</v>
      </c>
      <c r="BN117" s="1701">
        <f t="shared" si="41"/>
        <v>0</v>
      </c>
    </row>
    <row r="118" spans="1:66">
      <c r="A118" s="1717" t="s">
        <v>4243</v>
      </c>
      <c r="B118" s="1674">
        <v>6220</v>
      </c>
      <c r="C118" s="1674">
        <v>185</v>
      </c>
      <c r="D118" s="1716">
        <v>112</v>
      </c>
      <c r="E118" s="1684" t="s">
        <v>4242</v>
      </c>
      <c r="F118" s="1684" t="s">
        <v>4241</v>
      </c>
      <c r="G118" s="1684" t="s">
        <v>2116</v>
      </c>
      <c r="H118" s="1684" t="s">
        <v>795</v>
      </c>
      <c r="I118" s="1684">
        <v>11</v>
      </c>
      <c r="J118" s="1684">
        <v>142</v>
      </c>
      <c r="K118" s="1684">
        <v>0</v>
      </c>
      <c r="L118" s="1684">
        <v>0</v>
      </c>
      <c r="M118" s="1684">
        <v>0</v>
      </c>
      <c r="N118" s="1684">
        <v>0</v>
      </c>
      <c r="O118" s="1700">
        <v>0</v>
      </c>
      <c r="P118" s="1684">
        <v>0</v>
      </c>
      <c r="Q118" s="1701">
        <f t="shared" si="33"/>
        <v>0</v>
      </c>
      <c r="R118" s="1701">
        <f t="shared" si="34"/>
        <v>0</v>
      </c>
      <c r="S118" s="1684">
        <v>142</v>
      </c>
      <c r="T118" s="1684">
        <v>18</v>
      </c>
      <c r="U118" s="1684">
        <v>87.95</v>
      </c>
      <c r="V118" s="1684">
        <v>0.55840000000000001</v>
      </c>
      <c r="W118" s="1700">
        <f t="shared" si="56"/>
        <v>0.11500258461622728</v>
      </c>
      <c r="X118" s="1684">
        <v>860</v>
      </c>
      <c r="Y118" s="1701">
        <f t="shared" si="35"/>
        <v>4487</v>
      </c>
      <c r="Z118" s="1701">
        <f t="shared" si="46"/>
        <v>0</v>
      </c>
      <c r="AA118" s="1684">
        <v>142</v>
      </c>
      <c r="AB118" s="1684">
        <v>20</v>
      </c>
      <c r="AC118" s="1684">
        <v>113.6</v>
      </c>
      <c r="AD118" s="1684">
        <v>0.60799999999999998</v>
      </c>
      <c r="AE118" s="1700">
        <f t="shared" si="57"/>
        <v>0.24442616959064331</v>
      </c>
      <c r="AF118" s="1684">
        <v>2140</v>
      </c>
      <c r="AG118" s="1701">
        <f t="shared" si="36"/>
        <v>5253</v>
      </c>
      <c r="AH118" s="1701">
        <f t="shared" si="47"/>
        <v>0</v>
      </c>
      <c r="AI118" s="1684">
        <v>142</v>
      </c>
      <c r="AJ118" s="1684">
        <v>22</v>
      </c>
      <c r="AK118" s="1684">
        <v>113.6</v>
      </c>
      <c r="AL118" s="1684">
        <v>0.56069999999999998</v>
      </c>
      <c r="AM118" s="1700">
        <f t="shared" si="54"/>
        <v>0.26150805418656092</v>
      </c>
      <c r="AN118" s="1684">
        <v>2400</v>
      </c>
      <c r="AO118" s="1701">
        <f t="shared" si="37"/>
        <v>5507</v>
      </c>
      <c r="AP118" s="1701">
        <f t="shared" si="48"/>
        <v>0</v>
      </c>
      <c r="AQ118" s="1684">
        <v>142</v>
      </c>
      <c r="AR118" s="1684">
        <v>20</v>
      </c>
      <c r="AS118" s="1684">
        <v>113.6</v>
      </c>
      <c r="AT118" s="1684">
        <v>0.50570000000000004</v>
      </c>
      <c r="AU118" s="1700">
        <f t="shared" si="55"/>
        <v>0.23655063459359005</v>
      </c>
      <c r="AV118" s="1684">
        <v>1780</v>
      </c>
      <c r="AW118" s="1701">
        <f t="shared" si="38"/>
        <v>4515</v>
      </c>
      <c r="AX118" s="1701">
        <f t="shared" si="49"/>
        <v>0</v>
      </c>
      <c r="AY118" s="1684">
        <v>142</v>
      </c>
      <c r="AZ118" s="1684">
        <v>16</v>
      </c>
      <c r="BA118" s="1684">
        <v>113.6</v>
      </c>
      <c r="BB118" s="1684">
        <v>0.51439999999999997</v>
      </c>
      <c r="BC118" s="1700">
        <f t="shared" si="53"/>
        <v>0.3611273112147918</v>
      </c>
      <c r="BD118" s="1684">
        <v>2140</v>
      </c>
      <c r="BE118" s="1701">
        <f t="shared" si="39"/>
        <v>3556</v>
      </c>
      <c r="BF118" s="1701">
        <f t="shared" si="50"/>
        <v>0</v>
      </c>
      <c r="BG118" s="1684">
        <v>142</v>
      </c>
      <c r="BH118" s="1684">
        <v>18</v>
      </c>
      <c r="BI118" s="1684">
        <v>113.6</v>
      </c>
      <c r="BJ118" s="1684">
        <v>0.5272</v>
      </c>
      <c r="BK118" s="1700">
        <f t="shared" si="52"/>
        <v>0.35692724395059311</v>
      </c>
      <c r="BL118" s="1684">
        <v>2520</v>
      </c>
      <c r="BM118" s="1701">
        <f t="shared" si="40"/>
        <v>4236</v>
      </c>
      <c r="BN118" s="1701">
        <f t="shared" si="41"/>
        <v>0</v>
      </c>
    </row>
    <row r="119" spans="1:66">
      <c r="A119" s="1717" t="s">
        <v>2665</v>
      </c>
      <c r="B119" s="1674">
        <v>1230</v>
      </c>
      <c r="C119" s="1674">
        <v>16</v>
      </c>
      <c r="D119" s="1716">
        <v>113</v>
      </c>
      <c r="E119" s="1684" t="s">
        <v>3058</v>
      </c>
      <c r="F119" s="1684" t="s">
        <v>1081</v>
      </c>
      <c r="G119" s="1684" t="s">
        <v>2116</v>
      </c>
      <c r="H119" s="1684" t="s">
        <v>2196</v>
      </c>
      <c r="I119" s="1684">
        <v>11</v>
      </c>
      <c r="J119" s="1684">
        <v>144</v>
      </c>
      <c r="K119" s="1684">
        <v>144</v>
      </c>
      <c r="L119" s="1684">
        <v>105.6</v>
      </c>
      <c r="M119" s="1684">
        <v>115.2</v>
      </c>
      <c r="N119" s="1684">
        <v>0.81830000000000003</v>
      </c>
      <c r="O119" s="1700">
        <f>+P119/(24*30*L119*N119)</f>
        <v>0.18319756076385674</v>
      </c>
      <c r="P119" s="1684">
        <v>11398</v>
      </c>
      <c r="Q119" s="1701">
        <f t="shared" si="33"/>
        <v>37330</v>
      </c>
      <c r="R119" s="1701">
        <f t="shared" si="34"/>
        <v>0</v>
      </c>
      <c r="S119" s="1684">
        <v>144</v>
      </c>
      <c r="T119" s="1684">
        <v>114.4</v>
      </c>
      <c r="U119" s="1684">
        <v>116.9</v>
      </c>
      <c r="V119" s="1684">
        <v>0.83030000000000004</v>
      </c>
      <c r="W119" s="1700">
        <f t="shared" si="56"/>
        <v>0.1654878936409514</v>
      </c>
      <c r="X119" s="1684">
        <v>11695</v>
      </c>
      <c r="Y119" s="1701">
        <f t="shared" si="35"/>
        <v>42402</v>
      </c>
      <c r="Z119" s="1701">
        <f t="shared" si="46"/>
        <v>0</v>
      </c>
      <c r="AA119" s="1684">
        <v>144</v>
      </c>
      <c r="AB119" s="1684">
        <v>155.19999999999999</v>
      </c>
      <c r="AC119" s="1684">
        <v>157.69999999999999</v>
      </c>
      <c r="AD119" s="1684">
        <v>0.80389999999999995</v>
      </c>
      <c r="AE119" s="1700">
        <f t="shared" si="57"/>
        <v>0.22158274588357704</v>
      </c>
      <c r="AF119" s="1684">
        <v>19905</v>
      </c>
      <c r="AG119" s="1701">
        <f t="shared" si="36"/>
        <v>53899</v>
      </c>
      <c r="AH119" s="1701">
        <f t="shared" si="47"/>
        <v>0</v>
      </c>
      <c r="AI119" s="1684">
        <v>144</v>
      </c>
      <c r="AJ119" s="1684">
        <v>214</v>
      </c>
      <c r="AK119" s="1684">
        <v>216.5</v>
      </c>
      <c r="AL119" s="1684">
        <v>0.82320000000000004</v>
      </c>
      <c r="AM119" s="1700">
        <f t="shared" si="54"/>
        <v>0.5105495548205643</v>
      </c>
      <c r="AN119" s="1684">
        <v>66916</v>
      </c>
      <c r="AO119" s="1701">
        <f t="shared" si="37"/>
        <v>78640</v>
      </c>
      <c r="AP119" s="1701">
        <f t="shared" si="48"/>
        <v>0</v>
      </c>
      <c r="AQ119" s="1684">
        <v>144</v>
      </c>
      <c r="AR119" s="1684">
        <v>235.6</v>
      </c>
      <c r="AS119" s="1684">
        <v>238.1</v>
      </c>
      <c r="AT119" s="1684">
        <v>0.83550000000000002</v>
      </c>
      <c r="AU119" s="1700">
        <f t="shared" si="55"/>
        <v>0.42379817403826125</v>
      </c>
      <c r="AV119" s="1684">
        <v>62066</v>
      </c>
      <c r="AW119" s="1701">
        <f t="shared" si="38"/>
        <v>87871</v>
      </c>
      <c r="AX119" s="1701">
        <f t="shared" si="49"/>
        <v>0</v>
      </c>
      <c r="AY119" s="1684">
        <v>144</v>
      </c>
      <c r="AZ119" s="1684">
        <v>215.6</v>
      </c>
      <c r="BA119" s="1684">
        <v>218.1</v>
      </c>
      <c r="BB119" s="1684">
        <v>0.78600000000000003</v>
      </c>
      <c r="BC119" s="1700">
        <f t="shared" si="53"/>
        <v>0.64858187472691287</v>
      </c>
      <c r="BD119" s="1684">
        <v>79135</v>
      </c>
      <c r="BE119" s="1701">
        <f t="shared" si="39"/>
        <v>73207</v>
      </c>
      <c r="BF119" s="1701">
        <f t="shared" si="50"/>
        <v>5928</v>
      </c>
      <c r="BG119" s="1684">
        <v>144</v>
      </c>
      <c r="BH119" s="1684">
        <v>239.2</v>
      </c>
      <c r="BI119" s="1684">
        <v>241.7</v>
      </c>
      <c r="BJ119" s="1684">
        <v>0.74729999999999996</v>
      </c>
      <c r="BK119" s="1700">
        <f t="shared" si="52"/>
        <v>0.48028057382068434</v>
      </c>
      <c r="BL119" s="1684">
        <v>63874</v>
      </c>
      <c r="BM119" s="1701">
        <f t="shared" si="40"/>
        <v>79796</v>
      </c>
      <c r="BN119" s="1701">
        <f t="shared" si="41"/>
        <v>0</v>
      </c>
    </row>
    <row r="120" spans="1:66">
      <c r="A120" s="1717" t="s">
        <v>2666</v>
      </c>
      <c r="B120" s="1674">
        <v>1240</v>
      </c>
      <c r="C120" s="1674">
        <v>33</v>
      </c>
      <c r="D120" s="1716">
        <v>114</v>
      </c>
      <c r="E120" s="1684">
        <v>74060</v>
      </c>
      <c r="F120" s="1684" t="s">
        <v>480</v>
      </c>
      <c r="G120" s="1684" t="s">
        <v>2116</v>
      </c>
      <c r="H120" s="1684" t="s">
        <v>1429</v>
      </c>
      <c r="I120" s="1684">
        <v>11</v>
      </c>
      <c r="J120" s="1684">
        <v>144</v>
      </c>
      <c r="K120" s="1684">
        <v>144</v>
      </c>
      <c r="L120" s="1684">
        <v>112</v>
      </c>
      <c r="M120" s="1684">
        <v>115.2</v>
      </c>
      <c r="N120" s="1684">
        <v>0.88719999999999999</v>
      </c>
      <c r="O120" s="1700">
        <f>+P120/(24*30*L120*N120)</f>
        <v>0.21226155588475246</v>
      </c>
      <c r="P120" s="1684">
        <v>15186</v>
      </c>
      <c r="Q120" s="1701">
        <f t="shared" si="33"/>
        <v>42926</v>
      </c>
      <c r="R120" s="1701">
        <f t="shared" si="34"/>
        <v>0</v>
      </c>
      <c r="S120" s="1684">
        <v>144</v>
      </c>
      <c r="T120" s="1684">
        <v>106</v>
      </c>
      <c r="U120" s="1684">
        <v>115.2</v>
      </c>
      <c r="V120" s="1684">
        <v>0.90390000000000004</v>
      </c>
      <c r="W120" s="1700">
        <f t="shared" si="56"/>
        <v>0.29414252806940083</v>
      </c>
      <c r="X120" s="1684">
        <v>20968</v>
      </c>
      <c r="Y120" s="1701">
        <f t="shared" si="35"/>
        <v>42771</v>
      </c>
      <c r="Z120" s="1701">
        <f t="shared" si="46"/>
        <v>0</v>
      </c>
      <c r="AA120" s="1684">
        <v>144</v>
      </c>
      <c r="AB120" s="1684">
        <v>98</v>
      </c>
      <c r="AC120" s="1684">
        <v>115.2</v>
      </c>
      <c r="AD120" s="1684">
        <v>0.91180000000000005</v>
      </c>
      <c r="AE120" s="1700">
        <f t="shared" si="57"/>
        <v>0.31546580758500664</v>
      </c>
      <c r="AF120" s="1684">
        <v>20296</v>
      </c>
      <c r="AG120" s="1701">
        <f t="shared" si="36"/>
        <v>38602</v>
      </c>
      <c r="AH120" s="1701">
        <f t="shared" si="47"/>
        <v>0</v>
      </c>
      <c r="AI120" s="1684">
        <v>144</v>
      </c>
      <c r="AJ120" s="1684">
        <v>82</v>
      </c>
      <c r="AK120" s="1684">
        <v>115.2</v>
      </c>
      <c r="AL120" s="1684">
        <v>0.89080000000000004</v>
      </c>
      <c r="AM120" s="1700">
        <f t="shared" si="54"/>
        <v>0.3085787861369495</v>
      </c>
      <c r="AN120" s="1684">
        <v>16770</v>
      </c>
      <c r="AO120" s="1701">
        <f t="shared" si="37"/>
        <v>32608</v>
      </c>
      <c r="AP120" s="1701">
        <f t="shared" si="48"/>
        <v>0</v>
      </c>
      <c r="AQ120" s="1684">
        <v>144</v>
      </c>
      <c r="AR120" s="1684">
        <v>86</v>
      </c>
      <c r="AS120" s="1684">
        <v>115.2</v>
      </c>
      <c r="AT120" s="1684">
        <v>0.86209999999999998</v>
      </c>
      <c r="AU120" s="1700">
        <f t="shared" si="55"/>
        <v>0.2825204619215354</v>
      </c>
      <c r="AV120" s="1684">
        <v>15584</v>
      </c>
      <c r="AW120" s="1701">
        <f t="shared" si="38"/>
        <v>33096</v>
      </c>
      <c r="AX120" s="1701">
        <f t="shared" si="49"/>
        <v>0</v>
      </c>
      <c r="AY120" s="1684">
        <v>144</v>
      </c>
      <c r="AZ120" s="1684">
        <v>106</v>
      </c>
      <c r="BA120" s="1684">
        <v>115.2</v>
      </c>
      <c r="BB120" s="1684">
        <v>0.86360000000000003</v>
      </c>
      <c r="BC120" s="1700">
        <f t="shared" si="53"/>
        <v>0.23073905439955408</v>
      </c>
      <c r="BD120" s="1684">
        <v>15208</v>
      </c>
      <c r="BE120" s="1701">
        <f t="shared" si="39"/>
        <v>39546</v>
      </c>
      <c r="BF120" s="1701">
        <f t="shared" si="50"/>
        <v>0</v>
      </c>
      <c r="BG120" s="1684">
        <v>144</v>
      </c>
      <c r="BH120" s="1684">
        <v>78</v>
      </c>
      <c r="BI120" s="1684">
        <v>115.2</v>
      </c>
      <c r="BJ120" s="1684">
        <v>0.84570000000000001</v>
      </c>
      <c r="BK120" s="1700">
        <f t="shared" si="52"/>
        <v>0.27262912179778148</v>
      </c>
      <c r="BL120" s="1684">
        <v>13380</v>
      </c>
      <c r="BM120" s="1701">
        <f t="shared" si="40"/>
        <v>29447</v>
      </c>
      <c r="BN120" s="1701">
        <f t="shared" si="41"/>
        <v>0</v>
      </c>
    </row>
    <row r="121" spans="1:66">
      <c r="A121" s="1717" t="s">
        <v>2667</v>
      </c>
      <c r="B121" s="1674">
        <v>1210</v>
      </c>
      <c r="C121" s="1674">
        <v>17</v>
      </c>
      <c r="D121" s="1716">
        <v>115</v>
      </c>
      <c r="E121" s="1684" t="s">
        <v>3059</v>
      </c>
      <c r="F121" s="1684" t="s">
        <v>1153</v>
      </c>
      <c r="G121" s="1684" t="s">
        <v>2116</v>
      </c>
      <c r="H121" s="1684" t="s">
        <v>2115</v>
      </c>
      <c r="I121" s="1684">
        <v>11</v>
      </c>
      <c r="J121" s="1684">
        <v>144.5</v>
      </c>
      <c r="K121" s="1684">
        <v>144.5</v>
      </c>
      <c r="L121" s="1684">
        <v>213.6</v>
      </c>
      <c r="M121" s="1684">
        <v>213.6</v>
      </c>
      <c r="N121" s="1684">
        <v>0.88300000000000001</v>
      </c>
      <c r="O121" s="1700">
        <f>+P121/(24*30*L121*N121)</f>
        <v>0.47876875310165801</v>
      </c>
      <c r="P121" s="1684">
        <v>65016</v>
      </c>
      <c r="Q121" s="1701">
        <f t="shared" si="33"/>
        <v>81479</v>
      </c>
      <c r="R121" s="1701">
        <f t="shared" si="34"/>
        <v>0</v>
      </c>
      <c r="S121" s="1684">
        <v>144.5</v>
      </c>
      <c r="T121" s="1684">
        <v>213.48</v>
      </c>
      <c r="U121" s="1684">
        <v>213.48</v>
      </c>
      <c r="V121" s="1684">
        <v>0.87670000000000003</v>
      </c>
      <c r="W121" s="1700">
        <f t="shared" si="56"/>
        <v>0.28113657497592015</v>
      </c>
      <c r="X121" s="1684">
        <v>39147</v>
      </c>
      <c r="Y121" s="1701">
        <f t="shared" si="35"/>
        <v>83547</v>
      </c>
      <c r="Z121" s="1701">
        <f t="shared" si="46"/>
        <v>0</v>
      </c>
      <c r="AA121" s="1684">
        <v>144.5</v>
      </c>
      <c r="AB121" s="1684">
        <v>215.04</v>
      </c>
      <c r="AC121" s="1684">
        <v>215.04</v>
      </c>
      <c r="AD121" s="1684">
        <v>0.878</v>
      </c>
      <c r="AE121" s="1700">
        <f t="shared" si="57"/>
        <v>0.36489711955080695</v>
      </c>
      <c r="AF121" s="1684">
        <v>49604</v>
      </c>
      <c r="AG121" s="1701">
        <f t="shared" si="36"/>
        <v>81564</v>
      </c>
      <c r="AH121" s="1701">
        <f t="shared" si="47"/>
        <v>0</v>
      </c>
      <c r="AI121" s="1684">
        <v>144.5</v>
      </c>
      <c r="AJ121" s="1684">
        <v>229.56</v>
      </c>
      <c r="AK121" s="1684">
        <v>229.56</v>
      </c>
      <c r="AL121" s="1684">
        <v>0.90680000000000005</v>
      </c>
      <c r="AM121" s="1700">
        <f t="shared" si="54"/>
        <v>0.33975838269423697</v>
      </c>
      <c r="AN121" s="1684">
        <v>52620</v>
      </c>
      <c r="AO121" s="1701">
        <f t="shared" si="37"/>
        <v>92925</v>
      </c>
      <c r="AP121" s="1701">
        <f t="shared" si="48"/>
        <v>0</v>
      </c>
      <c r="AQ121" s="1684">
        <v>144.5</v>
      </c>
      <c r="AR121" s="1684">
        <v>246.6</v>
      </c>
      <c r="AS121" s="1684">
        <v>246.6</v>
      </c>
      <c r="AT121" s="1684">
        <v>0.90069999999999995</v>
      </c>
      <c r="AU121" s="1700">
        <f t="shared" si="55"/>
        <v>0.30435373934003795</v>
      </c>
      <c r="AV121" s="1684">
        <v>50295</v>
      </c>
      <c r="AW121" s="1701">
        <f t="shared" si="38"/>
        <v>99151</v>
      </c>
      <c r="AX121" s="1701">
        <f t="shared" si="49"/>
        <v>0</v>
      </c>
      <c r="AY121" s="1684">
        <v>144.5</v>
      </c>
      <c r="AZ121" s="1684">
        <v>250.44</v>
      </c>
      <c r="BA121" s="1684">
        <v>250.44</v>
      </c>
      <c r="BB121" s="1684">
        <v>0.89900000000000002</v>
      </c>
      <c r="BC121" s="1700">
        <f t="shared" si="53"/>
        <v>0.4535584297850096</v>
      </c>
      <c r="BD121" s="1684">
        <v>73524</v>
      </c>
      <c r="BE121" s="1701">
        <f t="shared" si="39"/>
        <v>97263</v>
      </c>
      <c r="BF121" s="1701">
        <f t="shared" si="50"/>
        <v>0</v>
      </c>
      <c r="BG121" s="1684">
        <v>144.5</v>
      </c>
      <c r="BH121" s="1684">
        <v>237.48</v>
      </c>
      <c r="BI121" s="1684">
        <v>237.48</v>
      </c>
      <c r="BJ121" s="1684">
        <v>0.88729999999999998</v>
      </c>
      <c r="BK121" s="1700">
        <f t="shared" si="52"/>
        <v>0.56443498174428053</v>
      </c>
      <c r="BL121" s="1684">
        <v>88488</v>
      </c>
      <c r="BM121" s="1701">
        <f t="shared" si="40"/>
        <v>94064</v>
      </c>
      <c r="BN121" s="1701">
        <f t="shared" si="41"/>
        <v>0</v>
      </c>
    </row>
    <row r="122" spans="1:66">
      <c r="A122" s="1717" t="s">
        <v>2668</v>
      </c>
      <c r="B122" s="1674">
        <v>1230</v>
      </c>
      <c r="C122" s="1674">
        <v>59</v>
      </c>
      <c r="D122" s="1716">
        <v>116</v>
      </c>
      <c r="E122" s="1684" t="s">
        <v>3060</v>
      </c>
      <c r="F122" s="1684" t="s">
        <v>1171</v>
      </c>
      <c r="G122" s="1684" t="s">
        <v>2116</v>
      </c>
      <c r="H122" s="1684" t="s">
        <v>2196</v>
      </c>
      <c r="I122" s="1684">
        <v>11</v>
      </c>
      <c r="J122" s="1684">
        <v>144.9</v>
      </c>
      <c r="K122" s="1684">
        <v>144.9</v>
      </c>
      <c r="L122" s="1684">
        <v>122</v>
      </c>
      <c r="M122" s="1684">
        <v>122</v>
      </c>
      <c r="N122" s="1684">
        <v>0.7853</v>
      </c>
      <c r="O122" s="1700">
        <f>+P122/(24*30*L122*N122)</f>
        <v>0.32762762574696203</v>
      </c>
      <c r="P122" s="1684">
        <v>22600</v>
      </c>
      <c r="Q122" s="1701">
        <f t="shared" si="33"/>
        <v>41388</v>
      </c>
      <c r="R122" s="1701">
        <f t="shared" si="34"/>
        <v>0</v>
      </c>
      <c r="S122" s="1684">
        <v>144.9</v>
      </c>
      <c r="T122" s="1684">
        <v>120</v>
      </c>
      <c r="U122" s="1684">
        <v>120</v>
      </c>
      <c r="V122" s="1684">
        <v>0.77700000000000002</v>
      </c>
      <c r="W122" s="1700">
        <f t="shared" si="56"/>
        <v>0.32953460372815213</v>
      </c>
      <c r="X122" s="1684">
        <v>22860</v>
      </c>
      <c r="Y122" s="1701">
        <f t="shared" si="35"/>
        <v>41622</v>
      </c>
      <c r="Z122" s="1701">
        <f t="shared" si="46"/>
        <v>0</v>
      </c>
      <c r="AA122" s="1684">
        <v>144.9</v>
      </c>
      <c r="AB122" s="1684">
        <v>124</v>
      </c>
      <c r="AC122" s="1684">
        <v>124</v>
      </c>
      <c r="AD122" s="1684">
        <v>0.78400000000000003</v>
      </c>
      <c r="AE122" s="1700">
        <f t="shared" si="57"/>
        <v>0.48860269914417376</v>
      </c>
      <c r="AF122" s="1684">
        <v>34200</v>
      </c>
      <c r="AG122" s="1701">
        <f t="shared" si="36"/>
        <v>41997</v>
      </c>
      <c r="AH122" s="1701">
        <f t="shared" si="47"/>
        <v>0</v>
      </c>
      <c r="AI122" s="1684">
        <v>144.9</v>
      </c>
      <c r="AJ122" s="1684">
        <v>96</v>
      </c>
      <c r="AK122" s="1684">
        <v>116</v>
      </c>
      <c r="AL122" s="1684">
        <v>0.78049999999999997</v>
      </c>
      <c r="AM122" s="1700">
        <f t="shared" si="54"/>
        <v>0.29347169698681341</v>
      </c>
      <c r="AN122" s="1684">
        <v>16360</v>
      </c>
      <c r="AO122" s="1701">
        <f t="shared" si="37"/>
        <v>33448</v>
      </c>
      <c r="AP122" s="1701">
        <f t="shared" si="48"/>
        <v>0</v>
      </c>
      <c r="AQ122" s="1684">
        <v>144.9</v>
      </c>
      <c r="AR122" s="1684">
        <v>74</v>
      </c>
      <c r="AS122" s="1684">
        <v>116</v>
      </c>
      <c r="AT122" s="1684">
        <v>0.7742</v>
      </c>
      <c r="AU122" s="1700">
        <f t="shared" si="55"/>
        <v>0.12387284160019388</v>
      </c>
      <c r="AV122" s="1684">
        <v>5280</v>
      </c>
      <c r="AW122" s="1701">
        <f t="shared" si="38"/>
        <v>25575</v>
      </c>
      <c r="AX122" s="1701">
        <f t="shared" si="49"/>
        <v>0</v>
      </c>
      <c r="AY122" s="1684">
        <v>144.9</v>
      </c>
      <c r="AZ122" s="1684">
        <v>88</v>
      </c>
      <c r="BA122" s="1684">
        <v>116</v>
      </c>
      <c r="BB122" s="1684">
        <v>0.77880000000000005</v>
      </c>
      <c r="BC122" s="1700">
        <f t="shared" si="53"/>
        <v>0.49366935923176292</v>
      </c>
      <c r="BD122" s="1684">
        <v>24360</v>
      </c>
      <c r="BE122" s="1701">
        <f t="shared" si="39"/>
        <v>29607</v>
      </c>
      <c r="BF122" s="1701">
        <f t="shared" si="50"/>
        <v>0</v>
      </c>
      <c r="BG122" s="1684">
        <v>144.9</v>
      </c>
      <c r="BH122" s="1684">
        <v>104</v>
      </c>
      <c r="BI122" s="1684">
        <v>116</v>
      </c>
      <c r="BJ122" s="1684">
        <v>0.78029999999999999</v>
      </c>
      <c r="BK122" s="1700">
        <f t="shared" si="52"/>
        <v>0.25771619513480587</v>
      </c>
      <c r="BL122" s="1684">
        <v>15560</v>
      </c>
      <c r="BM122" s="1701">
        <f t="shared" si="40"/>
        <v>36226</v>
      </c>
      <c r="BN122" s="1701">
        <f t="shared" si="41"/>
        <v>0</v>
      </c>
    </row>
    <row r="123" spans="1:66">
      <c r="A123" s="1717" t="s">
        <v>3655</v>
      </c>
      <c r="B123" s="1674">
        <v>1220</v>
      </c>
      <c r="C123" s="1674">
        <v>75</v>
      </c>
      <c r="D123" s="1716">
        <v>117</v>
      </c>
      <c r="E123" s="1684" t="s">
        <v>3656</v>
      </c>
      <c r="F123" s="1684" t="s">
        <v>3657</v>
      </c>
      <c r="G123" s="1684" t="s">
        <v>2116</v>
      </c>
      <c r="H123" s="1684" t="s">
        <v>2196</v>
      </c>
      <c r="I123" s="1684">
        <v>11</v>
      </c>
      <c r="J123" s="1684">
        <v>145</v>
      </c>
      <c r="K123" s="1684">
        <v>145</v>
      </c>
      <c r="L123" s="1684">
        <v>68</v>
      </c>
      <c r="M123" s="1684">
        <v>116</v>
      </c>
      <c r="N123" s="1684">
        <v>0.75490000000000002</v>
      </c>
      <c r="O123" s="1700">
        <f>+P123/(24*30*L123*N123)</f>
        <v>0.27002234637838884</v>
      </c>
      <c r="P123" s="1684">
        <v>9980</v>
      </c>
      <c r="Q123" s="1701">
        <f t="shared" si="33"/>
        <v>22176</v>
      </c>
      <c r="R123" s="1701">
        <f t="shared" si="34"/>
        <v>0</v>
      </c>
      <c r="S123" s="1684">
        <v>145</v>
      </c>
      <c r="T123" s="1684">
        <v>104</v>
      </c>
      <c r="U123" s="1684">
        <v>116</v>
      </c>
      <c r="V123" s="1684">
        <v>0.75</v>
      </c>
      <c r="W123" s="1700">
        <f t="shared" si="56"/>
        <v>0.17990074441687345</v>
      </c>
      <c r="X123" s="1684">
        <v>10440</v>
      </c>
      <c r="Y123" s="1701">
        <f t="shared" si="35"/>
        <v>34819</v>
      </c>
      <c r="Z123" s="1701">
        <f t="shared" si="46"/>
        <v>0</v>
      </c>
      <c r="AA123" s="1684">
        <v>145</v>
      </c>
      <c r="AB123" s="1684">
        <v>140</v>
      </c>
      <c r="AC123" s="1684">
        <v>140</v>
      </c>
      <c r="AD123" s="1684">
        <v>0.78010000000000002</v>
      </c>
      <c r="AE123" s="1700">
        <f t="shared" si="57"/>
        <v>0.30139603591725111</v>
      </c>
      <c r="AF123" s="1684">
        <v>23700</v>
      </c>
      <c r="AG123" s="1701">
        <f t="shared" si="36"/>
        <v>47180</v>
      </c>
      <c r="AH123" s="1701">
        <f t="shared" si="47"/>
        <v>0</v>
      </c>
      <c r="AI123" s="1684">
        <v>145</v>
      </c>
      <c r="AJ123" s="1684">
        <v>120</v>
      </c>
      <c r="AK123" s="1684">
        <v>120</v>
      </c>
      <c r="AL123" s="1684">
        <v>0.80100000000000005</v>
      </c>
      <c r="AM123" s="1700">
        <f t="shared" si="54"/>
        <v>0.4175448252408504</v>
      </c>
      <c r="AN123" s="1684">
        <v>29860</v>
      </c>
      <c r="AO123" s="1701">
        <f t="shared" si="37"/>
        <v>42908</v>
      </c>
      <c r="AP123" s="1701">
        <f t="shared" si="48"/>
        <v>0</v>
      </c>
      <c r="AQ123" s="1684">
        <v>145</v>
      </c>
      <c r="AR123" s="1684">
        <v>82</v>
      </c>
      <c r="AS123" s="1684">
        <v>116</v>
      </c>
      <c r="AT123" s="1684">
        <v>0.75800000000000001</v>
      </c>
      <c r="AU123" s="1700">
        <f t="shared" si="55"/>
        <v>0.2261911928847776</v>
      </c>
      <c r="AV123" s="1684">
        <v>10460</v>
      </c>
      <c r="AW123" s="1701">
        <f t="shared" si="38"/>
        <v>27746</v>
      </c>
      <c r="AX123" s="1701">
        <f t="shared" si="49"/>
        <v>0</v>
      </c>
      <c r="AY123" s="1684">
        <v>145</v>
      </c>
      <c r="AZ123" s="1684">
        <v>106</v>
      </c>
      <c r="BA123" s="1684">
        <v>116</v>
      </c>
      <c r="BB123" s="1684">
        <v>0.76200000000000001</v>
      </c>
      <c r="BC123" s="1700">
        <f t="shared" si="53"/>
        <v>0.39205005034748014</v>
      </c>
      <c r="BD123" s="1684">
        <v>22800</v>
      </c>
      <c r="BE123" s="1701">
        <f t="shared" si="39"/>
        <v>34894</v>
      </c>
      <c r="BF123" s="1701">
        <f t="shared" si="50"/>
        <v>0</v>
      </c>
      <c r="BG123" s="1684">
        <v>145</v>
      </c>
      <c r="BH123" s="1684">
        <v>74</v>
      </c>
      <c r="BI123" s="1684">
        <v>116</v>
      </c>
      <c r="BJ123" s="1684">
        <v>0.77039999999999997</v>
      </c>
      <c r="BK123" s="1700">
        <f t="shared" si="52"/>
        <v>0.33855833524208562</v>
      </c>
      <c r="BL123" s="1684">
        <v>14360</v>
      </c>
      <c r="BM123" s="1701">
        <f t="shared" si="40"/>
        <v>25449</v>
      </c>
      <c r="BN123" s="1701">
        <f t="shared" si="41"/>
        <v>0</v>
      </c>
    </row>
    <row r="124" spans="1:66">
      <c r="A124" s="1717" t="s">
        <v>2670</v>
      </c>
      <c r="B124" s="1674">
        <v>4210</v>
      </c>
      <c r="C124" s="1674">
        <v>11</v>
      </c>
      <c r="D124" s="1716">
        <v>118</v>
      </c>
      <c r="E124" s="1684" t="s">
        <v>3062</v>
      </c>
      <c r="F124" s="1684" t="s">
        <v>2671</v>
      </c>
      <c r="G124" s="1684" t="s">
        <v>571</v>
      </c>
      <c r="H124" s="1684" t="s">
        <v>2115</v>
      </c>
      <c r="I124" s="1684">
        <v>11</v>
      </c>
      <c r="J124" s="1684">
        <v>145</v>
      </c>
      <c r="K124" s="1684">
        <v>145</v>
      </c>
      <c r="L124" s="1684">
        <v>0</v>
      </c>
      <c r="M124" s="1684">
        <v>116</v>
      </c>
      <c r="N124" s="1684">
        <v>0</v>
      </c>
      <c r="O124" s="1700">
        <v>0</v>
      </c>
      <c r="P124" s="1684">
        <v>0</v>
      </c>
      <c r="Q124" s="1701">
        <f t="shared" si="33"/>
        <v>0</v>
      </c>
      <c r="R124" s="1701">
        <f t="shared" si="34"/>
        <v>0</v>
      </c>
      <c r="S124" s="1684">
        <v>145</v>
      </c>
      <c r="T124" s="1684">
        <v>0</v>
      </c>
      <c r="U124" s="1684">
        <v>116</v>
      </c>
      <c r="V124" s="1684">
        <v>0</v>
      </c>
      <c r="W124" s="1700">
        <v>0</v>
      </c>
      <c r="X124" s="1684">
        <v>0</v>
      </c>
      <c r="Y124" s="1701">
        <f t="shared" si="35"/>
        <v>0</v>
      </c>
      <c r="Z124" s="1701">
        <f t="shared" si="46"/>
        <v>0</v>
      </c>
      <c r="AA124" s="1684">
        <v>145</v>
      </c>
      <c r="AB124" s="1684">
        <v>0</v>
      </c>
      <c r="AC124" s="1684">
        <v>116</v>
      </c>
      <c r="AD124" s="1684">
        <v>0</v>
      </c>
      <c r="AE124" s="1700">
        <v>0</v>
      </c>
      <c r="AF124" s="1684">
        <v>0</v>
      </c>
      <c r="AG124" s="1701">
        <f t="shared" si="36"/>
        <v>0</v>
      </c>
      <c r="AH124" s="1701">
        <f t="shared" si="47"/>
        <v>0</v>
      </c>
      <c r="AI124" s="1684">
        <v>145</v>
      </c>
      <c r="AJ124" s="1684">
        <v>0</v>
      </c>
      <c r="AK124" s="1684">
        <v>116</v>
      </c>
      <c r="AL124" s="1684">
        <v>0</v>
      </c>
      <c r="AM124" s="1700">
        <v>0</v>
      </c>
      <c r="AN124" s="1684">
        <v>0</v>
      </c>
      <c r="AO124" s="1701">
        <f t="shared" si="37"/>
        <v>0</v>
      </c>
      <c r="AP124" s="1701">
        <f t="shared" si="48"/>
        <v>0</v>
      </c>
      <c r="AQ124" s="1684">
        <v>145</v>
      </c>
      <c r="AR124" s="1684">
        <v>0</v>
      </c>
      <c r="AS124" s="1684">
        <v>116</v>
      </c>
      <c r="AT124" s="1684">
        <v>0</v>
      </c>
      <c r="AU124" s="1700">
        <v>0</v>
      </c>
      <c r="AV124" s="1684">
        <v>0</v>
      </c>
      <c r="AW124" s="1701">
        <f t="shared" si="38"/>
        <v>0</v>
      </c>
      <c r="AX124" s="1701">
        <f t="shared" si="49"/>
        <v>0</v>
      </c>
      <c r="AY124" s="1684">
        <v>145</v>
      </c>
      <c r="AZ124" s="1684">
        <v>0</v>
      </c>
      <c r="BA124" s="1684">
        <v>116</v>
      </c>
      <c r="BB124" s="1684">
        <v>0</v>
      </c>
      <c r="BC124" s="1700">
        <v>0</v>
      </c>
      <c r="BD124" s="1684">
        <v>0</v>
      </c>
      <c r="BE124" s="1701">
        <f t="shared" si="39"/>
        <v>0</v>
      </c>
      <c r="BF124" s="1701">
        <f t="shared" si="50"/>
        <v>0</v>
      </c>
      <c r="BG124" s="1684">
        <v>145</v>
      </c>
      <c r="BH124" s="1684">
        <v>0</v>
      </c>
      <c r="BI124" s="1684">
        <v>116</v>
      </c>
      <c r="BJ124" s="1684">
        <v>0</v>
      </c>
      <c r="BK124" s="1700">
        <v>0</v>
      </c>
      <c r="BL124" s="1684">
        <v>0</v>
      </c>
      <c r="BM124" s="1701">
        <f t="shared" si="40"/>
        <v>0</v>
      </c>
      <c r="BN124" s="1701">
        <f t="shared" si="41"/>
        <v>0</v>
      </c>
    </row>
    <row r="125" spans="1:66">
      <c r="A125" s="1717" t="s">
        <v>2672</v>
      </c>
      <c r="B125" s="1674">
        <v>6220</v>
      </c>
      <c r="C125" s="1674">
        <v>145</v>
      </c>
      <c r="D125" s="1716">
        <v>119</v>
      </c>
      <c r="E125" s="1684" t="s">
        <v>3063</v>
      </c>
      <c r="F125" s="1684" t="s">
        <v>511</v>
      </c>
      <c r="G125" s="1684" t="s">
        <v>2116</v>
      </c>
      <c r="H125" s="1684" t="s">
        <v>795</v>
      </c>
      <c r="I125" s="1684">
        <v>11</v>
      </c>
      <c r="J125" s="1684">
        <v>145</v>
      </c>
      <c r="K125" s="1684">
        <v>145</v>
      </c>
      <c r="L125" s="1684">
        <v>141</v>
      </c>
      <c r="M125" s="1684">
        <v>141</v>
      </c>
      <c r="N125" s="1684">
        <v>0.94730000000000003</v>
      </c>
      <c r="O125" s="1700">
        <f t="shared" ref="O125:O145" si="58">+P125/(24*30*L125*N125)</f>
        <v>0.44941298470365398</v>
      </c>
      <c r="P125" s="1684">
        <v>43220</v>
      </c>
      <c r="Q125" s="1701">
        <f t="shared" si="33"/>
        <v>57702</v>
      </c>
      <c r="R125" s="1701">
        <f t="shared" si="34"/>
        <v>0</v>
      </c>
      <c r="S125" s="1684">
        <v>145</v>
      </c>
      <c r="T125" s="1684">
        <v>138.6</v>
      </c>
      <c r="U125" s="1684">
        <v>138.6</v>
      </c>
      <c r="V125" s="1684">
        <v>0.95120000000000005</v>
      </c>
      <c r="W125" s="1700">
        <f t="shared" ref="W125:W145" si="59">+X125/(24*31*T125*V125)</f>
        <v>0.62092308897702431</v>
      </c>
      <c r="X125" s="1684">
        <v>60904</v>
      </c>
      <c r="Y125" s="1701">
        <f t="shared" si="35"/>
        <v>58852</v>
      </c>
      <c r="Z125" s="1701">
        <f t="shared" si="46"/>
        <v>2052</v>
      </c>
      <c r="AA125" s="1684">
        <v>145</v>
      </c>
      <c r="AB125" s="1684">
        <v>176.4</v>
      </c>
      <c r="AC125" s="1684">
        <v>176.4</v>
      </c>
      <c r="AD125" s="1684">
        <v>0.95240000000000002</v>
      </c>
      <c r="AE125" s="1700">
        <f t="shared" ref="AE125:AE155" si="60">+AF125/(24*30*AB125*AD125)</f>
        <v>0.62313568543443942</v>
      </c>
      <c r="AF125" s="1684">
        <v>75376</v>
      </c>
      <c r="AG125" s="1701">
        <f t="shared" si="36"/>
        <v>72577</v>
      </c>
      <c r="AH125" s="1701">
        <f t="shared" si="47"/>
        <v>2799</v>
      </c>
      <c r="AI125" s="1684">
        <v>145</v>
      </c>
      <c r="AJ125" s="1684">
        <v>176.4</v>
      </c>
      <c r="AK125" s="1684">
        <v>176.4</v>
      </c>
      <c r="AL125" s="1684">
        <v>0.95240000000000002</v>
      </c>
      <c r="AM125" s="1700">
        <f t="shared" ref="AM125:AM155" si="61">+AN125/(24*31*AJ125*AL125)</f>
        <v>0.60303453429139298</v>
      </c>
      <c r="AN125" s="1684">
        <v>75376</v>
      </c>
      <c r="AO125" s="1701">
        <f t="shared" si="37"/>
        <v>74997</v>
      </c>
      <c r="AP125" s="1701">
        <f t="shared" si="48"/>
        <v>379</v>
      </c>
      <c r="AQ125" s="1684">
        <v>145</v>
      </c>
      <c r="AR125" s="1684">
        <v>176.4</v>
      </c>
      <c r="AS125" s="1684">
        <v>176.4</v>
      </c>
      <c r="AT125" s="1684">
        <v>0.95240000000000002</v>
      </c>
      <c r="AU125" s="1700">
        <f t="shared" ref="AU125:AU155" si="62">+AV125/(24*31*AR125*AT125)</f>
        <v>0.60303453429139298</v>
      </c>
      <c r="AV125" s="1684">
        <v>75376</v>
      </c>
      <c r="AW125" s="1701">
        <f t="shared" si="38"/>
        <v>74997</v>
      </c>
      <c r="AX125" s="1701">
        <f t="shared" si="49"/>
        <v>379</v>
      </c>
      <c r="AY125" s="1684">
        <v>145</v>
      </c>
      <c r="AZ125" s="1684">
        <v>183</v>
      </c>
      <c r="BA125" s="1684">
        <v>183</v>
      </c>
      <c r="BB125" s="1684">
        <v>0.95309999999999995</v>
      </c>
      <c r="BC125" s="1700">
        <f t="shared" ref="BC125:BC155" si="63">+BD125/(24*30*AZ125*BB125)</f>
        <v>0.52185668126575369</v>
      </c>
      <c r="BD125" s="1684">
        <v>65535</v>
      </c>
      <c r="BE125" s="1701">
        <f t="shared" si="39"/>
        <v>75348</v>
      </c>
      <c r="BF125" s="1701">
        <f t="shared" si="50"/>
        <v>0</v>
      </c>
      <c r="BG125" s="1684">
        <v>145</v>
      </c>
      <c r="BH125" s="1684">
        <v>299.2</v>
      </c>
      <c r="BI125" s="1684">
        <v>299.2</v>
      </c>
      <c r="BJ125" s="1684">
        <v>0.92569999999999997</v>
      </c>
      <c r="BK125" s="1700">
        <f t="shared" ref="BK125:BK155" si="64">+BL125/(24*31*BH125*BJ125)</f>
        <v>0.26663397364558128</v>
      </c>
      <c r="BL125" s="1684">
        <v>54944</v>
      </c>
      <c r="BM125" s="1701">
        <f t="shared" si="40"/>
        <v>123639</v>
      </c>
      <c r="BN125" s="1701">
        <f t="shared" si="41"/>
        <v>0</v>
      </c>
    </row>
    <row r="126" spans="1:66">
      <c r="A126" s="1717" t="s">
        <v>2673</v>
      </c>
      <c r="B126" s="1674">
        <v>6110</v>
      </c>
      <c r="C126" s="1674">
        <v>27</v>
      </c>
      <c r="D126" s="1716">
        <v>120</v>
      </c>
      <c r="E126" s="1684" t="s">
        <v>3064</v>
      </c>
      <c r="F126" s="1684" t="s">
        <v>1073</v>
      </c>
      <c r="G126" s="1684" t="s">
        <v>2116</v>
      </c>
      <c r="H126" s="1684" t="s">
        <v>1429</v>
      </c>
      <c r="I126" s="1684">
        <v>11</v>
      </c>
      <c r="J126" s="1684">
        <v>148</v>
      </c>
      <c r="K126" s="1684">
        <v>148</v>
      </c>
      <c r="L126" s="1684">
        <v>113</v>
      </c>
      <c r="M126" s="1684">
        <v>118.4</v>
      </c>
      <c r="N126" s="1684">
        <v>0.81089999999999995</v>
      </c>
      <c r="O126" s="1700">
        <f t="shared" si="58"/>
        <v>0.53353685339122703</v>
      </c>
      <c r="P126" s="1684">
        <v>35200</v>
      </c>
      <c r="Q126" s="1701">
        <f t="shared" si="33"/>
        <v>39585</v>
      </c>
      <c r="R126" s="1701">
        <f t="shared" si="34"/>
        <v>0</v>
      </c>
      <c r="S126" s="1684">
        <v>148</v>
      </c>
      <c r="T126" s="1684">
        <v>149</v>
      </c>
      <c r="U126" s="1684">
        <v>149</v>
      </c>
      <c r="V126" s="1684">
        <v>0.82920000000000005</v>
      </c>
      <c r="W126" s="1700">
        <f t="shared" si="59"/>
        <v>0.42465445670495344</v>
      </c>
      <c r="X126" s="1684">
        <v>39035</v>
      </c>
      <c r="Y126" s="1701">
        <f t="shared" si="35"/>
        <v>55153</v>
      </c>
      <c r="Z126" s="1701">
        <f t="shared" si="46"/>
        <v>0</v>
      </c>
      <c r="AA126" s="1684">
        <v>148</v>
      </c>
      <c r="AB126" s="1684">
        <v>139</v>
      </c>
      <c r="AC126" s="1684">
        <v>139</v>
      </c>
      <c r="AD126" s="1684">
        <v>0.82350000000000001</v>
      </c>
      <c r="AE126" s="1700">
        <f t="shared" si="60"/>
        <v>0.43322961545760352</v>
      </c>
      <c r="AF126" s="1684">
        <v>35705</v>
      </c>
      <c r="AG126" s="1701">
        <f t="shared" si="36"/>
        <v>49450</v>
      </c>
      <c r="AH126" s="1701">
        <f t="shared" si="47"/>
        <v>0</v>
      </c>
      <c r="AI126" s="1684">
        <v>148</v>
      </c>
      <c r="AJ126" s="1684">
        <v>114</v>
      </c>
      <c r="AK126" s="1684">
        <v>118.4</v>
      </c>
      <c r="AL126" s="1684">
        <v>0.81869999999999998</v>
      </c>
      <c r="AM126" s="1700">
        <f t="shared" si="61"/>
        <v>0.46825366048064343</v>
      </c>
      <c r="AN126" s="1684">
        <v>32515</v>
      </c>
      <c r="AO126" s="1701">
        <f t="shared" si="37"/>
        <v>41663</v>
      </c>
      <c r="AP126" s="1701">
        <f t="shared" si="48"/>
        <v>0</v>
      </c>
      <c r="AQ126" s="1684">
        <v>148</v>
      </c>
      <c r="AR126" s="1684">
        <v>118</v>
      </c>
      <c r="AS126" s="1684">
        <v>118.4</v>
      </c>
      <c r="AT126" s="1684">
        <v>0.82050000000000001</v>
      </c>
      <c r="AU126" s="1700">
        <f t="shared" si="62"/>
        <v>0.36677462779177689</v>
      </c>
      <c r="AV126" s="1684">
        <v>26420</v>
      </c>
      <c r="AW126" s="1701">
        <f t="shared" si="38"/>
        <v>43220</v>
      </c>
      <c r="AX126" s="1701">
        <f t="shared" si="49"/>
        <v>0</v>
      </c>
      <c r="AY126" s="1684">
        <v>148</v>
      </c>
      <c r="AZ126" s="1684">
        <v>118</v>
      </c>
      <c r="BA126" s="1684">
        <v>118.4</v>
      </c>
      <c r="BB126" s="1684">
        <v>0.81969999999999998</v>
      </c>
      <c r="BC126" s="1700">
        <f t="shared" si="63"/>
        <v>0.47428472177708669</v>
      </c>
      <c r="BD126" s="1684">
        <v>33030</v>
      </c>
      <c r="BE126" s="1701">
        <f t="shared" si="39"/>
        <v>41785</v>
      </c>
      <c r="BF126" s="1701">
        <f t="shared" si="50"/>
        <v>0</v>
      </c>
      <c r="BG126" s="1684">
        <v>148</v>
      </c>
      <c r="BH126" s="1684">
        <v>98</v>
      </c>
      <c r="BI126" s="1684">
        <v>118.4</v>
      </c>
      <c r="BJ126" s="1684">
        <v>0.81210000000000004</v>
      </c>
      <c r="BK126" s="1700">
        <f t="shared" si="64"/>
        <v>0.39054692228151033</v>
      </c>
      <c r="BL126" s="1684">
        <v>23125</v>
      </c>
      <c r="BM126" s="1701">
        <f t="shared" si="40"/>
        <v>35527</v>
      </c>
      <c r="BN126" s="1701">
        <f t="shared" si="41"/>
        <v>0</v>
      </c>
    </row>
    <row r="127" spans="1:66">
      <c r="A127" s="1717" t="s">
        <v>2676</v>
      </c>
      <c r="B127" s="1674">
        <v>1210</v>
      </c>
      <c r="C127" s="1674">
        <v>45</v>
      </c>
      <c r="D127" s="1716">
        <v>121</v>
      </c>
      <c r="E127" s="1684" t="s">
        <v>3066</v>
      </c>
      <c r="F127" s="1684" t="s">
        <v>1770</v>
      </c>
      <c r="G127" s="1684" t="s">
        <v>2116</v>
      </c>
      <c r="H127" s="1684" t="s">
        <v>1043</v>
      </c>
      <c r="I127" s="1684">
        <v>11</v>
      </c>
      <c r="J127" s="1684">
        <v>149</v>
      </c>
      <c r="K127" s="1684">
        <v>149</v>
      </c>
      <c r="L127" s="1684">
        <v>41.2</v>
      </c>
      <c r="M127" s="1684">
        <v>149</v>
      </c>
      <c r="N127" s="1684">
        <v>0.99509999999999998</v>
      </c>
      <c r="O127" s="1700">
        <f t="shared" si="58"/>
        <v>0.29100250342102407</v>
      </c>
      <c r="P127" s="1684">
        <v>8590</v>
      </c>
      <c r="Q127" s="1701">
        <f t="shared" si="33"/>
        <v>17711</v>
      </c>
      <c r="R127" s="1701">
        <f t="shared" si="34"/>
        <v>0</v>
      </c>
      <c r="S127" s="1684">
        <v>149</v>
      </c>
      <c r="T127" s="1684">
        <v>50.4</v>
      </c>
      <c r="U127" s="1684">
        <v>149</v>
      </c>
      <c r="V127" s="1684">
        <v>0.99709999999999999</v>
      </c>
      <c r="W127" s="1700">
        <f t="shared" si="59"/>
        <v>0.25365846327279645</v>
      </c>
      <c r="X127" s="1684">
        <v>9484</v>
      </c>
      <c r="Y127" s="1701">
        <f t="shared" si="35"/>
        <v>22433</v>
      </c>
      <c r="Z127" s="1701">
        <f t="shared" si="46"/>
        <v>0</v>
      </c>
      <c r="AA127" s="1684">
        <v>149</v>
      </c>
      <c r="AB127" s="1684">
        <v>45.6</v>
      </c>
      <c r="AC127" s="1684">
        <v>149</v>
      </c>
      <c r="AD127" s="1684">
        <v>0.99590000000000001</v>
      </c>
      <c r="AE127" s="1700">
        <f t="shared" si="60"/>
        <v>0.22130207535104454</v>
      </c>
      <c r="AF127" s="1684">
        <v>7236</v>
      </c>
      <c r="AG127" s="1701">
        <f t="shared" si="36"/>
        <v>19618</v>
      </c>
      <c r="AH127" s="1701">
        <f t="shared" si="47"/>
        <v>0</v>
      </c>
      <c r="AI127" s="1684">
        <v>149</v>
      </c>
      <c r="AJ127" s="1684">
        <v>49.2</v>
      </c>
      <c r="AK127" s="1684">
        <v>149</v>
      </c>
      <c r="AL127" s="1684">
        <v>0.99619999999999997</v>
      </c>
      <c r="AM127" s="1700">
        <f t="shared" si="61"/>
        <v>0.22837898622686478</v>
      </c>
      <c r="AN127" s="1684">
        <v>8328</v>
      </c>
      <c r="AO127" s="1701">
        <f t="shared" si="37"/>
        <v>21879</v>
      </c>
      <c r="AP127" s="1701">
        <f t="shared" si="48"/>
        <v>0</v>
      </c>
      <c r="AQ127" s="1684">
        <v>149</v>
      </c>
      <c r="AR127" s="1684">
        <v>39.6</v>
      </c>
      <c r="AS127" s="1684">
        <v>149</v>
      </c>
      <c r="AT127" s="1684">
        <v>0.99429999999999996</v>
      </c>
      <c r="AU127" s="1700">
        <f t="shared" si="62"/>
        <v>0.15559253619422389</v>
      </c>
      <c r="AV127" s="1684">
        <v>4558</v>
      </c>
      <c r="AW127" s="1701">
        <f t="shared" si="38"/>
        <v>17577</v>
      </c>
      <c r="AX127" s="1701">
        <f t="shared" si="49"/>
        <v>0</v>
      </c>
      <c r="AY127" s="1684">
        <v>149</v>
      </c>
      <c r="AZ127" s="1684">
        <v>44</v>
      </c>
      <c r="BA127" s="1684">
        <v>149</v>
      </c>
      <c r="BB127" s="1684">
        <v>0.99319999999999997</v>
      </c>
      <c r="BC127" s="1700">
        <f t="shared" si="63"/>
        <v>0.21331925782187564</v>
      </c>
      <c r="BD127" s="1684">
        <v>6712</v>
      </c>
      <c r="BE127" s="1701">
        <f t="shared" si="39"/>
        <v>18879</v>
      </c>
      <c r="BF127" s="1701">
        <f t="shared" si="50"/>
        <v>0</v>
      </c>
      <c r="BG127" s="1684">
        <v>149</v>
      </c>
      <c r="BH127" s="1684">
        <v>37.200000000000003</v>
      </c>
      <c r="BI127" s="1684">
        <v>149</v>
      </c>
      <c r="BJ127" s="1684">
        <v>0.98709999999999998</v>
      </c>
      <c r="BK127" s="1700">
        <f t="shared" si="64"/>
        <v>0.21896231767884095</v>
      </c>
      <c r="BL127" s="1684">
        <v>5982</v>
      </c>
      <c r="BM127" s="1701">
        <f t="shared" si="40"/>
        <v>16392</v>
      </c>
      <c r="BN127" s="1701">
        <f t="shared" si="41"/>
        <v>0</v>
      </c>
    </row>
    <row r="128" spans="1:66">
      <c r="A128" s="1717" t="s">
        <v>2677</v>
      </c>
      <c r="B128" s="1674">
        <v>1220</v>
      </c>
      <c r="C128" s="1674">
        <v>62</v>
      </c>
      <c r="D128" s="1716">
        <v>122</v>
      </c>
      <c r="E128" s="1684" t="s">
        <v>3067</v>
      </c>
      <c r="F128" s="1684" t="s">
        <v>2221</v>
      </c>
      <c r="G128" s="1684" t="s">
        <v>2116</v>
      </c>
      <c r="H128" s="1684" t="s">
        <v>1043</v>
      </c>
      <c r="I128" s="1684">
        <v>11</v>
      </c>
      <c r="J128" s="1684">
        <v>150</v>
      </c>
      <c r="K128" s="1684">
        <v>150</v>
      </c>
      <c r="L128" s="1684">
        <v>36</v>
      </c>
      <c r="M128" s="1684">
        <v>150</v>
      </c>
      <c r="N128" s="1684">
        <v>0.95279999999999998</v>
      </c>
      <c r="O128" s="1700">
        <f t="shared" si="58"/>
        <v>0.32717085963657472</v>
      </c>
      <c r="P128" s="1684">
        <v>8080</v>
      </c>
      <c r="Q128" s="1701">
        <f t="shared" si="33"/>
        <v>14818</v>
      </c>
      <c r="R128" s="1701">
        <f t="shared" si="34"/>
        <v>0</v>
      </c>
      <c r="S128" s="1684">
        <v>150</v>
      </c>
      <c r="T128" s="1684">
        <v>44</v>
      </c>
      <c r="U128" s="1684">
        <v>150</v>
      </c>
      <c r="V128" s="1684">
        <v>0.96460000000000001</v>
      </c>
      <c r="W128" s="1700">
        <f t="shared" si="59"/>
        <v>0.2761490892957722</v>
      </c>
      <c r="X128" s="1684">
        <v>8720</v>
      </c>
      <c r="Y128" s="1701">
        <f t="shared" si="35"/>
        <v>18946</v>
      </c>
      <c r="Z128" s="1701">
        <f t="shared" si="46"/>
        <v>0</v>
      </c>
      <c r="AA128" s="1684">
        <v>150</v>
      </c>
      <c r="AB128" s="1684">
        <v>50</v>
      </c>
      <c r="AC128" s="1684">
        <v>150</v>
      </c>
      <c r="AD128" s="1684">
        <v>0.94159999999999999</v>
      </c>
      <c r="AE128" s="1700">
        <f t="shared" si="60"/>
        <v>0.32332672519588407</v>
      </c>
      <c r="AF128" s="1684">
        <v>10960</v>
      </c>
      <c r="AG128" s="1701">
        <f t="shared" si="36"/>
        <v>20339</v>
      </c>
      <c r="AH128" s="1701">
        <f t="shared" si="47"/>
        <v>0</v>
      </c>
      <c r="AI128" s="1684">
        <v>150</v>
      </c>
      <c r="AJ128" s="1684">
        <v>50</v>
      </c>
      <c r="AK128" s="1684">
        <v>150</v>
      </c>
      <c r="AL128" s="1684">
        <v>0.9355</v>
      </c>
      <c r="AM128" s="1700">
        <f t="shared" si="61"/>
        <v>0.33332758630598325</v>
      </c>
      <c r="AN128" s="1684">
        <v>11600</v>
      </c>
      <c r="AO128" s="1701">
        <f t="shared" si="37"/>
        <v>20880</v>
      </c>
      <c r="AP128" s="1701">
        <f t="shared" si="48"/>
        <v>0</v>
      </c>
      <c r="AQ128" s="1684">
        <v>150</v>
      </c>
      <c r="AR128" s="1684">
        <v>50</v>
      </c>
      <c r="AS128" s="1684">
        <v>150</v>
      </c>
      <c r="AT128" s="1684">
        <v>0.92889999999999995</v>
      </c>
      <c r="AU128" s="1700">
        <f t="shared" si="62"/>
        <v>0.25698102854920324</v>
      </c>
      <c r="AV128" s="1684">
        <v>8880</v>
      </c>
      <c r="AW128" s="1701">
        <f t="shared" si="38"/>
        <v>20733</v>
      </c>
      <c r="AX128" s="1701">
        <f t="shared" si="49"/>
        <v>0</v>
      </c>
      <c r="AY128" s="1684">
        <v>150</v>
      </c>
      <c r="AZ128" s="1684">
        <v>48</v>
      </c>
      <c r="BA128" s="1684">
        <v>150</v>
      </c>
      <c r="BB128" s="1684">
        <v>0.93189999999999995</v>
      </c>
      <c r="BC128" s="1700">
        <f t="shared" si="63"/>
        <v>0.28876190816849684</v>
      </c>
      <c r="BD128" s="1684">
        <v>9300</v>
      </c>
      <c r="BE128" s="1701">
        <f t="shared" si="39"/>
        <v>19324</v>
      </c>
      <c r="BF128" s="1701">
        <f t="shared" si="50"/>
        <v>0</v>
      </c>
      <c r="BG128" s="1684">
        <v>150</v>
      </c>
      <c r="BH128" s="1684">
        <v>46</v>
      </c>
      <c r="BI128" s="1684">
        <v>150</v>
      </c>
      <c r="BJ128" s="1684">
        <v>0.92190000000000005</v>
      </c>
      <c r="BK128" s="1700">
        <f t="shared" si="64"/>
        <v>0.26179748198744579</v>
      </c>
      <c r="BL128" s="1684">
        <v>8260</v>
      </c>
      <c r="BM128" s="1701">
        <f t="shared" si="40"/>
        <v>18931</v>
      </c>
      <c r="BN128" s="1701">
        <f t="shared" si="41"/>
        <v>0</v>
      </c>
    </row>
    <row r="129" spans="1:66">
      <c r="A129" s="1717" t="s">
        <v>2679</v>
      </c>
      <c r="B129" s="1674">
        <v>1230</v>
      </c>
      <c r="C129" s="1674">
        <v>69</v>
      </c>
      <c r="D129" s="1716">
        <v>123</v>
      </c>
      <c r="E129" s="1684" t="s">
        <v>3069</v>
      </c>
      <c r="F129" s="1684" t="s">
        <v>1360</v>
      </c>
      <c r="G129" s="1684" t="s">
        <v>2116</v>
      </c>
      <c r="H129" s="1684" t="s">
        <v>2115</v>
      </c>
      <c r="I129" s="1684">
        <v>11</v>
      </c>
      <c r="J129" s="1684">
        <v>150</v>
      </c>
      <c r="K129" s="1684">
        <v>150</v>
      </c>
      <c r="L129" s="1684">
        <v>128</v>
      </c>
      <c r="M129" s="1684">
        <v>128</v>
      </c>
      <c r="N129" s="1684">
        <v>0.76480000000000004</v>
      </c>
      <c r="O129" s="1700">
        <f t="shared" si="58"/>
        <v>0.24998592587749882</v>
      </c>
      <c r="P129" s="1684">
        <v>17620</v>
      </c>
      <c r="Q129" s="1701">
        <f t="shared" si="33"/>
        <v>42290</v>
      </c>
      <c r="R129" s="1701">
        <f t="shared" si="34"/>
        <v>0</v>
      </c>
      <c r="S129" s="1684">
        <v>150</v>
      </c>
      <c r="T129" s="1684">
        <v>122</v>
      </c>
      <c r="U129" s="1684">
        <v>122</v>
      </c>
      <c r="V129" s="1684">
        <v>0.78659999999999997</v>
      </c>
      <c r="W129" s="1700">
        <f t="shared" si="59"/>
        <v>0.24062261996497028</v>
      </c>
      <c r="X129" s="1684">
        <v>17180</v>
      </c>
      <c r="Y129" s="1701">
        <f t="shared" si="35"/>
        <v>42839</v>
      </c>
      <c r="Z129" s="1701">
        <f t="shared" si="46"/>
        <v>0</v>
      </c>
      <c r="AA129" s="1684">
        <v>150</v>
      </c>
      <c r="AB129" s="1684">
        <v>136</v>
      </c>
      <c r="AC129" s="1684">
        <v>136</v>
      </c>
      <c r="AD129" s="1684">
        <v>0.7974</v>
      </c>
      <c r="AE129" s="1700">
        <f t="shared" si="60"/>
        <v>0.58272514757930594</v>
      </c>
      <c r="AF129" s="1684">
        <v>45500</v>
      </c>
      <c r="AG129" s="1701">
        <f t="shared" si="36"/>
        <v>46849</v>
      </c>
      <c r="AH129" s="1701">
        <f t="shared" si="47"/>
        <v>0</v>
      </c>
      <c r="AI129" s="1684">
        <v>150</v>
      </c>
      <c r="AJ129" s="1684">
        <v>146</v>
      </c>
      <c r="AK129" s="1684">
        <v>146</v>
      </c>
      <c r="AL129" s="1684">
        <v>0.78849999999999998</v>
      </c>
      <c r="AM129" s="1700">
        <f t="shared" si="61"/>
        <v>0.59030923330506013</v>
      </c>
      <c r="AN129" s="1684">
        <v>50560</v>
      </c>
      <c r="AO129" s="1701">
        <f t="shared" si="37"/>
        <v>51390</v>
      </c>
      <c r="AP129" s="1701">
        <f t="shared" si="48"/>
        <v>0</v>
      </c>
      <c r="AQ129" s="1684">
        <v>150</v>
      </c>
      <c r="AR129" s="1684">
        <v>136</v>
      </c>
      <c r="AS129" s="1684">
        <v>136</v>
      </c>
      <c r="AT129" s="1684">
        <v>0.78069999999999995</v>
      </c>
      <c r="AU129" s="1700">
        <f t="shared" si="62"/>
        <v>0.62384209438536453</v>
      </c>
      <c r="AV129" s="1684">
        <v>49280</v>
      </c>
      <c r="AW129" s="1701">
        <f t="shared" si="38"/>
        <v>47397</v>
      </c>
      <c r="AX129" s="1701">
        <f t="shared" si="49"/>
        <v>1883</v>
      </c>
      <c r="AY129" s="1684">
        <v>150</v>
      </c>
      <c r="AZ129" s="1684">
        <v>138</v>
      </c>
      <c r="BA129" s="1684">
        <v>138</v>
      </c>
      <c r="BB129" s="1684">
        <v>0.77659999999999996</v>
      </c>
      <c r="BC129" s="1700">
        <f t="shared" si="63"/>
        <v>0.67527203720084616</v>
      </c>
      <c r="BD129" s="1684">
        <v>52106</v>
      </c>
      <c r="BE129" s="1701">
        <f t="shared" si="39"/>
        <v>46298</v>
      </c>
      <c r="BF129" s="1701">
        <f t="shared" si="50"/>
        <v>5808</v>
      </c>
      <c r="BG129" s="1684">
        <v>150</v>
      </c>
      <c r="BH129" s="1684">
        <v>130.24</v>
      </c>
      <c r="BI129" s="1684">
        <v>130.24</v>
      </c>
      <c r="BJ129" s="1684">
        <v>0.76339999999999997</v>
      </c>
      <c r="BK129" s="1700">
        <f t="shared" si="64"/>
        <v>0.55242254824767689</v>
      </c>
      <c r="BL129" s="1684">
        <v>40864</v>
      </c>
      <c r="BM129" s="1701">
        <f t="shared" si="40"/>
        <v>44383</v>
      </c>
      <c r="BN129" s="1701">
        <f t="shared" si="41"/>
        <v>0</v>
      </c>
    </row>
    <row r="130" spans="1:66">
      <c r="A130" s="1717" t="s">
        <v>3510</v>
      </c>
      <c r="B130" s="1674">
        <v>1230</v>
      </c>
      <c r="C130" s="1674">
        <v>99</v>
      </c>
      <c r="D130" s="1716">
        <v>124</v>
      </c>
      <c r="E130" s="1684" t="s">
        <v>3511</v>
      </c>
      <c r="F130" s="1684" t="s">
        <v>3512</v>
      </c>
      <c r="G130" s="1684" t="s">
        <v>2116</v>
      </c>
      <c r="H130" s="1684" t="s">
        <v>2196</v>
      </c>
      <c r="I130" s="1684">
        <v>11</v>
      </c>
      <c r="J130" s="1684">
        <v>150</v>
      </c>
      <c r="K130" s="1684">
        <v>150</v>
      </c>
      <c r="L130" s="1684">
        <v>25.2</v>
      </c>
      <c r="M130" s="1684">
        <v>120</v>
      </c>
      <c r="N130" s="1684">
        <v>0.47070000000000001</v>
      </c>
      <c r="O130" s="1700">
        <f t="shared" si="58"/>
        <v>8.4539555894275809E-2</v>
      </c>
      <c r="P130" s="1684">
        <v>722</v>
      </c>
      <c r="Q130" s="1701">
        <f t="shared" si="33"/>
        <v>5124</v>
      </c>
      <c r="R130" s="1701">
        <f t="shared" si="34"/>
        <v>0</v>
      </c>
      <c r="S130" s="1684">
        <v>150</v>
      </c>
      <c r="T130" s="1684">
        <v>81.599999999999994</v>
      </c>
      <c r="U130" s="1684">
        <v>120</v>
      </c>
      <c r="V130" s="1684">
        <v>0.504</v>
      </c>
      <c r="W130" s="1700">
        <f t="shared" si="59"/>
        <v>2.8694646914918898E-2</v>
      </c>
      <c r="X130" s="1684">
        <v>878</v>
      </c>
      <c r="Y130" s="1701">
        <f t="shared" si="35"/>
        <v>18359</v>
      </c>
      <c r="Z130" s="1701">
        <f t="shared" si="46"/>
        <v>0</v>
      </c>
      <c r="AA130" s="1684">
        <v>150</v>
      </c>
      <c r="AB130" s="1684">
        <v>283.60000000000002</v>
      </c>
      <c r="AC130" s="1684">
        <v>283.60000000000002</v>
      </c>
      <c r="AD130" s="1684">
        <v>0.66390000000000005</v>
      </c>
      <c r="AE130" s="1700">
        <f t="shared" si="60"/>
        <v>4.1928823611877386E-2</v>
      </c>
      <c r="AF130" s="1684">
        <v>5684</v>
      </c>
      <c r="AG130" s="1701">
        <f t="shared" si="36"/>
        <v>81338</v>
      </c>
      <c r="AH130" s="1701">
        <f t="shared" si="47"/>
        <v>0</v>
      </c>
      <c r="AI130" s="1684">
        <v>150</v>
      </c>
      <c r="AJ130" s="1684">
        <v>138</v>
      </c>
      <c r="AK130" s="1684">
        <v>138</v>
      </c>
      <c r="AL130" s="1684">
        <v>0.70089999999999997</v>
      </c>
      <c r="AM130" s="1700">
        <f t="shared" si="61"/>
        <v>0.17456240115866078</v>
      </c>
      <c r="AN130" s="1684">
        <v>12562</v>
      </c>
      <c r="AO130" s="1701">
        <f t="shared" si="37"/>
        <v>43178</v>
      </c>
      <c r="AP130" s="1701">
        <f t="shared" si="48"/>
        <v>0</v>
      </c>
      <c r="AQ130" s="1684">
        <v>150</v>
      </c>
      <c r="AR130" s="1684">
        <v>359.6</v>
      </c>
      <c r="AS130" s="1684">
        <v>359.6</v>
      </c>
      <c r="AT130" s="1684">
        <v>0.7288</v>
      </c>
      <c r="AU130" s="1700">
        <f t="shared" si="62"/>
        <v>0.14606259170022856</v>
      </c>
      <c r="AV130" s="1684">
        <v>28480</v>
      </c>
      <c r="AW130" s="1701">
        <f t="shared" si="38"/>
        <v>116991</v>
      </c>
      <c r="AX130" s="1701">
        <f t="shared" si="49"/>
        <v>0</v>
      </c>
      <c r="AY130" s="1684">
        <v>150</v>
      </c>
      <c r="AZ130" s="1684">
        <v>209.2</v>
      </c>
      <c r="BA130" s="1684">
        <v>209.2</v>
      </c>
      <c r="BB130" s="1684">
        <v>0.72350000000000003</v>
      </c>
      <c r="BC130" s="1700">
        <f t="shared" si="63"/>
        <v>0.30878227063781405</v>
      </c>
      <c r="BD130" s="1684">
        <v>33650</v>
      </c>
      <c r="BE130" s="1701">
        <f t="shared" si="39"/>
        <v>65386</v>
      </c>
      <c r="BF130" s="1701">
        <f t="shared" si="50"/>
        <v>0</v>
      </c>
      <c r="BG130" s="1684">
        <v>150</v>
      </c>
      <c r="BH130" s="1684">
        <v>201.6</v>
      </c>
      <c r="BI130" s="1684">
        <v>201.6</v>
      </c>
      <c r="BJ130" s="1684">
        <v>0.7167</v>
      </c>
      <c r="BK130" s="1700">
        <f t="shared" si="64"/>
        <v>0.39128126264170948</v>
      </c>
      <c r="BL130" s="1684">
        <v>42062</v>
      </c>
      <c r="BM130" s="1701">
        <f t="shared" si="40"/>
        <v>64499</v>
      </c>
      <c r="BN130" s="1701">
        <f t="shared" si="41"/>
        <v>0</v>
      </c>
    </row>
    <row r="131" spans="1:66">
      <c r="A131" s="1717" t="s">
        <v>2680</v>
      </c>
      <c r="B131" s="1674">
        <v>1260</v>
      </c>
      <c r="C131" s="1674">
        <v>4</v>
      </c>
      <c r="D131" s="1716">
        <v>125</v>
      </c>
      <c r="E131" s="1684" t="s">
        <v>3070</v>
      </c>
      <c r="F131" s="1684" t="s">
        <v>1218</v>
      </c>
      <c r="G131" s="1684" t="s">
        <v>2116</v>
      </c>
      <c r="H131" s="1684" t="s">
        <v>2115</v>
      </c>
      <c r="I131" s="1684">
        <v>11</v>
      </c>
      <c r="J131" s="1684">
        <v>150</v>
      </c>
      <c r="K131" s="1684">
        <v>150</v>
      </c>
      <c r="L131" s="1684">
        <v>88</v>
      </c>
      <c r="M131" s="1684">
        <v>120</v>
      </c>
      <c r="N131" s="1684">
        <v>0.80810000000000004</v>
      </c>
      <c r="O131" s="1700">
        <f t="shared" si="58"/>
        <v>0.52748747217253589</v>
      </c>
      <c r="P131" s="1684">
        <v>27008</v>
      </c>
      <c r="Q131" s="1701">
        <f t="shared" si="33"/>
        <v>30721</v>
      </c>
      <c r="R131" s="1701">
        <f t="shared" si="34"/>
        <v>0</v>
      </c>
      <c r="S131" s="1684">
        <v>150</v>
      </c>
      <c r="T131" s="1684">
        <v>68.599999999999994</v>
      </c>
      <c r="U131" s="1684">
        <v>120</v>
      </c>
      <c r="V131" s="1684">
        <v>0.94879999999999998</v>
      </c>
      <c r="W131" s="1700">
        <f t="shared" si="59"/>
        <v>0.36419029031713562</v>
      </c>
      <c r="X131" s="1684">
        <v>17636</v>
      </c>
      <c r="Y131" s="1701">
        <f t="shared" si="35"/>
        <v>29055</v>
      </c>
      <c r="Z131" s="1701">
        <f t="shared" si="46"/>
        <v>0</v>
      </c>
      <c r="AA131" s="1684">
        <v>150</v>
      </c>
      <c r="AB131" s="1684">
        <v>84.4</v>
      </c>
      <c r="AC131" s="1684">
        <v>120</v>
      </c>
      <c r="AD131" s="1684">
        <v>0.89570000000000005</v>
      </c>
      <c r="AE131" s="1700">
        <f t="shared" si="60"/>
        <v>0.64490292188240295</v>
      </c>
      <c r="AF131" s="1684">
        <v>35102</v>
      </c>
      <c r="AG131" s="1701">
        <f t="shared" si="36"/>
        <v>32658</v>
      </c>
      <c r="AH131" s="1701">
        <f t="shared" si="47"/>
        <v>2444</v>
      </c>
      <c r="AI131" s="1684">
        <v>150</v>
      </c>
      <c r="AJ131" s="1684">
        <v>70.2</v>
      </c>
      <c r="AK131" s="1684">
        <v>120</v>
      </c>
      <c r="AL131" s="1684">
        <v>0.89300000000000002</v>
      </c>
      <c r="AM131" s="1700">
        <f t="shared" si="61"/>
        <v>0.46260404603069771</v>
      </c>
      <c r="AN131" s="1684">
        <v>21576</v>
      </c>
      <c r="AO131" s="1701">
        <f t="shared" si="37"/>
        <v>27984</v>
      </c>
      <c r="AP131" s="1701">
        <f t="shared" si="48"/>
        <v>0</v>
      </c>
      <c r="AQ131" s="1684">
        <v>150</v>
      </c>
      <c r="AR131" s="1684">
        <v>75.599999999999994</v>
      </c>
      <c r="AS131" s="1684">
        <v>120</v>
      </c>
      <c r="AT131" s="1684">
        <v>0.87819999999999998</v>
      </c>
      <c r="AU131" s="1700">
        <f t="shared" si="62"/>
        <v>0.58106403594364076</v>
      </c>
      <c r="AV131" s="1684">
        <v>28702</v>
      </c>
      <c r="AW131" s="1701">
        <f t="shared" si="38"/>
        <v>29637</v>
      </c>
      <c r="AX131" s="1701">
        <f t="shared" si="49"/>
        <v>0</v>
      </c>
      <c r="AY131" s="1684">
        <v>150</v>
      </c>
      <c r="AZ131" s="1684">
        <v>82.4</v>
      </c>
      <c r="BA131" s="1684">
        <v>120</v>
      </c>
      <c r="BB131" s="1684">
        <v>0.86960000000000004</v>
      </c>
      <c r="BC131" s="1700">
        <f t="shared" si="63"/>
        <v>0.51415317982749942</v>
      </c>
      <c r="BD131" s="1684">
        <v>26526</v>
      </c>
      <c r="BE131" s="1701">
        <f t="shared" si="39"/>
        <v>30955</v>
      </c>
      <c r="BF131" s="1701">
        <f t="shared" si="50"/>
        <v>0</v>
      </c>
      <c r="BG131" s="1684">
        <v>150</v>
      </c>
      <c r="BH131" s="1684">
        <v>80.599999999999994</v>
      </c>
      <c r="BI131" s="1684">
        <v>120</v>
      </c>
      <c r="BJ131" s="1684">
        <v>0.7964</v>
      </c>
      <c r="BK131" s="1700">
        <f t="shared" si="64"/>
        <v>0.65116827050471227</v>
      </c>
      <c r="BL131" s="1684">
        <v>31098</v>
      </c>
      <c r="BM131" s="1701">
        <f t="shared" si="40"/>
        <v>28654</v>
      </c>
      <c r="BN131" s="1701">
        <f t="shared" si="41"/>
        <v>2444</v>
      </c>
    </row>
    <row r="132" spans="1:66">
      <c r="A132" s="1717" t="s">
        <v>2681</v>
      </c>
      <c r="B132" s="1674">
        <v>1260</v>
      </c>
      <c r="C132" s="1674">
        <v>20</v>
      </c>
      <c r="D132" s="1716">
        <v>126</v>
      </c>
      <c r="E132" s="1684" t="s">
        <v>3071</v>
      </c>
      <c r="F132" s="1684" t="s">
        <v>1712</v>
      </c>
      <c r="G132" s="1684" t="s">
        <v>2116</v>
      </c>
      <c r="H132" s="1684" t="s">
        <v>2115</v>
      </c>
      <c r="I132" s="1684">
        <v>11</v>
      </c>
      <c r="J132" s="1684">
        <v>150</v>
      </c>
      <c r="K132" s="1684">
        <v>150</v>
      </c>
      <c r="L132" s="1684">
        <v>128.4</v>
      </c>
      <c r="M132" s="1684">
        <v>128.4</v>
      </c>
      <c r="N132" s="1684">
        <v>0.88370000000000004</v>
      </c>
      <c r="O132" s="1700">
        <f t="shared" si="58"/>
        <v>0.39465680755647853</v>
      </c>
      <c r="P132" s="1684">
        <v>32242</v>
      </c>
      <c r="Q132" s="1701">
        <f t="shared" si="33"/>
        <v>49018</v>
      </c>
      <c r="R132" s="1701">
        <f t="shared" si="34"/>
        <v>0</v>
      </c>
      <c r="S132" s="1684">
        <v>150</v>
      </c>
      <c r="T132" s="1684">
        <v>120.8</v>
      </c>
      <c r="U132" s="1684">
        <v>120.8</v>
      </c>
      <c r="V132" s="1684">
        <v>0.89710000000000001</v>
      </c>
      <c r="W132" s="1700">
        <f t="shared" si="59"/>
        <v>0.23468552918975796</v>
      </c>
      <c r="X132" s="1684">
        <v>18922</v>
      </c>
      <c r="Y132" s="1701">
        <f t="shared" si="35"/>
        <v>48376</v>
      </c>
      <c r="Z132" s="1701">
        <f t="shared" si="46"/>
        <v>0</v>
      </c>
      <c r="AA132" s="1684">
        <v>150</v>
      </c>
      <c r="AB132" s="1684">
        <v>110.8</v>
      </c>
      <c r="AC132" s="1684">
        <v>120</v>
      </c>
      <c r="AD132" s="1684">
        <v>0.88419999999999999</v>
      </c>
      <c r="AE132" s="1700">
        <f t="shared" si="60"/>
        <v>0.34066773530009792</v>
      </c>
      <c r="AF132" s="1684">
        <v>24030</v>
      </c>
      <c r="AG132" s="1701">
        <f t="shared" si="36"/>
        <v>42323</v>
      </c>
      <c r="AH132" s="1701">
        <f t="shared" si="47"/>
        <v>0</v>
      </c>
      <c r="AI132" s="1684">
        <v>150</v>
      </c>
      <c r="AJ132" s="1684">
        <v>135.6</v>
      </c>
      <c r="AK132" s="1684">
        <v>135.6</v>
      </c>
      <c r="AL132" s="1684">
        <v>0.86240000000000006</v>
      </c>
      <c r="AM132" s="1700">
        <f t="shared" si="61"/>
        <v>0.32517883925860763</v>
      </c>
      <c r="AN132" s="1684">
        <v>28292</v>
      </c>
      <c r="AO132" s="1701">
        <f t="shared" si="37"/>
        <v>52203</v>
      </c>
      <c r="AP132" s="1701">
        <f t="shared" si="48"/>
        <v>0</v>
      </c>
      <c r="AQ132" s="1684">
        <v>150</v>
      </c>
      <c r="AR132" s="1684">
        <v>187.6</v>
      </c>
      <c r="AS132" s="1684">
        <v>187.6</v>
      </c>
      <c r="AT132" s="1684">
        <v>0.87770000000000004</v>
      </c>
      <c r="AU132" s="1700">
        <f t="shared" si="62"/>
        <v>0.28875685532969592</v>
      </c>
      <c r="AV132" s="1684">
        <v>35374</v>
      </c>
      <c r="AW132" s="1701">
        <f t="shared" si="38"/>
        <v>73503</v>
      </c>
      <c r="AX132" s="1701">
        <f t="shared" si="49"/>
        <v>0</v>
      </c>
      <c r="AY132" s="1684">
        <v>150</v>
      </c>
      <c r="AZ132" s="1684">
        <v>98.4</v>
      </c>
      <c r="BA132" s="1684">
        <v>120</v>
      </c>
      <c r="BB132" s="1684">
        <v>0.96889999999999998</v>
      </c>
      <c r="BC132" s="1700">
        <f t="shared" si="63"/>
        <v>0.12711847024205267</v>
      </c>
      <c r="BD132" s="1684">
        <v>8726</v>
      </c>
      <c r="BE132" s="1701">
        <f t="shared" si="39"/>
        <v>41187</v>
      </c>
      <c r="BF132" s="1701">
        <f t="shared" si="50"/>
        <v>0</v>
      </c>
      <c r="BG132" s="1684">
        <v>150</v>
      </c>
      <c r="BH132" s="1684">
        <v>8.4</v>
      </c>
      <c r="BI132" s="1684">
        <v>120</v>
      </c>
      <c r="BJ132" s="1684">
        <v>1</v>
      </c>
      <c r="BK132" s="1700">
        <f t="shared" si="64"/>
        <v>0.24257552483358932</v>
      </c>
      <c r="BL132" s="1684">
        <v>1516</v>
      </c>
      <c r="BM132" s="1701">
        <f t="shared" si="40"/>
        <v>3750</v>
      </c>
      <c r="BN132" s="1701">
        <f t="shared" si="41"/>
        <v>0</v>
      </c>
    </row>
    <row r="133" spans="1:66">
      <c r="A133" s="1717" t="s">
        <v>4144</v>
      </c>
      <c r="B133" s="1674">
        <v>1290</v>
      </c>
      <c r="C133" s="1674">
        <v>4</v>
      </c>
      <c r="D133" s="1716">
        <v>127</v>
      </c>
      <c r="E133" s="1684" t="s">
        <v>4143</v>
      </c>
      <c r="F133" s="1684" t="s">
        <v>4142</v>
      </c>
      <c r="G133" s="1684" t="s">
        <v>2116</v>
      </c>
      <c r="H133" s="1684" t="s">
        <v>2115</v>
      </c>
      <c r="I133" s="1684">
        <v>11</v>
      </c>
      <c r="J133" s="1684">
        <v>150</v>
      </c>
      <c r="K133" s="1684">
        <v>150</v>
      </c>
      <c r="L133" s="1684">
        <v>136</v>
      </c>
      <c r="M133" s="1684">
        <v>136</v>
      </c>
      <c r="N133" s="1684">
        <v>0.69850000000000001</v>
      </c>
      <c r="O133" s="1700">
        <f t="shared" si="58"/>
        <v>0.2294248646726646</v>
      </c>
      <c r="P133" s="1684">
        <v>15692</v>
      </c>
      <c r="Q133" s="1701">
        <f t="shared" si="33"/>
        <v>41038</v>
      </c>
      <c r="R133" s="1701">
        <f t="shared" si="34"/>
        <v>0</v>
      </c>
      <c r="S133" s="1684">
        <v>150</v>
      </c>
      <c r="T133" s="1684">
        <v>152</v>
      </c>
      <c r="U133" s="1684">
        <v>152</v>
      </c>
      <c r="V133" s="1684">
        <v>0.66200000000000003</v>
      </c>
      <c r="W133" s="1700">
        <f t="shared" si="59"/>
        <v>0.14532970180054949</v>
      </c>
      <c r="X133" s="1684">
        <v>10880</v>
      </c>
      <c r="Y133" s="1701">
        <f t="shared" si="35"/>
        <v>44919</v>
      </c>
      <c r="Z133" s="1701">
        <f t="shared" si="46"/>
        <v>0</v>
      </c>
      <c r="AA133" s="1684">
        <v>150</v>
      </c>
      <c r="AB133" s="1684">
        <v>120</v>
      </c>
      <c r="AC133" s="1684">
        <v>120</v>
      </c>
      <c r="AD133" s="1684">
        <v>0.62670000000000003</v>
      </c>
      <c r="AE133" s="1700">
        <f t="shared" si="60"/>
        <v>6.8702019396131409E-2</v>
      </c>
      <c r="AF133" s="1684">
        <v>3720</v>
      </c>
      <c r="AG133" s="1701">
        <f t="shared" si="36"/>
        <v>32488</v>
      </c>
      <c r="AH133" s="1701">
        <f t="shared" si="47"/>
        <v>0</v>
      </c>
      <c r="AI133" s="1684">
        <v>150</v>
      </c>
      <c r="AJ133" s="1684">
        <v>150</v>
      </c>
      <c r="AK133" s="1684">
        <v>150</v>
      </c>
      <c r="AL133" s="1684">
        <v>0.54149999999999998</v>
      </c>
      <c r="AM133" s="1700">
        <f t="shared" si="61"/>
        <v>0.22766310229450251</v>
      </c>
      <c r="AN133" s="1684">
        <v>13758</v>
      </c>
      <c r="AO133" s="1701">
        <f t="shared" si="37"/>
        <v>36259</v>
      </c>
      <c r="AP133" s="1701">
        <f t="shared" si="48"/>
        <v>0</v>
      </c>
      <c r="AQ133" s="1684">
        <v>150</v>
      </c>
      <c r="AR133" s="1684">
        <v>150</v>
      </c>
      <c r="AS133" s="1684">
        <v>150</v>
      </c>
      <c r="AT133" s="1684">
        <v>0.46450000000000002</v>
      </c>
      <c r="AU133" s="1700">
        <f t="shared" si="62"/>
        <v>0.14205740168447206</v>
      </c>
      <c r="AV133" s="1684">
        <v>7364</v>
      </c>
      <c r="AW133" s="1701">
        <f t="shared" si="38"/>
        <v>31103</v>
      </c>
      <c r="AX133" s="1701">
        <f t="shared" si="49"/>
        <v>0</v>
      </c>
      <c r="AY133" s="1684">
        <v>150</v>
      </c>
      <c r="AZ133" s="1684">
        <v>140</v>
      </c>
      <c r="BA133" s="1684">
        <v>140</v>
      </c>
      <c r="BB133" s="1684">
        <v>0.2344</v>
      </c>
      <c r="BC133" s="1700">
        <f t="shared" si="63"/>
        <v>0.13137223034833956</v>
      </c>
      <c r="BD133" s="1684">
        <v>3104</v>
      </c>
      <c r="BE133" s="1701">
        <f t="shared" si="39"/>
        <v>14177</v>
      </c>
      <c r="BF133" s="1701">
        <f t="shared" si="50"/>
        <v>0</v>
      </c>
      <c r="BG133" s="1684">
        <v>150</v>
      </c>
      <c r="BH133" s="1684">
        <v>150</v>
      </c>
      <c r="BI133" s="1684">
        <v>150</v>
      </c>
      <c r="BJ133" s="1684">
        <v>0.1842</v>
      </c>
      <c r="BK133" s="1700">
        <f t="shared" si="64"/>
        <v>0.10021053942457746</v>
      </c>
      <c r="BL133" s="1684">
        <v>2060</v>
      </c>
      <c r="BM133" s="1701">
        <f t="shared" si="40"/>
        <v>12334</v>
      </c>
      <c r="BN133" s="1701">
        <f t="shared" si="41"/>
        <v>0</v>
      </c>
    </row>
    <row r="134" spans="1:66">
      <c r="A134" s="1717" t="s">
        <v>2682</v>
      </c>
      <c r="B134" s="1674">
        <v>6110</v>
      </c>
      <c r="C134" s="1674">
        <v>55</v>
      </c>
      <c r="D134" s="1716">
        <v>128</v>
      </c>
      <c r="E134" s="1684" t="s">
        <v>3072</v>
      </c>
      <c r="F134" s="1684" t="s">
        <v>1087</v>
      </c>
      <c r="G134" s="1684" t="s">
        <v>2116</v>
      </c>
      <c r="H134" s="1684" t="s">
        <v>1429</v>
      </c>
      <c r="I134" s="1684">
        <v>11</v>
      </c>
      <c r="J134" s="1684">
        <v>150</v>
      </c>
      <c r="K134" s="1684">
        <v>150</v>
      </c>
      <c r="L134" s="1684">
        <v>118</v>
      </c>
      <c r="M134" s="1684">
        <v>120</v>
      </c>
      <c r="N134" s="1684">
        <v>0.98229999999999995</v>
      </c>
      <c r="O134" s="1700">
        <f t="shared" si="58"/>
        <v>0.54519611051582884</v>
      </c>
      <c r="P134" s="1684">
        <v>45500</v>
      </c>
      <c r="Q134" s="1701">
        <f t="shared" si="33"/>
        <v>50074</v>
      </c>
      <c r="R134" s="1701">
        <f t="shared" si="34"/>
        <v>0</v>
      </c>
      <c r="S134" s="1684">
        <v>150</v>
      </c>
      <c r="T134" s="1684">
        <v>120</v>
      </c>
      <c r="U134" s="1684">
        <v>120</v>
      </c>
      <c r="V134" s="1684">
        <v>0.9859</v>
      </c>
      <c r="W134" s="1700">
        <f t="shared" si="59"/>
        <v>0.57372573356004242</v>
      </c>
      <c r="X134" s="1684">
        <v>50500</v>
      </c>
      <c r="Y134" s="1701">
        <f t="shared" si="35"/>
        <v>52813</v>
      </c>
      <c r="Z134" s="1701">
        <f t="shared" si="46"/>
        <v>0</v>
      </c>
      <c r="AA134" s="1684">
        <v>150</v>
      </c>
      <c r="AB134" s="1684">
        <v>124</v>
      </c>
      <c r="AC134" s="1684">
        <v>124</v>
      </c>
      <c r="AD134" s="1684">
        <v>0.98380000000000001</v>
      </c>
      <c r="AE134" s="1700">
        <f t="shared" si="60"/>
        <v>0.60728424126767611</v>
      </c>
      <c r="AF134" s="1684">
        <v>53340</v>
      </c>
      <c r="AG134" s="1701">
        <f t="shared" si="36"/>
        <v>52700</v>
      </c>
      <c r="AH134" s="1701">
        <f t="shared" si="47"/>
        <v>640</v>
      </c>
      <c r="AI134" s="1684">
        <v>150</v>
      </c>
      <c r="AJ134" s="1684">
        <v>118</v>
      </c>
      <c r="AK134" s="1684">
        <v>120</v>
      </c>
      <c r="AL134" s="1684">
        <v>0.9778</v>
      </c>
      <c r="AM134" s="1700">
        <f t="shared" si="61"/>
        <v>0.67611789080443507</v>
      </c>
      <c r="AN134" s="1684">
        <v>58040</v>
      </c>
      <c r="AO134" s="1701">
        <f t="shared" si="37"/>
        <v>51506</v>
      </c>
      <c r="AP134" s="1701">
        <f t="shared" si="48"/>
        <v>6534</v>
      </c>
      <c r="AQ134" s="1684">
        <v>150</v>
      </c>
      <c r="AR134" s="1684">
        <v>112</v>
      </c>
      <c r="AS134" s="1684">
        <v>120</v>
      </c>
      <c r="AT134" s="1684">
        <v>0.99070000000000003</v>
      </c>
      <c r="AU134" s="1700">
        <f t="shared" si="62"/>
        <v>0.59307318430063183</v>
      </c>
      <c r="AV134" s="1684">
        <v>48960</v>
      </c>
      <c r="AW134" s="1701">
        <f t="shared" si="38"/>
        <v>49532</v>
      </c>
      <c r="AX134" s="1701">
        <f t="shared" si="49"/>
        <v>0</v>
      </c>
      <c r="AY134" s="1684">
        <v>150</v>
      </c>
      <c r="AZ134" s="1684">
        <v>116</v>
      </c>
      <c r="BA134" s="1684">
        <v>120</v>
      </c>
      <c r="BB134" s="1684">
        <v>0.98950000000000005</v>
      </c>
      <c r="BC134" s="1700">
        <f t="shared" si="63"/>
        <v>0.64131232345760747</v>
      </c>
      <c r="BD134" s="1684">
        <v>53000</v>
      </c>
      <c r="BE134" s="1701">
        <f t="shared" si="39"/>
        <v>49586</v>
      </c>
      <c r="BF134" s="1701">
        <f t="shared" si="50"/>
        <v>3414</v>
      </c>
      <c r="BG134" s="1684">
        <v>150</v>
      </c>
      <c r="BH134" s="1684">
        <v>110</v>
      </c>
      <c r="BI134" s="1684">
        <v>120</v>
      </c>
      <c r="BJ134" s="1684">
        <v>0.98729999999999996</v>
      </c>
      <c r="BK134" s="1700">
        <f t="shared" si="64"/>
        <v>0.55667881409640463</v>
      </c>
      <c r="BL134" s="1684">
        <v>44980</v>
      </c>
      <c r="BM134" s="1701">
        <f t="shared" si="40"/>
        <v>48480</v>
      </c>
      <c r="BN134" s="1701">
        <f t="shared" si="41"/>
        <v>0</v>
      </c>
    </row>
    <row r="135" spans="1:66">
      <c r="A135" s="1717" t="s">
        <v>3471</v>
      </c>
      <c r="B135" s="1674">
        <v>6110</v>
      </c>
      <c r="C135" s="1674">
        <v>83</v>
      </c>
      <c r="D135" s="1716">
        <v>129</v>
      </c>
      <c r="E135" s="1684" t="s">
        <v>3513</v>
      </c>
      <c r="F135" s="1684" t="s">
        <v>3472</v>
      </c>
      <c r="G135" s="1684" t="s">
        <v>2116</v>
      </c>
      <c r="H135" s="1684" t="s">
        <v>1429</v>
      </c>
      <c r="I135" s="1684">
        <v>11</v>
      </c>
      <c r="J135" s="1684">
        <v>150</v>
      </c>
      <c r="K135" s="1684">
        <v>150</v>
      </c>
      <c r="L135" s="1684">
        <v>35.68</v>
      </c>
      <c r="M135" s="1684">
        <v>120</v>
      </c>
      <c r="N135" s="1684">
        <v>0.9456</v>
      </c>
      <c r="O135" s="1700">
        <f t="shared" si="58"/>
        <v>0.21451430937151444</v>
      </c>
      <c r="P135" s="1684">
        <v>5211</v>
      </c>
      <c r="Q135" s="1701">
        <f t="shared" ref="Q135:Q198" si="65">+ROUND(24*30*L135*N135*0.6,0)</f>
        <v>14575</v>
      </c>
      <c r="R135" s="1701">
        <f t="shared" ref="R135:R198" si="66">+MAX((P135-Q135),0)</f>
        <v>0</v>
      </c>
      <c r="S135" s="1684">
        <v>150</v>
      </c>
      <c r="T135" s="1684">
        <v>34</v>
      </c>
      <c r="U135" s="1684">
        <v>120</v>
      </c>
      <c r="V135" s="1684">
        <v>0.92030000000000001</v>
      </c>
      <c r="W135" s="1700">
        <f t="shared" si="59"/>
        <v>0.19793891976071659</v>
      </c>
      <c r="X135" s="1684">
        <v>4608</v>
      </c>
      <c r="Y135" s="1701">
        <f t="shared" ref="Y135:Y198" si="67">+ROUND(24*31*T135*V135*0.6,0)</f>
        <v>13968</v>
      </c>
      <c r="Z135" s="1701">
        <f t="shared" si="46"/>
        <v>0</v>
      </c>
      <c r="AA135" s="1684">
        <v>150</v>
      </c>
      <c r="AB135" s="1684">
        <v>30.16</v>
      </c>
      <c r="AC135" s="1684">
        <v>120</v>
      </c>
      <c r="AD135" s="1684">
        <v>0.89080000000000004</v>
      </c>
      <c r="AE135" s="1700">
        <f t="shared" si="60"/>
        <v>0.28220782545643575</v>
      </c>
      <c r="AF135" s="1684">
        <v>5459</v>
      </c>
      <c r="AG135" s="1701">
        <f t="shared" ref="AG135:AG198" si="68">+ROUND(24*30*AB135*AD135*0.6,0)</f>
        <v>11606</v>
      </c>
      <c r="AH135" s="1701">
        <f t="shared" si="47"/>
        <v>0</v>
      </c>
      <c r="AI135" s="1684">
        <v>150</v>
      </c>
      <c r="AJ135" s="1684">
        <v>23.84</v>
      </c>
      <c r="AK135" s="1684">
        <v>120</v>
      </c>
      <c r="AL135" s="1684">
        <v>0.87639999999999996</v>
      </c>
      <c r="AM135" s="1700">
        <f t="shared" si="61"/>
        <v>0.23866698899138877</v>
      </c>
      <c r="AN135" s="1684">
        <v>3710</v>
      </c>
      <c r="AO135" s="1701">
        <f t="shared" ref="AO135:AO198" si="69">+ROUND(24*31*AJ135*AL135*0.6,0)</f>
        <v>9327</v>
      </c>
      <c r="AP135" s="1701">
        <f t="shared" si="48"/>
        <v>0</v>
      </c>
      <c r="AQ135" s="1684">
        <v>150</v>
      </c>
      <c r="AR135" s="1684">
        <v>26</v>
      </c>
      <c r="AS135" s="1684">
        <v>120</v>
      </c>
      <c r="AT135" s="1684">
        <v>0.84019999999999995</v>
      </c>
      <c r="AU135" s="1700">
        <f t="shared" si="62"/>
        <v>0.16434062235369146</v>
      </c>
      <c r="AV135" s="1684">
        <v>2671</v>
      </c>
      <c r="AW135" s="1701">
        <f t="shared" ref="AW135:AW198" si="70">+ROUND(24*31*AR135*AT135*0.6,0)</f>
        <v>9752</v>
      </c>
      <c r="AX135" s="1701">
        <f t="shared" si="49"/>
        <v>0</v>
      </c>
      <c r="AY135" s="1684">
        <v>150</v>
      </c>
      <c r="AZ135" s="1684">
        <v>24</v>
      </c>
      <c r="BA135" s="1684">
        <v>120</v>
      </c>
      <c r="BB135" s="1684">
        <v>0.86870000000000003</v>
      </c>
      <c r="BC135" s="1700">
        <f t="shared" si="63"/>
        <v>0.30723857275025684</v>
      </c>
      <c r="BD135" s="1684">
        <v>4612</v>
      </c>
      <c r="BE135" s="1701">
        <f t="shared" ref="BE135:BE198" si="71">+ROUND(24*30*AZ135*BB135*0.6,0)</f>
        <v>9007</v>
      </c>
      <c r="BF135" s="1701">
        <f t="shared" si="50"/>
        <v>0</v>
      </c>
      <c r="BG135" s="1684">
        <v>150</v>
      </c>
      <c r="BH135" s="1684">
        <v>22</v>
      </c>
      <c r="BI135" s="1684">
        <v>120</v>
      </c>
      <c r="BJ135" s="1684">
        <v>0.89959999999999996</v>
      </c>
      <c r="BK135" s="1700">
        <f t="shared" si="64"/>
        <v>0.21243285274611026</v>
      </c>
      <c r="BL135" s="1684">
        <v>3128</v>
      </c>
      <c r="BM135" s="1701">
        <f t="shared" ref="BM135:BM198" si="72">+ROUND(24*31*BH135*BJ135*0.6,0)</f>
        <v>8835</v>
      </c>
      <c r="BN135" s="1701">
        <f t="shared" ref="BN135:BN198" si="73">+MAX((BL135-BM135),0)</f>
        <v>0</v>
      </c>
    </row>
    <row r="136" spans="1:66">
      <c r="A136" s="1717" t="s">
        <v>3812</v>
      </c>
      <c r="B136" s="1674">
        <v>6210</v>
      </c>
      <c r="C136" s="1674">
        <v>49</v>
      </c>
      <c r="D136" s="1716">
        <v>130</v>
      </c>
      <c r="E136" s="1684" t="s">
        <v>3813</v>
      </c>
      <c r="F136" s="1684" t="s">
        <v>3814</v>
      </c>
      <c r="G136" s="1684" t="s">
        <v>2116</v>
      </c>
      <c r="H136" s="1684" t="s">
        <v>2115</v>
      </c>
      <c r="I136" s="1684">
        <v>11</v>
      </c>
      <c r="J136" s="1684">
        <v>150</v>
      </c>
      <c r="K136" s="1684">
        <v>150</v>
      </c>
      <c r="L136" s="1684">
        <v>94</v>
      </c>
      <c r="M136" s="1684">
        <v>120</v>
      </c>
      <c r="N136" s="1684">
        <v>0.73180000000000001</v>
      </c>
      <c r="O136" s="1700">
        <f t="shared" si="58"/>
        <v>0.22229749243582811</v>
      </c>
      <c r="P136" s="1684">
        <v>11010</v>
      </c>
      <c r="Q136" s="1701">
        <f t="shared" si="65"/>
        <v>29717</v>
      </c>
      <c r="R136" s="1701">
        <f t="shared" si="66"/>
        <v>0</v>
      </c>
      <c r="S136" s="1684">
        <v>150</v>
      </c>
      <c r="T136" s="1684">
        <v>94</v>
      </c>
      <c r="U136" s="1684">
        <v>120</v>
      </c>
      <c r="V136" s="1684">
        <v>0.73180000000000001</v>
      </c>
      <c r="W136" s="1700">
        <f t="shared" si="59"/>
        <v>0.21512660558305946</v>
      </c>
      <c r="X136" s="1684">
        <v>11010</v>
      </c>
      <c r="Y136" s="1701">
        <f t="shared" si="67"/>
        <v>30707</v>
      </c>
      <c r="Z136" s="1701">
        <f t="shared" si="46"/>
        <v>0</v>
      </c>
      <c r="AA136" s="1684">
        <v>150</v>
      </c>
      <c r="AB136" s="1684">
        <v>97.68</v>
      </c>
      <c r="AC136" s="1684">
        <v>120</v>
      </c>
      <c r="AD136" s="1684">
        <v>0.67810000000000004</v>
      </c>
      <c r="AE136" s="1700">
        <f t="shared" si="60"/>
        <v>0.15420261327944559</v>
      </c>
      <c r="AF136" s="1684">
        <v>7354</v>
      </c>
      <c r="AG136" s="1701">
        <f t="shared" si="68"/>
        <v>28614</v>
      </c>
      <c r="AH136" s="1701">
        <f t="shared" si="47"/>
        <v>0</v>
      </c>
      <c r="AI136" s="1684">
        <v>150</v>
      </c>
      <c r="AJ136" s="1684">
        <v>106.8</v>
      </c>
      <c r="AK136" s="1684">
        <v>120</v>
      </c>
      <c r="AL136" s="1684">
        <v>0.68410000000000004</v>
      </c>
      <c r="AM136" s="1700">
        <f t="shared" si="61"/>
        <v>0.16775807616923524</v>
      </c>
      <c r="AN136" s="1684">
        <v>9119</v>
      </c>
      <c r="AO136" s="1701">
        <f t="shared" si="69"/>
        <v>32615</v>
      </c>
      <c r="AP136" s="1701">
        <f t="shared" si="48"/>
        <v>0</v>
      </c>
      <c r="AQ136" s="1684">
        <v>150</v>
      </c>
      <c r="AR136" s="1684">
        <v>113.8</v>
      </c>
      <c r="AS136" s="1684">
        <v>120</v>
      </c>
      <c r="AT136" s="1684">
        <v>0.67459999999999998</v>
      </c>
      <c r="AU136" s="1700">
        <f t="shared" si="62"/>
        <v>0.11742667719302723</v>
      </c>
      <c r="AV136" s="1684">
        <v>6707</v>
      </c>
      <c r="AW136" s="1701">
        <f t="shared" si="70"/>
        <v>34270</v>
      </c>
      <c r="AX136" s="1701">
        <f t="shared" si="49"/>
        <v>0</v>
      </c>
      <c r="AY136" s="1684">
        <v>150</v>
      </c>
      <c r="AZ136" s="1684">
        <v>104.64</v>
      </c>
      <c r="BA136" s="1684">
        <v>120</v>
      </c>
      <c r="BB136" s="1684">
        <v>0.70199999999999996</v>
      </c>
      <c r="BC136" s="1700">
        <f t="shared" si="63"/>
        <v>0.15146747727235324</v>
      </c>
      <c r="BD136" s="1684">
        <v>8011</v>
      </c>
      <c r="BE136" s="1701">
        <f t="shared" si="71"/>
        <v>31734</v>
      </c>
      <c r="BF136" s="1701">
        <f t="shared" si="50"/>
        <v>0</v>
      </c>
      <c r="BG136" s="1684">
        <v>150</v>
      </c>
      <c r="BH136" s="1684">
        <v>104.08</v>
      </c>
      <c r="BI136" s="1684">
        <v>120</v>
      </c>
      <c r="BJ136" s="1684">
        <v>0.7157</v>
      </c>
      <c r="BK136" s="1700">
        <f t="shared" si="64"/>
        <v>0.18494927323494167</v>
      </c>
      <c r="BL136" s="1684">
        <v>10250</v>
      </c>
      <c r="BM136" s="1701">
        <f t="shared" si="72"/>
        <v>33252</v>
      </c>
      <c r="BN136" s="1701">
        <f t="shared" si="73"/>
        <v>0</v>
      </c>
    </row>
    <row r="137" spans="1:66">
      <c r="A137" s="1717" t="s">
        <v>2683</v>
      </c>
      <c r="B137" s="1674">
        <v>1220</v>
      </c>
      <c r="C137" s="1674">
        <v>52</v>
      </c>
      <c r="D137" s="1716">
        <v>131</v>
      </c>
      <c r="E137" s="1684">
        <v>40116</v>
      </c>
      <c r="F137" s="1684" t="s">
        <v>1342</v>
      </c>
      <c r="G137" s="1684" t="s">
        <v>2116</v>
      </c>
      <c r="H137" s="1684" t="s">
        <v>1429</v>
      </c>
      <c r="I137" s="1684">
        <v>11</v>
      </c>
      <c r="J137" s="1684">
        <v>151</v>
      </c>
      <c r="K137" s="1684">
        <v>151</v>
      </c>
      <c r="L137" s="1684">
        <v>212</v>
      </c>
      <c r="M137" s="1684">
        <v>212</v>
      </c>
      <c r="N137" s="1684">
        <v>0.95030000000000003</v>
      </c>
      <c r="O137" s="1700">
        <f t="shared" si="58"/>
        <v>0.11573637454441728</v>
      </c>
      <c r="P137" s="1684">
        <v>16788</v>
      </c>
      <c r="Q137" s="1701">
        <f t="shared" si="65"/>
        <v>87032</v>
      </c>
      <c r="R137" s="1701">
        <f t="shared" si="66"/>
        <v>0</v>
      </c>
      <c r="S137" s="1684">
        <v>151</v>
      </c>
      <c r="T137" s="1684">
        <v>195.2</v>
      </c>
      <c r="U137" s="1684">
        <v>195.2</v>
      </c>
      <c r="V137" s="1684">
        <v>0.96079999999999999</v>
      </c>
      <c r="W137" s="1700">
        <f t="shared" si="59"/>
        <v>0.13381509151328591</v>
      </c>
      <c r="X137" s="1684">
        <v>18672</v>
      </c>
      <c r="Y137" s="1701">
        <f t="shared" si="67"/>
        <v>83721</v>
      </c>
      <c r="Z137" s="1701">
        <f t="shared" si="46"/>
        <v>0</v>
      </c>
      <c r="AA137" s="1684">
        <v>151</v>
      </c>
      <c r="AB137" s="1684">
        <v>196.4</v>
      </c>
      <c r="AC137" s="1684">
        <v>196.4</v>
      </c>
      <c r="AD137" s="1684">
        <v>0.9617</v>
      </c>
      <c r="AE137" s="1700">
        <f t="shared" si="60"/>
        <v>0.14534670644216136</v>
      </c>
      <c r="AF137" s="1684">
        <v>19766</v>
      </c>
      <c r="AG137" s="1701">
        <f t="shared" si="68"/>
        <v>81595</v>
      </c>
      <c r="AH137" s="1701">
        <f t="shared" si="47"/>
        <v>0</v>
      </c>
      <c r="AI137" s="1684">
        <v>151</v>
      </c>
      <c r="AJ137" s="1684">
        <v>204.4</v>
      </c>
      <c r="AK137" s="1684">
        <v>204.4</v>
      </c>
      <c r="AL137" s="1684">
        <v>0.9607</v>
      </c>
      <c r="AM137" s="1700">
        <f t="shared" si="61"/>
        <v>0.13021476142089741</v>
      </c>
      <c r="AN137" s="1684">
        <v>19024</v>
      </c>
      <c r="AO137" s="1701">
        <f t="shared" si="69"/>
        <v>87658</v>
      </c>
      <c r="AP137" s="1701">
        <f t="shared" si="48"/>
        <v>0</v>
      </c>
      <c r="AQ137" s="1684">
        <v>151</v>
      </c>
      <c r="AR137" s="1684">
        <v>194</v>
      </c>
      <c r="AS137" s="1684">
        <v>194</v>
      </c>
      <c r="AT137" s="1684">
        <v>0.95369999999999999</v>
      </c>
      <c r="AU137" s="1700">
        <f t="shared" si="62"/>
        <v>0.12774126923004456</v>
      </c>
      <c r="AV137" s="1684">
        <v>17584</v>
      </c>
      <c r="AW137" s="1701">
        <f t="shared" si="70"/>
        <v>82592</v>
      </c>
      <c r="AX137" s="1701">
        <f t="shared" si="49"/>
        <v>0</v>
      </c>
      <c r="AY137" s="1684">
        <v>151</v>
      </c>
      <c r="AZ137" s="1684">
        <v>218.4</v>
      </c>
      <c r="BA137" s="1684">
        <v>218.4</v>
      </c>
      <c r="BB137" s="1684">
        <v>0.94299999999999995</v>
      </c>
      <c r="BC137" s="1700">
        <f t="shared" si="63"/>
        <v>0.12712018942135592</v>
      </c>
      <c r="BD137" s="1684">
        <v>18850</v>
      </c>
      <c r="BE137" s="1701">
        <f t="shared" si="71"/>
        <v>88971</v>
      </c>
      <c r="BF137" s="1701">
        <f t="shared" si="50"/>
        <v>0</v>
      </c>
      <c r="BG137" s="1684">
        <v>151</v>
      </c>
      <c r="BH137" s="1684">
        <v>215.2</v>
      </c>
      <c r="BI137" s="1684">
        <v>215.2</v>
      </c>
      <c r="BJ137" s="1684">
        <v>0.91910000000000003</v>
      </c>
      <c r="BK137" s="1700">
        <f t="shared" si="64"/>
        <v>0.1052896259898073</v>
      </c>
      <c r="BL137" s="1684">
        <v>15494</v>
      </c>
      <c r="BM137" s="1701">
        <f t="shared" si="72"/>
        <v>88294</v>
      </c>
      <c r="BN137" s="1701">
        <f t="shared" si="73"/>
        <v>0</v>
      </c>
    </row>
    <row r="138" spans="1:66">
      <c r="A138" s="1717" t="s">
        <v>2684</v>
      </c>
      <c r="B138" s="1674">
        <v>6110</v>
      </c>
      <c r="C138" s="1674">
        <v>63</v>
      </c>
      <c r="D138" s="1716">
        <v>132</v>
      </c>
      <c r="E138" s="1684" t="s">
        <v>3073</v>
      </c>
      <c r="F138" s="1684" t="s">
        <v>1369</v>
      </c>
      <c r="G138" s="1684" t="s">
        <v>2116</v>
      </c>
      <c r="H138" s="1684" t="s">
        <v>2115</v>
      </c>
      <c r="I138" s="1684">
        <v>11</v>
      </c>
      <c r="J138" s="1684">
        <v>151.19999999999999</v>
      </c>
      <c r="K138" s="1684">
        <v>151.19999999999999</v>
      </c>
      <c r="L138" s="1684">
        <v>93.4</v>
      </c>
      <c r="M138" s="1684">
        <v>120.96</v>
      </c>
      <c r="N138" s="1684">
        <v>0.68430000000000002</v>
      </c>
      <c r="O138" s="1700">
        <f t="shared" si="58"/>
        <v>0.2343006076013219</v>
      </c>
      <c r="P138" s="1684">
        <v>10782</v>
      </c>
      <c r="Q138" s="1701">
        <f t="shared" si="65"/>
        <v>27611</v>
      </c>
      <c r="R138" s="1701">
        <f t="shared" si="66"/>
        <v>0</v>
      </c>
      <c r="S138" s="1684">
        <v>151.19999999999999</v>
      </c>
      <c r="T138" s="1684">
        <v>82.8</v>
      </c>
      <c r="U138" s="1684">
        <v>120.96</v>
      </c>
      <c r="V138" s="1684">
        <v>0.73409999999999997</v>
      </c>
      <c r="W138" s="1700">
        <f t="shared" si="59"/>
        <v>0.27008434967308004</v>
      </c>
      <c r="X138" s="1684">
        <v>12214</v>
      </c>
      <c r="Y138" s="1701">
        <f t="shared" si="67"/>
        <v>27134</v>
      </c>
      <c r="Z138" s="1701">
        <f t="shared" si="46"/>
        <v>0</v>
      </c>
      <c r="AA138" s="1684">
        <v>151.19999999999999</v>
      </c>
      <c r="AB138" s="1684">
        <v>69.2</v>
      </c>
      <c r="AC138" s="1684">
        <v>120.96</v>
      </c>
      <c r="AD138" s="1684">
        <v>0.71399999999999997</v>
      </c>
      <c r="AE138" s="1700">
        <f t="shared" si="60"/>
        <v>0.32340730126347267</v>
      </c>
      <c r="AF138" s="1684">
        <v>11505</v>
      </c>
      <c r="AG138" s="1701">
        <f t="shared" si="68"/>
        <v>21345</v>
      </c>
      <c r="AH138" s="1701">
        <f t="shared" si="47"/>
        <v>0</v>
      </c>
      <c r="AI138" s="1684">
        <v>151.19999999999999</v>
      </c>
      <c r="AJ138" s="1684">
        <v>94.6</v>
      </c>
      <c r="AK138" s="1684">
        <v>120.96</v>
      </c>
      <c r="AL138" s="1684">
        <v>0.69</v>
      </c>
      <c r="AM138" s="1700">
        <f t="shared" si="61"/>
        <v>0.20169320986373079</v>
      </c>
      <c r="AN138" s="1684">
        <v>9795</v>
      </c>
      <c r="AO138" s="1701">
        <f t="shared" si="69"/>
        <v>29138</v>
      </c>
      <c r="AP138" s="1701">
        <f t="shared" si="48"/>
        <v>0</v>
      </c>
      <c r="AQ138" s="1684">
        <v>151.19999999999999</v>
      </c>
      <c r="AR138" s="1684">
        <v>84.9</v>
      </c>
      <c r="AS138" s="1684">
        <v>120.96</v>
      </c>
      <c r="AT138" s="1684">
        <v>0.74</v>
      </c>
      <c r="AU138" s="1700">
        <f t="shared" si="62"/>
        <v>0.19014797311845072</v>
      </c>
      <c r="AV138" s="1684">
        <v>8888</v>
      </c>
      <c r="AW138" s="1701">
        <f t="shared" si="70"/>
        <v>28046</v>
      </c>
      <c r="AX138" s="1701">
        <f t="shared" si="49"/>
        <v>0</v>
      </c>
      <c r="AY138" s="1684">
        <v>151.19999999999999</v>
      </c>
      <c r="AZ138" s="1684">
        <v>91.9</v>
      </c>
      <c r="BA138" s="1684">
        <v>120.96</v>
      </c>
      <c r="BB138" s="1684">
        <v>0.71</v>
      </c>
      <c r="BC138" s="1700">
        <f t="shared" si="63"/>
        <v>0.16371046980711498</v>
      </c>
      <c r="BD138" s="1684">
        <v>7691</v>
      </c>
      <c r="BE138" s="1701">
        <f t="shared" si="71"/>
        <v>28188</v>
      </c>
      <c r="BF138" s="1701">
        <f t="shared" si="50"/>
        <v>0</v>
      </c>
      <c r="BG138" s="1684">
        <v>151.19999999999999</v>
      </c>
      <c r="BH138" s="1684">
        <v>86.4</v>
      </c>
      <c r="BI138" s="1684">
        <v>120.96</v>
      </c>
      <c r="BJ138" s="1684">
        <v>0.69</v>
      </c>
      <c r="BK138" s="1700">
        <f t="shared" si="64"/>
        <v>0.16154012922849606</v>
      </c>
      <c r="BL138" s="1684">
        <v>7165</v>
      </c>
      <c r="BM138" s="1701">
        <f t="shared" si="72"/>
        <v>26613</v>
      </c>
      <c r="BN138" s="1701">
        <f t="shared" si="73"/>
        <v>0</v>
      </c>
    </row>
    <row r="139" spans="1:66">
      <c r="A139" s="1717" t="s">
        <v>2685</v>
      </c>
      <c r="B139" s="1674">
        <v>1240</v>
      </c>
      <c r="C139" s="1674">
        <v>24</v>
      </c>
      <c r="D139" s="1716">
        <v>133</v>
      </c>
      <c r="E139" s="1684" t="s">
        <v>3074</v>
      </c>
      <c r="F139" s="1684" t="s">
        <v>46</v>
      </c>
      <c r="G139" s="1684" t="s">
        <v>2116</v>
      </c>
      <c r="H139" s="1684" t="s">
        <v>1429</v>
      </c>
      <c r="I139" s="1684">
        <v>11</v>
      </c>
      <c r="J139" s="1684">
        <v>152</v>
      </c>
      <c r="K139" s="1684">
        <v>152</v>
      </c>
      <c r="L139" s="1684">
        <v>96</v>
      </c>
      <c r="M139" s="1684">
        <v>121.6</v>
      </c>
      <c r="N139" s="1684">
        <v>0.94799999999999995</v>
      </c>
      <c r="O139" s="1700">
        <f t="shared" si="58"/>
        <v>0.54613635919674952</v>
      </c>
      <c r="P139" s="1684">
        <v>35786</v>
      </c>
      <c r="Q139" s="1701">
        <f t="shared" si="65"/>
        <v>39315</v>
      </c>
      <c r="R139" s="1701">
        <f t="shared" si="66"/>
        <v>0</v>
      </c>
      <c r="S139" s="1684">
        <v>152</v>
      </c>
      <c r="T139" s="1684">
        <v>78</v>
      </c>
      <c r="U139" s="1684">
        <v>121.6</v>
      </c>
      <c r="V139" s="1684">
        <v>0.87580000000000002</v>
      </c>
      <c r="W139" s="1700">
        <f t="shared" si="59"/>
        <v>0.45804747865168199</v>
      </c>
      <c r="X139" s="1684">
        <v>23280</v>
      </c>
      <c r="Y139" s="1701">
        <f t="shared" si="67"/>
        <v>30495</v>
      </c>
      <c r="Z139" s="1701">
        <f t="shared" si="46"/>
        <v>0</v>
      </c>
      <c r="AA139" s="1684">
        <v>152</v>
      </c>
      <c r="AB139" s="1684">
        <v>76</v>
      </c>
      <c r="AC139" s="1684">
        <v>121.6</v>
      </c>
      <c r="AD139" s="1684">
        <v>0.93489999999999995</v>
      </c>
      <c r="AE139" s="1700">
        <f t="shared" si="60"/>
        <v>0.45369489434714538</v>
      </c>
      <c r="AF139" s="1684">
        <v>23210</v>
      </c>
      <c r="AG139" s="1701">
        <f t="shared" si="68"/>
        <v>30695</v>
      </c>
      <c r="AH139" s="1701">
        <f t="shared" si="47"/>
        <v>0</v>
      </c>
      <c r="AI139" s="1684">
        <v>152</v>
      </c>
      <c r="AJ139" s="1684">
        <v>76.56</v>
      </c>
      <c r="AK139" s="1684">
        <v>121.6</v>
      </c>
      <c r="AL139" s="1684">
        <v>0.89570000000000005</v>
      </c>
      <c r="AM139" s="1700">
        <f t="shared" si="61"/>
        <v>0.49831785141619805</v>
      </c>
      <c r="AN139" s="1684">
        <v>25424</v>
      </c>
      <c r="AO139" s="1701">
        <f t="shared" si="69"/>
        <v>30612</v>
      </c>
      <c r="AP139" s="1701">
        <f t="shared" si="48"/>
        <v>0</v>
      </c>
      <c r="AQ139" s="1684">
        <v>152</v>
      </c>
      <c r="AR139" s="1684">
        <v>78</v>
      </c>
      <c r="AS139" s="1684">
        <v>121.6</v>
      </c>
      <c r="AT139" s="1684">
        <v>0.87749999999999995</v>
      </c>
      <c r="AU139" s="1700">
        <f t="shared" si="62"/>
        <v>0.3644320021491238</v>
      </c>
      <c r="AV139" s="1684">
        <v>18558</v>
      </c>
      <c r="AW139" s="1701">
        <f t="shared" si="70"/>
        <v>30554</v>
      </c>
      <c r="AX139" s="1701">
        <f t="shared" si="49"/>
        <v>0</v>
      </c>
      <c r="AY139" s="1684">
        <v>152</v>
      </c>
      <c r="AZ139" s="1684">
        <v>78</v>
      </c>
      <c r="BA139" s="1684">
        <v>121.6</v>
      </c>
      <c r="BB139" s="1684">
        <v>0.86699999999999999</v>
      </c>
      <c r="BC139" s="1700">
        <f t="shared" si="63"/>
        <v>0.47294433107581896</v>
      </c>
      <c r="BD139" s="1684">
        <v>23028</v>
      </c>
      <c r="BE139" s="1701">
        <f t="shared" si="71"/>
        <v>29214</v>
      </c>
      <c r="BF139" s="1701">
        <f t="shared" si="50"/>
        <v>0</v>
      </c>
      <c r="BG139" s="1684">
        <v>152</v>
      </c>
      <c r="BH139" s="1684">
        <v>80</v>
      </c>
      <c r="BI139" s="1684">
        <v>121.6</v>
      </c>
      <c r="BJ139" s="1684">
        <v>0.84379999999999999</v>
      </c>
      <c r="BK139" s="1700">
        <f t="shared" si="64"/>
        <v>0.31244663796904426</v>
      </c>
      <c r="BL139" s="1684">
        <v>15692</v>
      </c>
      <c r="BM139" s="1701">
        <f t="shared" si="72"/>
        <v>30134</v>
      </c>
      <c r="BN139" s="1701">
        <f t="shared" si="73"/>
        <v>0</v>
      </c>
    </row>
    <row r="140" spans="1:66">
      <c r="A140" s="1717" t="s">
        <v>2686</v>
      </c>
      <c r="B140" s="1674">
        <v>6150</v>
      </c>
      <c r="C140" s="1674">
        <v>1</v>
      </c>
      <c r="D140" s="1716">
        <v>134</v>
      </c>
      <c r="E140" s="1684" t="s">
        <v>3075</v>
      </c>
      <c r="F140" s="1684" t="s">
        <v>653</v>
      </c>
      <c r="G140" s="1684" t="s">
        <v>2116</v>
      </c>
      <c r="H140" s="1684" t="s">
        <v>2115</v>
      </c>
      <c r="I140" s="1684">
        <v>11</v>
      </c>
      <c r="J140" s="1684">
        <v>152</v>
      </c>
      <c r="K140" s="1684">
        <v>152</v>
      </c>
      <c r="L140" s="1684">
        <v>156.4</v>
      </c>
      <c r="M140" s="1684">
        <v>156.4</v>
      </c>
      <c r="N140" s="1684">
        <v>0.9294</v>
      </c>
      <c r="O140" s="1700">
        <f t="shared" si="58"/>
        <v>0.23291128310619477</v>
      </c>
      <c r="P140" s="1684">
        <v>24376</v>
      </c>
      <c r="Q140" s="1701">
        <f t="shared" si="65"/>
        <v>62795</v>
      </c>
      <c r="R140" s="1701">
        <f t="shared" si="66"/>
        <v>0</v>
      </c>
      <c r="S140" s="1684">
        <v>152</v>
      </c>
      <c r="T140" s="1684">
        <v>123.6</v>
      </c>
      <c r="U140" s="1684">
        <v>123.6</v>
      </c>
      <c r="V140" s="1684">
        <v>0.94489999999999996</v>
      </c>
      <c r="W140" s="1700">
        <f t="shared" si="59"/>
        <v>0.13653810868104213</v>
      </c>
      <c r="X140" s="1684">
        <v>11864</v>
      </c>
      <c r="Y140" s="1701">
        <f t="shared" si="67"/>
        <v>52135</v>
      </c>
      <c r="Z140" s="1701">
        <f t="shared" si="46"/>
        <v>0</v>
      </c>
      <c r="AA140" s="1684">
        <v>152</v>
      </c>
      <c r="AB140" s="1684">
        <v>156.80000000000001</v>
      </c>
      <c r="AC140" s="1684">
        <v>156.80000000000001</v>
      </c>
      <c r="AD140" s="1684">
        <v>0.95320000000000005</v>
      </c>
      <c r="AE140" s="1700">
        <f t="shared" si="60"/>
        <v>0.21822750291891826</v>
      </c>
      <c r="AF140" s="1684">
        <v>23484</v>
      </c>
      <c r="AG140" s="1701">
        <f t="shared" si="68"/>
        <v>64567</v>
      </c>
      <c r="AH140" s="1701">
        <f t="shared" si="47"/>
        <v>0</v>
      </c>
      <c r="AI140" s="1684">
        <v>152</v>
      </c>
      <c r="AJ140" s="1684">
        <v>157.6</v>
      </c>
      <c r="AK140" s="1684">
        <v>157.6</v>
      </c>
      <c r="AL140" s="1684">
        <v>0.94810000000000005</v>
      </c>
      <c r="AM140" s="1700">
        <f t="shared" si="61"/>
        <v>0.19768119198992529</v>
      </c>
      <c r="AN140" s="1684">
        <v>21976</v>
      </c>
      <c r="AO140" s="1701">
        <f t="shared" si="69"/>
        <v>66701</v>
      </c>
      <c r="AP140" s="1701">
        <f t="shared" si="48"/>
        <v>0</v>
      </c>
      <c r="AQ140" s="1684">
        <v>152</v>
      </c>
      <c r="AR140" s="1684">
        <v>210</v>
      </c>
      <c r="AS140" s="1684">
        <v>210</v>
      </c>
      <c r="AT140" s="1684">
        <v>0.92479999999999996</v>
      </c>
      <c r="AU140" s="1700">
        <f t="shared" si="62"/>
        <v>0.13587028739389495</v>
      </c>
      <c r="AV140" s="1684">
        <v>19632</v>
      </c>
      <c r="AW140" s="1701">
        <f t="shared" si="70"/>
        <v>86694</v>
      </c>
      <c r="AX140" s="1701">
        <f t="shared" si="49"/>
        <v>0</v>
      </c>
      <c r="AY140" s="1684">
        <v>152</v>
      </c>
      <c r="AZ140" s="1684">
        <v>208</v>
      </c>
      <c r="BA140" s="1684">
        <v>208</v>
      </c>
      <c r="BB140" s="1684">
        <v>0.9234</v>
      </c>
      <c r="BC140" s="1700">
        <f t="shared" si="63"/>
        <v>0.14884836603485077</v>
      </c>
      <c r="BD140" s="1684">
        <v>20584</v>
      </c>
      <c r="BE140" s="1701">
        <f t="shared" si="71"/>
        <v>82973</v>
      </c>
      <c r="BF140" s="1701">
        <f t="shared" si="50"/>
        <v>0</v>
      </c>
      <c r="BG140" s="1684">
        <v>152</v>
      </c>
      <c r="BH140" s="1684">
        <v>144.4</v>
      </c>
      <c r="BI140" s="1684">
        <v>144.4</v>
      </c>
      <c r="BJ140" s="1684">
        <v>0.9335</v>
      </c>
      <c r="BK140" s="1700">
        <f t="shared" si="64"/>
        <v>0.24903961406613392</v>
      </c>
      <c r="BL140" s="1684">
        <v>24976</v>
      </c>
      <c r="BM140" s="1701">
        <f t="shared" si="72"/>
        <v>60174</v>
      </c>
      <c r="BN140" s="1701">
        <f t="shared" si="73"/>
        <v>0</v>
      </c>
    </row>
    <row r="141" spans="1:66">
      <c r="A141" s="1717" t="s">
        <v>2687</v>
      </c>
      <c r="B141" s="1674">
        <v>1210</v>
      </c>
      <c r="C141" s="1674">
        <v>19</v>
      </c>
      <c r="D141" s="1716">
        <v>135</v>
      </c>
      <c r="E141" s="1684" t="s">
        <v>3076</v>
      </c>
      <c r="F141" s="1684" t="s">
        <v>1351</v>
      </c>
      <c r="G141" s="1684" t="s">
        <v>2116</v>
      </c>
      <c r="H141" s="1684" t="s">
        <v>2115</v>
      </c>
      <c r="I141" s="1684">
        <v>11</v>
      </c>
      <c r="J141" s="1684">
        <v>153</v>
      </c>
      <c r="K141" s="1684">
        <v>153</v>
      </c>
      <c r="L141" s="1684">
        <v>78.08</v>
      </c>
      <c r="M141" s="1684">
        <v>122.4</v>
      </c>
      <c r="N141" s="1684">
        <v>0.87819999999999998</v>
      </c>
      <c r="O141" s="1700">
        <f t="shared" si="58"/>
        <v>0.14994846196620926</v>
      </c>
      <c r="P141" s="1684">
        <v>7403</v>
      </c>
      <c r="Q141" s="1701">
        <f t="shared" si="65"/>
        <v>29622</v>
      </c>
      <c r="R141" s="1701">
        <f t="shared" si="66"/>
        <v>0</v>
      </c>
      <c r="S141" s="1684">
        <v>153</v>
      </c>
      <c r="T141" s="1684">
        <v>15.04</v>
      </c>
      <c r="U141" s="1684">
        <v>122.4</v>
      </c>
      <c r="V141" s="1684">
        <v>0.97</v>
      </c>
      <c r="W141" s="1700">
        <f t="shared" si="59"/>
        <v>0.15966365124402399</v>
      </c>
      <c r="X141" s="1684">
        <v>1733</v>
      </c>
      <c r="Y141" s="1701">
        <f t="shared" si="67"/>
        <v>6512</v>
      </c>
      <c r="Z141" s="1701">
        <f t="shared" si="46"/>
        <v>0</v>
      </c>
      <c r="AA141" s="1684">
        <v>153</v>
      </c>
      <c r="AB141" s="1684">
        <v>15.04</v>
      </c>
      <c r="AC141" s="1684">
        <v>122.4</v>
      </c>
      <c r="AD141" s="1684">
        <v>0.88070000000000004</v>
      </c>
      <c r="AE141" s="1700">
        <f t="shared" si="60"/>
        <v>2.6509595311702676</v>
      </c>
      <c r="AF141" s="1684">
        <v>25282</v>
      </c>
      <c r="AG141" s="1701">
        <f t="shared" si="68"/>
        <v>5722</v>
      </c>
      <c r="AH141" s="1701">
        <f t="shared" si="47"/>
        <v>19560</v>
      </c>
      <c r="AI141" s="1684">
        <v>153</v>
      </c>
      <c r="AJ141" s="1684">
        <v>86.4</v>
      </c>
      <c r="AK141" s="1684">
        <v>122.4</v>
      </c>
      <c r="AL141" s="1684">
        <v>0.87660000000000005</v>
      </c>
      <c r="AM141" s="1700">
        <f t="shared" si="61"/>
        <v>0.40799122919160252</v>
      </c>
      <c r="AN141" s="1684">
        <v>22990</v>
      </c>
      <c r="AO141" s="1701">
        <f t="shared" si="69"/>
        <v>33810</v>
      </c>
      <c r="AP141" s="1701">
        <f t="shared" si="48"/>
        <v>0</v>
      </c>
      <c r="AQ141" s="1684">
        <v>153</v>
      </c>
      <c r="AR141" s="1684">
        <v>81.2</v>
      </c>
      <c r="AS141" s="1684">
        <v>122.4</v>
      </c>
      <c r="AT141" s="1684">
        <v>0.87829999999999997</v>
      </c>
      <c r="AU141" s="1700">
        <f t="shared" si="62"/>
        <v>0.29869642029635607</v>
      </c>
      <c r="AV141" s="1684">
        <v>15849</v>
      </c>
      <c r="AW141" s="1701">
        <f t="shared" si="70"/>
        <v>31836</v>
      </c>
      <c r="AX141" s="1701">
        <f t="shared" si="49"/>
        <v>0</v>
      </c>
      <c r="AY141" s="1684">
        <v>153</v>
      </c>
      <c r="AZ141" s="1684">
        <v>84.8</v>
      </c>
      <c r="BA141" s="1684">
        <v>122.4</v>
      </c>
      <c r="BB141" s="1684">
        <v>0.87829999999999997</v>
      </c>
      <c r="BC141" s="1700">
        <f t="shared" si="63"/>
        <v>0.41864423386993793</v>
      </c>
      <c r="BD141" s="1684">
        <v>22450</v>
      </c>
      <c r="BE141" s="1701">
        <f t="shared" si="71"/>
        <v>32175</v>
      </c>
      <c r="BF141" s="1701">
        <f t="shared" si="50"/>
        <v>0</v>
      </c>
      <c r="BG141" s="1684">
        <v>153</v>
      </c>
      <c r="BH141" s="1684">
        <v>84.8</v>
      </c>
      <c r="BI141" s="1684">
        <v>122.4</v>
      </c>
      <c r="BJ141" s="1684">
        <v>0.89380000000000004</v>
      </c>
      <c r="BK141" s="1700">
        <f t="shared" si="64"/>
        <v>0.39561337449604933</v>
      </c>
      <c r="BL141" s="1684">
        <v>22309</v>
      </c>
      <c r="BM141" s="1701">
        <f t="shared" si="72"/>
        <v>33835</v>
      </c>
      <c r="BN141" s="1701">
        <f t="shared" si="73"/>
        <v>0</v>
      </c>
    </row>
    <row r="142" spans="1:66">
      <c r="A142" s="1717" t="s">
        <v>3815</v>
      </c>
      <c r="B142" s="1674">
        <v>1230</v>
      </c>
      <c r="C142" s="1674">
        <v>111</v>
      </c>
      <c r="D142" s="1716">
        <v>136</v>
      </c>
      <c r="E142" s="1684" t="s">
        <v>3816</v>
      </c>
      <c r="F142" s="1684" t="s">
        <v>3817</v>
      </c>
      <c r="G142" s="1684" t="s">
        <v>2116</v>
      </c>
      <c r="H142" s="1684" t="s">
        <v>2115</v>
      </c>
      <c r="I142" s="1684">
        <v>11</v>
      </c>
      <c r="J142" s="1684">
        <v>154</v>
      </c>
      <c r="K142" s="1684">
        <v>154</v>
      </c>
      <c r="L142" s="1684">
        <v>123.2</v>
      </c>
      <c r="M142" s="1684">
        <v>123.2</v>
      </c>
      <c r="N142" s="1684">
        <v>0.41460000000000002</v>
      </c>
      <c r="O142" s="1700">
        <f t="shared" si="58"/>
        <v>1.8489978692583609E-2</v>
      </c>
      <c r="P142" s="1684">
        <v>680</v>
      </c>
      <c r="Q142" s="1701">
        <f t="shared" si="65"/>
        <v>22066</v>
      </c>
      <c r="R142" s="1701">
        <f t="shared" si="66"/>
        <v>0</v>
      </c>
      <c r="S142" s="1684">
        <v>154</v>
      </c>
      <c r="T142" s="1684">
        <v>4</v>
      </c>
      <c r="U142" s="1684">
        <v>123.2</v>
      </c>
      <c r="V142" s="1684">
        <v>0.4</v>
      </c>
      <c r="W142" s="1700">
        <f t="shared" si="59"/>
        <v>0.60483870967741926</v>
      </c>
      <c r="X142" s="1684">
        <v>720</v>
      </c>
      <c r="Y142" s="1701">
        <f t="shared" si="67"/>
        <v>714</v>
      </c>
      <c r="Z142" s="1701">
        <f t="shared" si="46"/>
        <v>6</v>
      </c>
      <c r="AA142" s="1684">
        <v>154</v>
      </c>
      <c r="AB142" s="1684">
        <v>4</v>
      </c>
      <c r="AC142" s="1684">
        <v>123.2</v>
      </c>
      <c r="AD142" s="1684">
        <v>0.36959999999999998</v>
      </c>
      <c r="AE142" s="1700">
        <f t="shared" si="60"/>
        <v>0.63882876382876386</v>
      </c>
      <c r="AF142" s="1684">
        <v>680</v>
      </c>
      <c r="AG142" s="1701">
        <f t="shared" si="68"/>
        <v>639</v>
      </c>
      <c r="AH142" s="1701">
        <f t="shared" si="47"/>
        <v>41</v>
      </c>
      <c r="AI142" s="1684">
        <v>154</v>
      </c>
      <c r="AJ142" s="1684">
        <v>4</v>
      </c>
      <c r="AK142" s="1684">
        <v>123.2</v>
      </c>
      <c r="AL142" s="1684">
        <v>0.3478</v>
      </c>
      <c r="AM142" s="1700">
        <f t="shared" si="61"/>
        <v>0.61832594433829857</v>
      </c>
      <c r="AN142" s="1684">
        <v>640</v>
      </c>
      <c r="AO142" s="1701">
        <f t="shared" si="69"/>
        <v>621</v>
      </c>
      <c r="AP142" s="1701">
        <f t="shared" si="48"/>
        <v>19</v>
      </c>
      <c r="AQ142" s="1684">
        <v>154</v>
      </c>
      <c r="AR142" s="1684">
        <v>4</v>
      </c>
      <c r="AS142" s="1684">
        <v>123.2</v>
      </c>
      <c r="AT142" s="1684">
        <v>0.37930000000000003</v>
      </c>
      <c r="AU142" s="1700">
        <f t="shared" si="62"/>
        <v>0.77959115405004686</v>
      </c>
      <c r="AV142" s="1684">
        <v>880</v>
      </c>
      <c r="AW142" s="1701">
        <f t="shared" si="70"/>
        <v>677</v>
      </c>
      <c r="AX142" s="1701">
        <f t="shared" si="49"/>
        <v>203</v>
      </c>
      <c r="AY142" s="1684">
        <v>154</v>
      </c>
      <c r="AZ142" s="1684">
        <v>126.4</v>
      </c>
      <c r="BA142" s="1684">
        <v>126.4</v>
      </c>
      <c r="BB142" s="1684">
        <v>0.37269999999999998</v>
      </c>
      <c r="BC142" s="1700">
        <f t="shared" si="63"/>
        <v>3.8680748723440954E-2</v>
      </c>
      <c r="BD142" s="1684">
        <v>1312</v>
      </c>
      <c r="BE142" s="1701">
        <f t="shared" si="71"/>
        <v>20351</v>
      </c>
      <c r="BF142" s="1701">
        <f t="shared" si="50"/>
        <v>0</v>
      </c>
      <c r="BG142" s="1684">
        <v>154</v>
      </c>
      <c r="BH142" s="1684">
        <v>133.44</v>
      </c>
      <c r="BI142" s="1684">
        <v>133.44</v>
      </c>
      <c r="BJ142" s="1684">
        <v>0.39810000000000001</v>
      </c>
      <c r="BK142" s="1700">
        <f t="shared" si="64"/>
        <v>4.1595913535841238E-2</v>
      </c>
      <c r="BL142" s="1684">
        <v>1644</v>
      </c>
      <c r="BM142" s="1701">
        <f t="shared" si="72"/>
        <v>23714</v>
      </c>
      <c r="BN142" s="1701">
        <f t="shared" si="73"/>
        <v>0</v>
      </c>
    </row>
    <row r="143" spans="1:66">
      <c r="A143" s="1717" t="s">
        <v>2688</v>
      </c>
      <c r="B143" s="1674">
        <v>6220</v>
      </c>
      <c r="C143" s="1674">
        <v>157</v>
      </c>
      <c r="D143" s="1716">
        <v>137</v>
      </c>
      <c r="E143" s="1684" t="s">
        <v>3077</v>
      </c>
      <c r="F143" s="1684" t="s">
        <v>1695</v>
      </c>
      <c r="G143" s="1684" t="s">
        <v>2116</v>
      </c>
      <c r="H143" s="1684" t="s">
        <v>1429</v>
      </c>
      <c r="I143" s="1684">
        <v>11</v>
      </c>
      <c r="J143" s="1684">
        <v>154</v>
      </c>
      <c r="K143" s="1684">
        <v>154</v>
      </c>
      <c r="L143" s="1684">
        <v>147.82</v>
      </c>
      <c r="M143" s="1684">
        <v>147.82</v>
      </c>
      <c r="N143" s="1684">
        <v>0.98299999999999998</v>
      </c>
      <c r="O143" s="1700">
        <f t="shared" si="58"/>
        <v>0.42412101502692146</v>
      </c>
      <c r="P143" s="1684">
        <v>44372</v>
      </c>
      <c r="Q143" s="1701">
        <f t="shared" si="65"/>
        <v>62773</v>
      </c>
      <c r="R143" s="1701">
        <f t="shared" si="66"/>
        <v>0</v>
      </c>
      <c r="S143" s="1684">
        <v>154</v>
      </c>
      <c r="T143" s="1684">
        <v>142.19999999999999</v>
      </c>
      <c r="U143" s="1684">
        <v>142.19999999999999</v>
      </c>
      <c r="V143" s="1684">
        <v>0.97889999999999999</v>
      </c>
      <c r="W143" s="1700">
        <f t="shared" si="59"/>
        <v>0.36078004048235557</v>
      </c>
      <c r="X143" s="1684">
        <v>37364</v>
      </c>
      <c r="Y143" s="1701">
        <f t="shared" si="67"/>
        <v>62139</v>
      </c>
      <c r="Z143" s="1701">
        <f t="shared" si="46"/>
        <v>0</v>
      </c>
      <c r="AA143" s="1684">
        <v>154</v>
      </c>
      <c r="AB143" s="1684">
        <v>135</v>
      </c>
      <c r="AC143" s="1684">
        <v>135</v>
      </c>
      <c r="AD143" s="1684">
        <v>0.97430000000000005</v>
      </c>
      <c r="AE143" s="1700">
        <f t="shared" si="60"/>
        <v>0.37338192366873924</v>
      </c>
      <c r="AF143" s="1684">
        <v>35360</v>
      </c>
      <c r="AG143" s="1701">
        <f t="shared" si="68"/>
        <v>56821</v>
      </c>
      <c r="AH143" s="1701">
        <f t="shared" si="47"/>
        <v>0</v>
      </c>
      <c r="AI143" s="1684">
        <v>154</v>
      </c>
      <c r="AJ143" s="1684">
        <v>128.80000000000001</v>
      </c>
      <c r="AK143" s="1684">
        <v>128.80000000000001</v>
      </c>
      <c r="AL143" s="1684">
        <v>0.97919999999999996</v>
      </c>
      <c r="AM143" s="1700">
        <f t="shared" si="61"/>
        <v>0.51695550629477283</v>
      </c>
      <c r="AN143" s="1684">
        <v>48508</v>
      </c>
      <c r="AO143" s="1701">
        <f t="shared" si="69"/>
        <v>56300</v>
      </c>
      <c r="AP143" s="1701">
        <f t="shared" si="48"/>
        <v>0</v>
      </c>
      <c r="AQ143" s="1684">
        <v>154</v>
      </c>
      <c r="AR143" s="1684">
        <v>150</v>
      </c>
      <c r="AS143" s="1684">
        <v>150</v>
      </c>
      <c r="AT143" s="1684">
        <v>0.9819</v>
      </c>
      <c r="AU143" s="1700">
        <f t="shared" si="62"/>
        <v>0.45495511773859548</v>
      </c>
      <c r="AV143" s="1684">
        <v>49854</v>
      </c>
      <c r="AW143" s="1701">
        <f t="shared" si="70"/>
        <v>65748</v>
      </c>
      <c r="AX143" s="1701">
        <f t="shared" si="49"/>
        <v>0</v>
      </c>
      <c r="AY143" s="1684">
        <v>154</v>
      </c>
      <c r="AZ143" s="1684">
        <v>136.4</v>
      </c>
      <c r="BA143" s="1684">
        <v>136.4</v>
      </c>
      <c r="BB143" s="1684">
        <v>0.9788</v>
      </c>
      <c r="BC143" s="1700">
        <f t="shared" si="63"/>
        <v>0.46093673329788654</v>
      </c>
      <c r="BD143" s="1684">
        <v>44308</v>
      </c>
      <c r="BE143" s="1701">
        <f t="shared" si="71"/>
        <v>57676</v>
      </c>
      <c r="BF143" s="1701">
        <f t="shared" si="50"/>
        <v>0</v>
      </c>
      <c r="BG143" s="1684">
        <v>154</v>
      </c>
      <c r="BH143" s="1684">
        <v>124.8</v>
      </c>
      <c r="BI143" s="1684">
        <v>124.8</v>
      </c>
      <c r="BJ143" s="1684">
        <v>0.9778</v>
      </c>
      <c r="BK143" s="1700">
        <f t="shared" si="64"/>
        <v>0.38138602111625819</v>
      </c>
      <c r="BL143" s="1684">
        <v>34626</v>
      </c>
      <c r="BM143" s="1701">
        <f t="shared" si="72"/>
        <v>54474</v>
      </c>
      <c r="BN143" s="1701">
        <f t="shared" si="73"/>
        <v>0</v>
      </c>
    </row>
    <row r="144" spans="1:66">
      <c r="A144" s="1717" t="s">
        <v>3658</v>
      </c>
      <c r="B144" s="1674">
        <v>1220</v>
      </c>
      <c r="C144" s="1674">
        <v>78</v>
      </c>
      <c r="D144" s="1716">
        <v>138</v>
      </c>
      <c r="E144" s="1684" t="s">
        <v>3659</v>
      </c>
      <c r="F144" s="1684" t="s">
        <v>3660</v>
      </c>
      <c r="G144" s="1684" t="s">
        <v>2116</v>
      </c>
      <c r="H144" s="1684" t="s">
        <v>2196</v>
      </c>
      <c r="I144" s="1684">
        <v>11</v>
      </c>
      <c r="J144" s="1684">
        <v>156</v>
      </c>
      <c r="K144" s="1684">
        <v>156</v>
      </c>
      <c r="L144" s="1684">
        <v>152</v>
      </c>
      <c r="M144" s="1684">
        <v>152</v>
      </c>
      <c r="N144" s="1684">
        <v>0.86950000000000005</v>
      </c>
      <c r="O144" s="1700">
        <f t="shared" si="58"/>
        <v>0.21416993701428191</v>
      </c>
      <c r="P144" s="1684">
        <v>20380</v>
      </c>
      <c r="Q144" s="1701">
        <f t="shared" si="65"/>
        <v>57095</v>
      </c>
      <c r="R144" s="1701">
        <f t="shared" si="66"/>
        <v>0</v>
      </c>
      <c r="S144" s="1684">
        <v>156</v>
      </c>
      <c r="T144" s="1684">
        <v>170</v>
      </c>
      <c r="U144" s="1684">
        <v>170</v>
      </c>
      <c r="V144" s="1684">
        <v>0.85340000000000005</v>
      </c>
      <c r="W144" s="1700">
        <f t="shared" si="59"/>
        <v>0.28701653556181195</v>
      </c>
      <c r="X144" s="1684">
        <v>30980</v>
      </c>
      <c r="Y144" s="1701">
        <f t="shared" si="67"/>
        <v>64763</v>
      </c>
      <c r="Z144" s="1701">
        <f t="shared" ref="Z144:Z207" si="74">+MAX((X144-Y144),0)</f>
        <v>0</v>
      </c>
      <c r="AA144" s="1684">
        <v>156</v>
      </c>
      <c r="AB144" s="1684">
        <v>198</v>
      </c>
      <c r="AC144" s="1684">
        <v>198</v>
      </c>
      <c r="AD144" s="1684">
        <v>0.84279999999999999</v>
      </c>
      <c r="AE144" s="1700">
        <f t="shared" si="60"/>
        <v>0.24269750183371447</v>
      </c>
      <c r="AF144" s="1684">
        <v>29160</v>
      </c>
      <c r="AG144" s="1701">
        <f t="shared" si="68"/>
        <v>72090</v>
      </c>
      <c r="AH144" s="1701">
        <f t="shared" ref="AH144:AH207" si="75">+MAX((AF144-AG144),0)</f>
        <v>0</v>
      </c>
      <c r="AI144" s="1684">
        <v>156</v>
      </c>
      <c r="AJ144" s="1684">
        <v>100</v>
      </c>
      <c r="AK144" s="1684">
        <v>124.8</v>
      </c>
      <c r="AL144" s="1684">
        <v>0.77649999999999997</v>
      </c>
      <c r="AM144" s="1700">
        <f t="shared" si="61"/>
        <v>0.27175982662761633</v>
      </c>
      <c r="AN144" s="1684">
        <v>15700</v>
      </c>
      <c r="AO144" s="1701">
        <f t="shared" si="69"/>
        <v>34663</v>
      </c>
      <c r="AP144" s="1701">
        <f t="shared" ref="AP144:AP207" si="76">+MAX((AN144-AO144),0)</f>
        <v>0</v>
      </c>
      <c r="AQ144" s="1684">
        <v>156</v>
      </c>
      <c r="AR144" s="1684">
        <v>114</v>
      </c>
      <c r="AS144" s="1684">
        <v>124.8</v>
      </c>
      <c r="AT144" s="1684">
        <v>0.77159999999999995</v>
      </c>
      <c r="AU144" s="1700">
        <f t="shared" si="62"/>
        <v>0.33249788350428128</v>
      </c>
      <c r="AV144" s="1684">
        <v>21760</v>
      </c>
      <c r="AW144" s="1701">
        <f t="shared" si="70"/>
        <v>39266</v>
      </c>
      <c r="AX144" s="1701">
        <f t="shared" ref="AX144:AX207" si="77">+MAX((AV144-AW144),0)</f>
        <v>0</v>
      </c>
      <c r="AY144" s="1684">
        <v>156</v>
      </c>
      <c r="AZ144" s="1684">
        <v>124</v>
      </c>
      <c r="BA144" s="1684">
        <v>124.8</v>
      </c>
      <c r="BB144" s="1684">
        <v>0.79110000000000003</v>
      </c>
      <c r="BC144" s="1700">
        <f t="shared" si="63"/>
        <v>0.26589490881758487</v>
      </c>
      <c r="BD144" s="1684">
        <v>18780</v>
      </c>
      <c r="BE144" s="1701">
        <f t="shared" si="71"/>
        <v>42378</v>
      </c>
      <c r="BF144" s="1701">
        <f t="shared" ref="BF144:BF207" si="78">+MAX((BD144-BE144),0)</f>
        <v>0</v>
      </c>
      <c r="BG144" s="1684">
        <v>156</v>
      </c>
      <c r="BH144" s="1684">
        <v>122</v>
      </c>
      <c r="BI144" s="1684">
        <v>124.8</v>
      </c>
      <c r="BJ144" s="1684">
        <v>0.78800000000000003</v>
      </c>
      <c r="BK144" s="1700">
        <f t="shared" si="64"/>
        <v>0.27962179027739376</v>
      </c>
      <c r="BL144" s="1684">
        <v>20000</v>
      </c>
      <c r="BM144" s="1701">
        <f t="shared" si="72"/>
        <v>42915</v>
      </c>
      <c r="BN144" s="1701">
        <f t="shared" si="73"/>
        <v>0</v>
      </c>
    </row>
    <row r="145" spans="1:66">
      <c r="A145" s="1717" t="s">
        <v>2689</v>
      </c>
      <c r="B145" s="1674">
        <v>1240</v>
      </c>
      <c r="C145" s="1674">
        <v>44</v>
      </c>
      <c r="D145" s="1716">
        <v>139</v>
      </c>
      <c r="E145" s="1684" t="s">
        <v>3078</v>
      </c>
      <c r="F145" s="1684" t="s">
        <v>1707</v>
      </c>
      <c r="G145" s="1684" t="s">
        <v>2116</v>
      </c>
      <c r="H145" s="1684" t="s">
        <v>2115</v>
      </c>
      <c r="I145" s="1684">
        <v>11</v>
      </c>
      <c r="J145" s="1684">
        <v>156</v>
      </c>
      <c r="K145" s="1684">
        <v>156</v>
      </c>
      <c r="L145" s="1684">
        <v>114</v>
      </c>
      <c r="M145" s="1684">
        <v>124.8</v>
      </c>
      <c r="N145" s="1684">
        <v>0.98399999999999999</v>
      </c>
      <c r="O145" s="1700">
        <f t="shared" si="58"/>
        <v>8.2360655477899808E-2</v>
      </c>
      <c r="P145" s="1684">
        <v>6652</v>
      </c>
      <c r="Q145" s="1701">
        <f t="shared" si="65"/>
        <v>48460</v>
      </c>
      <c r="R145" s="1701">
        <f t="shared" si="66"/>
        <v>0</v>
      </c>
      <c r="S145" s="1684">
        <v>156</v>
      </c>
      <c r="T145" s="1684">
        <v>114</v>
      </c>
      <c r="U145" s="1684">
        <v>124.8</v>
      </c>
      <c r="V145" s="1684">
        <v>0.99619999999999997</v>
      </c>
      <c r="W145" s="1700">
        <f t="shared" si="59"/>
        <v>9.2314575806854954E-2</v>
      </c>
      <c r="X145" s="1684">
        <v>7800</v>
      </c>
      <c r="Y145" s="1701">
        <f t="shared" si="67"/>
        <v>50696</v>
      </c>
      <c r="Z145" s="1701">
        <f t="shared" si="74"/>
        <v>0</v>
      </c>
      <c r="AA145" s="1684">
        <v>156</v>
      </c>
      <c r="AB145" s="1684">
        <v>102</v>
      </c>
      <c r="AC145" s="1684">
        <v>124.8</v>
      </c>
      <c r="AD145" s="1684">
        <v>0.99550000000000005</v>
      </c>
      <c r="AE145" s="1700">
        <f t="shared" si="60"/>
        <v>8.4749564762564428E-2</v>
      </c>
      <c r="AF145" s="1684">
        <v>6196</v>
      </c>
      <c r="AG145" s="1701">
        <f t="shared" si="68"/>
        <v>43866</v>
      </c>
      <c r="AH145" s="1701">
        <f t="shared" si="75"/>
        <v>0</v>
      </c>
      <c r="AI145" s="1684">
        <v>156</v>
      </c>
      <c r="AJ145" s="1684">
        <v>114</v>
      </c>
      <c r="AK145" s="1684">
        <v>124.8</v>
      </c>
      <c r="AL145" s="1684">
        <v>0.99609999999999999</v>
      </c>
      <c r="AM145" s="1700">
        <f t="shared" si="61"/>
        <v>0.10977068253417151</v>
      </c>
      <c r="AN145" s="1684">
        <v>9274</v>
      </c>
      <c r="AO145" s="1701">
        <f t="shared" si="69"/>
        <v>50691</v>
      </c>
      <c r="AP145" s="1701">
        <f t="shared" si="76"/>
        <v>0</v>
      </c>
      <c r="AQ145" s="1684">
        <v>156</v>
      </c>
      <c r="AR145" s="1684">
        <v>102</v>
      </c>
      <c r="AS145" s="1684">
        <v>124.8</v>
      </c>
      <c r="AT145" s="1684">
        <v>0.997</v>
      </c>
      <c r="AU145" s="1700">
        <f t="shared" si="62"/>
        <v>0.11326938860012464</v>
      </c>
      <c r="AV145" s="1684">
        <v>8570</v>
      </c>
      <c r="AW145" s="1701">
        <f t="shared" si="70"/>
        <v>45396</v>
      </c>
      <c r="AX145" s="1701">
        <f t="shared" si="77"/>
        <v>0</v>
      </c>
      <c r="AY145" s="1684">
        <v>156</v>
      </c>
      <c r="AZ145" s="1684">
        <v>94</v>
      </c>
      <c r="BA145" s="1684">
        <v>124.8</v>
      </c>
      <c r="BB145" s="1684">
        <v>0.97340000000000004</v>
      </c>
      <c r="BC145" s="1700">
        <f t="shared" si="63"/>
        <v>7.9022810542948338E-2</v>
      </c>
      <c r="BD145" s="1684">
        <v>5206</v>
      </c>
      <c r="BE145" s="1701">
        <f t="shared" si="71"/>
        <v>39528</v>
      </c>
      <c r="BF145" s="1701">
        <f t="shared" si="78"/>
        <v>0</v>
      </c>
      <c r="BG145" s="1684">
        <v>156</v>
      </c>
      <c r="BH145" s="1684">
        <v>114</v>
      </c>
      <c r="BI145" s="1684">
        <v>124.8</v>
      </c>
      <c r="BJ145" s="1684">
        <v>0.99739999999999995</v>
      </c>
      <c r="BK145" s="1700">
        <f t="shared" si="64"/>
        <v>0.11747672792875891</v>
      </c>
      <c r="BL145" s="1684">
        <v>9938</v>
      </c>
      <c r="BM145" s="1701">
        <f t="shared" si="72"/>
        <v>50757</v>
      </c>
      <c r="BN145" s="1701">
        <f t="shared" si="73"/>
        <v>0</v>
      </c>
    </row>
    <row r="146" spans="1:66">
      <c r="A146" s="1717" t="s">
        <v>4240</v>
      </c>
      <c r="B146" s="1674">
        <v>1250</v>
      </c>
      <c r="C146" s="1674">
        <v>38</v>
      </c>
      <c r="D146" s="1716">
        <v>140</v>
      </c>
      <c r="E146" s="1684" t="s">
        <v>4239</v>
      </c>
      <c r="F146" s="1684" t="s">
        <v>4238</v>
      </c>
      <c r="G146" s="1684" t="s">
        <v>2116</v>
      </c>
      <c r="H146" s="1684" t="s">
        <v>2115</v>
      </c>
      <c r="I146" s="1684">
        <v>11</v>
      </c>
      <c r="J146" s="1684">
        <v>156</v>
      </c>
      <c r="K146" s="1684">
        <v>0</v>
      </c>
      <c r="L146" s="1684">
        <v>0</v>
      </c>
      <c r="M146" s="1684">
        <v>0</v>
      </c>
      <c r="N146" s="1684">
        <v>0</v>
      </c>
      <c r="O146" s="1700">
        <v>0</v>
      </c>
      <c r="P146" s="1684">
        <v>0</v>
      </c>
      <c r="Q146" s="1701">
        <f t="shared" si="65"/>
        <v>0</v>
      </c>
      <c r="R146" s="1701">
        <f t="shared" si="66"/>
        <v>0</v>
      </c>
      <c r="S146" s="1684">
        <v>0</v>
      </c>
      <c r="T146" s="1684">
        <v>0</v>
      </c>
      <c r="U146" s="1684">
        <v>0</v>
      </c>
      <c r="V146" s="1684">
        <v>0</v>
      </c>
      <c r="W146" s="1700">
        <v>0</v>
      </c>
      <c r="X146" s="1684">
        <v>0</v>
      </c>
      <c r="Y146" s="1701">
        <f t="shared" si="67"/>
        <v>0</v>
      </c>
      <c r="Z146" s="1701">
        <f t="shared" si="74"/>
        <v>0</v>
      </c>
      <c r="AA146" s="1684">
        <v>156</v>
      </c>
      <c r="AB146" s="1684">
        <v>88</v>
      </c>
      <c r="AC146" s="1684">
        <v>49.92</v>
      </c>
      <c r="AD146" s="1684">
        <v>0.65710000000000002</v>
      </c>
      <c r="AE146" s="1700">
        <f t="shared" si="60"/>
        <v>3.31461010961848E-2</v>
      </c>
      <c r="AF146" s="1684">
        <v>1380</v>
      </c>
      <c r="AG146" s="1701">
        <f t="shared" si="68"/>
        <v>24980</v>
      </c>
      <c r="AH146" s="1701">
        <f t="shared" si="75"/>
        <v>0</v>
      </c>
      <c r="AI146" s="1684">
        <v>156</v>
      </c>
      <c r="AJ146" s="1684">
        <v>104</v>
      </c>
      <c r="AK146" s="1684">
        <v>124.8</v>
      </c>
      <c r="AL146" s="1684">
        <v>0.82550000000000001</v>
      </c>
      <c r="AM146" s="1700">
        <f t="shared" si="61"/>
        <v>0.13777147869877593</v>
      </c>
      <c r="AN146" s="1684">
        <v>8800</v>
      </c>
      <c r="AO146" s="1701">
        <f t="shared" si="69"/>
        <v>38324</v>
      </c>
      <c r="AP146" s="1701">
        <f t="shared" si="76"/>
        <v>0</v>
      </c>
      <c r="AQ146" s="1684">
        <v>156</v>
      </c>
      <c r="AR146" s="1684">
        <v>88</v>
      </c>
      <c r="AS146" s="1684">
        <v>124.8</v>
      </c>
      <c r="AT146" s="1684">
        <v>0.77380000000000004</v>
      </c>
      <c r="AU146" s="1700">
        <f t="shared" si="62"/>
        <v>0.17014646586762414</v>
      </c>
      <c r="AV146" s="1684">
        <v>8620</v>
      </c>
      <c r="AW146" s="1701">
        <f t="shared" si="70"/>
        <v>30397</v>
      </c>
      <c r="AX146" s="1701">
        <f t="shared" si="77"/>
        <v>0</v>
      </c>
      <c r="AY146" s="1684">
        <v>156</v>
      </c>
      <c r="AZ146" s="1684">
        <v>6</v>
      </c>
      <c r="BA146" s="1684">
        <v>124.8</v>
      </c>
      <c r="BB146" s="1684">
        <v>0.78849999999999998</v>
      </c>
      <c r="BC146" s="1700">
        <f t="shared" si="63"/>
        <v>0.24072899786279622</v>
      </c>
      <c r="BD146" s="1684">
        <v>820</v>
      </c>
      <c r="BE146" s="1701">
        <f t="shared" si="71"/>
        <v>2044</v>
      </c>
      <c r="BF146" s="1701">
        <f t="shared" si="78"/>
        <v>0</v>
      </c>
      <c r="BG146" s="1684">
        <v>156</v>
      </c>
      <c r="BH146" s="1684">
        <v>92</v>
      </c>
      <c r="BI146" s="1684">
        <v>124.8</v>
      </c>
      <c r="BJ146" s="1684">
        <v>0.78720000000000001</v>
      </c>
      <c r="BK146" s="1700">
        <f t="shared" si="64"/>
        <v>9.6135527010950336E-2</v>
      </c>
      <c r="BL146" s="1684">
        <v>5180</v>
      </c>
      <c r="BM146" s="1701">
        <f t="shared" si="72"/>
        <v>32329</v>
      </c>
      <c r="BN146" s="1701">
        <f t="shared" si="73"/>
        <v>0</v>
      </c>
    </row>
    <row r="147" spans="1:66">
      <c r="A147" s="1717" t="s">
        <v>2690</v>
      </c>
      <c r="B147" s="1674">
        <v>1210</v>
      </c>
      <c r="C147" s="1674">
        <v>20</v>
      </c>
      <c r="D147" s="1716">
        <v>141</v>
      </c>
      <c r="E147" s="1684" t="s">
        <v>3079</v>
      </c>
      <c r="F147" s="1684" t="s">
        <v>544</v>
      </c>
      <c r="G147" s="1684" t="s">
        <v>2116</v>
      </c>
      <c r="H147" s="1684" t="s">
        <v>1043</v>
      </c>
      <c r="I147" s="1684">
        <v>11</v>
      </c>
      <c r="J147" s="1684">
        <v>157</v>
      </c>
      <c r="K147" s="1684">
        <v>157</v>
      </c>
      <c r="L147" s="1684">
        <v>44.1</v>
      </c>
      <c r="M147" s="1684">
        <v>157</v>
      </c>
      <c r="N147" s="1684">
        <v>0.98640000000000005</v>
      </c>
      <c r="O147" s="1700">
        <f t="shared" ref="O147:O155" si="79">+P147/(24*30*L147*N147)</f>
        <v>0.49482485613872473</v>
      </c>
      <c r="P147" s="1684">
        <v>15498</v>
      </c>
      <c r="Q147" s="1701">
        <f t="shared" si="65"/>
        <v>18792</v>
      </c>
      <c r="R147" s="1701">
        <f t="shared" si="66"/>
        <v>0</v>
      </c>
      <c r="S147" s="1684">
        <v>157</v>
      </c>
      <c r="T147" s="1684">
        <v>16.5</v>
      </c>
      <c r="U147" s="1684">
        <v>157</v>
      </c>
      <c r="V147" s="1684">
        <v>0.98550000000000004</v>
      </c>
      <c r="W147" s="1700">
        <f t="shared" ref="W147:W155" si="80">+X147/(24*31*T147*V147)</f>
        <v>0.44858661738909195</v>
      </c>
      <c r="X147" s="1684">
        <v>5427</v>
      </c>
      <c r="Y147" s="1701">
        <f t="shared" si="67"/>
        <v>7259</v>
      </c>
      <c r="Z147" s="1701">
        <f t="shared" si="74"/>
        <v>0</v>
      </c>
      <c r="AA147" s="1684">
        <v>157</v>
      </c>
      <c r="AB147" s="1684">
        <v>24.6</v>
      </c>
      <c r="AC147" s="1684">
        <v>157</v>
      </c>
      <c r="AD147" s="1684">
        <v>0.98019999999999996</v>
      </c>
      <c r="AE147" s="1700">
        <f t="shared" si="60"/>
        <v>0.31627811517182031</v>
      </c>
      <c r="AF147" s="1684">
        <v>5491</v>
      </c>
      <c r="AG147" s="1701">
        <f t="shared" si="68"/>
        <v>10417</v>
      </c>
      <c r="AH147" s="1701">
        <f t="shared" si="75"/>
        <v>0</v>
      </c>
      <c r="AI147" s="1684">
        <v>157</v>
      </c>
      <c r="AJ147" s="1684">
        <v>46.9</v>
      </c>
      <c r="AK147" s="1684">
        <v>157</v>
      </c>
      <c r="AL147" s="1684">
        <v>0.98229999999999995</v>
      </c>
      <c r="AM147" s="1700">
        <f t="shared" si="61"/>
        <v>0.48742584168981423</v>
      </c>
      <c r="AN147" s="1684">
        <v>16707</v>
      </c>
      <c r="AO147" s="1701">
        <f t="shared" si="69"/>
        <v>20566</v>
      </c>
      <c r="AP147" s="1701">
        <f t="shared" si="76"/>
        <v>0</v>
      </c>
      <c r="AQ147" s="1684">
        <v>157</v>
      </c>
      <c r="AR147" s="1684">
        <v>49.9</v>
      </c>
      <c r="AS147" s="1684">
        <v>157</v>
      </c>
      <c r="AT147" s="1684">
        <v>0.98429999999999995</v>
      </c>
      <c r="AU147" s="1700">
        <f t="shared" si="62"/>
        <v>0.51859839140942443</v>
      </c>
      <c r="AV147" s="1684">
        <v>18951</v>
      </c>
      <c r="AW147" s="1701">
        <f t="shared" si="70"/>
        <v>21926</v>
      </c>
      <c r="AX147" s="1701">
        <f t="shared" si="77"/>
        <v>0</v>
      </c>
      <c r="AY147" s="1684">
        <v>157</v>
      </c>
      <c r="AZ147" s="1684">
        <v>53.5</v>
      </c>
      <c r="BA147" s="1684">
        <v>157</v>
      </c>
      <c r="BB147" s="1684">
        <v>0.98670000000000002</v>
      </c>
      <c r="BC147" s="1700">
        <f t="shared" si="63"/>
        <v>0.472430785311728</v>
      </c>
      <c r="BD147" s="1684">
        <v>17956</v>
      </c>
      <c r="BE147" s="1701">
        <f t="shared" si="71"/>
        <v>22805</v>
      </c>
      <c r="BF147" s="1701">
        <f t="shared" si="78"/>
        <v>0</v>
      </c>
      <c r="BG147" s="1684">
        <v>157</v>
      </c>
      <c r="BH147" s="1684">
        <v>40.5</v>
      </c>
      <c r="BI147" s="1684">
        <v>157</v>
      </c>
      <c r="BJ147" s="1684">
        <v>0.98040000000000005</v>
      </c>
      <c r="BK147" s="1700">
        <f t="shared" si="64"/>
        <v>0.24826165389083896</v>
      </c>
      <c r="BL147" s="1684">
        <v>7334</v>
      </c>
      <c r="BM147" s="1701">
        <f t="shared" si="72"/>
        <v>17725</v>
      </c>
      <c r="BN147" s="1701">
        <f t="shared" si="73"/>
        <v>0</v>
      </c>
    </row>
    <row r="148" spans="1:66">
      <c r="A148" s="1717" t="s">
        <v>2691</v>
      </c>
      <c r="B148" s="1674">
        <v>1210</v>
      </c>
      <c r="C148" s="1674">
        <v>31</v>
      </c>
      <c r="D148" s="1716">
        <v>142</v>
      </c>
      <c r="E148" s="1684" t="s">
        <v>3080</v>
      </c>
      <c r="F148" s="1684" t="s">
        <v>1354</v>
      </c>
      <c r="G148" s="1684" t="s">
        <v>2116</v>
      </c>
      <c r="H148" s="1684" t="s">
        <v>2115</v>
      </c>
      <c r="I148" s="1684">
        <v>11</v>
      </c>
      <c r="J148" s="1684">
        <v>159</v>
      </c>
      <c r="K148" s="1684">
        <v>159</v>
      </c>
      <c r="L148" s="1684">
        <v>12.8</v>
      </c>
      <c r="M148" s="1684">
        <v>127.2</v>
      </c>
      <c r="N148" s="1684">
        <v>0.75860000000000005</v>
      </c>
      <c r="O148" s="1700">
        <f t="shared" si="79"/>
        <v>4.405502094501567E-2</v>
      </c>
      <c r="P148" s="1684">
        <v>308</v>
      </c>
      <c r="Q148" s="1701">
        <f t="shared" si="65"/>
        <v>4195</v>
      </c>
      <c r="R148" s="1701">
        <f t="shared" si="66"/>
        <v>0</v>
      </c>
      <c r="S148" s="1684">
        <v>159</v>
      </c>
      <c r="T148" s="1684">
        <v>26.4</v>
      </c>
      <c r="U148" s="1684">
        <v>127.2</v>
      </c>
      <c r="V148" s="1684">
        <v>0.875</v>
      </c>
      <c r="W148" s="1700">
        <f t="shared" si="80"/>
        <v>1.6291951775822745E-2</v>
      </c>
      <c r="X148" s="1684">
        <v>280</v>
      </c>
      <c r="Y148" s="1701">
        <f t="shared" si="67"/>
        <v>10312</v>
      </c>
      <c r="Z148" s="1701">
        <f t="shared" si="74"/>
        <v>0</v>
      </c>
      <c r="AA148" s="1684">
        <v>159</v>
      </c>
      <c r="AB148" s="1684">
        <v>96</v>
      </c>
      <c r="AC148" s="1684">
        <v>127.2</v>
      </c>
      <c r="AD148" s="1684">
        <v>0.8286</v>
      </c>
      <c r="AE148" s="1700">
        <f t="shared" si="60"/>
        <v>0.40525322721949558</v>
      </c>
      <c r="AF148" s="1684">
        <v>23210</v>
      </c>
      <c r="AG148" s="1701">
        <f t="shared" si="68"/>
        <v>34364</v>
      </c>
      <c r="AH148" s="1701">
        <f t="shared" si="75"/>
        <v>0</v>
      </c>
      <c r="AI148" s="1684">
        <v>159</v>
      </c>
      <c r="AJ148" s="1684">
        <v>144.80000000000001</v>
      </c>
      <c r="AK148" s="1684">
        <v>144.80000000000001</v>
      </c>
      <c r="AL148" s="1684">
        <v>0.82330000000000003</v>
      </c>
      <c r="AM148" s="1700">
        <f t="shared" si="61"/>
        <v>0.35654732994160759</v>
      </c>
      <c r="AN148" s="1684">
        <v>31624</v>
      </c>
      <c r="AO148" s="1701">
        <f t="shared" si="69"/>
        <v>53217</v>
      </c>
      <c r="AP148" s="1701">
        <f t="shared" si="76"/>
        <v>0</v>
      </c>
      <c r="AQ148" s="1684">
        <v>159</v>
      </c>
      <c r="AR148" s="1684">
        <v>127.6</v>
      </c>
      <c r="AS148" s="1684">
        <v>127.6</v>
      </c>
      <c r="AT148" s="1684">
        <v>0.83389999999999997</v>
      </c>
      <c r="AU148" s="1700">
        <f t="shared" si="62"/>
        <v>0.31033604399488679</v>
      </c>
      <c r="AV148" s="1684">
        <v>24568</v>
      </c>
      <c r="AW148" s="1701">
        <f t="shared" si="70"/>
        <v>47499</v>
      </c>
      <c r="AX148" s="1701">
        <f t="shared" si="77"/>
        <v>0</v>
      </c>
      <c r="AY148" s="1684">
        <v>159</v>
      </c>
      <c r="AZ148" s="1684">
        <v>113.6</v>
      </c>
      <c r="BA148" s="1684">
        <v>127.2</v>
      </c>
      <c r="BB148" s="1684">
        <v>0.84489999999999998</v>
      </c>
      <c r="BC148" s="1700">
        <f t="shared" si="63"/>
        <v>0.35684279663065388</v>
      </c>
      <c r="BD148" s="1684">
        <v>24660</v>
      </c>
      <c r="BE148" s="1701">
        <f t="shared" si="71"/>
        <v>41464</v>
      </c>
      <c r="BF148" s="1701">
        <f t="shared" si="78"/>
        <v>0</v>
      </c>
      <c r="BG148" s="1684">
        <v>159</v>
      </c>
      <c r="BH148" s="1684">
        <v>107.6</v>
      </c>
      <c r="BI148" s="1684">
        <v>127.2</v>
      </c>
      <c r="BJ148" s="1684">
        <v>0.8306</v>
      </c>
      <c r="BK148" s="1700">
        <f t="shared" si="64"/>
        <v>0.28760842338262238</v>
      </c>
      <c r="BL148" s="1684">
        <v>19124</v>
      </c>
      <c r="BM148" s="1701">
        <f t="shared" si="72"/>
        <v>39896</v>
      </c>
      <c r="BN148" s="1701">
        <f t="shared" si="73"/>
        <v>0</v>
      </c>
    </row>
    <row r="149" spans="1:66">
      <c r="A149" s="1717" t="s">
        <v>2692</v>
      </c>
      <c r="B149" s="1674">
        <v>1230</v>
      </c>
      <c r="C149" s="1674">
        <v>33</v>
      </c>
      <c r="D149" s="1716">
        <v>143</v>
      </c>
      <c r="E149" s="1684" t="s">
        <v>3081</v>
      </c>
      <c r="F149" s="1684" t="s">
        <v>705</v>
      </c>
      <c r="G149" s="1684" t="s">
        <v>2116</v>
      </c>
      <c r="H149" s="1684" t="s">
        <v>2115</v>
      </c>
      <c r="I149" s="1684">
        <v>11</v>
      </c>
      <c r="J149" s="1684">
        <v>159</v>
      </c>
      <c r="K149" s="1684">
        <v>159</v>
      </c>
      <c r="L149" s="1684">
        <v>12</v>
      </c>
      <c r="M149" s="1684">
        <v>127.2</v>
      </c>
      <c r="N149" s="1684">
        <v>0.63039999999999996</v>
      </c>
      <c r="O149" s="1700">
        <f t="shared" si="79"/>
        <v>0.21297471329197218</v>
      </c>
      <c r="P149" s="1684">
        <v>1160</v>
      </c>
      <c r="Q149" s="1701">
        <f t="shared" si="65"/>
        <v>3268</v>
      </c>
      <c r="R149" s="1701">
        <f t="shared" si="66"/>
        <v>0</v>
      </c>
      <c r="S149" s="1684">
        <v>159</v>
      </c>
      <c r="T149" s="1684">
        <v>10</v>
      </c>
      <c r="U149" s="1684">
        <v>127.2</v>
      </c>
      <c r="V149" s="1684">
        <v>0.63329999999999997</v>
      </c>
      <c r="W149" s="1700">
        <f t="shared" si="80"/>
        <v>0.20162351498975331</v>
      </c>
      <c r="X149" s="1684">
        <v>950</v>
      </c>
      <c r="Y149" s="1701">
        <f t="shared" si="67"/>
        <v>2827</v>
      </c>
      <c r="Z149" s="1701">
        <f t="shared" si="74"/>
        <v>0</v>
      </c>
      <c r="AA149" s="1684">
        <v>159</v>
      </c>
      <c r="AB149" s="1684">
        <v>10</v>
      </c>
      <c r="AC149" s="1684">
        <v>127.2</v>
      </c>
      <c r="AD149" s="1684">
        <v>0.61470000000000002</v>
      </c>
      <c r="AE149" s="1700">
        <f t="shared" si="60"/>
        <v>0.23611337056920267</v>
      </c>
      <c r="AF149" s="1684">
        <v>1045</v>
      </c>
      <c r="AG149" s="1701">
        <f t="shared" si="68"/>
        <v>2656</v>
      </c>
      <c r="AH149" s="1701">
        <f t="shared" si="75"/>
        <v>0</v>
      </c>
      <c r="AI149" s="1684">
        <v>159</v>
      </c>
      <c r="AJ149" s="1684">
        <v>15</v>
      </c>
      <c r="AK149" s="1684">
        <v>127.2</v>
      </c>
      <c r="AL149" s="1684">
        <v>0.66269999999999996</v>
      </c>
      <c r="AM149" s="1700">
        <f t="shared" si="61"/>
        <v>0.2271580419625806</v>
      </c>
      <c r="AN149" s="1684">
        <v>1680</v>
      </c>
      <c r="AO149" s="1701">
        <f t="shared" si="69"/>
        <v>4437</v>
      </c>
      <c r="AP149" s="1701">
        <f t="shared" si="76"/>
        <v>0</v>
      </c>
      <c r="AQ149" s="1684">
        <v>159</v>
      </c>
      <c r="AR149" s="1684">
        <v>15</v>
      </c>
      <c r="AS149" s="1684">
        <v>127.2</v>
      </c>
      <c r="AT149" s="1684">
        <v>0.59309999999999996</v>
      </c>
      <c r="AU149" s="1700">
        <f t="shared" si="62"/>
        <v>0.20924623613611493</v>
      </c>
      <c r="AV149" s="1684">
        <v>1385</v>
      </c>
      <c r="AW149" s="1701">
        <f t="shared" si="70"/>
        <v>3971</v>
      </c>
      <c r="AX149" s="1701">
        <f t="shared" si="77"/>
        <v>0</v>
      </c>
      <c r="AY149" s="1684">
        <v>159</v>
      </c>
      <c r="AZ149" s="1684">
        <v>15</v>
      </c>
      <c r="BA149" s="1684">
        <v>127.2</v>
      </c>
      <c r="BB149" s="1684">
        <v>0.59740000000000004</v>
      </c>
      <c r="BC149" s="1700">
        <f t="shared" si="63"/>
        <v>0.25418790065592878</v>
      </c>
      <c r="BD149" s="1684">
        <v>1640</v>
      </c>
      <c r="BE149" s="1701">
        <f t="shared" si="71"/>
        <v>3871</v>
      </c>
      <c r="BF149" s="1701">
        <f t="shared" si="78"/>
        <v>0</v>
      </c>
      <c r="BG149" s="1684">
        <v>159</v>
      </c>
      <c r="BH149" s="1684">
        <v>15</v>
      </c>
      <c r="BI149" s="1684">
        <v>127.2</v>
      </c>
      <c r="BJ149" s="1684">
        <v>0.53910000000000002</v>
      </c>
      <c r="BK149" s="1700">
        <f t="shared" si="64"/>
        <v>0.26344850603920378</v>
      </c>
      <c r="BL149" s="1684">
        <v>1585</v>
      </c>
      <c r="BM149" s="1701">
        <f t="shared" si="72"/>
        <v>3610</v>
      </c>
      <c r="BN149" s="1701">
        <f t="shared" si="73"/>
        <v>0</v>
      </c>
    </row>
    <row r="150" spans="1:66">
      <c r="A150" s="1717" t="s">
        <v>2694</v>
      </c>
      <c r="B150" s="1674">
        <v>1210</v>
      </c>
      <c r="C150" s="1674">
        <v>32</v>
      </c>
      <c r="D150" s="1716">
        <v>144</v>
      </c>
      <c r="E150" s="1684" t="s">
        <v>3082</v>
      </c>
      <c r="F150" s="1684" t="s">
        <v>1355</v>
      </c>
      <c r="G150" s="1684" t="s">
        <v>2116</v>
      </c>
      <c r="H150" s="1684" t="s">
        <v>2115</v>
      </c>
      <c r="I150" s="1684">
        <v>11</v>
      </c>
      <c r="J150" s="1684">
        <v>160</v>
      </c>
      <c r="K150" s="1684">
        <v>160</v>
      </c>
      <c r="L150" s="1684">
        <v>94.4</v>
      </c>
      <c r="M150" s="1684">
        <v>128</v>
      </c>
      <c r="N150" s="1684">
        <v>0.97</v>
      </c>
      <c r="O150" s="1700">
        <f t="shared" si="79"/>
        <v>0.1080860368493603</v>
      </c>
      <c r="P150" s="1684">
        <v>7126</v>
      </c>
      <c r="Q150" s="1701">
        <f t="shared" si="65"/>
        <v>39557</v>
      </c>
      <c r="R150" s="1701">
        <f t="shared" si="66"/>
        <v>0</v>
      </c>
      <c r="S150" s="1684">
        <v>160</v>
      </c>
      <c r="T150" s="1684">
        <v>100.4</v>
      </c>
      <c r="U150" s="1684">
        <v>128</v>
      </c>
      <c r="V150" s="1684">
        <v>0.57650000000000001</v>
      </c>
      <c r="W150" s="1700">
        <f t="shared" si="80"/>
        <v>0.1712368275826554</v>
      </c>
      <c r="X150" s="1684">
        <v>7374</v>
      </c>
      <c r="Y150" s="1701">
        <f t="shared" si="67"/>
        <v>25838</v>
      </c>
      <c r="Z150" s="1701">
        <f t="shared" si="74"/>
        <v>0</v>
      </c>
      <c r="AA150" s="1684">
        <v>160</v>
      </c>
      <c r="AB150" s="1684">
        <v>103.4</v>
      </c>
      <c r="AC150" s="1684">
        <v>128</v>
      </c>
      <c r="AD150" s="1684">
        <v>0.97</v>
      </c>
      <c r="AE150" s="1700">
        <f t="shared" si="60"/>
        <v>8.0510079961714096E-2</v>
      </c>
      <c r="AF150" s="1684">
        <v>5814</v>
      </c>
      <c r="AG150" s="1701">
        <f t="shared" si="68"/>
        <v>43329</v>
      </c>
      <c r="AH150" s="1701">
        <f t="shared" si="75"/>
        <v>0</v>
      </c>
      <c r="AI150" s="1684">
        <v>160</v>
      </c>
      <c r="AJ150" s="1684">
        <v>87.04</v>
      </c>
      <c r="AK150" s="1684">
        <v>128</v>
      </c>
      <c r="AL150" s="1684">
        <v>0.97</v>
      </c>
      <c r="AM150" s="1700">
        <f t="shared" si="61"/>
        <v>8.731986985432684E-2</v>
      </c>
      <c r="AN150" s="1684">
        <v>5485</v>
      </c>
      <c r="AO150" s="1701">
        <f t="shared" si="69"/>
        <v>37689</v>
      </c>
      <c r="AP150" s="1701">
        <f t="shared" si="76"/>
        <v>0</v>
      </c>
      <c r="AQ150" s="1684">
        <v>160</v>
      </c>
      <c r="AR150" s="1684">
        <v>30.8</v>
      </c>
      <c r="AS150" s="1684">
        <v>128</v>
      </c>
      <c r="AT150" s="1684">
        <v>0.97</v>
      </c>
      <c r="AU150" s="1700">
        <f t="shared" si="62"/>
        <v>0.13249207836836704</v>
      </c>
      <c r="AV150" s="1684">
        <v>2945</v>
      </c>
      <c r="AW150" s="1701">
        <f t="shared" si="70"/>
        <v>13337</v>
      </c>
      <c r="AX150" s="1701">
        <f t="shared" si="77"/>
        <v>0</v>
      </c>
      <c r="AY150" s="1684">
        <v>160</v>
      </c>
      <c r="AZ150" s="1684">
        <v>99.6</v>
      </c>
      <c r="BA150" s="1684">
        <v>128</v>
      </c>
      <c r="BB150" s="1684">
        <v>0.97</v>
      </c>
      <c r="BC150" s="1700">
        <f t="shared" si="63"/>
        <v>3.7348707544956457E-2</v>
      </c>
      <c r="BD150" s="1684">
        <v>2598</v>
      </c>
      <c r="BE150" s="1701">
        <f t="shared" si="71"/>
        <v>41736</v>
      </c>
      <c r="BF150" s="1701">
        <f t="shared" si="78"/>
        <v>0</v>
      </c>
      <c r="BG150" s="1684">
        <v>160</v>
      </c>
      <c r="BH150" s="1684">
        <v>96.32</v>
      </c>
      <c r="BI150" s="1684">
        <v>128</v>
      </c>
      <c r="BJ150" s="1684">
        <v>0.97</v>
      </c>
      <c r="BK150" s="1700">
        <f t="shared" si="64"/>
        <v>7.8461027259760438E-2</v>
      </c>
      <c r="BL150" s="1684">
        <v>5454</v>
      </c>
      <c r="BM150" s="1701">
        <f t="shared" si="72"/>
        <v>41707</v>
      </c>
      <c r="BN150" s="1701">
        <f t="shared" si="73"/>
        <v>0</v>
      </c>
    </row>
    <row r="151" spans="1:66">
      <c r="A151" s="1717" t="s">
        <v>2697</v>
      </c>
      <c r="B151" s="1674">
        <v>1230</v>
      </c>
      <c r="C151" s="1674">
        <v>48</v>
      </c>
      <c r="D151" s="1716">
        <v>145</v>
      </c>
      <c r="E151" s="1684" t="s">
        <v>3083</v>
      </c>
      <c r="F151" s="1684" t="s">
        <v>409</v>
      </c>
      <c r="G151" s="1684" t="s">
        <v>2116</v>
      </c>
      <c r="H151" s="1684" t="s">
        <v>2115</v>
      </c>
      <c r="I151" s="1684">
        <v>11</v>
      </c>
      <c r="J151" s="1684">
        <v>160</v>
      </c>
      <c r="K151" s="1684">
        <v>160</v>
      </c>
      <c r="L151" s="1684">
        <v>90</v>
      </c>
      <c r="M151" s="1684">
        <v>128</v>
      </c>
      <c r="N151" s="1684">
        <v>0.90710000000000002</v>
      </c>
      <c r="O151" s="1700">
        <f t="shared" si="79"/>
        <v>0.3123507147319296</v>
      </c>
      <c r="P151" s="1684">
        <v>18360</v>
      </c>
      <c r="Q151" s="1701">
        <f t="shared" si="65"/>
        <v>35268</v>
      </c>
      <c r="R151" s="1701">
        <f t="shared" si="66"/>
        <v>0</v>
      </c>
      <c r="S151" s="1684">
        <v>160</v>
      </c>
      <c r="T151" s="1684">
        <v>98</v>
      </c>
      <c r="U151" s="1684">
        <v>128</v>
      </c>
      <c r="V151" s="1684">
        <v>0.31330000000000002</v>
      </c>
      <c r="W151" s="1700">
        <f t="shared" si="80"/>
        <v>8.6677381742108206E-2</v>
      </c>
      <c r="X151" s="1684">
        <v>1980</v>
      </c>
      <c r="Y151" s="1701">
        <f t="shared" si="67"/>
        <v>13706</v>
      </c>
      <c r="Z151" s="1701">
        <f t="shared" si="74"/>
        <v>0</v>
      </c>
      <c r="AA151" s="1684">
        <v>160</v>
      </c>
      <c r="AB151" s="1684">
        <v>206</v>
      </c>
      <c r="AC151" s="1684">
        <v>206</v>
      </c>
      <c r="AD151" s="1684">
        <v>0.92689999999999995</v>
      </c>
      <c r="AE151" s="1700">
        <f t="shared" si="60"/>
        <v>0.43919815771284343</v>
      </c>
      <c r="AF151" s="1684">
        <v>60380</v>
      </c>
      <c r="AG151" s="1701">
        <f t="shared" si="68"/>
        <v>82487</v>
      </c>
      <c r="AH151" s="1701">
        <f t="shared" si="75"/>
        <v>0</v>
      </c>
      <c r="AI151" s="1684">
        <v>160</v>
      </c>
      <c r="AJ151" s="1684">
        <v>228</v>
      </c>
      <c r="AK151" s="1684">
        <v>228</v>
      </c>
      <c r="AL151" s="1684">
        <v>0.91759999999999997</v>
      </c>
      <c r="AM151" s="1700">
        <f t="shared" si="61"/>
        <v>0.44650221446595839</v>
      </c>
      <c r="AN151" s="1684">
        <v>69500</v>
      </c>
      <c r="AO151" s="1701">
        <f t="shared" si="69"/>
        <v>93393</v>
      </c>
      <c r="AP151" s="1701">
        <f t="shared" si="76"/>
        <v>0</v>
      </c>
      <c r="AQ151" s="1684">
        <v>160</v>
      </c>
      <c r="AR151" s="1684">
        <v>218</v>
      </c>
      <c r="AS151" s="1684">
        <v>218</v>
      </c>
      <c r="AT151" s="1684">
        <v>0.90039999999999998</v>
      </c>
      <c r="AU151" s="1700">
        <f t="shared" si="62"/>
        <v>0.48631285813497688</v>
      </c>
      <c r="AV151" s="1684">
        <v>71020</v>
      </c>
      <c r="AW151" s="1701">
        <f t="shared" si="70"/>
        <v>87623</v>
      </c>
      <c r="AX151" s="1701">
        <f t="shared" si="77"/>
        <v>0</v>
      </c>
      <c r="AY151" s="1684">
        <v>160</v>
      </c>
      <c r="AZ151" s="1684">
        <v>198.16</v>
      </c>
      <c r="BA151" s="1684">
        <v>198.16</v>
      </c>
      <c r="BB151" s="1684">
        <v>0.91969999999999996</v>
      </c>
      <c r="BC151" s="1700">
        <f t="shared" si="63"/>
        <v>0.51751895774641254</v>
      </c>
      <c r="BD151" s="1684">
        <v>67908</v>
      </c>
      <c r="BE151" s="1701">
        <f t="shared" si="71"/>
        <v>78731</v>
      </c>
      <c r="BF151" s="1701">
        <f t="shared" si="78"/>
        <v>0</v>
      </c>
      <c r="BG151" s="1684">
        <v>160</v>
      </c>
      <c r="BH151" s="1684">
        <v>160.80000000000001</v>
      </c>
      <c r="BI151" s="1684">
        <v>160.80000000000001</v>
      </c>
      <c r="BJ151" s="1684">
        <v>0.89680000000000004</v>
      </c>
      <c r="BK151" s="1700">
        <f t="shared" si="64"/>
        <v>0.4434011658301778</v>
      </c>
      <c r="BL151" s="1684">
        <v>47572</v>
      </c>
      <c r="BM151" s="1701">
        <f t="shared" si="72"/>
        <v>64373</v>
      </c>
      <c r="BN151" s="1701">
        <f t="shared" si="73"/>
        <v>0</v>
      </c>
    </row>
    <row r="152" spans="1:66">
      <c r="A152" s="1717" t="s">
        <v>2698</v>
      </c>
      <c r="B152" s="1674">
        <v>1240</v>
      </c>
      <c r="C152" s="1674">
        <v>3</v>
      </c>
      <c r="D152" s="1716">
        <v>146</v>
      </c>
      <c r="E152" s="1684">
        <v>21020</v>
      </c>
      <c r="F152" s="1684" t="s">
        <v>497</v>
      </c>
      <c r="G152" s="1684" t="s">
        <v>2116</v>
      </c>
      <c r="H152" s="1684" t="s">
        <v>1429</v>
      </c>
      <c r="I152" s="1684">
        <v>11</v>
      </c>
      <c r="J152" s="1684">
        <v>160</v>
      </c>
      <c r="K152" s="1684">
        <v>160</v>
      </c>
      <c r="L152" s="1684">
        <v>72.959999999999994</v>
      </c>
      <c r="M152" s="1684">
        <v>128</v>
      </c>
      <c r="N152" s="1684">
        <v>0.98719999999999997</v>
      </c>
      <c r="O152" s="1700">
        <f t="shared" si="79"/>
        <v>0.58335325203541</v>
      </c>
      <c r="P152" s="1684">
        <v>30252</v>
      </c>
      <c r="Q152" s="1701">
        <f t="shared" si="65"/>
        <v>31115</v>
      </c>
      <c r="R152" s="1701">
        <f t="shared" si="66"/>
        <v>0</v>
      </c>
      <c r="S152" s="1684">
        <v>160</v>
      </c>
      <c r="T152" s="1684">
        <v>75.48</v>
      </c>
      <c r="U152" s="1684">
        <v>128</v>
      </c>
      <c r="V152" s="1684">
        <v>0.98229999999999995</v>
      </c>
      <c r="W152" s="1700">
        <f t="shared" si="80"/>
        <v>0.64416203754213275</v>
      </c>
      <c r="X152" s="1684">
        <v>35534</v>
      </c>
      <c r="Y152" s="1701">
        <f t="shared" si="67"/>
        <v>33098</v>
      </c>
      <c r="Z152" s="1701">
        <f t="shared" si="74"/>
        <v>2436</v>
      </c>
      <c r="AA152" s="1684">
        <v>160</v>
      </c>
      <c r="AB152" s="1684">
        <v>71.88</v>
      </c>
      <c r="AC152" s="1684">
        <v>128</v>
      </c>
      <c r="AD152" s="1684">
        <v>0.98050000000000004</v>
      </c>
      <c r="AE152" s="1700">
        <f t="shared" si="60"/>
        <v>0.62560591901946982</v>
      </c>
      <c r="AF152" s="1684">
        <v>31746</v>
      </c>
      <c r="AG152" s="1701">
        <f t="shared" si="68"/>
        <v>30447</v>
      </c>
      <c r="AH152" s="1701">
        <f t="shared" si="75"/>
        <v>1299</v>
      </c>
      <c r="AI152" s="1684">
        <v>160</v>
      </c>
      <c r="AJ152" s="1684">
        <v>75.12</v>
      </c>
      <c r="AK152" s="1684">
        <v>128</v>
      </c>
      <c r="AL152" s="1684">
        <v>0.98199999999999998</v>
      </c>
      <c r="AM152" s="1700">
        <f t="shared" si="61"/>
        <v>0.60100278684254327</v>
      </c>
      <c r="AN152" s="1684">
        <v>32985</v>
      </c>
      <c r="AO152" s="1701">
        <f t="shared" si="69"/>
        <v>32930</v>
      </c>
      <c r="AP152" s="1701">
        <f t="shared" si="76"/>
        <v>55</v>
      </c>
      <c r="AQ152" s="1684">
        <v>160</v>
      </c>
      <c r="AR152" s="1684">
        <v>78</v>
      </c>
      <c r="AS152" s="1684">
        <v>128</v>
      </c>
      <c r="AT152" s="1684">
        <v>0.98440000000000005</v>
      </c>
      <c r="AU152" s="1700">
        <f t="shared" si="62"/>
        <v>0.4389015932808778</v>
      </c>
      <c r="AV152" s="1684">
        <v>25073</v>
      </c>
      <c r="AW152" s="1701">
        <f t="shared" si="70"/>
        <v>34276</v>
      </c>
      <c r="AX152" s="1701">
        <f t="shared" si="77"/>
        <v>0</v>
      </c>
      <c r="AY152" s="1684">
        <v>160</v>
      </c>
      <c r="AZ152" s="1684">
        <v>64.319999999999993</v>
      </c>
      <c r="BA152" s="1684">
        <v>128</v>
      </c>
      <c r="BB152" s="1684">
        <v>0.98619999999999997</v>
      </c>
      <c r="BC152" s="1700">
        <f t="shared" si="63"/>
        <v>0.60655137918196489</v>
      </c>
      <c r="BD152" s="1684">
        <v>27702</v>
      </c>
      <c r="BE152" s="1701">
        <f t="shared" si="71"/>
        <v>27403</v>
      </c>
      <c r="BF152" s="1701">
        <f t="shared" si="78"/>
        <v>299</v>
      </c>
      <c r="BG152" s="1684">
        <v>160</v>
      </c>
      <c r="BH152" s="1684">
        <v>53.88</v>
      </c>
      <c r="BI152" s="1684">
        <v>128</v>
      </c>
      <c r="BJ152" s="1684">
        <v>0.99580000000000002</v>
      </c>
      <c r="BK152" s="1700">
        <f t="shared" si="64"/>
        <v>0.54656559810305549</v>
      </c>
      <c r="BL152" s="1684">
        <v>21818</v>
      </c>
      <c r="BM152" s="1701">
        <f t="shared" si="72"/>
        <v>23951</v>
      </c>
      <c r="BN152" s="1701">
        <f t="shared" si="73"/>
        <v>0</v>
      </c>
    </row>
    <row r="153" spans="1:66">
      <c r="A153" s="1717" t="s">
        <v>2699</v>
      </c>
      <c r="B153" s="1674">
        <v>6220</v>
      </c>
      <c r="C153" s="1674">
        <v>8</v>
      </c>
      <c r="D153" s="1716">
        <v>147</v>
      </c>
      <c r="E153" s="1684" t="s">
        <v>3084</v>
      </c>
      <c r="F153" s="1684" t="s">
        <v>1281</v>
      </c>
      <c r="G153" s="1684" t="s">
        <v>2116</v>
      </c>
      <c r="H153" s="1684" t="s">
        <v>1475</v>
      </c>
      <c r="I153" s="1684">
        <v>11</v>
      </c>
      <c r="J153" s="1684">
        <v>160</v>
      </c>
      <c r="K153" s="1684">
        <v>160</v>
      </c>
      <c r="L153" s="1684">
        <v>82</v>
      </c>
      <c r="M153" s="1684">
        <v>160</v>
      </c>
      <c r="N153" s="1684">
        <v>0.96809999999999996</v>
      </c>
      <c r="O153" s="1700">
        <f t="shared" si="79"/>
        <v>0.32526413736402626</v>
      </c>
      <c r="P153" s="1684">
        <v>18591</v>
      </c>
      <c r="Q153" s="1701">
        <f t="shared" si="65"/>
        <v>34294</v>
      </c>
      <c r="R153" s="1701">
        <f t="shared" si="66"/>
        <v>0</v>
      </c>
      <c r="S153" s="1684">
        <v>160</v>
      </c>
      <c r="T153" s="1684">
        <v>74</v>
      </c>
      <c r="U153" s="1684">
        <v>160</v>
      </c>
      <c r="V153" s="1684">
        <v>0.95020000000000004</v>
      </c>
      <c r="W153" s="1700">
        <f t="shared" si="80"/>
        <v>0.35745545179891763</v>
      </c>
      <c r="X153" s="1684">
        <v>18700</v>
      </c>
      <c r="Y153" s="1701">
        <f t="shared" si="67"/>
        <v>31389</v>
      </c>
      <c r="Z153" s="1701">
        <f t="shared" si="74"/>
        <v>0</v>
      </c>
      <c r="AA153" s="1684">
        <v>160</v>
      </c>
      <c r="AB153" s="1684">
        <v>66</v>
      </c>
      <c r="AC153" s="1684">
        <v>160</v>
      </c>
      <c r="AD153" s="1684">
        <v>0.95320000000000005</v>
      </c>
      <c r="AE153" s="1700">
        <f t="shared" si="60"/>
        <v>0.40445015266668638</v>
      </c>
      <c r="AF153" s="1684">
        <v>18320</v>
      </c>
      <c r="AG153" s="1701">
        <f t="shared" si="68"/>
        <v>27178</v>
      </c>
      <c r="AH153" s="1701">
        <f t="shared" si="75"/>
        <v>0</v>
      </c>
      <c r="AI153" s="1684">
        <v>160</v>
      </c>
      <c r="AJ153" s="1684">
        <v>70</v>
      </c>
      <c r="AK153" s="1684">
        <v>160</v>
      </c>
      <c r="AL153" s="1684">
        <v>0.9496</v>
      </c>
      <c r="AM153" s="1700">
        <f t="shared" si="61"/>
        <v>0.28955517854069368</v>
      </c>
      <c r="AN153" s="1684">
        <v>14320</v>
      </c>
      <c r="AO153" s="1701">
        <f t="shared" si="69"/>
        <v>29673</v>
      </c>
      <c r="AP153" s="1701">
        <f t="shared" si="76"/>
        <v>0</v>
      </c>
      <c r="AQ153" s="1684">
        <v>160</v>
      </c>
      <c r="AR153" s="1684">
        <v>70</v>
      </c>
      <c r="AS153" s="1684">
        <v>160</v>
      </c>
      <c r="AT153" s="1684">
        <v>0.94540000000000002</v>
      </c>
      <c r="AU153" s="1700">
        <f t="shared" si="62"/>
        <v>0.3940171781740805</v>
      </c>
      <c r="AV153" s="1684">
        <v>19400</v>
      </c>
      <c r="AW153" s="1701">
        <f t="shared" si="70"/>
        <v>29542</v>
      </c>
      <c r="AX153" s="1701">
        <f t="shared" si="77"/>
        <v>0</v>
      </c>
      <c r="AY153" s="1684">
        <v>160</v>
      </c>
      <c r="AZ153" s="1684">
        <v>72</v>
      </c>
      <c r="BA153" s="1684">
        <v>160</v>
      </c>
      <c r="BB153" s="1684">
        <v>0.95069999999999999</v>
      </c>
      <c r="BC153" s="1700">
        <f t="shared" si="63"/>
        <v>0.40662046289478709</v>
      </c>
      <c r="BD153" s="1684">
        <v>20040</v>
      </c>
      <c r="BE153" s="1701">
        <f t="shared" si="71"/>
        <v>29571</v>
      </c>
      <c r="BF153" s="1701">
        <f t="shared" si="78"/>
        <v>0</v>
      </c>
      <c r="BG153" s="1684">
        <v>160</v>
      </c>
      <c r="BH153" s="1684">
        <v>76</v>
      </c>
      <c r="BI153" s="1684">
        <v>160</v>
      </c>
      <c r="BJ153" s="1684">
        <v>0.93940000000000001</v>
      </c>
      <c r="BK153" s="1700">
        <f t="shared" si="64"/>
        <v>0.39723304704239321</v>
      </c>
      <c r="BL153" s="1684">
        <v>21100</v>
      </c>
      <c r="BM153" s="1701">
        <f t="shared" si="72"/>
        <v>31870</v>
      </c>
      <c r="BN153" s="1701">
        <f t="shared" si="73"/>
        <v>0</v>
      </c>
    </row>
    <row r="154" spans="1:66">
      <c r="A154" s="1717" t="s">
        <v>2701</v>
      </c>
      <c r="B154" s="1674">
        <v>1260</v>
      </c>
      <c r="C154" s="1674">
        <v>18</v>
      </c>
      <c r="D154" s="1716">
        <v>148</v>
      </c>
      <c r="E154" s="1684" t="s">
        <v>3086</v>
      </c>
      <c r="F154" s="1684" t="s">
        <v>1368</v>
      </c>
      <c r="G154" s="1684" t="s">
        <v>2116</v>
      </c>
      <c r="H154" s="1684" t="s">
        <v>2115</v>
      </c>
      <c r="I154" s="1684">
        <v>11</v>
      </c>
      <c r="J154" s="1684">
        <v>161</v>
      </c>
      <c r="K154" s="1684">
        <v>161</v>
      </c>
      <c r="L154" s="1684">
        <v>140.80000000000001</v>
      </c>
      <c r="M154" s="1684">
        <v>140.80000000000001</v>
      </c>
      <c r="N154" s="1684">
        <v>0.91830000000000001</v>
      </c>
      <c r="O154" s="1700">
        <f t="shared" si="79"/>
        <v>0.23064963035560876</v>
      </c>
      <c r="P154" s="1684">
        <v>21472</v>
      </c>
      <c r="Q154" s="1701">
        <f t="shared" si="65"/>
        <v>55856</v>
      </c>
      <c r="R154" s="1701">
        <f t="shared" si="66"/>
        <v>0</v>
      </c>
      <c r="S154" s="1684">
        <v>161</v>
      </c>
      <c r="T154" s="1684">
        <v>176</v>
      </c>
      <c r="U154" s="1684">
        <v>176</v>
      </c>
      <c r="V154" s="1684">
        <v>0.82869999999999999</v>
      </c>
      <c r="W154" s="1700">
        <f t="shared" si="80"/>
        <v>0.16539909108720735</v>
      </c>
      <c r="X154" s="1684">
        <v>17948</v>
      </c>
      <c r="Y154" s="1701">
        <f t="shared" si="67"/>
        <v>65108</v>
      </c>
      <c r="Z154" s="1701">
        <f t="shared" si="74"/>
        <v>0</v>
      </c>
      <c r="AA154" s="1684">
        <v>161</v>
      </c>
      <c r="AB154" s="1684">
        <v>131.6</v>
      </c>
      <c r="AC154" s="1684">
        <v>131.6</v>
      </c>
      <c r="AD154" s="1684">
        <v>0.96699999999999997</v>
      </c>
      <c r="AE154" s="1700">
        <f t="shared" si="60"/>
        <v>0.18368312362679676</v>
      </c>
      <c r="AF154" s="1684">
        <v>16830</v>
      </c>
      <c r="AG154" s="1701">
        <f t="shared" si="68"/>
        <v>54975</v>
      </c>
      <c r="AH154" s="1701">
        <f t="shared" si="75"/>
        <v>0</v>
      </c>
      <c r="AI154" s="1684">
        <v>161</v>
      </c>
      <c r="AJ154" s="1684">
        <v>156.4</v>
      </c>
      <c r="AK154" s="1684">
        <v>156.4</v>
      </c>
      <c r="AL154" s="1684">
        <v>0.68140000000000001</v>
      </c>
      <c r="AM154" s="1700">
        <f t="shared" si="61"/>
        <v>0.19924631407788701</v>
      </c>
      <c r="AN154" s="1684">
        <v>15798</v>
      </c>
      <c r="AO154" s="1701">
        <f t="shared" si="69"/>
        <v>47573</v>
      </c>
      <c r="AP154" s="1701">
        <f t="shared" si="76"/>
        <v>0</v>
      </c>
      <c r="AQ154" s="1684">
        <v>161</v>
      </c>
      <c r="AR154" s="1684">
        <v>138.4</v>
      </c>
      <c r="AS154" s="1684">
        <v>138.4</v>
      </c>
      <c r="AT154" s="1684">
        <v>0.76190000000000002</v>
      </c>
      <c r="AU154" s="1700">
        <f t="shared" si="62"/>
        <v>0.1587966467303939</v>
      </c>
      <c r="AV154" s="1684">
        <v>12458</v>
      </c>
      <c r="AW154" s="1701">
        <f t="shared" si="70"/>
        <v>47072</v>
      </c>
      <c r="AX154" s="1701">
        <f t="shared" si="77"/>
        <v>0</v>
      </c>
      <c r="AY154" s="1684">
        <v>161</v>
      </c>
      <c r="AZ154" s="1684">
        <v>141.6</v>
      </c>
      <c r="BA154" s="1684">
        <v>141.6</v>
      </c>
      <c r="BB154" s="1684">
        <v>0.7843</v>
      </c>
      <c r="BC154" s="1700">
        <f t="shared" si="63"/>
        <v>0.15830226416909565</v>
      </c>
      <c r="BD154" s="1684">
        <v>12658</v>
      </c>
      <c r="BE154" s="1701">
        <f t="shared" si="71"/>
        <v>47977</v>
      </c>
      <c r="BF154" s="1701">
        <f t="shared" si="78"/>
        <v>0</v>
      </c>
      <c r="BG154" s="1684">
        <v>161</v>
      </c>
      <c r="BH154" s="1684">
        <v>151.6</v>
      </c>
      <c r="BI154" s="1684">
        <v>151.6</v>
      </c>
      <c r="BJ154" s="1684">
        <v>0.61380000000000001</v>
      </c>
      <c r="BK154" s="1700">
        <f t="shared" si="64"/>
        <v>0.22986896097579504</v>
      </c>
      <c r="BL154" s="1684">
        <v>15914</v>
      </c>
      <c r="BM154" s="1701">
        <f t="shared" si="72"/>
        <v>41538</v>
      </c>
      <c r="BN154" s="1701">
        <f t="shared" si="73"/>
        <v>0</v>
      </c>
    </row>
    <row r="155" spans="1:66">
      <c r="A155" s="1717" t="s">
        <v>2703</v>
      </c>
      <c r="B155" s="1674">
        <v>1210</v>
      </c>
      <c r="C155" s="1674">
        <v>25</v>
      </c>
      <c r="D155" s="1716">
        <v>149</v>
      </c>
      <c r="E155" s="1684" t="s">
        <v>3088</v>
      </c>
      <c r="F155" s="1684" t="s">
        <v>1752</v>
      </c>
      <c r="G155" s="1684" t="s">
        <v>2116</v>
      </c>
      <c r="H155" s="1684" t="s">
        <v>2115</v>
      </c>
      <c r="I155" s="1684">
        <v>11</v>
      </c>
      <c r="J155" s="1684">
        <v>162</v>
      </c>
      <c r="K155" s="1684">
        <v>162</v>
      </c>
      <c r="L155" s="1684">
        <v>160</v>
      </c>
      <c r="M155" s="1684">
        <v>160</v>
      </c>
      <c r="N155" s="1684">
        <v>0.97499999999999998</v>
      </c>
      <c r="O155" s="1700">
        <f t="shared" si="79"/>
        <v>0.44540598290598293</v>
      </c>
      <c r="P155" s="1684">
        <v>50028</v>
      </c>
      <c r="Q155" s="1701">
        <f t="shared" si="65"/>
        <v>67392</v>
      </c>
      <c r="R155" s="1701">
        <f t="shared" si="66"/>
        <v>0</v>
      </c>
      <c r="S155" s="1684">
        <v>162</v>
      </c>
      <c r="T155" s="1684">
        <v>153.6</v>
      </c>
      <c r="U155" s="1684">
        <v>153.6</v>
      </c>
      <c r="V155" s="1684">
        <v>0.96450000000000002</v>
      </c>
      <c r="W155" s="1700">
        <f t="shared" si="80"/>
        <v>0.39106701895795359</v>
      </c>
      <c r="X155" s="1684">
        <v>43104</v>
      </c>
      <c r="Y155" s="1701">
        <f t="shared" si="67"/>
        <v>66133</v>
      </c>
      <c r="Z155" s="1701">
        <f t="shared" si="74"/>
        <v>0</v>
      </c>
      <c r="AA155" s="1684">
        <v>162</v>
      </c>
      <c r="AB155" s="1684">
        <v>156.80000000000001</v>
      </c>
      <c r="AC155" s="1684">
        <v>156.80000000000001</v>
      </c>
      <c r="AD155" s="1684">
        <v>0.96609999999999996</v>
      </c>
      <c r="AE155" s="1700">
        <f t="shared" si="60"/>
        <v>0.35826919181570427</v>
      </c>
      <c r="AF155" s="1684">
        <v>39076</v>
      </c>
      <c r="AG155" s="1701">
        <f t="shared" si="68"/>
        <v>65441</v>
      </c>
      <c r="AH155" s="1701">
        <f t="shared" si="75"/>
        <v>0</v>
      </c>
      <c r="AI155" s="1684">
        <v>162</v>
      </c>
      <c r="AJ155" s="1684">
        <v>148</v>
      </c>
      <c r="AK155" s="1684">
        <v>148</v>
      </c>
      <c r="AL155" s="1684">
        <v>0.93179999999999996</v>
      </c>
      <c r="AM155" s="1700">
        <f t="shared" si="61"/>
        <v>0.45792318292993373</v>
      </c>
      <c r="AN155" s="1684">
        <v>46984</v>
      </c>
      <c r="AO155" s="1701">
        <f t="shared" si="69"/>
        <v>61561</v>
      </c>
      <c r="AP155" s="1701">
        <f t="shared" si="76"/>
        <v>0</v>
      </c>
      <c r="AQ155" s="1684">
        <v>162</v>
      </c>
      <c r="AR155" s="1684">
        <v>164</v>
      </c>
      <c r="AS155" s="1684">
        <v>164</v>
      </c>
      <c r="AT155" s="1684">
        <v>0.94299999999999995</v>
      </c>
      <c r="AU155" s="1700">
        <f t="shared" si="62"/>
        <v>0.41560531741191259</v>
      </c>
      <c r="AV155" s="1684">
        <v>47820</v>
      </c>
      <c r="AW155" s="1701">
        <f t="shared" si="70"/>
        <v>69037</v>
      </c>
      <c r="AX155" s="1701">
        <f t="shared" si="77"/>
        <v>0</v>
      </c>
      <c r="AY155" s="1684">
        <v>162</v>
      </c>
      <c r="AZ155" s="1684">
        <v>180.8</v>
      </c>
      <c r="BA155" s="1684">
        <v>180.8</v>
      </c>
      <c r="BB155" s="1684">
        <v>0.9395</v>
      </c>
      <c r="BC155" s="1700">
        <f t="shared" si="63"/>
        <v>0.33618872985745779</v>
      </c>
      <c r="BD155" s="1684">
        <v>41116</v>
      </c>
      <c r="BE155" s="1701">
        <f t="shared" si="71"/>
        <v>73380</v>
      </c>
      <c r="BF155" s="1701">
        <f t="shared" si="78"/>
        <v>0</v>
      </c>
      <c r="BG155" s="1684">
        <v>162</v>
      </c>
      <c r="BH155" s="1684">
        <v>172</v>
      </c>
      <c r="BI155" s="1684">
        <v>172</v>
      </c>
      <c r="BJ155" s="1684">
        <v>0.91110000000000002</v>
      </c>
      <c r="BK155" s="1700">
        <f t="shared" si="64"/>
        <v>0.13122724210851855</v>
      </c>
      <c r="BL155" s="1684">
        <v>15300</v>
      </c>
      <c r="BM155" s="1701">
        <f t="shared" si="72"/>
        <v>69955</v>
      </c>
      <c r="BN155" s="1701">
        <f t="shared" si="73"/>
        <v>0</v>
      </c>
    </row>
    <row r="156" spans="1:66">
      <c r="A156" s="1717" t="s">
        <v>2704</v>
      </c>
      <c r="B156" s="1674">
        <v>1210</v>
      </c>
      <c r="C156" s="1674">
        <v>27</v>
      </c>
      <c r="D156" s="1716">
        <v>150</v>
      </c>
      <c r="E156" s="1684" t="s">
        <v>3089</v>
      </c>
      <c r="F156" s="1684" t="s">
        <v>1340</v>
      </c>
      <c r="G156" s="1684" t="s">
        <v>2116</v>
      </c>
      <c r="H156" s="1684" t="s">
        <v>1429</v>
      </c>
      <c r="I156" s="1684">
        <v>11</v>
      </c>
      <c r="J156" s="1684">
        <v>167</v>
      </c>
      <c r="K156" s="1684">
        <v>167</v>
      </c>
      <c r="L156" s="1684">
        <v>0</v>
      </c>
      <c r="M156" s="1684">
        <v>133.6</v>
      </c>
      <c r="N156" s="1684">
        <v>0</v>
      </c>
      <c r="O156" s="1700">
        <v>0</v>
      </c>
      <c r="P156" s="1684">
        <v>0</v>
      </c>
      <c r="Q156" s="1701">
        <f t="shared" si="65"/>
        <v>0</v>
      </c>
      <c r="R156" s="1701">
        <f t="shared" si="66"/>
        <v>0</v>
      </c>
      <c r="S156" s="1684">
        <v>167</v>
      </c>
      <c r="T156" s="1684">
        <v>0</v>
      </c>
      <c r="U156" s="1684">
        <v>133.6</v>
      </c>
      <c r="V156" s="1684">
        <v>0</v>
      </c>
      <c r="W156" s="1700">
        <v>0</v>
      </c>
      <c r="X156" s="1684">
        <v>0</v>
      </c>
      <c r="Y156" s="1701">
        <f t="shared" si="67"/>
        <v>0</v>
      </c>
      <c r="Z156" s="1701">
        <f t="shared" si="74"/>
        <v>0</v>
      </c>
      <c r="AA156" s="1684">
        <v>167</v>
      </c>
      <c r="AB156" s="1684">
        <v>0</v>
      </c>
      <c r="AC156" s="1684">
        <v>133.6</v>
      </c>
      <c r="AD156" s="1684">
        <v>0</v>
      </c>
      <c r="AE156" s="1700">
        <v>0</v>
      </c>
      <c r="AF156" s="1684">
        <v>0</v>
      </c>
      <c r="AG156" s="1701">
        <f t="shared" si="68"/>
        <v>0</v>
      </c>
      <c r="AH156" s="1701">
        <f t="shared" si="75"/>
        <v>0</v>
      </c>
      <c r="AI156" s="1684">
        <v>167</v>
      </c>
      <c r="AJ156" s="1684">
        <v>0</v>
      </c>
      <c r="AK156" s="1684">
        <v>133.6</v>
      </c>
      <c r="AL156" s="1684">
        <v>0</v>
      </c>
      <c r="AM156" s="1700">
        <v>0</v>
      </c>
      <c r="AN156" s="1684">
        <v>0</v>
      </c>
      <c r="AO156" s="1701">
        <f t="shared" si="69"/>
        <v>0</v>
      </c>
      <c r="AP156" s="1701">
        <f t="shared" si="76"/>
        <v>0</v>
      </c>
      <c r="AQ156" s="1684">
        <v>167</v>
      </c>
      <c r="AR156" s="1684">
        <v>0</v>
      </c>
      <c r="AS156" s="1684">
        <v>133.6</v>
      </c>
      <c r="AT156" s="1684">
        <v>0</v>
      </c>
      <c r="AU156" s="1700">
        <v>0</v>
      </c>
      <c r="AV156" s="1684">
        <v>0</v>
      </c>
      <c r="AW156" s="1701">
        <f t="shared" si="70"/>
        <v>0</v>
      </c>
      <c r="AX156" s="1701">
        <f t="shared" si="77"/>
        <v>0</v>
      </c>
      <c r="AY156" s="1684">
        <v>167</v>
      </c>
      <c r="AZ156" s="1684">
        <v>0</v>
      </c>
      <c r="BA156" s="1684">
        <v>133.6</v>
      </c>
      <c r="BB156" s="1684">
        <v>0</v>
      </c>
      <c r="BC156" s="1700">
        <v>0</v>
      </c>
      <c r="BD156" s="1684">
        <v>0</v>
      </c>
      <c r="BE156" s="1701">
        <f t="shared" si="71"/>
        <v>0</v>
      </c>
      <c r="BF156" s="1701">
        <f t="shared" si="78"/>
        <v>0</v>
      </c>
      <c r="BG156" s="1684">
        <v>167</v>
      </c>
      <c r="BH156" s="1684">
        <v>0</v>
      </c>
      <c r="BI156" s="1684">
        <v>133.6</v>
      </c>
      <c r="BJ156" s="1684">
        <v>0</v>
      </c>
      <c r="BK156" s="1700">
        <v>0</v>
      </c>
      <c r="BL156" s="1684">
        <v>0</v>
      </c>
      <c r="BM156" s="1701">
        <f t="shared" si="72"/>
        <v>0</v>
      </c>
      <c r="BN156" s="1701">
        <f t="shared" si="73"/>
        <v>0</v>
      </c>
    </row>
    <row r="157" spans="1:66">
      <c r="A157" s="1717" t="s">
        <v>3661</v>
      </c>
      <c r="B157" s="1674">
        <v>1210</v>
      </c>
      <c r="C157" s="1674">
        <v>58</v>
      </c>
      <c r="D157" s="1716">
        <v>151</v>
      </c>
      <c r="E157" s="1684" t="s">
        <v>3662</v>
      </c>
      <c r="F157" s="1684" t="s">
        <v>3663</v>
      </c>
      <c r="G157" s="1684" t="s">
        <v>2116</v>
      </c>
      <c r="H157" s="1684" t="s">
        <v>1429</v>
      </c>
      <c r="I157" s="1684">
        <v>11</v>
      </c>
      <c r="J157" s="1684">
        <v>167</v>
      </c>
      <c r="K157" s="1684">
        <v>167</v>
      </c>
      <c r="L157" s="1684">
        <v>142.56</v>
      </c>
      <c r="M157" s="1684">
        <v>142.56</v>
      </c>
      <c r="N157" s="1684">
        <v>0.9113</v>
      </c>
      <c r="O157" s="1700">
        <f t="shared" ref="O157:O163" si="81">+P157/(24*30*L157*N157)</f>
        <v>0.3180607030266247</v>
      </c>
      <c r="P157" s="1684">
        <v>29751</v>
      </c>
      <c r="Q157" s="1701">
        <f t="shared" si="65"/>
        <v>56123</v>
      </c>
      <c r="R157" s="1701">
        <f t="shared" si="66"/>
        <v>0</v>
      </c>
      <c r="S157" s="1684">
        <v>167</v>
      </c>
      <c r="T157" s="1684">
        <v>168.96</v>
      </c>
      <c r="U157" s="1684">
        <v>168.96</v>
      </c>
      <c r="V157" s="1684">
        <v>0.91820000000000002</v>
      </c>
      <c r="W157" s="1700">
        <f t="shared" ref="W157:W163" si="82">+X157/(24*31*T157*V157)</f>
        <v>0.23976059724747989</v>
      </c>
      <c r="X157" s="1684">
        <v>27674</v>
      </c>
      <c r="Y157" s="1701">
        <f t="shared" si="67"/>
        <v>69254</v>
      </c>
      <c r="Z157" s="1701">
        <f t="shared" si="74"/>
        <v>0</v>
      </c>
      <c r="AA157" s="1684">
        <v>167</v>
      </c>
      <c r="AB157" s="1684">
        <v>155.12</v>
      </c>
      <c r="AC157" s="1684">
        <v>155.12</v>
      </c>
      <c r="AD157" s="1684">
        <v>0.92430000000000001</v>
      </c>
      <c r="AE157" s="1700">
        <f t="shared" ref="AE157:AE163" si="83">+AF157/(24*30*AB157*AD157)</f>
        <v>0.25872856666166538</v>
      </c>
      <c r="AF157" s="1684">
        <v>26709</v>
      </c>
      <c r="AG157" s="1701">
        <f t="shared" si="68"/>
        <v>61939</v>
      </c>
      <c r="AH157" s="1701">
        <f t="shared" si="75"/>
        <v>0</v>
      </c>
      <c r="AI157" s="1684">
        <v>167</v>
      </c>
      <c r="AJ157" s="1684">
        <v>140.80000000000001</v>
      </c>
      <c r="AK157" s="1684">
        <v>140.80000000000001</v>
      </c>
      <c r="AL157" s="1684">
        <v>0.92159999999999997</v>
      </c>
      <c r="AM157" s="1700">
        <f t="shared" ref="AM157:AM163" si="84">+AN157/(24*31*AJ157*AL157)</f>
        <v>0.23048941988347857</v>
      </c>
      <c r="AN157" s="1684">
        <v>22252</v>
      </c>
      <c r="AO157" s="1701">
        <f t="shared" si="69"/>
        <v>57925</v>
      </c>
      <c r="AP157" s="1701">
        <f t="shared" si="76"/>
        <v>0</v>
      </c>
      <c r="AQ157" s="1684">
        <v>167</v>
      </c>
      <c r="AR157" s="1684">
        <v>148.4</v>
      </c>
      <c r="AS157" s="1684">
        <v>148.4</v>
      </c>
      <c r="AT157" s="1684">
        <v>0.90269999999999995</v>
      </c>
      <c r="AU157" s="1700">
        <f t="shared" ref="AU157:AU163" si="85">+AV157/(24*31*AR157*AT157)</f>
        <v>0.17256508017032288</v>
      </c>
      <c r="AV157" s="1684">
        <v>17199</v>
      </c>
      <c r="AW157" s="1701">
        <f t="shared" si="70"/>
        <v>59800</v>
      </c>
      <c r="AX157" s="1701">
        <f t="shared" si="77"/>
        <v>0</v>
      </c>
      <c r="AY157" s="1684">
        <v>167</v>
      </c>
      <c r="AZ157" s="1684">
        <v>137.68</v>
      </c>
      <c r="BA157" s="1684">
        <v>137.68</v>
      </c>
      <c r="BB157" s="1684">
        <v>0.88880000000000003</v>
      </c>
      <c r="BC157" s="1700">
        <f t="shared" ref="BC157:BC163" si="86">+BD157/(24*30*AZ157*BB157)</f>
        <v>0.25377274435752695</v>
      </c>
      <c r="BD157" s="1684">
        <v>22359</v>
      </c>
      <c r="BE157" s="1701">
        <f t="shared" si="71"/>
        <v>52864</v>
      </c>
      <c r="BF157" s="1701">
        <f t="shared" si="78"/>
        <v>0</v>
      </c>
      <c r="BG157" s="1684">
        <v>167</v>
      </c>
      <c r="BH157" s="1684">
        <v>138.72</v>
      </c>
      <c r="BI157" s="1684">
        <v>138.72</v>
      </c>
      <c r="BJ157" s="1684">
        <v>0.89319999999999999</v>
      </c>
      <c r="BK157" s="1700">
        <f t="shared" ref="BK157:BK163" si="87">+BL157/(24*31*BH157*BJ157)</f>
        <v>0.19489049796176902</v>
      </c>
      <c r="BL157" s="1684">
        <v>17966</v>
      </c>
      <c r="BM157" s="1701">
        <f t="shared" si="72"/>
        <v>55311</v>
      </c>
      <c r="BN157" s="1701">
        <f t="shared" si="73"/>
        <v>0</v>
      </c>
    </row>
    <row r="158" spans="1:66">
      <c r="A158" s="1717" t="s">
        <v>4237</v>
      </c>
      <c r="B158" s="1674">
        <v>1210</v>
      </c>
      <c r="C158" s="1674">
        <v>67</v>
      </c>
      <c r="D158" s="1716">
        <v>152</v>
      </c>
      <c r="E158" s="1684" t="s">
        <v>4236</v>
      </c>
      <c r="F158" s="1684" t="s">
        <v>4235</v>
      </c>
      <c r="G158" s="1684" t="s">
        <v>2116</v>
      </c>
      <c r="H158" s="1684" t="s">
        <v>2196</v>
      </c>
      <c r="I158" s="1684">
        <v>11</v>
      </c>
      <c r="J158" s="1684">
        <v>167</v>
      </c>
      <c r="K158" s="1684">
        <v>167</v>
      </c>
      <c r="L158" s="1684">
        <v>71.2</v>
      </c>
      <c r="M158" s="1684">
        <v>53.44</v>
      </c>
      <c r="N158" s="1684">
        <v>0.86439999999999995</v>
      </c>
      <c r="O158" s="1700">
        <f t="shared" si="81"/>
        <v>4.8925134650636269E-2</v>
      </c>
      <c r="P158" s="1684">
        <v>2168</v>
      </c>
      <c r="Q158" s="1701">
        <f t="shared" si="65"/>
        <v>26588</v>
      </c>
      <c r="R158" s="1701">
        <f t="shared" si="66"/>
        <v>0</v>
      </c>
      <c r="S158" s="1684">
        <v>167</v>
      </c>
      <c r="T158" s="1684">
        <v>118</v>
      </c>
      <c r="U158" s="1684">
        <v>133.6</v>
      </c>
      <c r="V158" s="1684">
        <v>0.85640000000000005</v>
      </c>
      <c r="W158" s="1700">
        <f t="shared" si="82"/>
        <v>0.20972249213397007</v>
      </c>
      <c r="X158" s="1684">
        <v>15768</v>
      </c>
      <c r="Y158" s="1701">
        <f t="shared" si="67"/>
        <v>45111</v>
      </c>
      <c r="Z158" s="1701">
        <f t="shared" si="74"/>
        <v>0</v>
      </c>
      <c r="AA158" s="1684">
        <v>167</v>
      </c>
      <c r="AB158" s="1684">
        <v>79.599999999999994</v>
      </c>
      <c r="AC158" s="1684">
        <v>133.6</v>
      </c>
      <c r="AD158" s="1684">
        <v>0.79359999999999997</v>
      </c>
      <c r="AE158" s="1700">
        <f t="shared" si="83"/>
        <v>0.32944319491723856</v>
      </c>
      <c r="AF158" s="1684">
        <v>14984</v>
      </c>
      <c r="AG158" s="1701">
        <f t="shared" si="68"/>
        <v>27290</v>
      </c>
      <c r="AH158" s="1701">
        <f t="shared" si="75"/>
        <v>0</v>
      </c>
      <c r="AI158" s="1684">
        <v>167</v>
      </c>
      <c r="AJ158" s="1684">
        <v>80</v>
      </c>
      <c r="AK158" s="1684">
        <v>133.6</v>
      </c>
      <c r="AL158" s="1684">
        <v>0.76529999999999998</v>
      </c>
      <c r="AM158" s="1700">
        <f t="shared" si="84"/>
        <v>0.30493523518080623</v>
      </c>
      <c r="AN158" s="1684">
        <v>13890</v>
      </c>
      <c r="AO158" s="1701">
        <f t="shared" si="69"/>
        <v>27330</v>
      </c>
      <c r="AP158" s="1701">
        <f t="shared" si="76"/>
        <v>0</v>
      </c>
      <c r="AQ158" s="1684">
        <v>167</v>
      </c>
      <c r="AR158" s="1684">
        <v>96.8</v>
      </c>
      <c r="AS158" s="1684">
        <v>133.6</v>
      </c>
      <c r="AT158" s="1684">
        <v>0.75439999999999996</v>
      </c>
      <c r="AU158" s="1700">
        <f t="shared" si="85"/>
        <v>0.28521320908038289</v>
      </c>
      <c r="AV158" s="1684">
        <v>15496</v>
      </c>
      <c r="AW158" s="1701">
        <f t="shared" si="70"/>
        <v>32599</v>
      </c>
      <c r="AX158" s="1701">
        <f t="shared" si="77"/>
        <v>0</v>
      </c>
      <c r="AY158" s="1684">
        <v>167</v>
      </c>
      <c r="AZ158" s="1684">
        <v>89.2</v>
      </c>
      <c r="BA158" s="1684">
        <v>133.6</v>
      </c>
      <c r="BB158" s="1684">
        <v>0.78659999999999997</v>
      </c>
      <c r="BC158" s="1700">
        <f t="shared" si="86"/>
        <v>0.33061091417769822</v>
      </c>
      <c r="BD158" s="1684">
        <v>16702</v>
      </c>
      <c r="BE158" s="1701">
        <f t="shared" si="71"/>
        <v>30311</v>
      </c>
      <c r="BF158" s="1701">
        <f t="shared" si="78"/>
        <v>0</v>
      </c>
      <c r="BG158" s="1684">
        <v>167</v>
      </c>
      <c r="BH158" s="1684">
        <v>84</v>
      </c>
      <c r="BI158" s="1684">
        <v>133.6</v>
      </c>
      <c r="BJ158" s="1684">
        <v>0.73839999999999995</v>
      </c>
      <c r="BK158" s="1700">
        <f t="shared" si="87"/>
        <v>0.30675852745366605</v>
      </c>
      <c r="BL158" s="1684">
        <v>14156</v>
      </c>
      <c r="BM158" s="1701">
        <f t="shared" si="72"/>
        <v>27688</v>
      </c>
      <c r="BN158" s="1701">
        <f t="shared" si="73"/>
        <v>0</v>
      </c>
    </row>
    <row r="159" spans="1:66">
      <c r="A159" s="1717" t="s">
        <v>2705</v>
      </c>
      <c r="B159" s="1674">
        <v>1220</v>
      </c>
      <c r="C159" s="1674">
        <v>44</v>
      </c>
      <c r="D159" s="1716">
        <v>153</v>
      </c>
      <c r="E159" s="1684" t="s">
        <v>3090</v>
      </c>
      <c r="F159" s="1684" t="s">
        <v>4234</v>
      </c>
      <c r="G159" s="1684" t="s">
        <v>2116</v>
      </c>
      <c r="H159" s="1684" t="s">
        <v>2115</v>
      </c>
      <c r="I159" s="1684">
        <v>11</v>
      </c>
      <c r="J159" s="1684">
        <v>167</v>
      </c>
      <c r="K159" s="1684">
        <v>167</v>
      </c>
      <c r="L159" s="1684">
        <v>125.6</v>
      </c>
      <c r="M159" s="1684">
        <v>133.6</v>
      </c>
      <c r="N159" s="1684">
        <v>0.98040000000000005</v>
      </c>
      <c r="O159" s="1700">
        <f t="shared" si="81"/>
        <v>0.20372315790051174</v>
      </c>
      <c r="P159" s="1684">
        <v>18062</v>
      </c>
      <c r="Q159" s="1701">
        <f t="shared" si="65"/>
        <v>53196</v>
      </c>
      <c r="R159" s="1701">
        <f t="shared" si="66"/>
        <v>0</v>
      </c>
      <c r="S159" s="1684">
        <v>167</v>
      </c>
      <c r="T159" s="1684">
        <v>130</v>
      </c>
      <c r="U159" s="1684">
        <v>133.6</v>
      </c>
      <c r="V159" s="1684">
        <v>0.99029999999999996</v>
      </c>
      <c r="W159" s="1700">
        <f t="shared" si="82"/>
        <v>0.16399772583138328</v>
      </c>
      <c r="X159" s="1684">
        <v>15708</v>
      </c>
      <c r="Y159" s="1701">
        <f t="shared" si="67"/>
        <v>57469</v>
      </c>
      <c r="Z159" s="1701">
        <f t="shared" si="74"/>
        <v>0</v>
      </c>
      <c r="AA159" s="1684">
        <v>167</v>
      </c>
      <c r="AB159" s="1684">
        <v>87.6</v>
      </c>
      <c r="AC159" s="1684">
        <v>133.6</v>
      </c>
      <c r="AD159" s="1684">
        <v>0.98850000000000005</v>
      </c>
      <c r="AE159" s="1700">
        <f t="shared" si="83"/>
        <v>0.16215781333123924</v>
      </c>
      <c r="AF159" s="1684">
        <v>10110</v>
      </c>
      <c r="AG159" s="1701">
        <f t="shared" si="68"/>
        <v>37408</v>
      </c>
      <c r="AH159" s="1701">
        <f t="shared" si="75"/>
        <v>0</v>
      </c>
      <c r="AI159" s="1684">
        <v>167</v>
      </c>
      <c r="AJ159" s="1684">
        <v>120.8</v>
      </c>
      <c r="AK159" s="1684">
        <v>133.6</v>
      </c>
      <c r="AL159" s="1684">
        <v>0.98440000000000005</v>
      </c>
      <c r="AM159" s="1700">
        <f t="shared" si="84"/>
        <v>0.2131042091853306</v>
      </c>
      <c r="AN159" s="1684">
        <v>18854</v>
      </c>
      <c r="AO159" s="1701">
        <f t="shared" si="69"/>
        <v>53084</v>
      </c>
      <c r="AP159" s="1701">
        <f t="shared" si="76"/>
        <v>0</v>
      </c>
      <c r="AQ159" s="1684">
        <v>167</v>
      </c>
      <c r="AR159" s="1684">
        <v>121</v>
      </c>
      <c r="AS159" s="1684">
        <v>133.6</v>
      </c>
      <c r="AT159" s="1684">
        <v>0.9819</v>
      </c>
      <c r="AU159" s="1700">
        <f t="shared" si="85"/>
        <v>0.23433567278031853</v>
      </c>
      <c r="AV159" s="1684">
        <v>20714</v>
      </c>
      <c r="AW159" s="1701">
        <f t="shared" si="70"/>
        <v>53037</v>
      </c>
      <c r="AX159" s="1701">
        <f t="shared" si="77"/>
        <v>0</v>
      </c>
      <c r="AY159" s="1684">
        <v>167</v>
      </c>
      <c r="AZ159" s="1684">
        <v>130</v>
      </c>
      <c r="BA159" s="1684">
        <v>133.6</v>
      </c>
      <c r="BB159" s="1684">
        <v>0.9667</v>
      </c>
      <c r="BC159" s="1700">
        <f t="shared" si="86"/>
        <v>0.27388533905550561</v>
      </c>
      <c r="BD159" s="1684">
        <v>24782</v>
      </c>
      <c r="BE159" s="1701">
        <f t="shared" si="71"/>
        <v>54290</v>
      </c>
      <c r="BF159" s="1701">
        <f t="shared" si="78"/>
        <v>0</v>
      </c>
      <c r="BG159" s="1684">
        <v>167</v>
      </c>
      <c r="BH159" s="1684">
        <v>107</v>
      </c>
      <c r="BI159" s="1684">
        <v>133.6</v>
      </c>
      <c r="BJ159" s="1684">
        <v>0.94979999999999998</v>
      </c>
      <c r="BK159" s="1700">
        <f t="shared" si="87"/>
        <v>0.27178341275915918</v>
      </c>
      <c r="BL159" s="1684">
        <v>20550</v>
      </c>
      <c r="BM159" s="1701">
        <f t="shared" si="72"/>
        <v>45367</v>
      </c>
      <c r="BN159" s="1701">
        <f t="shared" si="73"/>
        <v>0</v>
      </c>
    </row>
    <row r="160" spans="1:66">
      <c r="A160" s="1717" t="s">
        <v>3473</v>
      </c>
      <c r="B160" s="1674">
        <v>1230</v>
      </c>
      <c r="C160" s="1674">
        <v>97</v>
      </c>
      <c r="D160" s="1716">
        <v>154</v>
      </c>
      <c r="E160" s="1684" t="s">
        <v>3514</v>
      </c>
      <c r="F160" s="1684" t="s">
        <v>3474</v>
      </c>
      <c r="G160" s="1684" t="s">
        <v>2116</v>
      </c>
      <c r="H160" s="1684" t="s">
        <v>2196</v>
      </c>
      <c r="I160" s="1684">
        <v>11</v>
      </c>
      <c r="J160" s="1684">
        <v>167</v>
      </c>
      <c r="K160" s="1684">
        <v>167</v>
      </c>
      <c r="L160" s="1684">
        <v>174</v>
      </c>
      <c r="M160" s="1684">
        <v>174</v>
      </c>
      <c r="N160" s="1684">
        <v>0.79590000000000005</v>
      </c>
      <c r="O160" s="1700">
        <f t="shared" si="81"/>
        <v>0.36846725804357799</v>
      </c>
      <c r="P160" s="1684">
        <v>36740</v>
      </c>
      <c r="Q160" s="1701">
        <f t="shared" si="65"/>
        <v>59826</v>
      </c>
      <c r="R160" s="1701">
        <f t="shared" si="66"/>
        <v>0</v>
      </c>
      <c r="S160" s="1684">
        <v>167</v>
      </c>
      <c r="T160" s="1684">
        <v>176</v>
      </c>
      <c r="U160" s="1684">
        <v>176</v>
      </c>
      <c r="V160" s="1684">
        <v>0.79290000000000005</v>
      </c>
      <c r="W160" s="1700">
        <f t="shared" si="82"/>
        <v>0.44902264932655617</v>
      </c>
      <c r="X160" s="1684">
        <v>46620</v>
      </c>
      <c r="Y160" s="1701">
        <f t="shared" si="67"/>
        <v>62295</v>
      </c>
      <c r="Z160" s="1701">
        <f t="shared" si="74"/>
        <v>0</v>
      </c>
      <c r="AA160" s="1684">
        <v>167</v>
      </c>
      <c r="AB160" s="1684">
        <v>202</v>
      </c>
      <c r="AC160" s="1684">
        <v>202</v>
      </c>
      <c r="AD160" s="1684">
        <v>0.78500000000000003</v>
      </c>
      <c r="AE160" s="1700">
        <f t="shared" si="83"/>
        <v>0.38311155956359966</v>
      </c>
      <c r="AF160" s="1684">
        <v>43740</v>
      </c>
      <c r="AG160" s="1701">
        <f t="shared" si="68"/>
        <v>68502</v>
      </c>
      <c r="AH160" s="1701">
        <f t="shared" si="75"/>
        <v>0</v>
      </c>
      <c r="AI160" s="1684">
        <v>167</v>
      </c>
      <c r="AJ160" s="1684">
        <v>184</v>
      </c>
      <c r="AK160" s="1684">
        <v>184</v>
      </c>
      <c r="AL160" s="1684">
        <v>0.78869999999999996</v>
      </c>
      <c r="AM160" s="1700">
        <f t="shared" si="84"/>
        <v>0.45420076580768337</v>
      </c>
      <c r="AN160" s="1684">
        <v>49040</v>
      </c>
      <c r="AO160" s="1701">
        <f t="shared" si="69"/>
        <v>64782</v>
      </c>
      <c r="AP160" s="1701">
        <f t="shared" si="76"/>
        <v>0</v>
      </c>
      <c r="AQ160" s="1684">
        <v>167</v>
      </c>
      <c r="AR160" s="1684">
        <v>186</v>
      </c>
      <c r="AS160" s="1684">
        <v>186</v>
      </c>
      <c r="AT160" s="1684">
        <v>0.79239999999999999</v>
      </c>
      <c r="AU160" s="1700">
        <f t="shared" si="85"/>
        <v>0.45542638882541736</v>
      </c>
      <c r="AV160" s="1684">
        <v>49940</v>
      </c>
      <c r="AW160" s="1701">
        <f t="shared" si="70"/>
        <v>65793</v>
      </c>
      <c r="AX160" s="1701">
        <f t="shared" si="77"/>
        <v>0</v>
      </c>
      <c r="AY160" s="1684">
        <v>167</v>
      </c>
      <c r="AZ160" s="1684">
        <v>188</v>
      </c>
      <c r="BA160" s="1684">
        <v>188</v>
      </c>
      <c r="BB160" s="1684">
        <v>0.77749999999999997</v>
      </c>
      <c r="BC160" s="1700">
        <f t="shared" si="86"/>
        <v>0.42498080621498563</v>
      </c>
      <c r="BD160" s="1684">
        <v>44726</v>
      </c>
      <c r="BE160" s="1701">
        <f t="shared" si="71"/>
        <v>63145</v>
      </c>
      <c r="BF160" s="1701">
        <f t="shared" si="78"/>
        <v>0</v>
      </c>
      <c r="BG160" s="1684">
        <v>167</v>
      </c>
      <c r="BH160" s="1684">
        <v>162</v>
      </c>
      <c r="BI160" s="1684">
        <v>162</v>
      </c>
      <c r="BJ160" s="1684">
        <v>0.76060000000000005</v>
      </c>
      <c r="BK160" s="1700">
        <f t="shared" si="87"/>
        <v>0.23489860496015796</v>
      </c>
      <c r="BL160" s="1684">
        <v>21534</v>
      </c>
      <c r="BM160" s="1701">
        <f t="shared" si="72"/>
        <v>55004</v>
      </c>
      <c r="BN160" s="1701">
        <f t="shared" si="73"/>
        <v>0</v>
      </c>
    </row>
    <row r="161" spans="1:66">
      <c r="A161" s="1717" t="s">
        <v>2706</v>
      </c>
      <c r="B161" s="1674">
        <v>1240</v>
      </c>
      <c r="C161" s="1674">
        <v>46</v>
      </c>
      <c r="D161" s="1716">
        <v>155</v>
      </c>
      <c r="E161" s="1684" t="s">
        <v>3091</v>
      </c>
      <c r="F161" s="1684" t="s">
        <v>2202</v>
      </c>
      <c r="G161" s="1684" t="s">
        <v>2116</v>
      </c>
      <c r="H161" s="1684" t="s">
        <v>2196</v>
      </c>
      <c r="I161" s="1684">
        <v>11</v>
      </c>
      <c r="J161" s="1684">
        <v>167</v>
      </c>
      <c r="K161" s="1684">
        <v>167</v>
      </c>
      <c r="L161" s="1684">
        <v>28.96</v>
      </c>
      <c r="M161" s="1684">
        <v>133.6</v>
      </c>
      <c r="N161" s="1684">
        <v>1</v>
      </c>
      <c r="O161" s="1700">
        <f t="shared" si="81"/>
        <v>0.27509208103130756</v>
      </c>
      <c r="P161" s="1684">
        <v>5736</v>
      </c>
      <c r="Q161" s="1701">
        <f t="shared" si="65"/>
        <v>12511</v>
      </c>
      <c r="R161" s="1701">
        <f t="shared" si="66"/>
        <v>0</v>
      </c>
      <c r="S161" s="1684">
        <v>167</v>
      </c>
      <c r="T161" s="1684">
        <v>24</v>
      </c>
      <c r="U161" s="1684">
        <v>133.6</v>
      </c>
      <c r="V161" s="1684">
        <v>0.9929</v>
      </c>
      <c r="W161" s="1700">
        <f t="shared" si="82"/>
        <v>0.22087827157044407</v>
      </c>
      <c r="X161" s="1684">
        <v>3916</v>
      </c>
      <c r="Y161" s="1701">
        <f t="shared" si="67"/>
        <v>10638</v>
      </c>
      <c r="Z161" s="1701">
        <f t="shared" si="74"/>
        <v>0</v>
      </c>
      <c r="AA161" s="1684">
        <v>167</v>
      </c>
      <c r="AB161" s="1684">
        <v>22</v>
      </c>
      <c r="AC161" s="1684">
        <v>133.6</v>
      </c>
      <c r="AD161" s="1684">
        <v>0.95120000000000005</v>
      </c>
      <c r="AE161" s="1700">
        <f t="shared" si="83"/>
        <v>0.39808832649455017</v>
      </c>
      <c r="AF161" s="1684">
        <v>5998</v>
      </c>
      <c r="AG161" s="1701">
        <f t="shared" si="68"/>
        <v>9040</v>
      </c>
      <c r="AH161" s="1701">
        <f t="shared" si="75"/>
        <v>0</v>
      </c>
      <c r="AI161" s="1684">
        <v>167</v>
      </c>
      <c r="AJ161" s="1684">
        <v>24</v>
      </c>
      <c r="AK161" s="1684">
        <v>133.6</v>
      </c>
      <c r="AL161" s="1684">
        <v>0.96870000000000001</v>
      </c>
      <c r="AM161" s="1700">
        <f t="shared" si="84"/>
        <v>0.32704890676748538</v>
      </c>
      <c r="AN161" s="1684">
        <v>5657</v>
      </c>
      <c r="AO161" s="1701">
        <f t="shared" si="69"/>
        <v>10378</v>
      </c>
      <c r="AP161" s="1701">
        <f t="shared" si="76"/>
        <v>0</v>
      </c>
      <c r="AQ161" s="1684">
        <v>167</v>
      </c>
      <c r="AR161" s="1684">
        <v>42</v>
      </c>
      <c r="AS161" s="1684">
        <v>133.6</v>
      </c>
      <c r="AT161" s="1684">
        <v>0.95409999999999995</v>
      </c>
      <c r="AU161" s="1700">
        <f t="shared" si="85"/>
        <v>8.9992134090439879E-2</v>
      </c>
      <c r="AV161" s="1684">
        <v>2683</v>
      </c>
      <c r="AW161" s="1701">
        <f t="shared" si="70"/>
        <v>17888</v>
      </c>
      <c r="AX161" s="1701">
        <f t="shared" si="77"/>
        <v>0</v>
      </c>
      <c r="AY161" s="1684">
        <v>167</v>
      </c>
      <c r="AZ161" s="1684">
        <v>41.6</v>
      </c>
      <c r="BA161" s="1684">
        <v>133.6</v>
      </c>
      <c r="BB161" s="1684">
        <v>0.98370000000000002</v>
      </c>
      <c r="BC161" s="1700">
        <f t="shared" si="86"/>
        <v>0.31414839664305966</v>
      </c>
      <c r="BD161" s="1684">
        <v>9256</v>
      </c>
      <c r="BE161" s="1701">
        <f t="shared" si="71"/>
        <v>17678</v>
      </c>
      <c r="BF161" s="1701">
        <f t="shared" si="78"/>
        <v>0</v>
      </c>
      <c r="BG161" s="1684">
        <v>167</v>
      </c>
      <c r="BH161" s="1684">
        <v>21.12</v>
      </c>
      <c r="BI161" s="1684">
        <v>133.6</v>
      </c>
      <c r="BJ161" s="1684">
        <v>0.87539999999999996</v>
      </c>
      <c r="BK161" s="1700">
        <f t="shared" si="87"/>
        <v>1.035738291736932</v>
      </c>
      <c r="BL161" s="1684">
        <v>14247</v>
      </c>
      <c r="BM161" s="1701">
        <f t="shared" si="72"/>
        <v>8253</v>
      </c>
      <c r="BN161" s="1701">
        <f t="shared" si="73"/>
        <v>5994</v>
      </c>
    </row>
    <row r="162" spans="1:66">
      <c r="A162" s="1717" t="s">
        <v>3092</v>
      </c>
      <c r="B162" s="1674">
        <v>1240</v>
      </c>
      <c r="C162" s="1674">
        <v>50</v>
      </c>
      <c r="D162" s="1716">
        <v>156</v>
      </c>
      <c r="E162" s="1684" t="s">
        <v>3093</v>
      </c>
      <c r="F162" s="1684" t="s">
        <v>3094</v>
      </c>
      <c r="G162" s="1684" t="s">
        <v>2116</v>
      </c>
      <c r="H162" s="1684" t="s">
        <v>2115</v>
      </c>
      <c r="I162" s="1684">
        <v>11</v>
      </c>
      <c r="J162" s="1684">
        <v>167</v>
      </c>
      <c r="K162" s="1684">
        <v>167</v>
      </c>
      <c r="L162" s="1684">
        <v>48</v>
      </c>
      <c r="M162" s="1684">
        <v>133.6</v>
      </c>
      <c r="N162" s="1684">
        <v>0.999</v>
      </c>
      <c r="O162" s="1700">
        <f t="shared" si="81"/>
        <v>0.16813688688688688</v>
      </c>
      <c r="P162" s="1684">
        <v>5805</v>
      </c>
      <c r="Q162" s="1701">
        <f t="shared" si="65"/>
        <v>20715</v>
      </c>
      <c r="R162" s="1701">
        <f t="shared" si="66"/>
        <v>0</v>
      </c>
      <c r="S162" s="1684">
        <v>167</v>
      </c>
      <c r="T162" s="1684">
        <v>51</v>
      </c>
      <c r="U162" s="1684">
        <v>133.6</v>
      </c>
      <c r="V162" s="1684">
        <v>0.999</v>
      </c>
      <c r="W162" s="1700">
        <f t="shared" si="82"/>
        <v>0.16406349423427224</v>
      </c>
      <c r="X162" s="1684">
        <v>6219</v>
      </c>
      <c r="Y162" s="1701">
        <f t="shared" si="67"/>
        <v>22744</v>
      </c>
      <c r="Z162" s="1701">
        <f t="shared" si="74"/>
        <v>0</v>
      </c>
      <c r="AA162" s="1684">
        <v>167</v>
      </c>
      <c r="AB162" s="1684">
        <v>42</v>
      </c>
      <c r="AC162" s="1684">
        <v>133.6</v>
      </c>
      <c r="AD162" s="1684">
        <v>0.99850000000000005</v>
      </c>
      <c r="AE162" s="1700">
        <f t="shared" si="83"/>
        <v>0.12906264158141972</v>
      </c>
      <c r="AF162" s="1684">
        <v>3897</v>
      </c>
      <c r="AG162" s="1701">
        <f t="shared" si="68"/>
        <v>18117</v>
      </c>
      <c r="AH162" s="1701">
        <f t="shared" si="75"/>
        <v>0</v>
      </c>
      <c r="AI162" s="1684">
        <v>167</v>
      </c>
      <c r="AJ162" s="1684">
        <v>21</v>
      </c>
      <c r="AK162" s="1684">
        <v>133.6</v>
      </c>
      <c r="AL162" s="1684">
        <v>0.98309999999999997</v>
      </c>
      <c r="AM162" s="1700">
        <f t="shared" si="84"/>
        <v>0.13632852972532264</v>
      </c>
      <c r="AN162" s="1684">
        <v>2094</v>
      </c>
      <c r="AO162" s="1701">
        <f t="shared" si="69"/>
        <v>9216</v>
      </c>
      <c r="AP162" s="1701">
        <f t="shared" si="76"/>
        <v>0</v>
      </c>
      <c r="AQ162" s="1684">
        <v>167</v>
      </c>
      <c r="AR162" s="1684">
        <v>42</v>
      </c>
      <c r="AS162" s="1684">
        <v>133.6</v>
      </c>
      <c r="AT162" s="1684">
        <v>1</v>
      </c>
      <c r="AU162" s="1700">
        <f t="shared" si="85"/>
        <v>7.9109062980030717E-2</v>
      </c>
      <c r="AV162" s="1684">
        <v>2472</v>
      </c>
      <c r="AW162" s="1701">
        <f t="shared" si="70"/>
        <v>18749</v>
      </c>
      <c r="AX162" s="1701">
        <f t="shared" si="77"/>
        <v>0</v>
      </c>
      <c r="AY162" s="1684">
        <v>167</v>
      </c>
      <c r="AZ162" s="1684">
        <v>39</v>
      </c>
      <c r="BA162" s="1684">
        <v>133.6</v>
      </c>
      <c r="BB162" s="1684">
        <v>1</v>
      </c>
      <c r="BC162" s="1700">
        <f t="shared" si="86"/>
        <v>0.16623931623931623</v>
      </c>
      <c r="BD162" s="1684">
        <v>4668</v>
      </c>
      <c r="BE162" s="1701">
        <f t="shared" si="71"/>
        <v>16848</v>
      </c>
      <c r="BF162" s="1701">
        <f t="shared" si="78"/>
        <v>0</v>
      </c>
      <c r="BG162" s="1684">
        <v>167</v>
      </c>
      <c r="BH162" s="1684">
        <v>42</v>
      </c>
      <c r="BI162" s="1684">
        <v>133.6</v>
      </c>
      <c r="BJ162" s="1684">
        <v>0.98070000000000002</v>
      </c>
      <c r="BK162" s="1700">
        <f t="shared" si="87"/>
        <v>0.16916347253137631</v>
      </c>
      <c r="BL162" s="1684">
        <v>5184</v>
      </c>
      <c r="BM162" s="1701">
        <f t="shared" si="72"/>
        <v>18387</v>
      </c>
      <c r="BN162" s="1701">
        <f t="shared" si="73"/>
        <v>0</v>
      </c>
    </row>
    <row r="163" spans="1:66">
      <c r="A163" s="1717" t="s">
        <v>3475</v>
      </c>
      <c r="B163" s="1674">
        <v>1240</v>
      </c>
      <c r="C163" s="1674">
        <v>51</v>
      </c>
      <c r="D163" s="1716">
        <v>157</v>
      </c>
      <c r="E163" s="1684" t="s">
        <v>3515</v>
      </c>
      <c r="F163" s="1684" t="s">
        <v>3476</v>
      </c>
      <c r="G163" s="1684" t="s">
        <v>2116</v>
      </c>
      <c r="H163" s="1684" t="s">
        <v>1429</v>
      </c>
      <c r="I163" s="1684">
        <v>11</v>
      </c>
      <c r="J163" s="1684">
        <v>167</v>
      </c>
      <c r="K163" s="1684">
        <v>167</v>
      </c>
      <c r="L163" s="1684">
        <v>73.2</v>
      </c>
      <c r="M163" s="1684">
        <v>133.6</v>
      </c>
      <c r="N163" s="1684">
        <v>0.95750000000000002</v>
      </c>
      <c r="O163" s="1700">
        <f t="shared" si="81"/>
        <v>0.34747487717996639</v>
      </c>
      <c r="P163" s="1684">
        <v>17535</v>
      </c>
      <c r="Q163" s="1701">
        <f t="shared" si="65"/>
        <v>30278</v>
      </c>
      <c r="R163" s="1701">
        <f t="shared" si="66"/>
        <v>0</v>
      </c>
      <c r="S163" s="1684">
        <v>167</v>
      </c>
      <c r="T163" s="1684">
        <v>88.44</v>
      </c>
      <c r="U163" s="1684">
        <v>133.6</v>
      </c>
      <c r="V163" s="1684">
        <v>0.95420000000000005</v>
      </c>
      <c r="W163" s="1700">
        <f t="shared" si="82"/>
        <v>0.27574728644181412</v>
      </c>
      <c r="X163" s="1684">
        <v>17313</v>
      </c>
      <c r="Y163" s="1701">
        <f t="shared" si="67"/>
        <v>37671</v>
      </c>
      <c r="Z163" s="1701">
        <f t="shared" si="74"/>
        <v>0</v>
      </c>
      <c r="AA163" s="1684">
        <v>167</v>
      </c>
      <c r="AB163" s="1684">
        <v>72.12</v>
      </c>
      <c r="AC163" s="1684">
        <v>133.6</v>
      </c>
      <c r="AD163" s="1684">
        <v>0.9536</v>
      </c>
      <c r="AE163" s="1700">
        <f t="shared" si="83"/>
        <v>0.35460538131823549</v>
      </c>
      <c r="AF163" s="1684">
        <v>17559</v>
      </c>
      <c r="AG163" s="1701">
        <f t="shared" si="68"/>
        <v>29710</v>
      </c>
      <c r="AH163" s="1701">
        <f t="shared" si="75"/>
        <v>0</v>
      </c>
      <c r="AI163" s="1684">
        <v>167</v>
      </c>
      <c r="AJ163" s="1684">
        <v>66.959999999999994</v>
      </c>
      <c r="AK163" s="1684">
        <v>133.6</v>
      </c>
      <c r="AL163" s="1684">
        <v>0.94610000000000005</v>
      </c>
      <c r="AM163" s="1700">
        <f t="shared" si="84"/>
        <v>0.32083653008894308</v>
      </c>
      <c r="AN163" s="1684">
        <v>15122</v>
      </c>
      <c r="AO163" s="1701">
        <f t="shared" si="69"/>
        <v>28280</v>
      </c>
      <c r="AP163" s="1701">
        <f t="shared" si="76"/>
        <v>0</v>
      </c>
      <c r="AQ163" s="1684">
        <v>167</v>
      </c>
      <c r="AR163" s="1684">
        <v>60</v>
      </c>
      <c r="AS163" s="1684">
        <v>133.6</v>
      </c>
      <c r="AT163" s="1684">
        <v>0.92849999999999999</v>
      </c>
      <c r="AU163" s="1700">
        <f t="shared" si="85"/>
        <v>0.25612667751393065</v>
      </c>
      <c r="AV163" s="1684">
        <v>10616</v>
      </c>
      <c r="AW163" s="1701">
        <f t="shared" si="70"/>
        <v>24869</v>
      </c>
      <c r="AX163" s="1701">
        <f t="shared" si="77"/>
        <v>0</v>
      </c>
      <c r="AY163" s="1684">
        <v>167</v>
      </c>
      <c r="AZ163" s="1684">
        <v>69</v>
      </c>
      <c r="BA163" s="1684">
        <v>133.6</v>
      </c>
      <c r="BB163" s="1684">
        <v>0.93559999999999999</v>
      </c>
      <c r="BC163" s="1700">
        <f t="shared" si="86"/>
        <v>0.30404077330485868</v>
      </c>
      <c r="BD163" s="1684">
        <v>14132</v>
      </c>
      <c r="BE163" s="1701">
        <f t="shared" si="71"/>
        <v>27888</v>
      </c>
      <c r="BF163" s="1701">
        <f t="shared" si="78"/>
        <v>0</v>
      </c>
      <c r="BG163" s="1684">
        <v>167</v>
      </c>
      <c r="BH163" s="1684">
        <v>64.8</v>
      </c>
      <c r="BI163" s="1684">
        <v>133.6</v>
      </c>
      <c r="BJ163" s="1684">
        <v>0.92810000000000004</v>
      </c>
      <c r="BK163" s="1700">
        <f t="shared" si="87"/>
        <v>0.25913617192423588</v>
      </c>
      <c r="BL163" s="1684">
        <v>11595</v>
      </c>
      <c r="BM163" s="1701">
        <f t="shared" si="72"/>
        <v>26847</v>
      </c>
      <c r="BN163" s="1701">
        <f t="shared" si="73"/>
        <v>0</v>
      </c>
    </row>
    <row r="164" spans="1:66">
      <c r="A164" s="1717" t="s">
        <v>3477</v>
      </c>
      <c r="B164" s="1674">
        <v>1250</v>
      </c>
      <c r="C164" s="1674">
        <v>29</v>
      </c>
      <c r="D164" s="1716">
        <v>158</v>
      </c>
      <c r="E164" s="1684" t="s">
        <v>3516</v>
      </c>
      <c r="F164" s="1684" t="s">
        <v>3478</v>
      </c>
      <c r="G164" s="1684" t="s">
        <v>571</v>
      </c>
      <c r="H164" s="1684" t="s">
        <v>2115</v>
      </c>
      <c r="I164" s="1684">
        <v>33</v>
      </c>
      <c r="J164" s="1684">
        <v>167</v>
      </c>
      <c r="K164" s="1684">
        <v>167</v>
      </c>
      <c r="L164" s="1684">
        <v>0</v>
      </c>
      <c r="M164" s="1684">
        <v>133.6</v>
      </c>
      <c r="N164" s="1684">
        <v>0</v>
      </c>
      <c r="O164" s="1700">
        <v>0</v>
      </c>
      <c r="P164" s="1684">
        <v>0</v>
      </c>
      <c r="Q164" s="1701">
        <f t="shared" si="65"/>
        <v>0</v>
      </c>
      <c r="R164" s="1701">
        <f t="shared" si="66"/>
        <v>0</v>
      </c>
      <c r="S164" s="1684">
        <v>167</v>
      </c>
      <c r="T164" s="1684">
        <v>0</v>
      </c>
      <c r="U164" s="1684">
        <v>133.6</v>
      </c>
      <c r="V164" s="1684">
        <v>0</v>
      </c>
      <c r="W164" s="1700">
        <v>0</v>
      </c>
      <c r="X164" s="1684">
        <v>0</v>
      </c>
      <c r="Y164" s="1701">
        <f t="shared" si="67"/>
        <v>0</v>
      </c>
      <c r="Z164" s="1701">
        <f t="shared" si="74"/>
        <v>0</v>
      </c>
      <c r="AA164" s="1684">
        <v>167</v>
      </c>
      <c r="AB164" s="1684">
        <v>0</v>
      </c>
      <c r="AC164" s="1684">
        <v>133.6</v>
      </c>
      <c r="AD164" s="1684">
        <v>0</v>
      </c>
      <c r="AE164" s="1700">
        <v>0</v>
      </c>
      <c r="AF164" s="1684">
        <v>0</v>
      </c>
      <c r="AG164" s="1701">
        <f t="shared" si="68"/>
        <v>0</v>
      </c>
      <c r="AH164" s="1701">
        <f t="shared" si="75"/>
        <v>0</v>
      </c>
      <c r="AI164" s="1684">
        <v>167</v>
      </c>
      <c r="AJ164" s="1684">
        <v>0</v>
      </c>
      <c r="AK164" s="1684">
        <v>133.6</v>
      </c>
      <c r="AL164" s="1684">
        <v>0</v>
      </c>
      <c r="AM164" s="1700">
        <v>0</v>
      </c>
      <c r="AN164" s="1684">
        <v>0</v>
      </c>
      <c r="AO164" s="1701">
        <f t="shared" si="69"/>
        <v>0</v>
      </c>
      <c r="AP164" s="1701">
        <f t="shared" si="76"/>
        <v>0</v>
      </c>
      <c r="AQ164" s="1684">
        <v>167</v>
      </c>
      <c r="AR164" s="1684">
        <v>0</v>
      </c>
      <c r="AS164" s="1684">
        <v>133.6</v>
      </c>
      <c r="AT164" s="1684">
        <v>0</v>
      </c>
      <c r="AU164" s="1700">
        <v>0</v>
      </c>
      <c r="AV164" s="1684">
        <v>0</v>
      </c>
      <c r="AW164" s="1701">
        <f t="shared" si="70"/>
        <v>0</v>
      </c>
      <c r="AX164" s="1701">
        <f t="shared" si="77"/>
        <v>0</v>
      </c>
      <c r="AY164" s="1684">
        <v>167</v>
      </c>
      <c r="AZ164" s="1684">
        <v>0</v>
      </c>
      <c r="BA164" s="1684">
        <v>133.6</v>
      </c>
      <c r="BB164" s="1684">
        <v>0</v>
      </c>
      <c r="BC164" s="1700">
        <v>0</v>
      </c>
      <c r="BD164" s="1684">
        <v>0</v>
      </c>
      <c r="BE164" s="1701">
        <f t="shared" si="71"/>
        <v>0</v>
      </c>
      <c r="BF164" s="1701">
        <f t="shared" si="78"/>
        <v>0</v>
      </c>
      <c r="BG164" s="1684">
        <v>167</v>
      </c>
      <c r="BH164" s="1684">
        <v>0</v>
      </c>
      <c r="BI164" s="1684">
        <v>133.6</v>
      </c>
      <c r="BJ164" s="1684">
        <v>0</v>
      </c>
      <c r="BK164" s="1700">
        <v>0</v>
      </c>
      <c r="BL164" s="1684">
        <v>0</v>
      </c>
      <c r="BM164" s="1701">
        <f t="shared" si="72"/>
        <v>0</v>
      </c>
      <c r="BN164" s="1701">
        <f t="shared" si="73"/>
        <v>0</v>
      </c>
    </row>
    <row r="165" spans="1:66">
      <c r="A165" s="1717" t="s">
        <v>4233</v>
      </c>
      <c r="B165" s="1674">
        <v>1250</v>
      </c>
      <c r="C165" s="1674">
        <v>37</v>
      </c>
      <c r="D165" s="1716">
        <v>159</v>
      </c>
      <c r="E165" s="1684" t="s">
        <v>4232</v>
      </c>
      <c r="F165" s="1684" t="s">
        <v>4231</v>
      </c>
      <c r="G165" s="1684" t="s">
        <v>2116</v>
      </c>
      <c r="H165" s="1684" t="s">
        <v>2115</v>
      </c>
      <c r="I165" s="1684">
        <v>11</v>
      </c>
      <c r="J165" s="1684">
        <v>167</v>
      </c>
      <c r="K165" s="1684">
        <v>0</v>
      </c>
      <c r="L165" s="1684">
        <v>0</v>
      </c>
      <c r="M165" s="1684">
        <v>0</v>
      </c>
      <c r="N165" s="1684">
        <v>0</v>
      </c>
      <c r="O165" s="1700">
        <v>0</v>
      </c>
      <c r="P165" s="1684">
        <v>0</v>
      </c>
      <c r="Q165" s="1701">
        <f t="shared" si="65"/>
        <v>0</v>
      </c>
      <c r="R165" s="1701">
        <f t="shared" si="66"/>
        <v>0</v>
      </c>
      <c r="S165" s="1684">
        <v>167</v>
      </c>
      <c r="T165" s="1684">
        <v>30</v>
      </c>
      <c r="U165" s="1684">
        <v>34.479999999999997</v>
      </c>
      <c r="V165" s="1684">
        <v>0.8629</v>
      </c>
      <c r="W165" s="1700">
        <f>+X165/(24*31*T165*V165)</f>
        <v>7.8401123825592708E-2</v>
      </c>
      <c r="X165" s="1684">
        <v>1510</v>
      </c>
      <c r="Y165" s="1701">
        <f t="shared" si="67"/>
        <v>11556</v>
      </c>
      <c r="Z165" s="1701">
        <f t="shared" si="74"/>
        <v>0</v>
      </c>
      <c r="AA165" s="1684">
        <v>167</v>
      </c>
      <c r="AB165" s="1684">
        <v>64</v>
      </c>
      <c r="AC165" s="1684">
        <v>133.6</v>
      </c>
      <c r="AD165" s="1684">
        <v>0.84699999999999998</v>
      </c>
      <c r="AE165" s="1700">
        <f>+AF165/(24*30*AB165*AD165)</f>
        <v>0.42849353928899381</v>
      </c>
      <c r="AF165" s="1684">
        <v>16724</v>
      </c>
      <c r="AG165" s="1701">
        <f t="shared" si="68"/>
        <v>23418</v>
      </c>
      <c r="AH165" s="1701">
        <f t="shared" si="75"/>
        <v>0</v>
      </c>
      <c r="AI165" s="1684">
        <v>167</v>
      </c>
      <c r="AJ165" s="1684">
        <v>64</v>
      </c>
      <c r="AK165" s="1684">
        <v>133.6</v>
      </c>
      <c r="AL165" s="1684">
        <v>0.84350000000000003</v>
      </c>
      <c r="AM165" s="1700">
        <f>+AN165/(24*31*AJ165*AL165)</f>
        <v>0.57977154521291852</v>
      </c>
      <c r="AN165" s="1684">
        <v>23286</v>
      </c>
      <c r="AO165" s="1701">
        <f t="shared" si="69"/>
        <v>24098</v>
      </c>
      <c r="AP165" s="1701">
        <f t="shared" si="76"/>
        <v>0</v>
      </c>
      <c r="AQ165" s="1684">
        <v>167</v>
      </c>
      <c r="AR165" s="1684">
        <v>74</v>
      </c>
      <c r="AS165" s="1684">
        <v>133.6</v>
      </c>
      <c r="AT165" s="1684">
        <v>0.82609999999999995</v>
      </c>
      <c r="AU165" s="1700">
        <f>+AV165/(24*31*AR165*AT165)</f>
        <v>0.5081157630446751</v>
      </c>
      <c r="AV165" s="1684">
        <v>23110</v>
      </c>
      <c r="AW165" s="1701">
        <f t="shared" si="70"/>
        <v>27289</v>
      </c>
      <c r="AX165" s="1701">
        <f t="shared" si="77"/>
        <v>0</v>
      </c>
      <c r="AY165" s="1684">
        <v>167</v>
      </c>
      <c r="AZ165" s="1684">
        <v>70</v>
      </c>
      <c r="BA165" s="1684">
        <v>133.6</v>
      </c>
      <c r="BB165" s="1684">
        <v>0.83520000000000005</v>
      </c>
      <c r="BC165" s="1700">
        <f>+BD165/(24*30*AZ165*BB165)</f>
        <v>0.66094804780149607</v>
      </c>
      <c r="BD165" s="1684">
        <v>27822</v>
      </c>
      <c r="BE165" s="1701">
        <f t="shared" si="71"/>
        <v>25256</v>
      </c>
      <c r="BF165" s="1701">
        <f t="shared" si="78"/>
        <v>2566</v>
      </c>
      <c r="BG165" s="1684">
        <v>167</v>
      </c>
      <c r="BH165" s="1684">
        <v>168</v>
      </c>
      <c r="BI165" s="1684">
        <v>168</v>
      </c>
      <c r="BJ165" s="1684">
        <v>0.82750000000000001</v>
      </c>
      <c r="BK165" s="1700">
        <f>+BL165/(24*31*BH165*BJ165)</f>
        <v>0.2324257513810189</v>
      </c>
      <c r="BL165" s="1684">
        <v>24040</v>
      </c>
      <c r="BM165" s="1701">
        <f t="shared" si="72"/>
        <v>62059</v>
      </c>
      <c r="BN165" s="1701">
        <f t="shared" si="73"/>
        <v>0</v>
      </c>
    </row>
    <row r="166" spans="1:66">
      <c r="A166" s="1717" t="s">
        <v>2707</v>
      </c>
      <c r="B166" s="1674">
        <v>1260</v>
      </c>
      <c r="C166" s="1674">
        <v>13</v>
      </c>
      <c r="D166" s="1716">
        <v>160</v>
      </c>
      <c r="E166" s="1684" t="s">
        <v>3095</v>
      </c>
      <c r="F166" s="1684" t="s">
        <v>533</v>
      </c>
      <c r="G166" s="1684" t="s">
        <v>2116</v>
      </c>
      <c r="H166" s="1684" t="s">
        <v>2115</v>
      </c>
      <c r="I166" s="1684">
        <v>11</v>
      </c>
      <c r="J166" s="1684">
        <v>167</v>
      </c>
      <c r="K166" s="1684">
        <v>167</v>
      </c>
      <c r="L166" s="1684">
        <v>27</v>
      </c>
      <c r="M166" s="1684">
        <v>133.6</v>
      </c>
      <c r="N166" s="1684">
        <v>0.99890000000000001</v>
      </c>
      <c r="O166" s="1700">
        <f>+P166/(24*30*L166*N166)</f>
        <v>0.1415136897500831</v>
      </c>
      <c r="P166" s="1684">
        <v>2748</v>
      </c>
      <c r="Q166" s="1701">
        <f t="shared" si="65"/>
        <v>11651</v>
      </c>
      <c r="R166" s="1701">
        <f t="shared" si="66"/>
        <v>0</v>
      </c>
      <c r="S166" s="1684">
        <v>167</v>
      </c>
      <c r="T166" s="1684">
        <v>32.4</v>
      </c>
      <c r="U166" s="1684">
        <v>133.6</v>
      </c>
      <c r="V166" s="1684">
        <v>0.98529999999999995</v>
      </c>
      <c r="W166" s="1700">
        <f>+X166/(24*31*T166*V166)</f>
        <v>0.1438661263625878</v>
      </c>
      <c r="X166" s="1684">
        <v>3417</v>
      </c>
      <c r="Y166" s="1701">
        <f t="shared" si="67"/>
        <v>14251</v>
      </c>
      <c r="Z166" s="1701">
        <f t="shared" si="74"/>
        <v>0</v>
      </c>
      <c r="AA166" s="1684">
        <v>167</v>
      </c>
      <c r="AB166" s="1684">
        <v>36</v>
      </c>
      <c r="AC166" s="1684">
        <v>133.6</v>
      </c>
      <c r="AD166" s="1684">
        <v>0.96679999999999999</v>
      </c>
      <c r="AE166" s="1700">
        <f>+AF166/(24*30*AB166*AD166)</f>
        <v>0.13587685223494078</v>
      </c>
      <c r="AF166" s="1684">
        <v>3405</v>
      </c>
      <c r="AG166" s="1701">
        <f t="shared" si="68"/>
        <v>15036</v>
      </c>
      <c r="AH166" s="1701">
        <f t="shared" si="75"/>
        <v>0</v>
      </c>
      <c r="AI166" s="1684">
        <v>167</v>
      </c>
      <c r="AJ166" s="1684">
        <v>31.8</v>
      </c>
      <c r="AK166" s="1684">
        <v>133.6</v>
      </c>
      <c r="AL166" s="1684">
        <v>0.94830000000000003</v>
      </c>
      <c r="AM166" s="1700">
        <f>+AN166/(24*31*AJ166*AL166)</f>
        <v>0.16928136578323935</v>
      </c>
      <c r="AN166" s="1684">
        <v>3798</v>
      </c>
      <c r="AO166" s="1701">
        <f t="shared" si="69"/>
        <v>13462</v>
      </c>
      <c r="AP166" s="1701">
        <f t="shared" si="76"/>
        <v>0</v>
      </c>
      <c r="AQ166" s="1684">
        <v>167</v>
      </c>
      <c r="AR166" s="1684">
        <v>37.799999999999997</v>
      </c>
      <c r="AS166" s="1684">
        <v>133.6</v>
      </c>
      <c r="AT166" s="1684">
        <v>0.94240000000000002</v>
      </c>
      <c r="AU166" s="1700">
        <f>+AV166/(24*31*AR166*AT166)</f>
        <v>0.11851352714077946</v>
      </c>
      <c r="AV166" s="1684">
        <v>3141</v>
      </c>
      <c r="AW166" s="1701">
        <f t="shared" si="70"/>
        <v>15902</v>
      </c>
      <c r="AX166" s="1701">
        <f t="shared" si="77"/>
        <v>0</v>
      </c>
      <c r="AY166" s="1684">
        <v>167</v>
      </c>
      <c r="AZ166" s="1684">
        <v>21.6</v>
      </c>
      <c r="BA166" s="1684">
        <v>133.6</v>
      </c>
      <c r="BB166" s="1684">
        <v>1</v>
      </c>
      <c r="BC166" s="1700">
        <f>+BD166/(24*30*AZ166*BB166)</f>
        <v>0.11940586419753085</v>
      </c>
      <c r="BD166" s="1684">
        <v>1857</v>
      </c>
      <c r="BE166" s="1701">
        <f t="shared" si="71"/>
        <v>9331</v>
      </c>
      <c r="BF166" s="1701">
        <f t="shared" si="78"/>
        <v>0</v>
      </c>
      <c r="BG166" s="1684">
        <v>167</v>
      </c>
      <c r="BH166" s="1684">
        <v>37.200000000000003</v>
      </c>
      <c r="BI166" s="1684">
        <v>133.6</v>
      </c>
      <c r="BJ166" s="1684">
        <v>0.98229999999999995</v>
      </c>
      <c r="BK166" s="1700">
        <f>+BL166/(24*31*BH166*BJ166)</f>
        <v>0.12270606311667963</v>
      </c>
      <c r="BL166" s="1684">
        <v>3336</v>
      </c>
      <c r="BM166" s="1701">
        <f t="shared" si="72"/>
        <v>16312</v>
      </c>
      <c r="BN166" s="1701">
        <f t="shared" si="73"/>
        <v>0</v>
      </c>
    </row>
    <row r="167" spans="1:66">
      <c r="A167" s="1717" t="s">
        <v>2708</v>
      </c>
      <c r="B167" s="1674">
        <v>1260</v>
      </c>
      <c r="C167" s="1674">
        <v>21</v>
      </c>
      <c r="D167" s="1716">
        <v>161</v>
      </c>
      <c r="E167" s="1684" t="s">
        <v>3096</v>
      </c>
      <c r="F167" s="1684" t="s">
        <v>1713</v>
      </c>
      <c r="G167" s="1684" t="s">
        <v>2118</v>
      </c>
      <c r="H167" s="1684" t="s">
        <v>2115</v>
      </c>
      <c r="I167" s="1684">
        <v>11</v>
      </c>
      <c r="J167" s="1684">
        <v>167</v>
      </c>
      <c r="K167" s="1684">
        <v>167</v>
      </c>
      <c r="L167" s="1684">
        <v>133.6</v>
      </c>
      <c r="M167" s="1684">
        <v>133.6</v>
      </c>
      <c r="N167" s="1684">
        <v>0.72219999999999995</v>
      </c>
      <c r="O167" s="1700">
        <f>+P167/(24*30*L167*N167)</f>
        <v>5.6139451918649549E-3</v>
      </c>
      <c r="P167" s="1684">
        <v>390</v>
      </c>
      <c r="Q167" s="1701">
        <f t="shared" si="65"/>
        <v>41682</v>
      </c>
      <c r="R167" s="1701">
        <f t="shared" si="66"/>
        <v>0</v>
      </c>
      <c r="S167" s="1684">
        <v>167</v>
      </c>
      <c r="T167" s="1684">
        <v>0</v>
      </c>
      <c r="U167" s="1684">
        <v>133.6</v>
      </c>
      <c r="V167" s="1684">
        <v>0</v>
      </c>
      <c r="W167" s="1700">
        <v>0</v>
      </c>
      <c r="X167" s="1684">
        <v>0</v>
      </c>
      <c r="Y167" s="1701">
        <f t="shared" si="67"/>
        <v>0</v>
      </c>
      <c r="Z167" s="1701">
        <f t="shared" si="74"/>
        <v>0</v>
      </c>
      <c r="AA167" s="1684">
        <v>167</v>
      </c>
      <c r="AB167" s="1684">
        <v>0</v>
      </c>
      <c r="AC167" s="1684">
        <v>133.6</v>
      </c>
      <c r="AD167" s="1684">
        <v>0</v>
      </c>
      <c r="AE167" s="1700">
        <v>0</v>
      </c>
      <c r="AF167" s="1684">
        <v>0</v>
      </c>
      <c r="AG167" s="1701">
        <f t="shared" si="68"/>
        <v>0</v>
      </c>
      <c r="AH167" s="1701">
        <f t="shared" si="75"/>
        <v>0</v>
      </c>
      <c r="AI167" s="1684">
        <v>167</v>
      </c>
      <c r="AJ167" s="1684">
        <v>0</v>
      </c>
      <c r="AK167" s="1684">
        <v>133.6</v>
      </c>
      <c r="AL167" s="1684">
        <v>0</v>
      </c>
      <c r="AM167" s="1700">
        <v>0</v>
      </c>
      <c r="AN167" s="1684">
        <v>0</v>
      </c>
      <c r="AO167" s="1701">
        <f t="shared" si="69"/>
        <v>0</v>
      </c>
      <c r="AP167" s="1701">
        <f t="shared" si="76"/>
        <v>0</v>
      </c>
      <c r="AQ167" s="1684">
        <v>167</v>
      </c>
      <c r="AR167" s="1684">
        <v>0</v>
      </c>
      <c r="AS167" s="1684">
        <v>0</v>
      </c>
      <c r="AT167" s="1684">
        <v>0</v>
      </c>
      <c r="AU167" s="1700">
        <v>0</v>
      </c>
      <c r="AV167" s="1684">
        <v>0</v>
      </c>
      <c r="AW167" s="1701">
        <f t="shared" si="70"/>
        <v>0</v>
      </c>
      <c r="AX167" s="1701">
        <f t="shared" si="77"/>
        <v>0</v>
      </c>
      <c r="AY167" s="1684">
        <v>167</v>
      </c>
      <c r="AZ167" s="1684">
        <v>0</v>
      </c>
      <c r="BA167" s="1684">
        <v>0</v>
      </c>
      <c r="BB167" s="1684">
        <v>0</v>
      </c>
      <c r="BC167" s="1700">
        <v>0</v>
      </c>
      <c r="BD167" s="1684">
        <v>0</v>
      </c>
      <c r="BE167" s="1701">
        <f t="shared" si="71"/>
        <v>0</v>
      </c>
      <c r="BF167" s="1701">
        <f t="shared" si="78"/>
        <v>0</v>
      </c>
      <c r="BG167" s="1684">
        <v>167</v>
      </c>
      <c r="BH167" s="1684">
        <v>0</v>
      </c>
      <c r="BI167" s="1684">
        <v>0</v>
      </c>
      <c r="BJ167" s="1684">
        <v>0</v>
      </c>
      <c r="BK167" s="1700">
        <v>0</v>
      </c>
      <c r="BL167" s="1684">
        <v>0</v>
      </c>
      <c r="BM167" s="1701">
        <f t="shared" si="72"/>
        <v>0</v>
      </c>
      <c r="BN167" s="1701">
        <f t="shared" si="73"/>
        <v>0</v>
      </c>
    </row>
    <row r="168" spans="1:66">
      <c r="A168" s="1717" t="s">
        <v>4230</v>
      </c>
      <c r="B168" s="1674">
        <v>1260</v>
      </c>
      <c r="C168" s="1674">
        <v>42</v>
      </c>
      <c r="D168" s="1716">
        <v>162</v>
      </c>
      <c r="E168" s="1684" t="s">
        <v>4229</v>
      </c>
      <c r="F168" s="1684" t="s">
        <v>4228</v>
      </c>
      <c r="G168" s="1684" t="s">
        <v>2116</v>
      </c>
      <c r="H168" s="1684" t="s">
        <v>1429</v>
      </c>
      <c r="I168" s="1684">
        <v>11</v>
      </c>
      <c r="J168" s="1684">
        <v>167</v>
      </c>
      <c r="K168" s="1684">
        <v>0</v>
      </c>
      <c r="L168" s="1684">
        <v>0</v>
      </c>
      <c r="M168" s="1684">
        <v>0</v>
      </c>
      <c r="N168" s="1684">
        <v>0</v>
      </c>
      <c r="O168" s="1700">
        <v>0</v>
      </c>
      <c r="P168" s="1684">
        <v>0</v>
      </c>
      <c r="Q168" s="1701">
        <f t="shared" si="65"/>
        <v>0</v>
      </c>
      <c r="R168" s="1701">
        <f t="shared" si="66"/>
        <v>0</v>
      </c>
      <c r="S168" s="1684">
        <v>0</v>
      </c>
      <c r="T168" s="1684">
        <v>0</v>
      </c>
      <c r="U168" s="1684">
        <v>0</v>
      </c>
      <c r="V168" s="1684">
        <v>0</v>
      </c>
      <c r="W168" s="1700">
        <v>0</v>
      </c>
      <c r="X168" s="1684">
        <v>0</v>
      </c>
      <c r="Y168" s="1701">
        <f t="shared" si="67"/>
        <v>0</v>
      </c>
      <c r="Z168" s="1701">
        <f t="shared" si="74"/>
        <v>0</v>
      </c>
      <c r="AA168" s="1684">
        <v>167</v>
      </c>
      <c r="AB168" s="1684">
        <v>104</v>
      </c>
      <c r="AC168" s="1684">
        <v>44.53</v>
      </c>
      <c r="AD168" s="1684">
        <v>0.89500000000000002</v>
      </c>
      <c r="AE168" s="1700">
        <f t="shared" ref="AE168:AE178" si="88">+AF168/(24*30*AB168*AD168)</f>
        <v>9.6691018478727964E-2</v>
      </c>
      <c r="AF168" s="1684">
        <v>6480</v>
      </c>
      <c r="AG168" s="1701">
        <f t="shared" si="68"/>
        <v>40211</v>
      </c>
      <c r="AH168" s="1701">
        <f t="shared" si="75"/>
        <v>0</v>
      </c>
      <c r="AI168" s="1684">
        <v>167</v>
      </c>
      <c r="AJ168" s="1684">
        <v>112</v>
      </c>
      <c r="AK168" s="1684">
        <v>133.6</v>
      </c>
      <c r="AL168" s="1684">
        <v>0.89670000000000005</v>
      </c>
      <c r="AM168" s="1700">
        <f t="shared" ref="AM168:AM178" si="89">+AN168/(24*31*AJ168*AL168)</f>
        <v>0.25106993264430749</v>
      </c>
      <c r="AN168" s="1684">
        <v>18760</v>
      </c>
      <c r="AO168" s="1701">
        <f t="shared" si="69"/>
        <v>44832</v>
      </c>
      <c r="AP168" s="1701">
        <f t="shared" si="76"/>
        <v>0</v>
      </c>
      <c r="AQ168" s="1684">
        <v>167</v>
      </c>
      <c r="AR168" s="1684">
        <v>112</v>
      </c>
      <c r="AS168" s="1684">
        <v>133.6</v>
      </c>
      <c r="AT168" s="1684">
        <v>0.88380000000000003</v>
      </c>
      <c r="AU168" s="1700">
        <f t="shared" ref="AU168:AU178" si="90">+AV168/(24*31*AR168*AT168)</f>
        <v>0.23137937039783174</v>
      </c>
      <c r="AV168" s="1684">
        <v>17040</v>
      </c>
      <c r="AW168" s="1701">
        <f t="shared" si="70"/>
        <v>44187</v>
      </c>
      <c r="AX168" s="1701">
        <f t="shared" si="77"/>
        <v>0</v>
      </c>
      <c r="AY168" s="1684">
        <v>167</v>
      </c>
      <c r="AZ168" s="1684">
        <v>108</v>
      </c>
      <c r="BA168" s="1684">
        <v>133.6</v>
      </c>
      <c r="BB168" s="1684">
        <v>0.86839999999999995</v>
      </c>
      <c r="BC168" s="1700">
        <f t="shared" ref="BC168:BC208" si="91">+BD168/(24*30*AZ168*BB168)</f>
        <v>0.242274235953544</v>
      </c>
      <c r="BD168" s="1684">
        <v>16360</v>
      </c>
      <c r="BE168" s="1701">
        <f t="shared" si="71"/>
        <v>40516</v>
      </c>
      <c r="BF168" s="1701">
        <f t="shared" si="78"/>
        <v>0</v>
      </c>
      <c r="BG168" s="1684">
        <v>167</v>
      </c>
      <c r="BH168" s="1684">
        <v>104</v>
      </c>
      <c r="BI168" s="1684">
        <v>133.6</v>
      </c>
      <c r="BJ168" s="1684">
        <v>0.83</v>
      </c>
      <c r="BK168" s="1700">
        <f t="shared" ref="BK168:BK208" si="92">+BL168/(24*31*BH168*BJ168)</f>
        <v>0.23107317607900588</v>
      </c>
      <c r="BL168" s="1684">
        <v>14840</v>
      </c>
      <c r="BM168" s="1701">
        <f t="shared" si="72"/>
        <v>38533</v>
      </c>
      <c r="BN168" s="1701">
        <f t="shared" si="73"/>
        <v>0</v>
      </c>
    </row>
    <row r="169" spans="1:66">
      <c r="A169" s="1717" t="s">
        <v>2709</v>
      </c>
      <c r="B169" s="1674">
        <v>1270</v>
      </c>
      <c r="C169" s="1674">
        <v>11</v>
      </c>
      <c r="D169" s="1716">
        <v>163</v>
      </c>
      <c r="E169" s="1684">
        <v>35077</v>
      </c>
      <c r="F169" s="1684" t="s">
        <v>2219</v>
      </c>
      <c r="G169" s="1684" t="s">
        <v>2116</v>
      </c>
      <c r="H169" s="1684" t="s">
        <v>2196</v>
      </c>
      <c r="I169" s="1684">
        <v>11</v>
      </c>
      <c r="J169" s="1684">
        <v>167</v>
      </c>
      <c r="K169" s="1684">
        <v>167</v>
      </c>
      <c r="L169" s="1684">
        <v>138</v>
      </c>
      <c r="M169" s="1684">
        <v>138</v>
      </c>
      <c r="N169" s="1684">
        <v>0.79959999999999998</v>
      </c>
      <c r="O169" s="1700">
        <f t="shared" ref="O169:O178" si="93">+P169/(24*30*L169*N169)</f>
        <v>0.10749134631728104</v>
      </c>
      <c r="P169" s="1684">
        <v>8540</v>
      </c>
      <c r="Q169" s="1701">
        <f t="shared" si="65"/>
        <v>47669</v>
      </c>
      <c r="R169" s="1701">
        <f t="shared" si="66"/>
        <v>0</v>
      </c>
      <c r="S169" s="1684">
        <v>167</v>
      </c>
      <c r="T169" s="1684">
        <v>120</v>
      </c>
      <c r="U169" s="1684">
        <v>133.6</v>
      </c>
      <c r="V169" s="1684">
        <v>0.80159999999999998</v>
      </c>
      <c r="W169" s="1700">
        <f t="shared" ref="W169:W178" si="94">+X169/(24*31*T169*V169)</f>
        <v>0.19645967920789245</v>
      </c>
      <c r="X169" s="1684">
        <v>14060</v>
      </c>
      <c r="Y169" s="1701">
        <f t="shared" si="67"/>
        <v>42940</v>
      </c>
      <c r="Z169" s="1701">
        <f t="shared" si="74"/>
        <v>0</v>
      </c>
      <c r="AA169" s="1684">
        <v>167</v>
      </c>
      <c r="AB169" s="1684">
        <v>130</v>
      </c>
      <c r="AC169" s="1684">
        <v>133.6</v>
      </c>
      <c r="AD169" s="1684">
        <v>0.8337</v>
      </c>
      <c r="AE169" s="1700">
        <f t="shared" si="88"/>
        <v>0.28782207623517447</v>
      </c>
      <c r="AF169" s="1684">
        <v>22460</v>
      </c>
      <c r="AG169" s="1701">
        <f t="shared" si="68"/>
        <v>46821</v>
      </c>
      <c r="AH169" s="1701">
        <f t="shared" si="75"/>
        <v>0</v>
      </c>
      <c r="AI169" s="1684">
        <v>167</v>
      </c>
      <c r="AJ169" s="1684">
        <v>136</v>
      </c>
      <c r="AK169" s="1684">
        <v>136</v>
      </c>
      <c r="AL169" s="1684">
        <v>0.84409999999999996</v>
      </c>
      <c r="AM169" s="1700">
        <f t="shared" si="89"/>
        <v>0.33719936147928914</v>
      </c>
      <c r="AN169" s="1684">
        <v>28800</v>
      </c>
      <c r="AO169" s="1701">
        <f t="shared" si="69"/>
        <v>51246</v>
      </c>
      <c r="AP169" s="1701">
        <f t="shared" si="76"/>
        <v>0</v>
      </c>
      <c r="AQ169" s="1684">
        <v>167</v>
      </c>
      <c r="AR169" s="1684">
        <v>150</v>
      </c>
      <c r="AS169" s="1684">
        <v>150</v>
      </c>
      <c r="AT169" s="1684">
        <v>0.82820000000000005</v>
      </c>
      <c r="AU169" s="1700">
        <f t="shared" si="90"/>
        <v>0.28995818543302004</v>
      </c>
      <c r="AV169" s="1684">
        <v>26800</v>
      </c>
      <c r="AW169" s="1701">
        <f t="shared" si="70"/>
        <v>55456</v>
      </c>
      <c r="AX169" s="1701">
        <f t="shared" si="77"/>
        <v>0</v>
      </c>
      <c r="AY169" s="1684">
        <v>167</v>
      </c>
      <c r="AZ169" s="1684">
        <v>180.64</v>
      </c>
      <c r="BA169" s="1684">
        <v>180.64</v>
      </c>
      <c r="BB169" s="1684">
        <v>0.83940000000000003</v>
      </c>
      <c r="BC169" s="1700">
        <f t="shared" si="91"/>
        <v>0.37755659906011196</v>
      </c>
      <c r="BD169" s="1684">
        <v>41219</v>
      </c>
      <c r="BE169" s="1701">
        <f t="shared" si="71"/>
        <v>65504</v>
      </c>
      <c r="BF169" s="1701">
        <f t="shared" si="78"/>
        <v>0</v>
      </c>
      <c r="BG169" s="1684">
        <v>167</v>
      </c>
      <c r="BH169" s="1684">
        <v>224.72</v>
      </c>
      <c r="BI169" s="1684">
        <v>224.72</v>
      </c>
      <c r="BJ169" s="1684">
        <v>0.82950000000000002</v>
      </c>
      <c r="BK169" s="1700">
        <f t="shared" si="92"/>
        <v>0.36188354601679557</v>
      </c>
      <c r="BL169" s="1684">
        <v>50188</v>
      </c>
      <c r="BM169" s="1701">
        <f t="shared" si="72"/>
        <v>83211</v>
      </c>
      <c r="BN169" s="1701">
        <f t="shared" si="73"/>
        <v>0</v>
      </c>
    </row>
    <row r="170" spans="1:66">
      <c r="A170" s="1717" t="s">
        <v>2710</v>
      </c>
      <c r="B170" s="1674">
        <v>6130</v>
      </c>
      <c r="C170" s="1674">
        <v>2</v>
      </c>
      <c r="D170" s="1716">
        <v>164</v>
      </c>
      <c r="E170" s="1684" t="s">
        <v>3097</v>
      </c>
      <c r="F170" s="1684" t="s">
        <v>790</v>
      </c>
      <c r="G170" s="1684" t="s">
        <v>2116</v>
      </c>
      <c r="H170" s="1684" t="s">
        <v>2115</v>
      </c>
      <c r="I170" s="1684">
        <v>11</v>
      </c>
      <c r="J170" s="1684">
        <v>167</v>
      </c>
      <c r="K170" s="1684">
        <v>167</v>
      </c>
      <c r="L170" s="1684">
        <v>216</v>
      </c>
      <c r="M170" s="1684">
        <v>216</v>
      </c>
      <c r="N170" s="1684">
        <v>0.90439999999999998</v>
      </c>
      <c r="O170" s="1700">
        <f t="shared" si="93"/>
        <v>0.20177417945735798</v>
      </c>
      <c r="P170" s="1684">
        <v>28380</v>
      </c>
      <c r="Q170" s="1701">
        <f t="shared" si="65"/>
        <v>84391</v>
      </c>
      <c r="R170" s="1701">
        <f t="shared" si="66"/>
        <v>0</v>
      </c>
      <c r="S170" s="1684">
        <v>167</v>
      </c>
      <c r="T170" s="1684">
        <v>100</v>
      </c>
      <c r="U170" s="1684">
        <v>133.6</v>
      </c>
      <c r="V170" s="1684">
        <v>0.89319999999999999</v>
      </c>
      <c r="W170" s="1700">
        <f t="shared" si="94"/>
        <v>0.37258810896185757</v>
      </c>
      <c r="X170" s="1684">
        <v>24760</v>
      </c>
      <c r="Y170" s="1701">
        <f t="shared" si="67"/>
        <v>39872</v>
      </c>
      <c r="Z170" s="1701">
        <f t="shared" si="74"/>
        <v>0</v>
      </c>
      <c r="AA170" s="1684">
        <v>167</v>
      </c>
      <c r="AB170" s="1684">
        <v>212</v>
      </c>
      <c r="AC170" s="1684">
        <v>212</v>
      </c>
      <c r="AD170" s="1684">
        <v>0.80400000000000005</v>
      </c>
      <c r="AE170" s="1700">
        <f t="shared" si="88"/>
        <v>0.19654088050314464</v>
      </c>
      <c r="AF170" s="1684">
        <v>24120</v>
      </c>
      <c r="AG170" s="1701">
        <f t="shared" si="68"/>
        <v>73634</v>
      </c>
      <c r="AH170" s="1701">
        <f t="shared" si="75"/>
        <v>0</v>
      </c>
      <c r="AI170" s="1684">
        <v>167</v>
      </c>
      <c r="AJ170" s="1684">
        <v>145.91999999999999</v>
      </c>
      <c r="AK170" s="1684">
        <v>145.91999999999999</v>
      </c>
      <c r="AL170" s="1684">
        <v>0.86170000000000002</v>
      </c>
      <c r="AM170" s="1700">
        <f t="shared" si="89"/>
        <v>0.36643501283103025</v>
      </c>
      <c r="AN170" s="1684">
        <v>34280</v>
      </c>
      <c r="AO170" s="1701">
        <f t="shared" si="69"/>
        <v>56130</v>
      </c>
      <c r="AP170" s="1701">
        <f t="shared" si="76"/>
        <v>0</v>
      </c>
      <c r="AQ170" s="1684">
        <v>167</v>
      </c>
      <c r="AR170" s="1684">
        <v>150</v>
      </c>
      <c r="AS170" s="1684">
        <v>150</v>
      </c>
      <c r="AT170" s="1684">
        <v>0.74770000000000003</v>
      </c>
      <c r="AU170" s="1700">
        <f t="shared" si="90"/>
        <v>0.19606123054547683</v>
      </c>
      <c r="AV170" s="1684">
        <v>16360</v>
      </c>
      <c r="AW170" s="1701">
        <f t="shared" si="70"/>
        <v>50066</v>
      </c>
      <c r="AX170" s="1701">
        <f t="shared" si="77"/>
        <v>0</v>
      </c>
      <c r="AY170" s="1684">
        <v>167</v>
      </c>
      <c r="AZ170" s="1684">
        <v>161.19999999999999</v>
      </c>
      <c r="BA170" s="1684">
        <v>161.19999999999999</v>
      </c>
      <c r="BB170" s="1684">
        <v>0.74619999999999997</v>
      </c>
      <c r="BC170" s="1700">
        <f t="shared" si="91"/>
        <v>0.3549368449810259</v>
      </c>
      <c r="BD170" s="1684">
        <v>30740</v>
      </c>
      <c r="BE170" s="1701">
        <f t="shared" si="71"/>
        <v>51964</v>
      </c>
      <c r="BF170" s="1701">
        <f t="shared" si="78"/>
        <v>0</v>
      </c>
      <c r="BG170" s="1684">
        <v>167</v>
      </c>
      <c r="BH170" s="1684">
        <v>148</v>
      </c>
      <c r="BI170" s="1684">
        <v>148</v>
      </c>
      <c r="BJ170" s="1684">
        <v>0.7137</v>
      </c>
      <c r="BK170" s="1700">
        <f t="shared" si="92"/>
        <v>0.17585620441252384</v>
      </c>
      <c r="BL170" s="1684">
        <v>13820</v>
      </c>
      <c r="BM170" s="1701">
        <f t="shared" si="72"/>
        <v>47152</v>
      </c>
      <c r="BN170" s="1701">
        <f t="shared" si="73"/>
        <v>0</v>
      </c>
    </row>
    <row r="171" spans="1:66">
      <c r="A171" s="1717" t="s">
        <v>2711</v>
      </c>
      <c r="B171" s="1674">
        <v>6130</v>
      </c>
      <c r="C171" s="1674">
        <v>14</v>
      </c>
      <c r="D171" s="1716">
        <v>165</v>
      </c>
      <c r="E171" s="1684" t="s">
        <v>3098</v>
      </c>
      <c r="F171" s="1684" t="s">
        <v>541</v>
      </c>
      <c r="G171" s="1684" t="s">
        <v>2116</v>
      </c>
      <c r="H171" s="1684" t="s">
        <v>2115</v>
      </c>
      <c r="I171" s="1684">
        <v>11</v>
      </c>
      <c r="J171" s="1684">
        <v>167</v>
      </c>
      <c r="K171" s="1684">
        <v>167</v>
      </c>
      <c r="L171" s="1684">
        <v>104</v>
      </c>
      <c r="M171" s="1684">
        <v>133.6</v>
      </c>
      <c r="N171" s="1684">
        <v>0.97489999999999999</v>
      </c>
      <c r="O171" s="1700">
        <f t="shared" si="93"/>
        <v>0.39314792751042621</v>
      </c>
      <c r="P171" s="1684">
        <v>28700</v>
      </c>
      <c r="Q171" s="1701">
        <f t="shared" si="65"/>
        <v>43800</v>
      </c>
      <c r="R171" s="1701">
        <f t="shared" si="66"/>
        <v>0</v>
      </c>
      <c r="S171" s="1684">
        <v>167</v>
      </c>
      <c r="T171" s="1684">
        <v>146</v>
      </c>
      <c r="U171" s="1684">
        <v>146</v>
      </c>
      <c r="V171" s="1684">
        <v>0.7752</v>
      </c>
      <c r="W171" s="1700">
        <f t="shared" si="94"/>
        <v>0.17196062166367893</v>
      </c>
      <c r="X171" s="1684">
        <v>14480</v>
      </c>
      <c r="Y171" s="1701">
        <f t="shared" si="67"/>
        <v>50523</v>
      </c>
      <c r="Z171" s="1701">
        <f t="shared" si="74"/>
        <v>0</v>
      </c>
      <c r="AA171" s="1684">
        <v>167</v>
      </c>
      <c r="AB171" s="1684">
        <v>114</v>
      </c>
      <c r="AC171" s="1684">
        <v>133.6</v>
      </c>
      <c r="AD171" s="1684">
        <v>0.74180000000000001</v>
      </c>
      <c r="AE171" s="1700">
        <f t="shared" si="88"/>
        <v>0.35475585701919937</v>
      </c>
      <c r="AF171" s="1684">
        <v>21600</v>
      </c>
      <c r="AG171" s="1701">
        <f t="shared" si="68"/>
        <v>36532</v>
      </c>
      <c r="AH171" s="1701">
        <f t="shared" si="75"/>
        <v>0</v>
      </c>
      <c r="AI171" s="1684">
        <v>167</v>
      </c>
      <c r="AJ171" s="1684">
        <v>131.19999999999999</v>
      </c>
      <c r="AK171" s="1684">
        <v>133.6</v>
      </c>
      <c r="AL171" s="1684">
        <v>0.70340000000000003</v>
      </c>
      <c r="AM171" s="1700">
        <f t="shared" si="89"/>
        <v>0.45496091219591245</v>
      </c>
      <c r="AN171" s="1684">
        <v>31238</v>
      </c>
      <c r="AO171" s="1701">
        <f t="shared" si="69"/>
        <v>41197</v>
      </c>
      <c r="AP171" s="1701">
        <f t="shared" si="76"/>
        <v>0</v>
      </c>
      <c r="AQ171" s="1684">
        <v>167</v>
      </c>
      <c r="AR171" s="1684">
        <v>130</v>
      </c>
      <c r="AS171" s="1684">
        <v>133.6</v>
      </c>
      <c r="AT171" s="1684">
        <v>0.75370000000000004</v>
      </c>
      <c r="AU171" s="1700">
        <f t="shared" si="90"/>
        <v>0.26560449013979337</v>
      </c>
      <c r="AV171" s="1684">
        <v>19362</v>
      </c>
      <c r="AW171" s="1701">
        <f t="shared" si="70"/>
        <v>43739</v>
      </c>
      <c r="AX171" s="1701">
        <f t="shared" si="77"/>
        <v>0</v>
      </c>
      <c r="AY171" s="1684">
        <v>167</v>
      </c>
      <c r="AZ171" s="1684">
        <v>86</v>
      </c>
      <c r="BA171" s="1684">
        <v>133.6</v>
      </c>
      <c r="BB171" s="1684">
        <v>0.97940000000000005</v>
      </c>
      <c r="BC171" s="1700">
        <f t="shared" si="91"/>
        <v>0.58222972035296616</v>
      </c>
      <c r="BD171" s="1684">
        <v>35309</v>
      </c>
      <c r="BE171" s="1701">
        <f t="shared" si="71"/>
        <v>36387</v>
      </c>
      <c r="BF171" s="1701">
        <f t="shared" si="78"/>
        <v>0</v>
      </c>
      <c r="BG171" s="1684">
        <v>167</v>
      </c>
      <c r="BH171" s="1684">
        <v>69.680000000000007</v>
      </c>
      <c r="BI171" s="1684">
        <v>133.6</v>
      </c>
      <c r="BJ171" s="1684">
        <v>0.83160000000000001</v>
      </c>
      <c r="BK171" s="1700">
        <f t="shared" si="92"/>
        <v>5.4300753426094452E-2</v>
      </c>
      <c r="BL171" s="1684">
        <v>2341</v>
      </c>
      <c r="BM171" s="1701">
        <f t="shared" si="72"/>
        <v>25867</v>
      </c>
      <c r="BN171" s="1701">
        <f t="shared" si="73"/>
        <v>0</v>
      </c>
    </row>
    <row r="172" spans="1:66">
      <c r="A172" s="1717" t="s">
        <v>3664</v>
      </c>
      <c r="B172" s="1674">
        <v>6130</v>
      </c>
      <c r="C172" s="1674">
        <v>26</v>
      </c>
      <c r="D172" s="1716">
        <v>166</v>
      </c>
      <c r="E172" s="1684" t="s">
        <v>3665</v>
      </c>
      <c r="F172" s="1684" t="s">
        <v>3666</v>
      </c>
      <c r="G172" s="1684" t="s">
        <v>2116</v>
      </c>
      <c r="H172" s="1684" t="s">
        <v>795</v>
      </c>
      <c r="I172" s="1684">
        <v>11</v>
      </c>
      <c r="J172" s="1684">
        <v>167</v>
      </c>
      <c r="K172" s="1684">
        <v>167</v>
      </c>
      <c r="L172" s="1684">
        <v>135.6</v>
      </c>
      <c r="M172" s="1684">
        <v>135.6</v>
      </c>
      <c r="N172" s="1684">
        <v>0.86050000000000004</v>
      </c>
      <c r="O172" s="1700">
        <f t="shared" si="93"/>
        <v>0.3063121587286895</v>
      </c>
      <c r="P172" s="1684">
        <v>25734</v>
      </c>
      <c r="Q172" s="1701">
        <f t="shared" si="65"/>
        <v>50407</v>
      </c>
      <c r="R172" s="1701">
        <f t="shared" si="66"/>
        <v>0</v>
      </c>
      <c r="S172" s="1684">
        <v>167</v>
      </c>
      <c r="T172" s="1684">
        <v>134.80000000000001</v>
      </c>
      <c r="U172" s="1684">
        <v>134.80000000000001</v>
      </c>
      <c r="V172" s="1684">
        <v>0.88229999999999997</v>
      </c>
      <c r="W172" s="1700">
        <f t="shared" si="94"/>
        <v>0.26566636594156207</v>
      </c>
      <c r="X172" s="1684">
        <v>23508</v>
      </c>
      <c r="Y172" s="1701">
        <f t="shared" si="67"/>
        <v>53092</v>
      </c>
      <c r="Z172" s="1701">
        <f t="shared" si="74"/>
        <v>0</v>
      </c>
      <c r="AA172" s="1684">
        <v>167</v>
      </c>
      <c r="AB172" s="1684">
        <v>133.19999999999999</v>
      </c>
      <c r="AC172" s="1684">
        <v>133.6</v>
      </c>
      <c r="AD172" s="1684">
        <v>0.86599999999999999</v>
      </c>
      <c r="AE172" s="1700">
        <f t="shared" si="88"/>
        <v>0.34895846577909712</v>
      </c>
      <c r="AF172" s="1684">
        <v>28982</v>
      </c>
      <c r="AG172" s="1701">
        <f t="shared" si="68"/>
        <v>49832</v>
      </c>
      <c r="AH172" s="1701">
        <f t="shared" si="75"/>
        <v>0</v>
      </c>
      <c r="AI172" s="1684">
        <v>167</v>
      </c>
      <c r="AJ172" s="1684">
        <v>133</v>
      </c>
      <c r="AK172" s="1684">
        <v>133.6</v>
      </c>
      <c r="AL172" s="1684">
        <v>0.84940000000000004</v>
      </c>
      <c r="AM172" s="1700">
        <f t="shared" si="89"/>
        <v>0.29068470868794916</v>
      </c>
      <c r="AN172" s="1684">
        <v>24432</v>
      </c>
      <c r="AO172" s="1701">
        <f t="shared" si="69"/>
        <v>50430</v>
      </c>
      <c r="AP172" s="1701">
        <f t="shared" si="76"/>
        <v>0</v>
      </c>
      <c r="AQ172" s="1684">
        <v>167</v>
      </c>
      <c r="AR172" s="1684">
        <v>137</v>
      </c>
      <c r="AS172" s="1684">
        <v>137</v>
      </c>
      <c r="AT172" s="1684">
        <v>0.84140000000000004</v>
      </c>
      <c r="AU172" s="1700">
        <f t="shared" si="90"/>
        <v>0.32769674411596844</v>
      </c>
      <c r="AV172" s="1684">
        <v>28104</v>
      </c>
      <c r="AW172" s="1701">
        <f t="shared" si="70"/>
        <v>51457</v>
      </c>
      <c r="AX172" s="1701">
        <f t="shared" si="77"/>
        <v>0</v>
      </c>
      <c r="AY172" s="1684">
        <v>167</v>
      </c>
      <c r="AZ172" s="1684">
        <v>138</v>
      </c>
      <c r="BA172" s="1684">
        <v>138</v>
      </c>
      <c r="BB172" s="1684">
        <v>0.83789999999999998</v>
      </c>
      <c r="BC172" s="1700">
        <f t="shared" si="91"/>
        <v>0.33896373477209629</v>
      </c>
      <c r="BD172" s="1684">
        <v>28220</v>
      </c>
      <c r="BE172" s="1701">
        <f t="shared" si="71"/>
        <v>49952</v>
      </c>
      <c r="BF172" s="1701">
        <f t="shared" si="78"/>
        <v>0</v>
      </c>
      <c r="BG172" s="1684">
        <v>167</v>
      </c>
      <c r="BH172" s="1684">
        <v>136</v>
      </c>
      <c r="BI172" s="1684">
        <v>136</v>
      </c>
      <c r="BJ172" s="1684">
        <v>0.84299999999999997</v>
      </c>
      <c r="BK172" s="1700">
        <f t="shared" si="92"/>
        <v>0.40165015610193111</v>
      </c>
      <c r="BL172" s="1684">
        <v>34260</v>
      </c>
      <c r="BM172" s="1701">
        <f t="shared" si="72"/>
        <v>51179</v>
      </c>
      <c r="BN172" s="1701">
        <f t="shared" si="73"/>
        <v>0</v>
      </c>
    </row>
    <row r="173" spans="1:66">
      <c r="A173" s="1717" t="s">
        <v>2712</v>
      </c>
      <c r="B173" s="1674">
        <v>6150</v>
      </c>
      <c r="C173" s="1674">
        <v>15</v>
      </c>
      <c r="D173" s="1716">
        <v>167</v>
      </c>
      <c r="E173" s="1684" t="s">
        <v>3099</v>
      </c>
      <c r="F173" s="1684" t="s">
        <v>1373</v>
      </c>
      <c r="G173" s="1684" t="s">
        <v>2116</v>
      </c>
      <c r="H173" s="1684" t="s">
        <v>2115</v>
      </c>
      <c r="I173" s="1684">
        <v>11</v>
      </c>
      <c r="J173" s="1684">
        <v>167</v>
      </c>
      <c r="K173" s="1684">
        <v>167</v>
      </c>
      <c r="L173" s="1684">
        <v>179.6</v>
      </c>
      <c r="M173" s="1684">
        <v>179.6</v>
      </c>
      <c r="N173" s="1684">
        <v>0.97189999999999999</v>
      </c>
      <c r="O173" s="1700">
        <f t="shared" si="93"/>
        <v>8.1573329082226656E-2</v>
      </c>
      <c r="P173" s="1684">
        <v>10252</v>
      </c>
      <c r="Q173" s="1701">
        <f t="shared" si="65"/>
        <v>75407</v>
      </c>
      <c r="R173" s="1701">
        <f t="shared" si="66"/>
        <v>0</v>
      </c>
      <c r="S173" s="1684">
        <v>167</v>
      </c>
      <c r="T173" s="1684">
        <v>163</v>
      </c>
      <c r="U173" s="1684">
        <v>163</v>
      </c>
      <c r="V173" s="1684">
        <v>0.92769999999999997</v>
      </c>
      <c r="W173" s="1700">
        <f t="shared" si="94"/>
        <v>3.3741012224535835E-2</v>
      </c>
      <c r="X173" s="1684">
        <v>3796</v>
      </c>
      <c r="Y173" s="1701">
        <f t="shared" si="67"/>
        <v>67502</v>
      </c>
      <c r="Z173" s="1701">
        <f t="shared" si="74"/>
        <v>0</v>
      </c>
      <c r="AA173" s="1684">
        <v>167</v>
      </c>
      <c r="AB173" s="1684">
        <v>161</v>
      </c>
      <c r="AC173" s="1684">
        <v>161</v>
      </c>
      <c r="AD173" s="1684">
        <v>0.85099999999999998</v>
      </c>
      <c r="AE173" s="1700">
        <f t="shared" si="88"/>
        <v>4.0994275398812265E-2</v>
      </c>
      <c r="AF173" s="1684">
        <v>4044</v>
      </c>
      <c r="AG173" s="1701">
        <f t="shared" si="68"/>
        <v>59189</v>
      </c>
      <c r="AH173" s="1701">
        <f t="shared" si="75"/>
        <v>0</v>
      </c>
      <c r="AI173" s="1684">
        <v>167</v>
      </c>
      <c r="AJ173" s="1684">
        <v>160.4</v>
      </c>
      <c r="AK173" s="1684">
        <v>160.4</v>
      </c>
      <c r="AL173" s="1684">
        <v>0.93669999999999998</v>
      </c>
      <c r="AM173" s="1700">
        <f t="shared" si="89"/>
        <v>4.8164519440861829E-2</v>
      </c>
      <c r="AN173" s="1684">
        <v>5384</v>
      </c>
      <c r="AO173" s="1701">
        <f t="shared" si="69"/>
        <v>67070</v>
      </c>
      <c r="AP173" s="1701">
        <f t="shared" si="76"/>
        <v>0</v>
      </c>
      <c r="AQ173" s="1684">
        <v>167</v>
      </c>
      <c r="AR173" s="1684">
        <v>163.80000000000001</v>
      </c>
      <c r="AS173" s="1684">
        <v>163.80000000000001</v>
      </c>
      <c r="AT173" s="1684">
        <v>0.95940000000000003</v>
      </c>
      <c r="AU173" s="1700">
        <f t="shared" si="90"/>
        <v>2.222043719753982E-2</v>
      </c>
      <c r="AV173" s="1684">
        <v>2598</v>
      </c>
      <c r="AW173" s="1701">
        <f t="shared" si="70"/>
        <v>70152</v>
      </c>
      <c r="AX173" s="1701">
        <f t="shared" si="77"/>
        <v>0</v>
      </c>
      <c r="AY173" s="1684">
        <v>167</v>
      </c>
      <c r="AZ173" s="1684">
        <v>134</v>
      </c>
      <c r="BA173" s="1684">
        <v>134</v>
      </c>
      <c r="BB173" s="1684">
        <v>0.93899999999999995</v>
      </c>
      <c r="BC173" s="1700">
        <f t="shared" si="91"/>
        <v>2.7529198169606351E-2</v>
      </c>
      <c r="BD173" s="1684">
        <v>2494</v>
      </c>
      <c r="BE173" s="1701">
        <f t="shared" si="71"/>
        <v>54357</v>
      </c>
      <c r="BF173" s="1701">
        <f t="shared" si="78"/>
        <v>0</v>
      </c>
      <c r="BG173" s="1684">
        <v>167</v>
      </c>
      <c r="BH173" s="1684">
        <v>149</v>
      </c>
      <c r="BI173" s="1684">
        <v>149</v>
      </c>
      <c r="BJ173" s="1684">
        <v>0.94650000000000001</v>
      </c>
      <c r="BK173" s="1700">
        <f t="shared" si="92"/>
        <v>4.4526956554690141E-2</v>
      </c>
      <c r="BL173" s="1684">
        <v>4672</v>
      </c>
      <c r="BM173" s="1701">
        <f t="shared" si="72"/>
        <v>62955</v>
      </c>
      <c r="BN173" s="1701">
        <f t="shared" si="73"/>
        <v>0</v>
      </c>
    </row>
    <row r="174" spans="1:66">
      <c r="A174" s="1717" t="s">
        <v>2713</v>
      </c>
      <c r="B174" s="1674">
        <v>6210</v>
      </c>
      <c r="C174" s="1674">
        <v>37</v>
      </c>
      <c r="D174" s="1716">
        <v>168</v>
      </c>
      <c r="E174" s="1684" t="s">
        <v>3100</v>
      </c>
      <c r="F174" s="1684" t="s">
        <v>1744</v>
      </c>
      <c r="G174" s="1684" t="s">
        <v>2116</v>
      </c>
      <c r="H174" s="1684" t="s">
        <v>1475</v>
      </c>
      <c r="I174" s="1684">
        <v>11</v>
      </c>
      <c r="J174" s="1684">
        <v>167</v>
      </c>
      <c r="K174" s="1684">
        <v>167</v>
      </c>
      <c r="L174" s="1684">
        <v>98.8</v>
      </c>
      <c r="M174" s="1684">
        <v>167</v>
      </c>
      <c r="N174" s="1684">
        <v>0.97230000000000005</v>
      </c>
      <c r="O174" s="1700">
        <f t="shared" si="93"/>
        <v>0.5000178354731043</v>
      </c>
      <c r="P174" s="1684">
        <v>34584</v>
      </c>
      <c r="Q174" s="1701">
        <f t="shared" si="65"/>
        <v>41499</v>
      </c>
      <c r="R174" s="1701">
        <f t="shared" si="66"/>
        <v>0</v>
      </c>
      <c r="S174" s="1684">
        <v>167</v>
      </c>
      <c r="T174" s="1684">
        <v>86.4</v>
      </c>
      <c r="U174" s="1684">
        <v>167</v>
      </c>
      <c r="V174" s="1684">
        <v>0.99360000000000004</v>
      </c>
      <c r="W174" s="1700">
        <f t="shared" si="94"/>
        <v>0.44455788451906614</v>
      </c>
      <c r="X174" s="1684">
        <v>28394</v>
      </c>
      <c r="Y174" s="1701">
        <f t="shared" si="67"/>
        <v>38322</v>
      </c>
      <c r="Z174" s="1701">
        <f t="shared" si="74"/>
        <v>0</v>
      </c>
      <c r="AA174" s="1684">
        <v>167</v>
      </c>
      <c r="AB174" s="1684">
        <v>87.68</v>
      </c>
      <c r="AC174" s="1684">
        <v>167</v>
      </c>
      <c r="AD174" s="1684">
        <v>0.98280000000000001</v>
      </c>
      <c r="AE174" s="1700">
        <f t="shared" si="88"/>
        <v>0.56427904853999744</v>
      </c>
      <c r="AF174" s="1684">
        <v>35010</v>
      </c>
      <c r="AG174" s="1701">
        <f t="shared" si="68"/>
        <v>37226</v>
      </c>
      <c r="AH174" s="1701">
        <f t="shared" si="75"/>
        <v>0</v>
      </c>
      <c r="AI174" s="1684">
        <v>167</v>
      </c>
      <c r="AJ174" s="1684">
        <v>91.28</v>
      </c>
      <c r="AK174" s="1684">
        <v>167</v>
      </c>
      <c r="AL174" s="1684">
        <v>0.98429999999999995</v>
      </c>
      <c r="AM174" s="1700">
        <f t="shared" si="89"/>
        <v>0.52215464758389052</v>
      </c>
      <c r="AN174" s="1684">
        <v>34904</v>
      </c>
      <c r="AO174" s="1701">
        <f t="shared" si="69"/>
        <v>40108</v>
      </c>
      <c r="AP174" s="1701">
        <f t="shared" si="76"/>
        <v>0</v>
      </c>
      <c r="AQ174" s="1684">
        <v>167</v>
      </c>
      <c r="AR174" s="1684">
        <v>94</v>
      </c>
      <c r="AS174" s="1684">
        <v>167</v>
      </c>
      <c r="AT174" s="1684">
        <v>0.9819</v>
      </c>
      <c r="AU174" s="1700">
        <f t="shared" si="90"/>
        <v>0.46002515118706933</v>
      </c>
      <c r="AV174" s="1684">
        <v>31590</v>
      </c>
      <c r="AW174" s="1701">
        <f t="shared" si="70"/>
        <v>41202</v>
      </c>
      <c r="AX174" s="1701">
        <f t="shared" si="77"/>
        <v>0</v>
      </c>
      <c r="AY174" s="1684">
        <v>167</v>
      </c>
      <c r="AZ174" s="1684">
        <v>93.76</v>
      </c>
      <c r="BA174" s="1684">
        <v>167</v>
      </c>
      <c r="BB174" s="1684">
        <v>0.98450000000000004</v>
      </c>
      <c r="BC174" s="1700">
        <f t="shared" si="91"/>
        <v>0.58490083688140782</v>
      </c>
      <c r="BD174" s="1684">
        <v>38873</v>
      </c>
      <c r="BE174" s="1701">
        <f t="shared" si="71"/>
        <v>39877</v>
      </c>
      <c r="BF174" s="1701">
        <f t="shared" si="78"/>
        <v>0</v>
      </c>
      <c r="BG174" s="1684">
        <v>167</v>
      </c>
      <c r="BH174" s="1684">
        <v>91.84</v>
      </c>
      <c r="BI174" s="1684">
        <v>167</v>
      </c>
      <c r="BJ174" s="1684">
        <v>0.98280000000000001</v>
      </c>
      <c r="BK174" s="1700">
        <f t="shared" si="92"/>
        <v>0.49626452545507649</v>
      </c>
      <c r="BL174" s="1684">
        <v>33326</v>
      </c>
      <c r="BM174" s="1701">
        <f t="shared" si="72"/>
        <v>40292</v>
      </c>
      <c r="BN174" s="1701">
        <f t="shared" si="73"/>
        <v>0</v>
      </c>
    </row>
    <row r="175" spans="1:66">
      <c r="A175" s="1717" t="s">
        <v>2714</v>
      </c>
      <c r="B175" s="1674">
        <v>6220</v>
      </c>
      <c r="C175" s="1674">
        <v>169</v>
      </c>
      <c r="D175" s="1716">
        <v>169</v>
      </c>
      <c r="E175" s="1684" t="s">
        <v>3101</v>
      </c>
      <c r="F175" s="1684" t="s">
        <v>2218</v>
      </c>
      <c r="G175" s="1684" t="s">
        <v>2116</v>
      </c>
      <c r="H175" s="1684" t="s">
        <v>2115</v>
      </c>
      <c r="I175" s="1684">
        <v>11</v>
      </c>
      <c r="J175" s="1684">
        <v>167</v>
      </c>
      <c r="K175" s="1684">
        <v>167</v>
      </c>
      <c r="L175" s="1684">
        <v>160.80000000000001</v>
      </c>
      <c r="M175" s="1684">
        <v>160.80000000000001</v>
      </c>
      <c r="N175" s="1684">
        <v>0.98250000000000004</v>
      </c>
      <c r="O175" s="1700">
        <f t="shared" si="93"/>
        <v>0.20277816459123663</v>
      </c>
      <c r="P175" s="1684">
        <v>23066</v>
      </c>
      <c r="Q175" s="1701">
        <f t="shared" si="65"/>
        <v>68250</v>
      </c>
      <c r="R175" s="1701">
        <f t="shared" si="66"/>
        <v>0</v>
      </c>
      <c r="S175" s="1684">
        <v>167</v>
      </c>
      <c r="T175" s="1684">
        <v>199.2</v>
      </c>
      <c r="U175" s="1684">
        <v>199.2</v>
      </c>
      <c r="V175" s="1684">
        <v>0.97199999999999998</v>
      </c>
      <c r="W175" s="1700">
        <f t="shared" si="94"/>
        <v>0.16206302709843759</v>
      </c>
      <c r="X175" s="1684">
        <v>23346</v>
      </c>
      <c r="Y175" s="1701">
        <f t="shared" si="67"/>
        <v>86433</v>
      </c>
      <c r="Z175" s="1701">
        <f t="shared" si="74"/>
        <v>0</v>
      </c>
      <c r="AA175" s="1684">
        <v>167</v>
      </c>
      <c r="AB175" s="1684">
        <v>162</v>
      </c>
      <c r="AC175" s="1684">
        <v>162</v>
      </c>
      <c r="AD175" s="1684">
        <v>0.96760000000000002</v>
      </c>
      <c r="AE175" s="1700">
        <f t="shared" si="88"/>
        <v>0.21864089220511371</v>
      </c>
      <c r="AF175" s="1684">
        <v>24676</v>
      </c>
      <c r="AG175" s="1701">
        <f t="shared" si="68"/>
        <v>67717</v>
      </c>
      <c r="AH175" s="1701">
        <f t="shared" si="75"/>
        <v>0</v>
      </c>
      <c r="AI175" s="1684">
        <v>167</v>
      </c>
      <c r="AJ175" s="1684">
        <v>154.4</v>
      </c>
      <c r="AK175" s="1684">
        <v>154.4</v>
      </c>
      <c r="AL175" s="1684">
        <v>0.96120000000000005</v>
      </c>
      <c r="AM175" s="1700">
        <f t="shared" si="89"/>
        <v>0.18113234179228904</v>
      </c>
      <c r="AN175" s="1684">
        <v>20000</v>
      </c>
      <c r="AO175" s="1701">
        <f t="shared" si="69"/>
        <v>66250</v>
      </c>
      <c r="AP175" s="1701">
        <f t="shared" si="76"/>
        <v>0</v>
      </c>
      <c r="AQ175" s="1684">
        <v>167</v>
      </c>
      <c r="AR175" s="1684">
        <v>152.4</v>
      </c>
      <c r="AS175" s="1684">
        <v>152.4</v>
      </c>
      <c r="AT175" s="1684">
        <v>0.9546</v>
      </c>
      <c r="AU175" s="1700">
        <f t="shared" si="90"/>
        <v>0.1575603460818859</v>
      </c>
      <c r="AV175" s="1684">
        <v>17054</v>
      </c>
      <c r="AW175" s="1701">
        <f t="shared" si="70"/>
        <v>64943</v>
      </c>
      <c r="AX175" s="1701">
        <f t="shared" si="77"/>
        <v>0</v>
      </c>
      <c r="AY175" s="1684">
        <v>167</v>
      </c>
      <c r="AZ175" s="1684">
        <v>155.6</v>
      </c>
      <c r="BA175" s="1684">
        <v>155.6</v>
      </c>
      <c r="BB175" s="1684">
        <v>0.95699999999999996</v>
      </c>
      <c r="BC175" s="1700">
        <f t="shared" si="91"/>
        <v>0.21581011187429058</v>
      </c>
      <c r="BD175" s="1684">
        <v>23138</v>
      </c>
      <c r="BE175" s="1701">
        <f t="shared" si="71"/>
        <v>64329</v>
      </c>
      <c r="BF175" s="1701">
        <f t="shared" si="78"/>
        <v>0</v>
      </c>
      <c r="BG175" s="1684">
        <v>167</v>
      </c>
      <c r="BH175" s="1684">
        <v>200</v>
      </c>
      <c r="BI175" s="1684">
        <v>200</v>
      </c>
      <c r="BJ175" s="1684">
        <v>0.92010000000000003</v>
      </c>
      <c r="BK175" s="1700">
        <f t="shared" si="92"/>
        <v>0.14619729272063695</v>
      </c>
      <c r="BL175" s="1684">
        <v>20016</v>
      </c>
      <c r="BM175" s="1701">
        <f t="shared" si="72"/>
        <v>82147</v>
      </c>
      <c r="BN175" s="1701">
        <f t="shared" si="73"/>
        <v>0</v>
      </c>
    </row>
    <row r="176" spans="1:66">
      <c r="A176" s="1717" t="s">
        <v>2715</v>
      </c>
      <c r="B176" s="1674">
        <v>1240</v>
      </c>
      <c r="C176" s="1674">
        <v>9</v>
      </c>
      <c r="D176" s="1716">
        <v>170</v>
      </c>
      <c r="E176" s="1684">
        <v>20866</v>
      </c>
      <c r="F176" s="1684" t="s">
        <v>543</v>
      </c>
      <c r="G176" s="1684" t="s">
        <v>2116</v>
      </c>
      <c r="H176" s="1684" t="s">
        <v>795</v>
      </c>
      <c r="I176" s="1684">
        <v>11</v>
      </c>
      <c r="J176" s="1684">
        <v>167.55</v>
      </c>
      <c r="K176" s="1684">
        <v>167.55</v>
      </c>
      <c r="L176" s="1684">
        <v>84.48</v>
      </c>
      <c r="M176" s="1684">
        <v>134.04</v>
      </c>
      <c r="N176" s="1684">
        <v>0.8911</v>
      </c>
      <c r="O176" s="1700">
        <f t="shared" si="93"/>
        <v>0.57599677714563802</v>
      </c>
      <c r="P176" s="1684">
        <v>31220</v>
      </c>
      <c r="Q176" s="1701">
        <f t="shared" si="65"/>
        <v>32521</v>
      </c>
      <c r="R176" s="1701">
        <f t="shared" si="66"/>
        <v>0</v>
      </c>
      <c r="S176" s="1684">
        <v>167.55</v>
      </c>
      <c r="T176" s="1684">
        <v>86.88</v>
      </c>
      <c r="U176" s="1684">
        <v>134.04</v>
      </c>
      <c r="V176" s="1684">
        <v>0.89259999999999995</v>
      </c>
      <c r="W176" s="1700">
        <f t="shared" si="94"/>
        <v>0.54549215788119543</v>
      </c>
      <c r="X176" s="1684">
        <v>31473</v>
      </c>
      <c r="Y176" s="1701">
        <f t="shared" si="67"/>
        <v>34618</v>
      </c>
      <c r="Z176" s="1701">
        <f t="shared" si="74"/>
        <v>0</v>
      </c>
      <c r="AA176" s="1684">
        <v>167.55</v>
      </c>
      <c r="AB176" s="1684">
        <v>85.08</v>
      </c>
      <c r="AC176" s="1684">
        <v>134.04</v>
      </c>
      <c r="AD176" s="1684">
        <v>0.89170000000000005</v>
      </c>
      <c r="AE176" s="1700">
        <f t="shared" si="88"/>
        <v>0.56404396132491919</v>
      </c>
      <c r="AF176" s="1684">
        <v>30810</v>
      </c>
      <c r="AG176" s="1701">
        <f t="shared" si="68"/>
        <v>32774</v>
      </c>
      <c r="AH176" s="1701">
        <f t="shared" si="75"/>
        <v>0</v>
      </c>
      <c r="AI176" s="1684">
        <v>167.55</v>
      </c>
      <c r="AJ176" s="1684">
        <v>84.24</v>
      </c>
      <c r="AK176" s="1684">
        <v>134.04</v>
      </c>
      <c r="AL176" s="1684">
        <v>0.88729999999999998</v>
      </c>
      <c r="AM176" s="1700">
        <f t="shared" si="89"/>
        <v>0.59756016043000004</v>
      </c>
      <c r="AN176" s="1684">
        <v>33231</v>
      </c>
      <c r="AO176" s="1701">
        <f t="shared" si="69"/>
        <v>33367</v>
      </c>
      <c r="AP176" s="1701">
        <f t="shared" si="76"/>
        <v>0</v>
      </c>
      <c r="AQ176" s="1684">
        <v>167.55</v>
      </c>
      <c r="AR176" s="1684">
        <v>84</v>
      </c>
      <c r="AS176" s="1684">
        <v>134.04</v>
      </c>
      <c r="AT176" s="1684">
        <v>0.88470000000000004</v>
      </c>
      <c r="AU176" s="1700">
        <f t="shared" si="90"/>
        <v>0.50618363346023898</v>
      </c>
      <c r="AV176" s="1684">
        <v>27987</v>
      </c>
      <c r="AW176" s="1701">
        <f t="shared" si="70"/>
        <v>33174</v>
      </c>
      <c r="AX176" s="1701">
        <f t="shared" si="77"/>
        <v>0</v>
      </c>
      <c r="AY176" s="1684">
        <v>167.55</v>
      </c>
      <c r="AZ176" s="1684">
        <v>85.68</v>
      </c>
      <c r="BA176" s="1684">
        <v>134.04</v>
      </c>
      <c r="BB176" s="1684">
        <v>0.86950000000000005</v>
      </c>
      <c r="BC176" s="1700">
        <f t="shared" si="91"/>
        <v>0.61419739663377537</v>
      </c>
      <c r="BD176" s="1684">
        <v>32945</v>
      </c>
      <c r="BE176" s="1701">
        <f t="shared" si="71"/>
        <v>32183</v>
      </c>
      <c r="BF176" s="1701">
        <f t="shared" si="78"/>
        <v>762</v>
      </c>
      <c r="BG176" s="1684">
        <v>167.55</v>
      </c>
      <c r="BH176" s="1684">
        <v>83.16</v>
      </c>
      <c r="BI176" s="1684">
        <v>134.04</v>
      </c>
      <c r="BJ176" s="1684">
        <v>0.85309999999999997</v>
      </c>
      <c r="BK176" s="1700">
        <f t="shared" si="92"/>
        <v>0.58019576965659758</v>
      </c>
      <c r="BL176" s="1684">
        <v>30624</v>
      </c>
      <c r="BM176" s="1701">
        <f t="shared" si="72"/>
        <v>31669</v>
      </c>
      <c r="BN176" s="1701">
        <f t="shared" si="73"/>
        <v>0</v>
      </c>
    </row>
    <row r="177" spans="1:66">
      <c r="A177" s="1717" t="s">
        <v>2716</v>
      </c>
      <c r="B177" s="1674">
        <v>6210</v>
      </c>
      <c r="C177" s="1674">
        <v>1</v>
      </c>
      <c r="D177" s="1716">
        <v>171</v>
      </c>
      <c r="E177" s="1684" t="s">
        <v>3102</v>
      </c>
      <c r="F177" s="1684" t="s">
        <v>1222</v>
      </c>
      <c r="G177" s="1684" t="s">
        <v>2116</v>
      </c>
      <c r="H177" s="1684" t="s">
        <v>2115</v>
      </c>
      <c r="I177" s="1684">
        <v>11</v>
      </c>
      <c r="J177" s="1684">
        <v>170</v>
      </c>
      <c r="K177" s="1684">
        <v>170</v>
      </c>
      <c r="L177" s="1684">
        <v>68.400000000000006</v>
      </c>
      <c r="M177" s="1684">
        <v>136</v>
      </c>
      <c r="N177" s="1684">
        <v>0.15579999999999999</v>
      </c>
      <c r="O177" s="1700">
        <f t="shared" si="93"/>
        <v>2.1504427878997163E-2</v>
      </c>
      <c r="P177" s="1684">
        <v>165</v>
      </c>
      <c r="Q177" s="1701">
        <f t="shared" si="65"/>
        <v>4604</v>
      </c>
      <c r="R177" s="1701">
        <f t="shared" si="66"/>
        <v>0</v>
      </c>
      <c r="S177" s="1684">
        <v>170</v>
      </c>
      <c r="T177" s="1684">
        <v>170.4</v>
      </c>
      <c r="U177" s="1684">
        <v>170.4</v>
      </c>
      <c r="V177" s="1684">
        <v>0.72140000000000004</v>
      </c>
      <c r="W177" s="1700">
        <f t="shared" si="94"/>
        <v>8.154619757021668E-2</v>
      </c>
      <c r="X177" s="1684">
        <v>7458</v>
      </c>
      <c r="Y177" s="1701">
        <f t="shared" si="67"/>
        <v>54874</v>
      </c>
      <c r="Z177" s="1701">
        <f t="shared" si="74"/>
        <v>0</v>
      </c>
      <c r="AA177" s="1684">
        <v>170</v>
      </c>
      <c r="AB177" s="1684">
        <v>169.2</v>
      </c>
      <c r="AC177" s="1684">
        <v>169.2</v>
      </c>
      <c r="AD177" s="1684">
        <v>0.81179999999999997</v>
      </c>
      <c r="AE177" s="1700">
        <f t="shared" si="88"/>
        <v>5.887960502214093E-2</v>
      </c>
      <c r="AF177" s="1684">
        <v>5823</v>
      </c>
      <c r="AG177" s="1701">
        <f t="shared" si="68"/>
        <v>59338</v>
      </c>
      <c r="AH177" s="1701">
        <f t="shared" si="75"/>
        <v>0</v>
      </c>
      <c r="AI177" s="1684">
        <v>170</v>
      </c>
      <c r="AJ177" s="1684">
        <v>93</v>
      </c>
      <c r="AK177" s="1684">
        <v>136</v>
      </c>
      <c r="AL177" s="1684">
        <v>0.10199999999999999</v>
      </c>
      <c r="AM177" s="1700">
        <f t="shared" si="89"/>
        <v>1.317731393632722E-2</v>
      </c>
      <c r="AN177" s="1684">
        <v>93</v>
      </c>
      <c r="AO177" s="1701">
        <f t="shared" si="69"/>
        <v>4235</v>
      </c>
      <c r="AP177" s="1701">
        <f t="shared" si="76"/>
        <v>0</v>
      </c>
      <c r="AQ177" s="1684">
        <v>170</v>
      </c>
      <c r="AR177" s="1684">
        <v>185.4</v>
      </c>
      <c r="AS177" s="1684">
        <v>185.4</v>
      </c>
      <c r="AT177" s="1684">
        <v>0.42549999999999999</v>
      </c>
      <c r="AU177" s="1700">
        <f t="shared" si="90"/>
        <v>0.15513068863468515</v>
      </c>
      <c r="AV177" s="1684">
        <v>9105</v>
      </c>
      <c r="AW177" s="1701">
        <f t="shared" si="70"/>
        <v>35215</v>
      </c>
      <c r="AX177" s="1701">
        <f t="shared" si="77"/>
        <v>0</v>
      </c>
      <c r="AY177" s="1684">
        <v>170</v>
      </c>
      <c r="AZ177" s="1684">
        <v>186</v>
      </c>
      <c r="BA177" s="1684">
        <v>186</v>
      </c>
      <c r="BB177" s="1684">
        <v>0.58689999999999998</v>
      </c>
      <c r="BC177" s="1700">
        <f t="shared" si="91"/>
        <v>0.13061459549018567</v>
      </c>
      <c r="BD177" s="1684">
        <v>10266</v>
      </c>
      <c r="BE177" s="1701">
        <f t="shared" si="71"/>
        <v>47159</v>
      </c>
      <c r="BF177" s="1701">
        <f t="shared" si="78"/>
        <v>0</v>
      </c>
      <c r="BG177" s="1684">
        <v>170</v>
      </c>
      <c r="BH177" s="1684">
        <v>74.400000000000006</v>
      </c>
      <c r="BI177" s="1684">
        <v>136</v>
      </c>
      <c r="BJ177" s="1684">
        <v>0.58679999999999999</v>
      </c>
      <c r="BK177" s="1700">
        <f t="shared" si="92"/>
        <v>0.12641044750416591</v>
      </c>
      <c r="BL177" s="1684">
        <v>4106</v>
      </c>
      <c r="BM177" s="1701">
        <f t="shared" si="72"/>
        <v>19489</v>
      </c>
      <c r="BN177" s="1701">
        <f t="shared" si="73"/>
        <v>0</v>
      </c>
    </row>
    <row r="178" spans="1:66">
      <c r="A178" s="1717" t="s">
        <v>2717</v>
      </c>
      <c r="B178" s="1674">
        <v>6220</v>
      </c>
      <c r="C178" s="1674">
        <v>17</v>
      </c>
      <c r="D178" s="1716">
        <v>172</v>
      </c>
      <c r="E178" s="1684" t="s">
        <v>3103</v>
      </c>
      <c r="F178" s="1684" t="s">
        <v>32</v>
      </c>
      <c r="G178" s="1684" t="s">
        <v>2116</v>
      </c>
      <c r="H178" s="1684" t="s">
        <v>1475</v>
      </c>
      <c r="I178" s="1684">
        <v>11</v>
      </c>
      <c r="J178" s="1684">
        <v>170</v>
      </c>
      <c r="K178" s="1684">
        <v>170</v>
      </c>
      <c r="L178" s="1684">
        <v>29.8</v>
      </c>
      <c r="M178" s="1684">
        <v>170</v>
      </c>
      <c r="N178" s="1684">
        <v>0.9708</v>
      </c>
      <c r="O178" s="1700">
        <f t="shared" si="93"/>
        <v>0.40212228388865384</v>
      </c>
      <c r="P178" s="1684">
        <v>8376</v>
      </c>
      <c r="Q178" s="1701">
        <f t="shared" si="65"/>
        <v>12498</v>
      </c>
      <c r="R178" s="1701">
        <f t="shared" si="66"/>
        <v>0</v>
      </c>
      <c r="S178" s="1684">
        <v>170</v>
      </c>
      <c r="T178" s="1684">
        <v>29.4</v>
      </c>
      <c r="U178" s="1684">
        <v>170</v>
      </c>
      <c r="V178" s="1684">
        <v>0.97070000000000001</v>
      </c>
      <c r="W178" s="1700">
        <f t="shared" si="94"/>
        <v>0.33957051174423408</v>
      </c>
      <c r="X178" s="1684">
        <v>7210</v>
      </c>
      <c r="Y178" s="1701">
        <f t="shared" si="67"/>
        <v>12740</v>
      </c>
      <c r="Z178" s="1701">
        <f t="shared" si="74"/>
        <v>0</v>
      </c>
      <c r="AA178" s="1684">
        <v>170</v>
      </c>
      <c r="AB178" s="1684">
        <v>26.8</v>
      </c>
      <c r="AC178" s="1684">
        <v>170</v>
      </c>
      <c r="AD178" s="1684">
        <v>0.96830000000000005</v>
      </c>
      <c r="AE178" s="1700">
        <f t="shared" si="88"/>
        <v>0.43801441003184016</v>
      </c>
      <c r="AF178" s="1684">
        <v>8184</v>
      </c>
      <c r="AG178" s="1701">
        <f t="shared" si="68"/>
        <v>11211</v>
      </c>
      <c r="AH178" s="1701">
        <f t="shared" si="75"/>
        <v>0</v>
      </c>
      <c r="AI178" s="1684">
        <v>170</v>
      </c>
      <c r="AJ178" s="1684">
        <v>27.6</v>
      </c>
      <c r="AK178" s="1684">
        <v>170</v>
      </c>
      <c r="AL178" s="1684">
        <v>0.96409999999999996</v>
      </c>
      <c r="AM178" s="1700">
        <f t="shared" si="89"/>
        <v>0.33620890547239318</v>
      </c>
      <c r="AN178" s="1684">
        <v>6656</v>
      </c>
      <c r="AO178" s="1701">
        <f t="shared" si="69"/>
        <v>11878</v>
      </c>
      <c r="AP178" s="1701">
        <f t="shared" si="76"/>
        <v>0</v>
      </c>
      <c r="AQ178" s="1684">
        <v>170</v>
      </c>
      <c r="AR178" s="1684">
        <v>27.4</v>
      </c>
      <c r="AS178" s="1684">
        <v>170</v>
      </c>
      <c r="AT178" s="1684">
        <v>0.96609999999999996</v>
      </c>
      <c r="AU178" s="1700">
        <f t="shared" si="90"/>
        <v>0.3901591313878931</v>
      </c>
      <c r="AV178" s="1684">
        <v>7684</v>
      </c>
      <c r="AW178" s="1701">
        <f t="shared" si="70"/>
        <v>11817</v>
      </c>
      <c r="AX178" s="1701">
        <f t="shared" si="77"/>
        <v>0</v>
      </c>
      <c r="AY178" s="1684">
        <v>170</v>
      </c>
      <c r="AZ178" s="1684">
        <v>27.2</v>
      </c>
      <c r="BA178" s="1684">
        <v>170</v>
      </c>
      <c r="BB178" s="1684">
        <v>0.96179999999999999</v>
      </c>
      <c r="BC178" s="1700">
        <f t="shared" si="91"/>
        <v>0.43300313817909508</v>
      </c>
      <c r="BD178" s="1684">
        <v>8156</v>
      </c>
      <c r="BE178" s="1701">
        <f t="shared" si="71"/>
        <v>11302</v>
      </c>
      <c r="BF178" s="1701">
        <f t="shared" si="78"/>
        <v>0</v>
      </c>
      <c r="BG178" s="1684">
        <v>170</v>
      </c>
      <c r="BH178" s="1684">
        <v>29</v>
      </c>
      <c r="BI178" s="1684">
        <v>170</v>
      </c>
      <c r="BJ178" s="1684">
        <v>0.95979999999999999</v>
      </c>
      <c r="BK178" s="1700">
        <f t="shared" si="92"/>
        <v>0.38689156520758911</v>
      </c>
      <c r="BL178" s="1684">
        <v>8012</v>
      </c>
      <c r="BM178" s="1701">
        <f t="shared" si="72"/>
        <v>12425</v>
      </c>
      <c r="BN178" s="1701">
        <f t="shared" si="73"/>
        <v>0</v>
      </c>
    </row>
    <row r="179" spans="1:66">
      <c r="A179" s="1717" t="s">
        <v>4227</v>
      </c>
      <c r="B179" s="1674">
        <v>1220</v>
      </c>
      <c r="C179" s="1674">
        <v>87</v>
      </c>
      <c r="D179" s="1716">
        <v>173</v>
      </c>
      <c r="E179" s="1684" t="s">
        <v>4226</v>
      </c>
      <c r="F179" s="1684" t="s">
        <v>4225</v>
      </c>
      <c r="G179" s="1684" t="s">
        <v>2199</v>
      </c>
      <c r="H179" s="1684" t="s">
        <v>2115</v>
      </c>
      <c r="I179" s="1684">
        <v>11</v>
      </c>
      <c r="J179" s="1684">
        <v>172</v>
      </c>
      <c r="K179" s="1684">
        <v>0</v>
      </c>
      <c r="L179" s="1684">
        <v>0</v>
      </c>
      <c r="M179" s="1684">
        <v>0</v>
      </c>
      <c r="N179" s="1684">
        <v>0</v>
      </c>
      <c r="O179" s="1700">
        <v>0</v>
      </c>
      <c r="P179" s="1684">
        <v>0</v>
      </c>
      <c r="Q179" s="1701">
        <f t="shared" si="65"/>
        <v>0</v>
      </c>
      <c r="R179" s="1701">
        <f t="shared" si="66"/>
        <v>0</v>
      </c>
      <c r="S179" s="1684">
        <v>0</v>
      </c>
      <c r="T179" s="1684">
        <v>0</v>
      </c>
      <c r="U179" s="1684">
        <v>0</v>
      </c>
      <c r="V179" s="1684">
        <v>0</v>
      </c>
      <c r="W179" s="1700">
        <v>0</v>
      </c>
      <c r="X179" s="1684">
        <v>0</v>
      </c>
      <c r="Y179" s="1701">
        <f t="shared" si="67"/>
        <v>0</v>
      </c>
      <c r="Z179" s="1701">
        <f t="shared" si="74"/>
        <v>0</v>
      </c>
      <c r="AA179" s="1684">
        <v>0</v>
      </c>
      <c r="AB179" s="1684">
        <v>0</v>
      </c>
      <c r="AC179" s="1684">
        <v>0</v>
      </c>
      <c r="AD179" s="1684">
        <v>0</v>
      </c>
      <c r="AE179" s="1700">
        <v>0</v>
      </c>
      <c r="AF179" s="1684">
        <v>0</v>
      </c>
      <c r="AG179" s="1701">
        <f t="shared" si="68"/>
        <v>0</v>
      </c>
      <c r="AH179" s="1701">
        <f t="shared" si="75"/>
        <v>0</v>
      </c>
      <c r="AI179" s="1684">
        <v>0</v>
      </c>
      <c r="AJ179" s="1684">
        <v>0</v>
      </c>
      <c r="AK179" s="1684">
        <v>0</v>
      </c>
      <c r="AL179" s="1684">
        <v>0</v>
      </c>
      <c r="AM179" s="1700">
        <v>0</v>
      </c>
      <c r="AN179" s="1684">
        <v>0</v>
      </c>
      <c r="AO179" s="1701">
        <f t="shared" si="69"/>
        <v>0</v>
      </c>
      <c r="AP179" s="1701">
        <f t="shared" si="76"/>
        <v>0</v>
      </c>
      <c r="AQ179" s="1684">
        <v>0</v>
      </c>
      <c r="AR179" s="1684">
        <v>0</v>
      </c>
      <c r="AS179" s="1684">
        <v>0</v>
      </c>
      <c r="AT179" s="1684">
        <v>0</v>
      </c>
      <c r="AU179" s="1700">
        <v>0</v>
      </c>
      <c r="AV179" s="1684">
        <v>0</v>
      </c>
      <c r="AW179" s="1701">
        <f t="shared" si="70"/>
        <v>0</v>
      </c>
      <c r="AX179" s="1701">
        <f t="shared" si="77"/>
        <v>0</v>
      </c>
      <c r="AY179" s="1684">
        <v>172</v>
      </c>
      <c r="AZ179" s="1684">
        <v>166</v>
      </c>
      <c r="BA179" s="1684">
        <v>166</v>
      </c>
      <c r="BB179" s="1684">
        <v>0.86719999999999997</v>
      </c>
      <c r="BC179" s="1700">
        <f t="shared" si="91"/>
        <v>0.60223211418861178</v>
      </c>
      <c r="BD179" s="1684">
        <v>62420</v>
      </c>
      <c r="BE179" s="1701">
        <f t="shared" si="71"/>
        <v>62189</v>
      </c>
      <c r="BF179" s="1701">
        <f t="shared" si="78"/>
        <v>231</v>
      </c>
      <c r="BG179" s="1684">
        <v>172</v>
      </c>
      <c r="BH179" s="1684">
        <v>168</v>
      </c>
      <c r="BI179" s="1684">
        <v>168</v>
      </c>
      <c r="BJ179" s="1684">
        <v>0.86439999999999995</v>
      </c>
      <c r="BK179" s="1700">
        <f t="shared" si="92"/>
        <v>0.53830377120072748</v>
      </c>
      <c r="BL179" s="1684">
        <v>58160</v>
      </c>
      <c r="BM179" s="1701">
        <f t="shared" si="72"/>
        <v>64826</v>
      </c>
      <c r="BN179" s="1701">
        <f t="shared" si="73"/>
        <v>0</v>
      </c>
    </row>
    <row r="180" spans="1:66">
      <c r="A180" s="1717" t="s">
        <v>2718</v>
      </c>
      <c r="B180" s="1674">
        <v>6110</v>
      </c>
      <c r="C180" s="1674">
        <v>76</v>
      </c>
      <c r="D180" s="1716">
        <v>174</v>
      </c>
      <c r="E180" s="1684" t="s">
        <v>3104</v>
      </c>
      <c r="F180" s="1684" t="s">
        <v>2217</v>
      </c>
      <c r="G180" s="1684" t="s">
        <v>2116</v>
      </c>
      <c r="H180" s="1684" t="s">
        <v>2115</v>
      </c>
      <c r="I180" s="1684">
        <v>11</v>
      </c>
      <c r="J180" s="1684">
        <v>172</v>
      </c>
      <c r="K180" s="1684">
        <v>172</v>
      </c>
      <c r="L180" s="1684">
        <v>3.36</v>
      </c>
      <c r="M180" s="1684">
        <v>137.6</v>
      </c>
      <c r="N180" s="1684">
        <v>0.4884</v>
      </c>
      <c r="O180" s="1700">
        <f t="shared" ref="O180:O187" si="95">+P180/(24*30*L180*N180)</f>
        <v>0.60768289934956599</v>
      </c>
      <c r="P180" s="1684">
        <v>718</v>
      </c>
      <c r="Q180" s="1701">
        <f t="shared" si="65"/>
        <v>709</v>
      </c>
      <c r="R180" s="1701">
        <f t="shared" si="66"/>
        <v>9</v>
      </c>
      <c r="S180" s="1684">
        <v>172</v>
      </c>
      <c r="T180" s="1684">
        <v>137.6</v>
      </c>
      <c r="U180" s="1684">
        <v>137.6</v>
      </c>
      <c r="V180" s="1684">
        <v>0.49680000000000002</v>
      </c>
      <c r="W180" s="1700">
        <f t="shared" ref="W180:W187" si="96">+X180/(24*31*T180*V180)</f>
        <v>9.162478320868462E-3</v>
      </c>
      <c r="X180" s="1684">
        <v>466</v>
      </c>
      <c r="Y180" s="1701">
        <f t="shared" si="67"/>
        <v>30516</v>
      </c>
      <c r="Z180" s="1701">
        <f t="shared" si="74"/>
        <v>0</v>
      </c>
      <c r="AA180" s="1684">
        <v>172</v>
      </c>
      <c r="AB180" s="1684">
        <v>3.2</v>
      </c>
      <c r="AC180" s="1684">
        <v>137.6</v>
      </c>
      <c r="AD180" s="1684">
        <v>0.53849999999999998</v>
      </c>
      <c r="AE180" s="1700">
        <f t="shared" ref="AE180:AE208" si="97">+AF180/(24*30*AB180*AD180)</f>
        <v>0.45135664912823686</v>
      </c>
      <c r="AF180" s="1684">
        <v>560</v>
      </c>
      <c r="AG180" s="1701">
        <f t="shared" si="68"/>
        <v>744</v>
      </c>
      <c r="AH180" s="1701">
        <f t="shared" si="75"/>
        <v>0</v>
      </c>
      <c r="AI180" s="1684">
        <v>172</v>
      </c>
      <c r="AJ180" s="1684">
        <v>4</v>
      </c>
      <c r="AK180" s="1684">
        <v>137.6</v>
      </c>
      <c r="AL180" s="1684">
        <v>0.5</v>
      </c>
      <c r="AM180" s="1700">
        <f t="shared" ref="AM180:AM208" si="98">+AN180/(24*31*AJ180*AL180)</f>
        <v>0.45698924731182794</v>
      </c>
      <c r="AN180" s="1684">
        <v>680</v>
      </c>
      <c r="AO180" s="1701">
        <f t="shared" si="69"/>
        <v>893</v>
      </c>
      <c r="AP180" s="1701">
        <f t="shared" si="76"/>
        <v>0</v>
      </c>
      <c r="AQ180" s="1684">
        <v>172</v>
      </c>
      <c r="AR180" s="1684">
        <v>137.6</v>
      </c>
      <c r="AS180" s="1684">
        <v>137.6</v>
      </c>
      <c r="AT180" s="1684">
        <v>0.4</v>
      </c>
      <c r="AU180" s="1700">
        <f t="shared" ref="AU180:AU208" si="99">+AV180/(24*31*AR180*AT180)</f>
        <v>5.8608402100525127E-3</v>
      </c>
      <c r="AV180" s="1684">
        <v>240</v>
      </c>
      <c r="AW180" s="1701">
        <f t="shared" si="70"/>
        <v>24570</v>
      </c>
      <c r="AX180" s="1701">
        <f t="shared" si="77"/>
        <v>0</v>
      </c>
      <c r="AY180" s="1684">
        <v>172</v>
      </c>
      <c r="AZ180" s="1684">
        <v>137.6</v>
      </c>
      <c r="BA180" s="1684">
        <v>137.6</v>
      </c>
      <c r="BB180" s="1684">
        <v>0.45710000000000001</v>
      </c>
      <c r="BC180" s="1700">
        <f t="shared" si="91"/>
        <v>1.4132461869204629E-2</v>
      </c>
      <c r="BD180" s="1684">
        <v>640</v>
      </c>
      <c r="BE180" s="1701">
        <f t="shared" si="71"/>
        <v>27171</v>
      </c>
      <c r="BF180" s="1701">
        <f t="shared" si="78"/>
        <v>0</v>
      </c>
      <c r="BG180" s="1684">
        <v>172</v>
      </c>
      <c r="BH180" s="1684">
        <v>4</v>
      </c>
      <c r="BI180" s="1684">
        <v>137.6</v>
      </c>
      <c r="BJ180" s="1684">
        <v>0.41860000000000003</v>
      </c>
      <c r="BK180" s="1700">
        <f t="shared" si="92"/>
        <v>0.57796341106299032</v>
      </c>
      <c r="BL180" s="1684">
        <v>720</v>
      </c>
      <c r="BM180" s="1701">
        <f t="shared" si="72"/>
        <v>747</v>
      </c>
      <c r="BN180" s="1701">
        <f t="shared" si="73"/>
        <v>0</v>
      </c>
    </row>
    <row r="181" spans="1:66">
      <c r="A181" s="1717" t="s">
        <v>2654</v>
      </c>
      <c r="B181" s="1674">
        <v>1220</v>
      </c>
      <c r="C181" s="1674">
        <v>55</v>
      </c>
      <c r="D181" s="1716">
        <v>175</v>
      </c>
      <c r="E181" s="1684" t="s">
        <v>3105</v>
      </c>
      <c r="F181" s="1684" t="s">
        <v>1698</v>
      </c>
      <c r="G181" s="1684" t="s">
        <v>2116</v>
      </c>
      <c r="H181" s="1684" t="s">
        <v>2115</v>
      </c>
      <c r="I181" s="1684">
        <v>11</v>
      </c>
      <c r="J181" s="1684">
        <v>173</v>
      </c>
      <c r="K181" s="1684">
        <v>173</v>
      </c>
      <c r="L181" s="1684">
        <v>177</v>
      </c>
      <c r="M181" s="1684">
        <v>177</v>
      </c>
      <c r="N181" s="1684">
        <v>0.99029999999999996</v>
      </c>
      <c r="O181" s="1700">
        <f t="shared" si="95"/>
        <v>0.39412432421227911</v>
      </c>
      <c r="P181" s="1684">
        <v>49740</v>
      </c>
      <c r="Q181" s="1701">
        <f t="shared" si="65"/>
        <v>75722</v>
      </c>
      <c r="R181" s="1701">
        <f t="shared" si="66"/>
        <v>0</v>
      </c>
      <c r="S181" s="1684">
        <v>173</v>
      </c>
      <c r="T181" s="1684">
        <v>169.2</v>
      </c>
      <c r="U181" s="1684">
        <v>169.2</v>
      </c>
      <c r="V181" s="1684">
        <v>0.99060000000000004</v>
      </c>
      <c r="W181" s="1700">
        <f t="shared" si="96"/>
        <v>0.39954617097813938</v>
      </c>
      <c r="X181" s="1684">
        <v>49824</v>
      </c>
      <c r="Y181" s="1701">
        <f t="shared" si="67"/>
        <v>74821</v>
      </c>
      <c r="Z181" s="1701">
        <f t="shared" si="74"/>
        <v>0</v>
      </c>
      <c r="AA181" s="1684">
        <v>173</v>
      </c>
      <c r="AB181" s="1684">
        <v>176.4</v>
      </c>
      <c r="AC181" s="1684">
        <v>176.4</v>
      </c>
      <c r="AD181" s="1684">
        <v>0.98980000000000001</v>
      </c>
      <c r="AE181" s="1700">
        <f t="shared" si="97"/>
        <v>0.47288846613385482</v>
      </c>
      <c r="AF181" s="1684">
        <v>59448</v>
      </c>
      <c r="AG181" s="1701">
        <f t="shared" si="68"/>
        <v>75428</v>
      </c>
      <c r="AH181" s="1701">
        <f t="shared" si="75"/>
        <v>0</v>
      </c>
      <c r="AI181" s="1684">
        <v>173</v>
      </c>
      <c r="AJ181" s="1684">
        <v>165</v>
      </c>
      <c r="AK181" s="1684">
        <v>165</v>
      </c>
      <c r="AL181" s="1684">
        <v>0.99060000000000004</v>
      </c>
      <c r="AM181" s="1700">
        <f t="shared" si="98"/>
        <v>0.40495516111467339</v>
      </c>
      <c r="AN181" s="1684">
        <v>49245</v>
      </c>
      <c r="AO181" s="1701">
        <f t="shared" si="69"/>
        <v>72964</v>
      </c>
      <c r="AP181" s="1701">
        <f t="shared" si="76"/>
        <v>0</v>
      </c>
      <c r="AQ181" s="1684">
        <v>173</v>
      </c>
      <c r="AR181" s="1684">
        <v>180.6</v>
      </c>
      <c r="AS181" s="1684">
        <v>180.6</v>
      </c>
      <c r="AT181" s="1684">
        <v>0.98270000000000002</v>
      </c>
      <c r="AU181" s="1700">
        <f t="shared" si="99"/>
        <v>0.31930782852715028</v>
      </c>
      <c r="AV181" s="1684">
        <v>42162</v>
      </c>
      <c r="AW181" s="1701">
        <f t="shared" si="70"/>
        <v>79225</v>
      </c>
      <c r="AX181" s="1701">
        <f t="shared" si="77"/>
        <v>0</v>
      </c>
      <c r="AY181" s="1684">
        <v>173</v>
      </c>
      <c r="AZ181" s="1684">
        <v>158.4</v>
      </c>
      <c r="BA181" s="1684">
        <v>158.4</v>
      </c>
      <c r="BB181" s="1684">
        <v>0.97619999999999996</v>
      </c>
      <c r="BC181" s="1700">
        <f t="shared" si="91"/>
        <v>0.3162385998894911</v>
      </c>
      <c r="BD181" s="1684">
        <v>35208</v>
      </c>
      <c r="BE181" s="1701">
        <f t="shared" si="71"/>
        <v>66800</v>
      </c>
      <c r="BF181" s="1701">
        <f t="shared" si="78"/>
        <v>0</v>
      </c>
      <c r="BG181" s="1684">
        <v>173</v>
      </c>
      <c r="BH181" s="1684">
        <v>161.4</v>
      </c>
      <c r="BI181" s="1684">
        <v>161.4</v>
      </c>
      <c r="BJ181" s="1684">
        <v>0.97509999999999997</v>
      </c>
      <c r="BK181" s="1700">
        <f t="shared" si="92"/>
        <v>0.31065430732207217</v>
      </c>
      <c r="BL181" s="1684">
        <v>36375</v>
      </c>
      <c r="BM181" s="1701">
        <f t="shared" si="72"/>
        <v>70255</v>
      </c>
      <c r="BN181" s="1701">
        <f t="shared" si="73"/>
        <v>0</v>
      </c>
    </row>
    <row r="182" spans="1:66">
      <c r="A182" s="1717" t="s">
        <v>2720</v>
      </c>
      <c r="B182" s="1674">
        <v>1220</v>
      </c>
      <c r="C182" s="1674">
        <v>53</v>
      </c>
      <c r="D182" s="1716">
        <v>176</v>
      </c>
      <c r="E182" s="1684" t="s">
        <v>3106</v>
      </c>
      <c r="F182" s="1684" t="s">
        <v>1358</v>
      </c>
      <c r="G182" s="1684" t="s">
        <v>2116</v>
      </c>
      <c r="H182" s="1684" t="s">
        <v>2115</v>
      </c>
      <c r="I182" s="1684">
        <v>11</v>
      </c>
      <c r="J182" s="1684">
        <v>174</v>
      </c>
      <c r="K182" s="1684">
        <v>174</v>
      </c>
      <c r="L182" s="1684">
        <v>96.8</v>
      </c>
      <c r="M182" s="1684">
        <v>139.19999999999999</v>
      </c>
      <c r="N182" s="1684">
        <v>1</v>
      </c>
      <c r="O182" s="1700">
        <f t="shared" si="95"/>
        <v>0.41061179981634527</v>
      </c>
      <c r="P182" s="1684">
        <v>28618</v>
      </c>
      <c r="Q182" s="1701">
        <f t="shared" si="65"/>
        <v>41818</v>
      </c>
      <c r="R182" s="1701">
        <f t="shared" si="66"/>
        <v>0</v>
      </c>
      <c r="S182" s="1684">
        <v>174</v>
      </c>
      <c r="T182" s="1684">
        <v>168.2</v>
      </c>
      <c r="U182" s="1684">
        <v>168.2</v>
      </c>
      <c r="V182" s="1684">
        <v>1</v>
      </c>
      <c r="W182" s="1700">
        <f t="shared" si="96"/>
        <v>0.30594338537071847</v>
      </c>
      <c r="X182" s="1684">
        <v>38286</v>
      </c>
      <c r="Y182" s="1701">
        <f t="shared" si="67"/>
        <v>75084</v>
      </c>
      <c r="Z182" s="1701">
        <f t="shared" si="74"/>
        <v>0</v>
      </c>
      <c r="AA182" s="1684">
        <v>174</v>
      </c>
      <c r="AB182" s="1684">
        <v>248</v>
      </c>
      <c r="AC182" s="1684">
        <v>248</v>
      </c>
      <c r="AD182" s="1684">
        <v>0.99839999999999995</v>
      </c>
      <c r="AE182" s="1700">
        <f t="shared" si="97"/>
        <v>0.39257480427465308</v>
      </c>
      <c r="AF182" s="1684">
        <v>69986</v>
      </c>
      <c r="AG182" s="1701">
        <f t="shared" si="68"/>
        <v>106965</v>
      </c>
      <c r="AH182" s="1701">
        <f t="shared" si="75"/>
        <v>0</v>
      </c>
      <c r="AI182" s="1684">
        <v>174</v>
      </c>
      <c r="AJ182" s="1684">
        <v>251.8</v>
      </c>
      <c r="AK182" s="1684">
        <v>251.8</v>
      </c>
      <c r="AL182" s="1684">
        <v>0.99870000000000003</v>
      </c>
      <c r="AM182" s="1700">
        <f t="shared" si="98"/>
        <v>0.50606198180021644</v>
      </c>
      <c r="AN182" s="1684">
        <v>94682</v>
      </c>
      <c r="AO182" s="1701">
        <f t="shared" si="69"/>
        <v>112257</v>
      </c>
      <c r="AP182" s="1701">
        <f t="shared" si="76"/>
        <v>0</v>
      </c>
      <c r="AQ182" s="1684">
        <v>174</v>
      </c>
      <c r="AR182" s="1684">
        <v>241</v>
      </c>
      <c r="AS182" s="1684">
        <v>241</v>
      </c>
      <c r="AT182" s="1684">
        <v>0.99970000000000003</v>
      </c>
      <c r="AU182" s="1700">
        <f t="shared" si="99"/>
        <v>0.38418923169477504</v>
      </c>
      <c r="AV182" s="1684">
        <v>68866</v>
      </c>
      <c r="AW182" s="1701">
        <f t="shared" si="70"/>
        <v>107550</v>
      </c>
      <c r="AX182" s="1701">
        <f t="shared" si="77"/>
        <v>0</v>
      </c>
      <c r="AY182" s="1684">
        <v>174</v>
      </c>
      <c r="AZ182" s="1684">
        <v>248.6</v>
      </c>
      <c r="BA182" s="1684">
        <v>248.6</v>
      </c>
      <c r="BB182" s="1684">
        <v>0.99970000000000003</v>
      </c>
      <c r="BC182" s="1700">
        <f t="shared" si="91"/>
        <v>0.39773485634677619</v>
      </c>
      <c r="BD182" s="1684">
        <v>71170</v>
      </c>
      <c r="BE182" s="1701">
        <f t="shared" si="71"/>
        <v>107363</v>
      </c>
      <c r="BF182" s="1701">
        <f t="shared" si="78"/>
        <v>0</v>
      </c>
      <c r="BG182" s="1684">
        <v>174</v>
      </c>
      <c r="BH182" s="1684">
        <v>253</v>
      </c>
      <c r="BI182" s="1684">
        <v>253</v>
      </c>
      <c r="BJ182" s="1684">
        <v>0.99880000000000002</v>
      </c>
      <c r="BK182" s="1700">
        <f t="shared" si="92"/>
        <v>0.46877197002929927</v>
      </c>
      <c r="BL182" s="1684">
        <v>88132</v>
      </c>
      <c r="BM182" s="1701">
        <f t="shared" si="72"/>
        <v>112804</v>
      </c>
      <c r="BN182" s="1701">
        <f t="shared" si="73"/>
        <v>0</v>
      </c>
    </row>
    <row r="183" spans="1:66">
      <c r="A183" s="1717" t="s">
        <v>2591</v>
      </c>
      <c r="B183" s="1674">
        <v>1220</v>
      </c>
      <c r="C183" s="1674">
        <v>59</v>
      </c>
      <c r="D183" s="1716">
        <v>177</v>
      </c>
      <c r="E183" s="1684" t="s">
        <v>3107</v>
      </c>
      <c r="F183" s="1684" t="s">
        <v>1751</v>
      </c>
      <c r="G183" s="1684" t="s">
        <v>2116</v>
      </c>
      <c r="H183" s="1684" t="s">
        <v>2115</v>
      </c>
      <c r="I183" s="1684">
        <v>11</v>
      </c>
      <c r="J183" s="1684">
        <v>174</v>
      </c>
      <c r="K183" s="1684">
        <v>174</v>
      </c>
      <c r="L183" s="1684">
        <v>16</v>
      </c>
      <c r="M183" s="1684">
        <v>139.19999999999999</v>
      </c>
      <c r="N183" s="1684">
        <v>0.34620000000000001</v>
      </c>
      <c r="O183" s="1700">
        <f t="shared" si="95"/>
        <v>0.36106296938186017</v>
      </c>
      <c r="P183" s="1684">
        <v>1440</v>
      </c>
      <c r="Q183" s="1701">
        <f t="shared" si="65"/>
        <v>2393</v>
      </c>
      <c r="R183" s="1701">
        <f t="shared" si="66"/>
        <v>0</v>
      </c>
      <c r="S183" s="1684">
        <v>174</v>
      </c>
      <c r="T183" s="1684">
        <v>8</v>
      </c>
      <c r="U183" s="1684">
        <v>139.19999999999999</v>
      </c>
      <c r="V183" s="1684">
        <v>0.23530000000000001</v>
      </c>
      <c r="W183" s="1700">
        <f t="shared" si="96"/>
        <v>0.45697782286625632</v>
      </c>
      <c r="X183" s="1684">
        <v>640</v>
      </c>
      <c r="Y183" s="1701">
        <f t="shared" si="67"/>
        <v>840</v>
      </c>
      <c r="Z183" s="1701">
        <f t="shared" si="74"/>
        <v>0</v>
      </c>
      <c r="AA183" s="1684">
        <v>174</v>
      </c>
      <c r="AB183" s="1684">
        <v>200</v>
      </c>
      <c r="AC183" s="1684">
        <v>200</v>
      </c>
      <c r="AD183" s="1684">
        <v>0.95030000000000003</v>
      </c>
      <c r="AE183" s="1700">
        <f t="shared" si="97"/>
        <v>0.5194266138178586</v>
      </c>
      <c r="AF183" s="1684">
        <v>71080</v>
      </c>
      <c r="AG183" s="1701">
        <f t="shared" si="68"/>
        <v>82106</v>
      </c>
      <c r="AH183" s="1701">
        <f t="shared" si="75"/>
        <v>0</v>
      </c>
      <c r="AI183" s="1684">
        <v>174</v>
      </c>
      <c r="AJ183" s="1684">
        <v>188</v>
      </c>
      <c r="AK183" s="1684">
        <v>188</v>
      </c>
      <c r="AL183" s="1684">
        <v>0.95440000000000003</v>
      </c>
      <c r="AM183" s="1700">
        <f t="shared" si="98"/>
        <v>0.65171548054569073</v>
      </c>
      <c r="AN183" s="1684">
        <v>87000</v>
      </c>
      <c r="AO183" s="1701">
        <f t="shared" si="69"/>
        <v>80096</v>
      </c>
      <c r="AP183" s="1701">
        <f t="shared" si="76"/>
        <v>6904</v>
      </c>
      <c r="AQ183" s="1684">
        <v>174</v>
      </c>
      <c r="AR183" s="1684">
        <v>188</v>
      </c>
      <c r="AS183" s="1684">
        <v>188</v>
      </c>
      <c r="AT183" s="1684">
        <v>0.96030000000000004</v>
      </c>
      <c r="AU183" s="1700">
        <f t="shared" si="99"/>
        <v>0.51876471436505112</v>
      </c>
      <c r="AV183" s="1684">
        <v>69680</v>
      </c>
      <c r="AW183" s="1701">
        <f t="shared" si="70"/>
        <v>80591</v>
      </c>
      <c r="AX183" s="1701">
        <f t="shared" si="77"/>
        <v>0</v>
      </c>
      <c r="AY183" s="1684">
        <v>174</v>
      </c>
      <c r="AZ183" s="1684">
        <v>188</v>
      </c>
      <c r="BA183" s="1684">
        <v>188</v>
      </c>
      <c r="BB183" s="1684">
        <v>0.95889999999999997</v>
      </c>
      <c r="BC183" s="1700">
        <f t="shared" si="91"/>
        <v>0.49585234460190913</v>
      </c>
      <c r="BD183" s="1684">
        <v>64360</v>
      </c>
      <c r="BE183" s="1701">
        <f t="shared" si="71"/>
        <v>77878</v>
      </c>
      <c r="BF183" s="1701">
        <f t="shared" si="78"/>
        <v>0</v>
      </c>
      <c r="BG183" s="1684">
        <v>174</v>
      </c>
      <c r="BH183" s="1684">
        <v>184</v>
      </c>
      <c r="BI183" s="1684">
        <v>184</v>
      </c>
      <c r="BJ183" s="1684">
        <v>0.95709999999999995</v>
      </c>
      <c r="BK183" s="1700">
        <f t="shared" si="92"/>
        <v>0.62706470365007594</v>
      </c>
      <c r="BL183" s="1684">
        <v>82160</v>
      </c>
      <c r="BM183" s="1701">
        <f t="shared" si="72"/>
        <v>78614</v>
      </c>
      <c r="BN183" s="1701">
        <f t="shared" si="73"/>
        <v>3546</v>
      </c>
    </row>
    <row r="184" spans="1:66">
      <c r="A184" s="1717" t="s">
        <v>2721</v>
      </c>
      <c r="B184" s="1674">
        <v>1210</v>
      </c>
      <c r="C184" s="1674">
        <v>10</v>
      </c>
      <c r="D184" s="1716">
        <v>178</v>
      </c>
      <c r="E184" s="1684" t="s">
        <v>3108</v>
      </c>
      <c r="F184" s="1684" t="s">
        <v>527</v>
      </c>
      <c r="G184" s="1684" t="s">
        <v>2116</v>
      </c>
      <c r="H184" s="1684" t="s">
        <v>2115</v>
      </c>
      <c r="I184" s="1684">
        <v>11</v>
      </c>
      <c r="J184" s="1684">
        <v>175</v>
      </c>
      <c r="K184" s="1684">
        <v>175</v>
      </c>
      <c r="L184" s="1684">
        <v>126</v>
      </c>
      <c r="M184" s="1684">
        <v>140</v>
      </c>
      <c r="N184" s="1684">
        <v>0.98929999999999996</v>
      </c>
      <c r="O184" s="1700">
        <f t="shared" si="95"/>
        <v>0.42752424486984275</v>
      </c>
      <c r="P184" s="1684">
        <v>38370</v>
      </c>
      <c r="Q184" s="1701">
        <f t="shared" si="65"/>
        <v>53850</v>
      </c>
      <c r="R184" s="1701">
        <f t="shared" si="66"/>
        <v>0</v>
      </c>
      <c r="S184" s="1684">
        <v>175</v>
      </c>
      <c r="T184" s="1684">
        <v>116.4</v>
      </c>
      <c r="U184" s="1684">
        <v>140</v>
      </c>
      <c r="V184" s="1684">
        <v>0.98050000000000004</v>
      </c>
      <c r="W184" s="1700">
        <f t="shared" si="96"/>
        <v>0.41866445572264066</v>
      </c>
      <c r="X184" s="1684">
        <v>35550</v>
      </c>
      <c r="Y184" s="1701">
        <f t="shared" si="67"/>
        <v>50948</v>
      </c>
      <c r="Z184" s="1701">
        <f t="shared" si="74"/>
        <v>0</v>
      </c>
      <c r="AA184" s="1684">
        <v>175</v>
      </c>
      <c r="AB184" s="1684">
        <v>151.6</v>
      </c>
      <c r="AC184" s="1684">
        <v>151.6</v>
      </c>
      <c r="AD184" s="1684">
        <v>0.77210000000000001</v>
      </c>
      <c r="AE184" s="1700">
        <f t="shared" si="97"/>
        <v>0.45996346264025917</v>
      </c>
      <c r="AF184" s="1684">
        <v>38764</v>
      </c>
      <c r="AG184" s="1701">
        <f t="shared" si="68"/>
        <v>50566</v>
      </c>
      <c r="AH184" s="1701">
        <f t="shared" si="75"/>
        <v>0</v>
      </c>
      <c r="AI184" s="1684">
        <v>175</v>
      </c>
      <c r="AJ184" s="1684">
        <v>101.2</v>
      </c>
      <c r="AK184" s="1684">
        <v>140</v>
      </c>
      <c r="AL184" s="1684">
        <v>0.998</v>
      </c>
      <c r="AM184" s="1700">
        <f t="shared" si="98"/>
        <v>0.48409539551711694</v>
      </c>
      <c r="AN184" s="1684">
        <v>36376</v>
      </c>
      <c r="AO184" s="1701">
        <f t="shared" si="69"/>
        <v>45085</v>
      </c>
      <c r="AP184" s="1701">
        <f t="shared" si="76"/>
        <v>0</v>
      </c>
      <c r="AQ184" s="1684">
        <v>175</v>
      </c>
      <c r="AR184" s="1684">
        <v>89.2</v>
      </c>
      <c r="AS184" s="1684">
        <v>140</v>
      </c>
      <c r="AT184" s="1684">
        <v>0.99419999999999997</v>
      </c>
      <c r="AU184" s="1700">
        <f t="shared" si="99"/>
        <v>0.48417787340352919</v>
      </c>
      <c r="AV184" s="1684">
        <v>31946</v>
      </c>
      <c r="AW184" s="1701">
        <f t="shared" si="70"/>
        <v>39588</v>
      </c>
      <c r="AX184" s="1701">
        <f t="shared" si="77"/>
        <v>0</v>
      </c>
      <c r="AY184" s="1684">
        <v>175</v>
      </c>
      <c r="AZ184" s="1684">
        <v>85.6</v>
      </c>
      <c r="BA184" s="1684">
        <v>140</v>
      </c>
      <c r="BB184" s="1684">
        <v>0.91390000000000005</v>
      </c>
      <c r="BC184" s="1700">
        <f t="shared" si="91"/>
        <v>0.22416140837193468</v>
      </c>
      <c r="BD184" s="1684">
        <v>12626</v>
      </c>
      <c r="BE184" s="1701">
        <f t="shared" si="71"/>
        <v>33795</v>
      </c>
      <c r="BF184" s="1701">
        <f t="shared" si="78"/>
        <v>0</v>
      </c>
      <c r="BG184" s="1684">
        <v>175</v>
      </c>
      <c r="BH184" s="1684">
        <v>14.4</v>
      </c>
      <c r="BI184" s="1684">
        <v>140</v>
      </c>
      <c r="BJ184" s="1684">
        <v>0.53180000000000005</v>
      </c>
      <c r="BK184" s="1700">
        <f t="shared" si="92"/>
        <v>0.28468664165748925</v>
      </c>
      <c r="BL184" s="1684">
        <v>1622</v>
      </c>
      <c r="BM184" s="1701">
        <f t="shared" si="72"/>
        <v>3418</v>
      </c>
      <c r="BN184" s="1701">
        <f t="shared" si="73"/>
        <v>0</v>
      </c>
    </row>
    <row r="185" spans="1:66">
      <c r="A185" s="1717" t="s">
        <v>2722</v>
      </c>
      <c r="B185" s="1674">
        <v>4210</v>
      </c>
      <c r="C185" s="1674">
        <v>4</v>
      </c>
      <c r="D185" s="1716">
        <v>179</v>
      </c>
      <c r="E185" s="1684" t="s">
        <v>3109</v>
      </c>
      <c r="F185" s="1684" t="s">
        <v>535</v>
      </c>
      <c r="G185" s="1684" t="s">
        <v>2116</v>
      </c>
      <c r="H185" s="1684" t="s">
        <v>2115</v>
      </c>
      <c r="I185" s="1684">
        <v>11</v>
      </c>
      <c r="J185" s="1684">
        <v>175</v>
      </c>
      <c r="K185" s="1684">
        <v>175</v>
      </c>
      <c r="L185" s="1684">
        <v>133</v>
      </c>
      <c r="M185" s="1684">
        <v>140</v>
      </c>
      <c r="N185" s="1684">
        <v>0.96909999999999996</v>
      </c>
      <c r="O185" s="1700">
        <f t="shared" si="95"/>
        <v>0.48708518449841109</v>
      </c>
      <c r="P185" s="1684">
        <v>45202</v>
      </c>
      <c r="Q185" s="1701">
        <f t="shared" si="65"/>
        <v>55681</v>
      </c>
      <c r="R185" s="1701">
        <f t="shared" si="66"/>
        <v>0</v>
      </c>
      <c r="S185" s="1684">
        <v>175</v>
      </c>
      <c r="T185" s="1684">
        <v>140.6</v>
      </c>
      <c r="U185" s="1684">
        <v>140.6</v>
      </c>
      <c r="V185" s="1684">
        <v>0.96509999999999996</v>
      </c>
      <c r="W185" s="1700">
        <f t="shared" si="96"/>
        <v>0.29609045116116262</v>
      </c>
      <c r="X185" s="1684">
        <v>29892</v>
      </c>
      <c r="Y185" s="1701">
        <f t="shared" si="67"/>
        <v>60573</v>
      </c>
      <c r="Z185" s="1701">
        <f t="shared" si="74"/>
        <v>0</v>
      </c>
      <c r="AA185" s="1684">
        <v>175</v>
      </c>
      <c r="AB185" s="1684">
        <v>141.6</v>
      </c>
      <c r="AC185" s="1684">
        <v>141.6</v>
      </c>
      <c r="AD185" s="1684">
        <v>0.95930000000000004</v>
      </c>
      <c r="AE185" s="1700">
        <f t="shared" si="97"/>
        <v>0.32669903621003205</v>
      </c>
      <c r="AF185" s="1684">
        <v>31952</v>
      </c>
      <c r="AG185" s="1701">
        <f t="shared" si="68"/>
        <v>58682</v>
      </c>
      <c r="AH185" s="1701">
        <f t="shared" si="75"/>
        <v>0</v>
      </c>
      <c r="AI185" s="1684">
        <v>175</v>
      </c>
      <c r="AJ185" s="1684">
        <v>141.6</v>
      </c>
      <c r="AK185" s="1684">
        <v>141.6</v>
      </c>
      <c r="AL185" s="1684">
        <v>0.95879999999999999</v>
      </c>
      <c r="AM185" s="1700">
        <f t="shared" si="98"/>
        <v>0.38322952163362989</v>
      </c>
      <c r="AN185" s="1684">
        <v>38710</v>
      </c>
      <c r="AO185" s="1701">
        <f t="shared" si="69"/>
        <v>60606</v>
      </c>
      <c r="AP185" s="1701">
        <f t="shared" si="76"/>
        <v>0</v>
      </c>
      <c r="AQ185" s="1684">
        <v>175</v>
      </c>
      <c r="AR185" s="1684">
        <v>140.80000000000001</v>
      </c>
      <c r="AS185" s="1684">
        <v>140.80000000000001</v>
      </c>
      <c r="AT185" s="1684">
        <v>0.95750000000000002</v>
      </c>
      <c r="AU185" s="1700">
        <f t="shared" si="99"/>
        <v>0.29006081407012091</v>
      </c>
      <c r="AV185" s="1684">
        <v>29094</v>
      </c>
      <c r="AW185" s="1701">
        <f t="shared" si="70"/>
        <v>60182</v>
      </c>
      <c r="AX185" s="1701">
        <f t="shared" si="77"/>
        <v>0</v>
      </c>
      <c r="AY185" s="1684">
        <v>175</v>
      </c>
      <c r="AZ185" s="1684">
        <v>113.4</v>
      </c>
      <c r="BA185" s="1684">
        <v>140</v>
      </c>
      <c r="BB185" s="1684">
        <v>0.96050000000000002</v>
      </c>
      <c r="BC185" s="1700">
        <f t="shared" si="91"/>
        <v>0.31225571549862524</v>
      </c>
      <c r="BD185" s="1684">
        <v>24488</v>
      </c>
      <c r="BE185" s="1701">
        <f t="shared" si="71"/>
        <v>47054</v>
      </c>
      <c r="BF185" s="1701">
        <f t="shared" si="78"/>
        <v>0</v>
      </c>
      <c r="BG185" s="1684">
        <v>175</v>
      </c>
      <c r="BH185" s="1684">
        <v>110.6</v>
      </c>
      <c r="BI185" s="1684">
        <v>140</v>
      </c>
      <c r="BJ185" s="1684">
        <v>0.93230000000000002</v>
      </c>
      <c r="BK185" s="1700">
        <f t="shared" si="92"/>
        <v>0.19969859923185138</v>
      </c>
      <c r="BL185" s="1684">
        <v>15320</v>
      </c>
      <c r="BM185" s="1701">
        <f t="shared" si="72"/>
        <v>46029</v>
      </c>
      <c r="BN185" s="1701">
        <f t="shared" si="73"/>
        <v>0</v>
      </c>
    </row>
    <row r="186" spans="1:66">
      <c r="A186" s="1717" t="s">
        <v>2723</v>
      </c>
      <c r="B186" s="1674">
        <v>1220</v>
      </c>
      <c r="C186" s="1674">
        <v>14</v>
      </c>
      <c r="D186" s="1716">
        <v>180</v>
      </c>
      <c r="E186" s="1684">
        <v>15832</v>
      </c>
      <c r="F186" s="1684" t="s">
        <v>897</v>
      </c>
      <c r="G186" s="1684" t="s">
        <v>2116</v>
      </c>
      <c r="H186" s="1684" t="s">
        <v>1429</v>
      </c>
      <c r="I186" s="1684">
        <v>11</v>
      </c>
      <c r="J186" s="1684">
        <v>177</v>
      </c>
      <c r="K186" s="1684">
        <v>177</v>
      </c>
      <c r="L186" s="1684">
        <v>132.08000000000001</v>
      </c>
      <c r="M186" s="1684">
        <v>141.6</v>
      </c>
      <c r="N186" s="1684">
        <v>0.99639999999999995</v>
      </c>
      <c r="O186" s="1700">
        <f t="shared" si="95"/>
        <v>0.60116986465225952</v>
      </c>
      <c r="P186" s="1684">
        <v>56964</v>
      </c>
      <c r="Q186" s="1701">
        <f t="shared" si="65"/>
        <v>56853</v>
      </c>
      <c r="R186" s="1701">
        <f t="shared" si="66"/>
        <v>111</v>
      </c>
      <c r="S186" s="1684">
        <v>177</v>
      </c>
      <c r="T186" s="1684">
        <v>142.88</v>
      </c>
      <c r="U186" s="1684">
        <v>142.88</v>
      </c>
      <c r="V186" s="1684">
        <v>0.99680000000000002</v>
      </c>
      <c r="W186" s="1700">
        <f t="shared" si="96"/>
        <v>0.52927189194733071</v>
      </c>
      <c r="X186" s="1684">
        <v>56083</v>
      </c>
      <c r="Y186" s="1701">
        <f t="shared" si="67"/>
        <v>63578</v>
      </c>
      <c r="Z186" s="1701">
        <f t="shared" si="74"/>
        <v>0</v>
      </c>
      <c r="AA186" s="1684">
        <v>177</v>
      </c>
      <c r="AB186" s="1684">
        <v>130.80000000000001</v>
      </c>
      <c r="AC186" s="1684">
        <v>141.6</v>
      </c>
      <c r="AD186" s="1684">
        <v>0.99490000000000001</v>
      </c>
      <c r="AE186" s="1700">
        <f t="shared" si="97"/>
        <v>0.57030363860103783</v>
      </c>
      <c r="AF186" s="1684">
        <v>53435</v>
      </c>
      <c r="AG186" s="1701">
        <f t="shared" si="68"/>
        <v>56217</v>
      </c>
      <c r="AH186" s="1701">
        <f t="shared" si="75"/>
        <v>0</v>
      </c>
      <c r="AI186" s="1684">
        <v>177</v>
      </c>
      <c r="AJ186" s="1684">
        <v>124.4</v>
      </c>
      <c r="AK186" s="1684">
        <v>141.6</v>
      </c>
      <c r="AL186" s="1684">
        <v>0.99380000000000002</v>
      </c>
      <c r="AM186" s="1700">
        <f t="shared" si="98"/>
        <v>0.57028845933262529</v>
      </c>
      <c r="AN186" s="1684">
        <v>52455</v>
      </c>
      <c r="AO186" s="1701">
        <f t="shared" si="69"/>
        <v>55188</v>
      </c>
      <c r="AP186" s="1701">
        <f t="shared" si="76"/>
        <v>0</v>
      </c>
      <c r="AQ186" s="1684">
        <v>177</v>
      </c>
      <c r="AR186" s="1684">
        <v>118</v>
      </c>
      <c r="AS186" s="1684">
        <v>141.6</v>
      </c>
      <c r="AT186" s="1684">
        <v>0.99029999999999996</v>
      </c>
      <c r="AU186" s="1700">
        <f t="shared" si="99"/>
        <v>0.49432704818293854</v>
      </c>
      <c r="AV186" s="1684">
        <v>42977</v>
      </c>
      <c r="AW186" s="1701">
        <f t="shared" si="70"/>
        <v>52164</v>
      </c>
      <c r="AX186" s="1701">
        <f t="shared" si="77"/>
        <v>0</v>
      </c>
      <c r="AY186" s="1684">
        <v>177</v>
      </c>
      <c r="AZ186" s="1684">
        <v>124.32</v>
      </c>
      <c r="BA186" s="1684">
        <v>141.6</v>
      </c>
      <c r="BB186" s="1684">
        <v>0.99229999999999996</v>
      </c>
      <c r="BC186" s="1700">
        <f t="shared" si="91"/>
        <v>0.54362040089642638</v>
      </c>
      <c r="BD186" s="1684">
        <v>48285</v>
      </c>
      <c r="BE186" s="1701">
        <f t="shared" si="71"/>
        <v>53293</v>
      </c>
      <c r="BF186" s="1701">
        <f t="shared" si="78"/>
        <v>0</v>
      </c>
      <c r="BG186" s="1684">
        <v>177</v>
      </c>
      <c r="BH186" s="1684">
        <v>137.19999999999999</v>
      </c>
      <c r="BI186" s="1684">
        <v>141.6</v>
      </c>
      <c r="BJ186" s="1684">
        <v>0.99080000000000001</v>
      </c>
      <c r="BK186" s="1700">
        <f t="shared" si="92"/>
        <v>0.45312482855056896</v>
      </c>
      <c r="BL186" s="1684">
        <v>45828</v>
      </c>
      <c r="BM186" s="1701">
        <f t="shared" si="72"/>
        <v>60683</v>
      </c>
      <c r="BN186" s="1701">
        <f t="shared" si="73"/>
        <v>0</v>
      </c>
    </row>
    <row r="187" spans="1:66">
      <c r="A187" s="1717" t="s">
        <v>3479</v>
      </c>
      <c r="B187" s="1674">
        <v>1210</v>
      </c>
      <c r="C187" s="1674">
        <v>54</v>
      </c>
      <c r="D187" s="1716">
        <v>181</v>
      </c>
      <c r="E187" s="1684" t="s">
        <v>3517</v>
      </c>
      <c r="F187" s="1684" t="s">
        <v>3480</v>
      </c>
      <c r="G187" s="1684" t="s">
        <v>2116</v>
      </c>
      <c r="H187" s="1684" t="s">
        <v>1429</v>
      </c>
      <c r="I187" s="1684">
        <v>11</v>
      </c>
      <c r="J187" s="1684">
        <v>178</v>
      </c>
      <c r="K187" s="1684">
        <v>178</v>
      </c>
      <c r="L187" s="1684">
        <v>80.400000000000006</v>
      </c>
      <c r="M187" s="1684">
        <v>142.4</v>
      </c>
      <c r="N187" s="1684">
        <v>0.93579999999999997</v>
      </c>
      <c r="O187" s="1700">
        <f t="shared" si="95"/>
        <v>0.30191101791982827</v>
      </c>
      <c r="P187" s="1684">
        <v>16355</v>
      </c>
      <c r="Q187" s="1701">
        <f t="shared" si="65"/>
        <v>32503</v>
      </c>
      <c r="R187" s="1701">
        <f t="shared" si="66"/>
        <v>0</v>
      </c>
      <c r="S187" s="1684">
        <v>178</v>
      </c>
      <c r="T187" s="1684">
        <v>82.08</v>
      </c>
      <c r="U187" s="1684">
        <v>142.4</v>
      </c>
      <c r="V187" s="1684">
        <v>0.94889999999999997</v>
      </c>
      <c r="W187" s="1700">
        <f t="shared" si="96"/>
        <v>0.29908380164399961</v>
      </c>
      <c r="X187" s="1684">
        <v>17331</v>
      </c>
      <c r="Y187" s="1701">
        <f t="shared" si="67"/>
        <v>34768</v>
      </c>
      <c r="Z187" s="1701">
        <f t="shared" si="74"/>
        <v>0</v>
      </c>
      <c r="AA187" s="1684">
        <v>178</v>
      </c>
      <c r="AB187" s="1684">
        <v>93.6</v>
      </c>
      <c r="AC187" s="1684">
        <v>142.4</v>
      </c>
      <c r="AD187" s="1684">
        <v>0.95199999999999996</v>
      </c>
      <c r="AE187" s="1700">
        <f t="shared" si="97"/>
        <v>0.24614546673370205</v>
      </c>
      <c r="AF187" s="1684">
        <v>15792</v>
      </c>
      <c r="AG187" s="1701">
        <f t="shared" si="68"/>
        <v>38494</v>
      </c>
      <c r="AH187" s="1701">
        <f t="shared" si="75"/>
        <v>0</v>
      </c>
      <c r="AI187" s="1684">
        <v>178</v>
      </c>
      <c r="AJ187" s="1684">
        <v>87.12</v>
      </c>
      <c r="AK187" s="1684">
        <v>142.4</v>
      </c>
      <c r="AL187" s="1684">
        <v>0.88100000000000001</v>
      </c>
      <c r="AM187" s="1700">
        <f t="shared" si="98"/>
        <v>0.21492355895576706</v>
      </c>
      <c r="AN187" s="1684">
        <v>12273</v>
      </c>
      <c r="AO187" s="1701">
        <f t="shared" si="69"/>
        <v>34262</v>
      </c>
      <c r="AP187" s="1701">
        <f t="shared" si="76"/>
        <v>0</v>
      </c>
      <c r="AQ187" s="1684">
        <v>178</v>
      </c>
      <c r="AR187" s="1684">
        <v>85.2</v>
      </c>
      <c r="AS187" s="1684">
        <v>142.4</v>
      </c>
      <c r="AT187" s="1684">
        <v>0.94289999999999996</v>
      </c>
      <c r="AU187" s="1700">
        <f t="shared" si="99"/>
        <v>0.17652875447317942</v>
      </c>
      <c r="AV187" s="1684">
        <v>10551</v>
      </c>
      <c r="AW187" s="1701">
        <f t="shared" si="70"/>
        <v>35862</v>
      </c>
      <c r="AX187" s="1701">
        <f t="shared" si="77"/>
        <v>0</v>
      </c>
      <c r="AY187" s="1684">
        <v>178</v>
      </c>
      <c r="AZ187" s="1684">
        <v>96.48</v>
      </c>
      <c r="BA187" s="1684">
        <v>142.4</v>
      </c>
      <c r="BB187" s="1684">
        <v>0.94450000000000001</v>
      </c>
      <c r="BC187" s="1700">
        <f t="shared" si="91"/>
        <v>0.20935750243157095</v>
      </c>
      <c r="BD187" s="1684">
        <v>13736</v>
      </c>
      <c r="BE187" s="1701">
        <f t="shared" si="71"/>
        <v>39366</v>
      </c>
      <c r="BF187" s="1701">
        <f t="shared" si="78"/>
        <v>0</v>
      </c>
      <c r="BG187" s="1684">
        <v>178</v>
      </c>
      <c r="BH187" s="1684">
        <v>96.96</v>
      </c>
      <c r="BI187" s="1684">
        <v>142.4</v>
      </c>
      <c r="BJ187" s="1684">
        <v>0.93930000000000002</v>
      </c>
      <c r="BK187" s="1700">
        <f t="shared" si="92"/>
        <v>0.15172791658164592</v>
      </c>
      <c r="BL187" s="1684">
        <v>10281</v>
      </c>
      <c r="BM187" s="1701">
        <f t="shared" si="72"/>
        <v>40656</v>
      </c>
      <c r="BN187" s="1701">
        <f t="shared" si="73"/>
        <v>0</v>
      </c>
    </row>
    <row r="188" spans="1:66">
      <c r="A188" s="1717" t="s">
        <v>4224</v>
      </c>
      <c r="B188" s="1674">
        <v>1210</v>
      </c>
      <c r="C188" s="1674">
        <v>69</v>
      </c>
      <c r="D188" s="1716">
        <v>182</v>
      </c>
      <c r="E188" s="1684" t="s">
        <v>4223</v>
      </c>
      <c r="F188" s="1684" t="s">
        <v>4222</v>
      </c>
      <c r="G188" s="1684" t="s">
        <v>2116</v>
      </c>
      <c r="H188" s="1684" t="s">
        <v>2196</v>
      </c>
      <c r="I188" s="1684">
        <v>11</v>
      </c>
      <c r="J188" s="1684">
        <v>178</v>
      </c>
      <c r="K188" s="1684">
        <v>0</v>
      </c>
      <c r="L188" s="1684">
        <v>0</v>
      </c>
      <c r="M188" s="1684">
        <v>0</v>
      </c>
      <c r="N188" s="1684">
        <v>0</v>
      </c>
      <c r="O188" s="1700">
        <v>0</v>
      </c>
      <c r="P188" s="1684">
        <v>0</v>
      </c>
      <c r="Q188" s="1701">
        <f t="shared" si="65"/>
        <v>0</v>
      </c>
      <c r="R188" s="1701">
        <f t="shared" si="66"/>
        <v>0</v>
      </c>
      <c r="S188" s="1684">
        <v>0</v>
      </c>
      <c r="T188" s="1684">
        <v>0</v>
      </c>
      <c r="U188" s="1684">
        <v>0</v>
      </c>
      <c r="V188" s="1684">
        <v>0</v>
      </c>
      <c r="W188" s="1700">
        <v>0</v>
      </c>
      <c r="X188" s="1684">
        <v>0</v>
      </c>
      <c r="Y188" s="1701">
        <f t="shared" si="67"/>
        <v>0</v>
      </c>
      <c r="Z188" s="1701">
        <f t="shared" si="74"/>
        <v>0</v>
      </c>
      <c r="AA188" s="1684">
        <v>178</v>
      </c>
      <c r="AB188" s="1684">
        <v>84</v>
      </c>
      <c r="AC188" s="1684">
        <v>128.16</v>
      </c>
      <c r="AD188" s="1684">
        <v>0.83460000000000001</v>
      </c>
      <c r="AE188" s="1700">
        <f t="shared" si="97"/>
        <v>8.7961536559667403E-3</v>
      </c>
      <c r="AF188" s="1684">
        <v>444</v>
      </c>
      <c r="AG188" s="1701">
        <f t="shared" si="68"/>
        <v>30286</v>
      </c>
      <c r="AH188" s="1701">
        <f t="shared" si="75"/>
        <v>0</v>
      </c>
      <c r="AI188" s="1684">
        <v>178</v>
      </c>
      <c r="AJ188" s="1684">
        <v>66.8</v>
      </c>
      <c r="AK188" s="1684">
        <v>142.4</v>
      </c>
      <c r="AL188" s="1684">
        <v>0.87770000000000004</v>
      </c>
      <c r="AM188" s="1700">
        <f t="shared" si="98"/>
        <v>2.6317606657850507E-2</v>
      </c>
      <c r="AN188" s="1684">
        <v>1148</v>
      </c>
      <c r="AO188" s="1701">
        <f t="shared" si="69"/>
        <v>26173</v>
      </c>
      <c r="AP188" s="1701">
        <f t="shared" si="76"/>
        <v>0</v>
      </c>
      <c r="AQ188" s="1684">
        <v>178</v>
      </c>
      <c r="AR188" s="1684">
        <v>175.2</v>
      </c>
      <c r="AS188" s="1684">
        <v>175.2</v>
      </c>
      <c r="AT188" s="1684">
        <v>0.79310000000000003</v>
      </c>
      <c r="AU188" s="1700">
        <f t="shared" si="99"/>
        <v>8.4310610547369907E-2</v>
      </c>
      <c r="AV188" s="1684">
        <v>8716</v>
      </c>
      <c r="AW188" s="1701">
        <f t="shared" si="70"/>
        <v>62028</v>
      </c>
      <c r="AX188" s="1701">
        <f t="shared" si="77"/>
        <v>0</v>
      </c>
      <c r="AY188" s="1684">
        <v>178</v>
      </c>
      <c r="AZ188" s="1684">
        <v>177.6</v>
      </c>
      <c r="BA188" s="1684">
        <v>177.6</v>
      </c>
      <c r="BB188" s="1684">
        <v>0.76239999999999997</v>
      </c>
      <c r="BC188" s="1700">
        <f t="shared" si="91"/>
        <v>0.18804054579238208</v>
      </c>
      <c r="BD188" s="1684">
        <v>18332</v>
      </c>
      <c r="BE188" s="1701">
        <f t="shared" si="71"/>
        <v>58494</v>
      </c>
      <c r="BF188" s="1701">
        <f t="shared" si="78"/>
        <v>0</v>
      </c>
      <c r="BG188" s="1684">
        <v>178</v>
      </c>
      <c r="BH188" s="1684">
        <v>102.4</v>
      </c>
      <c r="BI188" s="1684">
        <v>142.4</v>
      </c>
      <c r="BJ188" s="1684">
        <v>0.76880000000000004</v>
      </c>
      <c r="BK188" s="1700">
        <f t="shared" si="92"/>
        <v>0.24517047759110688</v>
      </c>
      <c r="BL188" s="1684">
        <v>14360</v>
      </c>
      <c r="BM188" s="1701">
        <f t="shared" si="72"/>
        <v>35143</v>
      </c>
      <c r="BN188" s="1701">
        <f t="shared" si="73"/>
        <v>0</v>
      </c>
    </row>
    <row r="189" spans="1:66">
      <c r="A189" s="1717" t="s">
        <v>2724</v>
      </c>
      <c r="B189" s="1674">
        <v>1230</v>
      </c>
      <c r="C189" s="1674">
        <v>58</v>
      </c>
      <c r="D189" s="1716">
        <v>183</v>
      </c>
      <c r="E189" s="1684" t="s">
        <v>3110</v>
      </c>
      <c r="F189" s="1684" t="s">
        <v>1493</v>
      </c>
      <c r="G189" s="1684" t="s">
        <v>2116</v>
      </c>
      <c r="H189" s="1684" t="s">
        <v>2115</v>
      </c>
      <c r="I189" s="1684">
        <v>11</v>
      </c>
      <c r="J189" s="1684">
        <v>178</v>
      </c>
      <c r="K189" s="1684">
        <v>178</v>
      </c>
      <c r="L189" s="1684">
        <v>138</v>
      </c>
      <c r="M189" s="1684">
        <v>142.4</v>
      </c>
      <c r="N189" s="1684">
        <v>0.90229999999999999</v>
      </c>
      <c r="O189" s="1700">
        <f t="shared" ref="O189:O198" si="100">+P189/(24*30*L189*N189)</f>
        <v>0.22207962724709782</v>
      </c>
      <c r="P189" s="1684">
        <v>19910</v>
      </c>
      <c r="Q189" s="1701">
        <f t="shared" si="65"/>
        <v>53792</v>
      </c>
      <c r="R189" s="1701">
        <f t="shared" si="66"/>
        <v>0</v>
      </c>
      <c r="S189" s="1684">
        <v>178</v>
      </c>
      <c r="T189" s="1684">
        <v>176</v>
      </c>
      <c r="U189" s="1684">
        <v>176</v>
      </c>
      <c r="V189" s="1684">
        <v>0.90769999999999995</v>
      </c>
      <c r="W189" s="1700">
        <f t="shared" ref="W189:W198" si="101">+X189/(24*31*T189*V189)</f>
        <v>0.1520976287267907</v>
      </c>
      <c r="X189" s="1684">
        <v>18078</v>
      </c>
      <c r="Y189" s="1701">
        <f t="shared" si="67"/>
        <v>71315</v>
      </c>
      <c r="Z189" s="1701">
        <f t="shared" si="74"/>
        <v>0</v>
      </c>
      <c r="AA189" s="1684">
        <v>178</v>
      </c>
      <c r="AB189" s="1684">
        <v>176</v>
      </c>
      <c r="AC189" s="1684">
        <v>176</v>
      </c>
      <c r="AD189" s="1684">
        <v>0.84489999999999998</v>
      </c>
      <c r="AE189" s="1700">
        <f t="shared" si="97"/>
        <v>0.33198298525556186</v>
      </c>
      <c r="AF189" s="1684">
        <v>35544</v>
      </c>
      <c r="AG189" s="1701">
        <f t="shared" si="68"/>
        <v>64239</v>
      </c>
      <c r="AH189" s="1701">
        <f t="shared" si="75"/>
        <v>0</v>
      </c>
      <c r="AI189" s="1684">
        <v>178</v>
      </c>
      <c r="AJ189" s="1684">
        <v>188</v>
      </c>
      <c r="AK189" s="1684">
        <v>188</v>
      </c>
      <c r="AL189" s="1684">
        <v>0.80620000000000003</v>
      </c>
      <c r="AM189" s="1700">
        <f t="shared" si="98"/>
        <v>0.16725076379858886</v>
      </c>
      <c r="AN189" s="1684">
        <v>18860</v>
      </c>
      <c r="AO189" s="1701">
        <f t="shared" si="69"/>
        <v>67659</v>
      </c>
      <c r="AP189" s="1701">
        <f t="shared" si="76"/>
        <v>0</v>
      </c>
      <c r="AQ189" s="1684">
        <v>178</v>
      </c>
      <c r="AR189" s="1684">
        <v>144</v>
      </c>
      <c r="AS189" s="1684">
        <v>144</v>
      </c>
      <c r="AT189" s="1684">
        <v>0.49990000000000001</v>
      </c>
      <c r="AU189" s="1700">
        <f t="shared" si="99"/>
        <v>0.12943150159303066</v>
      </c>
      <c r="AV189" s="1684">
        <v>6932</v>
      </c>
      <c r="AW189" s="1701">
        <f t="shared" si="70"/>
        <v>32134</v>
      </c>
      <c r="AX189" s="1701">
        <f t="shared" si="77"/>
        <v>0</v>
      </c>
      <c r="AY189" s="1684">
        <v>178</v>
      </c>
      <c r="AZ189" s="1684">
        <v>196</v>
      </c>
      <c r="BA189" s="1684">
        <v>196</v>
      </c>
      <c r="BB189" s="1684">
        <v>0.64580000000000004</v>
      </c>
      <c r="BC189" s="1700">
        <f t="shared" si="91"/>
        <v>0.20854708147324172</v>
      </c>
      <c r="BD189" s="1684">
        <v>19006</v>
      </c>
      <c r="BE189" s="1701">
        <f t="shared" si="71"/>
        <v>54681</v>
      </c>
      <c r="BF189" s="1701">
        <f t="shared" si="78"/>
        <v>0</v>
      </c>
      <c r="BG189" s="1684">
        <v>178</v>
      </c>
      <c r="BH189" s="1684">
        <v>164.4</v>
      </c>
      <c r="BI189" s="1684">
        <v>164.4</v>
      </c>
      <c r="BJ189" s="1684">
        <v>0.54830000000000001</v>
      </c>
      <c r="BK189" s="1700">
        <f t="shared" si="92"/>
        <v>0.15555163622690532</v>
      </c>
      <c r="BL189" s="1684">
        <v>10432</v>
      </c>
      <c r="BM189" s="1701">
        <f t="shared" si="72"/>
        <v>40239</v>
      </c>
      <c r="BN189" s="1701">
        <f t="shared" si="73"/>
        <v>0</v>
      </c>
    </row>
    <row r="190" spans="1:66">
      <c r="A190" s="1717" t="s">
        <v>3518</v>
      </c>
      <c r="B190" s="1674">
        <v>1230</v>
      </c>
      <c r="C190" s="1674">
        <v>100</v>
      </c>
      <c r="D190" s="1716">
        <v>184</v>
      </c>
      <c r="E190" s="1684" t="s">
        <v>3519</v>
      </c>
      <c r="F190" s="1684" t="s">
        <v>3520</v>
      </c>
      <c r="G190" s="1684" t="s">
        <v>2116</v>
      </c>
      <c r="H190" s="1684" t="s">
        <v>2196</v>
      </c>
      <c r="I190" s="1684">
        <v>11</v>
      </c>
      <c r="J190" s="1684">
        <v>178</v>
      </c>
      <c r="K190" s="1684">
        <v>178</v>
      </c>
      <c r="L190" s="1684">
        <v>100</v>
      </c>
      <c r="M190" s="1684">
        <v>142.4</v>
      </c>
      <c r="N190" s="1684">
        <v>0.71309999999999996</v>
      </c>
      <c r="O190" s="1700">
        <f t="shared" si="100"/>
        <v>0.19554682995995576</v>
      </c>
      <c r="P190" s="1684">
        <v>10040</v>
      </c>
      <c r="Q190" s="1701">
        <f t="shared" si="65"/>
        <v>30806</v>
      </c>
      <c r="R190" s="1701">
        <f t="shared" si="66"/>
        <v>0</v>
      </c>
      <c r="S190" s="1684">
        <v>178</v>
      </c>
      <c r="T190" s="1684">
        <v>108</v>
      </c>
      <c r="U190" s="1684">
        <v>142.4</v>
      </c>
      <c r="V190" s="1684">
        <v>0.71879999999999999</v>
      </c>
      <c r="W190" s="1700">
        <f t="shared" si="101"/>
        <v>0.23546922201190665</v>
      </c>
      <c r="X190" s="1684">
        <v>13600</v>
      </c>
      <c r="Y190" s="1701">
        <f t="shared" si="67"/>
        <v>34654</v>
      </c>
      <c r="Z190" s="1701">
        <f t="shared" si="74"/>
        <v>0</v>
      </c>
      <c r="AA190" s="1684">
        <v>178</v>
      </c>
      <c r="AB190" s="1684">
        <v>224</v>
      </c>
      <c r="AC190" s="1684">
        <v>224</v>
      </c>
      <c r="AD190" s="1684">
        <v>0.66549999999999998</v>
      </c>
      <c r="AE190" s="1700">
        <f t="shared" si="97"/>
        <v>0.14087152516904583</v>
      </c>
      <c r="AF190" s="1684">
        <v>15120</v>
      </c>
      <c r="AG190" s="1701">
        <f t="shared" si="68"/>
        <v>64399</v>
      </c>
      <c r="AH190" s="1701">
        <f t="shared" si="75"/>
        <v>0</v>
      </c>
      <c r="AI190" s="1684">
        <v>178</v>
      </c>
      <c r="AJ190" s="1684">
        <v>232</v>
      </c>
      <c r="AK190" s="1684">
        <v>232</v>
      </c>
      <c r="AL190" s="1684">
        <v>0.61770000000000003</v>
      </c>
      <c r="AM190" s="1700">
        <f t="shared" si="98"/>
        <v>0.15156636484851255</v>
      </c>
      <c r="AN190" s="1684">
        <v>16160</v>
      </c>
      <c r="AO190" s="1701">
        <f t="shared" si="69"/>
        <v>63972</v>
      </c>
      <c r="AP190" s="1701">
        <f t="shared" si="76"/>
        <v>0</v>
      </c>
      <c r="AQ190" s="1684">
        <v>178</v>
      </c>
      <c r="AR190" s="1684">
        <v>108</v>
      </c>
      <c r="AS190" s="1684">
        <v>142.4</v>
      </c>
      <c r="AT190" s="1684">
        <v>0.55020000000000002</v>
      </c>
      <c r="AU190" s="1700">
        <f t="shared" si="99"/>
        <v>0.10404963344852261</v>
      </c>
      <c r="AV190" s="1684">
        <v>4600</v>
      </c>
      <c r="AW190" s="1701">
        <f t="shared" si="70"/>
        <v>26526</v>
      </c>
      <c r="AX190" s="1701">
        <f t="shared" si="77"/>
        <v>0</v>
      </c>
      <c r="AY190" s="1684">
        <v>178</v>
      </c>
      <c r="AZ190" s="1684">
        <v>171.04</v>
      </c>
      <c r="BA190" s="1684">
        <v>171.04</v>
      </c>
      <c r="BB190" s="1684">
        <v>0.58630000000000004</v>
      </c>
      <c r="BC190" s="1700">
        <f t="shared" si="91"/>
        <v>0.15132515161035093</v>
      </c>
      <c r="BD190" s="1684">
        <v>10926</v>
      </c>
      <c r="BE190" s="1701">
        <f t="shared" si="71"/>
        <v>43321</v>
      </c>
      <c r="BF190" s="1701">
        <f t="shared" si="78"/>
        <v>0</v>
      </c>
      <c r="BG190" s="1684">
        <v>178</v>
      </c>
      <c r="BH190" s="1684">
        <v>138.56</v>
      </c>
      <c r="BI190" s="1684">
        <v>142.4</v>
      </c>
      <c r="BJ190" s="1684">
        <v>0.59150000000000003</v>
      </c>
      <c r="BK190" s="1700">
        <f t="shared" si="92"/>
        <v>0.31516837307987972</v>
      </c>
      <c r="BL190" s="1684">
        <v>19218</v>
      </c>
      <c r="BM190" s="1701">
        <f t="shared" si="72"/>
        <v>36586</v>
      </c>
      <c r="BN190" s="1701">
        <f t="shared" si="73"/>
        <v>0</v>
      </c>
    </row>
    <row r="191" spans="1:66">
      <c r="A191" s="1717" t="s">
        <v>3521</v>
      </c>
      <c r="B191" s="1674">
        <v>1230</v>
      </c>
      <c r="C191" s="1674">
        <v>102</v>
      </c>
      <c r="D191" s="1716">
        <v>185</v>
      </c>
      <c r="E191" s="1684" t="s">
        <v>3522</v>
      </c>
      <c r="F191" s="1684" t="s">
        <v>3523</v>
      </c>
      <c r="G191" s="1684" t="s">
        <v>2116</v>
      </c>
      <c r="H191" s="1684" t="s">
        <v>2196</v>
      </c>
      <c r="I191" s="1684">
        <v>11</v>
      </c>
      <c r="J191" s="1684">
        <v>178</v>
      </c>
      <c r="K191" s="1684">
        <v>178</v>
      </c>
      <c r="L191" s="1684">
        <v>195.36</v>
      </c>
      <c r="M191" s="1684">
        <v>195.36</v>
      </c>
      <c r="N191" s="1684">
        <v>0.71160000000000001</v>
      </c>
      <c r="O191" s="1700">
        <f t="shared" si="100"/>
        <v>0.37843772473480169</v>
      </c>
      <c r="P191" s="1684">
        <v>37879</v>
      </c>
      <c r="Q191" s="1701">
        <f t="shared" si="65"/>
        <v>60056</v>
      </c>
      <c r="R191" s="1701">
        <f t="shared" si="66"/>
        <v>0</v>
      </c>
      <c r="S191" s="1684">
        <v>178</v>
      </c>
      <c r="T191" s="1684">
        <v>147.12</v>
      </c>
      <c r="U191" s="1684">
        <v>147.12</v>
      </c>
      <c r="V191" s="1684">
        <v>0.72919999999999996</v>
      </c>
      <c r="W191" s="1700">
        <f t="shared" si="101"/>
        <v>0.26550984765741342</v>
      </c>
      <c r="X191" s="1684">
        <v>21192</v>
      </c>
      <c r="Y191" s="1701">
        <f t="shared" si="67"/>
        <v>47890</v>
      </c>
      <c r="Z191" s="1701">
        <f t="shared" si="74"/>
        <v>0</v>
      </c>
      <c r="AA191" s="1684">
        <v>178</v>
      </c>
      <c r="AB191" s="1684">
        <v>110.08</v>
      </c>
      <c r="AC191" s="1684">
        <v>142.4</v>
      </c>
      <c r="AD191" s="1684">
        <v>0.79620000000000002</v>
      </c>
      <c r="AE191" s="1700">
        <f t="shared" si="97"/>
        <v>0.2037718112504032</v>
      </c>
      <c r="AF191" s="1684">
        <v>12859</v>
      </c>
      <c r="AG191" s="1701">
        <f t="shared" si="68"/>
        <v>37863</v>
      </c>
      <c r="AH191" s="1701">
        <f t="shared" si="75"/>
        <v>0</v>
      </c>
      <c r="AI191" s="1684">
        <v>178</v>
      </c>
      <c r="AJ191" s="1684">
        <v>153.04</v>
      </c>
      <c r="AK191" s="1684">
        <v>153.04</v>
      </c>
      <c r="AL191" s="1684">
        <v>0.77249999999999996</v>
      </c>
      <c r="AM191" s="1700">
        <f t="shared" si="98"/>
        <v>0.23542998537796525</v>
      </c>
      <c r="AN191" s="1684">
        <v>20708</v>
      </c>
      <c r="AO191" s="1701">
        <f t="shared" si="69"/>
        <v>52775</v>
      </c>
      <c r="AP191" s="1701">
        <f t="shared" si="76"/>
        <v>0</v>
      </c>
      <c r="AQ191" s="1684">
        <v>178</v>
      </c>
      <c r="AR191" s="1684">
        <v>184</v>
      </c>
      <c r="AS191" s="1684">
        <v>184</v>
      </c>
      <c r="AT191" s="1684">
        <v>0.74939999999999996</v>
      </c>
      <c r="AU191" s="1700">
        <f t="shared" si="99"/>
        <v>0.25178901107484086</v>
      </c>
      <c r="AV191" s="1684">
        <v>25831</v>
      </c>
      <c r="AW191" s="1701">
        <f t="shared" si="70"/>
        <v>61554</v>
      </c>
      <c r="AX191" s="1701">
        <f t="shared" si="77"/>
        <v>0</v>
      </c>
      <c r="AY191" s="1684">
        <v>178</v>
      </c>
      <c r="AZ191" s="1684">
        <v>166.64</v>
      </c>
      <c r="BA191" s="1684">
        <v>166.64</v>
      </c>
      <c r="BB191" s="1684">
        <v>0.75660000000000005</v>
      </c>
      <c r="BC191" s="1700">
        <f t="shared" si="91"/>
        <v>0.47705667976045263</v>
      </c>
      <c r="BD191" s="1684">
        <v>43306</v>
      </c>
      <c r="BE191" s="1701">
        <f t="shared" si="71"/>
        <v>54466</v>
      </c>
      <c r="BF191" s="1701">
        <f t="shared" si="78"/>
        <v>0</v>
      </c>
      <c r="BG191" s="1684">
        <v>178</v>
      </c>
      <c r="BH191" s="1684">
        <v>168</v>
      </c>
      <c r="BI191" s="1684">
        <v>168</v>
      </c>
      <c r="BJ191" s="1684">
        <v>0.68889999999999996</v>
      </c>
      <c r="BK191" s="1700">
        <f t="shared" si="92"/>
        <v>0.44996347613540055</v>
      </c>
      <c r="BL191" s="1684">
        <v>38745</v>
      </c>
      <c r="BM191" s="1701">
        <f t="shared" si="72"/>
        <v>51664</v>
      </c>
      <c r="BN191" s="1701">
        <f t="shared" si="73"/>
        <v>0</v>
      </c>
    </row>
    <row r="192" spans="1:66">
      <c r="A192" s="1717" t="s">
        <v>3615</v>
      </c>
      <c r="B192" s="1674">
        <v>1230</v>
      </c>
      <c r="C192" s="1674">
        <v>103</v>
      </c>
      <c r="D192" s="1716">
        <v>186</v>
      </c>
      <c r="E192" s="1684" t="s">
        <v>3616</v>
      </c>
      <c r="F192" s="1684" t="s">
        <v>3617</v>
      </c>
      <c r="G192" s="1684" t="s">
        <v>2116</v>
      </c>
      <c r="H192" s="1684" t="s">
        <v>2196</v>
      </c>
      <c r="I192" s="1684">
        <v>11</v>
      </c>
      <c r="J192" s="1684">
        <v>178</v>
      </c>
      <c r="K192" s="1684">
        <v>178</v>
      </c>
      <c r="L192" s="1684">
        <v>62</v>
      </c>
      <c r="M192" s="1684">
        <v>142.4</v>
      </c>
      <c r="N192" s="1684">
        <v>0.58330000000000004</v>
      </c>
      <c r="O192" s="1700">
        <f t="shared" si="100"/>
        <v>7.5273118525359659E-2</v>
      </c>
      <c r="P192" s="1684">
        <v>1960</v>
      </c>
      <c r="Q192" s="1701">
        <f t="shared" si="65"/>
        <v>15623</v>
      </c>
      <c r="R192" s="1701">
        <f t="shared" si="66"/>
        <v>0</v>
      </c>
      <c r="S192" s="1684">
        <v>178</v>
      </c>
      <c r="T192" s="1684">
        <v>66</v>
      </c>
      <c r="U192" s="1684">
        <v>142.4</v>
      </c>
      <c r="V192" s="1684">
        <v>0.75180000000000002</v>
      </c>
      <c r="W192" s="1700">
        <f t="shared" si="101"/>
        <v>0.11485414260689084</v>
      </c>
      <c r="X192" s="1684">
        <v>4240</v>
      </c>
      <c r="Y192" s="1701">
        <f t="shared" si="67"/>
        <v>22150</v>
      </c>
      <c r="Z192" s="1701">
        <f t="shared" si="74"/>
        <v>0</v>
      </c>
      <c r="AA192" s="1684">
        <v>178</v>
      </c>
      <c r="AB192" s="1684">
        <v>100</v>
      </c>
      <c r="AC192" s="1684">
        <v>142.4</v>
      </c>
      <c r="AD192" s="1684">
        <v>0.77159999999999995</v>
      </c>
      <c r="AE192" s="1700">
        <f t="shared" si="97"/>
        <v>0.29196186855595879</v>
      </c>
      <c r="AF192" s="1684">
        <v>16220</v>
      </c>
      <c r="AG192" s="1701">
        <f t="shared" si="68"/>
        <v>33333</v>
      </c>
      <c r="AH192" s="1701">
        <f t="shared" si="75"/>
        <v>0</v>
      </c>
      <c r="AI192" s="1684">
        <v>178</v>
      </c>
      <c r="AJ192" s="1684">
        <v>122</v>
      </c>
      <c r="AK192" s="1684">
        <v>142.4</v>
      </c>
      <c r="AL192" s="1684">
        <v>0.76919999999999999</v>
      </c>
      <c r="AM192" s="1700">
        <f t="shared" si="98"/>
        <v>0.29304450866559256</v>
      </c>
      <c r="AN192" s="1684">
        <v>20460</v>
      </c>
      <c r="AO192" s="1701">
        <f t="shared" si="69"/>
        <v>41891</v>
      </c>
      <c r="AP192" s="1701">
        <f t="shared" si="76"/>
        <v>0</v>
      </c>
      <c r="AQ192" s="1684">
        <v>178</v>
      </c>
      <c r="AR192" s="1684">
        <v>130</v>
      </c>
      <c r="AS192" s="1684">
        <v>142.4</v>
      </c>
      <c r="AT192" s="1684">
        <v>0.76910000000000001</v>
      </c>
      <c r="AU192" s="1700">
        <f t="shared" si="99"/>
        <v>0.39307757587607101</v>
      </c>
      <c r="AV192" s="1684">
        <v>29240</v>
      </c>
      <c r="AW192" s="1701">
        <f t="shared" si="70"/>
        <v>44632</v>
      </c>
      <c r="AX192" s="1701">
        <f t="shared" si="77"/>
        <v>0</v>
      </c>
      <c r="AY192" s="1684">
        <v>178</v>
      </c>
      <c r="AZ192" s="1684">
        <v>116.4</v>
      </c>
      <c r="BA192" s="1684">
        <v>142.4</v>
      </c>
      <c r="BB192" s="1684">
        <v>0.76160000000000005</v>
      </c>
      <c r="BC192" s="1700">
        <f t="shared" si="91"/>
        <v>0.34329668293434207</v>
      </c>
      <c r="BD192" s="1684">
        <v>21912</v>
      </c>
      <c r="BE192" s="1701">
        <f t="shared" si="71"/>
        <v>38297</v>
      </c>
      <c r="BF192" s="1701">
        <f t="shared" si="78"/>
        <v>0</v>
      </c>
      <c r="BG192" s="1684">
        <v>178</v>
      </c>
      <c r="BH192" s="1684">
        <v>97.92</v>
      </c>
      <c r="BI192" s="1684">
        <v>142.4</v>
      </c>
      <c r="BJ192" s="1684">
        <v>0.73650000000000004</v>
      </c>
      <c r="BK192" s="1700">
        <f t="shared" si="92"/>
        <v>0.36288679516608291</v>
      </c>
      <c r="BL192" s="1684">
        <v>19471</v>
      </c>
      <c r="BM192" s="1701">
        <f t="shared" si="72"/>
        <v>32194</v>
      </c>
      <c r="BN192" s="1701">
        <f t="shared" si="73"/>
        <v>0</v>
      </c>
    </row>
    <row r="193" spans="1:66">
      <c r="A193" s="1717" t="s">
        <v>3667</v>
      </c>
      <c r="B193" s="1674">
        <v>1230</v>
      </c>
      <c r="C193" s="1674">
        <v>104</v>
      </c>
      <c r="D193" s="1716">
        <v>187</v>
      </c>
      <c r="E193" s="1684" t="s">
        <v>3668</v>
      </c>
      <c r="F193" s="1684" t="s">
        <v>3669</v>
      </c>
      <c r="G193" s="1684" t="s">
        <v>2116</v>
      </c>
      <c r="H193" s="1684" t="s">
        <v>1429</v>
      </c>
      <c r="I193" s="1684">
        <v>11</v>
      </c>
      <c r="J193" s="1684">
        <v>178</v>
      </c>
      <c r="K193" s="1684">
        <v>178</v>
      </c>
      <c r="L193" s="1684">
        <v>114</v>
      </c>
      <c r="M193" s="1684">
        <v>142.4</v>
      </c>
      <c r="N193" s="1684">
        <v>0.72150000000000003</v>
      </c>
      <c r="O193" s="1700">
        <f t="shared" si="100"/>
        <v>0.13035977948258651</v>
      </c>
      <c r="P193" s="1684">
        <v>7720</v>
      </c>
      <c r="Q193" s="1701">
        <f t="shared" si="65"/>
        <v>35532</v>
      </c>
      <c r="R193" s="1701">
        <f t="shared" si="66"/>
        <v>0</v>
      </c>
      <c r="S193" s="1684">
        <v>178</v>
      </c>
      <c r="T193" s="1684">
        <v>100</v>
      </c>
      <c r="U193" s="1684">
        <v>142.4</v>
      </c>
      <c r="V193" s="1684">
        <v>0.78779999999999994</v>
      </c>
      <c r="W193" s="1700">
        <f t="shared" si="101"/>
        <v>0.25216541505267154</v>
      </c>
      <c r="X193" s="1684">
        <v>14780</v>
      </c>
      <c r="Y193" s="1701">
        <f t="shared" si="67"/>
        <v>35167</v>
      </c>
      <c r="Z193" s="1701">
        <f t="shared" si="74"/>
        <v>0</v>
      </c>
      <c r="AA193" s="1684">
        <v>178</v>
      </c>
      <c r="AB193" s="1684">
        <v>146</v>
      </c>
      <c r="AC193" s="1684">
        <v>146</v>
      </c>
      <c r="AD193" s="1684">
        <v>0.80430000000000001</v>
      </c>
      <c r="AE193" s="1700">
        <f t="shared" si="97"/>
        <v>0.29356099852183404</v>
      </c>
      <c r="AF193" s="1684">
        <v>24820</v>
      </c>
      <c r="AG193" s="1701">
        <f t="shared" si="68"/>
        <v>50729</v>
      </c>
      <c r="AH193" s="1701">
        <f t="shared" si="75"/>
        <v>0</v>
      </c>
      <c r="AI193" s="1684">
        <v>178</v>
      </c>
      <c r="AJ193" s="1684">
        <v>150</v>
      </c>
      <c r="AK193" s="1684">
        <v>150</v>
      </c>
      <c r="AL193" s="1684">
        <v>0.80389999999999995</v>
      </c>
      <c r="AM193" s="1700">
        <f t="shared" si="98"/>
        <v>0.36270314831683004</v>
      </c>
      <c r="AN193" s="1684">
        <v>32540</v>
      </c>
      <c r="AO193" s="1701">
        <f t="shared" si="69"/>
        <v>53829</v>
      </c>
      <c r="AP193" s="1701">
        <f t="shared" si="76"/>
        <v>0</v>
      </c>
      <c r="AQ193" s="1684">
        <v>178</v>
      </c>
      <c r="AR193" s="1684">
        <v>142</v>
      </c>
      <c r="AS193" s="1684">
        <v>142.4</v>
      </c>
      <c r="AT193" s="1684">
        <v>0.80089999999999995</v>
      </c>
      <c r="AU193" s="1700">
        <f t="shared" si="99"/>
        <v>0.41175470719777679</v>
      </c>
      <c r="AV193" s="1684">
        <v>34840</v>
      </c>
      <c r="AW193" s="1701">
        <f t="shared" si="70"/>
        <v>50768</v>
      </c>
      <c r="AX193" s="1701">
        <f t="shared" si="77"/>
        <v>0</v>
      </c>
      <c r="AY193" s="1684">
        <v>178</v>
      </c>
      <c r="AZ193" s="1684">
        <v>136</v>
      </c>
      <c r="BA193" s="1684">
        <v>142.4</v>
      </c>
      <c r="BB193" s="1684">
        <v>0.78490000000000004</v>
      </c>
      <c r="BC193" s="1700">
        <f t="shared" si="91"/>
        <v>0.18423728263123312</v>
      </c>
      <c r="BD193" s="1684">
        <v>14160</v>
      </c>
      <c r="BE193" s="1701">
        <f t="shared" si="71"/>
        <v>46114</v>
      </c>
      <c r="BF193" s="1701">
        <f t="shared" si="78"/>
        <v>0</v>
      </c>
      <c r="BG193" s="1684">
        <v>178</v>
      </c>
      <c r="BH193" s="1684">
        <v>58</v>
      </c>
      <c r="BI193" s="1684">
        <v>142.4</v>
      </c>
      <c r="BJ193" s="1684">
        <v>0.69069999999999998</v>
      </c>
      <c r="BK193" s="1700">
        <f t="shared" si="92"/>
        <v>0.31471138429580259</v>
      </c>
      <c r="BL193" s="1684">
        <v>9380</v>
      </c>
      <c r="BM193" s="1701">
        <f t="shared" si="72"/>
        <v>17883</v>
      </c>
      <c r="BN193" s="1701">
        <f t="shared" si="73"/>
        <v>0</v>
      </c>
    </row>
    <row r="194" spans="1:66">
      <c r="A194" s="1717" t="s">
        <v>4221</v>
      </c>
      <c r="B194" s="1674">
        <v>1230</v>
      </c>
      <c r="C194" s="1674">
        <v>114</v>
      </c>
      <c r="D194" s="1716">
        <v>188</v>
      </c>
      <c r="E194" s="1684" t="s">
        <v>4220</v>
      </c>
      <c r="F194" s="1684" t="s">
        <v>4219</v>
      </c>
      <c r="G194" s="1684" t="s">
        <v>2116</v>
      </c>
      <c r="H194" s="1684" t="s">
        <v>2196</v>
      </c>
      <c r="I194" s="1684">
        <v>11</v>
      </c>
      <c r="J194" s="1684">
        <v>178</v>
      </c>
      <c r="K194" s="1684">
        <v>178</v>
      </c>
      <c r="L194" s="1684">
        <v>140.80000000000001</v>
      </c>
      <c r="M194" s="1684">
        <v>99.68</v>
      </c>
      <c r="N194" s="1684">
        <v>0.75509999999999999</v>
      </c>
      <c r="O194" s="1700">
        <f t="shared" si="100"/>
        <v>0.13573002405193504</v>
      </c>
      <c r="P194" s="1684">
        <v>10390</v>
      </c>
      <c r="Q194" s="1701">
        <f t="shared" si="65"/>
        <v>45929</v>
      </c>
      <c r="R194" s="1701">
        <f t="shared" si="66"/>
        <v>0</v>
      </c>
      <c r="S194" s="1684">
        <v>178</v>
      </c>
      <c r="T194" s="1684">
        <v>156</v>
      </c>
      <c r="U194" s="1684">
        <v>156</v>
      </c>
      <c r="V194" s="1684">
        <v>0.73860000000000003</v>
      </c>
      <c r="W194" s="1700">
        <f t="shared" si="101"/>
        <v>0.3344886946600738</v>
      </c>
      <c r="X194" s="1684">
        <v>28674</v>
      </c>
      <c r="Y194" s="1701">
        <f t="shared" si="67"/>
        <v>51435</v>
      </c>
      <c r="Z194" s="1701">
        <f t="shared" si="74"/>
        <v>0</v>
      </c>
      <c r="AA194" s="1684">
        <v>178</v>
      </c>
      <c r="AB194" s="1684">
        <v>172</v>
      </c>
      <c r="AC194" s="1684">
        <v>172</v>
      </c>
      <c r="AD194" s="1684">
        <v>0.66449999999999998</v>
      </c>
      <c r="AE194" s="1700">
        <f t="shared" si="97"/>
        <v>0.32861159232622306</v>
      </c>
      <c r="AF194" s="1684">
        <v>27042</v>
      </c>
      <c r="AG194" s="1701">
        <f t="shared" si="68"/>
        <v>49375</v>
      </c>
      <c r="AH194" s="1701">
        <f t="shared" si="75"/>
        <v>0</v>
      </c>
      <c r="AI194" s="1684">
        <v>178</v>
      </c>
      <c r="AJ194" s="1684">
        <v>160</v>
      </c>
      <c r="AK194" s="1684">
        <v>160</v>
      </c>
      <c r="AL194" s="1684">
        <v>0.67</v>
      </c>
      <c r="AM194" s="1700">
        <f t="shared" si="98"/>
        <v>0.26039159043492216</v>
      </c>
      <c r="AN194" s="1684">
        <v>20768</v>
      </c>
      <c r="AO194" s="1701">
        <f t="shared" si="69"/>
        <v>47854</v>
      </c>
      <c r="AP194" s="1701">
        <f t="shared" si="76"/>
        <v>0</v>
      </c>
      <c r="AQ194" s="1684">
        <v>178</v>
      </c>
      <c r="AR194" s="1684">
        <v>168</v>
      </c>
      <c r="AS194" s="1684">
        <v>168</v>
      </c>
      <c r="AT194" s="1684">
        <v>0.67520000000000002</v>
      </c>
      <c r="AU194" s="1700">
        <f t="shared" si="99"/>
        <v>0.39512007441462033</v>
      </c>
      <c r="AV194" s="1684">
        <v>33346</v>
      </c>
      <c r="AW194" s="1701">
        <f t="shared" si="70"/>
        <v>50637</v>
      </c>
      <c r="AX194" s="1701">
        <f t="shared" si="77"/>
        <v>0</v>
      </c>
      <c r="AY194" s="1684">
        <v>178</v>
      </c>
      <c r="AZ194" s="1684">
        <v>166</v>
      </c>
      <c r="BA194" s="1684">
        <v>166</v>
      </c>
      <c r="BB194" s="1684">
        <v>0.68030000000000002</v>
      </c>
      <c r="BC194" s="1700">
        <f t="shared" si="91"/>
        <v>0.46668618715146731</v>
      </c>
      <c r="BD194" s="1684">
        <v>37946</v>
      </c>
      <c r="BE194" s="1701">
        <f t="shared" si="71"/>
        <v>48786</v>
      </c>
      <c r="BF194" s="1701">
        <f t="shared" si="78"/>
        <v>0</v>
      </c>
      <c r="BG194" s="1684">
        <v>178</v>
      </c>
      <c r="BH194" s="1684">
        <v>60</v>
      </c>
      <c r="BI194" s="1684">
        <v>142.4</v>
      </c>
      <c r="BJ194" s="1684">
        <v>0.68100000000000005</v>
      </c>
      <c r="BK194" s="1700">
        <f t="shared" si="92"/>
        <v>0.36065979294627865</v>
      </c>
      <c r="BL194" s="1684">
        <v>10964</v>
      </c>
      <c r="BM194" s="1701">
        <f t="shared" si="72"/>
        <v>18240</v>
      </c>
      <c r="BN194" s="1701">
        <f t="shared" si="73"/>
        <v>0</v>
      </c>
    </row>
    <row r="195" spans="1:66">
      <c r="A195" s="1717" t="s">
        <v>2725</v>
      </c>
      <c r="B195" s="1674">
        <v>1260</v>
      </c>
      <c r="C195" s="1674">
        <v>7</v>
      </c>
      <c r="D195" s="1716">
        <v>189</v>
      </c>
      <c r="E195" s="1684" t="s">
        <v>3111</v>
      </c>
      <c r="F195" s="1684" t="s">
        <v>450</v>
      </c>
      <c r="G195" s="1684" t="s">
        <v>2116</v>
      </c>
      <c r="H195" s="1684" t="s">
        <v>2115</v>
      </c>
      <c r="I195" s="1684">
        <v>11</v>
      </c>
      <c r="J195" s="1684">
        <v>178</v>
      </c>
      <c r="K195" s="1684">
        <v>178</v>
      </c>
      <c r="L195" s="1684">
        <v>187</v>
      </c>
      <c r="M195" s="1684">
        <v>187</v>
      </c>
      <c r="N195" s="1684">
        <v>0.90149999999999997</v>
      </c>
      <c r="O195" s="1700">
        <f t="shared" si="100"/>
        <v>0.52256604081993141</v>
      </c>
      <c r="P195" s="1684">
        <v>63428</v>
      </c>
      <c r="Q195" s="1701">
        <f t="shared" si="65"/>
        <v>72827</v>
      </c>
      <c r="R195" s="1701">
        <f t="shared" si="66"/>
        <v>0</v>
      </c>
      <c r="S195" s="1684">
        <v>178</v>
      </c>
      <c r="T195" s="1684">
        <v>203.38</v>
      </c>
      <c r="U195" s="1684">
        <v>203.38</v>
      </c>
      <c r="V195" s="1684">
        <v>0.89370000000000005</v>
      </c>
      <c r="W195" s="1700">
        <f t="shared" si="101"/>
        <v>0.37042085977178868</v>
      </c>
      <c r="X195" s="1684">
        <v>50092</v>
      </c>
      <c r="Y195" s="1701">
        <f t="shared" si="67"/>
        <v>81138</v>
      </c>
      <c r="Z195" s="1701">
        <f t="shared" si="74"/>
        <v>0</v>
      </c>
      <c r="AA195" s="1684">
        <v>178</v>
      </c>
      <c r="AB195" s="1684">
        <v>194.32</v>
      </c>
      <c r="AC195" s="1684">
        <v>194.32</v>
      </c>
      <c r="AD195" s="1684">
        <v>0.94740000000000002</v>
      </c>
      <c r="AE195" s="1700">
        <f t="shared" si="97"/>
        <v>0.27281551389849606</v>
      </c>
      <c r="AF195" s="1684">
        <v>36162</v>
      </c>
      <c r="AG195" s="1701">
        <f t="shared" si="68"/>
        <v>79531</v>
      </c>
      <c r="AH195" s="1701">
        <f t="shared" si="75"/>
        <v>0</v>
      </c>
      <c r="AI195" s="1684">
        <v>178</v>
      </c>
      <c r="AJ195" s="1684">
        <v>193.88</v>
      </c>
      <c r="AK195" s="1684">
        <v>193.88</v>
      </c>
      <c r="AL195" s="1684">
        <v>0.9093</v>
      </c>
      <c r="AM195" s="1700">
        <f t="shared" si="98"/>
        <v>0.40686610764288761</v>
      </c>
      <c r="AN195" s="1684">
        <v>53366</v>
      </c>
      <c r="AO195" s="1701">
        <f t="shared" si="69"/>
        <v>78698</v>
      </c>
      <c r="AP195" s="1701">
        <f t="shared" si="76"/>
        <v>0</v>
      </c>
      <c r="AQ195" s="1684">
        <v>178</v>
      </c>
      <c r="AR195" s="1684">
        <v>193.94</v>
      </c>
      <c r="AS195" s="1684">
        <v>193.94</v>
      </c>
      <c r="AT195" s="1684">
        <v>0.91210000000000002</v>
      </c>
      <c r="AU195" s="1700">
        <f t="shared" si="99"/>
        <v>0.32990358256283941</v>
      </c>
      <c r="AV195" s="1684">
        <v>43418</v>
      </c>
      <c r="AW195" s="1701">
        <f t="shared" si="70"/>
        <v>78965</v>
      </c>
      <c r="AX195" s="1701">
        <f t="shared" si="77"/>
        <v>0</v>
      </c>
      <c r="AY195" s="1684">
        <v>178</v>
      </c>
      <c r="AZ195" s="1684">
        <v>193.82</v>
      </c>
      <c r="BA195" s="1684">
        <v>193.82</v>
      </c>
      <c r="BB195" s="1684">
        <v>0.86360000000000003</v>
      </c>
      <c r="BC195" s="1700">
        <f t="shared" si="91"/>
        <v>0.35447656182651943</v>
      </c>
      <c r="BD195" s="1684">
        <v>42720</v>
      </c>
      <c r="BE195" s="1701">
        <f t="shared" si="71"/>
        <v>72309</v>
      </c>
      <c r="BF195" s="1701">
        <f t="shared" si="78"/>
        <v>0</v>
      </c>
      <c r="BG195" s="1684">
        <v>178</v>
      </c>
      <c r="BH195" s="1684">
        <v>181.62</v>
      </c>
      <c r="BI195" s="1684">
        <v>181.62</v>
      </c>
      <c r="BJ195" s="1684">
        <v>0.90090000000000003</v>
      </c>
      <c r="BK195" s="1700">
        <f t="shared" si="92"/>
        <v>5.4495704754486826E-2</v>
      </c>
      <c r="BL195" s="1684">
        <v>6634</v>
      </c>
      <c r="BM195" s="1701">
        <f t="shared" si="72"/>
        <v>73041</v>
      </c>
      <c r="BN195" s="1701">
        <f t="shared" si="73"/>
        <v>0</v>
      </c>
    </row>
    <row r="196" spans="1:66">
      <c r="A196" s="1717" t="s">
        <v>2726</v>
      </c>
      <c r="B196" s="1674">
        <v>1260</v>
      </c>
      <c r="C196" s="1674">
        <v>29</v>
      </c>
      <c r="D196" s="1716">
        <v>190</v>
      </c>
      <c r="E196" s="1684" t="s">
        <v>3112</v>
      </c>
      <c r="F196" s="1684" t="s">
        <v>2216</v>
      </c>
      <c r="G196" s="1684" t="s">
        <v>2116</v>
      </c>
      <c r="H196" s="1684" t="s">
        <v>2115</v>
      </c>
      <c r="I196" s="1684">
        <v>11</v>
      </c>
      <c r="J196" s="1684">
        <v>178</v>
      </c>
      <c r="K196" s="1684">
        <v>178</v>
      </c>
      <c r="L196" s="1684">
        <v>200.16</v>
      </c>
      <c r="M196" s="1684">
        <v>200.16</v>
      </c>
      <c r="N196" s="1684">
        <v>0.61799999999999999</v>
      </c>
      <c r="O196" s="1700">
        <f t="shared" si="100"/>
        <v>0.17222602716101118</v>
      </c>
      <c r="P196" s="1684">
        <v>15339</v>
      </c>
      <c r="Q196" s="1701">
        <f t="shared" si="65"/>
        <v>53438</v>
      </c>
      <c r="R196" s="1701">
        <f t="shared" si="66"/>
        <v>0</v>
      </c>
      <c r="S196" s="1684">
        <v>178</v>
      </c>
      <c r="T196" s="1684">
        <v>139.28</v>
      </c>
      <c r="U196" s="1684">
        <v>142.4</v>
      </c>
      <c r="V196" s="1684">
        <v>0.64490000000000003</v>
      </c>
      <c r="W196" s="1700">
        <f t="shared" si="101"/>
        <v>0.11776620000179144</v>
      </c>
      <c r="X196" s="1684">
        <v>7870</v>
      </c>
      <c r="Y196" s="1701">
        <f t="shared" si="67"/>
        <v>40096</v>
      </c>
      <c r="Z196" s="1701">
        <f t="shared" si="74"/>
        <v>0</v>
      </c>
      <c r="AA196" s="1684">
        <v>178</v>
      </c>
      <c r="AB196" s="1684">
        <v>146.16</v>
      </c>
      <c r="AC196" s="1684">
        <v>146.16</v>
      </c>
      <c r="AD196" s="1684">
        <v>0.62629999999999997</v>
      </c>
      <c r="AE196" s="1700">
        <f t="shared" si="97"/>
        <v>0.16692761874737391</v>
      </c>
      <c r="AF196" s="1684">
        <v>11002</v>
      </c>
      <c r="AG196" s="1701">
        <f t="shared" si="68"/>
        <v>39545</v>
      </c>
      <c r="AH196" s="1701">
        <f t="shared" si="75"/>
        <v>0</v>
      </c>
      <c r="AI196" s="1684">
        <v>178</v>
      </c>
      <c r="AJ196" s="1684">
        <v>156</v>
      </c>
      <c r="AK196" s="1684">
        <v>156</v>
      </c>
      <c r="AL196" s="1684">
        <v>0.60909999999999997</v>
      </c>
      <c r="AM196" s="1700">
        <f t="shared" si="98"/>
        <v>0.16135607019301101</v>
      </c>
      <c r="AN196" s="1684">
        <v>11407</v>
      </c>
      <c r="AO196" s="1701">
        <f t="shared" si="69"/>
        <v>42417</v>
      </c>
      <c r="AP196" s="1701">
        <f t="shared" si="76"/>
        <v>0</v>
      </c>
      <c r="AQ196" s="1684">
        <v>178</v>
      </c>
      <c r="AR196" s="1684">
        <v>22</v>
      </c>
      <c r="AS196" s="1684">
        <v>142.4</v>
      </c>
      <c r="AT196" s="1684">
        <v>0.39929999999999999</v>
      </c>
      <c r="AU196" s="1700">
        <f t="shared" si="99"/>
        <v>0.19814122417064661</v>
      </c>
      <c r="AV196" s="1684">
        <v>1295</v>
      </c>
      <c r="AW196" s="1701">
        <f t="shared" si="70"/>
        <v>3921</v>
      </c>
      <c r="AX196" s="1701">
        <f t="shared" si="77"/>
        <v>0</v>
      </c>
      <c r="AY196" s="1684">
        <v>178</v>
      </c>
      <c r="AZ196" s="1684">
        <v>12.96</v>
      </c>
      <c r="BA196" s="1684">
        <v>142.4</v>
      </c>
      <c r="BB196" s="1684">
        <v>0.36620000000000003</v>
      </c>
      <c r="BC196" s="1700">
        <f t="shared" si="91"/>
        <v>0.43604411600548093</v>
      </c>
      <c r="BD196" s="1684">
        <v>1490</v>
      </c>
      <c r="BE196" s="1701">
        <f t="shared" si="71"/>
        <v>2050</v>
      </c>
      <c r="BF196" s="1701">
        <f t="shared" si="78"/>
        <v>0</v>
      </c>
      <c r="BG196" s="1684">
        <v>178</v>
      </c>
      <c r="BH196" s="1684">
        <v>12.96</v>
      </c>
      <c r="BI196" s="1684">
        <v>142.4</v>
      </c>
      <c r="BJ196" s="1684">
        <v>0.2626</v>
      </c>
      <c r="BK196" s="1700">
        <f t="shared" si="92"/>
        <v>1.0268350610449336E-2</v>
      </c>
      <c r="BL196" s="1684">
        <v>26</v>
      </c>
      <c r="BM196" s="1701">
        <f t="shared" si="72"/>
        <v>1519</v>
      </c>
      <c r="BN196" s="1701">
        <f t="shared" si="73"/>
        <v>0</v>
      </c>
    </row>
    <row r="197" spans="1:66">
      <c r="A197" s="1717" t="s">
        <v>2727</v>
      </c>
      <c r="B197" s="1674">
        <v>1270</v>
      </c>
      <c r="C197" s="1674">
        <v>10</v>
      </c>
      <c r="D197" s="1716">
        <v>191</v>
      </c>
      <c r="E197" s="1684">
        <v>34953</v>
      </c>
      <c r="F197" s="1684" t="s">
        <v>2215</v>
      </c>
      <c r="G197" s="1684" t="s">
        <v>2116</v>
      </c>
      <c r="H197" s="1684" t="s">
        <v>2196</v>
      </c>
      <c r="I197" s="1684">
        <v>11</v>
      </c>
      <c r="J197" s="1684">
        <v>178</v>
      </c>
      <c r="K197" s="1684">
        <v>178</v>
      </c>
      <c r="L197" s="1684">
        <v>145.19999999999999</v>
      </c>
      <c r="M197" s="1684">
        <v>145.19999999999999</v>
      </c>
      <c r="N197" s="1684">
        <v>0.78139999999999998</v>
      </c>
      <c r="O197" s="1700">
        <f t="shared" si="100"/>
        <v>0.18545566891193627</v>
      </c>
      <c r="P197" s="1684">
        <v>15150</v>
      </c>
      <c r="Q197" s="1701">
        <f t="shared" si="65"/>
        <v>49014</v>
      </c>
      <c r="R197" s="1701">
        <f t="shared" si="66"/>
        <v>0</v>
      </c>
      <c r="S197" s="1684">
        <v>178</v>
      </c>
      <c r="T197" s="1684">
        <v>149.88</v>
      </c>
      <c r="U197" s="1684">
        <v>149.88</v>
      </c>
      <c r="V197" s="1684">
        <v>0.8125</v>
      </c>
      <c r="W197" s="1700">
        <f t="shared" si="101"/>
        <v>0.35492413782142335</v>
      </c>
      <c r="X197" s="1684">
        <v>32157</v>
      </c>
      <c r="Y197" s="1701">
        <f t="shared" si="67"/>
        <v>54361</v>
      </c>
      <c r="Z197" s="1701">
        <f t="shared" si="74"/>
        <v>0</v>
      </c>
      <c r="AA197" s="1684">
        <v>178</v>
      </c>
      <c r="AB197" s="1684">
        <v>180</v>
      </c>
      <c r="AC197" s="1684">
        <v>180</v>
      </c>
      <c r="AD197" s="1684">
        <v>0.82450000000000001</v>
      </c>
      <c r="AE197" s="1700">
        <f t="shared" si="97"/>
        <v>0.3645306920018867</v>
      </c>
      <c r="AF197" s="1684">
        <v>38952</v>
      </c>
      <c r="AG197" s="1701">
        <f t="shared" si="68"/>
        <v>64113</v>
      </c>
      <c r="AH197" s="1701">
        <f t="shared" si="75"/>
        <v>0</v>
      </c>
      <c r="AI197" s="1684">
        <v>178</v>
      </c>
      <c r="AJ197" s="1684">
        <v>139.19999999999999</v>
      </c>
      <c r="AK197" s="1684">
        <v>142.4</v>
      </c>
      <c r="AL197" s="1684">
        <v>0.80820000000000003</v>
      </c>
      <c r="AM197" s="1700">
        <f t="shared" si="98"/>
        <v>0.1327223154912793</v>
      </c>
      <c r="AN197" s="1684">
        <v>11109</v>
      </c>
      <c r="AO197" s="1701">
        <f t="shared" si="69"/>
        <v>50221</v>
      </c>
      <c r="AP197" s="1701">
        <f t="shared" si="76"/>
        <v>0</v>
      </c>
      <c r="AQ197" s="1684">
        <v>178</v>
      </c>
      <c r="AR197" s="1684">
        <v>140</v>
      </c>
      <c r="AS197" s="1684">
        <v>142.4</v>
      </c>
      <c r="AT197" s="1684">
        <v>0.81420000000000003</v>
      </c>
      <c r="AU197" s="1700">
        <f t="shared" si="99"/>
        <v>0.19492478174461678</v>
      </c>
      <c r="AV197" s="1684">
        <v>16531</v>
      </c>
      <c r="AW197" s="1701">
        <f t="shared" si="70"/>
        <v>50884</v>
      </c>
      <c r="AX197" s="1701">
        <f t="shared" si="77"/>
        <v>0</v>
      </c>
      <c r="AY197" s="1684">
        <v>178</v>
      </c>
      <c r="AZ197" s="1684">
        <v>156</v>
      </c>
      <c r="BA197" s="1684">
        <v>156</v>
      </c>
      <c r="BB197" s="1684">
        <v>0.81730000000000003</v>
      </c>
      <c r="BC197" s="1700">
        <f t="shared" si="91"/>
        <v>0.35076582855856075</v>
      </c>
      <c r="BD197" s="1684">
        <v>32200</v>
      </c>
      <c r="BE197" s="1701">
        <f t="shared" si="71"/>
        <v>55079</v>
      </c>
      <c r="BF197" s="1701">
        <f t="shared" si="78"/>
        <v>0</v>
      </c>
      <c r="BG197" s="1684">
        <v>178</v>
      </c>
      <c r="BH197" s="1684">
        <v>140</v>
      </c>
      <c r="BI197" s="1684">
        <v>142.4</v>
      </c>
      <c r="BJ197" s="1684">
        <v>0.82430000000000003</v>
      </c>
      <c r="BK197" s="1700">
        <f t="shared" si="92"/>
        <v>0.39133888773661324</v>
      </c>
      <c r="BL197" s="1684">
        <v>33600</v>
      </c>
      <c r="BM197" s="1701">
        <f t="shared" si="72"/>
        <v>51515</v>
      </c>
      <c r="BN197" s="1701">
        <f t="shared" si="73"/>
        <v>0</v>
      </c>
    </row>
    <row r="198" spans="1:66">
      <c r="A198" s="1717" t="s">
        <v>3670</v>
      </c>
      <c r="B198" s="1674">
        <v>1270</v>
      </c>
      <c r="C198" s="1674">
        <v>12</v>
      </c>
      <c r="D198" s="1716">
        <v>192</v>
      </c>
      <c r="E198" s="1684">
        <v>44693</v>
      </c>
      <c r="F198" s="1684" t="s">
        <v>3671</v>
      </c>
      <c r="G198" s="1684" t="s">
        <v>2116</v>
      </c>
      <c r="H198" s="1684" t="s">
        <v>2196</v>
      </c>
      <c r="I198" s="1684">
        <v>11</v>
      </c>
      <c r="J198" s="1684">
        <v>178</v>
      </c>
      <c r="K198" s="1684">
        <v>178</v>
      </c>
      <c r="L198" s="1684">
        <v>224</v>
      </c>
      <c r="M198" s="1684">
        <v>224</v>
      </c>
      <c r="N198" s="1684">
        <v>0.82599999999999996</v>
      </c>
      <c r="O198" s="1700">
        <f t="shared" si="100"/>
        <v>0.18030693915984472</v>
      </c>
      <c r="P198" s="1684">
        <v>24020</v>
      </c>
      <c r="Q198" s="1701">
        <f t="shared" si="65"/>
        <v>79930</v>
      </c>
      <c r="R198" s="1701">
        <f t="shared" si="66"/>
        <v>0</v>
      </c>
      <c r="S198" s="1684">
        <v>178</v>
      </c>
      <c r="T198" s="1684">
        <v>240</v>
      </c>
      <c r="U198" s="1684">
        <v>240</v>
      </c>
      <c r="V198" s="1684">
        <v>0.8347</v>
      </c>
      <c r="W198" s="1700">
        <f t="shared" si="101"/>
        <v>0.37210480188834394</v>
      </c>
      <c r="X198" s="1684">
        <v>55460</v>
      </c>
      <c r="Y198" s="1701">
        <f t="shared" si="67"/>
        <v>89426</v>
      </c>
      <c r="Z198" s="1701">
        <f t="shared" si="74"/>
        <v>0</v>
      </c>
      <c r="AA198" s="1684">
        <v>178</v>
      </c>
      <c r="AB198" s="1684">
        <v>280</v>
      </c>
      <c r="AC198" s="1684">
        <v>280</v>
      </c>
      <c r="AD198" s="1684">
        <v>0.82940000000000003</v>
      </c>
      <c r="AE198" s="1700">
        <f t="shared" si="97"/>
        <v>0.36697019455640145</v>
      </c>
      <c r="AF198" s="1684">
        <v>61360</v>
      </c>
      <c r="AG198" s="1701">
        <f t="shared" si="68"/>
        <v>100324</v>
      </c>
      <c r="AH198" s="1701">
        <f t="shared" si="75"/>
        <v>0</v>
      </c>
      <c r="AI198" s="1684">
        <v>178</v>
      </c>
      <c r="AJ198" s="1684">
        <v>304</v>
      </c>
      <c r="AK198" s="1684">
        <v>304</v>
      </c>
      <c r="AL198" s="1684">
        <v>0.78569999999999995</v>
      </c>
      <c r="AM198" s="1700">
        <f t="shared" si="98"/>
        <v>0.42677114888738066</v>
      </c>
      <c r="AN198" s="1684">
        <v>75840</v>
      </c>
      <c r="AO198" s="1701">
        <f t="shared" si="69"/>
        <v>106624</v>
      </c>
      <c r="AP198" s="1701">
        <f t="shared" si="76"/>
        <v>0</v>
      </c>
      <c r="AQ198" s="1684">
        <v>178</v>
      </c>
      <c r="AR198" s="1684">
        <v>262</v>
      </c>
      <c r="AS198" s="1684">
        <v>262</v>
      </c>
      <c r="AT198" s="1684">
        <v>0.7329</v>
      </c>
      <c r="AU198" s="1700">
        <f t="shared" si="99"/>
        <v>0.32926711959710875</v>
      </c>
      <c r="AV198" s="1684">
        <v>47040</v>
      </c>
      <c r="AW198" s="1701">
        <f t="shared" si="70"/>
        <v>85718</v>
      </c>
      <c r="AX198" s="1701">
        <f t="shared" si="77"/>
        <v>0</v>
      </c>
      <c r="AY198" s="1684">
        <v>178</v>
      </c>
      <c r="AZ198" s="1684">
        <v>284</v>
      </c>
      <c r="BA198" s="1684">
        <v>284</v>
      </c>
      <c r="BB198" s="1684">
        <v>0.74350000000000005</v>
      </c>
      <c r="BC198" s="1700">
        <f t="shared" si="91"/>
        <v>0.30164924389045172</v>
      </c>
      <c r="BD198" s="1684">
        <v>45860</v>
      </c>
      <c r="BE198" s="1701">
        <f t="shared" si="71"/>
        <v>91219</v>
      </c>
      <c r="BF198" s="1701">
        <f t="shared" si="78"/>
        <v>0</v>
      </c>
      <c r="BG198" s="1684">
        <v>178</v>
      </c>
      <c r="BH198" s="1684">
        <v>314</v>
      </c>
      <c r="BI198" s="1684">
        <v>314</v>
      </c>
      <c r="BJ198" s="1684">
        <v>0.75060000000000004</v>
      </c>
      <c r="BK198" s="1700">
        <f t="shared" si="92"/>
        <v>0.45827776287747735</v>
      </c>
      <c r="BL198" s="1684">
        <v>80360</v>
      </c>
      <c r="BM198" s="1701">
        <f t="shared" si="72"/>
        <v>105211</v>
      </c>
      <c r="BN198" s="1701">
        <f t="shared" si="73"/>
        <v>0</v>
      </c>
    </row>
    <row r="199" spans="1:66">
      <c r="A199" s="1717" t="s">
        <v>4218</v>
      </c>
      <c r="B199" s="1674">
        <v>6150</v>
      </c>
      <c r="C199" s="1674">
        <v>34</v>
      </c>
      <c r="D199" s="1716">
        <v>193</v>
      </c>
      <c r="E199" s="1684" t="s">
        <v>4217</v>
      </c>
      <c r="F199" s="1684" t="s">
        <v>4216</v>
      </c>
      <c r="G199" s="1684" t="s">
        <v>2116</v>
      </c>
      <c r="H199" s="1684" t="s">
        <v>2115</v>
      </c>
      <c r="I199" s="1684">
        <v>11</v>
      </c>
      <c r="J199" s="1684">
        <v>178</v>
      </c>
      <c r="K199" s="1684">
        <v>0</v>
      </c>
      <c r="L199" s="1684">
        <v>0</v>
      </c>
      <c r="M199" s="1684">
        <v>0</v>
      </c>
      <c r="N199" s="1684">
        <v>0</v>
      </c>
      <c r="O199" s="1700">
        <v>0</v>
      </c>
      <c r="P199" s="1684">
        <v>0</v>
      </c>
      <c r="Q199" s="1701">
        <f t="shared" ref="Q199:Q262" si="102">+ROUND(24*30*L199*N199*0.6,0)</f>
        <v>0</v>
      </c>
      <c r="R199" s="1701">
        <f t="shared" ref="R199:R262" si="103">+MAX((P199-Q199),0)</f>
        <v>0</v>
      </c>
      <c r="S199" s="1684">
        <v>0</v>
      </c>
      <c r="T199" s="1684">
        <v>0</v>
      </c>
      <c r="U199" s="1684">
        <v>0</v>
      </c>
      <c r="V199" s="1684">
        <v>0</v>
      </c>
      <c r="W199" s="1700">
        <v>0</v>
      </c>
      <c r="X199" s="1684">
        <v>0</v>
      </c>
      <c r="Y199" s="1701">
        <f t="shared" ref="Y199:Y262" si="104">+ROUND(24*31*T199*V199*0.6,0)</f>
        <v>0</v>
      </c>
      <c r="Z199" s="1701">
        <f t="shared" si="74"/>
        <v>0</v>
      </c>
      <c r="AA199" s="1684">
        <v>178</v>
      </c>
      <c r="AB199" s="1684">
        <v>10</v>
      </c>
      <c r="AC199" s="1684">
        <v>56.96</v>
      </c>
      <c r="AD199" s="1684">
        <v>1</v>
      </c>
      <c r="AE199" s="1700">
        <f t="shared" si="97"/>
        <v>4.4444444444444446E-2</v>
      </c>
      <c r="AF199" s="1684">
        <v>320</v>
      </c>
      <c r="AG199" s="1701">
        <f t="shared" ref="AG199:AG262" si="105">+ROUND(24*30*AB199*AD199*0.6,0)</f>
        <v>4320</v>
      </c>
      <c r="AH199" s="1701">
        <f t="shared" si="75"/>
        <v>0</v>
      </c>
      <c r="AI199" s="1684">
        <v>178</v>
      </c>
      <c r="AJ199" s="1684">
        <v>6</v>
      </c>
      <c r="AK199" s="1684">
        <v>142.4</v>
      </c>
      <c r="AL199" s="1684">
        <v>1</v>
      </c>
      <c r="AM199" s="1700">
        <f t="shared" si="98"/>
        <v>0.21505376344086022</v>
      </c>
      <c r="AN199" s="1684">
        <v>960</v>
      </c>
      <c r="AO199" s="1701">
        <f t="shared" ref="AO199:AO262" si="106">+ROUND(24*31*AJ199*AL199*0.6,0)</f>
        <v>2678</v>
      </c>
      <c r="AP199" s="1701">
        <f t="shared" si="76"/>
        <v>0</v>
      </c>
      <c r="AQ199" s="1684">
        <v>178</v>
      </c>
      <c r="AR199" s="1684">
        <v>6</v>
      </c>
      <c r="AS199" s="1684">
        <v>142.4</v>
      </c>
      <c r="AT199" s="1684">
        <v>1</v>
      </c>
      <c r="AU199" s="1700">
        <f t="shared" si="99"/>
        <v>0.24641577060931899</v>
      </c>
      <c r="AV199" s="1684">
        <v>1100</v>
      </c>
      <c r="AW199" s="1701">
        <f t="shared" ref="AW199:AW262" si="107">+ROUND(24*31*AR199*AT199*0.6,0)</f>
        <v>2678</v>
      </c>
      <c r="AX199" s="1701">
        <f t="shared" si="77"/>
        <v>0</v>
      </c>
      <c r="AY199" s="1684">
        <v>178</v>
      </c>
      <c r="AZ199" s="1684">
        <v>10</v>
      </c>
      <c r="BA199" s="1684">
        <v>142.4</v>
      </c>
      <c r="BB199" s="1684">
        <v>0.98740000000000006</v>
      </c>
      <c r="BC199" s="1700">
        <f t="shared" si="91"/>
        <v>0.13278419192942181</v>
      </c>
      <c r="BD199" s="1684">
        <v>944</v>
      </c>
      <c r="BE199" s="1701">
        <f t="shared" ref="BE199:BE262" si="108">+ROUND(24*30*AZ199*BB199*0.6,0)</f>
        <v>4266</v>
      </c>
      <c r="BF199" s="1701">
        <f t="shared" si="78"/>
        <v>0</v>
      </c>
      <c r="BG199" s="1684">
        <v>178</v>
      </c>
      <c r="BH199" s="1684">
        <v>8</v>
      </c>
      <c r="BI199" s="1684">
        <v>142.4</v>
      </c>
      <c r="BJ199" s="1684">
        <v>0.96679999999999999</v>
      </c>
      <c r="BK199" s="1700">
        <f t="shared" si="92"/>
        <v>0.24259723909049252</v>
      </c>
      <c r="BL199" s="1684">
        <v>1396</v>
      </c>
      <c r="BM199" s="1701">
        <f t="shared" ref="BM199:BM262" si="109">+ROUND(24*31*BH199*BJ199*0.6,0)</f>
        <v>3453</v>
      </c>
      <c r="BN199" s="1701">
        <f t="shared" ref="BN199:BN262" si="110">+MAX((BL199-BM199),0)</f>
        <v>0</v>
      </c>
    </row>
    <row r="200" spans="1:66">
      <c r="A200" s="1717" t="s">
        <v>2728</v>
      </c>
      <c r="B200" s="1674">
        <v>1210</v>
      </c>
      <c r="C200" s="1674">
        <v>23</v>
      </c>
      <c r="D200" s="1716">
        <v>194</v>
      </c>
      <c r="E200" s="1684" t="s">
        <v>3113</v>
      </c>
      <c r="F200" s="1684" t="s">
        <v>529</v>
      </c>
      <c r="G200" s="1684" t="s">
        <v>2116</v>
      </c>
      <c r="H200" s="1684" t="s">
        <v>2115</v>
      </c>
      <c r="I200" s="1684">
        <v>11</v>
      </c>
      <c r="J200" s="1684">
        <v>179</v>
      </c>
      <c r="K200" s="1684">
        <v>179</v>
      </c>
      <c r="L200" s="1684">
        <v>159</v>
      </c>
      <c r="M200" s="1684">
        <v>159</v>
      </c>
      <c r="N200" s="1684">
        <v>0.65580000000000005</v>
      </c>
      <c r="O200" s="1700">
        <f t="shared" ref="O200:O209" si="111">+P200/(24*30*L200*N200)</f>
        <v>0.35300236624271214</v>
      </c>
      <c r="P200" s="1684">
        <v>26502</v>
      </c>
      <c r="Q200" s="1701">
        <f t="shared" si="102"/>
        <v>45046</v>
      </c>
      <c r="R200" s="1701">
        <f t="shared" si="103"/>
        <v>0</v>
      </c>
      <c r="S200" s="1684">
        <v>179</v>
      </c>
      <c r="T200" s="1684">
        <v>163.80000000000001</v>
      </c>
      <c r="U200" s="1684">
        <v>163.80000000000001</v>
      </c>
      <c r="V200" s="1684">
        <v>0.66479999999999995</v>
      </c>
      <c r="W200" s="1700">
        <f t="shared" ref="W200:W208" si="112">+X200/(24*31*T200*V200)</f>
        <v>0.24668800871199847</v>
      </c>
      <c r="X200" s="1684">
        <v>19986</v>
      </c>
      <c r="Y200" s="1701">
        <f t="shared" si="104"/>
        <v>48610</v>
      </c>
      <c r="Z200" s="1701">
        <f t="shared" si="74"/>
        <v>0</v>
      </c>
      <c r="AA200" s="1684">
        <v>179</v>
      </c>
      <c r="AB200" s="1684">
        <v>139.19999999999999</v>
      </c>
      <c r="AC200" s="1684">
        <v>143.19999999999999</v>
      </c>
      <c r="AD200" s="1684">
        <v>0.77049999999999996</v>
      </c>
      <c r="AE200" s="1700">
        <f t="shared" si="97"/>
        <v>0.3131985002523614</v>
      </c>
      <c r="AF200" s="1684">
        <v>24186</v>
      </c>
      <c r="AG200" s="1701">
        <f t="shared" si="105"/>
        <v>46334</v>
      </c>
      <c r="AH200" s="1701">
        <f t="shared" si="75"/>
        <v>0</v>
      </c>
      <c r="AI200" s="1684">
        <v>179</v>
      </c>
      <c r="AJ200" s="1684">
        <v>135</v>
      </c>
      <c r="AK200" s="1684">
        <v>143.19999999999999</v>
      </c>
      <c r="AL200" s="1684">
        <v>0.76100000000000001</v>
      </c>
      <c r="AM200" s="1700">
        <f t="shared" si="98"/>
        <v>0.40968228624538239</v>
      </c>
      <c r="AN200" s="1684">
        <v>31314</v>
      </c>
      <c r="AO200" s="1701">
        <f t="shared" si="106"/>
        <v>45861</v>
      </c>
      <c r="AP200" s="1701">
        <f t="shared" si="76"/>
        <v>0</v>
      </c>
      <c r="AQ200" s="1684">
        <v>179</v>
      </c>
      <c r="AR200" s="1684">
        <v>136.19999999999999</v>
      </c>
      <c r="AS200" s="1684">
        <v>143.19999999999999</v>
      </c>
      <c r="AT200" s="1684">
        <v>0.75290000000000001</v>
      </c>
      <c r="AU200" s="1700">
        <f t="shared" si="99"/>
        <v>0.31013141116063131</v>
      </c>
      <c r="AV200" s="1684">
        <v>23661</v>
      </c>
      <c r="AW200" s="1701">
        <f t="shared" si="107"/>
        <v>45776</v>
      </c>
      <c r="AX200" s="1701">
        <f t="shared" si="77"/>
        <v>0</v>
      </c>
      <c r="AY200" s="1684">
        <v>179</v>
      </c>
      <c r="AZ200" s="1684">
        <v>131.4</v>
      </c>
      <c r="BA200" s="1684">
        <v>143.19999999999999</v>
      </c>
      <c r="BB200" s="1684">
        <v>0.75649999999999995</v>
      </c>
      <c r="BC200" s="1700">
        <f t="shared" si="91"/>
        <v>0.28331326373861848</v>
      </c>
      <c r="BD200" s="1684">
        <v>20277</v>
      </c>
      <c r="BE200" s="1701">
        <f t="shared" si="108"/>
        <v>42943</v>
      </c>
      <c r="BF200" s="1701">
        <f t="shared" si="78"/>
        <v>0</v>
      </c>
      <c r="BG200" s="1684">
        <v>179</v>
      </c>
      <c r="BH200" s="1684">
        <v>121.2</v>
      </c>
      <c r="BI200" s="1684">
        <v>143.19999999999999</v>
      </c>
      <c r="BJ200" s="1684">
        <v>0.76090000000000002</v>
      </c>
      <c r="BK200" s="1700">
        <f t="shared" si="92"/>
        <v>0.24196762962472632</v>
      </c>
      <c r="BL200" s="1684">
        <v>16602</v>
      </c>
      <c r="BM200" s="1701">
        <f t="shared" si="109"/>
        <v>41167</v>
      </c>
      <c r="BN200" s="1701">
        <f t="shared" si="110"/>
        <v>0</v>
      </c>
    </row>
    <row r="201" spans="1:66">
      <c r="A201" s="1717" t="s">
        <v>4215</v>
      </c>
      <c r="B201" s="1674">
        <v>1210</v>
      </c>
      <c r="C201" s="1674">
        <v>66</v>
      </c>
      <c r="D201" s="1716">
        <v>195</v>
      </c>
      <c r="E201" s="1684" t="s">
        <v>4214</v>
      </c>
      <c r="F201" s="1684" t="s">
        <v>4213</v>
      </c>
      <c r="G201" s="1684" t="s">
        <v>2116</v>
      </c>
      <c r="H201" s="1684" t="s">
        <v>2115</v>
      </c>
      <c r="I201" s="1684">
        <v>11</v>
      </c>
      <c r="J201" s="1684">
        <v>180</v>
      </c>
      <c r="K201" s="1684">
        <v>180</v>
      </c>
      <c r="L201" s="1684">
        <v>136</v>
      </c>
      <c r="M201" s="1684">
        <v>120</v>
      </c>
      <c r="N201" s="1684">
        <v>0.9133</v>
      </c>
      <c r="O201" s="1700">
        <f t="shared" si="111"/>
        <v>0.2737773455307157</v>
      </c>
      <c r="P201" s="1684">
        <v>24484</v>
      </c>
      <c r="Q201" s="1701">
        <f t="shared" si="102"/>
        <v>53658</v>
      </c>
      <c r="R201" s="1701">
        <f t="shared" si="103"/>
        <v>0</v>
      </c>
      <c r="S201" s="1684">
        <v>180</v>
      </c>
      <c r="T201" s="1684">
        <v>142</v>
      </c>
      <c r="U201" s="1684">
        <v>144</v>
      </c>
      <c r="V201" s="1684">
        <v>0.94269999999999998</v>
      </c>
      <c r="W201" s="1700">
        <f t="shared" si="112"/>
        <v>0.47609117051934235</v>
      </c>
      <c r="X201" s="1684">
        <v>47416</v>
      </c>
      <c r="Y201" s="1701">
        <f t="shared" si="104"/>
        <v>59757</v>
      </c>
      <c r="Z201" s="1701">
        <f t="shared" si="74"/>
        <v>0</v>
      </c>
      <c r="AA201" s="1684">
        <v>180</v>
      </c>
      <c r="AB201" s="1684">
        <v>140</v>
      </c>
      <c r="AC201" s="1684">
        <v>144</v>
      </c>
      <c r="AD201" s="1684">
        <v>0.91990000000000005</v>
      </c>
      <c r="AE201" s="1700">
        <f t="shared" si="97"/>
        <v>0.40351176887756951</v>
      </c>
      <c r="AF201" s="1684">
        <v>37416</v>
      </c>
      <c r="AG201" s="1701">
        <f t="shared" si="105"/>
        <v>55636</v>
      </c>
      <c r="AH201" s="1701">
        <f t="shared" si="75"/>
        <v>0</v>
      </c>
      <c r="AI201" s="1684">
        <v>180</v>
      </c>
      <c r="AJ201" s="1684">
        <v>122</v>
      </c>
      <c r="AK201" s="1684">
        <v>144</v>
      </c>
      <c r="AL201" s="1684">
        <v>0.86760000000000004</v>
      </c>
      <c r="AM201" s="1700">
        <f t="shared" si="98"/>
        <v>0.32175108659372403</v>
      </c>
      <c r="AN201" s="1684">
        <v>25338</v>
      </c>
      <c r="AO201" s="1701">
        <f t="shared" si="106"/>
        <v>47250</v>
      </c>
      <c r="AP201" s="1701">
        <f t="shared" si="76"/>
        <v>0</v>
      </c>
      <c r="AQ201" s="1684">
        <v>180</v>
      </c>
      <c r="AR201" s="1684">
        <v>92.8</v>
      </c>
      <c r="AS201" s="1684">
        <v>144</v>
      </c>
      <c r="AT201" s="1684">
        <v>0.79490000000000005</v>
      </c>
      <c r="AU201" s="1700">
        <f t="shared" si="99"/>
        <v>0.27294704986409235</v>
      </c>
      <c r="AV201" s="1684">
        <v>14980</v>
      </c>
      <c r="AW201" s="1701">
        <f t="shared" si="107"/>
        <v>32929</v>
      </c>
      <c r="AX201" s="1701">
        <f t="shared" si="77"/>
        <v>0</v>
      </c>
      <c r="AY201" s="1684">
        <v>180</v>
      </c>
      <c r="AZ201" s="1684">
        <v>118.4</v>
      </c>
      <c r="BA201" s="1684">
        <v>144</v>
      </c>
      <c r="BB201" s="1684">
        <v>0.89739999999999998</v>
      </c>
      <c r="BC201" s="1700">
        <f t="shared" si="91"/>
        <v>0.29233392630428512</v>
      </c>
      <c r="BD201" s="1684">
        <v>22364</v>
      </c>
      <c r="BE201" s="1701">
        <f t="shared" si="108"/>
        <v>45901</v>
      </c>
      <c r="BF201" s="1701">
        <f t="shared" si="78"/>
        <v>0</v>
      </c>
      <c r="BG201" s="1684">
        <v>180</v>
      </c>
      <c r="BH201" s="1684">
        <v>135.6</v>
      </c>
      <c r="BI201" s="1684">
        <v>144</v>
      </c>
      <c r="BJ201" s="1684">
        <v>0.96350000000000002</v>
      </c>
      <c r="BK201" s="1700">
        <f t="shared" si="92"/>
        <v>0.30461694853888305</v>
      </c>
      <c r="BL201" s="1684">
        <v>29610</v>
      </c>
      <c r="BM201" s="1701">
        <f t="shared" si="109"/>
        <v>58322</v>
      </c>
      <c r="BN201" s="1701">
        <f t="shared" si="110"/>
        <v>0</v>
      </c>
    </row>
    <row r="202" spans="1:66">
      <c r="A202" s="1717" t="s">
        <v>3884</v>
      </c>
      <c r="B202" s="1674">
        <v>6110</v>
      </c>
      <c r="C202" s="1674">
        <v>89</v>
      </c>
      <c r="D202" s="1716">
        <v>196</v>
      </c>
      <c r="E202" s="1684" t="s">
        <v>3885</v>
      </c>
      <c r="F202" s="1684" t="s">
        <v>3886</v>
      </c>
      <c r="G202" s="1684" t="s">
        <v>2116</v>
      </c>
      <c r="H202" s="1684" t="s">
        <v>2115</v>
      </c>
      <c r="I202" s="1684">
        <v>33</v>
      </c>
      <c r="J202" s="1684">
        <v>180</v>
      </c>
      <c r="K202" s="1684">
        <v>180</v>
      </c>
      <c r="L202" s="1684">
        <v>72</v>
      </c>
      <c r="M202" s="1684">
        <v>144</v>
      </c>
      <c r="N202" s="1684">
        <v>0.84450000000000003</v>
      </c>
      <c r="O202" s="1700">
        <f t="shared" si="111"/>
        <v>0.17268600749950661</v>
      </c>
      <c r="P202" s="1684">
        <v>7560</v>
      </c>
      <c r="Q202" s="1701">
        <f t="shared" si="102"/>
        <v>26267</v>
      </c>
      <c r="R202" s="1701">
        <f t="shared" si="103"/>
        <v>0</v>
      </c>
      <c r="S202" s="1684">
        <v>180</v>
      </c>
      <c r="T202" s="1684">
        <v>60</v>
      </c>
      <c r="U202" s="1684">
        <v>144</v>
      </c>
      <c r="V202" s="1684">
        <v>0.84930000000000005</v>
      </c>
      <c r="W202" s="1700">
        <f t="shared" si="112"/>
        <v>0.19624004081792848</v>
      </c>
      <c r="X202" s="1684">
        <v>7440</v>
      </c>
      <c r="Y202" s="1701">
        <f t="shared" si="104"/>
        <v>22748</v>
      </c>
      <c r="Z202" s="1701">
        <f t="shared" si="74"/>
        <v>0</v>
      </c>
      <c r="AA202" s="1684">
        <v>180</v>
      </c>
      <c r="AB202" s="1684">
        <v>72</v>
      </c>
      <c r="AC202" s="1684">
        <v>144</v>
      </c>
      <c r="AD202" s="1684">
        <v>0.82609999999999995</v>
      </c>
      <c r="AE202" s="1700">
        <f t="shared" si="97"/>
        <v>0.19894910041381414</v>
      </c>
      <c r="AF202" s="1684">
        <v>8520</v>
      </c>
      <c r="AG202" s="1701">
        <f t="shared" si="105"/>
        <v>25695</v>
      </c>
      <c r="AH202" s="1701">
        <f t="shared" si="75"/>
        <v>0</v>
      </c>
      <c r="AI202" s="1684">
        <v>180</v>
      </c>
      <c r="AJ202" s="1684">
        <v>72</v>
      </c>
      <c r="AK202" s="1684">
        <v>144</v>
      </c>
      <c r="AL202" s="1684">
        <v>0.82</v>
      </c>
      <c r="AM202" s="1700">
        <f t="shared" si="98"/>
        <v>0.22947810123262527</v>
      </c>
      <c r="AN202" s="1684">
        <v>10080</v>
      </c>
      <c r="AO202" s="1701">
        <f t="shared" si="106"/>
        <v>26355</v>
      </c>
      <c r="AP202" s="1701">
        <f t="shared" si="76"/>
        <v>0</v>
      </c>
      <c r="AQ202" s="1684">
        <v>180</v>
      </c>
      <c r="AR202" s="1684">
        <v>72</v>
      </c>
      <c r="AS202" s="1684">
        <v>144</v>
      </c>
      <c r="AT202" s="1684">
        <v>0.79</v>
      </c>
      <c r="AU202" s="1700">
        <f t="shared" si="99"/>
        <v>0.23252121047139421</v>
      </c>
      <c r="AV202" s="1684">
        <v>9840</v>
      </c>
      <c r="AW202" s="1701">
        <f t="shared" si="107"/>
        <v>25391</v>
      </c>
      <c r="AX202" s="1701">
        <f t="shared" si="77"/>
        <v>0</v>
      </c>
      <c r="AY202" s="1684">
        <v>180</v>
      </c>
      <c r="AZ202" s="1684">
        <v>60</v>
      </c>
      <c r="BA202" s="1684">
        <v>144</v>
      </c>
      <c r="BB202" s="1684">
        <v>0.82289999999999996</v>
      </c>
      <c r="BC202" s="1700">
        <f t="shared" si="91"/>
        <v>0.26667206761993495</v>
      </c>
      <c r="BD202" s="1684">
        <v>9480</v>
      </c>
      <c r="BE202" s="1701">
        <f t="shared" si="108"/>
        <v>21330</v>
      </c>
      <c r="BF202" s="1701">
        <f t="shared" si="78"/>
        <v>0</v>
      </c>
      <c r="BG202" s="1684">
        <v>180</v>
      </c>
      <c r="BH202" s="1684">
        <v>72</v>
      </c>
      <c r="BI202" s="1684">
        <v>144</v>
      </c>
      <c r="BJ202" s="1684">
        <v>0.83</v>
      </c>
      <c r="BK202" s="1700">
        <f t="shared" si="92"/>
        <v>0.29418750269896793</v>
      </c>
      <c r="BL202" s="1684">
        <v>13080</v>
      </c>
      <c r="BM202" s="1701">
        <f t="shared" si="109"/>
        <v>26677</v>
      </c>
      <c r="BN202" s="1701">
        <f t="shared" si="110"/>
        <v>0</v>
      </c>
    </row>
    <row r="203" spans="1:66">
      <c r="A203" s="1717" t="s">
        <v>2730</v>
      </c>
      <c r="B203" s="1674">
        <v>6220</v>
      </c>
      <c r="C203" s="1674">
        <v>16</v>
      </c>
      <c r="D203" s="1716">
        <v>197</v>
      </c>
      <c r="E203" s="1684" t="s">
        <v>3114</v>
      </c>
      <c r="F203" s="1684" t="s">
        <v>891</v>
      </c>
      <c r="G203" s="1684" t="s">
        <v>2116</v>
      </c>
      <c r="H203" s="1684" t="s">
        <v>1475</v>
      </c>
      <c r="I203" s="1684">
        <v>11</v>
      </c>
      <c r="J203" s="1684">
        <v>182.22</v>
      </c>
      <c r="K203" s="1684">
        <v>182.22</v>
      </c>
      <c r="L203" s="1684">
        <v>98</v>
      </c>
      <c r="M203" s="1684">
        <v>182.22</v>
      </c>
      <c r="N203" s="1684">
        <v>0.97</v>
      </c>
      <c r="O203" s="1700">
        <f t="shared" si="111"/>
        <v>0.55812703088108095</v>
      </c>
      <c r="P203" s="1684">
        <v>38200</v>
      </c>
      <c r="Q203" s="1701">
        <f t="shared" si="102"/>
        <v>41066</v>
      </c>
      <c r="R203" s="1701">
        <f t="shared" si="103"/>
        <v>0</v>
      </c>
      <c r="S203" s="1684">
        <v>182.22</v>
      </c>
      <c r="T203" s="1684">
        <v>92</v>
      </c>
      <c r="U203" s="1684">
        <v>182.22</v>
      </c>
      <c r="V203" s="1684">
        <v>0.96889999999999998</v>
      </c>
      <c r="W203" s="1700">
        <f t="shared" si="112"/>
        <v>0.61942783348486696</v>
      </c>
      <c r="X203" s="1684">
        <v>41080</v>
      </c>
      <c r="Y203" s="1701">
        <f t="shared" si="104"/>
        <v>39792</v>
      </c>
      <c r="Z203" s="1701">
        <f t="shared" si="74"/>
        <v>1288</v>
      </c>
      <c r="AA203" s="1684">
        <v>182.22</v>
      </c>
      <c r="AB203" s="1684">
        <v>92</v>
      </c>
      <c r="AC203" s="1684">
        <v>182.22</v>
      </c>
      <c r="AD203" s="1684">
        <v>0.96960000000000002</v>
      </c>
      <c r="AE203" s="1700">
        <f t="shared" si="97"/>
        <v>0.57671075078522338</v>
      </c>
      <c r="AF203" s="1684">
        <v>37040</v>
      </c>
      <c r="AG203" s="1701">
        <f t="shared" si="105"/>
        <v>38536</v>
      </c>
      <c r="AH203" s="1701">
        <f t="shared" si="75"/>
        <v>0</v>
      </c>
      <c r="AI203" s="1684">
        <v>182.22</v>
      </c>
      <c r="AJ203" s="1684">
        <v>94</v>
      </c>
      <c r="AK203" s="1684">
        <v>182.22</v>
      </c>
      <c r="AL203" s="1684">
        <v>0.96970000000000001</v>
      </c>
      <c r="AM203" s="1700">
        <f t="shared" si="98"/>
        <v>0.509017369512896</v>
      </c>
      <c r="AN203" s="1684">
        <v>34520</v>
      </c>
      <c r="AO203" s="1701">
        <f t="shared" si="106"/>
        <v>40690</v>
      </c>
      <c r="AP203" s="1701">
        <f t="shared" si="76"/>
        <v>0</v>
      </c>
      <c r="AQ203" s="1684">
        <v>182.22</v>
      </c>
      <c r="AR203" s="1684">
        <v>102</v>
      </c>
      <c r="AS203" s="1684">
        <v>182.22</v>
      </c>
      <c r="AT203" s="1684">
        <v>0.96870000000000001</v>
      </c>
      <c r="AU203" s="1700">
        <f t="shared" si="99"/>
        <v>0.60560959682593973</v>
      </c>
      <c r="AV203" s="1684">
        <v>44520</v>
      </c>
      <c r="AW203" s="1701">
        <f t="shared" si="107"/>
        <v>44108</v>
      </c>
      <c r="AX203" s="1701">
        <f t="shared" si="77"/>
        <v>412</v>
      </c>
      <c r="AY203" s="1684">
        <v>182.22</v>
      </c>
      <c r="AZ203" s="1684">
        <v>94</v>
      </c>
      <c r="BA203" s="1684">
        <v>182.22</v>
      </c>
      <c r="BB203" s="1684">
        <v>0.97</v>
      </c>
      <c r="BC203" s="1700">
        <f t="shared" si="91"/>
        <v>0.63092539786990331</v>
      </c>
      <c r="BD203" s="1684">
        <v>41420</v>
      </c>
      <c r="BE203" s="1701">
        <f t="shared" si="108"/>
        <v>39390</v>
      </c>
      <c r="BF203" s="1701">
        <f t="shared" si="78"/>
        <v>2030</v>
      </c>
      <c r="BG203" s="1684">
        <v>182.22</v>
      </c>
      <c r="BH203" s="1684">
        <v>110</v>
      </c>
      <c r="BI203" s="1684">
        <v>182.22</v>
      </c>
      <c r="BJ203" s="1684">
        <v>0.96689999999999998</v>
      </c>
      <c r="BK203" s="1700">
        <f t="shared" si="92"/>
        <v>0.42865575879297813</v>
      </c>
      <c r="BL203" s="1684">
        <v>33920</v>
      </c>
      <c r="BM203" s="1701">
        <f t="shared" si="109"/>
        <v>47479</v>
      </c>
      <c r="BN203" s="1701">
        <f t="shared" si="110"/>
        <v>0</v>
      </c>
    </row>
    <row r="204" spans="1:66">
      <c r="A204" s="1717" t="s">
        <v>2731</v>
      </c>
      <c r="B204" s="1674">
        <v>1230</v>
      </c>
      <c r="C204" s="1674">
        <v>79</v>
      </c>
      <c r="D204" s="1716">
        <v>198</v>
      </c>
      <c r="E204" s="1684" t="s">
        <v>3115</v>
      </c>
      <c r="F204" s="1684" t="s">
        <v>1758</v>
      </c>
      <c r="G204" s="1684" t="s">
        <v>2116</v>
      </c>
      <c r="H204" s="1684" t="s">
        <v>2115</v>
      </c>
      <c r="I204" s="1684">
        <v>11</v>
      </c>
      <c r="J204" s="1684">
        <v>183</v>
      </c>
      <c r="K204" s="1684">
        <v>183</v>
      </c>
      <c r="L204" s="1684">
        <v>134</v>
      </c>
      <c r="M204" s="1684">
        <v>146.4</v>
      </c>
      <c r="N204" s="1684">
        <v>0.9335</v>
      </c>
      <c r="O204" s="1700">
        <f t="shared" si="111"/>
        <v>0.5176314464101559</v>
      </c>
      <c r="P204" s="1684">
        <v>46620</v>
      </c>
      <c r="Q204" s="1701">
        <f t="shared" si="102"/>
        <v>54038</v>
      </c>
      <c r="R204" s="1701">
        <f t="shared" si="103"/>
        <v>0</v>
      </c>
      <c r="S204" s="1684">
        <v>183</v>
      </c>
      <c r="T204" s="1684">
        <v>130</v>
      </c>
      <c r="U204" s="1684">
        <v>146.4</v>
      </c>
      <c r="V204" s="1684">
        <v>0.91100000000000003</v>
      </c>
      <c r="W204" s="1700">
        <f t="shared" si="112"/>
        <v>0.43898714271576422</v>
      </c>
      <c r="X204" s="1684">
        <v>38680</v>
      </c>
      <c r="Y204" s="1701">
        <f t="shared" si="104"/>
        <v>52867</v>
      </c>
      <c r="Z204" s="1701">
        <f t="shared" si="74"/>
        <v>0</v>
      </c>
      <c r="AA204" s="1684">
        <v>183</v>
      </c>
      <c r="AB204" s="1684">
        <v>150</v>
      </c>
      <c r="AC204" s="1684">
        <v>150</v>
      </c>
      <c r="AD204" s="1684">
        <v>0.88439999999999996</v>
      </c>
      <c r="AE204" s="1700">
        <f t="shared" si="97"/>
        <v>0.31073588287518639</v>
      </c>
      <c r="AF204" s="1684">
        <v>29680</v>
      </c>
      <c r="AG204" s="1701">
        <f t="shared" si="105"/>
        <v>57309</v>
      </c>
      <c r="AH204" s="1701">
        <f t="shared" si="75"/>
        <v>0</v>
      </c>
      <c r="AI204" s="1684">
        <v>183</v>
      </c>
      <c r="AJ204" s="1684">
        <v>168</v>
      </c>
      <c r="AK204" s="1684">
        <v>168</v>
      </c>
      <c r="AL204" s="1684">
        <v>0.96330000000000005</v>
      </c>
      <c r="AM204" s="1700">
        <f t="shared" si="98"/>
        <v>0.36609838098671843</v>
      </c>
      <c r="AN204" s="1684">
        <v>44080</v>
      </c>
      <c r="AO204" s="1701">
        <f t="shared" si="106"/>
        <v>72243</v>
      </c>
      <c r="AP204" s="1701">
        <f t="shared" si="76"/>
        <v>0</v>
      </c>
      <c r="AQ204" s="1684">
        <v>183</v>
      </c>
      <c r="AR204" s="1684">
        <v>122</v>
      </c>
      <c r="AS204" s="1684">
        <v>146.4</v>
      </c>
      <c r="AT204" s="1684">
        <v>0.97440000000000004</v>
      </c>
      <c r="AU204" s="1700">
        <f t="shared" si="99"/>
        <v>0.24964853827524555</v>
      </c>
      <c r="AV204" s="1684">
        <v>22080</v>
      </c>
      <c r="AW204" s="1701">
        <f t="shared" si="107"/>
        <v>53067</v>
      </c>
      <c r="AX204" s="1701">
        <f t="shared" si="77"/>
        <v>0</v>
      </c>
      <c r="AY204" s="1684">
        <v>183</v>
      </c>
      <c r="AZ204" s="1684">
        <v>8</v>
      </c>
      <c r="BA204" s="1684">
        <v>146.4</v>
      </c>
      <c r="BB204" s="1684">
        <v>0.99770000000000003</v>
      </c>
      <c r="BC204" s="1700">
        <f t="shared" si="91"/>
        <v>0.46182608889334353</v>
      </c>
      <c r="BD204" s="1684">
        <v>2654</v>
      </c>
      <c r="BE204" s="1701">
        <f t="shared" si="108"/>
        <v>3448</v>
      </c>
      <c r="BF204" s="1701">
        <f t="shared" si="78"/>
        <v>0</v>
      </c>
      <c r="BG204" s="1684">
        <v>183</v>
      </c>
      <c r="BH204" s="1684">
        <v>8</v>
      </c>
      <c r="BI204" s="1684">
        <v>146.4</v>
      </c>
      <c r="BJ204" s="1684">
        <v>0.99919999999999998</v>
      </c>
      <c r="BK204" s="1700">
        <f t="shared" si="92"/>
        <v>0.40623896967035994</v>
      </c>
      <c r="BL204" s="1684">
        <v>2416</v>
      </c>
      <c r="BM204" s="1701">
        <f t="shared" si="109"/>
        <v>3568</v>
      </c>
      <c r="BN204" s="1701">
        <f t="shared" si="110"/>
        <v>0</v>
      </c>
    </row>
    <row r="205" spans="1:66">
      <c r="A205" s="1717" t="s">
        <v>3618</v>
      </c>
      <c r="B205" s="1674">
        <v>1250</v>
      </c>
      <c r="C205" s="1674">
        <v>30</v>
      </c>
      <c r="D205" s="1716">
        <v>199</v>
      </c>
      <c r="E205" s="1684" t="s">
        <v>3619</v>
      </c>
      <c r="F205" s="1684" t="s">
        <v>3620</v>
      </c>
      <c r="G205" s="1684" t="s">
        <v>2116</v>
      </c>
      <c r="H205" s="1684" t="s">
        <v>2115</v>
      </c>
      <c r="I205" s="1684">
        <v>11</v>
      </c>
      <c r="J205" s="1684">
        <v>183</v>
      </c>
      <c r="K205" s="1684">
        <v>183</v>
      </c>
      <c r="L205" s="1684">
        <v>114</v>
      </c>
      <c r="M205" s="1684">
        <v>146.4</v>
      </c>
      <c r="N205" s="1684">
        <v>0.87429999999999997</v>
      </c>
      <c r="O205" s="1700">
        <f t="shared" si="111"/>
        <v>6.3960943190642744E-2</v>
      </c>
      <c r="P205" s="1684">
        <v>4590</v>
      </c>
      <c r="Q205" s="1701">
        <f t="shared" si="102"/>
        <v>43058</v>
      </c>
      <c r="R205" s="1701">
        <f t="shared" si="103"/>
        <v>0</v>
      </c>
      <c r="S205" s="1684">
        <v>183</v>
      </c>
      <c r="T205" s="1684">
        <v>111</v>
      </c>
      <c r="U205" s="1684">
        <v>146.4</v>
      </c>
      <c r="V205" s="1684">
        <v>0.90069999999999995</v>
      </c>
      <c r="W205" s="1700">
        <f t="shared" si="112"/>
        <v>0.15729314088654675</v>
      </c>
      <c r="X205" s="1684">
        <v>11700</v>
      </c>
      <c r="Y205" s="1701">
        <f t="shared" si="104"/>
        <v>44630</v>
      </c>
      <c r="Z205" s="1701">
        <f t="shared" si="74"/>
        <v>0</v>
      </c>
      <c r="AA205" s="1684">
        <v>183</v>
      </c>
      <c r="AB205" s="1684">
        <v>27</v>
      </c>
      <c r="AC205" s="1684">
        <v>146.4</v>
      </c>
      <c r="AD205" s="1684">
        <v>0.57520000000000004</v>
      </c>
      <c r="AE205" s="1700">
        <f t="shared" si="97"/>
        <v>0.17438915503356855</v>
      </c>
      <c r="AF205" s="1684">
        <v>1950</v>
      </c>
      <c r="AG205" s="1701">
        <f t="shared" si="105"/>
        <v>6709</v>
      </c>
      <c r="AH205" s="1701">
        <f t="shared" si="75"/>
        <v>0</v>
      </c>
      <c r="AI205" s="1684">
        <v>183</v>
      </c>
      <c r="AJ205" s="1684">
        <v>114</v>
      </c>
      <c r="AK205" s="1684">
        <v>146.4</v>
      </c>
      <c r="AL205" s="1684">
        <v>0.84179999999999999</v>
      </c>
      <c r="AM205" s="1700">
        <f t="shared" si="98"/>
        <v>0.11849053346354183</v>
      </c>
      <c r="AN205" s="1684">
        <v>8460</v>
      </c>
      <c r="AO205" s="1701">
        <f t="shared" si="106"/>
        <v>42839</v>
      </c>
      <c r="AP205" s="1701">
        <f t="shared" si="76"/>
        <v>0</v>
      </c>
      <c r="AQ205" s="1684">
        <v>183</v>
      </c>
      <c r="AR205" s="1684">
        <v>111</v>
      </c>
      <c r="AS205" s="1684">
        <v>146.4</v>
      </c>
      <c r="AT205" s="1684">
        <v>0.43140000000000001</v>
      </c>
      <c r="AU205" s="1700">
        <f t="shared" si="99"/>
        <v>0.18272792959858328</v>
      </c>
      <c r="AV205" s="1684">
        <v>6510</v>
      </c>
      <c r="AW205" s="1701">
        <f t="shared" si="107"/>
        <v>21376</v>
      </c>
      <c r="AX205" s="1701">
        <f t="shared" si="77"/>
        <v>0</v>
      </c>
      <c r="AY205" s="1684">
        <v>183</v>
      </c>
      <c r="AZ205" s="1684">
        <v>107.76</v>
      </c>
      <c r="BA205" s="1684">
        <v>146.4</v>
      </c>
      <c r="BB205" s="1684">
        <v>0.61199999999999999</v>
      </c>
      <c r="BC205" s="1700">
        <f t="shared" si="91"/>
        <v>0.22483662826399772</v>
      </c>
      <c r="BD205" s="1684">
        <v>10676</v>
      </c>
      <c r="BE205" s="1701">
        <f t="shared" si="108"/>
        <v>28490</v>
      </c>
      <c r="BF205" s="1701">
        <f t="shared" si="78"/>
        <v>0</v>
      </c>
      <c r="BG205" s="1684">
        <v>183</v>
      </c>
      <c r="BH205" s="1684">
        <v>105</v>
      </c>
      <c r="BI205" s="1684">
        <v>146.4</v>
      </c>
      <c r="BJ205" s="1684">
        <v>0.47439999999999999</v>
      </c>
      <c r="BK205" s="1700">
        <f t="shared" si="92"/>
        <v>0.15841823320200082</v>
      </c>
      <c r="BL205" s="1684">
        <v>5871</v>
      </c>
      <c r="BM205" s="1701">
        <f t="shared" si="109"/>
        <v>22236</v>
      </c>
      <c r="BN205" s="1701">
        <f t="shared" si="110"/>
        <v>0</v>
      </c>
    </row>
    <row r="206" spans="1:66">
      <c r="A206" s="1717" t="s">
        <v>2732</v>
      </c>
      <c r="B206" s="1674">
        <v>6220</v>
      </c>
      <c r="C206" s="1674">
        <v>120</v>
      </c>
      <c r="D206" s="1716">
        <v>200</v>
      </c>
      <c r="E206" s="1684" t="s">
        <v>3116</v>
      </c>
      <c r="F206" s="1684" t="s">
        <v>1000</v>
      </c>
      <c r="G206" s="1684" t="s">
        <v>2116</v>
      </c>
      <c r="H206" s="1684" t="s">
        <v>2115</v>
      </c>
      <c r="I206" s="1684">
        <v>11</v>
      </c>
      <c r="J206" s="1684">
        <v>184</v>
      </c>
      <c r="K206" s="1684">
        <v>184</v>
      </c>
      <c r="L206" s="1684">
        <v>138</v>
      </c>
      <c r="M206" s="1684">
        <v>147.19999999999999</v>
      </c>
      <c r="N206" s="1684">
        <v>0.93769999999999998</v>
      </c>
      <c r="O206" s="1700">
        <f t="shared" si="111"/>
        <v>0.16328239669579023</v>
      </c>
      <c r="P206" s="1684">
        <v>15213</v>
      </c>
      <c r="Q206" s="1701">
        <f t="shared" si="102"/>
        <v>55902</v>
      </c>
      <c r="R206" s="1701">
        <f t="shared" si="103"/>
        <v>0</v>
      </c>
      <c r="S206" s="1684">
        <v>184</v>
      </c>
      <c r="T206" s="1684">
        <v>141</v>
      </c>
      <c r="U206" s="1684">
        <v>147.19999999999999</v>
      </c>
      <c r="V206" s="1684">
        <v>0.94950000000000001</v>
      </c>
      <c r="W206" s="1700">
        <f t="shared" si="112"/>
        <v>0.11833583136689241</v>
      </c>
      <c r="X206" s="1684">
        <v>11787</v>
      </c>
      <c r="Y206" s="1701">
        <f t="shared" si="104"/>
        <v>59764</v>
      </c>
      <c r="Z206" s="1701">
        <f t="shared" si="74"/>
        <v>0</v>
      </c>
      <c r="AA206" s="1684">
        <v>184</v>
      </c>
      <c r="AB206" s="1684">
        <v>90</v>
      </c>
      <c r="AC206" s="1684">
        <v>147.19999999999999</v>
      </c>
      <c r="AD206" s="1684">
        <v>0.91020000000000001</v>
      </c>
      <c r="AE206" s="1700">
        <f t="shared" si="97"/>
        <v>0.11703776947679387</v>
      </c>
      <c r="AF206" s="1684">
        <v>6903</v>
      </c>
      <c r="AG206" s="1701">
        <f t="shared" si="105"/>
        <v>35389</v>
      </c>
      <c r="AH206" s="1701">
        <f t="shared" si="75"/>
        <v>0</v>
      </c>
      <c r="AI206" s="1684">
        <v>184</v>
      </c>
      <c r="AJ206" s="1684">
        <v>114</v>
      </c>
      <c r="AK206" s="1684">
        <v>147.19999999999999</v>
      </c>
      <c r="AL206" s="1684">
        <v>0.90500000000000003</v>
      </c>
      <c r="AM206" s="1700">
        <f t="shared" si="98"/>
        <v>9.6771066858020116E-2</v>
      </c>
      <c r="AN206" s="1684">
        <v>7428</v>
      </c>
      <c r="AO206" s="1701">
        <f t="shared" si="106"/>
        <v>46055</v>
      </c>
      <c r="AP206" s="1701">
        <f t="shared" si="76"/>
        <v>0</v>
      </c>
      <c r="AQ206" s="1684">
        <v>184</v>
      </c>
      <c r="AR206" s="1684">
        <v>120</v>
      </c>
      <c r="AS206" s="1684">
        <v>147.19999999999999</v>
      </c>
      <c r="AT206" s="1684">
        <v>0.93389999999999995</v>
      </c>
      <c r="AU206" s="1700">
        <f t="shared" si="99"/>
        <v>0.20523253738801445</v>
      </c>
      <c r="AV206" s="1684">
        <v>17112</v>
      </c>
      <c r="AW206" s="1701">
        <f t="shared" si="107"/>
        <v>50027</v>
      </c>
      <c r="AX206" s="1701">
        <f t="shared" si="77"/>
        <v>0</v>
      </c>
      <c r="AY206" s="1684">
        <v>184</v>
      </c>
      <c r="AZ206" s="1684">
        <v>117</v>
      </c>
      <c r="BA206" s="1684">
        <v>147.19999999999999</v>
      </c>
      <c r="BB206" s="1684">
        <v>0.86180000000000001</v>
      </c>
      <c r="BC206" s="1700">
        <f t="shared" si="91"/>
        <v>0.23182446598552423</v>
      </c>
      <c r="BD206" s="1684">
        <v>16830</v>
      </c>
      <c r="BE206" s="1701">
        <f t="shared" si="108"/>
        <v>43559</v>
      </c>
      <c r="BF206" s="1701">
        <f t="shared" si="78"/>
        <v>0</v>
      </c>
      <c r="BG206" s="1684">
        <v>184</v>
      </c>
      <c r="BH206" s="1684">
        <v>111</v>
      </c>
      <c r="BI206" s="1684">
        <v>147.19999999999999</v>
      </c>
      <c r="BJ206" s="1684">
        <v>0.98719999999999997</v>
      </c>
      <c r="BK206" s="1700">
        <f t="shared" si="92"/>
        <v>0.17074113900589566</v>
      </c>
      <c r="BL206" s="1684">
        <v>13920</v>
      </c>
      <c r="BM206" s="1701">
        <f t="shared" si="109"/>
        <v>48916</v>
      </c>
      <c r="BN206" s="1701">
        <f t="shared" si="110"/>
        <v>0</v>
      </c>
    </row>
    <row r="207" spans="1:66">
      <c r="A207" s="1717" t="s">
        <v>2733</v>
      </c>
      <c r="B207" s="1674">
        <v>1220</v>
      </c>
      <c r="C207" s="1674">
        <v>46</v>
      </c>
      <c r="D207" s="1716">
        <v>201</v>
      </c>
      <c r="E207" s="1684">
        <v>36829</v>
      </c>
      <c r="F207" s="1684" t="s">
        <v>1069</v>
      </c>
      <c r="G207" s="1684" t="s">
        <v>2116</v>
      </c>
      <c r="H207" s="1684" t="s">
        <v>1475</v>
      </c>
      <c r="I207" s="1684">
        <v>11</v>
      </c>
      <c r="J207" s="1684">
        <v>185.56</v>
      </c>
      <c r="K207" s="1684">
        <v>185.56</v>
      </c>
      <c r="L207" s="1684">
        <v>82.2</v>
      </c>
      <c r="M207" s="1684">
        <v>185.56</v>
      </c>
      <c r="N207" s="1684">
        <v>0.94499999999999995</v>
      </c>
      <c r="O207" s="1700">
        <f t="shared" si="111"/>
        <v>0.629138291344293</v>
      </c>
      <c r="P207" s="1684">
        <v>35187</v>
      </c>
      <c r="Q207" s="1701">
        <f t="shared" si="102"/>
        <v>33557</v>
      </c>
      <c r="R207" s="1701">
        <f t="shared" si="103"/>
        <v>1630</v>
      </c>
      <c r="S207" s="1684">
        <v>185.56</v>
      </c>
      <c r="T207" s="1684">
        <v>81.599999999999994</v>
      </c>
      <c r="U207" s="1684">
        <v>185.56</v>
      </c>
      <c r="V207" s="1684">
        <v>0.9546</v>
      </c>
      <c r="W207" s="1700">
        <f t="shared" si="112"/>
        <v>0.54327431553171812</v>
      </c>
      <c r="X207" s="1684">
        <v>31485</v>
      </c>
      <c r="Y207" s="1701">
        <f t="shared" si="104"/>
        <v>34772</v>
      </c>
      <c r="Z207" s="1701">
        <f t="shared" si="74"/>
        <v>0</v>
      </c>
      <c r="AA207" s="1684">
        <v>185.56</v>
      </c>
      <c r="AB207" s="1684">
        <v>75.3</v>
      </c>
      <c r="AC207" s="1684">
        <v>185.56</v>
      </c>
      <c r="AD207" s="1684">
        <v>0.94930000000000003</v>
      </c>
      <c r="AE207" s="1700">
        <f t="shared" si="97"/>
        <v>0.76580740021992388</v>
      </c>
      <c r="AF207" s="1684">
        <v>39414</v>
      </c>
      <c r="AG207" s="1701">
        <f t="shared" si="105"/>
        <v>30880</v>
      </c>
      <c r="AH207" s="1701">
        <f t="shared" si="75"/>
        <v>8534</v>
      </c>
      <c r="AI207" s="1684">
        <v>185.56</v>
      </c>
      <c r="AJ207" s="1684">
        <v>73.5</v>
      </c>
      <c r="AK207" s="1684">
        <v>185.56</v>
      </c>
      <c r="AL207" s="1684">
        <v>0.94689999999999996</v>
      </c>
      <c r="AM207" s="1700">
        <f t="shared" si="98"/>
        <v>0.67363483297992854</v>
      </c>
      <c r="AN207" s="1684">
        <v>34881</v>
      </c>
      <c r="AO207" s="1701">
        <f t="shared" si="106"/>
        <v>31068</v>
      </c>
      <c r="AP207" s="1701">
        <f t="shared" si="76"/>
        <v>3813</v>
      </c>
      <c r="AQ207" s="1684">
        <v>185.56</v>
      </c>
      <c r="AR207" s="1684">
        <v>73.5</v>
      </c>
      <c r="AS207" s="1684">
        <v>185.56</v>
      </c>
      <c r="AT207" s="1684">
        <v>0.94059999999999999</v>
      </c>
      <c r="AU207" s="1700">
        <f t="shared" si="99"/>
        <v>0.74014639430772478</v>
      </c>
      <c r="AV207" s="1684">
        <v>38070</v>
      </c>
      <c r="AW207" s="1701">
        <f t="shared" si="107"/>
        <v>30861</v>
      </c>
      <c r="AX207" s="1701">
        <f t="shared" si="77"/>
        <v>7209</v>
      </c>
      <c r="AY207" s="1684">
        <v>185.56</v>
      </c>
      <c r="AZ207" s="1684">
        <v>74.099999999999994</v>
      </c>
      <c r="BA207" s="1684">
        <v>185.56</v>
      </c>
      <c r="BB207" s="1684">
        <v>0.94630000000000003</v>
      </c>
      <c r="BC207" s="1700">
        <f t="shared" si="91"/>
        <v>0.70521127602169009</v>
      </c>
      <c r="BD207" s="1684">
        <v>35604</v>
      </c>
      <c r="BE207" s="1701">
        <f t="shared" si="108"/>
        <v>30292</v>
      </c>
      <c r="BF207" s="1701">
        <f t="shared" si="78"/>
        <v>5312</v>
      </c>
      <c r="BG207" s="1684">
        <v>185.56</v>
      </c>
      <c r="BH207" s="1684">
        <v>66.900000000000006</v>
      </c>
      <c r="BI207" s="1684">
        <v>185.56</v>
      </c>
      <c r="BJ207" s="1684">
        <v>0.96640000000000004</v>
      </c>
      <c r="BK207" s="1700">
        <f t="shared" si="92"/>
        <v>0.51410352300381679</v>
      </c>
      <c r="BL207" s="1684">
        <v>24729</v>
      </c>
      <c r="BM207" s="1701">
        <f t="shared" si="109"/>
        <v>28861</v>
      </c>
      <c r="BN207" s="1701">
        <f t="shared" si="110"/>
        <v>0</v>
      </c>
    </row>
    <row r="208" spans="1:66">
      <c r="A208" s="1717" t="s">
        <v>3672</v>
      </c>
      <c r="B208" s="1674">
        <v>1210</v>
      </c>
      <c r="C208" s="1674">
        <v>56</v>
      </c>
      <c r="D208" s="1716">
        <v>202</v>
      </c>
      <c r="E208" s="1684" t="s">
        <v>3673</v>
      </c>
      <c r="F208" s="1684" t="s">
        <v>3674</v>
      </c>
      <c r="G208" s="1684" t="s">
        <v>2116</v>
      </c>
      <c r="H208" s="1684" t="s">
        <v>2196</v>
      </c>
      <c r="I208" s="1684">
        <v>11</v>
      </c>
      <c r="J208" s="1684">
        <v>187</v>
      </c>
      <c r="K208" s="1684">
        <v>187</v>
      </c>
      <c r="L208" s="1684">
        <v>5.28</v>
      </c>
      <c r="M208" s="1684">
        <v>149.6</v>
      </c>
      <c r="N208" s="1684">
        <v>0.90269999999999995</v>
      </c>
      <c r="O208" s="1700">
        <f t="shared" si="111"/>
        <v>0.14599159871675657</v>
      </c>
      <c r="P208" s="1684">
        <v>501</v>
      </c>
      <c r="Q208" s="1701">
        <f t="shared" si="102"/>
        <v>2059</v>
      </c>
      <c r="R208" s="1701">
        <f t="shared" si="103"/>
        <v>0</v>
      </c>
      <c r="S208" s="1684">
        <v>187</v>
      </c>
      <c r="T208" s="1684">
        <v>4.4400000000000004</v>
      </c>
      <c r="U208" s="1684">
        <v>149.6</v>
      </c>
      <c r="V208" s="1684">
        <v>0.85319999999999996</v>
      </c>
      <c r="W208" s="1700">
        <f t="shared" si="112"/>
        <v>0.11460294285483706</v>
      </c>
      <c r="X208" s="1684">
        <v>323</v>
      </c>
      <c r="Y208" s="1701">
        <f t="shared" si="104"/>
        <v>1691</v>
      </c>
      <c r="Z208" s="1701">
        <f t="shared" ref="Z208:Z271" si="113">+MAX((X208-Y208),0)</f>
        <v>0</v>
      </c>
      <c r="AA208" s="1684">
        <v>187</v>
      </c>
      <c r="AB208" s="1684">
        <v>2.88</v>
      </c>
      <c r="AC208" s="1684">
        <v>149.6</v>
      </c>
      <c r="AD208" s="1684">
        <v>0.84940000000000004</v>
      </c>
      <c r="AE208" s="1700">
        <f t="shared" si="97"/>
        <v>0.17316598935486779</v>
      </c>
      <c r="AF208" s="1684">
        <v>305</v>
      </c>
      <c r="AG208" s="1701">
        <f t="shared" si="105"/>
        <v>1057</v>
      </c>
      <c r="AH208" s="1701">
        <f t="shared" ref="AH208:AH271" si="114">+MAX((AF208-AG208),0)</f>
        <v>0</v>
      </c>
      <c r="AI208" s="1684">
        <v>187</v>
      </c>
      <c r="AJ208" s="1684">
        <v>23.7</v>
      </c>
      <c r="AK208" s="1684">
        <v>149.6</v>
      </c>
      <c r="AL208" s="1684">
        <v>0.86170000000000002</v>
      </c>
      <c r="AM208" s="1700">
        <f t="shared" si="98"/>
        <v>6.33795151625835E-2</v>
      </c>
      <c r="AN208" s="1684">
        <v>963</v>
      </c>
      <c r="AO208" s="1701">
        <f t="shared" si="106"/>
        <v>9117</v>
      </c>
      <c r="AP208" s="1701">
        <f t="shared" ref="AP208:AP271" si="115">+MAX((AN208-AO208),0)</f>
        <v>0</v>
      </c>
      <c r="AQ208" s="1684">
        <v>187</v>
      </c>
      <c r="AR208" s="1684">
        <v>66</v>
      </c>
      <c r="AS208" s="1684">
        <v>149.6</v>
      </c>
      <c r="AT208" s="1684">
        <v>0.84670000000000001</v>
      </c>
      <c r="AU208" s="1700">
        <f t="shared" si="99"/>
        <v>9.9046677413543838E-2</v>
      </c>
      <c r="AV208" s="1684">
        <v>4118</v>
      </c>
      <c r="AW208" s="1701">
        <f t="shared" si="107"/>
        <v>24946</v>
      </c>
      <c r="AX208" s="1701">
        <f t="shared" ref="AX208:AX271" si="116">+MAX((AV208-AW208),0)</f>
        <v>0</v>
      </c>
      <c r="AY208" s="1684">
        <v>187</v>
      </c>
      <c r="AZ208" s="1684">
        <v>168.48</v>
      </c>
      <c r="BA208" s="1684">
        <v>168.48</v>
      </c>
      <c r="BB208" s="1684">
        <v>0.77</v>
      </c>
      <c r="BC208" s="1700">
        <f t="shared" si="91"/>
        <v>0.15098713015379683</v>
      </c>
      <c r="BD208" s="1684">
        <v>14103</v>
      </c>
      <c r="BE208" s="1701">
        <f t="shared" si="108"/>
        <v>56043</v>
      </c>
      <c r="BF208" s="1701">
        <f t="shared" ref="BF208:BF271" si="117">+MAX((BD208-BE208),0)</f>
        <v>0</v>
      </c>
      <c r="BG208" s="1684">
        <v>187</v>
      </c>
      <c r="BH208" s="1684">
        <v>208.44</v>
      </c>
      <c r="BI208" s="1684">
        <v>208.44</v>
      </c>
      <c r="BJ208" s="1684">
        <v>0.7772</v>
      </c>
      <c r="BK208" s="1700">
        <f t="shared" si="92"/>
        <v>0.18881140220940495</v>
      </c>
      <c r="BL208" s="1684">
        <v>22757</v>
      </c>
      <c r="BM208" s="1701">
        <f t="shared" si="109"/>
        <v>72317</v>
      </c>
      <c r="BN208" s="1701">
        <f t="shared" si="110"/>
        <v>0</v>
      </c>
    </row>
    <row r="209" spans="1:66">
      <c r="A209" s="1717" t="s">
        <v>2735</v>
      </c>
      <c r="B209" s="1674">
        <v>1240</v>
      </c>
      <c r="C209" s="1674">
        <v>40</v>
      </c>
      <c r="D209" s="1716">
        <v>203</v>
      </c>
      <c r="E209" s="1684" t="s">
        <v>3118</v>
      </c>
      <c r="F209" s="1684" t="s">
        <v>1363</v>
      </c>
      <c r="G209" s="1684" t="s">
        <v>2118</v>
      </c>
      <c r="H209" s="1684" t="s">
        <v>2115</v>
      </c>
      <c r="I209" s="1684">
        <v>11</v>
      </c>
      <c r="J209" s="1684">
        <v>187</v>
      </c>
      <c r="K209" s="1684">
        <v>187</v>
      </c>
      <c r="L209" s="1684">
        <v>4</v>
      </c>
      <c r="M209" s="1684">
        <v>149.6</v>
      </c>
      <c r="N209" s="1684">
        <v>0.64710000000000001</v>
      </c>
      <c r="O209" s="1700">
        <f t="shared" si="111"/>
        <v>0.3777537389034839</v>
      </c>
      <c r="P209" s="1684">
        <v>704</v>
      </c>
      <c r="Q209" s="1701">
        <f t="shared" si="102"/>
        <v>1118</v>
      </c>
      <c r="R209" s="1701">
        <f t="shared" si="103"/>
        <v>0</v>
      </c>
      <c r="S209" s="1684">
        <v>187</v>
      </c>
      <c r="T209" s="1684">
        <v>0</v>
      </c>
      <c r="U209" s="1684">
        <v>149.6</v>
      </c>
      <c r="V209" s="1684">
        <v>0</v>
      </c>
      <c r="W209" s="1700">
        <v>0</v>
      </c>
      <c r="X209" s="1684">
        <v>0</v>
      </c>
      <c r="Y209" s="1701">
        <f t="shared" si="104"/>
        <v>0</v>
      </c>
      <c r="Z209" s="1701">
        <f t="shared" si="113"/>
        <v>0</v>
      </c>
      <c r="AA209" s="1684">
        <v>187</v>
      </c>
      <c r="AB209" s="1684">
        <v>0</v>
      </c>
      <c r="AC209" s="1684">
        <v>149.6</v>
      </c>
      <c r="AD209" s="1684">
        <v>0</v>
      </c>
      <c r="AE209" s="1700">
        <v>0</v>
      </c>
      <c r="AF209" s="1684">
        <v>0</v>
      </c>
      <c r="AG209" s="1701">
        <f t="shared" si="105"/>
        <v>0</v>
      </c>
      <c r="AH209" s="1701">
        <f t="shared" si="114"/>
        <v>0</v>
      </c>
      <c r="AI209" s="1684">
        <v>187</v>
      </c>
      <c r="AJ209" s="1684">
        <v>0</v>
      </c>
      <c r="AK209" s="1684">
        <v>0</v>
      </c>
      <c r="AL209" s="1684">
        <v>0</v>
      </c>
      <c r="AM209" s="1700">
        <v>0</v>
      </c>
      <c r="AN209" s="1684">
        <v>0</v>
      </c>
      <c r="AO209" s="1701">
        <f t="shared" si="106"/>
        <v>0</v>
      </c>
      <c r="AP209" s="1701">
        <f t="shared" si="115"/>
        <v>0</v>
      </c>
      <c r="AQ209" s="1684">
        <v>187</v>
      </c>
      <c r="AR209" s="1684">
        <v>0</v>
      </c>
      <c r="AS209" s="1684">
        <v>0</v>
      </c>
      <c r="AT209" s="1684">
        <v>0</v>
      </c>
      <c r="AU209" s="1700">
        <v>0</v>
      </c>
      <c r="AV209" s="1684">
        <v>0</v>
      </c>
      <c r="AW209" s="1701">
        <f t="shared" si="107"/>
        <v>0</v>
      </c>
      <c r="AX209" s="1701">
        <f t="shared" si="116"/>
        <v>0</v>
      </c>
      <c r="AY209" s="1684">
        <v>187</v>
      </c>
      <c r="AZ209" s="1684">
        <v>0</v>
      </c>
      <c r="BA209" s="1684">
        <v>0</v>
      </c>
      <c r="BB209" s="1684">
        <v>0</v>
      </c>
      <c r="BC209" s="1700">
        <v>0</v>
      </c>
      <c r="BD209" s="1684">
        <v>0</v>
      </c>
      <c r="BE209" s="1701">
        <f t="shared" si="108"/>
        <v>0</v>
      </c>
      <c r="BF209" s="1701">
        <f t="shared" si="117"/>
        <v>0</v>
      </c>
      <c r="BG209" s="1684">
        <v>187</v>
      </c>
      <c r="BH209" s="1684">
        <v>0</v>
      </c>
      <c r="BI209" s="1684">
        <v>0</v>
      </c>
      <c r="BJ209" s="1684">
        <v>0</v>
      </c>
      <c r="BK209" s="1700">
        <v>0</v>
      </c>
      <c r="BL209" s="1684">
        <v>0</v>
      </c>
      <c r="BM209" s="1701">
        <f t="shared" si="109"/>
        <v>0</v>
      </c>
      <c r="BN209" s="1701">
        <f t="shared" si="110"/>
        <v>0</v>
      </c>
    </row>
    <row r="210" spans="1:66">
      <c r="A210" s="1717" t="s">
        <v>4212</v>
      </c>
      <c r="B210" s="1674">
        <v>6210</v>
      </c>
      <c r="C210" s="1674">
        <v>52</v>
      </c>
      <c r="D210" s="1716">
        <v>204</v>
      </c>
      <c r="E210" s="1684" t="s">
        <v>4211</v>
      </c>
      <c r="F210" s="1684" t="s">
        <v>4210</v>
      </c>
      <c r="G210" s="1684" t="s">
        <v>2116</v>
      </c>
      <c r="H210" s="1684" t="s">
        <v>1429</v>
      </c>
      <c r="I210" s="1684">
        <v>11</v>
      </c>
      <c r="J210" s="1684">
        <v>187</v>
      </c>
      <c r="K210" s="1684">
        <v>0</v>
      </c>
      <c r="L210" s="1684">
        <v>0</v>
      </c>
      <c r="M210" s="1684">
        <v>0</v>
      </c>
      <c r="N210" s="1684">
        <v>0</v>
      </c>
      <c r="O210" s="1700">
        <v>0</v>
      </c>
      <c r="P210" s="1684">
        <v>0</v>
      </c>
      <c r="Q210" s="1701">
        <f t="shared" si="102"/>
        <v>0</v>
      </c>
      <c r="R210" s="1701">
        <f t="shared" si="103"/>
        <v>0</v>
      </c>
      <c r="S210" s="1684">
        <v>187</v>
      </c>
      <c r="T210" s="1684">
        <v>73.2</v>
      </c>
      <c r="U210" s="1684">
        <v>144.77000000000001</v>
      </c>
      <c r="V210" s="1684">
        <v>0.88819999999999999</v>
      </c>
      <c r="W210" s="1700">
        <f t="shared" ref="W210:W215" si="118">+X210/(24*31*T210*V210)</f>
        <v>0.24094476365666734</v>
      </c>
      <c r="X210" s="1684">
        <v>11655</v>
      </c>
      <c r="Y210" s="1701">
        <f t="shared" si="104"/>
        <v>29023</v>
      </c>
      <c r="Z210" s="1701">
        <f t="shared" si="113"/>
        <v>0</v>
      </c>
      <c r="AA210" s="1684">
        <v>187</v>
      </c>
      <c r="AB210" s="1684">
        <v>70.8</v>
      </c>
      <c r="AC210" s="1684">
        <v>149.6</v>
      </c>
      <c r="AD210" s="1684">
        <v>0.88400000000000001</v>
      </c>
      <c r="AE210" s="1700">
        <f t="shared" ref="AE210:AE215" si="119">+AF210/(24*30*AB210*AD210)</f>
        <v>0.30071377747100581</v>
      </c>
      <c r="AF210" s="1684">
        <v>13551</v>
      </c>
      <c r="AG210" s="1701">
        <f t="shared" si="105"/>
        <v>27038</v>
      </c>
      <c r="AH210" s="1701">
        <f t="shared" si="114"/>
        <v>0</v>
      </c>
      <c r="AI210" s="1684">
        <v>187</v>
      </c>
      <c r="AJ210" s="1684">
        <v>76.2</v>
      </c>
      <c r="AK210" s="1684">
        <v>149.6</v>
      </c>
      <c r="AL210" s="1684">
        <v>0.86919999999999997</v>
      </c>
      <c r="AM210" s="1700">
        <f t="shared" ref="AM210:AM215" si="120">+AN210/(24*31*AJ210*AL210)</f>
        <v>0.33739617256807758</v>
      </c>
      <c r="AN210" s="1684">
        <v>16626</v>
      </c>
      <c r="AO210" s="1701">
        <f t="shared" si="106"/>
        <v>29566</v>
      </c>
      <c r="AP210" s="1701">
        <f t="shared" si="115"/>
        <v>0</v>
      </c>
      <c r="AQ210" s="1684">
        <v>187</v>
      </c>
      <c r="AR210" s="1684">
        <v>76.8</v>
      </c>
      <c r="AS210" s="1684">
        <v>149.6</v>
      </c>
      <c r="AT210" s="1684">
        <v>0.81520000000000004</v>
      </c>
      <c r="AU210" s="1700">
        <f t="shared" ref="AU210:AU215" si="121">+AV210/(24*31*AR210*AT210)</f>
        <v>0.27436741231124756</v>
      </c>
      <c r="AV210" s="1684">
        <v>12780</v>
      </c>
      <c r="AW210" s="1701">
        <f t="shared" si="107"/>
        <v>27948</v>
      </c>
      <c r="AX210" s="1701">
        <f t="shared" si="116"/>
        <v>0</v>
      </c>
      <c r="AY210" s="1684">
        <v>187</v>
      </c>
      <c r="AZ210" s="1684">
        <v>77.400000000000006</v>
      </c>
      <c r="BA210" s="1684">
        <v>149.6</v>
      </c>
      <c r="BB210" s="1684">
        <v>0.80910000000000004</v>
      </c>
      <c r="BC210" s="1700">
        <f t="shared" ref="BC210:BC215" si="122">+BD210/(24*30*AZ210*BB210)</f>
        <v>0.3377281101884666</v>
      </c>
      <c r="BD210" s="1684">
        <v>15228</v>
      </c>
      <c r="BE210" s="1701">
        <f t="shared" si="108"/>
        <v>27054</v>
      </c>
      <c r="BF210" s="1701">
        <f t="shared" si="117"/>
        <v>0</v>
      </c>
      <c r="BG210" s="1684">
        <v>187</v>
      </c>
      <c r="BH210" s="1684">
        <v>76.8</v>
      </c>
      <c r="BI210" s="1684">
        <v>149.6</v>
      </c>
      <c r="BJ210" s="1684">
        <v>0.87160000000000004</v>
      </c>
      <c r="BK210" s="1700">
        <f t="shared" ref="BK210:BK215" si="123">+BL210/(24*31*BH210*BJ210)</f>
        <v>0.25360159075880717</v>
      </c>
      <c r="BL210" s="1684">
        <v>12630</v>
      </c>
      <c r="BM210" s="1701">
        <f t="shared" si="109"/>
        <v>29882</v>
      </c>
      <c r="BN210" s="1701">
        <f t="shared" si="110"/>
        <v>0</v>
      </c>
    </row>
    <row r="211" spans="1:66">
      <c r="A211" s="1717" t="s">
        <v>2736</v>
      </c>
      <c r="B211" s="1674">
        <v>1210</v>
      </c>
      <c r="C211" s="1674">
        <v>24</v>
      </c>
      <c r="D211" s="1716">
        <v>205</v>
      </c>
      <c r="E211" s="1684" t="s">
        <v>3119</v>
      </c>
      <c r="F211" s="1684" t="s">
        <v>530</v>
      </c>
      <c r="G211" s="1684" t="s">
        <v>2116</v>
      </c>
      <c r="H211" s="1684" t="s">
        <v>2115</v>
      </c>
      <c r="I211" s="1684">
        <v>11</v>
      </c>
      <c r="J211" s="1684">
        <v>189</v>
      </c>
      <c r="K211" s="1684">
        <v>189</v>
      </c>
      <c r="L211" s="1684">
        <v>199.8</v>
      </c>
      <c r="M211" s="1684">
        <v>199.8</v>
      </c>
      <c r="N211" s="1684">
        <v>0.9919</v>
      </c>
      <c r="O211" s="1700">
        <f t="shared" ref="O211:O255" si="124">+P211/(24*30*L211*N211)</f>
        <v>0.35886694908101635</v>
      </c>
      <c r="P211" s="1684">
        <v>51207</v>
      </c>
      <c r="Q211" s="1701">
        <f t="shared" si="102"/>
        <v>85614</v>
      </c>
      <c r="R211" s="1701">
        <f t="shared" si="103"/>
        <v>0</v>
      </c>
      <c r="S211" s="1684">
        <v>189</v>
      </c>
      <c r="T211" s="1684">
        <v>189</v>
      </c>
      <c r="U211" s="1684">
        <v>189</v>
      </c>
      <c r="V211" s="1684">
        <v>0.99209999999999998</v>
      </c>
      <c r="W211" s="1700">
        <f t="shared" si="118"/>
        <v>0.20825040090137587</v>
      </c>
      <c r="X211" s="1684">
        <v>29052</v>
      </c>
      <c r="Y211" s="1701">
        <f t="shared" si="104"/>
        <v>83703</v>
      </c>
      <c r="Z211" s="1701">
        <f t="shared" si="113"/>
        <v>0</v>
      </c>
      <c r="AA211" s="1684">
        <v>189</v>
      </c>
      <c r="AB211" s="1684">
        <v>192</v>
      </c>
      <c r="AC211" s="1684">
        <v>192</v>
      </c>
      <c r="AD211" s="1684">
        <v>0.99480000000000002</v>
      </c>
      <c r="AE211" s="1700">
        <f t="shared" si="119"/>
        <v>0.24391156932716793</v>
      </c>
      <c r="AF211" s="1684">
        <v>33543</v>
      </c>
      <c r="AG211" s="1701">
        <f t="shared" si="105"/>
        <v>82513</v>
      </c>
      <c r="AH211" s="1701">
        <f t="shared" si="114"/>
        <v>0</v>
      </c>
      <c r="AI211" s="1684">
        <v>189</v>
      </c>
      <c r="AJ211" s="1684">
        <v>183</v>
      </c>
      <c r="AK211" s="1684">
        <v>183</v>
      </c>
      <c r="AL211" s="1684">
        <v>0.99490000000000001</v>
      </c>
      <c r="AM211" s="1700">
        <f t="shared" si="120"/>
        <v>0.18683333653138146</v>
      </c>
      <c r="AN211" s="1684">
        <v>25308</v>
      </c>
      <c r="AO211" s="1701">
        <f t="shared" si="106"/>
        <v>81275</v>
      </c>
      <c r="AP211" s="1701">
        <f t="shared" si="115"/>
        <v>0</v>
      </c>
      <c r="AQ211" s="1684">
        <v>189</v>
      </c>
      <c r="AR211" s="1684">
        <v>184.8</v>
      </c>
      <c r="AS211" s="1684">
        <v>184.8</v>
      </c>
      <c r="AT211" s="1684">
        <v>0.99229999999999996</v>
      </c>
      <c r="AU211" s="1700">
        <f t="shared" si="121"/>
        <v>0.24205373134059499</v>
      </c>
      <c r="AV211" s="1684">
        <v>33024</v>
      </c>
      <c r="AW211" s="1701">
        <f t="shared" si="107"/>
        <v>81860</v>
      </c>
      <c r="AX211" s="1701">
        <f t="shared" si="116"/>
        <v>0</v>
      </c>
      <c r="AY211" s="1684">
        <v>189</v>
      </c>
      <c r="AZ211" s="1684">
        <v>195.6</v>
      </c>
      <c r="BA211" s="1684">
        <v>195.6</v>
      </c>
      <c r="BB211" s="1684">
        <v>0.99360000000000004</v>
      </c>
      <c r="BC211" s="1700">
        <f t="shared" si="122"/>
        <v>0.2554479205428718</v>
      </c>
      <c r="BD211" s="1684">
        <v>35745</v>
      </c>
      <c r="BE211" s="1701">
        <f t="shared" si="108"/>
        <v>83958</v>
      </c>
      <c r="BF211" s="1701">
        <f t="shared" si="117"/>
        <v>0</v>
      </c>
      <c r="BG211" s="1684">
        <v>189</v>
      </c>
      <c r="BH211" s="1684">
        <v>30</v>
      </c>
      <c r="BI211" s="1684">
        <v>151.19999999999999</v>
      </c>
      <c r="BJ211" s="1684">
        <v>0.99680000000000002</v>
      </c>
      <c r="BK211" s="1700">
        <f t="shared" si="123"/>
        <v>0.12540128410914927</v>
      </c>
      <c r="BL211" s="1684">
        <v>2790</v>
      </c>
      <c r="BM211" s="1701">
        <f t="shared" si="109"/>
        <v>13349</v>
      </c>
      <c r="BN211" s="1701">
        <f t="shared" si="110"/>
        <v>0</v>
      </c>
    </row>
    <row r="212" spans="1:66">
      <c r="A212" s="1717" t="s">
        <v>2737</v>
      </c>
      <c r="B212" s="1674">
        <v>1210</v>
      </c>
      <c r="C212" s="1674">
        <v>47</v>
      </c>
      <c r="D212" s="1716">
        <v>206</v>
      </c>
      <c r="E212" s="1684" t="s">
        <v>3120</v>
      </c>
      <c r="F212" s="1684" t="s">
        <v>2213</v>
      </c>
      <c r="G212" s="1684" t="s">
        <v>2116</v>
      </c>
      <c r="H212" s="1684" t="s">
        <v>2115</v>
      </c>
      <c r="I212" s="1684">
        <v>11</v>
      </c>
      <c r="J212" s="1684">
        <v>189</v>
      </c>
      <c r="K212" s="1684">
        <v>189</v>
      </c>
      <c r="L212" s="1684">
        <v>124.2</v>
      </c>
      <c r="M212" s="1684">
        <v>151.19999999999999</v>
      </c>
      <c r="N212" s="1684">
        <v>0.81259999999999999</v>
      </c>
      <c r="O212" s="1700">
        <f t="shared" si="124"/>
        <v>0.11206074993393329</v>
      </c>
      <c r="P212" s="1684">
        <v>8143</v>
      </c>
      <c r="Q212" s="1701">
        <f t="shared" si="102"/>
        <v>43600</v>
      </c>
      <c r="R212" s="1701">
        <f t="shared" si="103"/>
        <v>0</v>
      </c>
      <c r="S212" s="1684">
        <v>189</v>
      </c>
      <c r="T212" s="1684">
        <v>233.6</v>
      </c>
      <c r="U212" s="1684">
        <v>233.6</v>
      </c>
      <c r="V212" s="1684">
        <v>0.80520000000000003</v>
      </c>
      <c r="W212" s="1700">
        <f t="shared" si="118"/>
        <v>0.26743132053275454</v>
      </c>
      <c r="X212" s="1684">
        <v>37425</v>
      </c>
      <c r="Y212" s="1701">
        <f t="shared" si="104"/>
        <v>83965</v>
      </c>
      <c r="Z212" s="1701">
        <f t="shared" si="113"/>
        <v>0</v>
      </c>
      <c r="AA212" s="1684">
        <v>189</v>
      </c>
      <c r="AB212" s="1684">
        <v>227</v>
      </c>
      <c r="AC212" s="1684">
        <v>227</v>
      </c>
      <c r="AD212" s="1684">
        <v>0.81130000000000002</v>
      </c>
      <c r="AE212" s="1700">
        <f t="shared" si="119"/>
        <v>0.58250872601691517</v>
      </c>
      <c r="AF212" s="1684">
        <v>77240</v>
      </c>
      <c r="AG212" s="1701">
        <f t="shared" si="105"/>
        <v>79559</v>
      </c>
      <c r="AH212" s="1701">
        <f t="shared" si="114"/>
        <v>0</v>
      </c>
      <c r="AI212" s="1684">
        <v>189</v>
      </c>
      <c r="AJ212" s="1684">
        <v>211.4</v>
      </c>
      <c r="AK212" s="1684">
        <v>211.4</v>
      </c>
      <c r="AL212" s="1684">
        <v>0.8034</v>
      </c>
      <c r="AM212" s="1700">
        <f t="shared" si="120"/>
        <v>0.51648449400775998</v>
      </c>
      <c r="AN212" s="1684">
        <v>65263</v>
      </c>
      <c r="AO212" s="1701">
        <f t="shared" si="106"/>
        <v>75816</v>
      </c>
      <c r="AP212" s="1701">
        <f t="shared" si="115"/>
        <v>0</v>
      </c>
      <c r="AQ212" s="1684">
        <v>189</v>
      </c>
      <c r="AR212" s="1684">
        <v>218</v>
      </c>
      <c r="AS212" s="1684">
        <v>218</v>
      </c>
      <c r="AT212" s="1684">
        <v>0.80249999999999999</v>
      </c>
      <c r="AU212" s="1700">
        <f t="shared" si="121"/>
        <v>0.33695689920365141</v>
      </c>
      <c r="AV212" s="1684">
        <v>43858</v>
      </c>
      <c r="AW212" s="1701">
        <f t="shared" si="107"/>
        <v>78095</v>
      </c>
      <c r="AX212" s="1701">
        <f t="shared" si="116"/>
        <v>0</v>
      </c>
      <c r="AY212" s="1684">
        <v>189</v>
      </c>
      <c r="AZ212" s="1684">
        <v>209.5</v>
      </c>
      <c r="BA212" s="1684">
        <v>209.5</v>
      </c>
      <c r="BB212" s="1684">
        <v>0.8044</v>
      </c>
      <c r="BC212" s="1700">
        <f t="shared" si="122"/>
        <v>0.44824401880877662</v>
      </c>
      <c r="BD212" s="1684">
        <v>54388</v>
      </c>
      <c r="BE212" s="1701">
        <f t="shared" si="108"/>
        <v>72801</v>
      </c>
      <c r="BF212" s="1701">
        <f t="shared" si="117"/>
        <v>0</v>
      </c>
      <c r="BG212" s="1684">
        <v>189</v>
      </c>
      <c r="BH212" s="1684">
        <v>219</v>
      </c>
      <c r="BI212" s="1684">
        <v>219</v>
      </c>
      <c r="BJ212" s="1684">
        <v>0.79730000000000001</v>
      </c>
      <c r="BK212" s="1700">
        <f t="shared" si="123"/>
        <v>0.50229825410354878</v>
      </c>
      <c r="BL212" s="1684">
        <v>65253</v>
      </c>
      <c r="BM212" s="1701">
        <f t="shared" si="109"/>
        <v>77945</v>
      </c>
      <c r="BN212" s="1701">
        <f t="shared" si="110"/>
        <v>0</v>
      </c>
    </row>
    <row r="213" spans="1:66">
      <c r="A213" s="1717" t="s">
        <v>2738</v>
      </c>
      <c r="B213" s="1674">
        <v>1220</v>
      </c>
      <c r="C213" s="1674">
        <v>13</v>
      </c>
      <c r="D213" s="1716">
        <v>207</v>
      </c>
      <c r="E213" s="1684">
        <v>12479</v>
      </c>
      <c r="F213" s="1684" t="s">
        <v>23</v>
      </c>
      <c r="G213" s="1684" t="s">
        <v>2116</v>
      </c>
      <c r="H213" s="1684" t="s">
        <v>2115</v>
      </c>
      <c r="I213" s="1684">
        <v>11</v>
      </c>
      <c r="J213" s="1684">
        <v>189</v>
      </c>
      <c r="K213" s="1684">
        <v>189</v>
      </c>
      <c r="L213" s="1684">
        <v>110</v>
      </c>
      <c r="M213" s="1684">
        <v>151.19999999999999</v>
      </c>
      <c r="N213" s="1684">
        <v>0.95920000000000005</v>
      </c>
      <c r="O213" s="1700">
        <f t="shared" si="124"/>
        <v>0.6338141633179164</v>
      </c>
      <c r="P213" s="1684">
        <v>48150</v>
      </c>
      <c r="Q213" s="1701">
        <f t="shared" si="102"/>
        <v>45581</v>
      </c>
      <c r="R213" s="1701">
        <f t="shared" si="103"/>
        <v>2569</v>
      </c>
      <c r="S213" s="1684">
        <v>189</v>
      </c>
      <c r="T213" s="1684">
        <v>95</v>
      </c>
      <c r="U213" s="1684">
        <v>151.19999999999999</v>
      </c>
      <c r="V213" s="1684">
        <v>0.95650000000000002</v>
      </c>
      <c r="W213" s="1700">
        <f t="shared" si="118"/>
        <v>0.65009580592798621</v>
      </c>
      <c r="X213" s="1684">
        <v>43950</v>
      </c>
      <c r="Y213" s="1701">
        <f t="shared" si="104"/>
        <v>40563</v>
      </c>
      <c r="Z213" s="1701">
        <f t="shared" si="113"/>
        <v>3387</v>
      </c>
      <c r="AA213" s="1684">
        <v>189</v>
      </c>
      <c r="AB213" s="1684">
        <v>80</v>
      </c>
      <c r="AC213" s="1684">
        <v>151.19999999999999</v>
      </c>
      <c r="AD213" s="1684">
        <v>0.96050000000000002</v>
      </c>
      <c r="AE213" s="1700">
        <f t="shared" si="119"/>
        <v>0.68052663543293423</v>
      </c>
      <c r="AF213" s="1684">
        <v>37650</v>
      </c>
      <c r="AG213" s="1701">
        <f t="shared" si="105"/>
        <v>33195</v>
      </c>
      <c r="AH213" s="1701">
        <f t="shared" si="114"/>
        <v>4455</v>
      </c>
      <c r="AI213" s="1684">
        <v>189</v>
      </c>
      <c r="AJ213" s="1684">
        <v>75</v>
      </c>
      <c r="AK213" s="1684">
        <v>151.19999999999999</v>
      </c>
      <c r="AL213" s="1684">
        <v>0.96220000000000006</v>
      </c>
      <c r="AM213" s="1700">
        <f t="shared" si="120"/>
        <v>0.61649341525431933</v>
      </c>
      <c r="AN213" s="1684">
        <v>33100</v>
      </c>
      <c r="AO213" s="1701">
        <f t="shared" si="106"/>
        <v>32214</v>
      </c>
      <c r="AP213" s="1701">
        <f t="shared" si="115"/>
        <v>886</v>
      </c>
      <c r="AQ213" s="1684">
        <v>189</v>
      </c>
      <c r="AR213" s="1684">
        <v>70</v>
      </c>
      <c r="AS213" s="1684">
        <v>151.19999999999999</v>
      </c>
      <c r="AT213" s="1684">
        <v>0.95899999999999996</v>
      </c>
      <c r="AU213" s="1700">
        <f t="shared" si="121"/>
        <v>0.63269951258110968</v>
      </c>
      <c r="AV213" s="1684">
        <v>31600</v>
      </c>
      <c r="AW213" s="1701">
        <f t="shared" si="107"/>
        <v>29967</v>
      </c>
      <c r="AX213" s="1701">
        <f t="shared" si="116"/>
        <v>1633</v>
      </c>
      <c r="AY213" s="1684">
        <v>189</v>
      </c>
      <c r="AZ213" s="1684">
        <v>85</v>
      </c>
      <c r="BA213" s="1684">
        <v>151.19999999999999</v>
      </c>
      <c r="BB213" s="1684">
        <v>0.96089999999999998</v>
      </c>
      <c r="BC213" s="1700">
        <f t="shared" si="122"/>
        <v>0.60536928546698798</v>
      </c>
      <c r="BD213" s="1684">
        <v>35600</v>
      </c>
      <c r="BE213" s="1701">
        <f t="shared" si="108"/>
        <v>35284</v>
      </c>
      <c r="BF213" s="1701">
        <f t="shared" si="117"/>
        <v>316</v>
      </c>
      <c r="BG213" s="1684">
        <v>189</v>
      </c>
      <c r="BH213" s="1684">
        <v>85</v>
      </c>
      <c r="BI213" s="1684">
        <v>151.19999999999999</v>
      </c>
      <c r="BJ213" s="1684">
        <v>0.95789999999999997</v>
      </c>
      <c r="BK213" s="1700">
        <f t="shared" si="123"/>
        <v>0.58272368550247522</v>
      </c>
      <c r="BL213" s="1684">
        <v>35300</v>
      </c>
      <c r="BM213" s="1701">
        <f t="shared" si="109"/>
        <v>36347</v>
      </c>
      <c r="BN213" s="1701">
        <f t="shared" si="110"/>
        <v>0</v>
      </c>
    </row>
    <row r="214" spans="1:66">
      <c r="A214" s="1717" t="s">
        <v>3524</v>
      </c>
      <c r="B214" s="1674">
        <v>1220</v>
      </c>
      <c r="C214" s="1674">
        <v>70</v>
      </c>
      <c r="D214" s="1716">
        <v>208</v>
      </c>
      <c r="E214" s="1684" t="s">
        <v>3525</v>
      </c>
      <c r="F214" s="1684" t="s">
        <v>3526</v>
      </c>
      <c r="G214" s="1684" t="s">
        <v>2116</v>
      </c>
      <c r="H214" s="1684" t="s">
        <v>2115</v>
      </c>
      <c r="I214" s="1684">
        <v>11</v>
      </c>
      <c r="J214" s="1684">
        <v>189</v>
      </c>
      <c r="K214" s="1684">
        <v>189</v>
      </c>
      <c r="L214" s="1684">
        <v>90</v>
      </c>
      <c r="M214" s="1684">
        <v>151.19999999999999</v>
      </c>
      <c r="N214" s="1684">
        <v>0.95830000000000004</v>
      </c>
      <c r="O214" s="1700">
        <f t="shared" si="124"/>
        <v>0.33286181934830583</v>
      </c>
      <c r="P214" s="1684">
        <v>20670</v>
      </c>
      <c r="Q214" s="1701">
        <f t="shared" si="102"/>
        <v>37259</v>
      </c>
      <c r="R214" s="1701">
        <f t="shared" si="103"/>
        <v>0</v>
      </c>
      <c r="S214" s="1684">
        <v>189</v>
      </c>
      <c r="T214" s="1684">
        <v>72</v>
      </c>
      <c r="U214" s="1684">
        <v>151.19999999999999</v>
      </c>
      <c r="V214" s="1684">
        <v>0.96730000000000005</v>
      </c>
      <c r="W214" s="1700">
        <f t="shared" si="118"/>
        <v>0.3769082325373031</v>
      </c>
      <c r="X214" s="1684">
        <v>19530</v>
      </c>
      <c r="Y214" s="1701">
        <f t="shared" si="104"/>
        <v>31090</v>
      </c>
      <c r="Z214" s="1701">
        <f t="shared" si="113"/>
        <v>0</v>
      </c>
      <c r="AA214" s="1684">
        <v>189</v>
      </c>
      <c r="AB214" s="1684">
        <v>81</v>
      </c>
      <c r="AC214" s="1684">
        <v>151.19999999999999</v>
      </c>
      <c r="AD214" s="1684">
        <v>0.96109999999999995</v>
      </c>
      <c r="AE214" s="1700">
        <f t="shared" si="119"/>
        <v>0.3703746521582566</v>
      </c>
      <c r="AF214" s="1684">
        <v>20760</v>
      </c>
      <c r="AG214" s="1701">
        <f t="shared" si="105"/>
        <v>33631</v>
      </c>
      <c r="AH214" s="1701">
        <f t="shared" si="114"/>
        <v>0</v>
      </c>
      <c r="AI214" s="1684">
        <v>189</v>
      </c>
      <c r="AJ214" s="1684">
        <v>90</v>
      </c>
      <c r="AK214" s="1684">
        <v>151.19999999999999</v>
      </c>
      <c r="AL214" s="1684">
        <v>0.94669999999999999</v>
      </c>
      <c r="AM214" s="1700">
        <f t="shared" si="120"/>
        <v>0.30288195970685572</v>
      </c>
      <c r="AN214" s="1684">
        <v>19200</v>
      </c>
      <c r="AO214" s="1701">
        <f t="shared" si="106"/>
        <v>38035</v>
      </c>
      <c r="AP214" s="1701">
        <f t="shared" si="115"/>
        <v>0</v>
      </c>
      <c r="AQ214" s="1684">
        <v>189</v>
      </c>
      <c r="AR214" s="1684">
        <v>96</v>
      </c>
      <c r="AS214" s="1684">
        <v>151.19999999999999</v>
      </c>
      <c r="AT214" s="1684">
        <v>0.93400000000000005</v>
      </c>
      <c r="AU214" s="1700">
        <f t="shared" si="121"/>
        <v>0.28016782367433396</v>
      </c>
      <c r="AV214" s="1684">
        <v>18690</v>
      </c>
      <c r="AW214" s="1701">
        <f t="shared" si="107"/>
        <v>40026</v>
      </c>
      <c r="AX214" s="1701">
        <f t="shared" si="116"/>
        <v>0</v>
      </c>
      <c r="AY214" s="1684">
        <v>189</v>
      </c>
      <c r="AZ214" s="1684">
        <v>99</v>
      </c>
      <c r="BA214" s="1684">
        <v>151.19999999999999</v>
      </c>
      <c r="BB214" s="1684">
        <v>0.9113</v>
      </c>
      <c r="BC214" s="1700">
        <f t="shared" si="122"/>
        <v>0.27987545819214865</v>
      </c>
      <c r="BD214" s="1684">
        <v>18180</v>
      </c>
      <c r="BE214" s="1701">
        <f t="shared" si="108"/>
        <v>38974</v>
      </c>
      <c r="BF214" s="1701">
        <f t="shared" si="117"/>
        <v>0</v>
      </c>
      <c r="BG214" s="1684">
        <v>189</v>
      </c>
      <c r="BH214" s="1684">
        <v>105</v>
      </c>
      <c r="BI214" s="1684">
        <v>151.19999999999999</v>
      </c>
      <c r="BJ214" s="1684">
        <v>0.91920000000000002</v>
      </c>
      <c r="BK214" s="1700">
        <f t="shared" si="123"/>
        <v>0.25192212823813936</v>
      </c>
      <c r="BL214" s="1684">
        <v>18090</v>
      </c>
      <c r="BM214" s="1701">
        <f t="shared" si="109"/>
        <v>43085</v>
      </c>
      <c r="BN214" s="1701">
        <f t="shared" si="110"/>
        <v>0</v>
      </c>
    </row>
    <row r="215" spans="1:66">
      <c r="A215" s="1717" t="s">
        <v>3675</v>
      </c>
      <c r="B215" s="1674">
        <v>1220</v>
      </c>
      <c r="C215" s="1674">
        <v>73</v>
      </c>
      <c r="D215" s="1716">
        <v>209</v>
      </c>
      <c r="E215" s="1684" t="s">
        <v>3676</v>
      </c>
      <c r="F215" s="1684" t="s">
        <v>3677</v>
      </c>
      <c r="G215" s="1684" t="s">
        <v>2116</v>
      </c>
      <c r="H215" s="1684" t="s">
        <v>2115</v>
      </c>
      <c r="I215" s="1684">
        <v>11</v>
      </c>
      <c r="J215" s="1684">
        <v>189</v>
      </c>
      <c r="K215" s="1684">
        <v>189</v>
      </c>
      <c r="L215" s="1684">
        <v>94</v>
      </c>
      <c r="M215" s="1684">
        <v>151.19999999999999</v>
      </c>
      <c r="N215" s="1684">
        <v>0.95940000000000003</v>
      </c>
      <c r="O215" s="1700">
        <f t="shared" si="124"/>
        <v>0.32002615898135706</v>
      </c>
      <c r="P215" s="1684">
        <v>20780</v>
      </c>
      <c r="Q215" s="1701">
        <f t="shared" si="102"/>
        <v>38959</v>
      </c>
      <c r="R215" s="1701">
        <f t="shared" si="103"/>
        <v>0</v>
      </c>
      <c r="S215" s="1684">
        <v>189</v>
      </c>
      <c r="T215" s="1684">
        <v>74</v>
      </c>
      <c r="U215" s="1684">
        <v>151.19999999999999</v>
      </c>
      <c r="V215" s="1684">
        <v>0.93379999999999996</v>
      </c>
      <c r="W215" s="1700">
        <f t="shared" si="118"/>
        <v>0.39485488293342436</v>
      </c>
      <c r="X215" s="1684">
        <v>20300</v>
      </c>
      <c r="Y215" s="1701">
        <f t="shared" si="104"/>
        <v>30847</v>
      </c>
      <c r="Z215" s="1701">
        <f t="shared" si="113"/>
        <v>0</v>
      </c>
      <c r="AA215" s="1684">
        <v>189</v>
      </c>
      <c r="AB215" s="1684">
        <v>104</v>
      </c>
      <c r="AC215" s="1684">
        <v>151.19999999999999</v>
      </c>
      <c r="AD215" s="1684">
        <v>0.90139999999999998</v>
      </c>
      <c r="AE215" s="1700">
        <f t="shared" si="119"/>
        <v>0.31438512551226111</v>
      </c>
      <c r="AF215" s="1684">
        <v>21220</v>
      </c>
      <c r="AG215" s="1701">
        <f t="shared" si="105"/>
        <v>40498</v>
      </c>
      <c r="AH215" s="1701">
        <f t="shared" si="114"/>
        <v>0</v>
      </c>
      <c r="AI215" s="1684">
        <v>189</v>
      </c>
      <c r="AJ215" s="1684">
        <v>100</v>
      </c>
      <c r="AK215" s="1684">
        <v>151.19999999999999</v>
      </c>
      <c r="AL215" s="1684">
        <v>0.89990000000000003</v>
      </c>
      <c r="AM215" s="1700">
        <f t="shared" si="120"/>
        <v>0.31962930170257869</v>
      </c>
      <c r="AN215" s="1684">
        <v>21400</v>
      </c>
      <c r="AO215" s="1701">
        <f t="shared" si="106"/>
        <v>40172</v>
      </c>
      <c r="AP215" s="1701">
        <f t="shared" si="115"/>
        <v>0</v>
      </c>
      <c r="AQ215" s="1684">
        <v>189</v>
      </c>
      <c r="AR215" s="1684">
        <v>96</v>
      </c>
      <c r="AS215" s="1684">
        <v>151.19999999999999</v>
      </c>
      <c r="AT215" s="1684">
        <v>0.95530000000000004</v>
      </c>
      <c r="AU215" s="1700">
        <f t="shared" si="121"/>
        <v>0.30044841324780408</v>
      </c>
      <c r="AV215" s="1684">
        <v>20500</v>
      </c>
      <c r="AW215" s="1701">
        <f t="shared" si="107"/>
        <v>40939</v>
      </c>
      <c r="AX215" s="1701">
        <f t="shared" si="116"/>
        <v>0</v>
      </c>
      <c r="AY215" s="1684">
        <v>189</v>
      </c>
      <c r="AZ215" s="1684">
        <v>82</v>
      </c>
      <c r="BA215" s="1684">
        <v>151.19999999999999</v>
      </c>
      <c r="BB215" s="1684">
        <v>0.94730000000000003</v>
      </c>
      <c r="BC215" s="1700">
        <f t="shared" si="122"/>
        <v>0.31504458399381841</v>
      </c>
      <c r="BD215" s="1684">
        <v>17620</v>
      </c>
      <c r="BE215" s="1701">
        <f t="shared" si="108"/>
        <v>33557</v>
      </c>
      <c r="BF215" s="1701">
        <f t="shared" si="117"/>
        <v>0</v>
      </c>
      <c r="BG215" s="1684">
        <v>189</v>
      </c>
      <c r="BH215" s="1684">
        <v>76</v>
      </c>
      <c r="BI215" s="1684">
        <v>151.19999999999999</v>
      </c>
      <c r="BJ215" s="1684">
        <v>0.92100000000000004</v>
      </c>
      <c r="BK215" s="1700">
        <f t="shared" si="123"/>
        <v>0.28649870622407297</v>
      </c>
      <c r="BL215" s="1684">
        <v>14920</v>
      </c>
      <c r="BM215" s="1701">
        <f t="shared" si="109"/>
        <v>31246</v>
      </c>
      <c r="BN215" s="1701">
        <f t="shared" si="110"/>
        <v>0</v>
      </c>
    </row>
    <row r="216" spans="1:66">
      <c r="A216" s="1717" t="s">
        <v>2739</v>
      </c>
      <c r="B216" s="1674">
        <v>1230</v>
      </c>
      <c r="C216" s="1674">
        <v>81</v>
      </c>
      <c r="D216" s="1716">
        <v>210</v>
      </c>
      <c r="E216" s="1684" t="s">
        <v>3121</v>
      </c>
      <c r="F216" s="1684" t="s">
        <v>1760</v>
      </c>
      <c r="G216" s="1684" t="s">
        <v>2118</v>
      </c>
      <c r="H216" s="1684" t="s">
        <v>2115</v>
      </c>
      <c r="I216" s="1684">
        <v>11</v>
      </c>
      <c r="J216" s="1684">
        <v>189</v>
      </c>
      <c r="K216" s="1684">
        <v>189</v>
      </c>
      <c r="L216" s="1684">
        <v>85.2</v>
      </c>
      <c r="M216" s="1684">
        <v>151.19999999999999</v>
      </c>
      <c r="N216" s="1684">
        <v>0.70909999999999995</v>
      </c>
      <c r="O216" s="1700">
        <f t="shared" si="124"/>
        <v>0.19517676421587551</v>
      </c>
      <c r="P216" s="1684">
        <v>8490</v>
      </c>
      <c r="Q216" s="1701">
        <f t="shared" si="102"/>
        <v>26099</v>
      </c>
      <c r="R216" s="1701">
        <f t="shared" si="103"/>
        <v>0</v>
      </c>
      <c r="S216" s="1684">
        <v>189</v>
      </c>
      <c r="T216" s="1684">
        <v>0</v>
      </c>
      <c r="U216" s="1684">
        <v>0</v>
      </c>
      <c r="V216" s="1684">
        <v>0</v>
      </c>
      <c r="W216" s="1700">
        <v>0</v>
      </c>
      <c r="X216" s="1684">
        <v>0</v>
      </c>
      <c r="Y216" s="1701">
        <f t="shared" si="104"/>
        <v>0</v>
      </c>
      <c r="Z216" s="1701">
        <f t="shared" si="113"/>
        <v>0</v>
      </c>
      <c r="AA216" s="1684">
        <v>189</v>
      </c>
      <c r="AB216" s="1684">
        <v>0</v>
      </c>
      <c r="AC216" s="1684">
        <v>0</v>
      </c>
      <c r="AD216" s="1684">
        <v>0</v>
      </c>
      <c r="AE216" s="1700">
        <v>0</v>
      </c>
      <c r="AF216" s="1684">
        <v>0</v>
      </c>
      <c r="AG216" s="1701">
        <f t="shared" si="105"/>
        <v>0</v>
      </c>
      <c r="AH216" s="1701">
        <f t="shared" si="114"/>
        <v>0</v>
      </c>
      <c r="AI216" s="1684">
        <v>189</v>
      </c>
      <c r="AJ216" s="1684">
        <v>0</v>
      </c>
      <c r="AK216" s="1684">
        <v>0</v>
      </c>
      <c r="AL216" s="1684">
        <v>0</v>
      </c>
      <c r="AM216" s="1700">
        <v>0</v>
      </c>
      <c r="AN216" s="1684">
        <v>0</v>
      </c>
      <c r="AO216" s="1701">
        <f t="shared" si="106"/>
        <v>0</v>
      </c>
      <c r="AP216" s="1701">
        <f t="shared" si="115"/>
        <v>0</v>
      </c>
      <c r="AQ216" s="1684">
        <v>189</v>
      </c>
      <c r="AR216" s="1684">
        <v>0</v>
      </c>
      <c r="AS216" s="1684">
        <v>0</v>
      </c>
      <c r="AT216" s="1684">
        <v>0</v>
      </c>
      <c r="AU216" s="1700">
        <v>0</v>
      </c>
      <c r="AV216" s="1684">
        <v>0</v>
      </c>
      <c r="AW216" s="1701">
        <f t="shared" si="107"/>
        <v>0</v>
      </c>
      <c r="AX216" s="1701">
        <f t="shared" si="116"/>
        <v>0</v>
      </c>
      <c r="AY216" s="1684">
        <v>189</v>
      </c>
      <c r="AZ216" s="1684">
        <v>0</v>
      </c>
      <c r="BA216" s="1684">
        <v>0</v>
      </c>
      <c r="BB216" s="1684">
        <v>0</v>
      </c>
      <c r="BC216" s="1700">
        <v>0</v>
      </c>
      <c r="BD216" s="1684">
        <v>0</v>
      </c>
      <c r="BE216" s="1701">
        <f t="shared" si="108"/>
        <v>0</v>
      </c>
      <c r="BF216" s="1701">
        <f t="shared" si="117"/>
        <v>0</v>
      </c>
      <c r="BG216" s="1684">
        <v>189</v>
      </c>
      <c r="BH216" s="1684">
        <v>0</v>
      </c>
      <c r="BI216" s="1684">
        <v>0</v>
      </c>
      <c r="BJ216" s="1684">
        <v>0</v>
      </c>
      <c r="BK216" s="1700">
        <v>0</v>
      </c>
      <c r="BL216" s="1684">
        <v>0</v>
      </c>
      <c r="BM216" s="1701">
        <f t="shared" si="109"/>
        <v>0</v>
      </c>
      <c r="BN216" s="1701">
        <f t="shared" si="110"/>
        <v>0</v>
      </c>
    </row>
    <row r="217" spans="1:66">
      <c r="A217" s="1717" t="s">
        <v>2740</v>
      </c>
      <c r="B217" s="1674">
        <v>1270</v>
      </c>
      <c r="C217" s="1674">
        <v>8</v>
      </c>
      <c r="D217" s="1716">
        <v>211</v>
      </c>
      <c r="E217" s="1684">
        <v>30669</v>
      </c>
      <c r="F217" s="1684" t="s">
        <v>1746</v>
      </c>
      <c r="G217" s="1684" t="s">
        <v>2116</v>
      </c>
      <c r="H217" s="1684" t="s">
        <v>1429</v>
      </c>
      <c r="I217" s="1684">
        <v>11</v>
      </c>
      <c r="J217" s="1684">
        <v>189</v>
      </c>
      <c r="K217" s="1684">
        <v>189</v>
      </c>
      <c r="L217" s="1684">
        <v>6.4</v>
      </c>
      <c r="M217" s="1684">
        <v>151.19999999999999</v>
      </c>
      <c r="N217" s="1684">
        <v>0.98440000000000005</v>
      </c>
      <c r="O217" s="1700">
        <f t="shared" si="124"/>
        <v>0.33332486793986182</v>
      </c>
      <c r="P217" s="1684">
        <v>1512</v>
      </c>
      <c r="Q217" s="1701">
        <f t="shared" si="102"/>
        <v>2722</v>
      </c>
      <c r="R217" s="1701">
        <f t="shared" si="103"/>
        <v>0</v>
      </c>
      <c r="S217" s="1684">
        <v>189</v>
      </c>
      <c r="T217" s="1684">
        <v>6.4</v>
      </c>
      <c r="U217" s="1684">
        <v>151.19999999999999</v>
      </c>
      <c r="V217" s="1684">
        <v>0.96560000000000001</v>
      </c>
      <c r="W217" s="1700">
        <f t="shared" ref="W217:W255" si="125">+X217/(24*31*T217*V217)</f>
        <v>0.44021044355952282</v>
      </c>
      <c r="X217" s="1684">
        <v>2024</v>
      </c>
      <c r="Y217" s="1701">
        <f t="shared" si="104"/>
        <v>2759</v>
      </c>
      <c r="Z217" s="1701">
        <f t="shared" si="113"/>
        <v>0</v>
      </c>
      <c r="AA217" s="1684">
        <v>189</v>
      </c>
      <c r="AB217" s="1684">
        <v>6.4</v>
      </c>
      <c r="AC217" s="1684">
        <v>151.19999999999999</v>
      </c>
      <c r="AD217" s="1684">
        <v>0.7581</v>
      </c>
      <c r="AE217" s="1700">
        <f t="shared" ref="AE217:AE255" si="126">+AF217/(24*30*AB217*AD217)</f>
        <v>0.24045860264696831</v>
      </c>
      <c r="AF217" s="1684">
        <v>840</v>
      </c>
      <c r="AG217" s="1701">
        <f t="shared" si="105"/>
        <v>2096</v>
      </c>
      <c r="AH217" s="1701">
        <f t="shared" si="114"/>
        <v>0</v>
      </c>
      <c r="AI217" s="1684">
        <v>189</v>
      </c>
      <c r="AJ217" s="1684">
        <v>7.2</v>
      </c>
      <c r="AK217" s="1684">
        <v>151.19999999999999</v>
      </c>
      <c r="AL217" s="1684">
        <v>0.76919999999999999</v>
      </c>
      <c r="AM217" s="1700">
        <f t="shared" ref="AM217:AM255" si="127">+AN217/(24*31*AJ217*AL217)</f>
        <v>0.2038612010430238</v>
      </c>
      <c r="AN217" s="1684">
        <v>840</v>
      </c>
      <c r="AO217" s="1701">
        <f t="shared" si="106"/>
        <v>2472</v>
      </c>
      <c r="AP217" s="1701">
        <f t="shared" si="115"/>
        <v>0</v>
      </c>
      <c r="AQ217" s="1684">
        <v>189</v>
      </c>
      <c r="AR217" s="1684">
        <v>4.8</v>
      </c>
      <c r="AS217" s="1684">
        <v>151.19999999999999</v>
      </c>
      <c r="AT217" s="1684">
        <v>0.73480000000000001</v>
      </c>
      <c r="AU217" s="1700">
        <f t="shared" ref="AU217:AU262" si="128">+AV217/(24*31*AR217*AT217)</f>
        <v>0.31248597623911512</v>
      </c>
      <c r="AV217" s="1684">
        <v>820</v>
      </c>
      <c r="AW217" s="1701">
        <f t="shared" si="107"/>
        <v>1574</v>
      </c>
      <c r="AX217" s="1701">
        <f t="shared" si="116"/>
        <v>0</v>
      </c>
      <c r="AY217" s="1684">
        <v>189</v>
      </c>
      <c r="AZ217" s="1684">
        <v>3.2</v>
      </c>
      <c r="BA217" s="1684">
        <v>151.19999999999999</v>
      </c>
      <c r="BB217" s="1684">
        <v>0.68420000000000003</v>
      </c>
      <c r="BC217" s="1700">
        <f t="shared" ref="BC217:BC263" si="129">+BD217/(24*30*AZ217*BB217)</f>
        <v>0.49479927896326609</v>
      </c>
      <c r="BD217" s="1684">
        <v>780</v>
      </c>
      <c r="BE217" s="1701">
        <f t="shared" si="108"/>
        <v>946</v>
      </c>
      <c r="BF217" s="1701">
        <f t="shared" si="117"/>
        <v>0</v>
      </c>
      <c r="BG217" s="1684">
        <v>189</v>
      </c>
      <c r="BH217" s="1684">
        <v>4.8</v>
      </c>
      <c r="BI217" s="1684">
        <v>151.19999999999999</v>
      </c>
      <c r="BJ217" s="1684">
        <v>0.72640000000000005</v>
      </c>
      <c r="BK217" s="1700">
        <f t="shared" ref="BK217:BK263" si="130">+BL217/(24*31*BH217*BJ217)</f>
        <v>0.35619019705366867</v>
      </c>
      <c r="BL217" s="1684">
        <v>924</v>
      </c>
      <c r="BM217" s="1701">
        <f t="shared" si="109"/>
        <v>1556</v>
      </c>
      <c r="BN217" s="1701">
        <f t="shared" si="110"/>
        <v>0</v>
      </c>
    </row>
    <row r="218" spans="1:66">
      <c r="A218" s="1717" t="s">
        <v>2741</v>
      </c>
      <c r="B218" s="1674">
        <v>6130</v>
      </c>
      <c r="C218" s="1674">
        <v>18</v>
      </c>
      <c r="D218" s="1716">
        <v>212</v>
      </c>
      <c r="E218" s="1684" t="s">
        <v>3122</v>
      </c>
      <c r="F218" s="1684" t="s">
        <v>1749</v>
      </c>
      <c r="G218" s="1684" t="s">
        <v>2116</v>
      </c>
      <c r="H218" s="1684" t="s">
        <v>2115</v>
      </c>
      <c r="I218" s="1684">
        <v>11</v>
      </c>
      <c r="J218" s="1684">
        <v>189</v>
      </c>
      <c r="K218" s="1684">
        <v>189</v>
      </c>
      <c r="L218" s="1684">
        <v>223.2</v>
      </c>
      <c r="M218" s="1684">
        <v>223.2</v>
      </c>
      <c r="N218" s="1684">
        <v>0.91900000000000004</v>
      </c>
      <c r="O218" s="1700">
        <f t="shared" si="124"/>
        <v>0.29012714025642994</v>
      </c>
      <c r="P218" s="1684">
        <v>42848</v>
      </c>
      <c r="Q218" s="1701">
        <f t="shared" si="102"/>
        <v>88612</v>
      </c>
      <c r="R218" s="1701">
        <f t="shared" si="103"/>
        <v>0</v>
      </c>
      <c r="S218" s="1684">
        <v>189</v>
      </c>
      <c r="T218" s="1684">
        <v>220</v>
      </c>
      <c r="U218" s="1684">
        <v>220</v>
      </c>
      <c r="V218" s="1684">
        <v>0.96230000000000004</v>
      </c>
      <c r="W218" s="1700">
        <f t="shared" si="125"/>
        <v>0.32777754583374857</v>
      </c>
      <c r="X218" s="1684">
        <v>51628</v>
      </c>
      <c r="Y218" s="1701">
        <f t="shared" si="104"/>
        <v>94506</v>
      </c>
      <c r="Z218" s="1701">
        <f t="shared" si="113"/>
        <v>0</v>
      </c>
      <c r="AA218" s="1684">
        <v>189</v>
      </c>
      <c r="AB218" s="1684">
        <v>186.4</v>
      </c>
      <c r="AC218" s="1684">
        <v>186.4</v>
      </c>
      <c r="AD218" s="1684">
        <v>0.91339999999999999</v>
      </c>
      <c r="AE218" s="1700">
        <f t="shared" si="126"/>
        <v>0.12761696017719121</v>
      </c>
      <c r="AF218" s="1684">
        <v>15644</v>
      </c>
      <c r="AG218" s="1701">
        <f t="shared" si="105"/>
        <v>73551</v>
      </c>
      <c r="AH218" s="1701">
        <f t="shared" si="114"/>
        <v>0</v>
      </c>
      <c r="AI218" s="1684">
        <v>189</v>
      </c>
      <c r="AJ218" s="1684">
        <v>186.4</v>
      </c>
      <c r="AK218" s="1684">
        <v>186.4</v>
      </c>
      <c r="AL218" s="1684">
        <v>0.94840000000000002</v>
      </c>
      <c r="AM218" s="1700">
        <f t="shared" si="127"/>
        <v>0.33499174410033522</v>
      </c>
      <c r="AN218" s="1684">
        <v>44060</v>
      </c>
      <c r="AO218" s="1701">
        <f t="shared" si="106"/>
        <v>78915</v>
      </c>
      <c r="AP218" s="1701">
        <f t="shared" si="115"/>
        <v>0</v>
      </c>
      <c r="AQ218" s="1684">
        <v>189</v>
      </c>
      <c r="AR218" s="1684">
        <v>192.8</v>
      </c>
      <c r="AS218" s="1684">
        <v>192.8</v>
      </c>
      <c r="AT218" s="1684">
        <v>0.95879999999999999</v>
      </c>
      <c r="AU218" s="1700">
        <f t="shared" si="128"/>
        <v>0.39623846797148848</v>
      </c>
      <c r="AV218" s="1684">
        <v>54496</v>
      </c>
      <c r="AW218" s="1701">
        <f t="shared" si="107"/>
        <v>82520</v>
      </c>
      <c r="AX218" s="1701">
        <f t="shared" si="116"/>
        <v>0</v>
      </c>
      <c r="AY218" s="1684">
        <v>189</v>
      </c>
      <c r="AZ218" s="1684">
        <v>244.8</v>
      </c>
      <c r="BA218" s="1684">
        <v>244.8</v>
      </c>
      <c r="BB218" s="1684">
        <v>0.93740000000000001</v>
      </c>
      <c r="BC218" s="1700">
        <f t="shared" si="129"/>
        <v>0.30535815856184667</v>
      </c>
      <c r="BD218" s="1684">
        <v>50452</v>
      </c>
      <c r="BE218" s="1701">
        <f t="shared" si="108"/>
        <v>99133</v>
      </c>
      <c r="BF218" s="1701">
        <f t="shared" si="117"/>
        <v>0</v>
      </c>
      <c r="BG218" s="1684">
        <v>189</v>
      </c>
      <c r="BH218" s="1684">
        <v>169.6</v>
      </c>
      <c r="BI218" s="1684">
        <v>169.6</v>
      </c>
      <c r="BJ218" s="1684">
        <v>0.85399999999999998</v>
      </c>
      <c r="BK218" s="1700">
        <f t="shared" si="130"/>
        <v>0.22431376839172454</v>
      </c>
      <c r="BL218" s="1684">
        <v>24172</v>
      </c>
      <c r="BM218" s="1701">
        <f t="shared" si="109"/>
        <v>64656</v>
      </c>
      <c r="BN218" s="1701">
        <f t="shared" si="110"/>
        <v>0</v>
      </c>
    </row>
    <row r="219" spans="1:66">
      <c r="A219" s="1717" t="s">
        <v>3678</v>
      </c>
      <c r="B219" s="1674">
        <v>6130</v>
      </c>
      <c r="C219" s="1674">
        <v>27</v>
      </c>
      <c r="D219" s="1716">
        <v>213</v>
      </c>
      <c r="E219" s="1684" t="s">
        <v>3679</v>
      </c>
      <c r="F219" s="1684" t="s">
        <v>3680</v>
      </c>
      <c r="G219" s="1684" t="s">
        <v>2116</v>
      </c>
      <c r="H219" s="1684" t="s">
        <v>1429</v>
      </c>
      <c r="I219" s="1684">
        <v>11</v>
      </c>
      <c r="J219" s="1684">
        <v>189</v>
      </c>
      <c r="K219" s="1684">
        <v>189</v>
      </c>
      <c r="L219" s="1684">
        <v>32</v>
      </c>
      <c r="M219" s="1684">
        <v>151.19999999999999</v>
      </c>
      <c r="N219" s="1684">
        <v>0.81220000000000003</v>
      </c>
      <c r="O219" s="1700">
        <f t="shared" si="124"/>
        <v>0.36979465922460258</v>
      </c>
      <c r="P219" s="1684">
        <v>6920</v>
      </c>
      <c r="Q219" s="1701">
        <f t="shared" si="102"/>
        <v>11228</v>
      </c>
      <c r="R219" s="1701">
        <f t="shared" si="103"/>
        <v>0</v>
      </c>
      <c r="S219" s="1684">
        <v>189</v>
      </c>
      <c r="T219" s="1684">
        <v>44</v>
      </c>
      <c r="U219" s="1684">
        <v>151.19999999999999</v>
      </c>
      <c r="V219" s="1684">
        <v>0.78710000000000002</v>
      </c>
      <c r="W219" s="1700">
        <f t="shared" si="125"/>
        <v>0.24683207334098109</v>
      </c>
      <c r="X219" s="1684">
        <v>6360</v>
      </c>
      <c r="Y219" s="1701">
        <f t="shared" si="104"/>
        <v>15460</v>
      </c>
      <c r="Z219" s="1701">
        <f t="shared" si="113"/>
        <v>0</v>
      </c>
      <c r="AA219" s="1684">
        <v>189</v>
      </c>
      <c r="AB219" s="1684">
        <v>27.04</v>
      </c>
      <c r="AC219" s="1684">
        <v>151.19999999999999</v>
      </c>
      <c r="AD219" s="1684">
        <v>0.78449999999999998</v>
      </c>
      <c r="AE219" s="1700">
        <f t="shared" si="126"/>
        <v>0.43762720259263871</v>
      </c>
      <c r="AF219" s="1684">
        <v>6684</v>
      </c>
      <c r="AG219" s="1701">
        <f t="shared" si="105"/>
        <v>9164</v>
      </c>
      <c r="AH219" s="1701">
        <f t="shared" si="114"/>
        <v>0</v>
      </c>
      <c r="AI219" s="1684">
        <v>189</v>
      </c>
      <c r="AJ219" s="1684">
        <v>20.64</v>
      </c>
      <c r="AK219" s="1684">
        <v>151.19999999999999</v>
      </c>
      <c r="AL219" s="1684">
        <v>0.77700000000000002</v>
      </c>
      <c r="AM219" s="1700">
        <f t="shared" si="127"/>
        <v>0.50001104952342756</v>
      </c>
      <c r="AN219" s="1684">
        <v>5966</v>
      </c>
      <c r="AO219" s="1701">
        <f t="shared" si="106"/>
        <v>7159</v>
      </c>
      <c r="AP219" s="1701">
        <f t="shared" si="115"/>
        <v>0</v>
      </c>
      <c r="AQ219" s="1684">
        <v>189</v>
      </c>
      <c r="AR219" s="1684">
        <v>20</v>
      </c>
      <c r="AS219" s="1684">
        <v>151.19999999999999</v>
      </c>
      <c r="AT219" s="1684">
        <v>0.80489999999999995</v>
      </c>
      <c r="AU219" s="1700">
        <f t="shared" si="128"/>
        <v>0.38991686671823261</v>
      </c>
      <c r="AV219" s="1684">
        <v>4670</v>
      </c>
      <c r="AW219" s="1701">
        <f t="shared" si="107"/>
        <v>7186</v>
      </c>
      <c r="AX219" s="1701">
        <f t="shared" si="116"/>
        <v>0</v>
      </c>
      <c r="AY219" s="1684">
        <v>189</v>
      </c>
      <c r="AZ219" s="1684">
        <v>16.32</v>
      </c>
      <c r="BA219" s="1684">
        <v>151.19999999999999</v>
      </c>
      <c r="BB219" s="1684">
        <v>0.68110000000000004</v>
      </c>
      <c r="BC219" s="1700">
        <f t="shared" si="129"/>
        <v>0.57576987629584209</v>
      </c>
      <c r="BD219" s="1684">
        <v>4608</v>
      </c>
      <c r="BE219" s="1701">
        <f t="shared" si="108"/>
        <v>4802</v>
      </c>
      <c r="BF219" s="1701">
        <f t="shared" si="117"/>
        <v>0</v>
      </c>
      <c r="BG219" s="1684">
        <v>189</v>
      </c>
      <c r="BH219" s="1684">
        <v>15.04</v>
      </c>
      <c r="BI219" s="1684">
        <v>151.19999999999999</v>
      </c>
      <c r="BJ219" s="1684">
        <v>0.70860000000000001</v>
      </c>
      <c r="BK219" s="1700">
        <f t="shared" si="130"/>
        <v>0.32563742969419784</v>
      </c>
      <c r="BL219" s="1684">
        <v>2582</v>
      </c>
      <c r="BM219" s="1701">
        <f t="shared" si="109"/>
        <v>4757</v>
      </c>
      <c r="BN219" s="1701">
        <f t="shared" si="110"/>
        <v>0</v>
      </c>
    </row>
    <row r="220" spans="1:66">
      <c r="A220" s="1717" t="s">
        <v>2743</v>
      </c>
      <c r="B220" s="1674">
        <v>1240</v>
      </c>
      <c r="C220" s="1674">
        <v>19</v>
      </c>
      <c r="D220" s="1716">
        <v>214</v>
      </c>
      <c r="E220" s="1684" t="s">
        <v>3123</v>
      </c>
      <c r="F220" s="1684" t="s">
        <v>501</v>
      </c>
      <c r="G220" s="1684" t="s">
        <v>2116</v>
      </c>
      <c r="H220" s="1684" t="s">
        <v>1429</v>
      </c>
      <c r="I220" s="1684">
        <v>11</v>
      </c>
      <c r="J220" s="1684">
        <v>193</v>
      </c>
      <c r="K220" s="1684">
        <v>193</v>
      </c>
      <c r="L220" s="1684">
        <v>88</v>
      </c>
      <c r="M220" s="1684">
        <v>154.4</v>
      </c>
      <c r="N220" s="1684">
        <v>0.98409999999999997</v>
      </c>
      <c r="O220" s="1700">
        <f t="shared" si="124"/>
        <v>0.36585497285629387</v>
      </c>
      <c r="P220" s="1684">
        <v>22812</v>
      </c>
      <c r="Q220" s="1701">
        <f t="shared" si="102"/>
        <v>37412</v>
      </c>
      <c r="R220" s="1701">
        <f t="shared" si="103"/>
        <v>0</v>
      </c>
      <c r="S220" s="1684">
        <v>193</v>
      </c>
      <c r="T220" s="1684">
        <v>132</v>
      </c>
      <c r="U220" s="1684">
        <v>154.4</v>
      </c>
      <c r="V220" s="1684">
        <v>0.98850000000000005</v>
      </c>
      <c r="W220" s="1700">
        <f t="shared" si="125"/>
        <v>0.17734082054410996</v>
      </c>
      <c r="X220" s="1684">
        <v>17216</v>
      </c>
      <c r="Y220" s="1701">
        <f t="shared" si="104"/>
        <v>58247</v>
      </c>
      <c r="Z220" s="1701">
        <f t="shared" si="113"/>
        <v>0</v>
      </c>
      <c r="AA220" s="1684">
        <v>193</v>
      </c>
      <c r="AB220" s="1684">
        <v>132</v>
      </c>
      <c r="AC220" s="1684">
        <v>154.4</v>
      </c>
      <c r="AD220" s="1684">
        <v>0.97230000000000005</v>
      </c>
      <c r="AE220" s="1700">
        <f t="shared" si="126"/>
        <v>0.19418359951117328</v>
      </c>
      <c r="AF220" s="1684">
        <v>17944</v>
      </c>
      <c r="AG220" s="1701">
        <f t="shared" si="105"/>
        <v>55444</v>
      </c>
      <c r="AH220" s="1701">
        <f t="shared" si="114"/>
        <v>0</v>
      </c>
      <c r="AI220" s="1684">
        <v>193</v>
      </c>
      <c r="AJ220" s="1684">
        <v>123.2</v>
      </c>
      <c r="AK220" s="1684">
        <v>154.4</v>
      </c>
      <c r="AL220" s="1684">
        <v>1</v>
      </c>
      <c r="AM220" s="1700">
        <f t="shared" si="127"/>
        <v>0.17791684122329282</v>
      </c>
      <c r="AN220" s="1684">
        <v>16308</v>
      </c>
      <c r="AO220" s="1701">
        <f t="shared" si="106"/>
        <v>54996</v>
      </c>
      <c r="AP220" s="1701">
        <f t="shared" si="115"/>
        <v>0</v>
      </c>
      <c r="AQ220" s="1684">
        <v>193</v>
      </c>
      <c r="AR220" s="1684">
        <v>132</v>
      </c>
      <c r="AS220" s="1684">
        <v>154.4</v>
      </c>
      <c r="AT220" s="1684">
        <v>0.98370000000000002</v>
      </c>
      <c r="AU220" s="1700">
        <f t="shared" si="128"/>
        <v>0.25290037980767843</v>
      </c>
      <c r="AV220" s="1684">
        <v>24432</v>
      </c>
      <c r="AW220" s="1701">
        <f t="shared" si="107"/>
        <v>57964</v>
      </c>
      <c r="AX220" s="1701">
        <f t="shared" si="116"/>
        <v>0</v>
      </c>
      <c r="AY220" s="1684">
        <v>193</v>
      </c>
      <c r="AZ220" s="1684">
        <v>96.8</v>
      </c>
      <c r="BA220" s="1684">
        <v>154.4</v>
      </c>
      <c r="BB220" s="1684">
        <v>0.97570000000000001</v>
      </c>
      <c r="BC220" s="1700">
        <f t="shared" si="129"/>
        <v>0.40080945864206369</v>
      </c>
      <c r="BD220" s="1684">
        <v>27256</v>
      </c>
      <c r="BE220" s="1701">
        <f t="shared" si="108"/>
        <v>40801</v>
      </c>
      <c r="BF220" s="1701">
        <f t="shared" si="117"/>
        <v>0</v>
      </c>
      <c r="BG220" s="1684">
        <v>193</v>
      </c>
      <c r="BH220" s="1684">
        <v>80</v>
      </c>
      <c r="BI220" s="1684">
        <v>154.4</v>
      </c>
      <c r="BJ220" s="1684">
        <v>0.95189999999999997</v>
      </c>
      <c r="BK220" s="1700">
        <f t="shared" si="130"/>
        <v>0.2110239057820974</v>
      </c>
      <c r="BL220" s="1684">
        <v>11956</v>
      </c>
      <c r="BM220" s="1701">
        <f t="shared" si="109"/>
        <v>33994</v>
      </c>
      <c r="BN220" s="1701">
        <f t="shared" si="110"/>
        <v>0</v>
      </c>
    </row>
    <row r="221" spans="1:66">
      <c r="A221" s="1717" t="s">
        <v>2744</v>
      </c>
      <c r="B221" s="1674">
        <v>6210</v>
      </c>
      <c r="C221" s="1674">
        <v>35</v>
      </c>
      <c r="D221" s="1716">
        <v>215</v>
      </c>
      <c r="E221" s="1684" t="s">
        <v>3004</v>
      </c>
      <c r="F221" s="1684" t="s">
        <v>1694</v>
      </c>
      <c r="G221" s="1684" t="s">
        <v>2116</v>
      </c>
      <c r="H221" s="1684" t="s">
        <v>1429</v>
      </c>
      <c r="I221" s="1684">
        <v>11</v>
      </c>
      <c r="J221" s="1684">
        <v>193</v>
      </c>
      <c r="K221" s="1684">
        <v>193</v>
      </c>
      <c r="L221" s="1684">
        <v>60</v>
      </c>
      <c r="M221" s="1684">
        <v>154.4</v>
      </c>
      <c r="N221" s="1684">
        <v>0.99160000000000004</v>
      </c>
      <c r="O221" s="1700">
        <f t="shared" si="124"/>
        <v>0.24077248890681724</v>
      </c>
      <c r="P221" s="1684">
        <v>10314</v>
      </c>
      <c r="Q221" s="1701">
        <f t="shared" si="102"/>
        <v>25702</v>
      </c>
      <c r="R221" s="1701">
        <f t="shared" si="103"/>
        <v>0</v>
      </c>
      <c r="S221" s="1684">
        <v>193</v>
      </c>
      <c r="T221" s="1684">
        <v>67.2</v>
      </c>
      <c r="U221" s="1684">
        <v>154.4</v>
      </c>
      <c r="V221" s="1684">
        <v>0.99409999999999998</v>
      </c>
      <c r="W221" s="1700">
        <f t="shared" si="125"/>
        <v>0.29606562358467958</v>
      </c>
      <c r="X221" s="1684">
        <v>14715</v>
      </c>
      <c r="Y221" s="1701">
        <f t="shared" si="104"/>
        <v>29821</v>
      </c>
      <c r="Z221" s="1701">
        <f t="shared" si="113"/>
        <v>0</v>
      </c>
      <c r="AA221" s="1684">
        <v>193</v>
      </c>
      <c r="AB221" s="1684">
        <v>75</v>
      </c>
      <c r="AC221" s="1684">
        <v>154.4</v>
      </c>
      <c r="AD221" s="1684">
        <v>0.99329999999999996</v>
      </c>
      <c r="AE221" s="1700">
        <f t="shared" si="126"/>
        <v>0.28065818763493183</v>
      </c>
      <c r="AF221" s="1684">
        <v>15054</v>
      </c>
      <c r="AG221" s="1701">
        <f t="shared" si="105"/>
        <v>32183</v>
      </c>
      <c r="AH221" s="1701">
        <f t="shared" si="114"/>
        <v>0</v>
      </c>
      <c r="AI221" s="1684">
        <v>193</v>
      </c>
      <c r="AJ221" s="1684">
        <v>54.6</v>
      </c>
      <c r="AK221" s="1684">
        <v>154.4</v>
      </c>
      <c r="AL221" s="1684">
        <v>0.99219999999999997</v>
      </c>
      <c r="AM221" s="1700">
        <f t="shared" si="127"/>
        <v>0.3491579112064056</v>
      </c>
      <c r="AN221" s="1684">
        <v>14073</v>
      </c>
      <c r="AO221" s="1701">
        <f t="shared" si="106"/>
        <v>24183</v>
      </c>
      <c r="AP221" s="1701">
        <f t="shared" si="115"/>
        <v>0</v>
      </c>
      <c r="AQ221" s="1684">
        <v>193</v>
      </c>
      <c r="AR221" s="1684">
        <v>44.4</v>
      </c>
      <c r="AS221" s="1684">
        <v>154.4</v>
      </c>
      <c r="AT221" s="1684">
        <v>0.99429999999999996</v>
      </c>
      <c r="AU221" s="1700">
        <f t="shared" si="128"/>
        <v>0.28871703262505027</v>
      </c>
      <c r="AV221" s="1684">
        <v>9483</v>
      </c>
      <c r="AW221" s="1701">
        <f t="shared" si="107"/>
        <v>19707</v>
      </c>
      <c r="AX221" s="1701">
        <f t="shared" si="116"/>
        <v>0</v>
      </c>
      <c r="AY221" s="1684">
        <v>193</v>
      </c>
      <c r="AZ221" s="1684">
        <v>46.2</v>
      </c>
      <c r="BA221" s="1684">
        <v>154.4</v>
      </c>
      <c r="BB221" s="1684">
        <v>0.99529999999999996</v>
      </c>
      <c r="BC221" s="1700">
        <f t="shared" si="129"/>
        <v>0.3435156780881688</v>
      </c>
      <c r="BD221" s="1684">
        <v>11373</v>
      </c>
      <c r="BE221" s="1701">
        <f t="shared" si="108"/>
        <v>19865</v>
      </c>
      <c r="BF221" s="1701">
        <f t="shared" si="117"/>
        <v>0</v>
      </c>
      <c r="BG221" s="1684">
        <v>193</v>
      </c>
      <c r="BH221" s="1684">
        <v>45</v>
      </c>
      <c r="BI221" s="1684">
        <v>154.4</v>
      </c>
      <c r="BJ221" s="1684">
        <v>0.995</v>
      </c>
      <c r="BK221" s="1700">
        <f t="shared" si="130"/>
        <v>0.25251706561481241</v>
      </c>
      <c r="BL221" s="1684">
        <v>8412</v>
      </c>
      <c r="BM221" s="1701">
        <f t="shared" si="109"/>
        <v>19988</v>
      </c>
      <c r="BN221" s="1701">
        <f t="shared" si="110"/>
        <v>0</v>
      </c>
    </row>
    <row r="222" spans="1:66">
      <c r="A222" s="1717" t="s">
        <v>2745</v>
      </c>
      <c r="B222" s="1674">
        <v>1260</v>
      </c>
      <c r="C222" s="1674">
        <v>15</v>
      </c>
      <c r="D222" s="1716">
        <v>216</v>
      </c>
      <c r="E222" s="1684" t="s">
        <v>3124</v>
      </c>
      <c r="F222" s="1684" t="s">
        <v>1366</v>
      </c>
      <c r="G222" s="1684" t="s">
        <v>2116</v>
      </c>
      <c r="H222" s="1684" t="s">
        <v>2115</v>
      </c>
      <c r="I222" s="1684">
        <v>11</v>
      </c>
      <c r="J222" s="1684">
        <v>195</v>
      </c>
      <c r="K222" s="1684">
        <v>195</v>
      </c>
      <c r="L222" s="1684">
        <v>134.80000000000001</v>
      </c>
      <c r="M222" s="1684">
        <v>156</v>
      </c>
      <c r="N222" s="1684">
        <v>0.95789999999999997</v>
      </c>
      <c r="O222" s="1700">
        <f t="shared" si="124"/>
        <v>0.25485656318960992</v>
      </c>
      <c r="P222" s="1684">
        <v>23694</v>
      </c>
      <c r="Q222" s="1701">
        <f t="shared" si="102"/>
        <v>55782</v>
      </c>
      <c r="R222" s="1701">
        <f t="shared" si="103"/>
        <v>0</v>
      </c>
      <c r="S222" s="1684">
        <v>195</v>
      </c>
      <c r="T222" s="1684">
        <v>142.4</v>
      </c>
      <c r="U222" s="1684">
        <v>156</v>
      </c>
      <c r="V222" s="1684">
        <v>0.96430000000000005</v>
      </c>
      <c r="W222" s="1700">
        <f t="shared" si="125"/>
        <v>0.15580931159764969</v>
      </c>
      <c r="X222" s="1684">
        <v>15918</v>
      </c>
      <c r="Y222" s="1701">
        <f t="shared" si="104"/>
        <v>61298</v>
      </c>
      <c r="Z222" s="1701">
        <f t="shared" si="113"/>
        <v>0</v>
      </c>
      <c r="AA222" s="1684">
        <v>195</v>
      </c>
      <c r="AB222" s="1684">
        <v>177.6</v>
      </c>
      <c r="AC222" s="1684">
        <v>177.6</v>
      </c>
      <c r="AD222" s="1684">
        <v>0.92989999999999995</v>
      </c>
      <c r="AE222" s="1700">
        <f t="shared" si="126"/>
        <v>0.13793837390460684</v>
      </c>
      <c r="AF222" s="1684">
        <v>16402</v>
      </c>
      <c r="AG222" s="1701">
        <f t="shared" si="105"/>
        <v>71345</v>
      </c>
      <c r="AH222" s="1701">
        <f t="shared" si="114"/>
        <v>0</v>
      </c>
      <c r="AI222" s="1684">
        <v>195</v>
      </c>
      <c r="AJ222" s="1684">
        <v>147.19999999999999</v>
      </c>
      <c r="AK222" s="1684">
        <v>156</v>
      </c>
      <c r="AL222" s="1684">
        <v>0.93720000000000003</v>
      </c>
      <c r="AM222" s="1700">
        <f t="shared" si="127"/>
        <v>0.20460030145597971</v>
      </c>
      <c r="AN222" s="1684">
        <v>21000</v>
      </c>
      <c r="AO222" s="1701">
        <f t="shared" si="106"/>
        <v>61583</v>
      </c>
      <c r="AP222" s="1701">
        <f t="shared" si="115"/>
        <v>0</v>
      </c>
      <c r="AQ222" s="1684">
        <v>195</v>
      </c>
      <c r="AR222" s="1684">
        <v>165.2</v>
      </c>
      <c r="AS222" s="1684">
        <v>165.2</v>
      </c>
      <c r="AT222" s="1684">
        <v>0.92689999999999995</v>
      </c>
      <c r="AU222" s="1700">
        <f t="shared" si="128"/>
        <v>0.16762027364162058</v>
      </c>
      <c r="AV222" s="1684">
        <v>19096</v>
      </c>
      <c r="AW222" s="1701">
        <f t="shared" si="107"/>
        <v>68355</v>
      </c>
      <c r="AX222" s="1701">
        <f t="shared" si="116"/>
        <v>0</v>
      </c>
      <c r="AY222" s="1684">
        <v>195</v>
      </c>
      <c r="AZ222" s="1684">
        <v>140.80000000000001</v>
      </c>
      <c r="BA222" s="1684">
        <v>156</v>
      </c>
      <c r="BB222" s="1684">
        <v>0.94169999999999998</v>
      </c>
      <c r="BC222" s="1700">
        <f t="shared" si="129"/>
        <v>0.14708935618261834</v>
      </c>
      <c r="BD222" s="1684">
        <v>14042</v>
      </c>
      <c r="BE222" s="1701">
        <f t="shared" si="108"/>
        <v>57279</v>
      </c>
      <c r="BF222" s="1701">
        <f t="shared" si="117"/>
        <v>0</v>
      </c>
      <c r="BG222" s="1684">
        <v>195</v>
      </c>
      <c r="BH222" s="1684">
        <v>160.80000000000001</v>
      </c>
      <c r="BI222" s="1684">
        <v>160.80000000000001</v>
      </c>
      <c r="BJ222" s="1684">
        <v>0.90100000000000002</v>
      </c>
      <c r="BK222" s="1700">
        <f t="shared" si="130"/>
        <v>7.228782750764691E-2</v>
      </c>
      <c r="BL222" s="1684">
        <v>7792</v>
      </c>
      <c r="BM222" s="1701">
        <f t="shared" si="109"/>
        <v>64675</v>
      </c>
      <c r="BN222" s="1701">
        <f t="shared" si="110"/>
        <v>0</v>
      </c>
    </row>
    <row r="223" spans="1:66">
      <c r="A223" s="1717" t="s">
        <v>2719</v>
      </c>
      <c r="B223" s="1674">
        <v>4210</v>
      </c>
      <c r="C223" s="1674">
        <v>5</v>
      </c>
      <c r="D223" s="1716">
        <v>217</v>
      </c>
      <c r="E223" s="1684" t="s">
        <v>3125</v>
      </c>
      <c r="F223" s="1684" t="s">
        <v>536</v>
      </c>
      <c r="G223" s="1684" t="s">
        <v>2116</v>
      </c>
      <c r="H223" s="1684" t="s">
        <v>2115</v>
      </c>
      <c r="I223" s="1684">
        <v>11</v>
      </c>
      <c r="J223" s="1684">
        <v>195</v>
      </c>
      <c r="K223" s="1684">
        <v>195</v>
      </c>
      <c r="L223" s="1684">
        <v>101.6</v>
      </c>
      <c r="M223" s="1684">
        <v>156</v>
      </c>
      <c r="N223" s="1684">
        <v>0.95350000000000001</v>
      </c>
      <c r="O223" s="1700">
        <f t="shared" si="124"/>
        <v>0.25682995052991214</v>
      </c>
      <c r="P223" s="1684">
        <v>17914</v>
      </c>
      <c r="Q223" s="1701">
        <f t="shared" si="102"/>
        <v>41850</v>
      </c>
      <c r="R223" s="1701">
        <f t="shared" si="103"/>
        <v>0</v>
      </c>
      <c r="S223" s="1684">
        <v>195</v>
      </c>
      <c r="T223" s="1684">
        <v>106</v>
      </c>
      <c r="U223" s="1684">
        <v>156</v>
      </c>
      <c r="V223" s="1684">
        <v>0.98399999999999999</v>
      </c>
      <c r="W223" s="1700">
        <f t="shared" si="125"/>
        <v>0.21079305817403884</v>
      </c>
      <c r="X223" s="1684">
        <v>16358</v>
      </c>
      <c r="Y223" s="1701">
        <f t="shared" si="104"/>
        <v>46561</v>
      </c>
      <c r="Z223" s="1701">
        <f t="shared" si="113"/>
        <v>0</v>
      </c>
      <c r="AA223" s="1684">
        <v>195</v>
      </c>
      <c r="AB223" s="1684">
        <v>112.4</v>
      </c>
      <c r="AC223" s="1684">
        <v>156</v>
      </c>
      <c r="AD223" s="1684">
        <v>0.96250000000000002</v>
      </c>
      <c r="AE223" s="1700">
        <f t="shared" si="126"/>
        <v>0.17341693498277128</v>
      </c>
      <c r="AF223" s="1684">
        <v>13508</v>
      </c>
      <c r="AG223" s="1701">
        <f t="shared" si="105"/>
        <v>46736</v>
      </c>
      <c r="AH223" s="1701">
        <f t="shared" si="114"/>
        <v>0</v>
      </c>
      <c r="AI223" s="1684">
        <v>195</v>
      </c>
      <c r="AJ223" s="1684">
        <v>109.6</v>
      </c>
      <c r="AK223" s="1684">
        <v>156</v>
      </c>
      <c r="AL223" s="1684">
        <v>0.96389999999999998</v>
      </c>
      <c r="AM223" s="1700">
        <f t="shared" si="127"/>
        <v>0.27066598760420318</v>
      </c>
      <c r="AN223" s="1684">
        <v>21274</v>
      </c>
      <c r="AO223" s="1701">
        <f t="shared" si="106"/>
        <v>47159</v>
      </c>
      <c r="AP223" s="1701">
        <f t="shared" si="115"/>
        <v>0</v>
      </c>
      <c r="AQ223" s="1684">
        <v>195</v>
      </c>
      <c r="AR223" s="1684">
        <v>101.6</v>
      </c>
      <c r="AS223" s="1684">
        <v>156</v>
      </c>
      <c r="AT223" s="1684">
        <v>0.96789999999999998</v>
      </c>
      <c r="AU223" s="1700">
        <f t="shared" si="128"/>
        <v>0.34404922961445605</v>
      </c>
      <c r="AV223" s="1684">
        <v>25172</v>
      </c>
      <c r="AW223" s="1701">
        <f t="shared" si="107"/>
        <v>43898</v>
      </c>
      <c r="AX223" s="1701">
        <f t="shared" si="116"/>
        <v>0</v>
      </c>
      <c r="AY223" s="1684">
        <v>195</v>
      </c>
      <c r="AZ223" s="1684">
        <v>134</v>
      </c>
      <c r="BA223" s="1684">
        <v>156</v>
      </c>
      <c r="BB223" s="1684">
        <v>0.94869999999999999</v>
      </c>
      <c r="BC223" s="1700">
        <f t="shared" si="129"/>
        <v>0.19368391170181207</v>
      </c>
      <c r="BD223" s="1684">
        <v>17728</v>
      </c>
      <c r="BE223" s="1701">
        <f t="shared" si="108"/>
        <v>54918</v>
      </c>
      <c r="BF223" s="1701">
        <f t="shared" si="117"/>
        <v>0</v>
      </c>
      <c r="BG223" s="1684">
        <v>195</v>
      </c>
      <c r="BH223" s="1684">
        <v>135.19999999999999</v>
      </c>
      <c r="BI223" s="1684">
        <v>156</v>
      </c>
      <c r="BJ223" s="1684">
        <v>0.92459999999999998</v>
      </c>
      <c r="BK223" s="1700">
        <f t="shared" si="130"/>
        <v>0.23420396186380704</v>
      </c>
      <c r="BL223" s="1684">
        <v>21782</v>
      </c>
      <c r="BM223" s="1701">
        <f t="shared" si="109"/>
        <v>55803</v>
      </c>
      <c r="BN223" s="1701">
        <f t="shared" si="110"/>
        <v>0</v>
      </c>
    </row>
    <row r="224" spans="1:66">
      <c r="A224" s="1717" t="s">
        <v>4141</v>
      </c>
      <c r="B224" s="1674">
        <v>1260</v>
      </c>
      <c r="C224" s="1674">
        <v>38</v>
      </c>
      <c r="D224" s="1716">
        <v>218</v>
      </c>
      <c r="E224" s="1684" t="s">
        <v>4140</v>
      </c>
      <c r="F224" s="1684" t="s">
        <v>532</v>
      </c>
      <c r="G224" s="1684" t="s">
        <v>2116</v>
      </c>
      <c r="H224" s="1684" t="s">
        <v>2115</v>
      </c>
      <c r="I224" s="1684">
        <v>11</v>
      </c>
      <c r="J224" s="1684">
        <v>199</v>
      </c>
      <c r="K224" s="1684">
        <v>199</v>
      </c>
      <c r="L224" s="1684">
        <v>112</v>
      </c>
      <c r="M224" s="1684">
        <v>159.19999999999999</v>
      </c>
      <c r="N224" s="1684">
        <v>0.59830000000000005</v>
      </c>
      <c r="O224" s="1700">
        <f t="shared" si="124"/>
        <v>0.29266121736454342</v>
      </c>
      <c r="P224" s="1684">
        <v>14120</v>
      </c>
      <c r="Q224" s="1701">
        <f t="shared" si="102"/>
        <v>28948</v>
      </c>
      <c r="R224" s="1701">
        <f t="shared" si="103"/>
        <v>0</v>
      </c>
      <c r="S224" s="1684">
        <v>199</v>
      </c>
      <c r="T224" s="1684">
        <v>100</v>
      </c>
      <c r="U224" s="1684">
        <v>159.19999999999999</v>
      </c>
      <c r="V224" s="1684">
        <v>0.61009999999999998</v>
      </c>
      <c r="W224" s="1700">
        <f t="shared" si="125"/>
        <v>0.2758229304908591</v>
      </c>
      <c r="X224" s="1684">
        <v>12520</v>
      </c>
      <c r="Y224" s="1701">
        <f t="shared" si="104"/>
        <v>27235</v>
      </c>
      <c r="Z224" s="1701">
        <f t="shared" si="113"/>
        <v>0</v>
      </c>
      <c r="AA224" s="1684">
        <v>199</v>
      </c>
      <c r="AB224" s="1684">
        <v>120</v>
      </c>
      <c r="AC224" s="1684">
        <v>159.19999999999999</v>
      </c>
      <c r="AD224" s="1684">
        <v>0.6008</v>
      </c>
      <c r="AE224" s="1700">
        <f t="shared" si="126"/>
        <v>0.22963209547763475</v>
      </c>
      <c r="AF224" s="1684">
        <v>11920</v>
      </c>
      <c r="AG224" s="1701">
        <f t="shared" si="105"/>
        <v>31145</v>
      </c>
      <c r="AH224" s="1701">
        <f t="shared" si="114"/>
        <v>0</v>
      </c>
      <c r="AI224" s="1684">
        <v>199</v>
      </c>
      <c r="AJ224" s="1684">
        <v>104</v>
      </c>
      <c r="AK224" s="1684">
        <v>159.19999999999999</v>
      </c>
      <c r="AL224" s="1684">
        <v>0.56530000000000002</v>
      </c>
      <c r="AM224" s="1700">
        <f t="shared" si="127"/>
        <v>0.22953475445158419</v>
      </c>
      <c r="AN224" s="1684">
        <v>10040</v>
      </c>
      <c r="AO224" s="1701">
        <f t="shared" si="106"/>
        <v>26244</v>
      </c>
      <c r="AP224" s="1701">
        <f t="shared" si="115"/>
        <v>0</v>
      </c>
      <c r="AQ224" s="1684">
        <v>199</v>
      </c>
      <c r="AR224" s="1684">
        <v>112</v>
      </c>
      <c r="AS224" s="1684">
        <v>159.19999999999999</v>
      </c>
      <c r="AT224" s="1684">
        <v>0.48620000000000002</v>
      </c>
      <c r="AU224" s="1700">
        <f t="shared" si="128"/>
        <v>0.15599517497050702</v>
      </c>
      <c r="AV224" s="1684">
        <v>6320</v>
      </c>
      <c r="AW224" s="1701">
        <f t="shared" si="107"/>
        <v>24308</v>
      </c>
      <c r="AX224" s="1701">
        <f t="shared" si="116"/>
        <v>0</v>
      </c>
      <c r="AY224" s="1684">
        <v>199</v>
      </c>
      <c r="AZ224" s="1684">
        <v>136</v>
      </c>
      <c r="BA224" s="1684">
        <v>159.19999999999999</v>
      </c>
      <c r="BB224" s="1684">
        <v>0.50970000000000004</v>
      </c>
      <c r="BC224" s="1700">
        <f t="shared" si="129"/>
        <v>0.12662837681014463</v>
      </c>
      <c r="BD224" s="1684">
        <v>6320</v>
      </c>
      <c r="BE224" s="1701">
        <f t="shared" si="108"/>
        <v>29946</v>
      </c>
      <c r="BF224" s="1701">
        <f t="shared" si="117"/>
        <v>0</v>
      </c>
      <c r="BG224" s="1684">
        <v>137</v>
      </c>
      <c r="BH224" s="1684">
        <v>120</v>
      </c>
      <c r="BI224" s="1684">
        <v>120</v>
      </c>
      <c r="BJ224" s="1684">
        <v>0.504</v>
      </c>
      <c r="BK224" s="1700">
        <f t="shared" si="130"/>
        <v>0.16801075268817203</v>
      </c>
      <c r="BL224" s="1684">
        <v>7560</v>
      </c>
      <c r="BM224" s="1701">
        <f t="shared" si="109"/>
        <v>26998</v>
      </c>
      <c r="BN224" s="1701">
        <f t="shared" si="110"/>
        <v>0</v>
      </c>
    </row>
    <row r="225" spans="1:66">
      <c r="A225" s="1717" t="s">
        <v>3818</v>
      </c>
      <c r="B225" s="1674">
        <v>1210</v>
      </c>
      <c r="C225" s="1674">
        <v>61</v>
      </c>
      <c r="D225" s="1716">
        <v>219</v>
      </c>
      <c r="E225" s="1684" t="s">
        <v>3819</v>
      </c>
      <c r="F225" s="1684" t="s">
        <v>3820</v>
      </c>
      <c r="G225" s="1684" t="s">
        <v>2116</v>
      </c>
      <c r="H225" s="1684" t="s">
        <v>2196</v>
      </c>
      <c r="I225" s="1684">
        <v>11</v>
      </c>
      <c r="J225" s="1684">
        <v>200</v>
      </c>
      <c r="K225" s="1684">
        <v>200</v>
      </c>
      <c r="L225" s="1684">
        <v>173.6</v>
      </c>
      <c r="M225" s="1684">
        <v>173.6</v>
      </c>
      <c r="N225" s="1684">
        <v>0.78120000000000001</v>
      </c>
      <c r="O225" s="1700">
        <f t="shared" si="124"/>
        <v>0.19097996465322167</v>
      </c>
      <c r="P225" s="1684">
        <v>18648</v>
      </c>
      <c r="Q225" s="1701">
        <f t="shared" si="102"/>
        <v>58586</v>
      </c>
      <c r="R225" s="1701">
        <f t="shared" si="103"/>
        <v>0</v>
      </c>
      <c r="S225" s="1684">
        <v>200</v>
      </c>
      <c r="T225" s="1684">
        <v>178.8</v>
      </c>
      <c r="U225" s="1684">
        <v>178.8</v>
      </c>
      <c r="V225" s="1684">
        <v>0.80520000000000003</v>
      </c>
      <c r="W225" s="1700">
        <f t="shared" si="125"/>
        <v>0.30617988917457611</v>
      </c>
      <c r="X225" s="1684">
        <v>32796</v>
      </c>
      <c r="Y225" s="1701">
        <f t="shared" si="104"/>
        <v>64268</v>
      </c>
      <c r="Z225" s="1701">
        <f t="shared" si="113"/>
        <v>0</v>
      </c>
      <c r="AA225" s="1684">
        <v>200</v>
      </c>
      <c r="AB225" s="1684">
        <v>166</v>
      </c>
      <c r="AC225" s="1684">
        <v>166</v>
      </c>
      <c r="AD225" s="1684">
        <v>0.79159999999999997</v>
      </c>
      <c r="AE225" s="1700">
        <f t="shared" si="126"/>
        <v>0.33978764984140708</v>
      </c>
      <c r="AF225" s="1684">
        <v>32148</v>
      </c>
      <c r="AG225" s="1701">
        <f t="shared" si="105"/>
        <v>56767</v>
      </c>
      <c r="AH225" s="1701">
        <f t="shared" si="114"/>
        <v>0</v>
      </c>
      <c r="AI225" s="1684">
        <v>200</v>
      </c>
      <c r="AJ225" s="1684">
        <v>123.2</v>
      </c>
      <c r="AK225" s="1684">
        <v>160</v>
      </c>
      <c r="AL225" s="1684">
        <v>0.8135</v>
      </c>
      <c r="AM225" s="1700">
        <f t="shared" si="127"/>
        <v>0.19228587169781133</v>
      </c>
      <c r="AN225" s="1684">
        <v>14338</v>
      </c>
      <c r="AO225" s="1701">
        <f t="shared" si="106"/>
        <v>44740</v>
      </c>
      <c r="AP225" s="1701">
        <f t="shared" si="115"/>
        <v>0</v>
      </c>
      <c r="AQ225" s="1684">
        <v>200</v>
      </c>
      <c r="AR225" s="1684">
        <v>246.4</v>
      </c>
      <c r="AS225" s="1684">
        <v>246.4</v>
      </c>
      <c r="AT225" s="1684">
        <v>0.77390000000000003</v>
      </c>
      <c r="AU225" s="1700">
        <f t="shared" si="128"/>
        <v>0.25983878194508059</v>
      </c>
      <c r="AV225" s="1684">
        <v>36864</v>
      </c>
      <c r="AW225" s="1701">
        <f t="shared" si="107"/>
        <v>85124</v>
      </c>
      <c r="AX225" s="1701">
        <f t="shared" si="116"/>
        <v>0</v>
      </c>
      <c r="AY225" s="1684">
        <v>200</v>
      </c>
      <c r="AZ225" s="1684">
        <v>252.4</v>
      </c>
      <c r="BA225" s="1684">
        <v>252.4</v>
      </c>
      <c r="BB225" s="1684">
        <v>0.77739999999999998</v>
      </c>
      <c r="BC225" s="1700">
        <f t="shared" si="129"/>
        <v>0.34703860915374202</v>
      </c>
      <c r="BD225" s="1684">
        <v>49028</v>
      </c>
      <c r="BE225" s="1701">
        <f t="shared" si="108"/>
        <v>84765</v>
      </c>
      <c r="BF225" s="1701">
        <f t="shared" si="117"/>
        <v>0</v>
      </c>
      <c r="BG225" s="1684">
        <v>200</v>
      </c>
      <c r="BH225" s="1684">
        <v>215.2</v>
      </c>
      <c r="BI225" s="1684">
        <v>215.2</v>
      </c>
      <c r="BJ225" s="1684">
        <v>0.74280000000000002</v>
      </c>
      <c r="BK225" s="1700">
        <f t="shared" si="130"/>
        <v>0.18106629333733193</v>
      </c>
      <c r="BL225" s="1684">
        <v>21534</v>
      </c>
      <c r="BM225" s="1701">
        <f t="shared" si="109"/>
        <v>71357</v>
      </c>
      <c r="BN225" s="1701">
        <f t="shared" si="110"/>
        <v>0</v>
      </c>
    </row>
    <row r="226" spans="1:66">
      <c r="A226" s="1717" t="s">
        <v>2746</v>
      </c>
      <c r="B226" s="1674">
        <v>1220</v>
      </c>
      <c r="C226" s="1674">
        <v>27</v>
      </c>
      <c r="D226" s="1716">
        <v>220</v>
      </c>
      <c r="E226" s="1684">
        <v>25015</v>
      </c>
      <c r="F226" s="1684" t="s">
        <v>1162</v>
      </c>
      <c r="G226" s="1684" t="s">
        <v>2116</v>
      </c>
      <c r="H226" s="1684" t="s">
        <v>2115</v>
      </c>
      <c r="I226" s="1684">
        <v>11</v>
      </c>
      <c r="J226" s="1684">
        <v>200</v>
      </c>
      <c r="K226" s="1684">
        <v>200</v>
      </c>
      <c r="L226" s="1684">
        <v>82.4</v>
      </c>
      <c r="M226" s="1684">
        <v>160</v>
      </c>
      <c r="N226" s="1684">
        <v>0.85229999999999995</v>
      </c>
      <c r="O226" s="1700">
        <f t="shared" si="124"/>
        <v>0.40889737914578744</v>
      </c>
      <c r="P226" s="1684">
        <v>20676</v>
      </c>
      <c r="Q226" s="1701">
        <f t="shared" si="102"/>
        <v>30339</v>
      </c>
      <c r="R226" s="1701">
        <f t="shared" si="103"/>
        <v>0</v>
      </c>
      <c r="S226" s="1684">
        <v>200</v>
      </c>
      <c r="T226" s="1684">
        <v>138.4</v>
      </c>
      <c r="U226" s="1684">
        <v>160</v>
      </c>
      <c r="V226" s="1684">
        <v>0.84370000000000001</v>
      </c>
      <c r="W226" s="1700">
        <f t="shared" si="125"/>
        <v>0.14287119989405264</v>
      </c>
      <c r="X226" s="1684">
        <v>12412</v>
      </c>
      <c r="Y226" s="1701">
        <f t="shared" si="104"/>
        <v>52125</v>
      </c>
      <c r="Z226" s="1701">
        <f t="shared" si="113"/>
        <v>0</v>
      </c>
      <c r="AA226" s="1684">
        <v>200</v>
      </c>
      <c r="AB226" s="1684">
        <v>215.2</v>
      </c>
      <c r="AC226" s="1684">
        <v>215.2</v>
      </c>
      <c r="AD226" s="1684">
        <v>0.80469999999999997</v>
      </c>
      <c r="AE226" s="1700">
        <f t="shared" si="126"/>
        <v>0.47656690836420706</v>
      </c>
      <c r="AF226" s="1684">
        <v>59420</v>
      </c>
      <c r="AG226" s="1701">
        <f t="shared" si="105"/>
        <v>74810</v>
      </c>
      <c r="AH226" s="1701">
        <f t="shared" si="114"/>
        <v>0</v>
      </c>
      <c r="AI226" s="1684">
        <v>200</v>
      </c>
      <c r="AJ226" s="1684">
        <v>244.4</v>
      </c>
      <c r="AK226" s="1684">
        <v>244.4</v>
      </c>
      <c r="AL226" s="1684">
        <v>0.81200000000000006</v>
      </c>
      <c r="AM226" s="1700">
        <f t="shared" si="127"/>
        <v>0.52809068589013208</v>
      </c>
      <c r="AN226" s="1684">
        <v>77972</v>
      </c>
      <c r="AO226" s="1701">
        <f t="shared" si="106"/>
        <v>88589</v>
      </c>
      <c r="AP226" s="1701">
        <f t="shared" si="115"/>
        <v>0</v>
      </c>
      <c r="AQ226" s="1684">
        <v>200</v>
      </c>
      <c r="AR226" s="1684">
        <v>228.4</v>
      </c>
      <c r="AS226" s="1684">
        <v>228.4</v>
      </c>
      <c r="AT226" s="1684">
        <v>0.81359999999999999</v>
      </c>
      <c r="AU226" s="1700">
        <f t="shared" si="128"/>
        <v>0.55714552511268667</v>
      </c>
      <c r="AV226" s="1684">
        <v>77028</v>
      </c>
      <c r="AW226" s="1701">
        <f t="shared" si="107"/>
        <v>82953</v>
      </c>
      <c r="AX226" s="1701">
        <f t="shared" si="116"/>
        <v>0</v>
      </c>
      <c r="AY226" s="1684">
        <v>200</v>
      </c>
      <c r="AZ226" s="1684">
        <v>248</v>
      </c>
      <c r="BA226" s="1684">
        <v>248</v>
      </c>
      <c r="BB226" s="1684">
        <v>0.83760000000000001</v>
      </c>
      <c r="BC226" s="1700">
        <f t="shared" si="129"/>
        <v>0.52077449480166926</v>
      </c>
      <c r="BD226" s="1684">
        <v>77888</v>
      </c>
      <c r="BE226" s="1701">
        <f t="shared" si="108"/>
        <v>89737</v>
      </c>
      <c r="BF226" s="1701">
        <f t="shared" si="117"/>
        <v>0</v>
      </c>
      <c r="BG226" s="1684">
        <v>200</v>
      </c>
      <c r="BH226" s="1684">
        <v>248.8</v>
      </c>
      <c r="BI226" s="1684">
        <v>248.8</v>
      </c>
      <c r="BJ226" s="1684">
        <v>0.78890000000000005</v>
      </c>
      <c r="BK226" s="1700">
        <f t="shared" si="130"/>
        <v>0.44993164786100293</v>
      </c>
      <c r="BL226" s="1684">
        <v>65704</v>
      </c>
      <c r="BM226" s="1701">
        <f t="shared" si="109"/>
        <v>87619</v>
      </c>
      <c r="BN226" s="1701">
        <f t="shared" si="110"/>
        <v>0</v>
      </c>
    </row>
    <row r="227" spans="1:66">
      <c r="A227" s="1717" t="s">
        <v>2747</v>
      </c>
      <c r="B227" s="1674">
        <v>1220</v>
      </c>
      <c r="C227" s="1674">
        <v>57</v>
      </c>
      <c r="D227" s="1716">
        <v>221</v>
      </c>
      <c r="E227" s="1684" t="s">
        <v>3021</v>
      </c>
      <c r="F227" s="1684" t="s">
        <v>1700</v>
      </c>
      <c r="G227" s="1684" t="s">
        <v>2116</v>
      </c>
      <c r="H227" s="1684" t="s">
        <v>2115</v>
      </c>
      <c r="I227" s="1684">
        <v>11</v>
      </c>
      <c r="J227" s="1684">
        <v>200</v>
      </c>
      <c r="K227" s="1684">
        <v>125</v>
      </c>
      <c r="L227" s="1684">
        <v>221.4</v>
      </c>
      <c r="M227" s="1684">
        <v>221.4</v>
      </c>
      <c r="N227" s="1684">
        <v>0.93769999999999998</v>
      </c>
      <c r="O227" s="1700">
        <f t="shared" si="124"/>
        <v>0.1083578933854344</v>
      </c>
      <c r="P227" s="1684">
        <v>16197</v>
      </c>
      <c r="Q227" s="1701">
        <f t="shared" si="102"/>
        <v>89686</v>
      </c>
      <c r="R227" s="1701">
        <f t="shared" si="103"/>
        <v>0</v>
      </c>
      <c r="S227" s="1684">
        <v>125</v>
      </c>
      <c r="T227" s="1684">
        <v>228.6</v>
      </c>
      <c r="U227" s="1684">
        <v>228.6</v>
      </c>
      <c r="V227" s="1684">
        <v>0.9415</v>
      </c>
      <c r="W227" s="1700">
        <f t="shared" si="125"/>
        <v>0.42859869162235525</v>
      </c>
      <c r="X227" s="1684">
        <v>68631</v>
      </c>
      <c r="Y227" s="1701">
        <f t="shared" si="104"/>
        <v>96077</v>
      </c>
      <c r="Z227" s="1701">
        <f t="shared" si="113"/>
        <v>0</v>
      </c>
      <c r="AA227" s="1684">
        <v>200</v>
      </c>
      <c r="AB227" s="1684">
        <v>239.4</v>
      </c>
      <c r="AC227" s="1684">
        <v>239.4</v>
      </c>
      <c r="AD227" s="1684">
        <v>0.93989999999999996</v>
      </c>
      <c r="AE227" s="1700">
        <f t="shared" si="126"/>
        <v>0.48773311676420072</v>
      </c>
      <c r="AF227" s="1684">
        <v>79017</v>
      </c>
      <c r="AG227" s="1701">
        <f t="shared" si="105"/>
        <v>97205</v>
      </c>
      <c r="AH227" s="1701">
        <f t="shared" si="114"/>
        <v>0</v>
      </c>
      <c r="AI227" s="1684">
        <v>200</v>
      </c>
      <c r="AJ227" s="1684">
        <v>232.8</v>
      </c>
      <c r="AK227" s="1684">
        <v>232.8</v>
      </c>
      <c r="AL227" s="1684">
        <v>0.93069999999999997</v>
      </c>
      <c r="AM227" s="1700">
        <f t="shared" si="127"/>
        <v>0.56266673203233497</v>
      </c>
      <c r="AN227" s="1684">
        <v>90702</v>
      </c>
      <c r="AO227" s="1701">
        <f t="shared" si="106"/>
        <v>96720</v>
      </c>
      <c r="AP227" s="1701">
        <f t="shared" si="115"/>
        <v>0</v>
      </c>
      <c r="AQ227" s="1684">
        <v>200</v>
      </c>
      <c r="AR227" s="1684">
        <v>241.2</v>
      </c>
      <c r="AS227" s="1684">
        <v>241.2</v>
      </c>
      <c r="AT227" s="1684">
        <v>0.93500000000000005</v>
      </c>
      <c r="AU227" s="1700">
        <f t="shared" si="128"/>
        <v>0.4762427869850907</v>
      </c>
      <c r="AV227" s="1684">
        <v>79908</v>
      </c>
      <c r="AW227" s="1701">
        <f t="shared" si="107"/>
        <v>100673</v>
      </c>
      <c r="AX227" s="1701">
        <f t="shared" si="116"/>
        <v>0</v>
      </c>
      <c r="AY227" s="1684">
        <v>200</v>
      </c>
      <c r="AZ227" s="1684">
        <v>187.2</v>
      </c>
      <c r="BA227" s="1684">
        <v>187.2</v>
      </c>
      <c r="BB227" s="1684">
        <v>0.91549999999999998</v>
      </c>
      <c r="BC227" s="1700">
        <f t="shared" si="129"/>
        <v>0.30300316175520986</v>
      </c>
      <c r="BD227" s="1684">
        <v>37389</v>
      </c>
      <c r="BE227" s="1701">
        <f t="shared" si="108"/>
        <v>74037</v>
      </c>
      <c r="BF227" s="1701">
        <f t="shared" si="117"/>
        <v>0</v>
      </c>
      <c r="BG227" s="1684">
        <v>200</v>
      </c>
      <c r="BH227" s="1684">
        <v>230.4</v>
      </c>
      <c r="BI227" s="1684">
        <v>230.4</v>
      </c>
      <c r="BJ227" s="1684">
        <v>0.92469999999999997</v>
      </c>
      <c r="BK227" s="1700">
        <f t="shared" si="130"/>
        <v>0.40797463422216174</v>
      </c>
      <c r="BL227" s="1684">
        <v>64668</v>
      </c>
      <c r="BM227" s="1701">
        <f t="shared" si="109"/>
        <v>95106</v>
      </c>
      <c r="BN227" s="1701">
        <f t="shared" si="110"/>
        <v>0</v>
      </c>
    </row>
    <row r="228" spans="1:66">
      <c r="A228" s="1717" t="s">
        <v>3127</v>
      </c>
      <c r="B228" s="1674">
        <v>1220</v>
      </c>
      <c r="C228" s="1674">
        <v>66</v>
      </c>
      <c r="D228" s="1716">
        <v>222</v>
      </c>
      <c r="E228" s="1684" t="s">
        <v>3128</v>
      </c>
      <c r="F228" s="1684" t="s">
        <v>3129</v>
      </c>
      <c r="G228" s="1684" t="s">
        <v>2116</v>
      </c>
      <c r="H228" s="1684" t="s">
        <v>1429</v>
      </c>
      <c r="I228" s="1684">
        <v>11</v>
      </c>
      <c r="J228" s="1684">
        <v>200</v>
      </c>
      <c r="K228" s="1684">
        <v>200</v>
      </c>
      <c r="L228" s="1684">
        <v>20</v>
      </c>
      <c r="M228" s="1684">
        <v>160</v>
      </c>
      <c r="N228" s="1684">
        <v>0.94640000000000002</v>
      </c>
      <c r="O228" s="1700">
        <f t="shared" si="124"/>
        <v>0.38890062928524466</v>
      </c>
      <c r="P228" s="1684">
        <v>5300</v>
      </c>
      <c r="Q228" s="1701">
        <f t="shared" si="102"/>
        <v>8177</v>
      </c>
      <c r="R228" s="1701">
        <f t="shared" si="103"/>
        <v>0</v>
      </c>
      <c r="S228" s="1684">
        <v>200</v>
      </c>
      <c r="T228" s="1684">
        <v>28.8</v>
      </c>
      <c r="U228" s="1684">
        <v>160</v>
      </c>
      <c r="V228" s="1684">
        <v>0.97260000000000002</v>
      </c>
      <c r="W228" s="1700">
        <f t="shared" si="125"/>
        <v>0.41746451332827722</v>
      </c>
      <c r="X228" s="1684">
        <v>8700</v>
      </c>
      <c r="Y228" s="1701">
        <f t="shared" si="104"/>
        <v>12504</v>
      </c>
      <c r="Z228" s="1701">
        <f t="shared" si="113"/>
        <v>0</v>
      </c>
      <c r="AA228" s="1684">
        <v>200</v>
      </c>
      <c r="AB228" s="1684">
        <v>20</v>
      </c>
      <c r="AC228" s="1684">
        <v>160</v>
      </c>
      <c r="AD228" s="1684">
        <v>0.97519999999999996</v>
      </c>
      <c r="AE228" s="1700">
        <f t="shared" si="126"/>
        <v>0.4343838300975299</v>
      </c>
      <c r="AF228" s="1684">
        <v>6100</v>
      </c>
      <c r="AG228" s="1701">
        <f t="shared" si="105"/>
        <v>8426</v>
      </c>
      <c r="AH228" s="1701">
        <f t="shared" si="114"/>
        <v>0</v>
      </c>
      <c r="AI228" s="1684">
        <v>200</v>
      </c>
      <c r="AJ228" s="1684">
        <v>20</v>
      </c>
      <c r="AK228" s="1684">
        <v>160</v>
      </c>
      <c r="AL228" s="1684">
        <v>0.95830000000000004</v>
      </c>
      <c r="AM228" s="1700">
        <f t="shared" si="127"/>
        <v>0.48388779862188752</v>
      </c>
      <c r="AN228" s="1684">
        <v>6900</v>
      </c>
      <c r="AO228" s="1701">
        <f t="shared" si="106"/>
        <v>8556</v>
      </c>
      <c r="AP228" s="1701">
        <f t="shared" si="115"/>
        <v>0</v>
      </c>
      <c r="AQ228" s="1684">
        <v>200</v>
      </c>
      <c r="AR228" s="1684">
        <v>20</v>
      </c>
      <c r="AS228" s="1684">
        <v>160</v>
      </c>
      <c r="AT228" s="1684">
        <v>0.90629999999999999</v>
      </c>
      <c r="AU228" s="1700">
        <f t="shared" si="128"/>
        <v>0.43008379812044478</v>
      </c>
      <c r="AV228" s="1684">
        <v>5800</v>
      </c>
      <c r="AW228" s="1701">
        <f t="shared" si="107"/>
        <v>8091</v>
      </c>
      <c r="AX228" s="1701">
        <f t="shared" si="116"/>
        <v>0</v>
      </c>
      <c r="AY228" s="1684">
        <v>200</v>
      </c>
      <c r="AZ228" s="1684">
        <v>20</v>
      </c>
      <c r="BA228" s="1684">
        <v>160</v>
      </c>
      <c r="BB228" s="1684">
        <v>0.92059999999999997</v>
      </c>
      <c r="BC228" s="1700">
        <f t="shared" si="129"/>
        <v>0.43751659545706906</v>
      </c>
      <c r="BD228" s="1684">
        <v>5800</v>
      </c>
      <c r="BE228" s="1701">
        <f t="shared" si="108"/>
        <v>7954</v>
      </c>
      <c r="BF228" s="1701">
        <f t="shared" si="117"/>
        <v>0</v>
      </c>
      <c r="BG228" s="1684">
        <v>200</v>
      </c>
      <c r="BH228" s="1684">
        <v>20</v>
      </c>
      <c r="BI228" s="1684">
        <v>160</v>
      </c>
      <c r="BJ228" s="1684">
        <v>0.87929999999999997</v>
      </c>
      <c r="BK228" s="1700">
        <f t="shared" si="130"/>
        <v>0.38978953199575905</v>
      </c>
      <c r="BL228" s="1684">
        <v>5100</v>
      </c>
      <c r="BM228" s="1701">
        <f t="shared" si="109"/>
        <v>7850</v>
      </c>
      <c r="BN228" s="1701">
        <f t="shared" si="110"/>
        <v>0</v>
      </c>
    </row>
    <row r="229" spans="1:66">
      <c r="A229" s="1717" t="s">
        <v>3821</v>
      </c>
      <c r="B229" s="1674">
        <v>1220</v>
      </c>
      <c r="C229" s="1674">
        <v>81</v>
      </c>
      <c r="D229" s="1716">
        <v>223</v>
      </c>
      <c r="E229" s="1684">
        <v>23063</v>
      </c>
      <c r="F229" s="1684" t="s">
        <v>3822</v>
      </c>
      <c r="G229" s="1684" t="s">
        <v>2116</v>
      </c>
      <c r="H229" s="1684" t="s">
        <v>2115</v>
      </c>
      <c r="I229" s="1684">
        <v>11</v>
      </c>
      <c r="J229" s="1684">
        <v>200</v>
      </c>
      <c r="K229" s="1684">
        <v>200</v>
      </c>
      <c r="L229" s="1684">
        <v>200.8</v>
      </c>
      <c r="M229" s="1684">
        <v>200.8</v>
      </c>
      <c r="N229" s="1684">
        <v>0.94550000000000001</v>
      </c>
      <c r="O229" s="1700">
        <f t="shared" si="124"/>
        <v>0.34515852800092889</v>
      </c>
      <c r="P229" s="1684">
        <v>47182</v>
      </c>
      <c r="Q229" s="1701">
        <f t="shared" si="102"/>
        <v>82018</v>
      </c>
      <c r="R229" s="1701">
        <f t="shared" si="103"/>
        <v>0</v>
      </c>
      <c r="S229" s="1684">
        <v>200</v>
      </c>
      <c r="T229" s="1684">
        <v>157.19999999999999</v>
      </c>
      <c r="U229" s="1684">
        <v>160</v>
      </c>
      <c r="V229" s="1684">
        <v>0.95640000000000003</v>
      </c>
      <c r="W229" s="1700">
        <f t="shared" si="125"/>
        <v>0.40367437724384808</v>
      </c>
      <c r="X229" s="1684">
        <v>45154</v>
      </c>
      <c r="Y229" s="1701">
        <f t="shared" si="104"/>
        <v>67114</v>
      </c>
      <c r="Z229" s="1701">
        <f t="shared" si="113"/>
        <v>0</v>
      </c>
      <c r="AA229" s="1684">
        <v>200</v>
      </c>
      <c r="AB229" s="1684">
        <v>201.2</v>
      </c>
      <c r="AC229" s="1684">
        <v>201.2</v>
      </c>
      <c r="AD229" s="1684">
        <v>0.94489999999999996</v>
      </c>
      <c r="AE229" s="1700">
        <f t="shared" si="126"/>
        <v>0.3819640452694284</v>
      </c>
      <c r="AF229" s="1684">
        <v>52284</v>
      </c>
      <c r="AG229" s="1701">
        <f t="shared" si="105"/>
        <v>82129</v>
      </c>
      <c r="AH229" s="1701">
        <f t="shared" si="114"/>
        <v>0</v>
      </c>
      <c r="AI229" s="1684">
        <v>200</v>
      </c>
      <c r="AJ229" s="1684">
        <v>199.2</v>
      </c>
      <c r="AK229" s="1684">
        <v>199.2</v>
      </c>
      <c r="AL229" s="1684">
        <v>0.95909999999999995</v>
      </c>
      <c r="AM229" s="1700">
        <f t="shared" si="127"/>
        <v>0.34417398686648387</v>
      </c>
      <c r="AN229" s="1684">
        <v>48922</v>
      </c>
      <c r="AO229" s="1701">
        <f t="shared" si="106"/>
        <v>85286</v>
      </c>
      <c r="AP229" s="1701">
        <f t="shared" si="115"/>
        <v>0</v>
      </c>
      <c r="AQ229" s="1684">
        <v>200</v>
      </c>
      <c r="AR229" s="1684">
        <v>158.80000000000001</v>
      </c>
      <c r="AS229" s="1684">
        <v>160</v>
      </c>
      <c r="AT229" s="1684">
        <v>0.95069999999999999</v>
      </c>
      <c r="AU229" s="1700">
        <f t="shared" si="128"/>
        <v>0.22291161971896892</v>
      </c>
      <c r="AV229" s="1684">
        <v>25038</v>
      </c>
      <c r="AW229" s="1701">
        <f t="shared" si="107"/>
        <v>67394</v>
      </c>
      <c r="AX229" s="1701">
        <f t="shared" si="116"/>
        <v>0</v>
      </c>
      <c r="AY229" s="1684">
        <v>200</v>
      </c>
      <c r="AZ229" s="1684">
        <v>148.4</v>
      </c>
      <c r="BA229" s="1684">
        <v>160</v>
      </c>
      <c r="BB229" s="1684">
        <v>0.91039999999999999</v>
      </c>
      <c r="BC229" s="1700">
        <f t="shared" si="129"/>
        <v>0.22365592289241856</v>
      </c>
      <c r="BD229" s="1684">
        <v>21756</v>
      </c>
      <c r="BE229" s="1701">
        <f t="shared" si="108"/>
        <v>58365</v>
      </c>
      <c r="BF229" s="1701">
        <f t="shared" si="117"/>
        <v>0</v>
      </c>
      <c r="BG229" s="1684">
        <v>200</v>
      </c>
      <c r="BH229" s="1684">
        <v>147.6</v>
      </c>
      <c r="BI229" s="1684">
        <v>160</v>
      </c>
      <c r="BJ229" s="1684">
        <v>0.85570000000000002</v>
      </c>
      <c r="BK229" s="1700">
        <f t="shared" si="130"/>
        <v>0.15373288788008443</v>
      </c>
      <c r="BL229" s="1684">
        <v>14446</v>
      </c>
      <c r="BM229" s="1701">
        <f t="shared" si="109"/>
        <v>56381</v>
      </c>
      <c r="BN229" s="1701">
        <f t="shared" si="110"/>
        <v>0</v>
      </c>
    </row>
    <row r="230" spans="1:66">
      <c r="A230" s="1717" t="s">
        <v>2750</v>
      </c>
      <c r="B230" s="1674">
        <v>1230</v>
      </c>
      <c r="C230" s="1674">
        <v>60</v>
      </c>
      <c r="D230" s="1716">
        <v>224</v>
      </c>
      <c r="E230" s="1684" t="s">
        <v>3130</v>
      </c>
      <c r="F230" s="1684" t="s">
        <v>1494</v>
      </c>
      <c r="G230" s="1684" t="s">
        <v>2116</v>
      </c>
      <c r="H230" s="1684" t="s">
        <v>2115</v>
      </c>
      <c r="I230" s="1684">
        <v>33</v>
      </c>
      <c r="J230" s="1684">
        <v>200</v>
      </c>
      <c r="K230" s="1684">
        <v>200</v>
      </c>
      <c r="L230" s="1684">
        <v>126</v>
      </c>
      <c r="M230" s="1684">
        <v>160</v>
      </c>
      <c r="N230" s="1684">
        <v>0.90629999999999999</v>
      </c>
      <c r="O230" s="1700">
        <f t="shared" si="124"/>
        <v>0.34254632621619274</v>
      </c>
      <c r="P230" s="1684">
        <v>28164</v>
      </c>
      <c r="Q230" s="1701">
        <f t="shared" si="102"/>
        <v>49332</v>
      </c>
      <c r="R230" s="1701">
        <f t="shared" si="103"/>
        <v>0</v>
      </c>
      <c r="S230" s="1684">
        <v>200</v>
      </c>
      <c r="T230" s="1684">
        <v>108</v>
      </c>
      <c r="U230" s="1684">
        <v>160</v>
      </c>
      <c r="V230" s="1684">
        <v>0.92669999999999997</v>
      </c>
      <c r="W230" s="1700">
        <f t="shared" si="125"/>
        <v>0.28991891810704318</v>
      </c>
      <c r="X230" s="1684">
        <v>21588</v>
      </c>
      <c r="Y230" s="1701">
        <f t="shared" si="104"/>
        <v>44677</v>
      </c>
      <c r="Z230" s="1701">
        <f t="shared" si="113"/>
        <v>0</v>
      </c>
      <c r="AA230" s="1684">
        <v>200</v>
      </c>
      <c r="AB230" s="1684">
        <v>118</v>
      </c>
      <c r="AC230" s="1684">
        <v>160</v>
      </c>
      <c r="AD230" s="1684">
        <v>0.9143</v>
      </c>
      <c r="AE230" s="1700">
        <f t="shared" si="126"/>
        <v>0.35940248814968201</v>
      </c>
      <c r="AF230" s="1684">
        <v>27918</v>
      </c>
      <c r="AG230" s="1701">
        <f t="shared" si="105"/>
        <v>46607</v>
      </c>
      <c r="AH230" s="1701">
        <f t="shared" si="114"/>
        <v>0</v>
      </c>
      <c r="AI230" s="1684">
        <v>200</v>
      </c>
      <c r="AJ230" s="1684">
        <v>162</v>
      </c>
      <c r="AK230" s="1684">
        <v>162</v>
      </c>
      <c r="AL230" s="1684">
        <v>0.86829999999999996</v>
      </c>
      <c r="AM230" s="1700">
        <f t="shared" si="127"/>
        <v>0.29927056411882158</v>
      </c>
      <c r="AN230" s="1684">
        <v>31320</v>
      </c>
      <c r="AO230" s="1701">
        <f t="shared" si="106"/>
        <v>62793</v>
      </c>
      <c r="AP230" s="1701">
        <f t="shared" si="115"/>
        <v>0</v>
      </c>
      <c r="AQ230" s="1684">
        <v>200</v>
      </c>
      <c r="AR230" s="1684">
        <v>144</v>
      </c>
      <c r="AS230" s="1684">
        <v>160</v>
      </c>
      <c r="AT230" s="1684">
        <v>0.8226</v>
      </c>
      <c r="AU230" s="1700">
        <f t="shared" si="128"/>
        <v>0.32556423508989329</v>
      </c>
      <c r="AV230" s="1684">
        <v>28692</v>
      </c>
      <c r="AW230" s="1701">
        <f t="shared" si="107"/>
        <v>52878</v>
      </c>
      <c r="AX230" s="1701">
        <f t="shared" si="116"/>
        <v>0</v>
      </c>
      <c r="AY230" s="1684">
        <v>200</v>
      </c>
      <c r="AZ230" s="1684">
        <v>126</v>
      </c>
      <c r="BA230" s="1684">
        <v>160</v>
      </c>
      <c r="BB230" s="1684">
        <v>0.79720000000000002</v>
      </c>
      <c r="BC230" s="1700">
        <f t="shared" si="129"/>
        <v>0.16600761395041375</v>
      </c>
      <c r="BD230" s="1684">
        <v>12006</v>
      </c>
      <c r="BE230" s="1701">
        <f t="shared" si="108"/>
        <v>43393</v>
      </c>
      <c r="BF230" s="1701">
        <f t="shared" si="117"/>
        <v>0</v>
      </c>
      <c r="BG230" s="1684">
        <v>200</v>
      </c>
      <c r="BH230" s="1684">
        <v>78</v>
      </c>
      <c r="BI230" s="1684">
        <v>160</v>
      </c>
      <c r="BJ230" s="1684">
        <v>0.74450000000000005</v>
      </c>
      <c r="BK230" s="1700">
        <f t="shared" si="130"/>
        <v>0.10276630220736462</v>
      </c>
      <c r="BL230" s="1684">
        <v>4440</v>
      </c>
      <c r="BM230" s="1701">
        <f t="shared" si="109"/>
        <v>25923</v>
      </c>
      <c r="BN230" s="1701">
        <f t="shared" si="110"/>
        <v>0</v>
      </c>
    </row>
    <row r="231" spans="1:66">
      <c r="A231" s="1717" t="s">
        <v>2751</v>
      </c>
      <c r="B231" s="1674">
        <v>1230</v>
      </c>
      <c r="C231" s="1674">
        <v>84</v>
      </c>
      <c r="D231" s="1716">
        <v>225</v>
      </c>
      <c r="E231" s="1684" t="s">
        <v>3131</v>
      </c>
      <c r="F231" s="1684" t="s">
        <v>2211</v>
      </c>
      <c r="G231" s="1684" t="s">
        <v>2116</v>
      </c>
      <c r="H231" s="1684" t="s">
        <v>2115</v>
      </c>
      <c r="I231" s="1684">
        <v>11</v>
      </c>
      <c r="J231" s="1684">
        <v>200</v>
      </c>
      <c r="K231" s="1684">
        <v>200</v>
      </c>
      <c r="L231" s="1684">
        <v>106.4</v>
      </c>
      <c r="M231" s="1684">
        <v>160</v>
      </c>
      <c r="N231" s="1684">
        <v>0.82809999999999995</v>
      </c>
      <c r="O231" s="1700">
        <f t="shared" si="124"/>
        <v>0.20668646216031164</v>
      </c>
      <c r="P231" s="1684">
        <v>13112</v>
      </c>
      <c r="Q231" s="1701">
        <f t="shared" si="102"/>
        <v>38063</v>
      </c>
      <c r="R231" s="1701">
        <f t="shared" si="103"/>
        <v>0</v>
      </c>
      <c r="S231" s="1684">
        <v>200</v>
      </c>
      <c r="T231" s="1684">
        <v>106.4</v>
      </c>
      <c r="U231" s="1684">
        <v>160</v>
      </c>
      <c r="V231" s="1684">
        <v>0.82669999999999999</v>
      </c>
      <c r="W231" s="1700">
        <f t="shared" si="125"/>
        <v>0.20845654915430978</v>
      </c>
      <c r="X231" s="1684">
        <v>13642</v>
      </c>
      <c r="Y231" s="1701">
        <f t="shared" si="104"/>
        <v>39266</v>
      </c>
      <c r="Z231" s="1701">
        <f t="shared" si="113"/>
        <v>0</v>
      </c>
      <c r="AA231" s="1684">
        <v>200</v>
      </c>
      <c r="AB231" s="1684">
        <v>108</v>
      </c>
      <c r="AC231" s="1684">
        <v>160</v>
      </c>
      <c r="AD231" s="1684">
        <v>0.79459999999999997</v>
      </c>
      <c r="AE231" s="1700">
        <f t="shared" si="126"/>
        <v>0.16831721113400225</v>
      </c>
      <c r="AF231" s="1684">
        <v>10400</v>
      </c>
      <c r="AG231" s="1701">
        <f t="shared" si="105"/>
        <v>37073</v>
      </c>
      <c r="AH231" s="1701">
        <f t="shared" si="114"/>
        <v>0</v>
      </c>
      <c r="AI231" s="1684">
        <v>200</v>
      </c>
      <c r="AJ231" s="1684">
        <v>116</v>
      </c>
      <c r="AK231" s="1684">
        <v>160</v>
      </c>
      <c r="AL231" s="1684">
        <v>0.78659999999999997</v>
      </c>
      <c r="AM231" s="1700">
        <f t="shared" si="127"/>
        <v>0.17703018892364797</v>
      </c>
      <c r="AN231" s="1684">
        <v>12018</v>
      </c>
      <c r="AO231" s="1701">
        <f t="shared" si="106"/>
        <v>40732</v>
      </c>
      <c r="AP231" s="1701">
        <f t="shared" si="115"/>
        <v>0</v>
      </c>
      <c r="AQ231" s="1684">
        <v>200</v>
      </c>
      <c r="AR231" s="1684">
        <v>96</v>
      </c>
      <c r="AS231" s="1684">
        <v>160</v>
      </c>
      <c r="AT231" s="1684">
        <v>0.75760000000000005</v>
      </c>
      <c r="AU231" s="1700">
        <f t="shared" si="128"/>
        <v>0.14274408810315919</v>
      </c>
      <c r="AV231" s="1684">
        <v>7724</v>
      </c>
      <c r="AW231" s="1701">
        <f t="shared" si="107"/>
        <v>32466</v>
      </c>
      <c r="AX231" s="1701">
        <f t="shared" si="116"/>
        <v>0</v>
      </c>
      <c r="AY231" s="1684">
        <v>200</v>
      </c>
      <c r="AZ231" s="1684">
        <v>128</v>
      </c>
      <c r="BA231" s="1684">
        <v>160</v>
      </c>
      <c r="BB231" s="1684">
        <v>0.74829999999999997</v>
      </c>
      <c r="BC231" s="1700">
        <f t="shared" si="129"/>
        <v>0.15831602558391614</v>
      </c>
      <c r="BD231" s="1684">
        <v>10918</v>
      </c>
      <c r="BE231" s="1701">
        <f t="shared" si="108"/>
        <v>41378</v>
      </c>
      <c r="BF231" s="1701">
        <f t="shared" si="117"/>
        <v>0</v>
      </c>
      <c r="BG231" s="1684">
        <v>200</v>
      </c>
      <c r="BH231" s="1684">
        <v>136</v>
      </c>
      <c r="BI231" s="1684">
        <v>160</v>
      </c>
      <c r="BJ231" s="1684">
        <v>0.72450000000000003</v>
      </c>
      <c r="BK231" s="1700">
        <f t="shared" si="130"/>
        <v>0.12416139901495894</v>
      </c>
      <c r="BL231" s="1684">
        <v>9102</v>
      </c>
      <c r="BM231" s="1701">
        <f t="shared" si="109"/>
        <v>43985</v>
      </c>
      <c r="BN231" s="1701">
        <f t="shared" si="110"/>
        <v>0</v>
      </c>
    </row>
    <row r="232" spans="1:66">
      <c r="A232" s="1717" t="s">
        <v>2752</v>
      </c>
      <c r="B232" s="1674">
        <v>1230</v>
      </c>
      <c r="C232" s="1674">
        <v>91</v>
      </c>
      <c r="D232" s="1716">
        <v>226</v>
      </c>
      <c r="E232" s="1684" t="s">
        <v>3132</v>
      </c>
      <c r="F232" s="1684" t="s">
        <v>2753</v>
      </c>
      <c r="G232" s="1684" t="s">
        <v>2116</v>
      </c>
      <c r="H232" s="1684" t="s">
        <v>2115</v>
      </c>
      <c r="I232" s="1684">
        <v>11</v>
      </c>
      <c r="J232" s="1684">
        <v>200</v>
      </c>
      <c r="K232" s="1684">
        <v>200</v>
      </c>
      <c r="L232" s="1684">
        <v>200.52</v>
      </c>
      <c r="M232" s="1684">
        <v>200.52</v>
      </c>
      <c r="N232" s="1684">
        <v>0.995</v>
      </c>
      <c r="O232" s="1700">
        <f t="shared" si="124"/>
        <v>0.74157414062354687</v>
      </c>
      <c r="P232" s="1684">
        <v>106529</v>
      </c>
      <c r="Q232" s="1701">
        <f t="shared" si="102"/>
        <v>86192</v>
      </c>
      <c r="R232" s="1701">
        <f t="shared" si="103"/>
        <v>20337</v>
      </c>
      <c r="S232" s="1684">
        <v>200</v>
      </c>
      <c r="T232" s="1684">
        <v>180.72</v>
      </c>
      <c r="U232" s="1684">
        <v>180.72</v>
      </c>
      <c r="V232" s="1684">
        <v>0.99590000000000001</v>
      </c>
      <c r="W232" s="1700">
        <f t="shared" si="125"/>
        <v>0.74288814482043941</v>
      </c>
      <c r="X232" s="1684">
        <v>99476</v>
      </c>
      <c r="Y232" s="1701">
        <f t="shared" si="104"/>
        <v>80343</v>
      </c>
      <c r="Z232" s="1701">
        <f t="shared" si="113"/>
        <v>19133</v>
      </c>
      <c r="AA232" s="1684">
        <v>200</v>
      </c>
      <c r="AB232" s="1684">
        <v>166.8</v>
      </c>
      <c r="AC232" s="1684">
        <v>166.8</v>
      </c>
      <c r="AD232" s="1684">
        <v>0.99680000000000002</v>
      </c>
      <c r="AE232" s="1700">
        <f t="shared" si="126"/>
        <v>0.7889872558881732</v>
      </c>
      <c r="AF232" s="1684">
        <v>94451</v>
      </c>
      <c r="AG232" s="1701">
        <f t="shared" si="105"/>
        <v>71827</v>
      </c>
      <c r="AH232" s="1701">
        <f t="shared" si="114"/>
        <v>22624</v>
      </c>
      <c r="AI232" s="1684">
        <v>200</v>
      </c>
      <c r="AJ232" s="1684">
        <v>145.80000000000001</v>
      </c>
      <c r="AK232" s="1684">
        <v>160</v>
      </c>
      <c r="AL232" s="1684">
        <v>0.98960000000000004</v>
      </c>
      <c r="AM232" s="1700">
        <f t="shared" si="127"/>
        <v>0.16815551678605331</v>
      </c>
      <c r="AN232" s="1684">
        <v>18051</v>
      </c>
      <c r="AO232" s="1701">
        <f t="shared" si="106"/>
        <v>64408</v>
      </c>
      <c r="AP232" s="1701">
        <f t="shared" si="115"/>
        <v>0</v>
      </c>
      <c r="AQ232" s="1684">
        <v>200</v>
      </c>
      <c r="AR232" s="1684">
        <v>144</v>
      </c>
      <c r="AS232" s="1684">
        <v>160</v>
      </c>
      <c r="AT232" s="1684">
        <v>0.99050000000000005</v>
      </c>
      <c r="AU232" s="1700">
        <f t="shared" si="128"/>
        <v>0.16555123132120739</v>
      </c>
      <c r="AV232" s="1684">
        <v>17568</v>
      </c>
      <c r="AW232" s="1701">
        <f t="shared" si="107"/>
        <v>63671</v>
      </c>
      <c r="AX232" s="1701">
        <f t="shared" si="116"/>
        <v>0</v>
      </c>
      <c r="AY232" s="1684">
        <v>200</v>
      </c>
      <c r="AZ232" s="1684">
        <v>27</v>
      </c>
      <c r="BA232" s="1684">
        <v>160</v>
      </c>
      <c r="BB232" s="1684">
        <v>0.94810000000000005</v>
      </c>
      <c r="BC232" s="1700">
        <f t="shared" si="129"/>
        <v>0.20834391329768046</v>
      </c>
      <c r="BD232" s="1684">
        <v>3840</v>
      </c>
      <c r="BE232" s="1701">
        <f t="shared" si="108"/>
        <v>11059</v>
      </c>
      <c r="BF232" s="1701">
        <f t="shared" si="117"/>
        <v>0</v>
      </c>
      <c r="BG232" s="1684">
        <v>200</v>
      </c>
      <c r="BH232" s="1684">
        <v>33</v>
      </c>
      <c r="BI232" s="1684">
        <v>160</v>
      </c>
      <c r="BJ232" s="1684">
        <v>0.91779999999999995</v>
      </c>
      <c r="BK232" s="1700">
        <f t="shared" si="130"/>
        <v>0.26759770431524066</v>
      </c>
      <c r="BL232" s="1684">
        <v>6030</v>
      </c>
      <c r="BM232" s="1701">
        <f t="shared" si="109"/>
        <v>13520</v>
      </c>
      <c r="BN232" s="1701">
        <f t="shared" si="110"/>
        <v>0</v>
      </c>
    </row>
    <row r="233" spans="1:66">
      <c r="A233" s="1717" t="s">
        <v>3823</v>
      </c>
      <c r="B233" s="1674">
        <v>1230</v>
      </c>
      <c r="C233" s="1674">
        <v>112</v>
      </c>
      <c r="D233" s="1716">
        <v>227</v>
      </c>
      <c r="E233" s="1684" t="s">
        <v>3824</v>
      </c>
      <c r="F233" s="1684" t="s">
        <v>3825</v>
      </c>
      <c r="G233" s="1684" t="s">
        <v>2116</v>
      </c>
      <c r="H233" s="1684" t="s">
        <v>2196</v>
      </c>
      <c r="I233" s="1684">
        <v>11</v>
      </c>
      <c r="J233" s="1684">
        <v>200</v>
      </c>
      <c r="K233" s="1684">
        <v>200</v>
      </c>
      <c r="L233" s="1684">
        <v>56</v>
      </c>
      <c r="M233" s="1684">
        <v>160</v>
      </c>
      <c r="N233" s="1684">
        <v>0.89790000000000003</v>
      </c>
      <c r="O233" s="1700">
        <f t="shared" si="124"/>
        <v>0.28174205421114873</v>
      </c>
      <c r="P233" s="1684">
        <v>10200</v>
      </c>
      <c r="Q233" s="1701">
        <f t="shared" si="102"/>
        <v>21722</v>
      </c>
      <c r="R233" s="1701">
        <f t="shared" si="103"/>
        <v>0</v>
      </c>
      <c r="S233" s="1684">
        <v>200</v>
      </c>
      <c r="T233" s="1684">
        <v>64</v>
      </c>
      <c r="U233" s="1684">
        <v>160</v>
      </c>
      <c r="V233" s="1684">
        <v>0.89659999999999995</v>
      </c>
      <c r="W233" s="1700">
        <f t="shared" si="125"/>
        <v>0.19488197947323102</v>
      </c>
      <c r="X233" s="1684">
        <v>8320</v>
      </c>
      <c r="Y233" s="1701">
        <f t="shared" si="104"/>
        <v>25616</v>
      </c>
      <c r="Z233" s="1701">
        <f t="shared" si="113"/>
        <v>0</v>
      </c>
      <c r="AA233" s="1684">
        <v>200</v>
      </c>
      <c r="AB233" s="1684">
        <v>64</v>
      </c>
      <c r="AC233" s="1684">
        <v>160</v>
      </c>
      <c r="AD233" s="1684">
        <v>0.89880000000000004</v>
      </c>
      <c r="AE233" s="1700">
        <f t="shared" si="126"/>
        <v>0.35154897888542747</v>
      </c>
      <c r="AF233" s="1684">
        <v>14560</v>
      </c>
      <c r="AG233" s="1701">
        <f t="shared" si="105"/>
        <v>24850</v>
      </c>
      <c r="AH233" s="1701">
        <f t="shared" si="114"/>
        <v>0</v>
      </c>
      <c r="AI233" s="1684">
        <v>200</v>
      </c>
      <c r="AJ233" s="1684">
        <v>72</v>
      </c>
      <c r="AK233" s="1684">
        <v>160</v>
      </c>
      <c r="AL233" s="1684">
        <v>0.87909999999999999</v>
      </c>
      <c r="AM233" s="1700">
        <f t="shared" si="127"/>
        <v>0.32107617394622801</v>
      </c>
      <c r="AN233" s="1684">
        <v>15120</v>
      </c>
      <c r="AO233" s="1701">
        <f t="shared" si="106"/>
        <v>28255</v>
      </c>
      <c r="AP233" s="1701">
        <f t="shared" si="115"/>
        <v>0</v>
      </c>
      <c r="AQ233" s="1684">
        <v>200</v>
      </c>
      <c r="AR233" s="1684">
        <v>72</v>
      </c>
      <c r="AS233" s="1684">
        <v>160</v>
      </c>
      <c r="AT233" s="1684">
        <v>0.85240000000000005</v>
      </c>
      <c r="AU233" s="1700">
        <f t="shared" si="128"/>
        <v>0.31361306357143537</v>
      </c>
      <c r="AV233" s="1684">
        <v>14320</v>
      </c>
      <c r="AW233" s="1701">
        <f t="shared" si="107"/>
        <v>27397</v>
      </c>
      <c r="AX233" s="1701">
        <f t="shared" si="116"/>
        <v>0</v>
      </c>
      <c r="AY233" s="1684">
        <v>200</v>
      </c>
      <c r="AZ233" s="1684">
        <v>60</v>
      </c>
      <c r="BA233" s="1684">
        <v>160</v>
      </c>
      <c r="BB233" s="1684">
        <v>0.874</v>
      </c>
      <c r="BC233" s="1700">
        <f t="shared" si="129"/>
        <v>0.40872107805746244</v>
      </c>
      <c r="BD233" s="1684">
        <v>15432</v>
      </c>
      <c r="BE233" s="1701">
        <f t="shared" si="108"/>
        <v>22654</v>
      </c>
      <c r="BF233" s="1701">
        <f t="shared" si="117"/>
        <v>0</v>
      </c>
      <c r="BG233" s="1684">
        <v>200</v>
      </c>
      <c r="BH233" s="1684">
        <v>92</v>
      </c>
      <c r="BI233" s="1684">
        <v>160</v>
      </c>
      <c r="BJ233" s="1684">
        <v>0.84899999999999998</v>
      </c>
      <c r="BK233" s="1700">
        <f t="shared" si="130"/>
        <v>0.29921349595349367</v>
      </c>
      <c r="BL233" s="1684">
        <v>17388</v>
      </c>
      <c r="BM233" s="1701">
        <f t="shared" si="109"/>
        <v>34867</v>
      </c>
      <c r="BN233" s="1701">
        <f t="shared" si="110"/>
        <v>0</v>
      </c>
    </row>
    <row r="234" spans="1:66">
      <c r="A234" s="1717" t="s">
        <v>4139</v>
      </c>
      <c r="B234" s="1674">
        <v>1240</v>
      </c>
      <c r="C234" s="1674">
        <v>57</v>
      </c>
      <c r="D234" s="1716">
        <v>228</v>
      </c>
      <c r="E234" s="1684" t="s">
        <v>4138</v>
      </c>
      <c r="F234" s="1684" t="s">
        <v>4137</v>
      </c>
      <c r="G234" s="1684" t="s">
        <v>2116</v>
      </c>
      <c r="H234" s="1684" t="s">
        <v>1043</v>
      </c>
      <c r="I234" s="1684">
        <v>11</v>
      </c>
      <c r="J234" s="1684">
        <v>200</v>
      </c>
      <c r="K234" s="1684">
        <v>200</v>
      </c>
      <c r="L234" s="1684">
        <v>52</v>
      </c>
      <c r="M234" s="1684">
        <v>200</v>
      </c>
      <c r="N234" s="1684">
        <v>0.9899</v>
      </c>
      <c r="O234" s="1700">
        <f t="shared" si="124"/>
        <v>0.46506035747373259</v>
      </c>
      <c r="P234" s="1684">
        <v>17236</v>
      </c>
      <c r="Q234" s="1701">
        <f t="shared" si="102"/>
        <v>22237</v>
      </c>
      <c r="R234" s="1701">
        <f t="shared" si="103"/>
        <v>0</v>
      </c>
      <c r="S234" s="1684">
        <v>200</v>
      </c>
      <c r="T234" s="1684">
        <v>48</v>
      </c>
      <c r="U234" s="1684">
        <v>200</v>
      </c>
      <c r="V234" s="1684">
        <v>0.98729999999999996</v>
      </c>
      <c r="W234" s="1700">
        <f t="shared" si="125"/>
        <v>0.58357629347915663</v>
      </c>
      <c r="X234" s="1684">
        <v>20576</v>
      </c>
      <c r="Y234" s="1701">
        <f t="shared" si="104"/>
        <v>21155</v>
      </c>
      <c r="Z234" s="1701">
        <f t="shared" si="113"/>
        <v>0</v>
      </c>
      <c r="AA234" s="1684">
        <v>200</v>
      </c>
      <c r="AB234" s="1684">
        <v>52</v>
      </c>
      <c r="AC234" s="1684">
        <v>200</v>
      </c>
      <c r="AD234" s="1684">
        <v>0.9909</v>
      </c>
      <c r="AE234" s="1700">
        <f t="shared" si="126"/>
        <v>0.50685597915389013</v>
      </c>
      <c r="AF234" s="1684">
        <v>18804</v>
      </c>
      <c r="AG234" s="1701">
        <f t="shared" si="105"/>
        <v>22260</v>
      </c>
      <c r="AH234" s="1701">
        <f t="shared" si="114"/>
        <v>0</v>
      </c>
      <c r="AI234" s="1684">
        <v>200</v>
      </c>
      <c r="AJ234" s="1684">
        <v>52</v>
      </c>
      <c r="AK234" s="1684">
        <v>200</v>
      </c>
      <c r="AL234" s="1684">
        <v>0.99229999999999996</v>
      </c>
      <c r="AM234" s="1700">
        <f t="shared" si="127"/>
        <v>0.54753696098502724</v>
      </c>
      <c r="AN234" s="1684">
        <v>21020</v>
      </c>
      <c r="AO234" s="1701">
        <f t="shared" si="106"/>
        <v>23034</v>
      </c>
      <c r="AP234" s="1701">
        <f t="shared" si="115"/>
        <v>0</v>
      </c>
      <c r="AQ234" s="1684">
        <v>200</v>
      </c>
      <c r="AR234" s="1684">
        <v>56</v>
      </c>
      <c r="AS234" s="1684">
        <v>200</v>
      </c>
      <c r="AT234" s="1684">
        <v>0.98699999999999999</v>
      </c>
      <c r="AU234" s="1700">
        <f t="shared" si="128"/>
        <v>0.48888235230033444</v>
      </c>
      <c r="AV234" s="1684">
        <v>20104</v>
      </c>
      <c r="AW234" s="1701">
        <f t="shared" si="107"/>
        <v>24673</v>
      </c>
      <c r="AX234" s="1701">
        <f t="shared" si="116"/>
        <v>0</v>
      </c>
      <c r="AY234" s="1684">
        <v>200</v>
      </c>
      <c r="AZ234" s="1684">
        <v>52</v>
      </c>
      <c r="BA234" s="1684">
        <v>200</v>
      </c>
      <c r="BB234" s="1684">
        <v>0.97989999999999999</v>
      </c>
      <c r="BC234" s="1700">
        <f t="shared" si="129"/>
        <v>0.62277417109542843</v>
      </c>
      <c r="BD234" s="1684">
        <v>22848</v>
      </c>
      <c r="BE234" s="1701">
        <f t="shared" si="108"/>
        <v>22012</v>
      </c>
      <c r="BF234" s="1701">
        <f t="shared" si="117"/>
        <v>836</v>
      </c>
      <c r="BG234" s="1684">
        <v>200</v>
      </c>
      <c r="BH234" s="1684">
        <v>48</v>
      </c>
      <c r="BI234" s="1684">
        <v>200</v>
      </c>
      <c r="BJ234" s="1684">
        <v>0.98199999999999998</v>
      </c>
      <c r="BK234" s="1700">
        <f t="shared" si="130"/>
        <v>0.49878548642591741</v>
      </c>
      <c r="BL234" s="1684">
        <v>17492</v>
      </c>
      <c r="BM234" s="1701">
        <f t="shared" si="109"/>
        <v>21042</v>
      </c>
      <c r="BN234" s="1701">
        <f t="shared" si="110"/>
        <v>0</v>
      </c>
    </row>
    <row r="235" spans="1:66">
      <c r="A235" s="1717" t="s">
        <v>3826</v>
      </c>
      <c r="B235" s="1674">
        <v>1260</v>
      </c>
      <c r="C235" s="1674">
        <v>35</v>
      </c>
      <c r="D235" s="1716">
        <v>229</v>
      </c>
      <c r="E235" s="1684" t="s">
        <v>3827</v>
      </c>
      <c r="F235" s="1684" t="s">
        <v>3828</v>
      </c>
      <c r="G235" s="1684" t="s">
        <v>2116</v>
      </c>
      <c r="H235" s="1684" t="s">
        <v>2115</v>
      </c>
      <c r="I235" s="1684">
        <v>11</v>
      </c>
      <c r="J235" s="1684">
        <v>200</v>
      </c>
      <c r="K235" s="1684">
        <v>200</v>
      </c>
      <c r="L235" s="1684">
        <v>106</v>
      </c>
      <c r="M235" s="1684">
        <v>160</v>
      </c>
      <c r="N235" s="1684">
        <v>0.98019999999999996</v>
      </c>
      <c r="O235" s="1700">
        <f t="shared" si="124"/>
        <v>0.34354217703399426</v>
      </c>
      <c r="P235" s="1684">
        <v>25700</v>
      </c>
      <c r="Q235" s="1701">
        <f t="shared" si="102"/>
        <v>44885</v>
      </c>
      <c r="R235" s="1701">
        <f t="shared" si="103"/>
        <v>0</v>
      </c>
      <c r="S235" s="1684">
        <v>200</v>
      </c>
      <c r="T235" s="1684">
        <v>112</v>
      </c>
      <c r="U235" s="1684">
        <v>160</v>
      </c>
      <c r="V235" s="1684">
        <v>0.97399999999999998</v>
      </c>
      <c r="W235" s="1700">
        <f t="shared" si="125"/>
        <v>0.26736824093086931</v>
      </c>
      <c r="X235" s="1684">
        <v>21700</v>
      </c>
      <c r="Y235" s="1701">
        <f t="shared" si="104"/>
        <v>48697</v>
      </c>
      <c r="Z235" s="1701">
        <f t="shared" si="113"/>
        <v>0</v>
      </c>
      <c r="AA235" s="1684">
        <v>200</v>
      </c>
      <c r="AB235" s="1684">
        <v>110</v>
      </c>
      <c r="AC235" s="1684">
        <v>160</v>
      </c>
      <c r="AD235" s="1684">
        <v>0.96840000000000004</v>
      </c>
      <c r="AE235" s="1700">
        <f t="shared" si="126"/>
        <v>0.34316731962332953</v>
      </c>
      <c r="AF235" s="1684">
        <v>26320</v>
      </c>
      <c r="AG235" s="1701">
        <f t="shared" si="105"/>
        <v>46018</v>
      </c>
      <c r="AH235" s="1701">
        <f t="shared" si="114"/>
        <v>0</v>
      </c>
      <c r="AI235" s="1684">
        <v>200</v>
      </c>
      <c r="AJ235" s="1684">
        <v>128</v>
      </c>
      <c r="AK235" s="1684">
        <v>160</v>
      </c>
      <c r="AL235" s="1684">
        <v>0.90200000000000002</v>
      </c>
      <c r="AM235" s="1700">
        <f t="shared" si="127"/>
        <v>0.33224964535202539</v>
      </c>
      <c r="AN235" s="1684">
        <v>28540</v>
      </c>
      <c r="AO235" s="1701">
        <f t="shared" si="106"/>
        <v>51540</v>
      </c>
      <c r="AP235" s="1701">
        <f t="shared" si="115"/>
        <v>0</v>
      </c>
      <c r="AQ235" s="1684">
        <v>200</v>
      </c>
      <c r="AR235" s="1684">
        <v>156</v>
      </c>
      <c r="AS235" s="1684">
        <v>160</v>
      </c>
      <c r="AT235" s="1684">
        <v>0.67630000000000001</v>
      </c>
      <c r="AU235" s="1700">
        <f t="shared" si="128"/>
        <v>0.46907994206625753</v>
      </c>
      <c r="AV235" s="1684">
        <v>36820</v>
      </c>
      <c r="AW235" s="1701">
        <f t="shared" si="107"/>
        <v>47096</v>
      </c>
      <c r="AX235" s="1701">
        <f t="shared" si="116"/>
        <v>0</v>
      </c>
      <c r="AY235" s="1684">
        <v>200</v>
      </c>
      <c r="AZ235" s="1684">
        <v>152</v>
      </c>
      <c r="BA235" s="1684">
        <v>160</v>
      </c>
      <c r="BB235" s="1684">
        <v>0.7994</v>
      </c>
      <c r="BC235" s="1700">
        <f t="shared" si="129"/>
        <v>0.41080700876534598</v>
      </c>
      <c r="BD235" s="1684">
        <v>35940</v>
      </c>
      <c r="BE235" s="1701">
        <f t="shared" si="108"/>
        <v>52492</v>
      </c>
      <c r="BF235" s="1701">
        <f t="shared" si="117"/>
        <v>0</v>
      </c>
      <c r="BG235" s="1684">
        <v>200</v>
      </c>
      <c r="BH235" s="1684">
        <v>114</v>
      </c>
      <c r="BI235" s="1684">
        <v>160</v>
      </c>
      <c r="BJ235" s="1684">
        <v>0.89370000000000005</v>
      </c>
      <c r="BK235" s="1700">
        <f t="shared" si="130"/>
        <v>0.24854861854778076</v>
      </c>
      <c r="BL235" s="1684">
        <v>18840</v>
      </c>
      <c r="BM235" s="1701">
        <f t="shared" si="109"/>
        <v>45480</v>
      </c>
      <c r="BN235" s="1701">
        <f t="shared" si="110"/>
        <v>0</v>
      </c>
    </row>
    <row r="236" spans="1:66">
      <c r="A236" s="1717" t="s">
        <v>2754</v>
      </c>
      <c r="B236" s="1674">
        <v>6110</v>
      </c>
      <c r="C236" s="1674">
        <v>19</v>
      </c>
      <c r="D236" s="1716">
        <v>230</v>
      </c>
      <c r="E236" s="1684" t="s">
        <v>3133</v>
      </c>
      <c r="F236" s="1684" t="s">
        <v>4209</v>
      </c>
      <c r="G236" s="1684" t="s">
        <v>2116</v>
      </c>
      <c r="H236" s="1684" t="s">
        <v>1429</v>
      </c>
      <c r="I236" s="1684">
        <v>33</v>
      </c>
      <c r="J236" s="1684">
        <v>200</v>
      </c>
      <c r="K236" s="1684">
        <v>200</v>
      </c>
      <c r="L236" s="1684">
        <v>132</v>
      </c>
      <c r="M236" s="1684">
        <v>160</v>
      </c>
      <c r="N236" s="1684">
        <v>0.89439999999999997</v>
      </c>
      <c r="O236" s="1700">
        <f t="shared" si="124"/>
        <v>0.57820960800611965</v>
      </c>
      <c r="P236" s="1684">
        <v>49150</v>
      </c>
      <c r="Q236" s="1701">
        <f t="shared" si="102"/>
        <v>51002</v>
      </c>
      <c r="R236" s="1701">
        <f t="shared" si="103"/>
        <v>0</v>
      </c>
      <c r="S236" s="1684">
        <v>200</v>
      </c>
      <c r="T236" s="1684">
        <v>156</v>
      </c>
      <c r="U236" s="1684">
        <v>160</v>
      </c>
      <c r="V236" s="1684">
        <v>0.88990000000000002</v>
      </c>
      <c r="W236" s="1700">
        <f t="shared" si="125"/>
        <v>0.57510574277590509</v>
      </c>
      <c r="X236" s="1684">
        <v>59400</v>
      </c>
      <c r="Y236" s="1701">
        <f t="shared" si="104"/>
        <v>61971</v>
      </c>
      <c r="Z236" s="1701">
        <f t="shared" si="113"/>
        <v>0</v>
      </c>
      <c r="AA236" s="1684">
        <v>200</v>
      </c>
      <c r="AB236" s="1684">
        <v>132</v>
      </c>
      <c r="AC236" s="1684">
        <v>160</v>
      </c>
      <c r="AD236" s="1684">
        <v>0.90229999999999999</v>
      </c>
      <c r="AE236" s="1700">
        <f t="shared" si="126"/>
        <v>0.56556738092812564</v>
      </c>
      <c r="AF236" s="1684">
        <v>48500</v>
      </c>
      <c r="AG236" s="1701">
        <f t="shared" si="105"/>
        <v>51453</v>
      </c>
      <c r="AH236" s="1701">
        <f t="shared" si="114"/>
        <v>0</v>
      </c>
      <c r="AI236" s="1684">
        <v>200</v>
      </c>
      <c r="AJ236" s="1684">
        <v>144</v>
      </c>
      <c r="AK236" s="1684">
        <v>160</v>
      </c>
      <c r="AL236" s="1684">
        <v>0.87909999999999999</v>
      </c>
      <c r="AM236" s="1700">
        <f t="shared" si="127"/>
        <v>0.49796536237030731</v>
      </c>
      <c r="AN236" s="1684">
        <v>46900</v>
      </c>
      <c r="AO236" s="1701">
        <f t="shared" si="106"/>
        <v>56510</v>
      </c>
      <c r="AP236" s="1701">
        <f t="shared" si="115"/>
        <v>0</v>
      </c>
      <c r="AQ236" s="1684">
        <v>200</v>
      </c>
      <c r="AR236" s="1684">
        <v>164</v>
      </c>
      <c r="AS236" s="1684">
        <v>164</v>
      </c>
      <c r="AT236" s="1684">
        <v>0.89290000000000003</v>
      </c>
      <c r="AU236" s="1700">
        <f t="shared" si="128"/>
        <v>0.44378934589529423</v>
      </c>
      <c r="AV236" s="1684">
        <v>48350</v>
      </c>
      <c r="AW236" s="1701">
        <f t="shared" si="107"/>
        <v>65369</v>
      </c>
      <c r="AX236" s="1701">
        <f t="shared" si="116"/>
        <v>0</v>
      </c>
      <c r="AY236" s="1684">
        <v>200</v>
      </c>
      <c r="AZ236" s="1684">
        <v>112</v>
      </c>
      <c r="BA236" s="1684">
        <v>160</v>
      </c>
      <c r="BB236" s="1684">
        <v>0.87309999999999999</v>
      </c>
      <c r="BC236" s="1700">
        <f t="shared" si="129"/>
        <v>0.6007943779963022</v>
      </c>
      <c r="BD236" s="1684">
        <v>42300</v>
      </c>
      <c r="BE236" s="1701">
        <f t="shared" si="108"/>
        <v>42244</v>
      </c>
      <c r="BF236" s="1701">
        <f t="shared" si="117"/>
        <v>56</v>
      </c>
      <c r="BG236" s="1684">
        <v>200</v>
      </c>
      <c r="BH236" s="1684">
        <v>132</v>
      </c>
      <c r="BI236" s="1684">
        <v>160</v>
      </c>
      <c r="BJ236" s="1684">
        <v>0.87319999999999998</v>
      </c>
      <c r="BK236" s="1700">
        <f t="shared" si="130"/>
        <v>0.50609160778652307</v>
      </c>
      <c r="BL236" s="1684">
        <v>43400</v>
      </c>
      <c r="BM236" s="1701">
        <f t="shared" si="109"/>
        <v>51453</v>
      </c>
      <c r="BN236" s="1701">
        <f t="shared" si="110"/>
        <v>0</v>
      </c>
    </row>
    <row r="237" spans="1:66">
      <c r="A237" s="1717" t="s">
        <v>2755</v>
      </c>
      <c r="B237" s="1674">
        <v>6110</v>
      </c>
      <c r="C237" s="1674">
        <v>26</v>
      </c>
      <c r="D237" s="1716">
        <v>231</v>
      </c>
      <c r="E237" s="1684" t="s">
        <v>3134</v>
      </c>
      <c r="F237" s="1684" t="s">
        <v>1209</v>
      </c>
      <c r="G237" s="1684" t="s">
        <v>2116</v>
      </c>
      <c r="H237" s="1684" t="s">
        <v>2115</v>
      </c>
      <c r="I237" s="1684">
        <v>33</v>
      </c>
      <c r="J237" s="1684">
        <v>200</v>
      </c>
      <c r="K237" s="1684">
        <v>200</v>
      </c>
      <c r="L237" s="1684">
        <v>40.799999999999997</v>
      </c>
      <c r="M237" s="1684">
        <v>160</v>
      </c>
      <c r="N237" s="1684">
        <v>0.99709999999999999</v>
      </c>
      <c r="O237" s="1700">
        <f t="shared" si="124"/>
        <v>0.38151898676095319</v>
      </c>
      <c r="P237" s="1684">
        <v>11175</v>
      </c>
      <c r="Q237" s="1701">
        <f t="shared" si="102"/>
        <v>17574</v>
      </c>
      <c r="R237" s="1701">
        <f t="shared" si="103"/>
        <v>0</v>
      </c>
      <c r="S237" s="1684">
        <v>200</v>
      </c>
      <c r="T237" s="1684">
        <v>42</v>
      </c>
      <c r="U237" s="1684">
        <v>160</v>
      </c>
      <c r="V237" s="1684">
        <v>0.99680000000000002</v>
      </c>
      <c r="W237" s="1700">
        <f t="shared" si="125"/>
        <v>0.33132136508100885</v>
      </c>
      <c r="X237" s="1684">
        <v>10320</v>
      </c>
      <c r="Y237" s="1701">
        <f t="shared" si="104"/>
        <v>18689</v>
      </c>
      <c r="Z237" s="1701">
        <f t="shared" si="113"/>
        <v>0</v>
      </c>
      <c r="AA237" s="1684">
        <v>200</v>
      </c>
      <c r="AB237" s="1684">
        <v>49.68</v>
      </c>
      <c r="AC237" s="1684">
        <v>160</v>
      </c>
      <c r="AD237" s="1684">
        <v>0.99660000000000004</v>
      </c>
      <c r="AE237" s="1700">
        <f t="shared" si="126"/>
        <v>0.51427874095596526</v>
      </c>
      <c r="AF237" s="1684">
        <v>18333</v>
      </c>
      <c r="AG237" s="1701">
        <f t="shared" si="105"/>
        <v>21389</v>
      </c>
      <c r="AH237" s="1701">
        <f t="shared" si="114"/>
        <v>0</v>
      </c>
      <c r="AI237" s="1684">
        <v>200</v>
      </c>
      <c r="AJ237" s="1684">
        <v>48.72</v>
      </c>
      <c r="AK237" s="1684">
        <v>160</v>
      </c>
      <c r="AL237" s="1684">
        <v>0.99570000000000003</v>
      </c>
      <c r="AM237" s="1700">
        <f t="shared" si="127"/>
        <v>0.38144382622915063</v>
      </c>
      <c r="AN237" s="1684">
        <v>13767</v>
      </c>
      <c r="AO237" s="1701">
        <f t="shared" si="106"/>
        <v>21655</v>
      </c>
      <c r="AP237" s="1701">
        <f t="shared" si="115"/>
        <v>0</v>
      </c>
      <c r="AQ237" s="1684">
        <v>200</v>
      </c>
      <c r="AR237" s="1684">
        <v>42</v>
      </c>
      <c r="AS237" s="1684">
        <v>160</v>
      </c>
      <c r="AT237" s="1684">
        <v>1</v>
      </c>
      <c r="AU237" s="1700">
        <f t="shared" si="128"/>
        <v>0.28993855606758834</v>
      </c>
      <c r="AV237" s="1684">
        <v>9060</v>
      </c>
      <c r="AW237" s="1701">
        <f t="shared" si="107"/>
        <v>18749</v>
      </c>
      <c r="AX237" s="1701">
        <f t="shared" si="116"/>
        <v>0</v>
      </c>
      <c r="AY237" s="1684">
        <v>200</v>
      </c>
      <c r="AZ237" s="1684">
        <v>38.64</v>
      </c>
      <c r="BA237" s="1684">
        <v>160</v>
      </c>
      <c r="BB237" s="1684">
        <v>0.99380000000000002</v>
      </c>
      <c r="BC237" s="1700">
        <f t="shared" si="129"/>
        <v>0.51757230231159901</v>
      </c>
      <c r="BD237" s="1684">
        <v>14310</v>
      </c>
      <c r="BE237" s="1701">
        <f t="shared" si="108"/>
        <v>16589</v>
      </c>
      <c r="BF237" s="1701">
        <f t="shared" si="117"/>
        <v>0</v>
      </c>
      <c r="BG237" s="1684">
        <v>200</v>
      </c>
      <c r="BH237" s="1684">
        <v>45.6</v>
      </c>
      <c r="BI237" s="1684">
        <v>160</v>
      </c>
      <c r="BJ237" s="1684">
        <v>0.99450000000000005</v>
      </c>
      <c r="BK237" s="1700">
        <f t="shared" si="130"/>
        <v>0.33467887757311499</v>
      </c>
      <c r="BL237" s="1684">
        <v>11292</v>
      </c>
      <c r="BM237" s="1701">
        <f t="shared" si="109"/>
        <v>20244</v>
      </c>
      <c r="BN237" s="1701">
        <f t="shared" si="110"/>
        <v>0</v>
      </c>
    </row>
    <row r="238" spans="1:66">
      <c r="A238" s="1717" t="s">
        <v>4136</v>
      </c>
      <c r="B238" s="1674">
        <v>6110</v>
      </c>
      <c r="C238" s="1674">
        <v>98</v>
      </c>
      <c r="D238" s="1716">
        <v>232</v>
      </c>
      <c r="E238" s="1684" t="s">
        <v>4135</v>
      </c>
      <c r="F238" s="1684" t="s">
        <v>4134</v>
      </c>
      <c r="G238" s="1684" t="s">
        <v>2116</v>
      </c>
      <c r="H238" s="1684" t="s">
        <v>1429</v>
      </c>
      <c r="I238" s="1684">
        <v>11</v>
      </c>
      <c r="J238" s="1684">
        <v>200</v>
      </c>
      <c r="K238" s="1684">
        <v>200</v>
      </c>
      <c r="L238" s="1684">
        <v>116</v>
      </c>
      <c r="M238" s="1684">
        <v>160</v>
      </c>
      <c r="N238" s="1684">
        <v>0.95050000000000001</v>
      </c>
      <c r="O238" s="1700">
        <f t="shared" si="124"/>
        <v>0.36782415385328554</v>
      </c>
      <c r="P238" s="1684">
        <v>29200</v>
      </c>
      <c r="Q238" s="1701">
        <f t="shared" si="102"/>
        <v>47631</v>
      </c>
      <c r="R238" s="1701">
        <f t="shared" si="103"/>
        <v>0</v>
      </c>
      <c r="S238" s="1684">
        <v>200</v>
      </c>
      <c r="T238" s="1684">
        <v>128</v>
      </c>
      <c r="U238" s="1684">
        <v>160</v>
      </c>
      <c r="V238" s="1684">
        <v>0.96460000000000001</v>
      </c>
      <c r="W238" s="1700">
        <f t="shared" si="125"/>
        <v>0.49858053034407263</v>
      </c>
      <c r="X238" s="1684">
        <v>45800</v>
      </c>
      <c r="Y238" s="1701">
        <f t="shared" si="104"/>
        <v>55116</v>
      </c>
      <c r="Z238" s="1701">
        <f t="shared" si="113"/>
        <v>0</v>
      </c>
      <c r="AA238" s="1684">
        <v>200</v>
      </c>
      <c r="AB238" s="1684">
        <v>120</v>
      </c>
      <c r="AC238" s="1684">
        <v>160</v>
      </c>
      <c r="AD238" s="1684">
        <v>0.95779999999999998</v>
      </c>
      <c r="AE238" s="1700">
        <f t="shared" si="126"/>
        <v>0.50462866290805319</v>
      </c>
      <c r="AF238" s="1684">
        <v>41760</v>
      </c>
      <c r="AG238" s="1701">
        <f t="shared" si="105"/>
        <v>49652</v>
      </c>
      <c r="AH238" s="1701">
        <f t="shared" si="114"/>
        <v>0</v>
      </c>
      <c r="AI238" s="1684">
        <v>200</v>
      </c>
      <c r="AJ238" s="1684">
        <v>116</v>
      </c>
      <c r="AK238" s="1684">
        <v>160</v>
      </c>
      <c r="AL238" s="1684">
        <v>0.95669999999999999</v>
      </c>
      <c r="AM238" s="1700">
        <f t="shared" si="127"/>
        <v>0.45974763623829118</v>
      </c>
      <c r="AN238" s="1684">
        <v>37960</v>
      </c>
      <c r="AO238" s="1701">
        <f t="shared" si="106"/>
        <v>49540</v>
      </c>
      <c r="AP238" s="1701">
        <f t="shared" si="115"/>
        <v>0</v>
      </c>
      <c r="AQ238" s="1684">
        <v>200</v>
      </c>
      <c r="AR238" s="1684">
        <v>112</v>
      </c>
      <c r="AS238" s="1684">
        <v>160</v>
      </c>
      <c r="AT238" s="1684">
        <v>0.95930000000000004</v>
      </c>
      <c r="AU238" s="1700">
        <f t="shared" si="128"/>
        <v>0.4478552029185387</v>
      </c>
      <c r="AV238" s="1684">
        <v>35800</v>
      </c>
      <c r="AW238" s="1701">
        <f t="shared" si="107"/>
        <v>47962</v>
      </c>
      <c r="AX238" s="1701">
        <f t="shared" si="116"/>
        <v>0</v>
      </c>
      <c r="AY238" s="1684">
        <v>200</v>
      </c>
      <c r="AZ238" s="1684">
        <v>112</v>
      </c>
      <c r="BA238" s="1684">
        <v>160</v>
      </c>
      <c r="BB238" s="1684">
        <v>0.95660000000000001</v>
      </c>
      <c r="BC238" s="1700">
        <f t="shared" si="129"/>
        <v>0.45683040795940649</v>
      </c>
      <c r="BD238" s="1684">
        <v>35240</v>
      </c>
      <c r="BE238" s="1701">
        <f t="shared" si="108"/>
        <v>46284</v>
      </c>
      <c r="BF238" s="1701">
        <f t="shared" si="117"/>
        <v>0</v>
      </c>
      <c r="BG238" s="1684">
        <v>200</v>
      </c>
      <c r="BH238" s="1684">
        <v>96</v>
      </c>
      <c r="BI238" s="1684">
        <v>160</v>
      </c>
      <c r="BJ238" s="1684">
        <v>0.95320000000000005</v>
      </c>
      <c r="BK238" s="1700">
        <f t="shared" si="130"/>
        <v>0.47883887061428243</v>
      </c>
      <c r="BL238" s="1684">
        <v>32600</v>
      </c>
      <c r="BM238" s="1701">
        <f t="shared" si="109"/>
        <v>40849</v>
      </c>
      <c r="BN238" s="1701">
        <f t="shared" si="110"/>
        <v>0</v>
      </c>
    </row>
    <row r="239" spans="1:66">
      <c r="A239" s="1717" t="s">
        <v>2756</v>
      </c>
      <c r="B239" s="1674">
        <v>6150</v>
      </c>
      <c r="C239" s="1674">
        <v>13</v>
      </c>
      <c r="D239" s="1716">
        <v>233</v>
      </c>
      <c r="E239" s="1684" t="s">
        <v>3135</v>
      </c>
      <c r="F239" s="1684" t="s">
        <v>540</v>
      </c>
      <c r="G239" s="1684" t="s">
        <v>2116</v>
      </c>
      <c r="H239" s="1684" t="s">
        <v>2115</v>
      </c>
      <c r="I239" s="1684">
        <v>11</v>
      </c>
      <c r="J239" s="1684">
        <v>200</v>
      </c>
      <c r="K239" s="1684">
        <v>200</v>
      </c>
      <c r="L239" s="1684">
        <v>149.4</v>
      </c>
      <c r="M239" s="1684">
        <v>160</v>
      </c>
      <c r="N239" s="1684">
        <v>0.73009999999999997</v>
      </c>
      <c r="O239" s="1700">
        <f t="shared" si="124"/>
        <v>0.20047011464262443</v>
      </c>
      <c r="P239" s="1684">
        <v>15744</v>
      </c>
      <c r="Q239" s="1701">
        <f t="shared" si="102"/>
        <v>47121</v>
      </c>
      <c r="R239" s="1701">
        <f t="shared" si="103"/>
        <v>0</v>
      </c>
      <c r="S239" s="1684">
        <v>200</v>
      </c>
      <c r="T239" s="1684">
        <v>129.6</v>
      </c>
      <c r="U239" s="1684">
        <v>160</v>
      </c>
      <c r="V239" s="1684">
        <v>0.67749999999999999</v>
      </c>
      <c r="W239" s="1700">
        <f t="shared" si="125"/>
        <v>8.6060448418104257E-2</v>
      </c>
      <c r="X239" s="1684">
        <v>5622</v>
      </c>
      <c r="Y239" s="1701">
        <f t="shared" si="104"/>
        <v>39196</v>
      </c>
      <c r="Z239" s="1701">
        <f t="shared" si="113"/>
        <v>0</v>
      </c>
      <c r="AA239" s="1684">
        <v>200</v>
      </c>
      <c r="AB239" s="1684">
        <v>140.4</v>
      </c>
      <c r="AC239" s="1684">
        <v>160</v>
      </c>
      <c r="AD239" s="1684">
        <v>0.68420000000000003</v>
      </c>
      <c r="AE239" s="1700">
        <f t="shared" si="126"/>
        <v>0.15111818434433655</v>
      </c>
      <c r="AF239" s="1684">
        <v>10452</v>
      </c>
      <c r="AG239" s="1701">
        <f t="shared" si="105"/>
        <v>41499</v>
      </c>
      <c r="AH239" s="1701">
        <f t="shared" si="114"/>
        <v>0</v>
      </c>
      <c r="AI239" s="1684">
        <v>200</v>
      </c>
      <c r="AJ239" s="1684">
        <v>185.4</v>
      </c>
      <c r="AK239" s="1684">
        <v>185.4</v>
      </c>
      <c r="AL239" s="1684">
        <v>0.64500000000000002</v>
      </c>
      <c r="AM239" s="1700">
        <f t="shared" si="127"/>
        <v>7.8903220950868783E-2</v>
      </c>
      <c r="AN239" s="1684">
        <v>7020</v>
      </c>
      <c r="AO239" s="1701">
        <f t="shared" si="106"/>
        <v>53382</v>
      </c>
      <c r="AP239" s="1701">
        <f t="shared" si="115"/>
        <v>0</v>
      </c>
      <c r="AQ239" s="1684">
        <v>200</v>
      </c>
      <c r="AR239" s="1684">
        <v>159</v>
      </c>
      <c r="AS239" s="1684">
        <v>160</v>
      </c>
      <c r="AT239" s="1684">
        <v>0.66869999999999996</v>
      </c>
      <c r="AU239" s="1700">
        <f t="shared" si="128"/>
        <v>0.11036029701619433</v>
      </c>
      <c r="AV239" s="1684">
        <v>8730</v>
      </c>
      <c r="AW239" s="1701">
        <f t="shared" si="107"/>
        <v>47463</v>
      </c>
      <c r="AX239" s="1701">
        <f t="shared" si="116"/>
        <v>0</v>
      </c>
      <c r="AY239" s="1684">
        <v>200</v>
      </c>
      <c r="AZ239" s="1684">
        <v>14.4</v>
      </c>
      <c r="BA239" s="1684">
        <v>160</v>
      </c>
      <c r="BB239" s="1684">
        <v>0.81</v>
      </c>
      <c r="BC239" s="1700">
        <f t="shared" si="129"/>
        <v>0.3715134887974394</v>
      </c>
      <c r="BD239" s="1684">
        <v>3120</v>
      </c>
      <c r="BE239" s="1701">
        <f t="shared" si="108"/>
        <v>5039</v>
      </c>
      <c r="BF239" s="1701">
        <f t="shared" si="117"/>
        <v>0</v>
      </c>
      <c r="BG239" s="1684">
        <v>200</v>
      </c>
      <c r="BH239" s="1684">
        <v>102.6</v>
      </c>
      <c r="BI239" s="1684">
        <v>160</v>
      </c>
      <c r="BJ239" s="1684">
        <v>0.79320000000000002</v>
      </c>
      <c r="BK239" s="1700">
        <f t="shared" si="130"/>
        <v>5.7771920279807785E-2</v>
      </c>
      <c r="BL239" s="1684">
        <v>3498</v>
      </c>
      <c r="BM239" s="1701">
        <f t="shared" si="109"/>
        <v>36329</v>
      </c>
      <c r="BN239" s="1701">
        <f t="shared" si="110"/>
        <v>0</v>
      </c>
    </row>
    <row r="240" spans="1:66">
      <c r="A240" s="1717" t="s">
        <v>2758</v>
      </c>
      <c r="B240" s="1674">
        <v>6210</v>
      </c>
      <c r="C240" s="1674">
        <v>28</v>
      </c>
      <c r="D240" s="1716">
        <v>234</v>
      </c>
      <c r="E240" s="1684" t="s">
        <v>3137</v>
      </c>
      <c r="F240" s="1684" t="s">
        <v>545</v>
      </c>
      <c r="G240" s="1684" t="s">
        <v>2116</v>
      </c>
      <c r="H240" s="1684" t="s">
        <v>1043</v>
      </c>
      <c r="I240" s="1684">
        <v>11</v>
      </c>
      <c r="J240" s="1684">
        <v>200</v>
      </c>
      <c r="K240" s="1684">
        <v>200</v>
      </c>
      <c r="L240" s="1684">
        <v>4.4000000000000004</v>
      </c>
      <c r="M240" s="1684">
        <v>200</v>
      </c>
      <c r="N240" s="1684">
        <v>1</v>
      </c>
      <c r="O240" s="1700">
        <f t="shared" si="124"/>
        <v>0.97821969696969679</v>
      </c>
      <c r="P240" s="1684">
        <v>3099</v>
      </c>
      <c r="Q240" s="1701">
        <f t="shared" si="102"/>
        <v>1901</v>
      </c>
      <c r="R240" s="1701">
        <f t="shared" si="103"/>
        <v>1198</v>
      </c>
      <c r="S240" s="1684">
        <v>200</v>
      </c>
      <c r="T240" s="1684">
        <v>6.2</v>
      </c>
      <c r="U240" s="1684">
        <v>200</v>
      </c>
      <c r="V240" s="1684">
        <v>1</v>
      </c>
      <c r="W240" s="1700">
        <f t="shared" si="125"/>
        <v>0.54500520291363164</v>
      </c>
      <c r="X240" s="1684">
        <v>2514</v>
      </c>
      <c r="Y240" s="1701">
        <f t="shared" si="104"/>
        <v>2768</v>
      </c>
      <c r="Z240" s="1701">
        <f t="shared" si="113"/>
        <v>0</v>
      </c>
      <c r="AA240" s="1684">
        <v>200</v>
      </c>
      <c r="AB240" s="1684">
        <v>4.2</v>
      </c>
      <c r="AC240" s="1684">
        <v>200</v>
      </c>
      <c r="AD240" s="1684">
        <v>0.99650000000000005</v>
      </c>
      <c r="AE240" s="1700">
        <f t="shared" si="126"/>
        <v>0.79345168406884403</v>
      </c>
      <c r="AF240" s="1684">
        <v>2391</v>
      </c>
      <c r="AG240" s="1701">
        <f t="shared" si="105"/>
        <v>1808</v>
      </c>
      <c r="AH240" s="1701">
        <f t="shared" si="114"/>
        <v>583</v>
      </c>
      <c r="AI240" s="1684">
        <v>200</v>
      </c>
      <c r="AJ240" s="1684">
        <v>6.2</v>
      </c>
      <c r="AK240" s="1684">
        <v>200</v>
      </c>
      <c r="AL240" s="1684">
        <v>1</v>
      </c>
      <c r="AM240" s="1700">
        <f t="shared" si="127"/>
        <v>0.69046999653139085</v>
      </c>
      <c r="AN240" s="1684">
        <v>3185</v>
      </c>
      <c r="AO240" s="1701">
        <f t="shared" si="106"/>
        <v>2768</v>
      </c>
      <c r="AP240" s="1701">
        <f t="shared" si="115"/>
        <v>417</v>
      </c>
      <c r="AQ240" s="1684">
        <v>200</v>
      </c>
      <c r="AR240" s="1684">
        <v>5</v>
      </c>
      <c r="AS240" s="1684">
        <v>200</v>
      </c>
      <c r="AT240" s="1684">
        <v>1</v>
      </c>
      <c r="AU240" s="1700">
        <f t="shared" si="128"/>
        <v>0.81666666666666665</v>
      </c>
      <c r="AV240" s="1684">
        <v>3038</v>
      </c>
      <c r="AW240" s="1701">
        <f t="shared" si="107"/>
        <v>2232</v>
      </c>
      <c r="AX240" s="1701">
        <f t="shared" si="116"/>
        <v>806</v>
      </c>
      <c r="AY240" s="1684">
        <v>200</v>
      </c>
      <c r="AZ240" s="1684">
        <v>6.3</v>
      </c>
      <c r="BA240" s="1684">
        <v>200</v>
      </c>
      <c r="BB240" s="1684">
        <v>1</v>
      </c>
      <c r="BC240" s="1700">
        <f t="shared" si="129"/>
        <v>0.69444444444444442</v>
      </c>
      <c r="BD240" s="1684">
        <v>3150</v>
      </c>
      <c r="BE240" s="1701">
        <f t="shared" si="108"/>
        <v>2722</v>
      </c>
      <c r="BF240" s="1701">
        <f t="shared" si="117"/>
        <v>428</v>
      </c>
      <c r="BG240" s="1684">
        <v>200</v>
      </c>
      <c r="BH240" s="1684">
        <v>6.4</v>
      </c>
      <c r="BI240" s="1684">
        <v>200</v>
      </c>
      <c r="BJ240" s="1684">
        <v>0.99909999999999999</v>
      </c>
      <c r="BK240" s="1700">
        <f t="shared" si="130"/>
        <v>0.62535280408281424</v>
      </c>
      <c r="BL240" s="1684">
        <v>2975</v>
      </c>
      <c r="BM240" s="1701">
        <f t="shared" si="109"/>
        <v>2854</v>
      </c>
      <c r="BN240" s="1701">
        <f t="shared" si="110"/>
        <v>121</v>
      </c>
    </row>
    <row r="241" spans="1:66">
      <c r="A241" s="1717" t="s">
        <v>3527</v>
      </c>
      <c r="B241" s="1674">
        <v>6210</v>
      </c>
      <c r="C241" s="1674">
        <v>43</v>
      </c>
      <c r="D241" s="1716">
        <v>235</v>
      </c>
      <c r="E241" s="1684" t="s">
        <v>3528</v>
      </c>
      <c r="F241" s="1684" t="s">
        <v>3529</v>
      </c>
      <c r="G241" s="1684" t="s">
        <v>2116</v>
      </c>
      <c r="H241" s="1684" t="s">
        <v>1429</v>
      </c>
      <c r="I241" s="1684">
        <v>11</v>
      </c>
      <c r="J241" s="1684">
        <v>200</v>
      </c>
      <c r="K241" s="1684">
        <v>200</v>
      </c>
      <c r="L241" s="1684">
        <v>125.44</v>
      </c>
      <c r="M241" s="1684">
        <v>160</v>
      </c>
      <c r="N241" s="1684">
        <v>0.98199999999999998</v>
      </c>
      <c r="O241" s="1700">
        <f t="shared" si="124"/>
        <v>0.1984979380839233</v>
      </c>
      <c r="P241" s="1684">
        <v>17605</v>
      </c>
      <c r="Q241" s="1701">
        <f t="shared" si="102"/>
        <v>53215</v>
      </c>
      <c r="R241" s="1701">
        <f t="shared" si="103"/>
        <v>0</v>
      </c>
      <c r="S241" s="1684">
        <v>200</v>
      </c>
      <c r="T241" s="1684">
        <v>129.6</v>
      </c>
      <c r="U241" s="1684">
        <v>160</v>
      </c>
      <c r="V241" s="1684">
        <v>0.98629999999999995</v>
      </c>
      <c r="W241" s="1700">
        <f t="shared" si="125"/>
        <v>0.2449805868878345</v>
      </c>
      <c r="X241" s="1684">
        <v>23298</v>
      </c>
      <c r="Y241" s="1701">
        <f t="shared" si="104"/>
        <v>57061</v>
      </c>
      <c r="Z241" s="1701">
        <f t="shared" si="113"/>
        <v>0</v>
      </c>
      <c r="AA241" s="1684">
        <v>200</v>
      </c>
      <c r="AB241" s="1684">
        <v>130.32</v>
      </c>
      <c r="AC241" s="1684">
        <v>160</v>
      </c>
      <c r="AD241" s="1684">
        <v>0.98240000000000005</v>
      </c>
      <c r="AE241" s="1700">
        <f t="shared" si="126"/>
        <v>0.20899557538369318</v>
      </c>
      <c r="AF241" s="1684">
        <v>19265</v>
      </c>
      <c r="AG241" s="1701">
        <f t="shared" si="105"/>
        <v>55307</v>
      </c>
      <c r="AH241" s="1701">
        <f t="shared" si="114"/>
        <v>0</v>
      </c>
      <c r="AI241" s="1684">
        <v>200</v>
      </c>
      <c r="AJ241" s="1684">
        <v>91.76</v>
      </c>
      <c r="AK241" s="1684">
        <v>160</v>
      </c>
      <c r="AL241" s="1684">
        <v>0.97629999999999995</v>
      </c>
      <c r="AM241" s="1700">
        <f t="shared" si="127"/>
        <v>0.23919958197667696</v>
      </c>
      <c r="AN241" s="1684">
        <v>15943</v>
      </c>
      <c r="AO241" s="1701">
        <f t="shared" si="106"/>
        <v>39991</v>
      </c>
      <c r="AP241" s="1701">
        <f t="shared" si="115"/>
        <v>0</v>
      </c>
      <c r="AQ241" s="1684">
        <v>200</v>
      </c>
      <c r="AR241" s="1684">
        <v>100</v>
      </c>
      <c r="AS241" s="1684">
        <v>160</v>
      </c>
      <c r="AT241" s="1684">
        <v>0.96709999999999996</v>
      </c>
      <c r="AU241" s="1700">
        <f t="shared" si="128"/>
        <v>0.17185010501410383</v>
      </c>
      <c r="AV241" s="1684">
        <v>12365</v>
      </c>
      <c r="AW241" s="1701">
        <f t="shared" si="107"/>
        <v>43171</v>
      </c>
      <c r="AX241" s="1701">
        <f t="shared" si="116"/>
        <v>0</v>
      </c>
      <c r="AY241" s="1684">
        <v>200</v>
      </c>
      <c r="AZ241" s="1684">
        <v>102.64</v>
      </c>
      <c r="BA241" s="1684">
        <v>160</v>
      </c>
      <c r="BB241" s="1684">
        <v>0.97089999999999999</v>
      </c>
      <c r="BC241" s="1700">
        <f t="shared" si="129"/>
        <v>0.21912107559031646</v>
      </c>
      <c r="BD241" s="1684">
        <v>15722</v>
      </c>
      <c r="BE241" s="1701">
        <f t="shared" si="108"/>
        <v>43050</v>
      </c>
      <c r="BF241" s="1701">
        <f t="shared" si="117"/>
        <v>0</v>
      </c>
      <c r="BG241" s="1684">
        <v>200</v>
      </c>
      <c r="BH241" s="1684">
        <v>86.32</v>
      </c>
      <c r="BI241" s="1684">
        <v>160</v>
      </c>
      <c r="BJ241" s="1684">
        <v>0.97450000000000003</v>
      </c>
      <c r="BK241" s="1700">
        <f t="shared" si="130"/>
        <v>0.24343120444402716</v>
      </c>
      <c r="BL241" s="1684">
        <v>15235</v>
      </c>
      <c r="BM241" s="1701">
        <f t="shared" si="109"/>
        <v>37551</v>
      </c>
      <c r="BN241" s="1701">
        <f t="shared" si="110"/>
        <v>0</v>
      </c>
    </row>
    <row r="242" spans="1:66">
      <c r="A242" s="1717" t="s">
        <v>2759</v>
      </c>
      <c r="B242" s="1674">
        <v>6220</v>
      </c>
      <c r="C242" s="1674">
        <v>37</v>
      </c>
      <c r="D242" s="1716">
        <v>236</v>
      </c>
      <c r="E242" s="1684" t="s">
        <v>3138</v>
      </c>
      <c r="F242" s="1684" t="s">
        <v>1520</v>
      </c>
      <c r="G242" s="1684" t="s">
        <v>2116</v>
      </c>
      <c r="H242" s="1684" t="s">
        <v>2115</v>
      </c>
      <c r="I242" s="1684">
        <v>11</v>
      </c>
      <c r="J242" s="1684">
        <v>200</v>
      </c>
      <c r="K242" s="1684">
        <v>200</v>
      </c>
      <c r="L242" s="1684">
        <v>103.6</v>
      </c>
      <c r="M242" s="1684">
        <v>160</v>
      </c>
      <c r="N242" s="1684">
        <v>0.87</v>
      </c>
      <c r="O242" s="1700">
        <f t="shared" si="124"/>
        <v>0.42443921754266584</v>
      </c>
      <c r="P242" s="1684">
        <v>27544</v>
      </c>
      <c r="Q242" s="1701">
        <f t="shared" si="102"/>
        <v>38937</v>
      </c>
      <c r="R242" s="1701">
        <f t="shared" si="103"/>
        <v>0</v>
      </c>
      <c r="S242" s="1684">
        <v>200</v>
      </c>
      <c r="T242" s="1684">
        <v>100</v>
      </c>
      <c r="U242" s="1684">
        <v>160</v>
      </c>
      <c r="V242" s="1684">
        <v>0.88849999999999996</v>
      </c>
      <c r="W242" s="1700">
        <f t="shared" si="125"/>
        <v>0.36348563786979388</v>
      </c>
      <c r="X242" s="1684">
        <v>24028</v>
      </c>
      <c r="Y242" s="1701">
        <f t="shared" si="104"/>
        <v>39663</v>
      </c>
      <c r="Z242" s="1701">
        <f t="shared" si="113"/>
        <v>0</v>
      </c>
      <c r="AA242" s="1684">
        <v>200</v>
      </c>
      <c r="AB242" s="1684">
        <v>106</v>
      </c>
      <c r="AC242" s="1684">
        <v>160</v>
      </c>
      <c r="AD242" s="1684">
        <v>0.87870000000000004</v>
      </c>
      <c r="AE242" s="1700">
        <f t="shared" si="126"/>
        <v>0.39097924106008514</v>
      </c>
      <c r="AF242" s="1684">
        <v>26220</v>
      </c>
      <c r="AG242" s="1701">
        <f t="shared" si="105"/>
        <v>40237</v>
      </c>
      <c r="AH242" s="1701">
        <f t="shared" si="114"/>
        <v>0</v>
      </c>
      <c r="AI242" s="1684">
        <v>200</v>
      </c>
      <c r="AJ242" s="1684">
        <v>118.8</v>
      </c>
      <c r="AK242" s="1684">
        <v>160</v>
      </c>
      <c r="AL242" s="1684">
        <v>0.86739999999999995</v>
      </c>
      <c r="AM242" s="1700">
        <f t="shared" si="127"/>
        <v>0.32838093560906273</v>
      </c>
      <c r="AN242" s="1684">
        <v>25176</v>
      </c>
      <c r="AO242" s="1701">
        <f t="shared" si="106"/>
        <v>46000</v>
      </c>
      <c r="AP242" s="1701">
        <f t="shared" si="115"/>
        <v>0</v>
      </c>
      <c r="AQ242" s="1684">
        <v>200</v>
      </c>
      <c r="AR242" s="1684">
        <v>115.2</v>
      </c>
      <c r="AS242" s="1684">
        <v>160</v>
      </c>
      <c r="AT242" s="1684">
        <v>0.87370000000000003</v>
      </c>
      <c r="AU242" s="1700">
        <f t="shared" si="128"/>
        <v>0.34512147352837852</v>
      </c>
      <c r="AV242" s="1684">
        <v>25844</v>
      </c>
      <c r="AW242" s="1701">
        <f t="shared" si="107"/>
        <v>44930</v>
      </c>
      <c r="AX242" s="1701">
        <f t="shared" si="116"/>
        <v>0</v>
      </c>
      <c r="AY242" s="1684">
        <v>200</v>
      </c>
      <c r="AZ242" s="1684">
        <v>182.8</v>
      </c>
      <c r="BA242" s="1684">
        <v>182.8</v>
      </c>
      <c r="BB242" s="1684">
        <v>0.87260000000000004</v>
      </c>
      <c r="BC242" s="1700">
        <f t="shared" si="129"/>
        <v>0.18744755856764486</v>
      </c>
      <c r="BD242" s="1684">
        <v>21528</v>
      </c>
      <c r="BE242" s="1701">
        <f t="shared" si="108"/>
        <v>68909</v>
      </c>
      <c r="BF242" s="1701">
        <f t="shared" si="117"/>
        <v>0</v>
      </c>
      <c r="BG242" s="1684">
        <v>200</v>
      </c>
      <c r="BH242" s="1684">
        <v>115.2</v>
      </c>
      <c r="BI242" s="1684">
        <v>160</v>
      </c>
      <c r="BJ242" s="1684">
        <v>0.86729999999999996</v>
      </c>
      <c r="BK242" s="1700">
        <f t="shared" si="130"/>
        <v>0.46836465384201598</v>
      </c>
      <c r="BL242" s="1684">
        <v>34816</v>
      </c>
      <c r="BM242" s="1701">
        <f t="shared" si="109"/>
        <v>44601</v>
      </c>
      <c r="BN242" s="1701">
        <f t="shared" si="110"/>
        <v>0</v>
      </c>
    </row>
    <row r="243" spans="1:66">
      <c r="A243" s="1717" t="s">
        <v>3530</v>
      </c>
      <c r="B243" s="1674">
        <v>6210</v>
      </c>
      <c r="C243" s="1674">
        <v>42</v>
      </c>
      <c r="D243" s="1716">
        <v>237</v>
      </c>
      <c r="E243" s="1684" t="s">
        <v>3236</v>
      </c>
      <c r="F243" s="1684" t="s">
        <v>3531</v>
      </c>
      <c r="G243" s="1684" t="s">
        <v>2116</v>
      </c>
      <c r="H243" s="1684" t="s">
        <v>2115</v>
      </c>
      <c r="I243" s="1684">
        <v>11</v>
      </c>
      <c r="J243" s="1684">
        <v>201</v>
      </c>
      <c r="K243" s="1684">
        <v>201</v>
      </c>
      <c r="L243" s="1684">
        <v>155.4</v>
      </c>
      <c r="M243" s="1684">
        <v>160.80000000000001</v>
      </c>
      <c r="N243" s="1684">
        <v>0.64870000000000005</v>
      </c>
      <c r="O243" s="1700">
        <f t="shared" si="124"/>
        <v>0.39377669638190677</v>
      </c>
      <c r="P243" s="1684">
        <v>28581</v>
      </c>
      <c r="Q243" s="1701">
        <f t="shared" si="102"/>
        <v>43549</v>
      </c>
      <c r="R243" s="1701">
        <f t="shared" si="103"/>
        <v>0</v>
      </c>
      <c r="S243" s="1684">
        <v>201</v>
      </c>
      <c r="T243" s="1684">
        <v>163.5</v>
      </c>
      <c r="U243" s="1684">
        <v>163.5</v>
      </c>
      <c r="V243" s="1684">
        <v>0.66320000000000001</v>
      </c>
      <c r="W243" s="1700">
        <f t="shared" si="125"/>
        <v>0.330886040973286</v>
      </c>
      <c r="X243" s="1684">
        <v>26694</v>
      </c>
      <c r="Y243" s="1701">
        <f t="shared" si="104"/>
        <v>48405</v>
      </c>
      <c r="Z243" s="1701">
        <f t="shared" si="113"/>
        <v>0</v>
      </c>
      <c r="AA243" s="1684">
        <v>201</v>
      </c>
      <c r="AB243" s="1684">
        <v>174</v>
      </c>
      <c r="AC243" s="1684">
        <v>174</v>
      </c>
      <c r="AD243" s="1684">
        <v>0.63260000000000005</v>
      </c>
      <c r="AE243" s="1700">
        <f t="shared" si="126"/>
        <v>0.29418768414647484</v>
      </c>
      <c r="AF243" s="1684">
        <v>23315</v>
      </c>
      <c r="AG243" s="1701">
        <f t="shared" si="105"/>
        <v>47551</v>
      </c>
      <c r="AH243" s="1701">
        <f t="shared" si="114"/>
        <v>0</v>
      </c>
      <c r="AI243" s="1684">
        <v>201</v>
      </c>
      <c r="AJ243" s="1684">
        <v>161.4</v>
      </c>
      <c r="AK243" s="1684">
        <v>161.4</v>
      </c>
      <c r="AL243" s="1684">
        <v>0.61819999999999997</v>
      </c>
      <c r="AM243" s="1700">
        <f t="shared" si="127"/>
        <v>0.32059241449880727</v>
      </c>
      <c r="AN243" s="1684">
        <v>23799</v>
      </c>
      <c r="AO243" s="1701">
        <f t="shared" si="106"/>
        <v>44541</v>
      </c>
      <c r="AP243" s="1701">
        <f t="shared" si="115"/>
        <v>0</v>
      </c>
      <c r="AQ243" s="1684">
        <v>201</v>
      </c>
      <c r="AR243" s="1684">
        <v>161.4</v>
      </c>
      <c r="AS243" s="1684">
        <v>161.4</v>
      </c>
      <c r="AT243" s="1684">
        <v>0.58120000000000005</v>
      </c>
      <c r="AU243" s="1700">
        <f t="shared" si="128"/>
        <v>0.11325173394594541</v>
      </c>
      <c r="AV243" s="1684">
        <v>7904</v>
      </c>
      <c r="AW243" s="1701">
        <f t="shared" si="107"/>
        <v>41875</v>
      </c>
      <c r="AX243" s="1701">
        <f t="shared" si="116"/>
        <v>0</v>
      </c>
      <c r="AY243" s="1684">
        <v>201</v>
      </c>
      <c r="AZ243" s="1684">
        <v>26.76</v>
      </c>
      <c r="BA243" s="1684">
        <v>160.80000000000001</v>
      </c>
      <c r="BB243" s="1684">
        <v>0.34960000000000002</v>
      </c>
      <c r="BC243" s="1700">
        <f t="shared" si="129"/>
        <v>0.20442966208658708</v>
      </c>
      <c r="BD243" s="1684">
        <v>1377</v>
      </c>
      <c r="BE243" s="1701">
        <f t="shared" si="108"/>
        <v>4041</v>
      </c>
      <c r="BF243" s="1701">
        <f t="shared" si="117"/>
        <v>0</v>
      </c>
      <c r="BG243" s="1684">
        <v>201</v>
      </c>
      <c r="BH243" s="1684">
        <v>59.4</v>
      </c>
      <c r="BI243" s="1684">
        <v>160.80000000000001</v>
      </c>
      <c r="BJ243" s="1684">
        <v>0.3553</v>
      </c>
      <c r="BK243" s="1700">
        <f t="shared" si="130"/>
        <v>6.9099539031052301E-2</v>
      </c>
      <c r="BL243" s="1684">
        <v>1085</v>
      </c>
      <c r="BM243" s="1701">
        <f t="shared" si="109"/>
        <v>9421</v>
      </c>
      <c r="BN243" s="1701">
        <f t="shared" si="110"/>
        <v>0</v>
      </c>
    </row>
    <row r="244" spans="1:66">
      <c r="A244" s="1717" t="s">
        <v>2761</v>
      </c>
      <c r="B244" s="1674">
        <v>6220</v>
      </c>
      <c r="C244" s="1674">
        <v>160</v>
      </c>
      <c r="D244" s="1716">
        <v>238</v>
      </c>
      <c r="E244" s="1684" t="s">
        <v>3140</v>
      </c>
      <c r="F244" s="1684" t="s">
        <v>1723</v>
      </c>
      <c r="G244" s="1684" t="s">
        <v>2116</v>
      </c>
      <c r="H244" s="1684" t="s">
        <v>1043</v>
      </c>
      <c r="I244" s="1684">
        <v>11</v>
      </c>
      <c r="J244" s="1684">
        <v>204</v>
      </c>
      <c r="K244" s="1684">
        <v>204</v>
      </c>
      <c r="L244" s="1684">
        <v>32.4</v>
      </c>
      <c r="M244" s="1684">
        <v>204</v>
      </c>
      <c r="N244" s="1684">
        <v>0.99519999999999997</v>
      </c>
      <c r="O244" s="1700">
        <f t="shared" si="124"/>
        <v>0.18762901433051485</v>
      </c>
      <c r="P244" s="1684">
        <v>4356</v>
      </c>
      <c r="Q244" s="1701">
        <f t="shared" si="102"/>
        <v>13930</v>
      </c>
      <c r="R244" s="1701">
        <f t="shared" si="103"/>
        <v>0</v>
      </c>
      <c r="S244" s="1684">
        <v>204</v>
      </c>
      <c r="T244" s="1684">
        <v>40.200000000000003</v>
      </c>
      <c r="U244" s="1684">
        <v>204</v>
      </c>
      <c r="V244" s="1684">
        <v>0.99029999999999996</v>
      </c>
      <c r="W244" s="1700">
        <f t="shared" si="125"/>
        <v>0.32138496748584844</v>
      </c>
      <c r="X244" s="1684">
        <v>9519</v>
      </c>
      <c r="Y244" s="1701">
        <f t="shared" si="104"/>
        <v>17771</v>
      </c>
      <c r="Z244" s="1701">
        <f t="shared" si="113"/>
        <v>0</v>
      </c>
      <c r="AA244" s="1684">
        <v>204</v>
      </c>
      <c r="AB244" s="1684">
        <v>34.799999999999997</v>
      </c>
      <c r="AC244" s="1684">
        <v>204</v>
      </c>
      <c r="AD244" s="1684">
        <v>0.99</v>
      </c>
      <c r="AE244" s="1700">
        <f t="shared" si="126"/>
        <v>0.32170362630132754</v>
      </c>
      <c r="AF244" s="1684">
        <v>7980</v>
      </c>
      <c r="AG244" s="1701">
        <f t="shared" si="105"/>
        <v>14883</v>
      </c>
      <c r="AH244" s="1701">
        <f t="shared" si="114"/>
        <v>0</v>
      </c>
      <c r="AI244" s="1684">
        <v>204</v>
      </c>
      <c r="AJ244" s="1684">
        <v>27</v>
      </c>
      <c r="AK244" s="1684">
        <v>204</v>
      </c>
      <c r="AL244" s="1684">
        <v>0.98970000000000002</v>
      </c>
      <c r="AM244" s="1700">
        <f t="shared" si="127"/>
        <v>0.37618654941597379</v>
      </c>
      <c r="AN244" s="1684">
        <v>7479</v>
      </c>
      <c r="AO244" s="1701">
        <f t="shared" si="106"/>
        <v>11929</v>
      </c>
      <c r="AP244" s="1701">
        <f t="shared" si="115"/>
        <v>0</v>
      </c>
      <c r="AQ244" s="1684">
        <v>204</v>
      </c>
      <c r="AR244" s="1684">
        <v>15.6</v>
      </c>
      <c r="AS244" s="1684">
        <v>204</v>
      </c>
      <c r="AT244" s="1684">
        <v>0.9889</v>
      </c>
      <c r="AU244" s="1700">
        <f t="shared" si="128"/>
        <v>0.48799532544912716</v>
      </c>
      <c r="AV244" s="1684">
        <v>5601</v>
      </c>
      <c r="AW244" s="1701">
        <f t="shared" si="107"/>
        <v>6887</v>
      </c>
      <c r="AX244" s="1701">
        <f t="shared" si="116"/>
        <v>0</v>
      </c>
      <c r="AY244" s="1684">
        <v>204</v>
      </c>
      <c r="AZ244" s="1684">
        <v>21</v>
      </c>
      <c r="BA244" s="1684">
        <v>204</v>
      </c>
      <c r="BB244" s="1684">
        <v>0.98750000000000004</v>
      </c>
      <c r="BC244" s="1700">
        <f t="shared" si="129"/>
        <v>0.30058268032951579</v>
      </c>
      <c r="BD244" s="1684">
        <v>4488</v>
      </c>
      <c r="BE244" s="1701">
        <f t="shared" si="108"/>
        <v>8959</v>
      </c>
      <c r="BF244" s="1701">
        <f t="shared" si="117"/>
        <v>0</v>
      </c>
      <c r="BG244" s="1684">
        <v>204</v>
      </c>
      <c r="BH244" s="1684">
        <v>20.399999999999999</v>
      </c>
      <c r="BI244" s="1684">
        <v>204</v>
      </c>
      <c r="BJ244" s="1684">
        <v>0.98170000000000002</v>
      </c>
      <c r="BK244" s="1700">
        <f t="shared" si="130"/>
        <v>0.24785484550706136</v>
      </c>
      <c r="BL244" s="1684">
        <v>3693</v>
      </c>
      <c r="BM244" s="1701">
        <f t="shared" si="109"/>
        <v>8940</v>
      </c>
      <c r="BN244" s="1701">
        <f t="shared" si="110"/>
        <v>0</v>
      </c>
    </row>
    <row r="245" spans="1:66">
      <c r="A245" s="1717" t="s">
        <v>2762</v>
      </c>
      <c r="B245" s="1674">
        <v>1250</v>
      </c>
      <c r="C245" s="1674">
        <v>5</v>
      </c>
      <c r="D245" s="1716">
        <v>239</v>
      </c>
      <c r="E245" s="1684" t="s">
        <v>3141</v>
      </c>
      <c r="F245" s="1684" t="s">
        <v>4133</v>
      </c>
      <c r="G245" s="1684" t="s">
        <v>2116</v>
      </c>
      <c r="H245" s="1684" t="s">
        <v>2196</v>
      </c>
      <c r="I245" s="1684">
        <v>33</v>
      </c>
      <c r="J245" s="1684">
        <v>205</v>
      </c>
      <c r="K245" s="1684">
        <v>205</v>
      </c>
      <c r="L245" s="1684">
        <v>201</v>
      </c>
      <c r="M245" s="1684">
        <v>201</v>
      </c>
      <c r="N245" s="1684">
        <v>0.95530000000000004</v>
      </c>
      <c r="O245" s="1700">
        <f t="shared" si="124"/>
        <v>0.65435323817077773</v>
      </c>
      <c r="P245" s="1684">
        <v>90465</v>
      </c>
      <c r="Q245" s="1701">
        <f t="shared" si="102"/>
        <v>82951</v>
      </c>
      <c r="R245" s="1701">
        <f t="shared" si="103"/>
        <v>7514</v>
      </c>
      <c r="S245" s="1684">
        <v>205</v>
      </c>
      <c r="T245" s="1684">
        <v>124.5</v>
      </c>
      <c r="U245" s="1684">
        <v>164</v>
      </c>
      <c r="V245" s="1684">
        <v>0.95930000000000004</v>
      </c>
      <c r="W245" s="1700">
        <f t="shared" si="125"/>
        <v>0.69650421865481515</v>
      </c>
      <c r="X245" s="1684">
        <v>61890</v>
      </c>
      <c r="Y245" s="1701">
        <f t="shared" si="104"/>
        <v>53315</v>
      </c>
      <c r="Z245" s="1701">
        <f t="shared" si="113"/>
        <v>8575</v>
      </c>
      <c r="AA245" s="1684">
        <v>205</v>
      </c>
      <c r="AB245" s="1684">
        <v>127.5</v>
      </c>
      <c r="AC245" s="1684">
        <v>164</v>
      </c>
      <c r="AD245" s="1684">
        <v>0.95109999999999995</v>
      </c>
      <c r="AE245" s="1700">
        <f t="shared" si="126"/>
        <v>0.74543888981660733</v>
      </c>
      <c r="AF245" s="1684">
        <v>65085</v>
      </c>
      <c r="AG245" s="1701">
        <f t="shared" si="105"/>
        <v>52387</v>
      </c>
      <c r="AH245" s="1701">
        <f t="shared" si="114"/>
        <v>12698</v>
      </c>
      <c r="AI245" s="1684">
        <v>205</v>
      </c>
      <c r="AJ245" s="1684">
        <v>163.5</v>
      </c>
      <c r="AK245" s="1684">
        <v>164</v>
      </c>
      <c r="AL245" s="1684">
        <v>0.95750000000000002</v>
      </c>
      <c r="AM245" s="1700">
        <f t="shared" si="127"/>
        <v>0.67920661867145948</v>
      </c>
      <c r="AN245" s="1684">
        <v>79110</v>
      </c>
      <c r="AO245" s="1701">
        <f t="shared" si="106"/>
        <v>69884</v>
      </c>
      <c r="AP245" s="1701">
        <f t="shared" si="115"/>
        <v>9226</v>
      </c>
      <c r="AQ245" s="1684">
        <v>205</v>
      </c>
      <c r="AR245" s="1684">
        <v>213</v>
      </c>
      <c r="AS245" s="1684">
        <v>213</v>
      </c>
      <c r="AT245" s="1684">
        <v>0.92030000000000001</v>
      </c>
      <c r="AU245" s="1700">
        <f t="shared" si="128"/>
        <v>0.65475064108788983</v>
      </c>
      <c r="AV245" s="1684">
        <v>95490</v>
      </c>
      <c r="AW245" s="1701">
        <f t="shared" si="107"/>
        <v>87505</v>
      </c>
      <c r="AX245" s="1701">
        <f t="shared" si="116"/>
        <v>7985</v>
      </c>
      <c r="AY245" s="1684">
        <v>205</v>
      </c>
      <c r="AZ245" s="1684">
        <v>228</v>
      </c>
      <c r="BA245" s="1684">
        <v>228</v>
      </c>
      <c r="BB245" s="1684">
        <v>0.92259999999999998</v>
      </c>
      <c r="BC245" s="1700">
        <f t="shared" si="129"/>
        <v>0.80757185071936288</v>
      </c>
      <c r="BD245" s="1684">
        <v>122310</v>
      </c>
      <c r="BE245" s="1701">
        <f t="shared" si="108"/>
        <v>90872</v>
      </c>
      <c r="BF245" s="1701">
        <f t="shared" si="117"/>
        <v>31438</v>
      </c>
      <c r="BG245" s="1684">
        <v>205</v>
      </c>
      <c r="BH245" s="1684">
        <v>231</v>
      </c>
      <c r="BI245" s="1684">
        <v>231</v>
      </c>
      <c r="BJ245" s="1684">
        <v>0.93420000000000003</v>
      </c>
      <c r="BK245" s="1700">
        <f t="shared" si="130"/>
        <v>0.70854070481144882</v>
      </c>
      <c r="BL245" s="1684">
        <v>113760</v>
      </c>
      <c r="BM245" s="1701">
        <f t="shared" si="109"/>
        <v>96333</v>
      </c>
      <c r="BN245" s="1701">
        <f t="shared" si="110"/>
        <v>17427</v>
      </c>
    </row>
    <row r="246" spans="1:66">
      <c r="A246" s="1717" t="s">
        <v>4208</v>
      </c>
      <c r="B246" s="1674">
        <v>1230</v>
      </c>
      <c r="C246" s="1674">
        <v>115</v>
      </c>
      <c r="D246" s="1716">
        <v>240</v>
      </c>
      <c r="E246" s="1684" t="s">
        <v>4207</v>
      </c>
      <c r="F246" s="1684" t="s">
        <v>4206</v>
      </c>
      <c r="G246" s="1684" t="s">
        <v>2116</v>
      </c>
      <c r="H246" s="1684" t="s">
        <v>2115</v>
      </c>
      <c r="I246" s="1684">
        <v>11</v>
      </c>
      <c r="J246" s="1684">
        <v>206</v>
      </c>
      <c r="K246" s="1684">
        <v>206</v>
      </c>
      <c r="L246" s="1684">
        <v>10.199999999999999</v>
      </c>
      <c r="M246" s="1684">
        <v>131.84</v>
      </c>
      <c r="N246" s="1684">
        <v>0.3851</v>
      </c>
      <c r="O246" s="1700">
        <f t="shared" si="124"/>
        <v>0.20260419583742789</v>
      </c>
      <c r="P246" s="1684">
        <v>573</v>
      </c>
      <c r="Q246" s="1701">
        <f t="shared" si="102"/>
        <v>1697</v>
      </c>
      <c r="R246" s="1701">
        <f t="shared" si="103"/>
        <v>0</v>
      </c>
      <c r="S246" s="1684">
        <v>206</v>
      </c>
      <c r="T246" s="1684">
        <v>12</v>
      </c>
      <c r="U246" s="1684">
        <v>164.8</v>
      </c>
      <c r="V246" s="1684">
        <v>0.4879</v>
      </c>
      <c r="W246" s="1700">
        <f t="shared" si="125"/>
        <v>0.23622745715123186</v>
      </c>
      <c r="X246" s="1684">
        <v>1029</v>
      </c>
      <c r="Y246" s="1701">
        <f t="shared" si="104"/>
        <v>2614</v>
      </c>
      <c r="Z246" s="1701">
        <f t="shared" si="113"/>
        <v>0</v>
      </c>
      <c r="AA246" s="1684">
        <v>206</v>
      </c>
      <c r="AB246" s="1684">
        <v>99</v>
      </c>
      <c r="AC246" s="1684">
        <v>164.8</v>
      </c>
      <c r="AD246" s="1684">
        <v>0.81130000000000002</v>
      </c>
      <c r="AE246" s="1700">
        <f t="shared" si="126"/>
        <v>0.40090290305993498</v>
      </c>
      <c r="AF246" s="1684">
        <v>23184</v>
      </c>
      <c r="AG246" s="1701">
        <f t="shared" si="105"/>
        <v>34698</v>
      </c>
      <c r="AH246" s="1701">
        <f t="shared" si="114"/>
        <v>0</v>
      </c>
      <c r="AI246" s="1684">
        <v>206</v>
      </c>
      <c r="AJ246" s="1684">
        <v>195</v>
      </c>
      <c r="AK246" s="1684">
        <v>195</v>
      </c>
      <c r="AL246" s="1684">
        <v>0.79390000000000005</v>
      </c>
      <c r="AM246" s="1700">
        <f t="shared" si="127"/>
        <v>0.39020129813233684</v>
      </c>
      <c r="AN246" s="1684">
        <v>44943</v>
      </c>
      <c r="AO246" s="1701">
        <f t="shared" si="106"/>
        <v>69107</v>
      </c>
      <c r="AP246" s="1701">
        <f t="shared" si="115"/>
        <v>0</v>
      </c>
      <c r="AQ246" s="1684">
        <v>206</v>
      </c>
      <c r="AR246" s="1684">
        <v>207</v>
      </c>
      <c r="AS246" s="1684">
        <v>207</v>
      </c>
      <c r="AT246" s="1684">
        <v>0.76959999999999995</v>
      </c>
      <c r="AU246" s="1700">
        <f t="shared" si="128"/>
        <v>0.41963455795854115</v>
      </c>
      <c r="AV246" s="1684">
        <v>49737</v>
      </c>
      <c r="AW246" s="1701">
        <f t="shared" si="107"/>
        <v>71115</v>
      </c>
      <c r="AX246" s="1701">
        <f t="shared" si="116"/>
        <v>0</v>
      </c>
      <c r="AY246" s="1684">
        <v>206</v>
      </c>
      <c r="AZ246" s="1684">
        <v>93</v>
      </c>
      <c r="BA246" s="1684">
        <v>164.8</v>
      </c>
      <c r="BB246" s="1684">
        <v>0.80330000000000001</v>
      </c>
      <c r="BC246" s="1700">
        <f t="shared" si="129"/>
        <v>0.49443224119860413</v>
      </c>
      <c r="BD246" s="1684">
        <v>26595</v>
      </c>
      <c r="BE246" s="1701">
        <f t="shared" si="108"/>
        <v>32273</v>
      </c>
      <c r="BF246" s="1701">
        <f t="shared" si="117"/>
        <v>0</v>
      </c>
      <c r="BG246" s="1684">
        <v>206</v>
      </c>
      <c r="BH246" s="1684">
        <v>93</v>
      </c>
      <c r="BI246" s="1684">
        <v>164.8</v>
      </c>
      <c r="BJ246" s="1684">
        <v>0.78300000000000003</v>
      </c>
      <c r="BK246" s="1700">
        <f t="shared" si="130"/>
        <v>0.38385054591831536</v>
      </c>
      <c r="BL246" s="1684">
        <v>20796</v>
      </c>
      <c r="BM246" s="1701">
        <f t="shared" si="109"/>
        <v>32506</v>
      </c>
      <c r="BN246" s="1701">
        <f t="shared" si="110"/>
        <v>0</v>
      </c>
    </row>
    <row r="247" spans="1:66">
      <c r="A247" s="1717" t="s">
        <v>3210</v>
      </c>
      <c r="B247" s="1674">
        <v>6110</v>
      </c>
      <c r="C247" s="1674">
        <v>82</v>
      </c>
      <c r="D247" s="1716">
        <v>241</v>
      </c>
      <c r="E247" s="1684" t="s">
        <v>3211</v>
      </c>
      <c r="F247" s="1684" t="s">
        <v>3212</v>
      </c>
      <c r="G247" s="1684" t="s">
        <v>2116</v>
      </c>
      <c r="H247" s="1684" t="s">
        <v>1429</v>
      </c>
      <c r="I247" s="1684">
        <v>11</v>
      </c>
      <c r="J247" s="1684">
        <v>206</v>
      </c>
      <c r="K247" s="1684">
        <v>206</v>
      </c>
      <c r="L247" s="1684">
        <v>146.88</v>
      </c>
      <c r="M247" s="1684">
        <v>164.8</v>
      </c>
      <c r="N247" s="1684">
        <v>0.98599999999999999</v>
      </c>
      <c r="O247" s="1700">
        <f t="shared" si="124"/>
        <v>0.43616255757806094</v>
      </c>
      <c r="P247" s="1684">
        <v>45480</v>
      </c>
      <c r="Q247" s="1701">
        <f t="shared" si="102"/>
        <v>62564</v>
      </c>
      <c r="R247" s="1701">
        <f t="shared" si="103"/>
        <v>0</v>
      </c>
      <c r="S247" s="1684">
        <v>206</v>
      </c>
      <c r="T247" s="1684">
        <v>190.56</v>
      </c>
      <c r="U247" s="1684">
        <v>190.56</v>
      </c>
      <c r="V247" s="1684">
        <v>0.98370000000000002</v>
      </c>
      <c r="W247" s="1700">
        <f t="shared" si="125"/>
        <v>0.36778940680988848</v>
      </c>
      <c r="X247" s="1684">
        <v>51294</v>
      </c>
      <c r="Y247" s="1701">
        <f t="shared" si="104"/>
        <v>83679</v>
      </c>
      <c r="Z247" s="1701">
        <f t="shared" si="113"/>
        <v>0</v>
      </c>
      <c r="AA247" s="1684">
        <v>206</v>
      </c>
      <c r="AB247" s="1684">
        <v>199.68</v>
      </c>
      <c r="AC247" s="1684">
        <v>199.68</v>
      </c>
      <c r="AD247" s="1684">
        <v>0.98609999999999998</v>
      </c>
      <c r="AE247" s="1700">
        <f t="shared" si="126"/>
        <v>0.36540566112554246</v>
      </c>
      <c r="AF247" s="1684">
        <v>51804</v>
      </c>
      <c r="AG247" s="1701">
        <f t="shared" si="105"/>
        <v>85063</v>
      </c>
      <c r="AH247" s="1701">
        <f t="shared" si="114"/>
        <v>0</v>
      </c>
      <c r="AI247" s="1684">
        <v>206</v>
      </c>
      <c r="AJ247" s="1684">
        <v>177.12</v>
      </c>
      <c r="AK247" s="1684">
        <v>177.12</v>
      </c>
      <c r="AL247" s="1684">
        <v>0.98480000000000001</v>
      </c>
      <c r="AM247" s="1700">
        <f t="shared" si="127"/>
        <v>0.33799459302450963</v>
      </c>
      <c r="AN247" s="1684">
        <v>43863</v>
      </c>
      <c r="AO247" s="1701">
        <f t="shared" si="106"/>
        <v>77865</v>
      </c>
      <c r="AP247" s="1701">
        <f t="shared" si="115"/>
        <v>0</v>
      </c>
      <c r="AQ247" s="1684">
        <v>206</v>
      </c>
      <c r="AR247" s="1684">
        <v>192</v>
      </c>
      <c r="AS247" s="1684">
        <v>192</v>
      </c>
      <c r="AT247" s="1684">
        <v>0.98650000000000004</v>
      </c>
      <c r="AU247" s="1700">
        <f t="shared" si="128"/>
        <v>0.27281523006828751</v>
      </c>
      <c r="AV247" s="1684">
        <v>38445</v>
      </c>
      <c r="AW247" s="1701">
        <f t="shared" si="107"/>
        <v>84552</v>
      </c>
      <c r="AX247" s="1701">
        <f t="shared" si="116"/>
        <v>0</v>
      </c>
      <c r="AY247" s="1684">
        <v>206</v>
      </c>
      <c r="AZ247" s="1684">
        <v>163.44</v>
      </c>
      <c r="BA247" s="1684">
        <v>164.8</v>
      </c>
      <c r="BB247" s="1684">
        <v>0.98429999999999995</v>
      </c>
      <c r="BC247" s="1700">
        <f t="shared" si="129"/>
        <v>0.4383606850095032</v>
      </c>
      <c r="BD247" s="1684">
        <v>50775</v>
      </c>
      <c r="BE247" s="1701">
        <f t="shared" si="108"/>
        <v>69498</v>
      </c>
      <c r="BF247" s="1701">
        <f t="shared" si="117"/>
        <v>0</v>
      </c>
      <c r="BG247" s="1684">
        <v>206</v>
      </c>
      <c r="BH247" s="1684">
        <v>145.19999999999999</v>
      </c>
      <c r="BI247" s="1684">
        <v>164.8</v>
      </c>
      <c r="BJ247" s="1684">
        <v>0.97509999999999997</v>
      </c>
      <c r="BK247" s="1700">
        <f t="shared" si="130"/>
        <v>0.34463057711895118</v>
      </c>
      <c r="BL247" s="1684">
        <v>36303</v>
      </c>
      <c r="BM247" s="1701">
        <f t="shared" si="109"/>
        <v>63203</v>
      </c>
      <c r="BN247" s="1701">
        <f t="shared" si="110"/>
        <v>0</v>
      </c>
    </row>
    <row r="248" spans="1:66">
      <c r="A248" s="1717" t="s">
        <v>2669</v>
      </c>
      <c r="B248" s="1674">
        <v>1230</v>
      </c>
      <c r="C248" s="1674">
        <v>36</v>
      </c>
      <c r="D248" s="1716">
        <v>242</v>
      </c>
      <c r="E248" s="1684" t="s">
        <v>3061</v>
      </c>
      <c r="F248" s="1684" t="s">
        <v>707</v>
      </c>
      <c r="G248" s="1684" t="s">
        <v>2116</v>
      </c>
      <c r="H248" s="1684" t="s">
        <v>2115</v>
      </c>
      <c r="I248" s="1684">
        <v>33</v>
      </c>
      <c r="J248" s="1684">
        <v>210</v>
      </c>
      <c r="K248" s="1684">
        <v>210</v>
      </c>
      <c r="L248" s="1684">
        <v>267.60000000000002</v>
      </c>
      <c r="M248" s="1684">
        <v>267.60000000000002</v>
      </c>
      <c r="N248" s="1684">
        <v>0.995</v>
      </c>
      <c r="O248" s="1700">
        <f t="shared" si="124"/>
        <v>0.21351150370687516</v>
      </c>
      <c r="P248" s="1684">
        <v>40932</v>
      </c>
      <c r="Q248" s="1701">
        <f t="shared" si="102"/>
        <v>115025</v>
      </c>
      <c r="R248" s="1701">
        <f t="shared" si="103"/>
        <v>0</v>
      </c>
      <c r="S248" s="1684">
        <v>210</v>
      </c>
      <c r="T248" s="1684">
        <v>288</v>
      </c>
      <c r="U248" s="1684">
        <v>288</v>
      </c>
      <c r="V248" s="1684">
        <v>0.99460000000000004</v>
      </c>
      <c r="W248" s="1700">
        <f t="shared" si="125"/>
        <v>0.20636752081310761</v>
      </c>
      <c r="X248" s="1684">
        <v>43980</v>
      </c>
      <c r="Y248" s="1701">
        <f t="shared" si="104"/>
        <v>127869</v>
      </c>
      <c r="Z248" s="1701">
        <f t="shared" si="113"/>
        <v>0</v>
      </c>
      <c r="AA248" s="1684">
        <v>210</v>
      </c>
      <c r="AB248" s="1684">
        <v>264</v>
      </c>
      <c r="AC248" s="1684">
        <v>264</v>
      </c>
      <c r="AD248" s="1684">
        <v>0.99690000000000001</v>
      </c>
      <c r="AE248" s="1700">
        <f t="shared" si="126"/>
        <v>0.2016984976659969</v>
      </c>
      <c r="AF248" s="1684">
        <v>38220</v>
      </c>
      <c r="AG248" s="1701">
        <f t="shared" si="105"/>
        <v>113694</v>
      </c>
      <c r="AH248" s="1701">
        <f t="shared" si="114"/>
        <v>0</v>
      </c>
      <c r="AI248" s="1684">
        <v>210</v>
      </c>
      <c r="AJ248" s="1684">
        <v>252</v>
      </c>
      <c r="AK248" s="1684">
        <v>252</v>
      </c>
      <c r="AL248" s="1684">
        <v>0.99139999999999995</v>
      </c>
      <c r="AM248" s="1700">
        <f t="shared" si="127"/>
        <v>0.22434358937967391</v>
      </c>
      <c r="AN248" s="1684">
        <v>41700</v>
      </c>
      <c r="AO248" s="1701">
        <f t="shared" si="106"/>
        <v>111525</v>
      </c>
      <c r="AP248" s="1701">
        <f t="shared" si="115"/>
        <v>0</v>
      </c>
      <c r="AQ248" s="1684">
        <v>210</v>
      </c>
      <c r="AR248" s="1684">
        <v>240</v>
      </c>
      <c r="AS248" s="1684">
        <v>240</v>
      </c>
      <c r="AT248" s="1684">
        <v>0.99229999999999996</v>
      </c>
      <c r="AU248" s="1700">
        <f t="shared" si="128"/>
        <v>0.15251847830444965</v>
      </c>
      <c r="AV248" s="1684">
        <v>27024</v>
      </c>
      <c r="AW248" s="1701">
        <f t="shared" si="107"/>
        <v>106311</v>
      </c>
      <c r="AX248" s="1701">
        <f t="shared" si="116"/>
        <v>0</v>
      </c>
      <c r="AY248" s="1684">
        <v>210</v>
      </c>
      <c r="AZ248" s="1684">
        <v>204</v>
      </c>
      <c r="BA248" s="1684">
        <v>204</v>
      </c>
      <c r="BB248" s="1684">
        <v>0.99080000000000001</v>
      </c>
      <c r="BC248" s="1700">
        <f t="shared" si="129"/>
        <v>0.28456241869645182</v>
      </c>
      <c r="BD248" s="1684">
        <v>41412</v>
      </c>
      <c r="BE248" s="1701">
        <f t="shared" si="108"/>
        <v>87317</v>
      </c>
      <c r="BF248" s="1701">
        <f t="shared" si="117"/>
        <v>0</v>
      </c>
      <c r="BG248" s="1684">
        <v>210</v>
      </c>
      <c r="BH248" s="1684">
        <v>222</v>
      </c>
      <c r="BI248" s="1684">
        <v>222</v>
      </c>
      <c r="BJ248" s="1684">
        <v>0.99119999999999997</v>
      </c>
      <c r="BK248" s="1700">
        <f t="shared" si="130"/>
        <v>0.2178059688994626</v>
      </c>
      <c r="BL248" s="1684">
        <v>35658</v>
      </c>
      <c r="BM248" s="1701">
        <f t="shared" si="109"/>
        <v>98229</v>
      </c>
      <c r="BN248" s="1701">
        <f t="shared" si="110"/>
        <v>0</v>
      </c>
    </row>
    <row r="249" spans="1:66">
      <c r="A249" s="1717" t="s">
        <v>2763</v>
      </c>
      <c r="B249" s="1674">
        <v>1230</v>
      </c>
      <c r="C249" s="1674">
        <v>37</v>
      </c>
      <c r="D249" s="1716">
        <v>243</v>
      </c>
      <c r="E249" s="1684" t="s">
        <v>3142</v>
      </c>
      <c r="F249" s="1684" t="s">
        <v>708</v>
      </c>
      <c r="G249" s="1684" t="s">
        <v>2116</v>
      </c>
      <c r="H249" s="1684" t="s">
        <v>2115</v>
      </c>
      <c r="I249" s="1684">
        <v>33</v>
      </c>
      <c r="J249" s="1684">
        <v>210</v>
      </c>
      <c r="K249" s="1684">
        <v>210</v>
      </c>
      <c r="L249" s="1684">
        <v>174</v>
      </c>
      <c r="M249" s="1684">
        <v>174</v>
      </c>
      <c r="N249" s="1684">
        <v>0.99670000000000003</v>
      </c>
      <c r="O249" s="1700">
        <f t="shared" si="124"/>
        <v>0.14367335579058402</v>
      </c>
      <c r="P249" s="1684">
        <v>17940</v>
      </c>
      <c r="Q249" s="1701">
        <f t="shared" si="102"/>
        <v>74920</v>
      </c>
      <c r="R249" s="1701">
        <f t="shared" si="103"/>
        <v>0</v>
      </c>
      <c r="S249" s="1684">
        <v>210</v>
      </c>
      <c r="T249" s="1684">
        <v>162</v>
      </c>
      <c r="U249" s="1684">
        <v>168</v>
      </c>
      <c r="V249" s="1684">
        <v>0.99209999999999998</v>
      </c>
      <c r="W249" s="1700">
        <f t="shared" si="125"/>
        <v>0.18816511853439061</v>
      </c>
      <c r="X249" s="1684">
        <v>22500</v>
      </c>
      <c r="Y249" s="1701">
        <f t="shared" si="104"/>
        <v>71745</v>
      </c>
      <c r="Z249" s="1701">
        <f t="shared" si="113"/>
        <v>0</v>
      </c>
      <c r="AA249" s="1684">
        <v>210</v>
      </c>
      <c r="AB249" s="1684">
        <v>174</v>
      </c>
      <c r="AC249" s="1684">
        <v>174</v>
      </c>
      <c r="AD249" s="1684">
        <v>0.98939999999999995</v>
      </c>
      <c r="AE249" s="1700">
        <f t="shared" si="126"/>
        <v>0.1815218325747173</v>
      </c>
      <c r="AF249" s="1684">
        <v>22500</v>
      </c>
      <c r="AG249" s="1701">
        <f t="shared" si="105"/>
        <v>74371</v>
      </c>
      <c r="AH249" s="1701">
        <f t="shared" si="114"/>
        <v>0</v>
      </c>
      <c r="AI249" s="1684">
        <v>210</v>
      </c>
      <c r="AJ249" s="1684">
        <v>156</v>
      </c>
      <c r="AK249" s="1684">
        <v>168</v>
      </c>
      <c r="AL249" s="1684">
        <v>0.99470000000000003</v>
      </c>
      <c r="AM249" s="1700">
        <f t="shared" si="127"/>
        <v>0.19489148566808551</v>
      </c>
      <c r="AN249" s="1684">
        <v>22500</v>
      </c>
      <c r="AO249" s="1701">
        <f t="shared" si="106"/>
        <v>69269</v>
      </c>
      <c r="AP249" s="1701">
        <f t="shared" si="115"/>
        <v>0</v>
      </c>
      <c r="AQ249" s="1684">
        <v>210</v>
      </c>
      <c r="AR249" s="1684">
        <v>144</v>
      </c>
      <c r="AS249" s="1684">
        <v>168</v>
      </c>
      <c r="AT249" s="1684">
        <v>0.99760000000000004</v>
      </c>
      <c r="AU249" s="1700">
        <f t="shared" si="128"/>
        <v>0.23072847953367651</v>
      </c>
      <c r="AV249" s="1684">
        <v>24660</v>
      </c>
      <c r="AW249" s="1701">
        <f t="shared" si="107"/>
        <v>64127</v>
      </c>
      <c r="AX249" s="1701">
        <f t="shared" si="116"/>
        <v>0</v>
      </c>
      <c r="AY249" s="1684">
        <v>210</v>
      </c>
      <c r="AZ249" s="1684">
        <v>168</v>
      </c>
      <c r="BA249" s="1684">
        <v>168</v>
      </c>
      <c r="BB249" s="1684">
        <v>0.9909</v>
      </c>
      <c r="BC249" s="1700">
        <f t="shared" si="129"/>
        <v>0.16369197795174181</v>
      </c>
      <c r="BD249" s="1684">
        <v>19620</v>
      </c>
      <c r="BE249" s="1701">
        <f t="shared" si="108"/>
        <v>71916</v>
      </c>
      <c r="BF249" s="1701">
        <f t="shared" si="117"/>
        <v>0</v>
      </c>
      <c r="BG249" s="1684">
        <v>210</v>
      </c>
      <c r="BH249" s="1684">
        <v>144</v>
      </c>
      <c r="BI249" s="1684">
        <v>168</v>
      </c>
      <c r="BJ249" s="1684">
        <v>0.98029999999999995</v>
      </c>
      <c r="BK249" s="1700">
        <f t="shared" si="130"/>
        <v>0.14167998458521769</v>
      </c>
      <c r="BL249" s="1684">
        <v>14880</v>
      </c>
      <c r="BM249" s="1701">
        <f t="shared" si="109"/>
        <v>63015</v>
      </c>
      <c r="BN249" s="1701">
        <f t="shared" si="110"/>
        <v>0</v>
      </c>
    </row>
    <row r="250" spans="1:66">
      <c r="A250" s="1717" t="s">
        <v>2764</v>
      </c>
      <c r="B250" s="1674">
        <v>6150</v>
      </c>
      <c r="C250" s="1674">
        <v>5</v>
      </c>
      <c r="D250" s="1716">
        <v>244</v>
      </c>
      <c r="E250" s="1684" t="s">
        <v>3143</v>
      </c>
      <c r="F250" s="1684" t="s">
        <v>1210</v>
      </c>
      <c r="G250" s="1684" t="s">
        <v>2116</v>
      </c>
      <c r="H250" s="1684" t="s">
        <v>2115</v>
      </c>
      <c r="I250" s="1684">
        <v>33</v>
      </c>
      <c r="J250" s="1684">
        <v>210</v>
      </c>
      <c r="K250" s="1684">
        <v>210</v>
      </c>
      <c r="L250" s="1684">
        <v>9.27</v>
      </c>
      <c r="M250" s="1684">
        <v>168</v>
      </c>
      <c r="N250" s="1684">
        <v>0.95209999999999995</v>
      </c>
      <c r="O250" s="1700">
        <f t="shared" si="124"/>
        <v>0.27192487803319459</v>
      </c>
      <c r="P250" s="1684">
        <v>1728</v>
      </c>
      <c r="Q250" s="1701">
        <f t="shared" si="102"/>
        <v>3813</v>
      </c>
      <c r="R250" s="1701">
        <f t="shared" si="103"/>
        <v>0</v>
      </c>
      <c r="S250" s="1684">
        <v>210</v>
      </c>
      <c r="T250" s="1684">
        <v>12.3</v>
      </c>
      <c r="U250" s="1684">
        <v>168</v>
      </c>
      <c r="V250" s="1684">
        <v>0.82979999999999998</v>
      </c>
      <c r="W250" s="1700">
        <f t="shared" si="125"/>
        <v>0.15407578328809668</v>
      </c>
      <c r="X250" s="1684">
        <v>1170</v>
      </c>
      <c r="Y250" s="1701">
        <f t="shared" si="104"/>
        <v>4556</v>
      </c>
      <c r="Z250" s="1701">
        <f t="shared" si="113"/>
        <v>0</v>
      </c>
      <c r="AA250" s="1684">
        <v>210</v>
      </c>
      <c r="AB250" s="1684">
        <v>8.73</v>
      </c>
      <c r="AC250" s="1684">
        <v>168</v>
      </c>
      <c r="AD250" s="1684">
        <v>0.82569999999999999</v>
      </c>
      <c r="AE250" s="1700">
        <f t="shared" si="126"/>
        <v>0.36705061432596575</v>
      </c>
      <c r="AF250" s="1684">
        <v>1905</v>
      </c>
      <c r="AG250" s="1701">
        <f t="shared" si="105"/>
        <v>3114</v>
      </c>
      <c r="AH250" s="1701">
        <f t="shared" si="114"/>
        <v>0</v>
      </c>
      <c r="AI250" s="1684">
        <v>210</v>
      </c>
      <c r="AJ250" s="1684">
        <v>10.68</v>
      </c>
      <c r="AK250" s="1684">
        <v>168</v>
      </c>
      <c r="AL250" s="1684">
        <v>0.89759999999999995</v>
      </c>
      <c r="AM250" s="1700">
        <f t="shared" si="127"/>
        <v>0.18801900311345338</v>
      </c>
      <c r="AN250" s="1684">
        <v>1341</v>
      </c>
      <c r="AO250" s="1701">
        <f t="shared" si="106"/>
        <v>4279</v>
      </c>
      <c r="AP250" s="1701">
        <f t="shared" si="115"/>
        <v>0</v>
      </c>
      <c r="AQ250" s="1684">
        <v>210</v>
      </c>
      <c r="AR250" s="1684">
        <v>10.77</v>
      </c>
      <c r="AS250" s="1684">
        <v>168</v>
      </c>
      <c r="AT250" s="1684">
        <v>0.94240000000000002</v>
      </c>
      <c r="AU250" s="1700">
        <f t="shared" si="128"/>
        <v>0.14937749883129586</v>
      </c>
      <c r="AV250" s="1684">
        <v>1128</v>
      </c>
      <c r="AW250" s="1701">
        <f t="shared" si="107"/>
        <v>4531</v>
      </c>
      <c r="AX250" s="1701">
        <f t="shared" si="116"/>
        <v>0</v>
      </c>
      <c r="AY250" s="1684">
        <v>210</v>
      </c>
      <c r="AZ250" s="1684">
        <v>6.18</v>
      </c>
      <c r="BA250" s="1684">
        <v>168</v>
      </c>
      <c r="BB250" s="1684">
        <v>0.94369999999999998</v>
      </c>
      <c r="BC250" s="1700">
        <f t="shared" si="129"/>
        <v>0.26362870379038927</v>
      </c>
      <c r="BD250" s="1684">
        <v>1107</v>
      </c>
      <c r="BE250" s="1701">
        <f t="shared" si="108"/>
        <v>2519</v>
      </c>
      <c r="BF250" s="1701">
        <f t="shared" si="117"/>
        <v>0</v>
      </c>
      <c r="BG250" s="1684">
        <v>210</v>
      </c>
      <c r="BH250" s="1684">
        <v>7.5</v>
      </c>
      <c r="BI250" s="1684">
        <v>168</v>
      </c>
      <c r="BJ250" s="1684">
        <v>0.68920000000000003</v>
      </c>
      <c r="BK250" s="1700">
        <f t="shared" si="130"/>
        <v>3.9784322168760412E-2</v>
      </c>
      <c r="BL250" s="1684">
        <v>153</v>
      </c>
      <c r="BM250" s="1701">
        <f t="shared" si="109"/>
        <v>2307</v>
      </c>
      <c r="BN250" s="1701">
        <f t="shared" si="110"/>
        <v>0</v>
      </c>
    </row>
    <row r="251" spans="1:66">
      <c r="A251" s="1717" t="s">
        <v>2765</v>
      </c>
      <c r="B251" s="1674">
        <v>1260</v>
      </c>
      <c r="C251" s="1674">
        <v>9</v>
      </c>
      <c r="D251" s="1716">
        <v>245</v>
      </c>
      <c r="E251" s="1684" t="s">
        <v>3144</v>
      </c>
      <c r="F251" s="1684" t="s">
        <v>1076</v>
      </c>
      <c r="G251" s="1684" t="s">
        <v>2116</v>
      </c>
      <c r="H251" s="1684" t="s">
        <v>2115</v>
      </c>
      <c r="I251" s="1684">
        <v>11</v>
      </c>
      <c r="J251" s="1684">
        <v>211</v>
      </c>
      <c r="K251" s="1684">
        <v>211</v>
      </c>
      <c r="L251" s="1684">
        <v>144</v>
      </c>
      <c r="M251" s="1684">
        <v>168.8</v>
      </c>
      <c r="N251" s="1684">
        <v>0.78949999999999998</v>
      </c>
      <c r="O251" s="1700">
        <f t="shared" si="124"/>
        <v>0.3463426219126029</v>
      </c>
      <c r="P251" s="1684">
        <v>28350</v>
      </c>
      <c r="Q251" s="1701">
        <f t="shared" si="102"/>
        <v>49113</v>
      </c>
      <c r="R251" s="1701">
        <f t="shared" si="103"/>
        <v>0</v>
      </c>
      <c r="S251" s="1684">
        <v>211</v>
      </c>
      <c r="T251" s="1684">
        <v>144</v>
      </c>
      <c r="U251" s="1684">
        <v>168.8</v>
      </c>
      <c r="V251" s="1684">
        <v>0.74</v>
      </c>
      <c r="W251" s="1700">
        <f t="shared" si="125"/>
        <v>0.41359403758597307</v>
      </c>
      <c r="X251" s="1684">
        <v>32790</v>
      </c>
      <c r="Y251" s="1701">
        <f t="shared" si="104"/>
        <v>47568</v>
      </c>
      <c r="Z251" s="1701">
        <f t="shared" si="113"/>
        <v>0</v>
      </c>
      <c r="AA251" s="1684">
        <v>211</v>
      </c>
      <c r="AB251" s="1684">
        <v>132</v>
      </c>
      <c r="AC251" s="1684">
        <v>168.8</v>
      </c>
      <c r="AD251" s="1684">
        <v>0.78510000000000002</v>
      </c>
      <c r="AE251" s="1700">
        <f t="shared" si="126"/>
        <v>0.38034786792906783</v>
      </c>
      <c r="AF251" s="1684">
        <v>28380</v>
      </c>
      <c r="AG251" s="1701">
        <f t="shared" si="105"/>
        <v>44770</v>
      </c>
      <c r="AH251" s="1701">
        <f t="shared" si="114"/>
        <v>0</v>
      </c>
      <c r="AI251" s="1684">
        <v>211</v>
      </c>
      <c r="AJ251" s="1684">
        <v>141</v>
      </c>
      <c r="AK251" s="1684">
        <v>168.8</v>
      </c>
      <c r="AL251" s="1684">
        <v>0.98750000000000004</v>
      </c>
      <c r="AM251" s="1700">
        <f t="shared" si="127"/>
        <v>0.43642071304252128</v>
      </c>
      <c r="AN251" s="1684">
        <v>45210</v>
      </c>
      <c r="AO251" s="1701">
        <f t="shared" si="106"/>
        <v>62156</v>
      </c>
      <c r="AP251" s="1701">
        <f t="shared" si="115"/>
        <v>0</v>
      </c>
      <c r="AQ251" s="1684">
        <v>211</v>
      </c>
      <c r="AR251" s="1684">
        <v>141</v>
      </c>
      <c r="AS251" s="1684">
        <v>168.8</v>
      </c>
      <c r="AT251" s="1684">
        <v>0.9859</v>
      </c>
      <c r="AU251" s="1700">
        <f t="shared" si="128"/>
        <v>0.32458349063594905</v>
      </c>
      <c r="AV251" s="1684">
        <v>33570</v>
      </c>
      <c r="AW251" s="1701">
        <f t="shared" si="107"/>
        <v>62055</v>
      </c>
      <c r="AX251" s="1701">
        <f t="shared" si="116"/>
        <v>0</v>
      </c>
      <c r="AY251" s="1684">
        <v>211</v>
      </c>
      <c r="AZ251" s="1684">
        <v>129</v>
      </c>
      <c r="BA251" s="1684">
        <v>168.8</v>
      </c>
      <c r="BB251" s="1684">
        <v>0.97609999999999997</v>
      </c>
      <c r="BC251" s="1700">
        <f t="shared" si="129"/>
        <v>0.15373896064256137</v>
      </c>
      <c r="BD251" s="1684">
        <v>13938</v>
      </c>
      <c r="BE251" s="1701">
        <f t="shared" si="108"/>
        <v>54396</v>
      </c>
      <c r="BF251" s="1701">
        <f t="shared" si="117"/>
        <v>0</v>
      </c>
      <c r="BG251" s="1684">
        <v>211</v>
      </c>
      <c r="BH251" s="1684">
        <v>201</v>
      </c>
      <c r="BI251" s="1684">
        <v>201</v>
      </c>
      <c r="BJ251" s="1684">
        <v>0.59079999999999999</v>
      </c>
      <c r="BK251" s="1700">
        <f t="shared" si="130"/>
        <v>0.17616180134120932</v>
      </c>
      <c r="BL251" s="1684">
        <v>15564</v>
      </c>
      <c r="BM251" s="1701">
        <f t="shared" si="109"/>
        <v>53010</v>
      </c>
      <c r="BN251" s="1701">
        <f t="shared" si="110"/>
        <v>0</v>
      </c>
    </row>
    <row r="252" spans="1:66">
      <c r="A252" s="1717" t="s">
        <v>3829</v>
      </c>
      <c r="B252" s="1674">
        <v>1210</v>
      </c>
      <c r="C252" s="1674">
        <v>62</v>
      </c>
      <c r="D252" s="1716">
        <v>246</v>
      </c>
      <c r="E252" s="1684" t="s">
        <v>3830</v>
      </c>
      <c r="F252" s="1684" t="s">
        <v>3831</v>
      </c>
      <c r="G252" s="1684" t="s">
        <v>2116</v>
      </c>
      <c r="H252" s="1684" t="s">
        <v>2196</v>
      </c>
      <c r="I252" s="1684">
        <v>11</v>
      </c>
      <c r="J252" s="1684">
        <v>212</v>
      </c>
      <c r="K252" s="1684">
        <v>212</v>
      </c>
      <c r="L252" s="1684">
        <v>35.200000000000003</v>
      </c>
      <c r="M252" s="1684">
        <v>169.6</v>
      </c>
      <c r="N252" s="1684">
        <v>0.82750000000000001</v>
      </c>
      <c r="O252" s="1700">
        <f t="shared" si="124"/>
        <v>0.28914522872226794</v>
      </c>
      <c r="P252" s="1684">
        <v>6064</v>
      </c>
      <c r="Q252" s="1701">
        <f t="shared" si="102"/>
        <v>12583</v>
      </c>
      <c r="R252" s="1701">
        <f t="shared" si="103"/>
        <v>0</v>
      </c>
      <c r="S252" s="1684">
        <v>212</v>
      </c>
      <c r="T252" s="1684">
        <v>29.2</v>
      </c>
      <c r="U252" s="1684">
        <v>169.6</v>
      </c>
      <c r="V252" s="1684">
        <v>0.72219999999999995</v>
      </c>
      <c r="W252" s="1700">
        <f t="shared" si="125"/>
        <v>0.1901890669004167</v>
      </c>
      <c r="X252" s="1684">
        <v>2984</v>
      </c>
      <c r="Y252" s="1701">
        <f t="shared" si="104"/>
        <v>9414</v>
      </c>
      <c r="Z252" s="1701">
        <f t="shared" si="113"/>
        <v>0</v>
      </c>
      <c r="AA252" s="1684">
        <v>212</v>
      </c>
      <c r="AB252" s="1684">
        <v>33.6</v>
      </c>
      <c r="AC252" s="1684">
        <v>169.6</v>
      </c>
      <c r="AD252" s="1684">
        <v>0.79690000000000005</v>
      </c>
      <c r="AE252" s="1700">
        <f t="shared" si="126"/>
        <v>0.22387512191753625</v>
      </c>
      <c r="AF252" s="1684">
        <v>4316</v>
      </c>
      <c r="AG252" s="1701">
        <f t="shared" si="105"/>
        <v>11567</v>
      </c>
      <c r="AH252" s="1701">
        <f t="shared" si="114"/>
        <v>0</v>
      </c>
      <c r="AI252" s="1684">
        <v>212</v>
      </c>
      <c r="AJ252" s="1684">
        <v>42.8</v>
      </c>
      <c r="AK252" s="1684">
        <v>169.6</v>
      </c>
      <c r="AL252" s="1684">
        <v>0.78639999999999999</v>
      </c>
      <c r="AM252" s="1700">
        <f t="shared" si="127"/>
        <v>0.31379918773914872</v>
      </c>
      <c r="AN252" s="1684">
        <v>7858</v>
      </c>
      <c r="AO252" s="1701">
        <f t="shared" si="106"/>
        <v>15025</v>
      </c>
      <c r="AP252" s="1701">
        <f t="shared" si="115"/>
        <v>0</v>
      </c>
      <c r="AQ252" s="1684">
        <v>212</v>
      </c>
      <c r="AR252" s="1684">
        <v>54.8</v>
      </c>
      <c r="AS252" s="1684">
        <v>169.6</v>
      </c>
      <c r="AT252" s="1684">
        <v>0.77039999999999997</v>
      </c>
      <c r="AU252" s="1700">
        <f t="shared" si="128"/>
        <v>0.33014824138685073</v>
      </c>
      <c r="AV252" s="1684">
        <v>10370</v>
      </c>
      <c r="AW252" s="1701">
        <f t="shared" si="107"/>
        <v>18846</v>
      </c>
      <c r="AX252" s="1701">
        <f t="shared" si="116"/>
        <v>0</v>
      </c>
      <c r="AY252" s="1684">
        <v>212</v>
      </c>
      <c r="AZ252" s="1684">
        <v>61.6</v>
      </c>
      <c r="BA252" s="1684">
        <v>169.6</v>
      </c>
      <c r="BB252" s="1684">
        <v>0.79020000000000001</v>
      </c>
      <c r="BC252" s="1700">
        <f t="shared" si="129"/>
        <v>0.28881257525904447</v>
      </c>
      <c r="BD252" s="1684">
        <v>10122</v>
      </c>
      <c r="BE252" s="1701">
        <f t="shared" si="108"/>
        <v>21028</v>
      </c>
      <c r="BF252" s="1701">
        <f t="shared" si="117"/>
        <v>0</v>
      </c>
      <c r="BG252" s="1684">
        <v>212</v>
      </c>
      <c r="BH252" s="1684">
        <v>67.36</v>
      </c>
      <c r="BI252" s="1684">
        <v>169.6</v>
      </c>
      <c r="BJ252" s="1684">
        <v>0.81440000000000001</v>
      </c>
      <c r="BK252" s="1700">
        <f t="shared" si="130"/>
        <v>0.4003494840677676</v>
      </c>
      <c r="BL252" s="1684">
        <v>16340</v>
      </c>
      <c r="BM252" s="1701">
        <f t="shared" si="109"/>
        <v>24489</v>
      </c>
      <c r="BN252" s="1701">
        <f t="shared" si="110"/>
        <v>0</v>
      </c>
    </row>
    <row r="253" spans="1:66">
      <c r="A253" s="1717" t="s">
        <v>3832</v>
      </c>
      <c r="B253" s="1674">
        <v>1250</v>
      </c>
      <c r="C253" s="1674">
        <v>34</v>
      </c>
      <c r="D253" s="1716">
        <v>247</v>
      </c>
      <c r="E253" s="1684" t="s">
        <v>3833</v>
      </c>
      <c r="F253" s="1684" t="s">
        <v>3834</v>
      </c>
      <c r="G253" s="1684" t="s">
        <v>2116</v>
      </c>
      <c r="H253" s="1684" t="s">
        <v>2115</v>
      </c>
      <c r="I253" s="1684">
        <v>11</v>
      </c>
      <c r="J253" s="1684">
        <v>212</v>
      </c>
      <c r="K253" s="1684">
        <v>212</v>
      </c>
      <c r="L253" s="1684">
        <v>108</v>
      </c>
      <c r="M253" s="1684">
        <v>169.6</v>
      </c>
      <c r="N253" s="1684">
        <v>0.95020000000000004</v>
      </c>
      <c r="O253" s="1700">
        <f t="shared" si="124"/>
        <v>0.23765843534781064</v>
      </c>
      <c r="P253" s="1684">
        <v>17560</v>
      </c>
      <c r="Q253" s="1701">
        <f t="shared" si="102"/>
        <v>44333</v>
      </c>
      <c r="R253" s="1701">
        <f t="shared" si="103"/>
        <v>0</v>
      </c>
      <c r="S253" s="1684">
        <v>212</v>
      </c>
      <c r="T253" s="1684">
        <v>96</v>
      </c>
      <c r="U253" s="1684">
        <v>169.6</v>
      </c>
      <c r="V253" s="1684">
        <v>0.97130000000000005</v>
      </c>
      <c r="W253" s="1700">
        <f t="shared" si="125"/>
        <v>0.25369687080131675</v>
      </c>
      <c r="X253" s="1684">
        <v>17600</v>
      </c>
      <c r="Y253" s="1701">
        <f t="shared" si="104"/>
        <v>41624</v>
      </c>
      <c r="Z253" s="1701">
        <f t="shared" si="113"/>
        <v>0</v>
      </c>
      <c r="AA253" s="1684">
        <v>212</v>
      </c>
      <c r="AB253" s="1684">
        <v>120</v>
      </c>
      <c r="AC253" s="1684">
        <v>169.6</v>
      </c>
      <c r="AD253" s="1684">
        <v>0.97709999999999997</v>
      </c>
      <c r="AE253" s="1700">
        <f t="shared" si="126"/>
        <v>0.2268618019308839</v>
      </c>
      <c r="AF253" s="1684">
        <v>19152</v>
      </c>
      <c r="AG253" s="1701">
        <f t="shared" si="105"/>
        <v>50653</v>
      </c>
      <c r="AH253" s="1701">
        <f t="shared" si="114"/>
        <v>0</v>
      </c>
      <c r="AI253" s="1684">
        <v>212</v>
      </c>
      <c r="AJ253" s="1684">
        <v>116</v>
      </c>
      <c r="AK253" s="1684">
        <v>169.6</v>
      </c>
      <c r="AL253" s="1684">
        <v>0.99309999999999998</v>
      </c>
      <c r="AM253" s="1700">
        <f t="shared" si="127"/>
        <v>0.32211506708113946</v>
      </c>
      <c r="AN253" s="1684">
        <v>27608</v>
      </c>
      <c r="AO253" s="1701">
        <f t="shared" si="106"/>
        <v>51425</v>
      </c>
      <c r="AP253" s="1701">
        <f t="shared" si="115"/>
        <v>0</v>
      </c>
      <c r="AQ253" s="1684">
        <v>212</v>
      </c>
      <c r="AR253" s="1684">
        <v>132</v>
      </c>
      <c r="AS253" s="1684">
        <v>169.6</v>
      </c>
      <c r="AT253" s="1684">
        <v>0.55640000000000001</v>
      </c>
      <c r="AU253" s="1700">
        <f t="shared" si="128"/>
        <v>0.17473440370636634</v>
      </c>
      <c r="AV253" s="1684">
        <v>9548</v>
      </c>
      <c r="AW253" s="1701">
        <f t="shared" si="107"/>
        <v>32786</v>
      </c>
      <c r="AX253" s="1701">
        <f t="shared" si="116"/>
        <v>0</v>
      </c>
      <c r="AY253" s="1684">
        <v>212</v>
      </c>
      <c r="AZ253" s="1684">
        <v>120</v>
      </c>
      <c r="BA253" s="1684">
        <v>169.6</v>
      </c>
      <c r="BB253" s="1684">
        <v>0.63</v>
      </c>
      <c r="BC253" s="1700">
        <f t="shared" si="129"/>
        <v>0.35368900646678425</v>
      </c>
      <c r="BD253" s="1684">
        <v>19252</v>
      </c>
      <c r="BE253" s="1701">
        <f t="shared" si="108"/>
        <v>32659</v>
      </c>
      <c r="BF253" s="1701">
        <f t="shared" si="117"/>
        <v>0</v>
      </c>
      <c r="BG253" s="1684">
        <v>212</v>
      </c>
      <c r="BH253" s="1684">
        <v>128</v>
      </c>
      <c r="BI253" s="1684">
        <v>169.6</v>
      </c>
      <c r="BJ253" s="1684">
        <v>0.67600000000000005</v>
      </c>
      <c r="BK253" s="1700">
        <f t="shared" si="130"/>
        <v>0.31122997789018259</v>
      </c>
      <c r="BL253" s="1684">
        <v>20036</v>
      </c>
      <c r="BM253" s="1701">
        <f t="shared" si="109"/>
        <v>38626</v>
      </c>
      <c r="BN253" s="1701">
        <f t="shared" si="110"/>
        <v>0</v>
      </c>
    </row>
    <row r="254" spans="1:66">
      <c r="A254" s="1717" t="s">
        <v>3835</v>
      </c>
      <c r="B254" s="1674">
        <v>1250</v>
      </c>
      <c r="C254" s="1674">
        <v>33</v>
      </c>
      <c r="D254" s="1716">
        <v>248</v>
      </c>
      <c r="E254" s="1684" t="s">
        <v>3836</v>
      </c>
      <c r="F254" s="1684" t="s">
        <v>3837</v>
      </c>
      <c r="G254" s="1684" t="s">
        <v>2116</v>
      </c>
      <c r="H254" s="1684" t="s">
        <v>1043</v>
      </c>
      <c r="I254" s="1684">
        <v>11</v>
      </c>
      <c r="J254" s="1684">
        <v>217</v>
      </c>
      <c r="K254" s="1684">
        <v>217</v>
      </c>
      <c r="L254" s="1684">
        <v>8</v>
      </c>
      <c r="M254" s="1684">
        <v>217</v>
      </c>
      <c r="N254" s="1684">
        <v>0.66039999999999999</v>
      </c>
      <c r="O254" s="1700">
        <f t="shared" si="124"/>
        <v>0.36804293694057472</v>
      </c>
      <c r="P254" s="1684">
        <v>1400</v>
      </c>
      <c r="Q254" s="1701">
        <f t="shared" si="102"/>
        <v>2282</v>
      </c>
      <c r="R254" s="1701">
        <f t="shared" si="103"/>
        <v>0</v>
      </c>
      <c r="S254" s="1684">
        <v>217</v>
      </c>
      <c r="T254" s="1684">
        <v>12</v>
      </c>
      <c r="U254" s="1684">
        <v>217</v>
      </c>
      <c r="V254" s="1684">
        <v>0.72340000000000004</v>
      </c>
      <c r="W254" s="1700">
        <f t="shared" si="125"/>
        <v>0.21057471537730527</v>
      </c>
      <c r="X254" s="1684">
        <v>1360</v>
      </c>
      <c r="Y254" s="1701">
        <f t="shared" si="104"/>
        <v>3875</v>
      </c>
      <c r="Z254" s="1701">
        <f t="shared" si="113"/>
        <v>0</v>
      </c>
      <c r="AA254" s="1684">
        <v>217</v>
      </c>
      <c r="AB254" s="1684">
        <v>20</v>
      </c>
      <c r="AC254" s="1684">
        <v>217</v>
      </c>
      <c r="AD254" s="1684">
        <v>0.83330000000000004</v>
      </c>
      <c r="AE254" s="1700">
        <f t="shared" si="126"/>
        <v>0.21667533368001385</v>
      </c>
      <c r="AF254" s="1684">
        <v>2600</v>
      </c>
      <c r="AG254" s="1701">
        <f t="shared" si="105"/>
        <v>7200</v>
      </c>
      <c r="AH254" s="1701">
        <f t="shared" si="114"/>
        <v>0</v>
      </c>
      <c r="AI254" s="1684">
        <v>217</v>
      </c>
      <c r="AJ254" s="1684">
        <v>32</v>
      </c>
      <c r="AK254" s="1684">
        <v>217</v>
      </c>
      <c r="AL254" s="1684">
        <v>0.98099999999999998</v>
      </c>
      <c r="AM254" s="1700">
        <f t="shared" si="127"/>
        <v>0.35451810200256484</v>
      </c>
      <c r="AN254" s="1684">
        <v>8280</v>
      </c>
      <c r="AO254" s="1701">
        <f t="shared" si="106"/>
        <v>14013</v>
      </c>
      <c r="AP254" s="1701">
        <f t="shared" si="115"/>
        <v>0</v>
      </c>
      <c r="AQ254" s="1684">
        <v>217</v>
      </c>
      <c r="AR254" s="1684">
        <v>24</v>
      </c>
      <c r="AS254" s="1684">
        <v>217</v>
      </c>
      <c r="AT254" s="1684">
        <v>0.97760000000000002</v>
      </c>
      <c r="AU254" s="1700">
        <f t="shared" si="128"/>
        <v>0.49954097225888577</v>
      </c>
      <c r="AV254" s="1684">
        <v>8720</v>
      </c>
      <c r="AW254" s="1701">
        <f t="shared" si="107"/>
        <v>10474</v>
      </c>
      <c r="AX254" s="1701">
        <f t="shared" si="116"/>
        <v>0</v>
      </c>
      <c r="AY254" s="1684">
        <v>217</v>
      </c>
      <c r="AZ254" s="1684">
        <v>22.08</v>
      </c>
      <c r="BA254" s="1684">
        <v>217</v>
      </c>
      <c r="BB254" s="1684">
        <v>0.95099999999999996</v>
      </c>
      <c r="BC254" s="1700">
        <f t="shared" si="129"/>
        <v>0.5693642254699266</v>
      </c>
      <c r="BD254" s="1684">
        <v>8608</v>
      </c>
      <c r="BE254" s="1701">
        <f t="shared" si="108"/>
        <v>9071</v>
      </c>
      <c r="BF254" s="1701">
        <f t="shared" si="117"/>
        <v>0</v>
      </c>
      <c r="BG254" s="1684">
        <v>217</v>
      </c>
      <c r="BH254" s="1684">
        <v>22.72</v>
      </c>
      <c r="BI254" s="1684">
        <v>217</v>
      </c>
      <c r="BJ254" s="1684">
        <v>0.9123</v>
      </c>
      <c r="BK254" s="1700">
        <f t="shared" si="130"/>
        <v>0.4142342169428001</v>
      </c>
      <c r="BL254" s="1684">
        <v>6388</v>
      </c>
      <c r="BM254" s="1701">
        <f t="shared" si="109"/>
        <v>9253</v>
      </c>
      <c r="BN254" s="1701">
        <f t="shared" si="110"/>
        <v>0</v>
      </c>
    </row>
    <row r="255" spans="1:66">
      <c r="A255" s="1717" t="s">
        <v>2766</v>
      </c>
      <c r="B255" s="1674">
        <v>6220</v>
      </c>
      <c r="C255" s="1674">
        <v>105</v>
      </c>
      <c r="D255" s="1716">
        <v>249</v>
      </c>
      <c r="E255" s="1684" t="s">
        <v>3145</v>
      </c>
      <c r="F255" s="1684" t="s">
        <v>1401</v>
      </c>
      <c r="G255" s="1684" t="s">
        <v>2116</v>
      </c>
      <c r="H255" s="1684" t="s">
        <v>2115</v>
      </c>
      <c r="I255" s="1684">
        <v>11</v>
      </c>
      <c r="J255" s="1684">
        <v>218</v>
      </c>
      <c r="K255" s="1684">
        <v>218</v>
      </c>
      <c r="L255" s="1684">
        <v>109.68</v>
      </c>
      <c r="M255" s="1684">
        <v>174.4</v>
      </c>
      <c r="N255" s="1684">
        <v>0.99580000000000002</v>
      </c>
      <c r="O255" s="1700">
        <f t="shared" si="124"/>
        <v>9.9722872046060493E-2</v>
      </c>
      <c r="P255" s="1684">
        <v>7842</v>
      </c>
      <c r="Q255" s="1701">
        <f t="shared" si="102"/>
        <v>47183</v>
      </c>
      <c r="R255" s="1701">
        <f t="shared" si="103"/>
        <v>0</v>
      </c>
      <c r="S255" s="1684">
        <v>218</v>
      </c>
      <c r="T255" s="1684">
        <v>78.900000000000006</v>
      </c>
      <c r="U255" s="1684">
        <v>174.4</v>
      </c>
      <c r="V255" s="1684">
        <v>0.99439999999999995</v>
      </c>
      <c r="W255" s="1700">
        <f t="shared" si="125"/>
        <v>0.13598782891046229</v>
      </c>
      <c r="X255" s="1684">
        <v>7938</v>
      </c>
      <c r="Y255" s="1701">
        <f t="shared" si="104"/>
        <v>35024</v>
      </c>
      <c r="Z255" s="1701">
        <f t="shared" si="113"/>
        <v>0</v>
      </c>
      <c r="AA255" s="1684">
        <v>218</v>
      </c>
      <c r="AB255" s="1684">
        <v>87.6</v>
      </c>
      <c r="AC255" s="1684">
        <v>174.4</v>
      </c>
      <c r="AD255" s="1684">
        <v>0.97650000000000003</v>
      </c>
      <c r="AE255" s="1700">
        <f t="shared" si="126"/>
        <v>9.3083582920083147E-2</v>
      </c>
      <c r="AF255" s="1684">
        <v>5733</v>
      </c>
      <c r="AG255" s="1701">
        <f t="shared" si="105"/>
        <v>36954</v>
      </c>
      <c r="AH255" s="1701">
        <f t="shared" si="114"/>
        <v>0</v>
      </c>
      <c r="AI255" s="1684">
        <v>218</v>
      </c>
      <c r="AJ255" s="1684">
        <v>87</v>
      </c>
      <c r="AK255" s="1684">
        <v>174.4</v>
      </c>
      <c r="AL255" s="1684">
        <v>0.9869</v>
      </c>
      <c r="AM255" s="1700">
        <f t="shared" si="127"/>
        <v>0.10975255265558348</v>
      </c>
      <c r="AN255" s="1684">
        <v>7011</v>
      </c>
      <c r="AO255" s="1701">
        <f t="shared" si="106"/>
        <v>38328</v>
      </c>
      <c r="AP255" s="1701">
        <f t="shared" si="115"/>
        <v>0</v>
      </c>
      <c r="AQ255" s="1684">
        <v>218</v>
      </c>
      <c r="AR255" s="1684">
        <v>92.4</v>
      </c>
      <c r="AS255" s="1684">
        <v>174.4</v>
      </c>
      <c r="AT255" s="1684">
        <v>0.99509999999999998</v>
      </c>
      <c r="AU255" s="1700">
        <f t="shared" si="128"/>
        <v>0.1411223050481222</v>
      </c>
      <c r="AV255" s="1684">
        <v>9654</v>
      </c>
      <c r="AW255" s="1701">
        <f t="shared" si="107"/>
        <v>41045</v>
      </c>
      <c r="AX255" s="1701">
        <f t="shared" si="116"/>
        <v>0</v>
      </c>
      <c r="AY255" s="1684">
        <v>218</v>
      </c>
      <c r="AZ255" s="1684">
        <v>111.6</v>
      </c>
      <c r="BA255" s="1684">
        <v>174.4</v>
      </c>
      <c r="BB255" s="1684">
        <v>0.90669999999999995</v>
      </c>
      <c r="BC255" s="1700">
        <f t="shared" si="129"/>
        <v>4.0024619588226715E-2</v>
      </c>
      <c r="BD255" s="1684">
        <v>2916</v>
      </c>
      <c r="BE255" s="1701">
        <f t="shared" si="108"/>
        <v>43713</v>
      </c>
      <c r="BF255" s="1701">
        <f t="shared" si="117"/>
        <v>0</v>
      </c>
      <c r="BG255" s="1684">
        <v>218</v>
      </c>
      <c r="BH255" s="1684">
        <v>113.1</v>
      </c>
      <c r="BI255" s="1684">
        <v>174.4</v>
      </c>
      <c r="BJ255" s="1684">
        <v>0.86280000000000001</v>
      </c>
      <c r="BK255" s="1700">
        <f t="shared" si="130"/>
        <v>6.3428429399892058E-2</v>
      </c>
      <c r="BL255" s="1684">
        <v>4605</v>
      </c>
      <c r="BM255" s="1701">
        <f t="shared" si="109"/>
        <v>43561</v>
      </c>
      <c r="BN255" s="1701">
        <f t="shared" si="110"/>
        <v>0</v>
      </c>
    </row>
    <row r="256" spans="1:66">
      <c r="A256" s="1717" t="s">
        <v>3838</v>
      </c>
      <c r="B256" s="1674">
        <v>1260</v>
      </c>
      <c r="C256" s="1674">
        <v>37</v>
      </c>
      <c r="D256" s="1716">
        <v>250</v>
      </c>
      <c r="E256" s="1684" t="s">
        <v>3839</v>
      </c>
      <c r="F256" s="1684" t="s">
        <v>3840</v>
      </c>
      <c r="G256" s="1684" t="s">
        <v>2116</v>
      </c>
      <c r="H256" s="1684" t="s">
        <v>2115</v>
      </c>
      <c r="I256" s="1684">
        <v>11</v>
      </c>
      <c r="J256" s="1684">
        <v>220</v>
      </c>
      <c r="K256" s="1684">
        <v>220</v>
      </c>
      <c r="L256" s="1684">
        <v>0</v>
      </c>
      <c r="M256" s="1684">
        <v>176</v>
      </c>
      <c r="N256" s="1684">
        <v>0</v>
      </c>
      <c r="O256" s="1700">
        <v>0</v>
      </c>
      <c r="P256" s="1684">
        <v>0</v>
      </c>
      <c r="Q256" s="1701">
        <f t="shared" si="102"/>
        <v>0</v>
      </c>
      <c r="R256" s="1701">
        <f t="shared" si="103"/>
        <v>0</v>
      </c>
      <c r="S256" s="1684">
        <v>220</v>
      </c>
      <c r="T256" s="1684">
        <v>0</v>
      </c>
      <c r="U256" s="1684">
        <v>176</v>
      </c>
      <c r="V256" s="1684">
        <v>0</v>
      </c>
      <c r="W256" s="1700">
        <v>0</v>
      </c>
      <c r="X256" s="1684">
        <v>0</v>
      </c>
      <c r="Y256" s="1701">
        <f t="shared" si="104"/>
        <v>0</v>
      </c>
      <c r="Z256" s="1701">
        <f t="shared" si="113"/>
        <v>0</v>
      </c>
      <c r="AA256" s="1684">
        <v>220</v>
      </c>
      <c r="AB256" s="1684">
        <v>0</v>
      </c>
      <c r="AC256" s="1684">
        <v>176</v>
      </c>
      <c r="AD256" s="1684">
        <v>0</v>
      </c>
      <c r="AE256" s="1700">
        <v>0</v>
      </c>
      <c r="AF256" s="1684">
        <v>0</v>
      </c>
      <c r="AG256" s="1701">
        <f t="shared" si="105"/>
        <v>0</v>
      </c>
      <c r="AH256" s="1701">
        <f t="shared" si="114"/>
        <v>0</v>
      </c>
      <c r="AI256" s="1684">
        <v>220</v>
      </c>
      <c r="AJ256" s="1684">
        <v>0</v>
      </c>
      <c r="AK256" s="1684">
        <v>176</v>
      </c>
      <c r="AL256" s="1684">
        <v>0</v>
      </c>
      <c r="AM256" s="1700">
        <v>0</v>
      </c>
      <c r="AN256" s="1684">
        <v>0</v>
      </c>
      <c r="AO256" s="1701">
        <f t="shared" si="106"/>
        <v>0</v>
      </c>
      <c r="AP256" s="1701">
        <f t="shared" si="115"/>
        <v>0</v>
      </c>
      <c r="AQ256" s="1684">
        <v>220</v>
      </c>
      <c r="AR256" s="1684">
        <v>12</v>
      </c>
      <c r="AS256" s="1684">
        <v>176</v>
      </c>
      <c r="AT256" s="1684">
        <v>0.65110000000000001</v>
      </c>
      <c r="AU256" s="1700">
        <f t="shared" si="128"/>
        <v>0.12385986989759265</v>
      </c>
      <c r="AV256" s="1684">
        <v>720</v>
      </c>
      <c r="AW256" s="1701">
        <f t="shared" si="107"/>
        <v>3488</v>
      </c>
      <c r="AX256" s="1701">
        <f t="shared" si="116"/>
        <v>0</v>
      </c>
      <c r="AY256" s="1684">
        <v>220</v>
      </c>
      <c r="AZ256" s="1684">
        <v>8</v>
      </c>
      <c r="BA256" s="1684">
        <v>176</v>
      </c>
      <c r="BB256" s="1684">
        <v>0.6522</v>
      </c>
      <c r="BC256" s="1700">
        <f t="shared" si="129"/>
        <v>0.15971583358887867</v>
      </c>
      <c r="BD256" s="1684">
        <v>600</v>
      </c>
      <c r="BE256" s="1701">
        <f t="shared" si="108"/>
        <v>2254</v>
      </c>
      <c r="BF256" s="1701">
        <f t="shared" si="117"/>
        <v>0</v>
      </c>
      <c r="BG256" s="1684">
        <v>220</v>
      </c>
      <c r="BH256" s="1684">
        <v>52</v>
      </c>
      <c r="BI256" s="1684">
        <v>176</v>
      </c>
      <c r="BJ256" s="1684">
        <v>0.45240000000000002</v>
      </c>
      <c r="BK256" s="1700">
        <f t="shared" si="130"/>
        <v>4.342248930252695E-2</v>
      </c>
      <c r="BL256" s="1684">
        <v>760</v>
      </c>
      <c r="BM256" s="1701">
        <f t="shared" si="109"/>
        <v>10501</v>
      </c>
      <c r="BN256" s="1701">
        <f t="shared" si="110"/>
        <v>0</v>
      </c>
    </row>
    <row r="257" spans="1:66">
      <c r="A257" s="1717" t="s">
        <v>3841</v>
      </c>
      <c r="B257" s="1674">
        <v>6150</v>
      </c>
      <c r="C257" s="1674">
        <v>29</v>
      </c>
      <c r="D257" s="1716">
        <v>251</v>
      </c>
      <c r="E257" s="1684" t="s">
        <v>3842</v>
      </c>
      <c r="F257" s="1684" t="s">
        <v>3843</v>
      </c>
      <c r="G257" s="1684" t="s">
        <v>2116</v>
      </c>
      <c r="H257" s="1684" t="s">
        <v>2115</v>
      </c>
      <c r="I257" s="1684">
        <v>11</v>
      </c>
      <c r="J257" s="1684">
        <v>220</v>
      </c>
      <c r="K257" s="1684">
        <v>220</v>
      </c>
      <c r="L257" s="1684">
        <v>179.36</v>
      </c>
      <c r="M257" s="1684">
        <v>179.36</v>
      </c>
      <c r="N257" s="1684">
        <v>0.76270000000000004</v>
      </c>
      <c r="O257" s="1700">
        <f t="shared" ref="O257:O262" si="131">+P257/(24*30*L257*N257)</f>
        <v>0.20240730710261989</v>
      </c>
      <c r="P257" s="1684">
        <v>19936</v>
      </c>
      <c r="Q257" s="1701">
        <f t="shared" si="102"/>
        <v>59097</v>
      </c>
      <c r="R257" s="1701">
        <f t="shared" si="103"/>
        <v>0</v>
      </c>
      <c r="S257" s="1684">
        <v>220</v>
      </c>
      <c r="T257" s="1684">
        <v>207.84</v>
      </c>
      <c r="U257" s="1684">
        <v>207.84</v>
      </c>
      <c r="V257" s="1684">
        <v>0.77559999999999996</v>
      </c>
      <c r="W257" s="1700">
        <f t="shared" ref="W257:W262" si="132">+X257/(24*31*T257*V257)</f>
        <v>0.16215676667414902</v>
      </c>
      <c r="X257" s="1684">
        <v>19448</v>
      </c>
      <c r="Y257" s="1701">
        <f t="shared" si="104"/>
        <v>71960</v>
      </c>
      <c r="Z257" s="1701">
        <f t="shared" si="113"/>
        <v>0</v>
      </c>
      <c r="AA257" s="1684">
        <v>220</v>
      </c>
      <c r="AB257" s="1684">
        <v>186.88</v>
      </c>
      <c r="AC257" s="1684">
        <v>186.88</v>
      </c>
      <c r="AD257" s="1684">
        <v>0.75229999999999997</v>
      </c>
      <c r="AE257" s="1700">
        <f t="shared" ref="AE257:AE262" si="133">+AF257/(24*30*AB257*AD257)</f>
        <v>0.18695046757675243</v>
      </c>
      <c r="AF257" s="1684">
        <v>18924</v>
      </c>
      <c r="AG257" s="1701">
        <f t="shared" si="105"/>
        <v>60735</v>
      </c>
      <c r="AH257" s="1701">
        <f t="shared" si="114"/>
        <v>0</v>
      </c>
      <c r="AI257" s="1684">
        <v>220</v>
      </c>
      <c r="AJ257" s="1684">
        <v>240</v>
      </c>
      <c r="AK257" s="1684">
        <v>240</v>
      </c>
      <c r="AL257" s="1684">
        <v>0.77310000000000001</v>
      </c>
      <c r="AM257" s="1700">
        <f t="shared" ref="AM257:AM262" si="134">+AN257/(24*31*AJ257*AL257)</f>
        <v>0.18160779415739547</v>
      </c>
      <c r="AN257" s="1684">
        <v>25070</v>
      </c>
      <c r="AO257" s="1701">
        <f t="shared" si="106"/>
        <v>82827</v>
      </c>
      <c r="AP257" s="1701">
        <f t="shared" si="115"/>
        <v>0</v>
      </c>
      <c r="AQ257" s="1684">
        <v>220</v>
      </c>
      <c r="AR257" s="1684">
        <v>216</v>
      </c>
      <c r="AS257" s="1684">
        <v>216</v>
      </c>
      <c r="AT257" s="1684">
        <v>0.78339999999999999</v>
      </c>
      <c r="AU257" s="1700">
        <f t="shared" si="128"/>
        <v>0.11839977115753235</v>
      </c>
      <c r="AV257" s="1684">
        <v>14906</v>
      </c>
      <c r="AW257" s="1701">
        <f t="shared" si="107"/>
        <v>75537</v>
      </c>
      <c r="AX257" s="1701">
        <f t="shared" si="116"/>
        <v>0</v>
      </c>
      <c r="AY257" s="1684">
        <v>220</v>
      </c>
      <c r="AZ257" s="1684">
        <v>181.6</v>
      </c>
      <c r="BA257" s="1684">
        <v>181.6</v>
      </c>
      <c r="BB257" s="1684">
        <v>0.81689999999999996</v>
      </c>
      <c r="BC257" s="1700">
        <f t="shared" si="129"/>
        <v>0.20806785582614262</v>
      </c>
      <c r="BD257" s="1684">
        <v>22224</v>
      </c>
      <c r="BE257" s="1701">
        <f t="shared" si="108"/>
        <v>64087</v>
      </c>
      <c r="BF257" s="1701">
        <f t="shared" si="117"/>
        <v>0</v>
      </c>
      <c r="BG257" s="1684">
        <v>220</v>
      </c>
      <c r="BH257" s="1684">
        <v>219.04</v>
      </c>
      <c r="BI257" s="1684">
        <v>219.04</v>
      </c>
      <c r="BJ257" s="1684">
        <v>0.79859999999999998</v>
      </c>
      <c r="BK257" s="1700">
        <f t="shared" si="130"/>
        <v>0.16186628810649795</v>
      </c>
      <c r="BL257" s="1684">
        <v>21066</v>
      </c>
      <c r="BM257" s="1701">
        <f t="shared" si="109"/>
        <v>78087</v>
      </c>
      <c r="BN257" s="1701">
        <f t="shared" si="110"/>
        <v>0</v>
      </c>
    </row>
    <row r="258" spans="1:66">
      <c r="A258" s="1717" t="s">
        <v>3844</v>
      </c>
      <c r="B258" s="1674">
        <v>1210</v>
      </c>
      <c r="C258" s="1674">
        <v>63</v>
      </c>
      <c r="D258" s="1716">
        <v>252</v>
      </c>
      <c r="E258" s="1684" t="s">
        <v>3845</v>
      </c>
      <c r="F258" s="1684" t="s">
        <v>3846</v>
      </c>
      <c r="G258" s="1684" t="s">
        <v>2116</v>
      </c>
      <c r="H258" s="1684" t="s">
        <v>2115</v>
      </c>
      <c r="I258" s="1684">
        <v>11</v>
      </c>
      <c r="J258" s="1684">
        <v>222</v>
      </c>
      <c r="K258" s="1684">
        <v>222</v>
      </c>
      <c r="L258" s="1684">
        <v>83.84</v>
      </c>
      <c r="M258" s="1684">
        <v>177.6</v>
      </c>
      <c r="N258" s="1684">
        <v>0.80400000000000005</v>
      </c>
      <c r="O258" s="1700">
        <f t="shared" si="131"/>
        <v>0.11493139951219304</v>
      </c>
      <c r="P258" s="1684">
        <v>5578</v>
      </c>
      <c r="Q258" s="1701">
        <f t="shared" si="102"/>
        <v>29120</v>
      </c>
      <c r="R258" s="1701">
        <f t="shared" si="103"/>
        <v>0</v>
      </c>
      <c r="S258" s="1684">
        <v>222</v>
      </c>
      <c r="T258" s="1684">
        <v>152.80000000000001</v>
      </c>
      <c r="U258" s="1684">
        <v>177.6</v>
      </c>
      <c r="V258" s="1684">
        <v>0.94359999999999999</v>
      </c>
      <c r="W258" s="1700">
        <f t="shared" si="132"/>
        <v>0.27686765816327297</v>
      </c>
      <c r="X258" s="1684">
        <v>29700</v>
      </c>
      <c r="Y258" s="1701">
        <f t="shared" si="104"/>
        <v>64363</v>
      </c>
      <c r="Z258" s="1701">
        <f t="shared" si="113"/>
        <v>0</v>
      </c>
      <c r="AA258" s="1684">
        <v>222</v>
      </c>
      <c r="AB258" s="1684">
        <v>171.84</v>
      </c>
      <c r="AC258" s="1684">
        <v>177.6</v>
      </c>
      <c r="AD258" s="1684">
        <v>0.96819999999999995</v>
      </c>
      <c r="AE258" s="1700">
        <f t="shared" si="133"/>
        <v>0.39936438500150001</v>
      </c>
      <c r="AF258" s="1684">
        <v>47840</v>
      </c>
      <c r="AG258" s="1701">
        <f t="shared" si="105"/>
        <v>71874</v>
      </c>
      <c r="AH258" s="1701">
        <f t="shared" si="114"/>
        <v>0</v>
      </c>
      <c r="AI258" s="1684">
        <v>222</v>
      </c>
      <c r="AJ258" s="1684">
        <v>159.84</v>
      </c>
      <c r="AK258" s="1684">
        <v>177.6</v>
      </c>
      <c r="AL258" s="1684">
        <v>0.97150000000000003</v>
      </c>
      <c r="AM258" s="1700">
        <f t="shared" si="134"/>
        <v>0.33872950643381022</v>
      </c>
      <c r="AN258" s="1684">
        <v>39134</v>
      </c>
      <c r="AO258" s="1701">
        <f t="shared" si="106"/>
        <v>69319</v>
      </c>
      <c r="AP258" s="1701">
        <f t="shared" si="115"/>
        <v>0</v>
      </c>
      <c r="AQ258" s="1684">
        <v>222</v>
      </c>
      <c r="AR258" s="1684">
        <v>170</v>
      </c>
      <c r="AS258" s="1684">
        <v>177.6</v>
      </c>
      <c r="AT258" s="1684">
        <v>0.96040000000000003</v>
      </c>
      <c r="AU258" s="1700">
        <f t="shared" si="128"/>
        <v>0.24865113919168719</v>
      </c>
      <c r="AV258" s="1684">
        <v>30204</v>
      </c>
      <c r="AW258" s="1701">
        <f t="shared" si="107"/>
        <v>72883</v>
      </c>
      <c r="AX258" s="1701">
        <f t="shared" si="116"/>
        <v>0</v>
      </c>
      <c r="AY258" s="1684">
        <v>222</v>
      </c>
      <c r="AZ258" s="1684">
        <v>164.8</v>
      </c>
      <c r="BA258" s="1684">
        <v>177.6</v>
      </c>
      <c r="BB258" s="1684">
        <v>0.95899999999999996</v>
      </c>
      <c r="BC258" s="1700">
        <f t="shared" si="129"/>
        <v>0.35721597357909451</v>
      </c>
      <c r="BD258" s="1684">
        <v>40648</v>
      </c>
      <c r="BE258" s="1701">
        <f t="shared" si="108"/>
        <v>68275</v>
      </c>
      <c r="BF258" s="1701">
        <f t="shared" si="117"/>
        <v>0</v>
      </c>
      <c r="BG258" s="1684">
        <v>222</v>
      </c>
      <c r="BH258" s="1684">
        <v>148.16</v>
      </c>
      <c r="BI258" s="1684">
        <v>177.6</v>
      </c>
      <c r="BJ258" s="1684">
        <v>0.94220000000000004</v>
      </c>
      <c r="BK258" s="1700">
        <f t="shared" si="130"/>
        <v>0.27933841463073461</v>
      </c>
      <c r="BL258" s="1684">
        <v>29012</v>
      </c>
      <c r="BM258" s="1701">
        <f t="shared" si="109"/>
        <v>62316</v>
      </c>
      <c r="BN258" s="1701">
        <f t="shared" si="110"/>
        <v>0</v>
      </c>
    </row>
    <row r="259" spans="1:66">
      <c r="A259" s="1717" t="s">
        <v>3681</v>
      </c>
      <c r="B259" s="1674">
        <v>1220</v>
      </c>
      <c r="C259" s="1674">
        <v>72</v>
      </c>
      <c r="D259" s="1716">
        <v>253</v>
      </c>
      <c r="E259" s="1684" t="s">
        <v>3847</v>
      </c>
      <c r="F259" s="1684" t="s">
        <v>3682</v>
      </c>
      <c r="G259" s="1684" t="s">
        <v>2116</v>
      </c>
      <c r="H259" s="1684" t="s">
        <v>2196</v>
      </c>
      <c r="I259" s="1684">
        <v>11</v>
      </c>
      <c r="J259" s="1684">
        <v>222</v>
      </c>
      <c r="K259" s="1684">
        <v>222</v>
      </c>
      <c r="L259" s="1684">
        <v>162</v>
      </c>
      <c r="M259" s="1684">
        <v>177.6</v>
      </c>
      <c r="N259" s="1684">
        <v>0.81110000000000004</v>
      </c>
      <c r="O259" s="1700">
        <f t="shared" si="131"/>
        <v>0.29268538939904304</v>
      </c>
      <c r="P259" s="1684">
        <v>27690</v>
      </c>
      <c r="Q259" s="1701">
        <f t="shared" si="102"/>
        <v>56764</v>
      </c>
      <c r="R259" s="1701">
        <f t="shared" si="103"/>
        <v>0</v>
      </c>
      <c r="S259" s="1684">
        <v>222</v>
      </c>
      <c r="T259" s="1684">
        <v>174</v>
      </c>
      <c r="U259" s="1684">
        <v>177.6</v>
      </c>
      <c r="V259" s="1684">
        <v>0.82120000000000004</v>
      </c>
      <c r="W259" s="1700">
        <f t="shared" si="132"/>
        <v>0.30194921708575184</v>
      </c>
      <c r="X259" s="1684">
        <v>32100</v>
      </c>
      <c r="Y259" s="1701">
        <f t="shared" si="104"/>
        <v>63786</v>
      </c>
      <c r="Z259" s="1701">
        <f t="shared" si="113"/>
        <v>0</v>
      </c>
      <c r="AA259" s="1684">
        <v>222</v>
      </c>
      <c r="AB259" s="1684">
        <v>168</v>
      </c>
      <c r="AC259" s="1684">
        <v>177.6</v>
      </c>
      <c r="AD259" s="1684">
        <v>0.82250000000000001</v>
      </c>
      <c r="AE259" s="1700">
        <f t="shared" si="133"/>
        <v>0.41371158392434987</v>
      </c>
      <c r="AF259" s="1684">
        <v>41160</v>
      </c>
      <c r="AG259" s="1701">
        <f t="shared" si="105"/>
        <v>59694</v>
      </c>
      <c r="AH259" s="1701">
        <f t="shared" si="114"/>
        <v>0</v>
      </c>
      <c r="AI259" s="1684">
        <v>222</v>
      </c>
      <c r="AJ259" s="1684">
        <v>144</v>
      </c>
      <c r="AK259" s="1684">
        <v>177.6</v>
      </c>
      <c r="AL259" s="1684">
        <v>0.81969999999999998</v>
      </c>
      <c r="AM259" s="1700">
        <f t="shared" si="134"/>
        <v>0.49840935336513975</v>
      </c>
      <c r="AN259" s="1684">
        <v>43770</v>
      </c>
      <c r="AO259" s="1701">
        <f t="shared" si="106"/>
        <v>52692</v>
      </c>
      <c r="AP259" s="1701">
        <f t="shared" si="115"/>
        <v>0</v>
      </c>
      <c r="AQ259" s="1684">
        <v>222</v>
      </c>
      <c r="AR259" s="1684">
        <v>150</v>
      </c>
      <c r="AS259" s="1684">
        <v>177.6</v>
      </c>
      <c r="AT259" s="1684">
        <v>0.79459999999999997</v>
      </c>
      <c r="AU259" s="1700">
        <f t="shared" si="128"/>
        <v>0.30109150746030328</v>
      </c>
      <c r="AV259" s="1684">
        <v>26700</v>
      </c>
      <c r="AW259" s="1701">
        <f t="shared" si="107"/>
        <v>53206</v>
      </c>
      <c r="AX259" s="1701">
        <f t="shared" si="116"/>
        <v>0</v>
      </c>
      <c r="AY259" s="1684">
        <v>222</v>
      </c>
      <c r="AZ259" s="1684">
        <v>176.88</v>
      </c>
      <c r="BA259" s="1684">
        <v>177.6</v>
      </c>
      <c r="BB259" s="1684">
        <v>0.77039999999999997</v>
      </c>
      <c r="BC259" s="1700">
        <f t="shared" si="129"/>
        <v>0.51038996934519332</v>
      </c>
      <c r="BD259" s="1684">
        <v>50076</v>
      </c>
      <c r="BE259" s="1701">
        <f t="shared" si="108"/>
        <v>58868</v>
      </c>
      <c r="BF259" s="1701">
        <f t="shared" si="117"/>
        <v>0</v>
      </c>
      <c r="BG259" s="1684">
        <v>222</v>
      </c>
      <c r="BH259" s="1684">
        <v>156.12</v>
      </c>
      <c r="BI259" s="1684">
        <v>177.6</v>
      </c>
      <c r="BJ259" s="1684">
        <v>0.76619999999999999</v>
      </c>
      <c r="BK259" s="1700">
        <f t="shared" si="130"/>
        <v>0.43265676820145543</v>
      </c>
      <c r="BL259" s="1684">
        <v>38505</v>
      </c>
      <c r="BM259" s="1701">
        <f t="shared" si="109"/>
        <v>53398</v>
      </c>
      <c r="BN259" s="1701">
        <f t="shared" si="110"/>
        <v>0</v>
      </c>
    </row>
    <row r="260" spans="1:66">
      <c r="A260" s="1717" t="s">
        <v>2767</v>
      </c>
      <c r="B260" s="1674">
        <v>6110</v>
      </c>
      <c r="C260" s="1674">
        <v>80</v>
      </c>
      <c r="D260" s="1716">
        <v>254</v>
      </c>
      <c r="E260" s="1684" t="s">
        <v>3146</v>
      </c>
      <c r="F260" s="1684" t="s">
        <v>2768</v>
      </c>
      <c r="G260" s="1684" t="s">
        <v>2116</v>
      </c>
      <c r="H260" s="1684" t="s">
        <v>2115</v>
      </c>
      <c r="I260" s="1684">
        <v>11</v>
      </c>
      <c r="J260" s="1684">
        <v>222</v>
      </c>
      <c r="K260" s="1684">
        <v>222</v>
      </c>
      <c r="L260" s="1684">
        <v>188.88</v>
      </c>
      <c r="M260" s="1684">
        <v>188.88</v>
      </c>
      <c r="N260" s="1684">
        <v>0.95250000000000001</v>
      </c>
      <c r="O260" s="1700">
        <f t="shared" si="131"/>
        <v>0.11498148006100395</v>
      </c>
      <c r="P260" s="1684">
        <v>14894</v>
      </c>
      <c r="Q260" s="1701">
        <f t="shared" si="102"/>
        <v>77720</v>
      </c>
      <c r="R260" s="1701">
        <f t="shared" si="103"/>
        <v>0</v>
      </c>
      <c r="S260" s="1684">
        <v>222</v>
      </c>
      <c r="T260" s="1684">
        <v>208.44</v>
      </c>
      <c r="U260" s="1684">
        <v>208.44</v>
      </c>
      <c r="V260" s="1684">
        <v>0.79279999999999995</v>
      </c>
      <c r="W260" s="1700">
        <f t="shared" si="132"/>
        <v>8.7590647224895721E-2</v>
      </c>
      <c r="X260" s="1684">
        <v>10769</v>
      </c>
      <c r="Y260" s="1701">
        <f t="shared" si="104"/>
        <v>73768</v>
      </c>
      <c r="Z260" s="1701">
        <f t="shared" si="113"/>
        <v>0</v>
      </c>
      <c r="AA260" s="1684">
        <v>222</v>
      </c>
      <c r="AB260" s="1684">
        <v>225</v>
      </c>
      <c r="AC260" s="1684">
        <v>225</v>
      </c>
      <c r="AD260" s="1684">
        <v>0.76439999999999997</v>
      </c>
      <c r="AE260" s="1700">
        <f t="shared" si="133"/>
        <v>0.10183893120401058</v>
      </c>
      <c r="AF260" s="1684">
        <v>12611</v>
      </c>
      <c r="AG260" s="1701">
        <f t="shared" si="105"/>
        <v>74300</v>
      </c>
      <c r="AH260" s="1701">
        <f t="shared" si="114"/>
        <v>0</v>
      </c>
      <c r="AI260" s="1684">
        <v>222</v>
      </c>
      <c r="AJ260" s="1684">
        <v>227.52</v>
      </c>
      <c r="AK260" s="1684">
        <v>227.52</v>
      </c>
      <c r="AL260" s="1684">
        <v>0.73299999999999998</v>
      </c>
      <c r="AM260" s="1700">
        <f t="shared" si="134"/>
        <v>0.13324630557971059</v>
      </c>
      <c r="AN260" s="1684">
        <v>16533</v>
      </c>
      <c r="AO260" s="1701">
        <f t="shared" si="106"/>
        <v>74447</v>
      </c>
      <c r="AP260" s="1701">
        <f t="shared" si="115"/>
        <v>0</v>
      </c>
      <c r="AQ260" s="1684">
        <v>222</v>
      </c>
      <c r="AR260" s="1684">
        <v>225</v>
      </c>
      <c r="AS260" s="1684">
        <v>225</v>
      </c>
      <c r="AT260" s="1684">
        <v>0.71199999999999997</v>
      </c>
      <c r="AU260" s="1700">
        <f t="shared" si="128"/>
        <v>9.6628206677137465E-2</v>
      </c>
      <c r="AV260" s="1684">
        <v>11517</v>
      </c>
      <c r="AW260" s="1701">
        <f t="shared" si="107"/>
        <v>71513</v>
      </c>
      <c r="AX260" s="1701">
        <f t="shared" si="116"/>
        <v>0</v>
      </c>
      <c r="AY260" s="1684">
        <v>222</v>
      </c>
      <c r="AZ260" s="1684">
        <v>226.8</v>
      </c>
      <c r="BA260" s="1684">
        <v>226.8</v>
      </c>
      <c r="BB260" s="1684">
        <v>0.71450000000000002</v>
      </c>
      <c r="BC260" s="1700">
        <f t="shared" si="129"/>
        <v>0.15166917688753731</v>
      </c>
      <c r="BD260" s="1684">
        <v>17696</v>
      </c>
      <c r="BE260" s="1701">
        <f t="shared" si="108"/>
        <v>70005</v>
      </c>
      <c r="BF260" s="1701">
        <f t="shared" si="117"/>
        <v>0</v>
      </c>
      <c r="BG260" s="1684">
        <v>222</v>
      </c>
      <c r="BH260" s="1684">
        <v>226.8</v>
      </c>
      <c r="BI260" s="1684">
        <v>226.8</v>
      </c>
      <c r="BJ260" s="1684">
        <v>0.69210000000000005</v>
      </c>
      <c r="BK260" s="1700">
        <f t="shared" si="130"/>
        <v>0.12076099171941185</v>
      </c>
      <c r="BL260" s="1684">
        <v>14103</v>
      </c>
      <c r="BM260" s="1701">
        <f t="shared" si="109"/>
        <v>70071</v>
      </c>
      <c r="BN260" s="1701">
        <f t="shared" si="110"/>
        <v>0</v>
      </c>
    </row>
    <row r="261" spans="1:66">
      <c r="A261" s="1717" t="s">
        <v>2769</v>
      </c>
      <c r="B261" s="1674">
        <v>6130</v>
      </c>
      <c r="C261" s="1674">
        <v>20</v>
      </c>
      <c r="D261" s="1716">
        <v>255</v>
      </c>
      <c r="E261" s="1684" t="s">
        <v>3147</v>
      </c>
      <c r="F261" s="1684" t="s">
        <v>2209</v>
      </c>
      <c r="G261" s="1684" t="s">
        <v>2116</v>
      </c>
      <c r="H261" s="1684" t="s">
        <v>1475</v>
      </c>
      <c r="I261" s="1684">
        <v>11</v>
      </c>
      <c r="J261" s="1684">
        <v>222</v>
      </c>
      <c r="K261" s="1684">
        <v>222</v>
      </c>
      <c r="L261" s="1684">
        <v>34.200000000000003</v>
      </c>
      <c r="M261" s="1684">
        <v>222</v>
      </c>
      <c r="N261" s="1684">
        <v>0.87829999999999997</v>
      </c>
      <c r="O261" s="1700">
        <f t="shared" si="131"/>
        <v>0.41156393964150567</v>
      </c>
      <c r="P261" s="1684">
        <v>8901</v>
      </c>
      <c r="Q261" s="1701">
        <f t="shared" si="102"/>
        <v>12976</v>
      </c>
      <c r="R261" s="1701">
        <f t="shared" si="103"/>
        <v>0</v>
      </c>
      <c r="S261" s="1684">
        <v>222</v>
      </c>
      <c r="T261" s="1684">
        <v>40.200000000000003</v>
      </c>
      <c r="U261" s="1684">
        <v>222</v>
      </c>
      <c r="V261" s="1684">
        <v>0.9073</v>
      </c>
      <c r="W261" s="1700">
        <f t="shared" si="132"/>
        <v>0.51053472146419565</v>
      </c>
      <c r="X261" s="1684">
        <v>13854</v>
      </c>
      <c r="Y261" s="1701">
        <f t="shared" si="104"/>
        <v>16282</v>
      </c>
      <c r="Z261" s="1701">
        <f t="shared" si="113"/>
        <v>0</v>
      </c>
      <c r="AA261" s="1684">
        <v>222</v>
      </c>
      <c r="AB261" s="1684">
        <v>43.8</v>
      </c>
      <c r="AC261" s="1684">
        <v>222</v>
      </c>
      <c r="AD261" s="1684">
        <v>0.86660000000000004</v>
      </c>
      <c r="AE261" s="1700">
        <f t="shared" si="133"/>
        <v>0.41351530026370137</v>
      </c>
      <c r="AF261" s="1684">
        <v>11301</v>
      </c>
      <c r="AG261" s="1701">
        <f t="shared" si="105"/>
        <v>16397</v>
      </c>
      <c r="AH261" s="1701">
        <f t="shared" si="114"/>
        <v>0</v>
      </c>
      <c r="AI261" s="1684">
        <v>222</v>
      </c>
      <c r="AJ261" s="1684">
        <v>34.799999999999997</v>
      </c>
      <c r="AK261" s="1684">
        <v>222</v>
      </c>
      <c r="AL261" s="1684">
        <v>0.82769999999999999</v>
      </c>
      <c r="AM261" s="1700">
        <f t="shared" si="134"/>
        <v>0.53728051461024473</v>
      </c>
      <c r="AN261" s="1684">
        <v>11514</v>
      </c>
      <c r="AO261" s="1701">
        <f t="shared" si="106"/>
        <v>12858</v>
      </c>
      <c r="AP261" s="1701">
        <f t="shared" si="115"/>
        <v>0</v>
      </c>
      <c r="AQ261" s="1684">
        <v>222</v>
      </c>
      <c r="AR261" s="1684">
        <v>40.200000000000003</v>
      </c>
      <c r="AS261" s="1684">
        <v>222</v>
      </c>
      <c r="AT261" s="1684">
        <v>0.81799999999999995</v>
      </c>
      <c r="AU261" s="1700">
        <f t="shared" si="128"/>
        <v>0.4150760120055923</v>
      </c>
      <c r="AV261" s="1684">
        <v>10155</v>
      </c>
      <c r="AW261" s="1701">
        <f t="shared" si="107"/>
        <v>14679</v>
      </c>
      <c r="AX261" s="1701">
        <f t="shared" si="116"/>
        <v>0</v>
      </c>
      <c r="AY261" s="1684">
        <v>222</v>
      </c>
      <c r="AZ261" s="1684">
        <v>36.6</v>
      </c>
      <c r="BA261" s="1684">
        <v>222</v>
      </c>
      <c r="BB261" s="1684">
        <v>0.7883</v>
      </c>
      <c r="BC261" s="1700">
        <f t="shared" si="129"/>
        <v>0.48133945288644242</v>
      </c>
      <c r="BD261" s="1684">
        <v>9999</v>
      </c>
      <c r="BE261" s="1701">
        <f t="shared" si="108"/>
        <v>12464</v>
      </c>
      <c r="BF261" s="1701">
        <f t="shared" si="117"/>
        <v>0</v>
      </c>
      <c r="BG261" s="1684">
        <v>222</v>
      </c>
      <c r="BH261" s="1684">
        <v>39</v>
      </c>
      <c r="BI261" s="1684">
        <v>222</v>
      </c>
      <c r="BJ261" s="1684">
        <v>0.74060000000000004</v>
      </c>
      <c r="BK261" s="1700">
        <f t="shared" si="130"/>
        <v>0.41295066906384664</v>
      </c>
      <c r="BL261" s="1684">
        <v>8874</v>
      </c>
      <c r="BM261" s="1701">
        <f t="shared" si="109"/>
        <v>12894</v>
      </c>
      <c r="BN261" s="1701">
        <f t="shared" si="110"/>
        <v>0</v>
      </c>
    </row>
    <row r="262" spans="1:66">
      <c r="A262" s="1717" t="s">
        <v>2770</v>
      </c>
      <c r="B262" s="1674">
        <v>6210</v>
      </c>
      <c r="C262" s="1674">
        <v>38</v>
      </c>
      <c r="D262" s="1716">
        <v>256</v>
      </c>
      <c r="E262" s="1684" t="s">
        <v>3148</v>
      </c>
      <c r="F262" s="1684" t="s">
        <v>1745</v>
      </c>
      <c r="G262" s="1684" t="s">
        <v>2116</v>
      </c>
      <c r="H262" s="1684" t="s">
        <v>1475</v>
      </c>
      <c r="I262" s="1684">
        <v>11</v>
      </c>
      <c r="J262" s="1684">
        <v>222</v>
      </c>
      <c r="K262" s="1684">
        <v>222</v>
      </c>
      <c r="L262" s="1684">
        <v>141</v>
      </c>
      <c r="M262" s="1684">
        <v>222</v>
      </c>
      <c r="N262" s="1684">
        <v>0.97860000000000003</v>
      </c>
      <c r="O262" s="1700">
        <f t="shared" si="131"/>
        <v>0.58769487360483608</v>
      </c>
      <c r="P262" s="1684">
        <v>58386</v>
      </c>
      <c r="Q262" s="1701">
        <f t="shared" si="102"/>
        <v>59608</v>
      </c>
      <c r="R262" s="1701">
        <f t="shared" si="103"/>
        <v>0</v>
      </c>
      <c r="S262" s="1684">
        <v>222</v>
      </c>
      <c r="T262" s="1684">
        <v>247.8</v>
      </c>
      <c r="U262" s="1684">
        <v>222</v>
      </c>
      <c r="V262" s="1684">
        <v>0.97750000000000004</v>
      </c>
      <c r="W262" s="1700">
        <f t="shared" si="132"/>
        <v>0.33554915298184784</v>
      </c>
      <c r="X262" s="1684">
        <v>60471</v>
      </c>
      <c r="Y262" s="1701">
        <f t="shared" si="104"/>
        <v>108129</v>
      </c>
      <c r="Z262" s="1701">
        <f t="shared" si="113"/>
        <v>0</v>
      </c>
      <c r="AA262" s="1684">
        <v>222</v>
      </c>
      <c r="AB262" s="1684">
        <v>162.30000000000001</v>
      </c>
      <c r="AC262" s="1684">
        <v>222</v>
      </c>
      <c r="AD262" s="1684">
        <v>0.97629999999999995</v>
      </c>
      <c r="AE262" s="1700">
        <f t="shared" si="133"/>
        <v>0.57459026830733306</v>
      </c>
      <c r="AF262" s="1684">
        <v>65553</v>
      </c>
      <c r="AG262" s="1701">
        <f t="shared" si="105"/>
        <v>68452</v>
      </c>
      <c r="AH262" s="1701">
        <f t="shared" si="114"/>
        <v>0</v>
      </c>
      <c r="AI262" s="1684">
        <v>222</v>
      </c>
      <c r="AJ262" s="1684">
        <v>167.1</v>
      </c>
      <c r="AK262" s="1684">
        <v>222</v>
      </c>
      <c r="AL262" s="1684">
        <v>0.97519999999999996</v>
      </c>
      <c r="AM262" s="1700">
        <f t="shared" si="134"/>
        <v>0.68613944108914704</v>
      </c>
      <c r="AN262" s="1684">
        <v>83187</v>
      </c>
      <c r="AO262" s="1701">
        <f t="shared" si="106"/>
        <v>72744</v>
      </c>
      <c r="AP262" s="1701">
        <f t="shared" si="115"/>
        <v>10443</v>
      </c>
      <c r="AQ262" s="1684">
        <v>222</v>
      </c>
      <c r="AR262" s="1684">
        <v>174</v>
      </c>
      <c r="AS262" s="1684">
        <v>222</v>
      </c>
      <c r="AT262" s="1684">
        <v>0.97440000000000004</v>
      </c>
      <c r="AU262" s="1700">
        <f t="shared" si="128"/>
        <v>0.50521663826437324</v>
      </c>
      <c r="AV262" s="1684">
        <v>63729</v>
      </c>
      <c r="AW262" s="1701">
        <f t="shared" si="107"/>
        <v>75685</v>
      </c>
      <c r="AX262" s="1701">
        <f t="shared" si="116"/>
        <v>0</v>
      </c>
      <c r="AY262" s="1684">
        <v>222</v>
      </c>
      <c r="AZ262" s="1684">
        <v>168.6</v>
      </c>
      <c r="BA262" s="1684">
        <v>222</v>
      </c>
      <c r="BB262" s="1684">
        <v>0.9768</v>
      </c>
      <c r="BC262" s="1700">
        <f t="shared" si="129"/>
        <v>0.60869973014101131</v>
      </c>
      <c r="BD262" s="1684">
        <v>72177</v>
      </c>
      <c r="BE262" s="1701">
        <f t="shared" si="108"/>
        <v>71145</v>
      </c>
      <c r="BF262" s="1701">
        <f t="shared" si="117"/>
        <v>1032</v>
      </c>
      <c r="BG262" s="1684">
        <v>222</v>
      </c>
      <c r="BH262" s="1684">
        <v>178.8</v>
      </c>
      <c r="BI262" s="1684">
        <v>222</v>
      </c>
      <c r="BJ262" s="1684">
        <v>0.97299999999999998</v>
      </c>
      <c r="BK262" s="1700">
        <f t="shared" si="130"/>
        <v>0.47921950689842457</v>
      </c>
      <c r="BL262" s="1684">
        <v>62028</v>
      </c>
      <c r="BM262" s="1701">
        <f t="shared" si="109"/>
        <v>77661</v>
      </c>
      <c r="BN262" s="1701">
        <f t="shared" si="110"/>
        <v>0</v>
      </c>
    </row>
    <row r="263" spans="1:66">
      <c r="A263" s="1717" t="s">
        <v>4205</v>
      </c>
      <c r="B263" s="1674">
        <v>1210</v>
      </c>
      <c r="C263" s="1674">
        <v>71</v>
      </c>
      <c r="D263" s="1716">
        <v>257</v>
      </c>
      <c r="E263" s="1684" t="s">
        <v>4204</v>
      </c>
      <c r="F263" s="1684" t="s">
        <v>4203</v>
      </c>
      <c r="G263" s="1684" t="s">
        <v>2199</v>
      </c>
      <c r="H263" s="1684" t="s">
        <v>2196</v>
      </c>
      <c r="I263" s="1684">
        <v>11</v>
      </c>
      <c r="J263" s="1684">
        <v>223</v>
      </c>
      <c r="K263" s="1684">
        <v>0</v>
      </c>
      <c r="L263" s="1684">
        <v>0</v>
      </c>
      <c r="M263" s="1684">
        <v>0</v>
      </c>
      <c r="N263" s="1684">
        <v>0</v>
      </c>
      <c r="O263" s="1700">
        <v>0</v>
      </c>
      <c r="P263" s="1684">
        <v>0</v>
      </c>
      <c r="Q263" s="1701">
        <f t="shared" ref="Q263:Q326" si="135">+ROUND(24*30*L263*N263*0.6,0)</f>
        <v>0</v>
      </c>
      <c r="R263" s="1701">
        <f t="shared" ref="R263:R326" si="136">+MAX((P263-Q263),0)</f>
        <v>0</v>
      </c>
      <c r="S263" s="1684">
        <v>0</v>
      </c>
      <c r="T263" s="1684">
        <v>0</v>
      </c>
      <c r="U263" s="1684">
        <v>0</v>
      </c>
      <c r="V263" s="1684">
        <v>0</v>
      </c>
      <c r="W263" s="1700">
        <v>0</v>
      </c>
      <c r="X263" s="1684">
        <v>0</v>
      </c>
      <c r="Y263" s="1701">
        <f t="shared" ref="Y263:Y326" si="137">+ROUND(24*31*T263*V263*0.6,0)</f>
        <v>0</v>
      </c>
      <c r="Z263" s="1701">
        <f t="shared" si="113"/>
        <v>0</v>
      </c>
      <c r="AA263" s="1684">
        <v>0</v>
      </c>
      <c r="AB263" s="1684">
        <v>0</v>
      </c>
      <c r="AC263" s="1684">
        <v>0</v>
      </c>
      <c r="AD263" s="1684">
        <v>0</v>
      </c>
      <c r="AE263" s="1700">
        <v>0</v>
      </c>
      <c r="AF263" s="1684">
        <v>0</v>
      </c>
      <c r="AG263" s="1701">
        <f t="shared" ref="AG263:AG326" si="138">+ROUND(24*30*AB263*AD263*0.6,0)</f>
        <v>0</v>
      </c>
      <c r="AH263" s="1701">
        <f t="shared" si="114"/>
        <v>0</v>
      </c>
      <c r="AI263" s="1684">
        <v>0</v>
      </c>
      <c r="AJ263" s="1684">
        <v>0</v>
      </c>
      <c r="AK263" s="1684">
        <v>0</v>
      </c>
      <c r="AL263" s="1684">
        <v>0</v>
      </c>
      <c r="AM263" s="1700">
        <v>0</v>
      </c>
      <c r="AN263" s="1684">
        <v>0</v>
      </c>
      <c r="AO263" s="1701">
        <f t="shared" ref="AO263:AO326" si="139">+ROUND(24*31*AJ263*AL263*0.6,0)</f>
        <v>0</v>
      </c>
      <c r="AP263" s="1701">
        <f t="shared" si="115"/>
        <v>0</v>
      </c>
      <c r="AQ263" s="1684">
        <v>0</v>
      </c>
      <c r="AR263" s="1684">
        <v>0</v>
      </c>
      <c r="AS263" s="1684">
        <v>0</v>
      </c>
      <c r="AT263" s="1684">
        <v>0</v>
      </c>
      <c r="AU263" s="1700">
        <v>0</v>
      </c>
      <c r="AV263" s="1684">
        <v>0</v>
      </c>
      <c r="AW263" s="1701">
        <f t="shared" ref="AW263:AW326" si="140">+ROUND(24*31*AR263*AT263*0.6,0)</f>
        <v>0</v>
      </c>
      <c r="AX263" s="1701">
        <f t="shared" si="116"/>
        <v>0</v>
      </c>
      <c r="AY263" s="1684">
        <v>223</v>
      </c>
      <c r="AZ263" s="1684">
        <v>193.8</v>
      </c>
      <c r="BA263" s="1684">
        <v>174.42</v>
      </c>
      <c r="BB263" s="1684">
        <v>0.79749999999999999</v>
      </c>
      <c r="BC263" s="1700">
        <f t="shared" si="129"/>
        <v>0.14107661433379381</v>
      </c>
      <c r="BD263" s="1684">
        <v>15699</v>
      </c>
      <c r="BE263" s="1701">
        <f t="shared" ref="BE263:BE326" si="141">+ROUND(24*30*AZ263*BB263*0.6,0)</f>
        <v>66768</v>
      </c>
      <c r="BF263" s="1701">
        <f t="shared" si="117"/>
        <v>0</v>
      </c>
      <c r="BG263" s="1684">
        <v>223</v>
      </c>
      <c r="BH263" s="1684">
        <v>192</v>
      </c>
      <c r="BI263" s="1684">
        <v>192</v>
      </c>
      <c r="BJ263" s="1684">
        <v>0.80349999999999999</v>
      </c>
      <c r="BK263" s="1700">
        <f t="shared" si="130"/>
        <v>0.26798603722959363</v>
      </c>
      <c r="BL263" s="1684">
        <v>30759</v>
      </c>
      <c r="BM263" s="1701">
        <f t="shared" ref="BM263:BM326" si="142">+ROUND(24*31*BH263*BJ263*0.6,0)</f>
        <v>68867</v>
      </c>
      <c r="BN263" s="1701">
        <f t="shared" ref="BN263:BN326" si="143">+MAX((BL263-BM263),0)</f>
        <v>0</v>
      </c>
    </row>
    <row r="264" spans="1:66">
      <c r="A264" s="1717" t="s">
        <v>2771</v>
      </c>
      <c r="B264" s="1674">
        <v>4210</v>
      </c>
      <c r="C264" s="1674">
        <v>10</v>
      </c>
      <c r="D264" s="1716">
        <v>258</v>
      </c>
      <c r="E264" s="1684" t="s">
        <v>3149</v>
      </c>
      <c r="F264" s="1684" t="s">
        <v>2208</v>
      </c>
      <c r="G264" s="1684" t="s">
        <v>571</v>
      </c>
      <c r="H264" s="1684" t="s">
        <v>2115</v>
      </c>
      <c r="I264" s="1684">
        <v>11</v>
      </c>
      <c r="J264" s="1684">
        <v>223</v>
      </c>
      <c r="K264" s="1684">
        <v>223</v>
      </c>
      <c r="L264" s="1684">
        <v>101.64</v>
      </c>
      <c r="M264" s="1684">
        <v>178.4</v>
      </c>
      <c r="N264" s="1684">
        <v>0.88629999999999998</v>
      </c>
      <c r="O264" s="1700">
        <f t="shared" ref="O264:O274" si="144">+P264/(24*30*L264*N264)</f>
        <v>0.19304613608820065</v>
      </c>
      <c r="P264" s="1684">
        <v>12521</v>
      </c>
      <c r="Q264" s="1701">
        <f t="shared" si="135"/>
        <v>38916</v>
      </c>
      <c r="R264" s="1701">
        <f t="shared" si="136"/>
        <v>0</v>
      </c>
      <c r="S264" s="1684">
        <v>223</v>
      </c>
      <c r="T264" s="1684">
        <v>88.92</v>
      </c>
      <c r="U264" s="1684">
        <v>178.4</v>
      </c>
      <c r="V264" s="1684">
        <v>0.87829999999999997</v>
      </c>
      <c r="W264" s="1700">
        <f t="shared" ref="W264:W274" si="145">+X264/(24*31*T264*V264)</f>
        <v>9.2969245737162309E-2</v>
      </c>
      <c r="X264" s="1684">
        <v>5402</v>
      </c>
      <c r="Y264" s="1701">
        <f t="shared" si="137"/>
        <v>34863</v>
      </c>
      <c r="Z264" s="1701">
        <f t="shared" si="113"/>
        <v>0</v>
      </c>
      <c r="AA264" s="1684">
        <v>223</v>
      </c>
      <c r="AB264" s="1684">
        <v>4.8</v>
      </c>
      <c r="AC264" s="1684">
        <v>178.4</v>
      </c>
      <c r="AD264" s="1684">
        <v>0.7087</v>
      </c>
      <c r="AE264" s="1700">
        <f t="shared" ref="AE264:AE274" si="146">+AF264/(24*30*AB264*AD264)</f>
        <v>0.28906605208284342</v>
      </c>
      <c r="AF264" s="1684">
        <v>708</v>
      </c>
      <c r="AG264" s="1701">
        <f t="shared" si="138"/>
        <v>1470</v>
      </c>
      <c r="AH264" s="1701">
        <f t="shared" si="114"/>
        <v>0</v>
      </c>
      <c r="AI264" s="1684">
        <v>223</v>
      </c>
      <c r="AJ264" s="1684">
        <v>78.36</v>
      </c>
      <c r="AK264" s="1684">
        <v>178.4</v>
      </c>
      <c r="AL264" s="1684">
        <v>0.82840000000000003</v>
      </c>
      <c r="AM264" s="1700">
        <f t="shared" ref="AM264:AM274" si="147">+AN264/(24*31*AJ264*AL264)</f>
        <v>0.10752535114581876</v>
      </c>
      <c r="AN264" s="1684">
        <v>5193</v>
      </c>
      <c r="AO264" s="1701">
        <f t="shared" si="139"/>
        <v>28977</v>
      </c>
      <c r="AP264" s="1701">
        <f t="shared" si="115"/>
        <v>0</v>
      </c>
      <c r="AQ264" s="1684">
        <v>223</v>
      </c>
      <c r="AR264" s="1684">
        <v>8.6999999999999993</v>
      </c>
      <c r="AS264" s="1684">
        <v>178.4</v>
      </c>
      <c r="AT264" s="1684">
        <v>0.66820000000000002</v>
      </c>
      <c r="AU264" s="1700">
        <f t="shared" ref="AU264:AU274" si="148">+AV264/(24*31*AR264*AT264)</f>
        <v>0.14959105366518707</v>
      </c>
      <c r="AV264" s="1684">
        <v>647</v>
      </c>
      <c r="AW264" s="1701">
        <f t="shared" si="140"/>
        <v>2595</v>
      </c>
      <c r="AX264" s="1701">
        <f t="shared" si="116"/>
        <v>0</v>
      </c>
      <c r="AY264" s="1684">
        <v>223</v>
      </c>
      <c r="AZ264" s="1684">
        <v>0</v>
      </c>
      <c r="BA264" s="1684">
        <v>178.4</v>
      </c>
      <c r="BB264" s="1684">
        <v>0</v>
      </c>
      <c r="BC264" s="1700">
        <v>0</v>
      </c>
      <c r="BD264" s="1684">
        <v>0</v>
      </c>
      <c r="BE264" s="1701">
        <f t="shared" si="141"/>
        <v>0</v>
      </c>
      <c r="BF264" s="1701">
        <f t="shared" si="117"/>
        <v>0</v>
      </c>
      <c r="BG264" s="1684">
        <v>223</v>
      </c>
      <c r="BH264" s="1684">
        <v>0</v>
      </c>
      <c r="BI264" s="1684">
        <v>178.4</v>
      </c>
      <c r="BJ264" s="1684">
        <v>0</v>
      </c>
      <c r="BK264" s="1700">
        <v>0</v>
      </c>
      <c r="BL264" s="1684">
        <v>0</v>
      </c>
      <c r="BM264" s="1701">
        <f t="shared" si="142"/>
        <v>0</v>
      </c>
      <c r="BN264" s="1701">
        <f t="shared" si="143"/>
        <v>0</v>
      </c>
    </row>
    <row r="265" spans="1:66">
      <c r="A265" s="1717" t="s">
        <v>4132</v>
      </c>
      <c r="B265" s="1674">
        <v>1260</v>
      </c>
      <c r="C265" s="1674">
        <v>40</v>
      </c>
      <c r="D265" s="1716">
        <v>259</v>
      </c>
      <c r="E265" s="1684" t="s">
        <v>4131</v>
      </c>
      <c r="F265" s="1684" t="s">
        <v>4202</v>
      </c>
      <c r="G265" s="1684" t="s">
        <v>2116</v>
      </c>
      <c r="H265" s="1684" t="s">
        <v>2115</v>
      </c>
      <c r="I265" s="1684">
        <v>11</v>
      </c>
      <c r="J265" s="1684">
        <v>225</v>
      </c>
      <c r="K265" s="1684">
        <v>225</v>
      </c>
      <c r="L265" s="1684">
        <v>148</v>
      </c>
      <c r="M265" s="1684">
        <v>180</v>
      </c>
      <c r="N265" s="1684">
        <v>0.74519999999999997</v>
      </c>
      <c r="O265" s="1700">
        <f t="shared" si="144"/>
        <v>0.11636032167433133</v>
      </c>
      <c r="P265" s="1684">
        <v>9240</v>
      </c>
      <c r="Q265" s="1701">
        <f t="shared" si="135"/>
        <v>47645</v>
      </c>
      <c r="R265" s="1701">
        <f t="shared" si="136"/>
        <v>0</v>
      </c>
      <c r="S265" s="1684">
        <v>225</v>
      </c>
      <c r="T265" s="1684">
        <v>92</v>
      </c>
      <c r="U265" s="1684">
        <v>180</v>
      </c>
      <c r="V265" s="1684">
        <v>0.97419999999999995</v>
      </c>
      <c r="W265" s="1700">
        <f t="shared" si="145"/>
        <v>9.0579110283270037E-2</v>
      </c>
      <c r="X265" s="1684">
        <v>6040</v>
      </c>
      <c r="Y265" s="1701">
        <f t="shared" si="137"/>
        <v>40009</v>
      </c>
      <c r="Z265" s="1701">
        <f t="shared" si="113"/>
        <v>0</v>
      </c>
      <c r="AA265" s="1684">
        <v>225</v>
      </c>
      <c r="AB265" s="1684">
        <v>132</v>
      </c>
      <c r="AC265" s="1684">
        <v>180</v>
      </c>
      <c r="AD265" s="1684">
        <v>0.9627</v>
      </c>
      <c r="AE265" s="1700">
        <f t="shared" si="146"/>
        <v>0.10142629858013674</v>
      </c>
      <c r="AF265" s="1684">
        <v>9280</v>
      </c>
      <c r="AG265" s="1701">
        <f t="shared" si="138"/>
        <v>54897</v>
      </c>
      <c r="AH265" s="1701">
        <f t="shared" si="114"/>
        <v>0</v>
      </c>
      <c r="AI265" s="1684">
        <v>225</v>
      </c>
      <c r="AJ265" s="1684">
        <v>144</v>
      </c>
      <c r="AK265" s="1684">
        <v>180</v>
      </c>
      <c r="AL265" s="1684">
        <v>0.98380000000000001</v>
      </c>
      <c r="AM265" s="1700">
        <f t="shared" si="147"/>
        <v>0.11536958464277812</v>
      </c>
      <c r="AN265" s="1684">
        <v>12160</v>
      </c>
      <c r="AO265" s="1701">
        <f t="shared" si="139"/>
        <v>63240</v>
      </c>
      <c r="AP265" s="1701">
        <f t="shared" si="115"/>
        <v>0</v>
      </c>
      <c r="AQ265" s="1684">
        <v>225</v>
      </c>
      <c r="AR265" s="1684">
        <v>116</v>
      </c>
      <c r="AS265" s="1684">
        <v>180</v>
      </c>
      <c r="AT265" s="1684">
        <v>0.95440000000000003</v>
      </c>
      <c r="AU265" s="1700">
        <f t="shared" si="148"/>
        <v>0.11169313269439422</v>
      </c>
      <c r="AV265" s="1684">
        <v>9200</v>
      </c>
      <c r="AW265" s="1701">
        <f t="shared" si="140"/>
        <v>49421</v>
      </c>
      <c r="AX265" s="1701">
        <f t="shared" si="116"/>
        <v>0</v>
      </c>
      <c r="AY265" s="1684">
        <v>225</v>
      </c>
      <c r="AZ265" s="1684">
        <v>116</v>
      </c>
      <c r="BA265" s="1684">
        <v>180</v>
      </c>
      <c r="BB265" s="1684">
        <v>0.91800000000000004</v>
      </c>
      <c r="BC265" s="1700">
        <f t="shared" ref="BC265:BC274" si="149">+BD265/(24*30*AZ265*BB265)</f>
        <v>5.8431205602717882E-2</v>
      </c>
      <c r="BD265" s="1684">
        <v>4480</v>
      </c>
      <c r="BE265" s="1701">
        <f t="shared" si="141"/>
        <v>46003</v>
      </c>
      <c r="BF265" s="1701">
        <f t="shared" si="117"/>
        <v>0</v>
      </c>
      <c r="BG265" s="1684">
        <v>225</v>
      </c>
      <c r="BH265" s="1684">
        <v>104</v>
      </c>
      <c r="BI265" s="1684">
        <v>180</v>
      </c>
      <c r="BJ265" s="1684">
        <v>0.97609999999999997</v>
      </c>
      <c r="BK265" s="1700">
        <f t="shared" ref="BK265:BK296" si="150">+BL265/(24*31*BH265*BJ265)</f>
        <v>0.19489792814181178</v>
      </c>
      <c r="BL265" s="1684">
        <v>14720</v>
      </c>
      <c r="BM265" s="1701">
        <f t="shared" si="142"/>
        <v>45316</v>
      </c>
      <c r="BN265" s="1701">
        <f t="shared" si="143"/>
        <v>0</v>
      </c>
    </row>
    <row r="266" spans="1:66">
      <c r="A266" s="1717" t="s">
        <v>2772</v>
      </c>
      <c r="B266" s="1674">
        <v>1220</v>
      </c>
      <c r="C266" s="1674">
        <v>64</v>
      </c>
      <c r="D266" s="1716">
        <v>260</v>
      </c>
      <c r="E266" s="1684" t="s">
        <v>3150</v>
      </c>
      <c r="F266" s="1684" t="s">
        <v>2207</v>
      </c>
      <c r="G266" s="1684" t="s">
        <v>2116</v>
      </c>
      <c r="H266" s="1684" t="s">
        <v>2115</v>
      </c>
      <c r="I266" s="1684">
        <v>11</v>
      </c>
      <c r="J266" s="1684">
        <v>230</v>
      </c>
      <c r="K266" s="1684">
        <v>230</v>
      </c>
      <c r="L266" s="1684">
        <v>126.3</v>
      </c>
      <c r="M266" s="1684">
        <v>184</v>
      </c>
      <c r="N266" s="1684">
        <v>0.94230000000000003</v>
      </c>
      <c r="O266" s="1700">
        <f t="shared" si="144"/>
        <v>0.12778770810805934</v>
      </c>
      <c r="P266" s="1684">
        <v>10950</v>
      </c>
      <c r="Q266" s="1701">
        <f t="shared" si="135"/>
        <v>51413</v>
      </c>
      <c r="R266" s="1701">
        <f t="shared" si="136"/>
        <v>0</v>
      </c>
      <c r="S266" s="1684">
        <v>230</v>
      </c>
      <c r="T266" s="1684">
        <v>192.5</v>
      </c>
      <c r="U266" s="1684">
        <v>192.5</v>
      </c>
      <c r="V266" s="1684">
        <v>0.99360000000000004</v>
      </c>
      <c r="W266" s="1700">
        <f t="shared" si="145"/>
        <v>0.26309984234247913</v>
      </c>
      <c r="X266" s="1684">
        <v>37440</v>
      </c>
      <c r="Y266" s="1701">
        <f t="shared" si="137"/>
        <v>85382</v>
      </c>
      <c r="Z266" s="1701">
        <f t="shared" si="113"/>
        <v>0</v>
      </c>
      <c r="AA266" s="1684">
        <v>230</v>
      </c>
      <c r="AB266" s="1684">
        <v>205.6</v>
      </c>
      <c r="AC266" s="1684">
        <v>205.6</v>
      </c>
      <c r="AD266" s="1684">
        <v>0.99229999999999996</v>
      </c>
      <c r="AE266" s="1700">
        <f t="shared" si="146"/>
        <v>0.47238738284792908</v>
      </c>
      <c r="AF266" s="1684">
        <v>69390</v>
      </c>
      <c r="AG266" s="1701">
        <f t="shared" si="138"/>
        <v>88135</v>
      </c>
      <c r="AH266" s="1701">
        <f t="shared" si="114"/>
        <v>0</v>
      </c>
      <c r="AI266" s="1684">
        <v>230</v>
      </c>
      <c r="AJ266" s="1684">
        <v>210</v>
      </c>
      <c r="AK266" s="1684">
        <v>210</v>
      </c>
      <c r="AL266" s="1684">
        <v>0.99109999999999998</v>
      </c>
      <c r="AM266" s="1700">
        <f t="shared" si="147"/>
        <v>0.50901048001044413</v>
      </c>
      <c r="AN266" s="1684">
        <v>78820</v>
      </c>
      <c r="AO266" s="1701">
        <f t="shared" si="139"/>
        <v>92910</v>
      </c>
      <c r="AP266" s="1701">
        <f t="shared" si="115"/>
        <v>0</v>
      </c>
      <c r="AQ266" s="1684">
        <v>230</v>
      </c>
      <c r="AR266" s="1684">
        <v>218</v>
      </c>
      <c r="AS266" s="1684">
        <v>218</v>
      </c>
      <c r="AT266" s="1684">
        <v>0.99339999999999995</v>
      </c>
      <c r="AU266" s="1700">
        <f t="shared" si="148"/>
        <v>0.50222958156962128</v>
      </c>
      <c r="AV266" s="1684">
        <v>80920</v>
      </c>
      <c r="AW266" s="1701">
        <f t="shared" si="140"/>
        <v>96673</v>
      </c>
      <c r="AX266" s="1701">
        <f t="shared" si="116"/>
        <v>0</v>
      </c>
      <c r="AY266" s="1684">
        <v>230</v>
      </c>
      <c r="AZ266" s="1684">
        <v>200</v>
      </c>
      <c r="BA266" s="1684">
        <v>200</v>
      </c>
      <c r="BB266" s="1684">
        <v>0.99109999999999998</v>
      </c>
      <c r="BC266" s="1700">
        <f t="shared" si="149"/>
        <v>0.49951512909337553</v>
      </c>
      <c r="BD266" s="1684">
        <v>71290</v>
      </c>
      <c r="BE266" s="1701">
        <f t="shared" si="141"/>
        <v>85631</v>
      </c>
      <c r="BF266" s="1701">
        <f t="shared" si="117"/>
        <v>0</v>
      </c>
      <c r="BG266" s="1684">
        <v>230</v>
      </c>
      <c r="BH266" s="1684">
        <v>215</v>
      </c>
      <c r="BI266" s="1684">
        <v>215</v>
      </c>
      <c r="BJ266" s="1684">
        <v>0.98580000000000001</v>
      </c>
      <c r="BK266" s="1700">
        <f t="shared" si="150"/>
        <v>0.44131290481374658</v>
      </c>
      <c r="BL266" s="1684">
        <v>69590</v>
      </c>
      <c r="BM266" s="1701">
        <f t="shared" si="142"/>
        <v>94613</v>
      </c>
      <c r="BN266" s="1701">
        <f t="shared" si="143"/>
        <v>0</v>
      </c>
    </row>
    <row r="267" spans="1:66">
      <c r="A267" s="1717" t="s">
        <v>2773</v>
      </c>
      <c r="B267" s="1674">
        <v>1260</v>
      </c>
      <c r="C267" s="1674">
        <v>3</v>
      </c>
      <c r="D267" s="1716">
        <v>261</v>
      </c>
      <c r="E267" s="1684" t="s">
        <v>3151</v>
      </c>
      <c r="F267" s="1684" t="s">
        <v>1217</v>
      </c>
      <c r="G267" s="1684" t="s">
        <v>2116</v>
      </c>
      <c r="H267" s="1684" t="s">
        <v>2115</v>
      </c>
      <c r="I267" s="1684">
        <v>33</v>
      </c>
      <c r="J267" s="1684">
        <v>230</v>
      </c>
      <c r="K267" s="1684">
        <v>230</v>
      </c>
      <c r="L267" s="1684">
        <v>224.4</v>
      </c>
      <c r="M267" s="1684">
        <v>224.4</v>
      </c>
      <c r="N267" s="1684">
        <v>0.98050000000000004</v>
      </c>
      <c r="O267" s="1700">
        <f t="shared" si="144"/>
        <v>0.15047587189651562</v>
      </c>
      <c r="P267" s="1684">
        <v>23838</v>
      </c>
      <c r="Q267" s="1701">
        <f t="shared" si="135"/>
        <v>95050</v>
      </c>
      <c r="R267" s="1701">
        <f t="shared" si="136"/>
        <v>0</v>
      </c>
      <c r="S267" s="1684">
        <v>230</v>
      </c>
      <c r="T267" s="1684">
        <v>176.4</v>
      </c>
      <c r="U267" s="1684">
        <v>184</v>
      </c>
      <c r="V267" s="1684">
        <v>0.91290000000000004</v>
      </c>
      <c r="W267" s="1700">
        <f t="shared" si="145"/>
        <v>0.19475762512209385</v>
      </c>
      <c r="X267" s="1684">
        <v>23334</v>
      </c>
      <c r="Y267" s="1701">
        <f t="shared" si="137"/>
        <v>71886</v>
      </c>
      <c r="Z267" s="1701">
        <f t="shared" si="113"/>
        <v>0</v>
      </c>
      <c r="AA267" s="1684">
        <v>230</v>
      </c>
      <c r="AB267" s="1684">
        <v>219.6</v>
      </c>
      <c r="AC267" s="1684">
        <v>219.6</v>
      </c>
      <c r="AD267" s="1684">
        <v>0.97840000000000005</v>
      </c>
      <c r="AE267" s="1700">
        <f t="shared" si="146"/>
        <v>0.16894986349968052</v>
      </c>
      <c r="AF267" s="1684">
        <v>26136</v>
      </c>
      <c r="AG267" s="1701">
        <f t="shared" si="138"/>
        <v>92818</v>
      </c>
      <c r="AH267" s="1701">
        <f t="shared" si="114"/>
        <v>0</v>
      </c>
      <c r="AI267" s="1684">
        <v>230</v>
      </c>
      <c r="AJ267" s="1684">
        <v>183.6</v>
      </c>
      <c r="AK267" s="1684">
        <v>184</v>
      </c>
      <c r="AL267" s="1684">
        <v>0.98050000000000004</v>
      </c>
      <c r="AM267" s="1700">
        <f t="shared" si="147"/>
        <v>0.18044610074970605</v>
      </c>
      <c r="AN267" s="1684">
        <v>24168</v>
      </c>
      <c r="AO267" s="1701">
        <f t="shared" si="139"/>
        <v>80361</v>
      </c>
      <c r="AP267" s="1701">
        <f t="shared" si="115"/>
        <v>0</v>
      </c>
      <c r="AQ267" s="1684">
        <v>230</v>
      </c>
      <c r="AR267" s="1684">
        <v>264</v>
      </c>
      <c r="AS267" s="1684">
        <v>264</v>
      </c>
      <c r="AT267" s="1684">
        <v>0.97689999999999999</v>
      </c>
      <c r="AU267" s="1700">
        <f t="shared" si="148"/>
        <v>0.20375362966640839</v>
      </c>
      <c r="AV267" s="1684">
        <v>39096</v>
      </c>
      <c r="AW267" s="1701">
        <f t="shared" si="140"/>
        <v>115127</v>
      </c>
      <c r="AX267" s="1701">
        <f t="shared" si="116"/>
        <v>0</v>
      </c>
      <c r="AY267" s="1684">
        <v>230</v>
      </c>
      <c r="AZ267" s="1684">
        <v>238.8</v>
      </c>
      <c r="BA267" s="1684">
        <v>238.8</v>
      </c>
      <c r="BB267" s="1684">
        <v>0.97740000000000005</v>
      </c>
      <c r="BC267" s="1700">
        <f t="shared" si="149"/>
        <v>0.26706298242000076</v>
      </c>
      <c r="BD267" s="1684">
        <v>44880</v>
      </c>
      <c r="BE267" s="1701">
        <f t="shared" si="141"/>
        <v>100830</v>
      </c>
      <c r="BF267" s="1701">
        <f t="shared" si="117"/>
        <v>0</v>
      </c>
      <c r="BG267" s="1684">
        <v>230</v>
      </c>
      <c r="BH267" s="1684">
        <v>271.2</v>
      </c>
      <c r="BI267" s="1684">
        <v>271.2</v>
      </c>
      <c r="BJ267" s="1684">
        <v>0.97589999999999999</v>
      </c>
      <c r="BK267" s="1700">
        <f t="shared" si="150"/>
        <v>0.28325620135336793</v>
      </c>
      <c r="BL267" s="1684">
        <v>55776</v>
      </c>
      <c r="BM267" s="1701">
        <f t="shared" si="142"/>
        <v>118146</v>
      </c>
      <c r="BN267" s="1701">
        <f t="shared" si="143"/>
        <v>0</v>
      </c>
    </row>
    <row r="268" spans="1:66">
      <c r="A268" s="1717" t="s">
        <v>2774</v>
      </c>
      <c r="B268" s="1674">
        <v>1230</v>
      </c>
      <c r="C268" s="1674">
        <v>85</v>
      </c>
      <c r="D268" s="1716">
        <v>262</v>
      </c>
      <c r="E268" s="1684" t="s">
        <v>3152</v>
      </c>
      <c r="F268" s="1684" t="s">
        <v>2206</v>
      </c>
      <c r="G268" s="1684" t="s">
        <v>2116</v>
      </c>
      <c r="H268" s="1684" t="s">
        <v>2196</v>
      </c>
      <c r="I268" s="1684">
        <v>11</v>
      </c>
      <c r="J268" s="1684">
        <v>232</v>
      </c>
      <c r="K268" s="1684">
        <v>232</v>
      </c>
      <c r="L268" s="1684">
        <v>49.92</v>
      </c>
      <c r="M268" s="1684">
        <v>185.6</v>
      </c>
      <c r="N268" s="1684">
        <v>0.95909999999999995</v>
      </c>
      <c r="O268" s="1700">
        <f t="shared" si="144"/>
        <v>0.28367657973212662</v>
      </c>
      <c r="P268" s="1684">
        <v>9779</v>
      </c>
      <c r="Q268" s="1701">
        <f t="shared" si="135"/>
        <v>20683</v>
      </c>
      <c r="R268" s="1701">
        <f t="shared" si="136"/>
        <v>0</v>
      </c>
      <c r="S268" s="1684">
        <v>232</v>
      </c>
      <c r="T268" s="1684">
        <v>63</v>
      </c>
      <c r="U268" s="1684">
        <v>185.6</v>
      </c>
      <c r="V268" s="1684">
        <v>0.97689999999999999</v>
      </c>
      <c r="W268" s="1700">
        <f t="shared" si="145"/>
        <v>0.23105856568521546</v>
      </c>
      <c r="X268" s="1684">
        <v>10580</v>
      </c>
      <c r="Y268" s="1701">
        <f t="shared" si="137"/>
        <v>27474</v>
      </c>
      <c r="Z268" s="1701">
        <f t="shared" si="113"/>
        <v>0</v>
      </c>
      <c r="AA268" s="1684">
        <v>232</v>
      </c>
      <c r="AB268" s="1684">
        <v>81.48</v>
      </c>
      <c r="AC268" s="1684">
        <v>185.6</v>
      </c>
      <c r="AD268" s="1684">
        <v>0.97540000000000004</v>
      </c>
      <c r="AE268" s="1700">
        <f t="shared" si="146"/>
        <v>0.48772835816057836</v>
      </c>
      <c r="AF268" s="1684">
        <v>27909</v>
      </c>
      <c r="AG268" s="1701">
        <f t="shared" si="138"/>
        <v>34333</v>
      </c>
      <c r="AH268" s="1701">
        <f t="shared" si="114"/>
        <v>0</v>
      </c>
      <c r="AI268" s="1684">
        <v>232</v>
      </c>
      <c r="AJ268" s="1684">
        <v>95.76</v>
      </c>
      <c r="AK268" s="1684">
        <v>185.6</v>
      </c>
      <c r="AL268" s="1684">
        <v>0.95230000000000004</v>
      </c>
      <c r="AM268" s="1700">
        <f t="shared" si="147"/>
        <v>0.40653215002618742</v>
      </c>
      <c r="AN268" s="1684">
        <v>27582</v>
      </c>
      <c r="AO268" s="1701">
        <f t="shared" si="139"/>
        <v>40708</v>
      </c>
      <c r="AP268" s="1701">
        <f t="shared" si="115"/>
        <v>0</v>
      </c>
      <c r="AQ268" s="1684">
        <v>232</v>
      </c>
      <c r="AR268" s="1684">
        <v>105</v>
      </c>
      <c r="AS268" s="1684">
        <v>185.6</v>
      </c>
      <c r="AT268" s="1684">
        <v>0.94020000000000004</v>
      </c>
      <c r="AU268" s="1700">
        <f t="shared" si="148"/>
        <v>0.2429459888751323</v>
      </c>
      <c r="AV268" s="1684">
        <v>17844</v>
      </c>
      <c r="AW268" s="1701">
        <f t="shared" si="140"/>
        <v>44069</v>
      </c>
      <c r="AX268" s="1701">
        <f t="shared" si="116"/>
        <v>0</v>
      </c>
      <c r="AY268" s="1684">
        <v>232</v>
      </c>
      <c r="AZ268" s="1684">
        <v>114</v>
      </c>
      <c r="BA268" s="1684">
        <v>185.6</v>
      </c>
      <c r="BB268" s="1684">
        <v>0.88080000000000003</v>
      </c>
      <c r="BC268" s="1700">
        <f t="shared" si="149"/>
        <v>0.45162901261125366</v>
      </c>
      <c r="BD268" s="1684">
        <v>32651</v>
      </c>
      <c r="BE268" s="1701">
        <f t="shared" si="141"/>
        <v>43378</v>
      </c>
      <c r="BF268" s="1701">
        <f t="shared" si="117"/>
        <v>0</v>
      </c>
      <c r="BG268" s="1684">
        <v>232</v>
      </c>
      <c r="BH268" s="1684">
        <v>108.48</v>
      </c>
      <c r="BI268" s="1684">
        <v>185.6</v>
      </c>
      <c r="BJ268" s="1684">
        <v>0.78659999999999997</v>
      </c>
      <c r="BK268" s="1700">
        <f t="shared" si="150"/>
        <v>0.29983085763036715</v>
      </c>
      <c r="BL268" s="1684">
        <v>19035</v>
      </c>
      <c r="BM268" s="1701">
        <f t="shared" si="142"/>
        <v>38091</v>
      </c>
      <c r="BN268" s="1701">
        <f t="shared" si="143"/>
        <v>0</v>
      </c>
    </row>
    <row r="269" spans="1:66">
      <c r="A269" s="1717" t="s">
        <v>2775</v>
      </c>
      <c r="B269" s="1674">
        <v>6220</v>
      </c>
      <c r="C269" s="1674">
        <v>10</v>
      </c>
      <c r="D269" s="1716">
        <v>263</v>
      </c>
      <c r="E269" s="1684" t="s">
        <v>3153</v>
      </c>
      <c r="F269" s="1684" t="s">
        <v>1280</v>
      </c>
      <c r="G269" s="1684" t="s">
        <v>2116</v>
      </c>
      <c r="H269" s="1684" t="s">
        <v>1475</v>
      </c>
      <c r="I269" s="1684">
        <v>11</v>
      </c>
      <c r="J269" s="1684">
        <v>233.33</v>
      </c>
      <c r="K269" s="1684">
        <v>233.33</v>
      </c>
      <c r="L269" s="1684">
        <v>177.6</v>
      </c>
      <c r="M269" s="1684">
        <v>233.33</v>
      </c>
      <c r="N269" s="1684">
        <v>0.98980000000000001</v>
      </c>
      <c r="O269" s="1700">
        <f t="shared" si="144"/>
        <v>0.50064903760094703</v>
      </c>
      <c r="P269" s="1684">
        <v>63366</v>
      </c>
      <c r="Q269" s="1701">
        <f t="shared" si="135"/>
        <v>75941</v>
      </c>
      <c r="R269" s="1701">
        <f t="shared" si="136"/>
        <v>0</v>
      </c>
      <c r="S269" s="1684">
        <v>233.33</v>
      </c>
      <c r="T269" s="1684">
        <v>206.4</v>
      </c>
      <c r="U269" s="1684">
        <v>233.33</v>
      </c>
      <c r="V269" s="1684">
        <v>0.9879</v>
      </c>
      <c r="W269" s="1700">
        <f t="shared" si="145"/>
        <v>0.49482047351599007</v>
      </c>
      <c r="X269" s="1684">
        <v>75066</v>
      </c>
      <c r="Y269" s="1701">
        <f t="shared" si="137"/>
        <v>91022</v>
      </c>
      <c r="Z269" s="1701">
        <f t="shared" si="113"/>
        <v>0</v>
      </c>
      <c r="AA269" s="1684">
        <v>233.33</v>
      </c>
      <c r="AB269" s="1684">
        <v>177.6</v>
      </c>
      <c r="AC269" s="1684">
        <v>233.33</v>
      </c>
      <c r="AD269" s="1684">
        <v>0.98799999999999999</v>
      </c>
      <c r="AE269" s="1700">
        <f t="shared" si="146"/>
        <v>0.4843216191900403</v>
      </c>
      <c r="AF269" s="1684">
        <v>61188</v>
      </c>
      <c r="AG269" s="1701">
        <f t="shared" si="138"/>
        <v>75803</v>
      </c>
      <c r="AH269" s="1701">
        <f t="shared" si="114"/>
        <v>0</v>
      </c>
      <c r="AI269" s="1684">
        <v>233.33</v>
      </c>
      <c r="AJ269" s="1684">
        <v>192</v>
      </c>
      <c r="AK269" s="1684">
        <v>233.33</v>
      </c>
      <c r="AL269" s="1684">
        <v>0.99050000000000005</v>
      </c>
      <c r="AM269" s="1700">
        <f t="shared" si="147"/>
        <v>0.43597136506489059</v>
      </c>
      <c r="AN269" s="1684">
        <v>61686</v>
      </c>
      <c r="AO269" s="1701">
        <f t="shared" si="139"/>
        <v>84895</v>
      </c>
      <c r="AP269" s="1701">
        <f t="shared" si="115"/>
        <v>0</v>
      </c>
      <c r="AQ269" s="1684">
        <v>233.33</v>
      </c>
      <c r="AR269" s="1684">
        <v>175.2</v>
      </c>
      <c r="AS269" s="1684">
        <v>233.33</v>
      </c>
      <c r="AT269" s="1684">
        <v>0.9919</v>
      </c>
      <c r="AU269" s="1700">
        <f t="shared" si="148"/>
        <v>0.42071891468040939</v>
      </c>
      <c r="AV269" s="1684">
        <v>54396</v>
      </c>
      <c r="AW269" s="1701">
        <f t="shared" si="140"/>
        <v>77576</v>
      </c>
      <c r="AX269" s="1701">
        <f t="shared" si="116"/>
        <v>0</v>
      </c>
      <c r="AY269" s="1684">
        <v>233.33</v>
      </c>
      <c r="AZ269" s="1684">
        <v>163.19999999999999</v>
      </c>
      <c r="BA269" s="1684">
        <v>233.33</v>
      </c>
      <c r="BB269" s="1684">
        <v>0.99280000000000002</v>
      </c>
      <c r="BC269" s="1700">
        <f t="shared" si="149"/>
        <v>0.50141451457026542</v>
      </c>
      <c r="BD269" s="1684">
        <v>58494</v>
      </c>
      <c r="BE269" s="1701">
        <f t="shared" si="141"/>
        <v>69995</v>
      </c>
      <c r="BF269" s="1701">
        <f t="shared" si="117"/>
        <v>0</v>
      </c>
      <c r="BG269" s="1684">
        <v>233.33</v>
      </c>
      <c r="BH269" s="1684">
        <v>168</v>
      </c>
      <c r="BI269" s="1684">
        <v>233.33</v>
      </c>
      <c r="BJ269" s="1684">
        <v>0.99180000000000001</v>
      </c>
      <c r="BK269" s="1700">
        <f t="shared" si="150"/>
        <v>0.37427682728016431</v>
      </c>
      <c r="BL269" s="1684">
        <v>46398</v>
      </c>
      <c r="BM269" s="1701">
        <f t="shared" si="142"/>
        <v>74380</v>
      </c>
      <c r="BN269" s="1701">
        <f t="shared" si="143"/>
        <v>0</v>
      </c>
    </row>
    <row r="270" spans="1:66">
      <c r="A270" s="1717" t="s">
        <v>2776</v>
      </c>
      <c r="B270" s="1674">
        <v>1260</v>
      </c>
      <c r="C270" s="1674">
        <v>19</v>
      </c>
      <c r="D270" s="1716">
        <v>264</v>
      </c>
      <c r="E270" s="1684" t="s">
        <v>3154</v>
      </c>
      <c r="F270" s="1684" t="s">
        <v>1711</v>
      </c>
      <c r="G270" s="1684" t="s">
        <v>2116</v>
      </c>
      <c r="H270" s="1684" t="s">
        <v>2115</v>
      </c>
      <c r="I270" s="1684">
        <v>11</v>
      </c>
      <c r="J270" s="1684">
        <v>234</v>
      </c>
      <c r="K270" s="1684">
        <v>234</v>
      </c>
      <c r="L270" s="1684">
        <v>150</v>
      </c>
      <c r="M270" s="1684">
        <v>187.2</v>
      </c>
      <c r="N270" s="1684">
        <v>0.95889999999999997</v>
      </c>
      <c r="O270" s="1700">
        <f t="shared" si="144"/>
        <v>0.11703224759852146</v>
      </c>
      <c r="P270" s="1684">
        <v>12120</v>
      </c>
      <c r="Q270" s="1701">
        <f t="shared" si="135"/>
        <v>62137</v>
      </c>
      <c r="R270" s="1701">
        <f t="shared" si="136"/>
        <v>0</v>
      </c>
      <c r="S270" s="1684">
        <v>234</v>
      </c>
      <c r="T270" s="1684">
        <v>184</v>
      </c>
      <c r="U270" s="1684">
        <v>187.2</v>
      </c>
      <c r="V270" s="1684">
        <v>0.90529999999999999</v>
      </c>
      <c r="W270" s="1700">
        <f t="shared" si="145"/>
        <v>0.14507961969528876</v>
      </c>
      <c r="X270" s="1684">
        <v>17980</v>
      </c>
      <c r="Y270" s="1701">
        <f t="shared" si="137"/>
        <v>74359</v>
      </c>
      <c r="Z270" s="1701">
        <f t="shared" si="113"/>
        <v>0</v>
      </c>
      <c r="AA270" s="1684">
        <v>234</v>
      </c>
      <c r="AB270" s="1684">
        <v>200</v>
      </c>
      <c r="AC270" s="1684">
        <v>200</v>
      </c>
      <c r="AD270" s="1684">
        <v>0.78910000000000002</v>
      </c>
      <c r="AE270" s="1700">
        <f t="shared" si="146"/>
        <v>0.11264591165744377</v>
      </c>
      <c r="AF270" s="1684">
        <v>12800</v>
      </c>
      <c r="AG270" s="1701">
        <f t="shared" si="138"/>
        <v>68178</v>
      </c>
      <c r="AH270" s="1701">
        <f t="shared" si="114"/>
        <v>0</v>
      </c>
      <c r="AI270" s="1684">
        <v>234</v>
      </c>
      <c r="AJ270" s="1684">
        <v>202</v>
      </c>
      <c r="AK270" s="1684">
        <v>202</v>
      </c>
      <c r="AL270" s="1684">
        <v>0.58550000000000002</v>
      </c>
      <c r="AM270" s="1700">
        <f t="shared" si="147"/>
        <v>0.26683751540907102</v>
      </c>
      <c r="AN270" s="1684">
        <v>23480</v>
      </c>
      <c r="AO270" s="1701">
        <f t="shared" si="139"/>
        <v>52796</v>
      </c>
      <c r="AP270" s="1701">
        <f t="shared" si="115"/>
        <v>0</v>
      </c>
      <c r="AQ270" s="1684">
        <v>234</v>
      </c>
      <c r="AR270" s="1684">
        <v>174</v>
      </c>
      <c r="AS270" s="1684">
        <v>187.2</v>
      </c>
      <c r="AT270" s="1684">
        <v>0.89539999999999997</v>
      </c>
      <c r="AU270" s="1700">
        <f t="shared" si="148"/>
        <v>0.15271548035224849</v>
      </c>
      <c r="AV270" s="1684">
        <v>17702</v>
      </c>
      <c r="AW270" s="1701">
        <f t="shared" si="140"/>
        <v>69549</v>
      </c>
      <c r="AX270" s="1701">
        <f t="shared" si="116"/>
        <v>0</v>
      </c>
      <c r="AY270" s="1684">
        <v>234</v>
      </c>
      <c r="AZ270" s="1684">
        <v>188</v>
      </c>
      <c r="BA270" s="1684">
        <v>188</v>
      </c>
      <c r="BB270" s="1684">
        <v>0.81599999999999995</v>
      </c>
      <c r="BC270" s="1700">
        <f t="shared" si="149"/>
        <v>0.13630138077689705</v>
      </c>
      <c r="BD270" s="1684">
        <v>15055</v>
      </c>
      <c r="BE270" s="1701">
        <f t="shared" si="141"/>
        <v>66272</v>
      </c>
      <c r="BF270" s="1701">
        <f t="shared" si="117"/>
        <v>0</v>
      </c>
      <c r="BG270" s="1684">
        <v>234</v>
      </c>
      <c r="BH270" s="1684">
        <v>148.96</v>
      </c>
      <c r="BI270" s="1684">
        <v>187.2</v>
      </c>
      <c r="BJ270" s="1684">
        <v>0.77029999999999998</v>
      </c>
      <c r="BK270" s="1700">
        <f t="shared" si="150"/>
        <v>0.16019781750909057</v>
      </c>
      <c r="BL270" s="1684">
        <v>13676</v>
      </c>
      <c r="BM270" s="1701">
        <f t="shared" si="142"/>
        <v>51222</v>
      </c>
      <c r="BN270" s="1701">
        <f t="shared" si="143"/>
        <v>0</v>
      </c>
    </row>
    <row r="271" spans="1:66">
      <c r="A271" s="1717" t="s">
        <v>4130</v>
      </c>
      <c r="B271" s="1674">
        <v>1230</v>
      </c>
      <c r="C271" s="1674">
        <v>113</v>
      </c>
      <c r="D271" s="1716">
        <v>265</v>
      </c>
      <c r="E271" s="1684" t="s">
        <v>4129</v>
      </c>
      <c r="F271" s="1684" t="s">
        <v>4128</v>
      </c>
      <c r="G271" s="1684" t="s">
        <v>2116</v>
      </c>
      <c r="H271" s="1684" t="s">
        <v>2115</v>
      </c>
      <c r="I271" s="1684">
        <v>11</v>
      </c>
      <c r="J271" s="1684">
        <v>242</v>
      </c>
      <c r="K271" s="1684">
        <v>242</v>
      </c>
      <c r="L271" s="1684">
        <v>112</v>
      </c>
      <c r="M271" s="1684">
        <v>193.6</v>
      </c>
      <c r="N271" s="1684">
        <v>0.71740000000000004</v>
      </c>
      <c r="O271" s="1700">
        <f t="shared" si="144"/>
        <v>9.1268734982144509E-2</v>
      </c>
      <c r="P271" s="1684">
        <v>5280</v>
      </c>
      <c r="Q271" s="1701">
        <f t="shared" si="135"/>
        <v>34711</v>
      </c>
      <c r="R271" s="1701">
        <f t="shared" si="136"/>
        <v>0</v>
      </c>
      <c r="S271" s="1684">
        <v>242</v>
      </c>
      <c r="T271" s="1684">
        <v>120</v>
      </c>
      <c r="U271" s="1684">
        <v>193.6</v>
      </c>
      <c r="V271" s="1684">
        <v>0.80610000000000004</v>
      </c>
      <c r="W271" s="1700">
        <f t="shared" si="145"/>
        <v>0.16173718407892507</v>
      </c>
      <c r="X271" s="1684">
        <v>11640</v>
      </c>
      <c r="Y271" s="1701">
        <f t="shared" si="137"/>
        <v>43181</v>
      </c>
      <c r="Z271" s="1701">
        <f t="shared" si="113"/>
        <v>0</v>
      </c>
      <c r="AA271" s="1684">
        <v>242</v>
      </c>
      <c r="AB271" s="1684">
        <v>252</v>
      </c>
      <c r="AC271" s="1684">
        <v>252</v>
      </c>
      <c r="AD271" s="1684">
        <v>0.9667</v>
      </c>
      <c r="AE271" s="1700">
        <f t="shared" si="146"/>
        <v>0.35713054229657104</v>
      </c>
      <c r="AF271" s="1684">
        <v>62640</v>
      </c>
      <c r="AG271" s="1701">
        <f t="shared" si="138"/>
        <v>105239</v>
      </c>
      <c r="AH271" s="1701">
        <f t="shared" si="114"/>
        <v>0</v>
      </c>
      <c r="AI271" s="1684">
        <v>242</v>
      </c>
      <c r="AJ271" s="1684">
        <v>200</v>
      </c>
      <c r="AK271" s="1684">
        <v>200</v>
      </c>
      <c r="AL271" s="1684">
        <v>0.97140000000000004</v>
      </c>
      <c r="AM271" s="1700">
        <f t="shared" si="147"/>
        <v>0.50697253271522535</v>
      </c>
      <c r="AN271" s="1684">
        <v>73280</v>
      </c>
      <c r="AO271" s="1701">
        <f t="shared" si="139"/>
        <v>86727</v>
      </c>
      <c r="AP271" s="1701">
        <f t="shared" si="115"/>
        <v>0</v>
      </c>
      <c r="AQ271" s="1684">
        <v>242</v>
      </c>
      <c r="AR271" s="1684">
        <v>212</v>
      </c>
      <c r="AS271" s="1684">
        <v>212</v>
      </c>
      <c r="AT271" s="1684">
        <v>0.97050000000000003</v>
      </c>
      <c r="AU271" s="1700">
        <f t="shared" si="148"/>
        <v>0.36139141810619607</v>
      </c>
      <c r="AV271" s="1684">
        <v>55320</v>
      </c>
      <c r="AW271" s="1701">
        <f t="shared" si="140"/>
        <v>91845</v>
      </c>
      <c r="AX271" s="1701">
        <f t="shared" si="116"/>
        <v>0</v>
      </c>
      <c r="AY271" s="1684">
        <v>242</v>
      </c>
      <c r="AZ271" s="1684">
        <v>204</v>
      </c>
      <c r="BA271" s="1684">
        <v>204</v>
      </c>
      <c r="BB271" s="1684">
        <v>0.96840000000000004</v>
      </c>
      <c r="BC271" s="1700">
        <f t="shared" si="149"/>
        <v>0.31943510801906699</v>
      </c>
      <c r="BD271" s="1684">
        <v>45436</v>
      </c>
      <c r="BE271" s="1701">
        <f t="shared" si="141"/>
        <v>85343</v>
      </c>
      <c r="BF271" s="1701">
        <f t="shared" si="117"/>
        <v>0</v>
      </c>
      <c r="BG271" s="1684">
        <v>242</v>
      </c>
      <c r="BH271" s="1684">
        <v>208</v>
      </c>
      <c r="BI271" s="1684">
        <v>208</v>
      </c>
      <c r="BJ271" s="1684">
        <v>0.96009999999999995</v>
      </c>
      <c r="BK271" s="1700">
        <f t="shared" si="150"/>
        <v>0.33590574079468044</v>
      </c>
      <c r="BL271" s="1684">
        <v>49908</v>
      </c>
      <c r="BM271" s="1701">
        <f t="shared" si="142"/>
        <v>89146</v>
      </c>
      <c r="BN271" s="1701">
        <f t="shared" si="143"/>
        <v>0</v>
      </c>
    </row>
    <row r="272" spans="1:66">
      <c r="A272" s="1717" t="s">
        <v>3852</v>
      </c>
      <c r="B272" s="1674">
        <v>1250</v>
      </c>
      <c r="C272" s="1674">
        <v>32</v>
      </c>
      <c r="D272" s="1716">
        <v>266</v>
      </c>
      <c r="E272" s="1684" t="s">
        <v>3853</v>
      </c>
      <c r="F272" s="1684" t="s">
        <v>3854</v>
      </c>
      <c r="G272" s="1684" t="s">
        <v>2116</v>
      </c>
      <c r="H272" s="1684" t="s">
        <v>2115</v>
      </c>
      <c r="I272" s="1684">
        <v>11</v>
      </c>
      <c r="J272" s="1684">
        <v>242</v>
      </c>
      <c r="K272" s="1684">
        <v>242</v>
      </c>
      <c r="L272" s="1684">
        <v>112</v>
      </c>
      <c r="M272" s="1684">
        <v>193.6</v>
      </c>
      <c r="N272" s="1684">
        <v>0.54079999999999995</v>
      </c>
      <c r="O272" s="1700">
        <f t="shared" si="144"/>
        <v>4.8612578660655589E-2</v>
      </c>
      <c r="P272" s="1684">
        <v>2120</v>
      </c>
      <c r="Q272" s="1701">
        <f t="shared" si="135"/>
        <v>26166</v>
      </c>
      <c r="R272" s="1701">
        <f t="shared" si="136"/>
        <v>0</v>
      </c>
      <c r="S272" s="1684">
        <v>242</v>
      </c>
      <c r="T272" s="1684">
        <v>88</v>
      </c>
      <c r="U272" s="1684">
        <v>193.6</v>
      </c>
      <c r="V272" s="1684">
        <v>0.56100000000000005</v>
      </c>
      <c r="W272" s="1700">
        <f t="shared" si="145"/>
        <v>2.5047786821117853E-2</v>
      </c>
      <c r="X272" s="1684">
        <v>920</v>
      </c>
      <c r="Y272" s="1701">
        <f t="shared" si="137"/>
        <v>22038</v>
      </c>
      <c r="Z272" s="1701">
        <f t="shared" ref="Z272:Z335" si="151">+MAX((X272-Y272),0)</f>
        <v>0</v>
      </c>
      <c r="AA272" s="1684">
        <v>242</v>
      </c>
      <c r="AB272" s="1684">
        <v>116</v>
      </c>
      <c r="AC272" s="1684">
        <v>193.6</v>
      </c>
      <c r="AD272" s="1684">
        <v>0.6351</v>
      </c>
      <c r="AE272" s="1700">
        <f t="shared" si="146"/>
        <v>3.5442573679831994E-2</v>
      </c>
      <c r="AF272" s="1684">
        <v>1880</v>
      </c>
      <c r="AG272" s="1701">
        <f t="shared" si="138"/>
        <v>31826</v>
      </c>
      <c r="AH272" s="1701">
        <f t="shared" ref="AH272:AH335" si="152">+MAX((AF272-AG272),0)</f>
        <v>0</v>
      </c>
      <c r="AI272" s="1684">
        <v>242</v>
      </c>
      <c r="AJ272" s="1684">
        <v>128</v>
      </c>
      <c r="AK272" s="1684">
        <v>193.6</v>
      </c>
      <c r="AL272" s="1684">
        <v>0.61619999999999997</v>
      </c>
      <c r="AM272" s="1700">
        <f t="shared" si="147"/>
        <v>7.7707018039806938E-2</v>
      </c>
      <c r="AN272" s="1684">
        <v>4560</v>
      </c>
      <c r="AO272" s="1701">
        <f t="shared" si="139"/>
        <v>35209</v>
      </c>
      <c r="AP272" s="1701">
        <f t="shared" ref="AP272:AP335" si="153">+MAX((AN272-AO272),0)</f>
        <v>0</v>
      </c>
      <c r="AQ272" s="1684">
        <v>242</v>
      </c>
      <c r="AR272" s="1684">
        <v>128</v>
      </c>
      <c r="AS272" s="1684">
        <v>193.6</v>
      </c>
      <c r="AT272" s="1684">
        <v>0.625</v>
      </c>
      <c r="AU272" s="1700">
        <f t="shared" si="148"/>
        <v>8.0645161290322578E-2</v>
      </c>
      <c r="AV272" s="1684">
        <v>4800</v>
      </c>
      <c r="AW272" s="1701">
        <f t="shared" si="140"/>
        <v>35712</v>
      </c>
      <c r="AX272" s="1701">
        <f t="shared" ref="AX272:AX335" si="154">+MAX((AV272-AW272),0)</f>
        <v>0</v>
      </c>
      <c r="AY272" s="1684">
        <v>242</v>
      </c>
      <c r="AZ272" s="1684">
        <v>132</v>
      </c>
      <c r="BA272" s="1684">
        <v>193.6</v>
      </c>
      <c r="BB272" s="1684">
        <v>0.62590000000000001</v>
      </c>
      <c r="BC272" s="1700">
        <f t="shared" si="149"/>
        <v>6.1863778112380127E-2</v>
      </c>
      <c r="BD272" s="1684">
        <v>3680</v>
      </c>
      <c r="BE272" s="1701">
        <f t="shared" si="141"/>
        <v>35691</v>
      </c>
      <c r="BF272" s="1701">
        <f t="shared" ref="BF272:BF335" si="155">+MAX((BD272-BE272),0)</f>
        <v>0</v>
      </c>
      <c r="BG272" s="1684">
        <v>242</v>
      </c>
      <c r="BH272" s="1684">
        <v>148</v>
      </c>
      <c r="BI272" s="1684">
        <v>193.6</v>
      </c>
      <c r="BJ272" s="1684">
        <v>0.60729999999999995</v>
      </c>
      <c r="BK272" s="1700">
        <f t="shared" si="150"/>
        <v>7.9556139429826783E-2</v>
      </c>
      <c r="BL272" s="1684">
        <v>5320</v>
      </c>
      <c r="BM272" s="1701">
        <f t="shared" si="142"/>
        <v>40123</v>
      </c>
      <c r="BN272" s="1701">
        <f t="shared" si="143"/>
        <v>0</v>
      </c>
    </row>
    <row r="273" spans="1:66">
      <c r="A273" s="1717" t="s">
        <v>2778</v>
      </c>
      <c r="B273" s="1674">
        <v>1250</v>
      </c>
      <c r="C273" s="1674">
        <v>24</v>
      </c>
      <c r="D273" s="1716">
        <v>267</v>
      </c>
      <c r="E273" s="1684" t="s">
        <v>3156</v>
      </c>
      <c r="F273" s="1684" t="s">
        <v>4201</v>
      </c>
      <c r="G273" s="1684" t="s">
        <v>2116</v>
      </c>
      <c r="H273" s="1684" t="s">
        <v>2115</v>
      </c>
      <c r="I273" s="1684">
        <v>11</v>
      </c>
      <c r="J273" s="1684">
        <v>244</v>
      </c>
      <c r="K273" s="1684">
        <v>244</v>
      </c>
      <c r="L273" s="1684">
        <v>155.6</v>
      </c>
      <c r="M273" s="1684">
        <v>195.2</v>
      </c>
      <c r="N273" s="1684">
        <v>0.996</v>
      </c>
      <c r="O273" s="1700">
        <f t="shared" si="144"/>
        <v>7.9617240742461418E-2</v>
      </c>
      <c r="P273" s="1684">
        <v>8884</v>
      </c>
      <c r="Q273" s="1701">
        <f t="shared" si="135"/>
        <v>66950</v>
      </c>
      <c r="R273" s="1701">
        <f t="shared" si="136"/>
        <v>0</v>
      </c>
      <c r="S273" s="1684">
        <v>244</v>
      </c>
      <c r="T273" s="1684">
        <v>186.4</v>
      </c>
      <c r="U273" s="1684">
        <v>195.2</v>
      </c>
      <c r="V273" s="1684">
        <v>0.99419999999999997</v>
      </c>
      <c r="W273" s="1700">
        <f t="shared" si="145"/>
        <v>8.2435646710308785E-2</v>
      </c>
      <c r="X273" s="1684">
        <v>11366</v>
      </c>
      <c r="Y273" s="1701">
        <f t="shared" si="137"/>
        <v>82726</v>
      </c>
      <c r="Z273" s="1701">
        <f t="shared" si="151"/>
        <v>0</v>
      </c>
      <c r="AA273" s="1684">
        <v>244</v>
      </c>
      <c r="AB273" s="1684">
        <v>163.6</v>
      </c>
      <c r="AC273" s="1684">
        <v>195.2</v>
      </c>
      <c r="AD273" s="1684">
        <v>0.99439999999999995</v>
      </c>
      <c r="AE273" s="1700">
        <f t="shared" si="146"/>
        <v>6.6215686955890779E-2</v>
      </c>
      <c r="AF273" s="1684">
        <v>7756</v>
      </c>
      <c r="AG273" s="1701">
        <f t="shared" si="138"/>
        <v>70279</v>
      </c>
      <c r="AH273" s="1701">
        <f t="shared" si="152"/>
        <v>0</v>
      </c>
      <c r="AI273" s="1684">
        <v>244</v>
      </c>
      <c r="AJ273" s="1684">
        <v>205.6</v>
      </c>
      <c r="AK273" s="1684">
        <v>205.6</v>
      </c>
      <c r="AL273" s="1684">
        <v>0.99390000000000001</v>
      </c>
      <c r="AM273" s="1700">
        <f t="shared" si="147"/>
        <v>8.3087057821465374E-2</v>
      </c>
      <c r="AN273" s="1684">
        <v>12632</v>
      </c>
      <c r="AO273" s="1701">
        <f t="shared" si="139"/>
        <v>91220</v>
      </c>
      <c r="AP273" s="1701">
        <f t="shared" si="153"/>
        <v>0</v>
      </c>
      <c r="AQ273" s="1684">
        <v>244</v>
      </c>
      <c r="AR273" s="1684">
        <v>195.6</v>
      </c>
      <c r="AS273" s="1684">
        <v>195.6</v>
      </c>
      <c r="AT273" s="1684">
        <v>0.995</v>
      </c>
      <c r="AU273" s="1700">
        <f t="shared" si="148"/>
        <v>5.4903782054278261E-2</v>
      </c>
      <c r="AV273" s="1684">
        <v>7950</v>
      </c>
      <c r="AW273" s="1701">
        <f t="shared" si="140"/>
        <v>86879</v>
      </c>
      <c r="AX273" s="1701">
        <f t="shared" si="154"/>
        <v>0</v>
      </c>
      <c r="AY273" s="1684">
        <v>244</v>
      </c>
      <c r="AZ273" s="1684">
        <v>202</v>
      </c>
      <c r="BA273" s="1684">
        <v>202</v>
      </c>
      <c r="BB273" s="1684">
        <v>0.99539999999999995</v>
      </c>
      <c r="BC273" s="1700">
        <f t="shared" si="149"/>
        <v>6.8881210001651164E-2</v>
      </c>
      <c r="BD273" s="1684">
        <v>9972</v>
      </c>
      <c r="BE273" s="1701">
        <f t="shared" si="141"/>
        <v>86863</v>
      </c>
      <c r="BF273" s="1701">
        <f t="shared" si="155"/>
        <v>0</v>
      </c>
      <c r="BG273" s="1684">
        <v>244</v>
      </c>
      <c r="BH273" s="1684">
        <v>212</v>
      </c>
      <c r="BI273" s="1684">
        <v>212</v>
      </c>
      <c r="BJ273" s="1684">
        <v>0.99470000000000003</v>
      </c>
      <c r="BK273" s="1700">
        <f t="shared" si="150"/>
        <v>8.6581829527291973E-2</v>
      </c>
      <c r="BL273" s="1684">
        <v>13584</v>
      </c>
      <c r="BM273" s="1701">
        <f t="shared" si="142"/>
        <v>94135</v>
      </c>
      <c r="BN273" s="1701">
        <f t="shared" si="143"/>
        <v>0</v>
      </c>
    </row>
    <row r="274" spans="1:66">
      <c r="A274" s="1717" t="s">
        <v>2779</v>
      </c>
      <c r="B274" s="1674">
        <v>6210</v>
      </c>
      <c r="C274" s="1674">
        <v>36</v>
      </c>
      <c r="D274" s="1716">
        <v>268</v>
      </c>
      <c r="E274" s="1684" t="s">
        <v>3157</v>
      </c>
      <c r="F274" s="1684" t="s">
        <v>1771</v>
      </c>
      <c r="G274" s="1684" t="s">
        <v>2116</v>
      </c>
      <c r="H274" s="1684" t="s">
        <v>1043</v>
      </c>
      <c r="I274" s="1684">
        <v>11</v>
      </c>
      <c r="J274" s="1684">
        <v>244.5</v>
      </c>
      <c r="K274" s="1684">
        <v>244.5</v>
      </c>
      <c r="L274" s="1684">
        <v>133.68</v>
      </c>
      <c r="M274" s="1684">
        <v>244.5</v>
      </c>
      <c r="N274" s="1684">
        <v>0.99029999999999996</v>
      </c>
      <c r="O274" s="1700">
        <f t="shared" si="144"/>
        <v>0.51038661693068688</v>
      </c>
      <c r="P274" s="1684">
        <v>48648</v>
      </c>
      <c r="Q274" s="1701">
        <f t="shared" si="135"/>
        <v>57190</v>
      </c>
      <c r="R274" s="1701">
        <f t="shared" si="136"/>
        <v>0</v>
      </c>
      <c r="S274" s="1684">
        <v>244.5</v>
      </c>
      <c r="T274" s="1684">
        <v>110.4</v>
      </c>
      <c r="U274" s="1684">
        <v>244.5</v>
      </c>
      <c r="V274" s="1684">
        <v>0.98</v>
      </c>
      <c r="W274" s="1700">
        <f t="shared" si="145"/>
        <v>0.55770028909179381</v>
      </c>
      <c r="X274" s="1684">
        <v>44892</v>
      </c>
      <c r="Y274" s="1701">
        <f t="shared" si="137"/>
        <v>48297</v>
      </c>
      <c r="Z274" s="1701">
        <f t="shared" si="151"/>
        <v>0</v>
      </c>
      <c r="AA274" s="1684">
        <v>244.5</v>
      </c>
      <c r="AB274" s="1684">
        <v>108.48</v>
      </c>
      <c r="AC274" s="1684">
        <v>244.5</v>
      </c>
      <c r="AD274" s="1684">
        <v>0.96389999999999998</v>
      </c>
      <c r="AE274" s="1700">
        <f t="shared" si="146"/>
        <v>0.412267951719819</v>
      </c>
      <c r="AF274" s="1684">
        <v>31038</v>
      </c>
      <c r="AG274" s="1701">
        <f t="shared" si="138"/>
        <v>45172</v>
      </c>
      <c r="AH274" s="1701">
        <f t="shared" si="152"/>
        <v>0</v>
      </c>
      <c r="AI274" s="1684">
        <v>244.5</v>
      </c>
      <c r="AJ274" s="1684">
        <v>106.32</v>
      </c>
      <c r="AK274" s="1684">
        <v>244.5</v>
      </c>
      <c r="AL274" s="1684">
        <v>0.96609999999999996</v>
      </c>
      <c r="AM274" s="1700">
        <f t="shared" si="147"/>
        <v>0.39743252471306728</v>
      </c>
      <c r="AN274" s="1684">
        <v>30372</v>
      </c>
      <c r="AO274" s="1701">
        <f t="shared" si="139"/>
        <v>45852</v>
      </c>
      <c r="AP274" s="1701">
        <f t="shared" si="153"/>
        <v>0</v>
      </c>
      <c r="AQ274" s="1684">
        <v>244.5</v>
      </c>
      <c r="AR274" s="1684">
        <v>124.2</v>
      </c>
      <c r="AS274" s="1684">
        <v>244.5</v>
      </c>
      <c r="AT274" s="1684">
        <v>0.9819</v>
      </c>
      <c r="AU274" s="1700">
        <f t="shared" si="148"/>
        <v>0.42051189381686244</v>
      </c>
      <c r="AV274" s="1684">
        <v>38154</v>
      </c>
      <c r="AW274" s="1701">
        <f t="shared" si="140"/>
        <v>54439</v>
      </c>
      <c r="AX274" s="1701">
        <f t="shared" si="154"/>
        <v>0</v>
      </c>
      <c r="AY274" s="1684">
        <v>244.5</v>
      </c>
      <c r="AZ274" s="1684">
        <v>133.19999999999999</v>
      </c>
      <c r="BA274" s="1684">
        <v>244.5</v>
      </c>
      <c r="BB274" s="1684">
        <v>0.98480000000000001</v>
      </c>
      <c r="BC274" s="1700">
        <f t="shared" si="149"/>
        <v>0.68953498583880402</v>
      </c>
      <c r="BD274" s="1684">
        <v>65124</v>
      </c>
      <c r="BE274" s="1701">
        <f t="shared" si="141"/>
        <v>56668</v>
      </c>
      <c r="BF274" s="1701">
        <f t="shared" si="155"/>
        <v>8456</v>
      </c>
      <c r="BG274" s="1684">
        <v>244.5</v>
      </c>
      <c r="BH274" s="1684">
        <v>115.92</v>
      </c>
      <c r="BI274" s="1684">
        <v>244.5</v>
      </c>
      <c r="BJ274" s="1684">
        <v>0.98070000000000002</v>
      </c>
      <c r="BK274" s="1700">
        <f t="shared" si="150"/>
        <v>0.45191555193284216</v>
      </c>
      <c r="BL274" s="1684">
        <v>38223</v>
      </c>
      <c r="BM274" s="1701">
        <f t="shared" si="142"/>
        <v>50748</v>
      </c>
      <c r="BN274" s="1701">
        <f t="shared" si="143"/>
        <v>0</v>
      </c>
    </row>
    <row r="275" spans="1:66">
      <c r="A275" s="1717" t="s">
        <v>4200</v>
      </c>
      <c r="B275" s="1674">
        <v>1220</v>
      </c>
      <c r="C275" s="1674">
        <v>88</v>
      </c>
      <c r="D275" s="1716">
        <v>269</v>
      </c>
      <c r="E275" s="1684" t="s">
        <v>4199</v>
      </c>
      <c r="F275" s="1684" t="s">
        <v>4198</v>
      </c>
      <c r="G275" s="1684" t="s">
        <v>2199</v>
      </c>
      <c r="H275" s="1684" t="s">
        <v>1429</v>
      </c>
      <c r="I275" s="1684">
        <v>11</v>
      </c>
      <c r="J275" s="1684">
        <v>245</v>
      </c>
      <c r="K275" s="1679">
        <v>0</v>
      </c>
      <c r="L275" s="1679">
        <v>0</v>
      </c>
      <c r="M275" s="1679">
        <v>0</v>
      </c>
      <c r="N275" s="1679">
        <v>0</v>
      </c>
      <c r="O275" s="1700">
        <v>0</v>
      </c>
      <c r="P275" s="1684">
        <v>0</v>
      </c>
      <c r="Q275" s="1701">
        <f t="shared" si="135"/>
        <v>0</v>
      </c>
      <c r="R275" s="1701">
        <f t="shared" si="136"/>
        <v>0</v>
      </c>
      <c r="S275" s="1679">
        <v>0</v>
      </c>
      <c r="T275" s="1679">
        <v>0</v>
      </c>
      <c r="U275" s="1679">
        <v>0</v>
      </c>
      <c r="V275" s="1679">
        <v>0</v>
      </c>
      <c r="W275" s="1700">
        <v>0</v>
      </c>
      <c r="X275" s="1684">
        <v>0</v>
      </c>
      <c r="Y275" s="1701">
        <f t="shared" si="137"/>
        <v>0</v>
      </c>
      <c r="Z275" s="1701">
        <f t="shared" si="151"/>
        <v>0</v>
      </c>
      <c r="AA275" s="1679">
        <v>0</v>
      </c>
      <c r="AB275" s="1679">
        <v>0</v>
      </c>
      <c r="AC275" s="1679">
        <v>0</v>
      </c>
      <c r="AD275" s="1679">
        <v>0</v>
      </c>
      <c r="AE275" s="1700">
        <v>0</v>
      </c>
      <c r="AF275" s="1684">
        <v>0</v>
      </c>
      <c r="AG275" s="1701">
        <f t="shared" si="138"/>
        <v>0</v>
      </c>
      <c r="AH275" s="1701">
        <f t="shared" si="152"/>
        <v>0</v>
      </c>
      <c r="AI275" s="1679">
        <v>0</v>
      </c>
      <c r="AJ275" s="1679">
        <v>0</v>
      </c>
      <c r="AK275" s="1679">
        <v>0</v>
      </c>
      <c r="AL275" s="1679">
        <v>0</v>
      </c>
      <c r="AM275" s="1700">
        <v>0</v>
      </c>
      <c r="AN275" s="1684">
        <v>0</v>
      </c>
      <c r="AO275" s="1701">
        <f t="shared" si="139"/>
        <v>0</v>
      </c>
      <c r="AP275" s="1701">
        <f t="shared" si="153"/>
        <v>0</v>
      </c>
      <c r="AQ275" s="1679">
        <v>0</v>
      </c>
      <c r="AR275" s="1679">
        <v>0</v>
      </c>
      <c r="AS275" s="1679">
        <v>0</v>
      </c>
      <c r="AT275" s="1679">
        <v>0</v>
      </c>
      <c r="AU275" s="1700">
        <v>0</v>
      </c>
      <c r="AV275" s="1684">
        <v>0</v>
      </c>
      <c r="AW275" s="1701">
        <f t="shared" si="140"/>
        <v>0</v>
      </c>
      <c r="AX275" s="1701">
        <f t="shared" si="154"/>
        <v>0</v>
      </c>
      <c r="AY275" s="1679">
        <v>0</v>
      </c>
      <c r="AZ275" s="1679">
        <v>0</v>
      </c>
      <c r="BA275" s="1679">
        <v>0</v>
      </c>
      <c r="BB275" s="1679">
        <v>0</v>
      </c>
      <c r="BC275" s="1700">
        <v>0</v>
      </c>
      <c r="BD275" s="1684">
        <v>0</v>
      </c>
      <c r="BE275" s="1701">
        <f t="shared" si="141"/>
        <v>0</v>
      </c>
      <c r="BF275" s="1701">
        <f t="shared" si="155"/>
        <v>0</v>
      </c>
      <c r="BG275" s="1684">
        <v>245</v>
      </c>
      <c r="BH275" s="1684">
        <v>168</v>
      </c>
      <c r="BI275" s="1684">
        <v>177.03</v>
      </c>
      <c r="BJ275" s="1684">
        <v>0.83530000000000004</v>
      </c>
      <c r="BK275" s="1700">
        <f t="shared" si="150"/>
        <v>8.160464805363489E-2</v>
      </c>
      <c r="BL275" s="1684">
        <v>8520</v>
      </c>
      <c r="BM275" s="1701">
        <f t="shared" si="142"/>
        <v>62643</v>
      </c>
      <c r="BN275" s="1701">
        <f t="shared" si="143"/>
        <v>0</v>
      </c>
    </row>
    <row r="276" spans="1:66">
      <c r="A276" s="1717" t="s">
        <v>2780</v>
      </c>
      <c r="B276" s="1674">
        <v>1210</v>
      </c>
      <c r="C276" s="1674">
        <v>42</v>
      </c>
      <c r="D276" s="1716">
        <v>270</v>
      </c>
      <c r="E276" s="1684" t="s">
        <v>3158</v>
      </c>
      <c r="F276" s="1684" t="s">
        <v>1696</v>
      </c>
      <c r="G276" s="1684" t="s">
        <v>2116</v>
      </c>
      <c r="H276" s="1684" t="s">
        <v>2115</v>
      </c>
      <c r="I276" s="1684">
        <v>11</v>
      </c>
      <c r="J276" s="1684">
        <v>245</v>
      </c>
      <c r="K276" s="1684">
        <v>245</v>
      </c>
      <c r="L276" s="1684">
        <v>131</v>
      </c>
      <c r="M276" s="1684">
        <v>196</v>
      </c>
      <c r="N276" s="1684">
        <v>0.97</v>
      </c>
      <c r="O276" s="1700">
        <f t="shared" ref="O276:O302" si="156">+P276/(24*30*L276*N276)</f>
        <v>0.10285232111784406</v>
      </c>
      <c r="P276" s="1684">
        <v>9410</v>
      </c>
      <c r="Q276" s="1701">
        <f t="shared" si="135"/>
        <v>54894</v>
      </c>
      <c r="R276" s="1701">
        <f t="shared" si="136"/>
        <v>0</v>
      </c>
      <c r="S276" s="1684">
        <v>245</v>
      </c>
      <c r="T276" s="1684">
        <v>134</v>
      </c>
      <c r="U276" s="1684">
        <v>196</v>
      </c>
      <c r="V276" s="1684">
        <v>0.97</v>
      </c>
      <c r="W276" s="1700">
        <f t="shared" ref="W276:W302" si="157">+X276/(24*31*T276*V276)</f>
        <v>9.348005565785969E-2</v>
      </c>
      <c r="X276" s="1684">
        <v>9040</v>
      </c>
      <c r="Y276" s="1701">
        <f t="shared" si="137"/>
        <v>58023</v>
      </c>
      <c r="Z276" s="1701">
        <f t="shared" si="151"/>
        <v>0</v>
      </c>
      <c r="AA276" s="1684">
        <v>245</v>
      </c>
      <c r="AB276" s="1684">
        <v>153</v>
      </c>
      <c r="AC276" s="1684">
        <v>196</v>
      </c>
      <c r="AD276" s="1684">
        <v>0.97</v>
      </c>
      <c r="AE276" s="1700">
        <f t="shared" ref="AE276:AE302" si="158">+AF276/(24*30*AB276*AD276)</f>
        <v>0.16400699264050791</v>
      </c>
      <c r="AF276" s="1684">
        <v>17525</v>
      </c>
      <c r="AG276" s="1701">
        <f t="shared" si="138"/>
        <v>64113</v>
      </c>
      <c r="AH276" s="1701">
        <f t="shared" si="152"/>
        <v>0</v>
      </c>
      <c r="AI276" s="1684">
        <v>245</v>
      </c>
      <c r="AJ276" s="1684">
        <v>142</v>
      </c>
      <c r="AK276" s="1684">
        <v>196</v>
      </c>
      <c r="AL276" s="1684">
        <v>0.79120000000000001</v>
      </c>
      <c r="AM276" s="1700">
        <f t="shared" ref="AM276:AM302" si="159">+AN276/(24*31*AJ276*AL276)</f>
        <v>0.11131887763735178</v>
      </c>
      <c r="AN276" s="1684">
        <v>9305</v>
      </c>
      <c r="AO276" s="1701">
        <f t="shared" si="139"/>
        <v>50153</v>
      </c>
      <c r="AP276" s="1701">
        <f t="shared" si="153"/>
        <v>0</v>
      </c>
      <c r="AQ276" s="1684">
        <v>245</v>
      </c>
      <c r="AR276" s="1684">
        <v>157</v>
      </c>
      <c r="AS276" s="1684">
        <v>196</v>
      </c>
      <c r="AT276" s="1684">
        <v>0.78180000000000005</v>
      </c>
      <c r="AU276" s="1700">
        <f t="shared" ref="AU276:AU302" si="160">+AV276/(24*31*AR276*AT276)</f>
        <v>0.15062336324802025</v>
      </c>
      <c r="AV276" s="1684">
        <v>13755</v>
      </c>
      <c r="AW276" s="1701">
        <f t="shared" si="140"/>
        <v>54792</v>
      </c>
      <c r="AX276" s="1701">
        <f t="shared" si="154"/>
        <v>0</v>
      </c>
      <c r="AY276" s="1684">
        <v>245</v>
      </c>
      <c r="AZ276" s="1684">
        <v>118</v>
      </c>
      <c r="BA276" s="1684">
        <v>196</v>
      </c>
      <c r="BB276" s="1684">
        <v>0.79239999999999999</v>
      </c>
      <c r="BC276" s="1700">
        <f t="shared" ref="BC276:BC305" si="161">+BD276/(24*30*AZ276*BB276)</f>
        <v>8.5038681979749231E-2</v>
      </c>
      <c r="BD276" s="1684">
        <v>5725</v>
      </c>
      <c r="BE276" s="1701">
        <f t="shared" si="141"/>
        <v>40393</v>
      </c>
      <c r="BF276" s="1701">
        <f t="shared" si="155"/>
        <v>0</v>
      </c>
      <c r="BG276" s="1684">
        <v>245</v>
      </c>
      <c r="BH276" s="1684">
        <v>109</v>
      </c>
      <c r="BI276" s="1684">
        <v>196</v>
      </c>
      <c r="BJ276" s="1684">
        <v>0.97</v>
      </c>
      <c r="BK276" s="1700">
        <f t="shared" si="150"/>
        <v>5.9557769892676519E-2</v>
      </c>
      <c r="BL276" s="1684">
        <v>4685</v>
      </c>
      <c r="BM276" s="1701">
        <f t="shared" si="142"/>
        <v>47198</v>
      </c>
      <c r="BN276" s="1701">
        <f t="shared" si="143"/>
        <v>0</v>
      </c>
    </row>
    <row r="277" spans="1:66">
      <c r="A277" s="1717" t="s">
        <v>2700</v>
      </c>
      <c r="B277" s="1674">
        <v>1230</v>
      </c>
      <c r="C277" s="1674">
        <v>68</v>
      </c>
      <c r="D277" s="1716">
        <v>271</v>
      </c>
      <c r="E277" s="1684" t="s">
        <v>3085</v>
      </c>
      <c r="F277" s="1684" t="s">
        <v>1359</v>
      </c>
      <c r="G277" s="1684" t="s">
        <v>2116</v>
      </c>
      <c r="H277" s="1684" t="s">
        <v>2115</v>
      </c>
      <c r="I277" s="1684">
        <v>11</v>
      </c>
      <c r="J277" s="1684">
        <v>245</v>
      </c>
      <c r="K277" s="1684">
        <v>245</v>
      </c>
      <c r="L277" s="1684">
        <v>105.6</v>
      </c>
      <c r="M277" s="1684">
        <v>196</v>
      </c>
      <c r="N277" s="1684">
        <v>0.66739999999999999</v>
      </c>
      <c r="O277" s="1700">
        <f t="shared" si="156"/>
        <v>0.16766594624700706</v>
      </c>
      <c r="P277" s="1684">
        <v>8508</v>
      </c>
      <c r="Q277" s="1701">
        <f t="shared" si="135"/>
        <v>30446</v>
      </c>
      <c r="R277" s="1701">
        <f t="shared" si="136"/>
        <v>0</v>
      </c>
      <c r="S277" s="1684">
        <v>245</v>
      </c>
      <c r="T277" s="1684">
        <v>28</v>
      </c>
      <c r="U277" s="1684">
        <v>196</v>
      </c>
      <c r="V277" s="1684">
        <v>0.30590000000000001</v>
      </c>
      <c r="W277" s="1700">
        <f t="shared" si="157"/>
        <v>0.15880715613919591</v>
      </c>
      <c r="X277" s="1684">
        <v>1012</v>
      </c>
      <c r="Y277" s="1701">
        <f t="shared" si="137"/>
        <v>3824</v>
      </c>
      <c r="Z277" s="1701">
        <f t="shared" si="151"/>
        <v>0</v>
      </c>
      <c r="AA277" s="1684">
        <v>245</v>
      </c>
      <c r="AB277" s="1684">
        <v>179.2</v>
      </c>
      <c r="AC277" s="1684">
        <v>196</v>
      </c>
      <c r="AD277" s="1684">
        <v>0.94469999999999998</v>
      </c>
      <c r="AE277" s="1700">
        <f t="shared" si="158"/>
        <v>0.29528512032878501</v>
      </c>
      <c r="AF277" s="1684">
        <v>35992</v>
      </c>
      <c r="AG277" s="1701">
        <f t="shared" si="138"/>
        <v>73133</v>
      </c>
      <c r="AH277" s="1701">
        <f t="shared" si="152"/>
        <v>0</v>
      </c>
      <c r="AI277" s="1684">
        <v>245</v>
      </c>
      <c r="AJ277" s="1684">
        <v>191.2</v>
      </c>
      <c r="AK277" s="1684">
        <v>196</v>
      </c>
      <c r="AL277" s="1684">
        <v>0.88819999999999999</v>
      </c>
      <c r="AM277" s="1700">
        <f t="shared" si="159"/>
        <v>0.39446315259287484</v>
      </c>
      <c r="AN277" s="1684">
        <v>49840</v>
      </c>
      <c r="AO277" s="1701">
        <f t="shared" si="139"/>
        <v>75809</v>
      </c>
      <c r="AP277" s="1701">
        <f t="shared" si="153"/>
        <v>0</v>
      </c>
      <c r="AQ277" s="1684">
        <v>245</v>
      </c>
      <c r="AR277" s="1684">
        <v>195.2</v>
      </c>
      <c r="AS277" s="1684">
        <v>196</v>
      </c>
      <c r="AT277" s="1684">
        <v>0.84809999999999997</v>
      </c>
      <c r="AU277" s="1700">
        <f t="shared" si="160"/>
        <v>0.22431051643252795</v>
      </c>
      <c r="AV277" s="1684">
        <v>27628</v>
      </c>
      <c r="AW277" s="1701">
        <f t="shared" si="140"/>
        <v>73901</v>
      </c>
      <c r="AX277" s="1701">
        <f t="shared" si="154"/>
        <v>0</v>
      </c>
      <c r="AY277" s="1684">
        <v>245</v>
      </c>
      <c r="AZ277" s="1684">
        <v>186.4</v>
      </c>
      <c r="BA277" s="1684">
        <v>196</v>
      </c>
      <c r="BB277" s="1684">
        <v>0.84730000000000005</v>
      </c>
      <c r="BC277" s="1700">
        <f t="shared" si="161"/>
        <v>0.24753233095156363</v>
      </c>
      <c r="BD277" s="1684">
        <v>28148</v>
      </c>
      <c r="BE277" s="1701">
        <f t="shared" si="141"/>
        <v>68229</v>
      </c>
      <c r="BF277" s="1701">
        <f t="shared" si="155"/>
        <v>0</v>
      </c>
      <c r="BG277" s="1684">
        <v>245</v>
      </c>
      <c r="BH277" s="1684">
        <v>100</v>
      </c>
      <c r="BI277" s="1684">
        <v>196</v>
      </c>
      <c r="BJ277" s="1684">
        <v>0.8135</v>
      </c>
      <c r="BK277" s="1700">
        <f t="shared" si="150"/>
        <v>0.27724355797000877</v>
      </c>
      <c r="BL277" s="1684">
        <v>16780</v>
      </c>
      <c r="BM277" s="1701">
        <f t="shared" si="142"/>
        <v>36315</v>
      </c>
      <c r="BN277" s="1701">
        <f t="shared" si="143"/>
        <v>0</v>
      </c>
    </row>
    <row r="278" spans="1:66">
      <c r="A278" s="1717" t="s">
        <v>2781</v>
      </c>
      <c r="B278" s="1674">
        <v>1230</v>
      </c>
      <c r="C278" s="1674">
        <v>70</v>
      </c>
      <c r="D278" s="1716">
        <v>272</v>
      </c>
      <c r="E278" s="1684" t="s">
        <v>3159</v>
      </c>
      <c r="F278" s="1684" t="s">
        <v>1361</v>
      </c>
      <c r="G278" s="1684" t="s">
        <v>2116</v>
      </c>
      <c r="H278" s="1684" t="s">
        <v>2115</v>
      </c>
      <c r="I278" s="1684">
        <v>11</v>
      </c>
      <c r="J278" s="1684">
        <v>245</v>
      </c>
      <c r="K278" s="1684">
        <v>245</v>
      </c>
      <c r="L278" s="1684">
        <v>140</v>
      </c>
      <c r="M278" s="1684">
        <v>196</v>
      </c>
      <c r="N278" s="1684">
        <v>0.95350000000000001</v>
      </c>
      <c r="O278" s="1700">
        <f t="shared" si="156"/>
        <v>0.30932404424800858</v>
      </c>
      <c r="P278" s="1684">
        <v>29730</v>
      </c>
      <c r="Q278" s="1701">
        <f t="shared" si="135"/>
        <v>57668</v>
      </c>
      <c r="R278" s="1701">
        <f t="shared" si="136"/>
        <v>0</v>
      </c>
      <c r="S278" s="1684">
        <v>245</v>
      </c>
      <c r="T278" s="1684">
        <v>140</v>
      </c>
      <c r="U278" s="1684">
        <v>196</v>
      </c>
      <c r="V278" s="1684">
        <v>0.94750000000000001</v>
      </c>
      <c r="W278" s="1700">
        <f t="shared" si="157"/>
        <v>0.21663444507941912</v>
      </c>
      <c r="X278" s="1684">
        <v>21380</v>
      </c>
      <c r="Y278" s="1701">
        <f t="shared" si="137"/>
        <v>59215</v>
      </c>
      <c r="Z278" s="1701">
        <f t="shared" si="151"/>
        <v>0</v>
      </c>
      <c r="AA278" s="1684">
        <v>245</v>
      </c>
      <c r="AB278" s="1684">
        <v>145</v>
      </c>
      <c r="AC278" s="1684">
        <v>196</v>
      </c>
      <c r="AD278" s="1684">
        <v>0.93640000000000001</v>
      </c>
      <c r="AE278" s="1700">
        <f t="shared" si="158"/>
        <v>0.243146083230633</v>
      </c>
      <c r="AF278" s="1684">
        <v>23770</v>
      </c>
      <c r="AG278" s="1701">
        <f t="shared" si="138"/>
        <v>58656</v>
      </c>
      <c r="AH278" s="1701">
        <f t="shared" si="152"/>
        <v>0</v>
      </c>
      <c r="AI278" s="1684">
        <v>245</v>
      </c>
      <c r="AJ278" s="1684">
        <v>155</v>
      </c>
      <c r="AK278" s="1684">
        <v>196</v>
      </c>
      <c r="AL278" s="1684">
        <v>0.85370000000000001</v>
      </c>
      <c r="AM278" s="1700">
        <f t="shared" si="159"/>
        <v>0.34479892082661051</v>
      </c>
      <c r="AN278" s="1684">
        <v>33945</v>
      </c>
      <c r="AO278" s="1701">
        <f t="shared" si="139"/>
        <v>59069</v>
      </c>
      <c r="AP278" s="1701">
        <f t="shared" si="153"/>
        <v>0</v>
      </c>
      <c r="AQ278" s="1684">
        <v>245</v>
      </c>
      <c r="AR278" s="1684">
        <v>155</v>
      </c>
      <c r="AS278" s="1684">
        <v>196</v>
      </c>
      <c r="AT278" s="1684">
        <v>0.84499999999999997</v>
      </c>
      <c r="AU278" s="1700">
        <f t="shared" si="160"/>
        <v>0.27779659173239579</v>
      </c>
      <c r="AV278" s="1684">
        <v>27070</v>
      </c>
      <c r="AW278" s="1701">
        <f t="shared" si="140"/>
        <v>58467</v>
      </c>
      <c r="AX278" s="1701">
        <f t="shared" si="154"/>
        <v>0</v>
      </c>
      <c r="AY278" s="1684">
        <v>245</v>
      </c>
      <c r="AZ278" s="1684">
        <v>154.5</v>
      </c>
      <c r="BA278" s="1684">
        <v>196</v>
      </c>
      <c r="BB278" s="1684">
        <v>0.83350000000000002</v>
      </c>
      <c r="BC278" s="1700">
        <f t="shared" si="161"/>
        <v>0.33499233270929413</v>
      </c>
      <c r="BD278" s="1684">
        <v>31060</v>
      </c>
      <c r="BE278" s="1701">
        <f t="shared" si="141"/>
        <v>55631</v>
      </c>
      <c r="BF278" s="1701">
        <f t="shared" si="155"/>
        <v>0</v>
      </c>
      <c r="BG278" s="1684">
        <v>245</v>
      </c>
      <c r="BH278" s="1684">
        <v>8.5</v>
      </c>
      <c r="BI278" s="1684">
        <v>196</v>
      </c>
      <c r="BJ278" s="1684">
        <v>0.9032</v>
      </c>
      <c r="BK278" s="1700">
        <f t="shared" si="150"/>
        <v>0.77558238358630971</v>
      </c>
      <c r="BL278" s="1684">
        <v>4430</v>
      </c>
      <c r="BM278" s="1701">
        <f t="shared" si="142"/>
        <v>3427</v>
      </c>
      <c r="BN278" s="1701">
        <f t="shared" si="143"/>
        <v>1003</v>
      </c>
    </row>
    <row r="279" spans="1:66">
      <c r="A279" s="1717" t="s">
        <v>3855</v>
      </c>
      <c r="B279" s="1674">
        <v>6210</v>
      </c>
      <c r="C279" s="1674">
        <v>46</v>
      </c>
      <c r="D279" s="1716">
        <v>273</v>
      </c>
      <c r="E279" s="1684" t="s">
        <v>3856</v>
      </c>
      <c r="F279" s="1684" t="s">
        <v>3857</v>
      </c>
      <c r="G279" s="1684" t="s">
        <v>2116</v>
      </c>
      <c r="H279" s="1684" t="s">
        <v>2115</v>
      </c>
      <c r="I279" s="1684">
        <v>11</v>
      </c>
      <c r="J279" s="1684">
        <v>245</v>
      </c>
      <c r="K279" s="1684">
        <v>245</v>
      </c>
      <c r="L279" s="1684">
        <v>262.2</v>
      </c>
      <c r="M279" s="1684">
        <v>262.2</v>
      </c>
      <c r="N279" s="1684">
        <v>0.9879</v>
      </c>
      <c r="O279" s="1700">
        <f t="shared" si="156"/>
        <v>0.23943736501266136</v>
      </c>
      <c r="P279" s="1684">
        <v>44655</v>
      </c>
      <c r="Q279" s="1701">
        <f t="shared" si="135"/>
        <v>111900</v>
      </c>
      <c r="R279" s="1701">
        <f t="shared" si="136"/>
        <v>0</v>
      </c>
      <c r="S279" s="1684">
        <v>245</v>
      </c>
      <c r="T279" s="1684">
        <v>225.6</v>
      </c>
      <c r="U279" s="1684">
        <v>225.6</v>
      </c>
      <c r="V279" s="1684">
        <v>0.98860000000000003</v>
      </c>
      <c r="W279" s="1700">
        <f t="shared" si="157"/>
        <v>0.30867286864351062</v>
      </c>
      <c r="X279" s="1684">
        <v>51219</v>
      </c>
      <c r="Y279" s="1701">
        <f t="shared" si="137"/>
        <v>99560</v>
      </c>
      <c r="Z279" s="1701">
        <f t="shared" si="151"/>
        <v>0</v>
      </c>
      <c r="AA279" s="1684">
        <v>245</v>
      </c>
      <c r="AB279" s="1684">
        <v>157.19999999999999</v>
      </c>
      <c r="AC279" s="1684">
        <v>196</v>
      </c>
      <c r="AD279" s="1684">
        <v>0.98140000000000005</v>
      </c>
      <c r="AE279" s="1700">
        <f t="shared" si="158"/>
        <v>0.20809555613978958</v>
      </c>
      <c r="AF279" s="1684">
        <v>23115</v>
      </c>
      <c r="AG279" s="1701">
        <f t="shared" si="138"/>
        <v>66647</v>
      </c>
      <c r="AH279" s="1701">
        <f t="shared" si="152"/>
        <v>0</v>
      </c>
      <c r="AI279" s="1684">
        <v>245</v>
      </c>
      <c r="AJ279" s="1684">
        <v>175.2</v>
      </c>
      <c r="AK279" s="1684">
        <v>196</v>
      </c>
      <c r="AL279" s="1684">
        <v>0.98580000000000001</v>
      </c>
      <c r="AM279" s="1700">
        <f t="shared" si="159"/>
        <v>0.23836975253340401</v>
      </c>
      <c r="AN279" s="1684">
        <v>30630</v>
      </c>
      <c r="AO279" s="1701">
        <f t="shared" si="139"/>
        <v>77099</v>
      </c>
      <c r="AP279" s="1701">
        <f t="shared" si="153"/>
        <v>0</v>
      </c>
      <c r="AQ279" s="1684">
        <v>245</v>
      </c>
      <c r="AR279" s="1684">
        <v>145.80000000000001</v>
      </c>
      <c r="AS279" s="1684">
        <v>196</v>
      </c>
      <c r="AT279" s="1684">
        <v>1</v>
      </c>
      <c r="AU279" s="1700">
        <f t="shared" si="160"/>
        <v>0.37628877383955039</v>
      </c>
      <c r="AV279" s="1684">
        <v>40818</v>
      </c>
      <c r="AW279" s="1701">
        <f t="shared" si="140"/>
        <v>65085</v>
      </c>
      <c r="AX279" s="1701">
        <f t="shared" si="154"/>
        <v>0</v>
      </c>
      <c r="AY279" s="1684">
        <v>245</v>
      </c>
      <c r="AZ279" s="1684">
        <v>198</v>
      </c>
      <c r="BA279" s="1684">
        <v>198</v>
      </c>
      <c r="BB279" s="1684">
        <v>0.96540000000000004</v>
      </c>
      <c r="BC279" s="1700">
        <f t="shared" si="161"/>
        <v>0.36465842737854337</v>
      </c>
      <c r="BD279" s="1684">
        <v>50187</v>
      </c>
      <c r="BE279" s="1701">
        <f t="shared" si="141"/>
        <v>82576</v>
      </c>
      <c r="BF279" s="1701">
        <f t="shared" si="155"/>
        <v>0</v>
      </c>
      <c r="BG279" s="1684">
        <v>245</v>
      </c>
      <c r="BH279" s="1684">
        <v>181.8</v>
      </c>
      <c r="BI279" s="1684">
        <v>196</v>
      </c>
      <c r="BJ279" s="1684">
        <v>0.94730000000000003</v>
      </c>
      <c r="BK279" s="1700">
        <f t="shared" si="150"/>
        <v>9.6463745120353342E-2</v>
      </c>
      <c r="BL279" s="1684">
        <v>12360</v>
      </c>
      <c r="BM279" s="1701">
        <f t="shared" si="142"/>
        <v>76879</v>
      </c>
      <c r="BN279" s="1701">
        <f t="shared" si="143"/>
        <v>0</v>
      </c>
    </row>
    <row r="280" spans="1:66">
      <c r="A280" s="1717" t="s">
        <v>2782</v>
      </c>
      <c r="B280" s="1674">
        <v>6220</v>
      </c>
      <c r="C280" s="1674">
        <v>168</v>
      </c>
      <c r="D280" s="1716">
        <v>274</v>
      </c>
      <c r="E280" s="1684" t="s">
        <v>3046</v>
      </c>
      <c r="F280" s="1684" t="s">
        <v>1747</v>
      </c>
      <c r="G280" s="1684" t="s">
        <v>2116</v>
      </c>
      <c r="H280" s="1684" t="s">
        <v>1429</v>
      </c>
      <c r="I280" s="1684">
        <v>11</v>
      </c>
      <c r="J280" s="1684">
        <v>245</v>
      </c>
      <c r="K280" s="1684">
        <v>245</v>
      </c>
      <c r="L280" s="1684">
        <v>130</v>
      </c>
      <c r="M280" s="1684">
        <v>196</v>
      </c>
      <c r="N280" s="1684">
        <v>0.96840000000000004</v>
      </c>
      <c r="O280" s="1700">
        <f t="shared" si="156"/>
        <v>0.4903894696335836</v>
      </c>
      <c r="P280" s="1684">
        <v>44450</v>
      </c>
      <c r="Q280" s="1701">
        <f t="shared" si="135"/>
        <v>54385</v>
      </c>
      <c r="R280" s="1701">
        <f t="shared" si="136"/>
        <v>0</v>
      </c>
      <c r="S280" s="1684">
        <v>245</v>
      </c>
      <c r="T280" s="1684">
        <v>150</v>
      </c>
      <c r="U280" s="1684">
        <v>196</v>
      </c>
      <c r="V280" s="1684">
        <v>0.97309999999999997</v>
      </c>
      <c r="W280" s="1700">
        <f t="shared" si="157"/>
        <v>0.36602897512991961</v>
      </c>
      <c r="X280" s="1684">
        <v>39750</v>
      </c>
      <c r="Y280" s="1701">
        <f t="shared" si="137"/>
        <v>65159</v>
      </c>
      <c r="Z280" s="1701">
        <f t="shared" si="151"/>
        <v>0</v>
      </c>
      <c r="AA280" s="1684">
        <v>245</v>
      </c>
      <c r="AB280" s="1684">
        <v>170</v>
      </c>
      <c r="AC280" s="1684">
        <v>196</v>
      </c>
      <c r="AD280" s="1684">
        <v>0.97130000000000005</v>
      </c>
      <c r="AE280" s="1700">
        <f t="shared" si="158"/>
        <v>0.32678056294071212</v>
      </c>
      <c r="AF280" s="1684">
        <v>38850</v>
      </c>
      <c r="AG280" s="1701">
        <f t="shared" si="138"/>
        <v>71332</v>
      </c>
      <c r="AH280" s="1701">
        <f t="shared" si="152"/>
        <v>0</v>
      </c>
      <c r="AI280" s="1684">
        <v>245</v>
      </c>
      <c r="AJ280" s="1684">
        <v>130</v>
      </c>
      <c r="AK280" s="1684">
        <v>196</v>
      </c>
      <c r="AL280" s="1684">
        <v>0.97209999999999996</v>
      </c>
      <c r="AM280" s="1700">
        <f t="shared" si="159"/>
        <v>0.31535336296229738</v>
      </c>
      <c r="AN280" s="1684">
        <v>29650</v>
      </c>
      <c r="AO280" s="1701">
        <f t="shared" si="139"/>
        <v>56413</v>
      </c>
      <c r="AP280" s="1701">
        <f t="shared" si="153"/>
        <v>0</v>
      </c>
      <c r="AQ280" s="1684">
        <v>245</v>
      </c>
      <c r="AR280" s="1684">
        <v>145</v>
      </c>
      <c r="AS280" s="1684">
        <v>196</v>
      </c>
      <c r="AT280" s="1684">
        <v>0.96760000000000002</v>
      </c>
      <c r="AU280" s="1700">
        <f t="shared" si="160"/>
        <v>0.3671515500434317</v>
      </c>
      <c r="AV280" s="1684">
        <v>38325</v>
      </c>
      <c r="AW280" s="1701">
        <f t="shared" si="140"/>
        <v>62631</v>
      </c>
      <c r="AX280" s="1701">
        <f t="shared" si="154"/>
        <v>0</v>
      </c>
      <c r="AY280" s="1684">
        <v>245</v>
      </c>
      <c r="AZ280" s="1684">
        <v>165</v>
      </c>
      <c r="BA280" s="1684">
        <v>196</v>
      </c>
      <c r="BB280" s="1684">
        <v>0.97330000000000005</v>
      </c>
      <c r="BC280" s="1700">
        <f t="shared" si="161"/>
        <v>0.30420821800663572</v>
      </c>
      <c r="BD280" s="1684">
        <v>35175</v>
      </c>
      <c r="BE280" s="1701">
        <f t="shared" si="141"/>
        <v>69377</v>
      </c>
      <c r="BF280" s="1701">
        <f t="shared" si="155"/>
        <v>0</v>
      </c>
      <c r="BG280" s="1684">
        <v>245</v>
      </c>
      <c r="BH280" s="1684">
        <v>130</v>
      </c>
      <c r="BI280" s="1684">
        <v>196</v>
      </c>
      <c r="BJ280" s="1684">
        <v>0.96879999999999999</v>
      </c>
      <c r="BK280" s="1700">
        <f t="shared" si="150"/>
        <v>0.43712890999857251</v>
      </c>
      <c r="BL280" s="1684">
        <v>40960</v>
      </c>
      <c r="BM280" s="1701">
        <f t="shared" si="142"/>
        <v>56221</v>
      </c>
      <c r="BN280" s="1701">
        <f t="shared" si="143"/>
        <v>0</v>
      </c>
    </row>
    <row r="281" spans="1:66">
      <c r="A281" s="1717" t="s">
        <v>3683</v>
      </c>
      <c r="B281" s="1674">
        <v>1210</v>
      </c>
      <c r="C281" s="1674">
        <v>57</v>
      </c>
      <c r="D281" s="1716">
        <v>275</v>
      </c>
      <c r="E281" s="1684" t="s">
        <v>3684</v>
      </c>
      <c r="F281" s="1684" t="s">
        <v>3685</v>
      </c>
      <c r="G281" s="1684" t="s">
        <v>2116</v>
      </c>
      <c r="H281" s="1684" t="s">
        <v>2196</v>
      </c>
      <c r="I281" s="1684">
        <v>11</v>
      </c>
      <c r="J281" s="1684">
        <v>250</v>
      </c>
      <c r="K281" s="1684">
        <v>250</v>
      </c>
      <c r="L281" s="1684">
        <v>129.80000000000001</v>
      </c>
      <c r="M281" s="1684">
        <v>200</v>
      </c>
      <c r="N281" s="1684">
        <v>0.81869999999999998</v>
      </c>
      <c r="O281" s="1700">
        <f t="shared" si="156"/>
        <v>0.10152599106148863</v>
      </c>
      <c r="P281" s="1684">
        <v>7768</v>
      </c>
      <c r="Q281" s="1701">
        <f t="shared" si="135"/>
        <v>45907</v>
      </c>
      <c r="R281" s="1701">
        <f t="shared" si="136"/>
        <v>0</v>
      </c>
      <c r="S281" s="1684">
        <v>250</v>
      </c>
      <c r="T281" s="1684">
        <v>111.4</v>
      </c>
      <c r="U281" s="1684">
        <v>200</v>
      </c>
      <c r="V281" s="1684">
        <v>0.80689999999999995</v>
      </c>
      <c r="W281" s="1700">
        <f t="shared" si="157"/>
        <v>0.26680258535081547</v>
      </c>
      <c r="X281" s="1684">
        <v>17843</v>
      </c>
      <c r="Y281" s="1701">
        <f t="shared" si="137"/>
        <v>40126</v>
      </c>
      <c r="Z281" s="1701">
        <f t="shared" si="151"/>
        <v>0</v>
      </c>
      <c r="AA281" s="1684">
        <v>250</v>
      </c>
      <c r="AB281" s="1684">
        <v>118.8</v>
      </c>
      <c r="AC281" s="1684">
        <v>200</v>
      </c>
      <c r="AD281" s="1684">
        <v>0.79359999999999997</v>
      </c>
      <c r="AE281" s="1700">
        <f t="shared" si="158"/>
        <v>0.2633712328632804</v>
      </c>
      <c r="AF281" s="1684">
        <v>17878</v>
      </c>
      <c r="AG281" s="1701">
        <f t="shared" si="138"/>
        <v>40729</v>
      </c>
      <c r="AH281" s="1701">
        <f t="shared" si="152"/>
        <v>0</v>
      </c>
      <c r="AI281" s="1684">
        <v>250</v>
      </c>
      <c r="AJ281" s="1684">
        <v>116.8</v>
      </c>
      <c r="AK281" s="1684">
        <v>200</v>
      </c>
      <c r="AL281" s="1684">
        <v>0.79369999999999996</v>
      </c>
      <c r="AM281" s="1700">
        <f t="shared" si="159"/>
        <v>0.3318453115827279</v>
      </c>
      <c r="AN281" s="1684">
        <v>22888</v>
      </c>
      <c r="AO281" s="1701">
        <f t="shared" si="139"/>
        <v>41383</v>
      </c>
      <c r="AP281" s="1701">
        <f t="shared" si="153"/>
        <v>0</v>
      </c>
      <c r="AQ281" s="1684">
        <v>250</v>
      </c>
      <c r="AR281" s="1684">
        <v>111</v>
      </c>
      <c r="AS281" s="1684">
        <v>200</v>
      </c>
      <c r="AT281" s="1684">
        <v>0.78620000000000001</v>
      </c>
      <c r="AU281" s="1700">
        <f t="shared" si="160"/>
        <v>0.30307631796213047</v>
      </c>
      <c r="AV281" s="1684">
        <v>19678</v>
      </c>
      <c r="AW281" s="1701">
        <f t="shared" si="140"/>
        <v>38957</v>
      </c>
      <c r="AX281" s="1701">
        <f t="shared" si="154"/>
        <v>0</v>
      </c>
      <c r="AY281" s="1684">
        <v>250</v>
      </c>
      <c r="AZ281" s="1684">
        <v>79</v>
      </c>
      <c r="BA281" s="1684">
        <v>200</v>
      </c>
      <c r="BB281" s="1684">
        <v>0.78320000000000001</v>
      </c>
      <c r="BC281" s="1700">
        <f t="shared" si="161"/>
        <v>0.54491275290237029</v>
      </c>
      <c r="BD281" s="1684">
        <v>24275</v>
      </c>
      <c r="BE281" s="1701">
        <f t="shared" si="141"/>
        <v>26729</v>
      </c>
      <c r="BF281" s="1701">
        <f t="shared" si="155"/>
        <v>0</v>
      </c>
      <c r="BG281" s="1684">
        <v>250</v>
      </c>
      <c r="BH281" s="1684">
        <v>60.4</v>
      </c>
      <c r="BI281" s="1684">
        <v>200</v>
      </c>
      <c r="BJ281" s="1684">
        <v>0.80110000000000003</v>
      </c>
      <c r="BK281" s="1700">
        <f t="shared" si="150"/>
        <v>0.14264082500035358</v>
      </c>
      <c r="BL281" s="1684">
        <v>5135</v>
      </c>
      <c r="BM281" s="1701">
        <f t="shared" si="142"/>
        <v>21600</v>
      </c>
      <c r="BN281" s="1701">
        <f t="shared" si="143"/>
        <v>0</v>
      </c>
    </row>
    <row r="282" spans="1:66">
      <c r="A282" s="1717" t="s">
        <v>3858</v>
      </c>
      <c r="B282" s="1674">
        <v>1210</v>
      </c>
      <c r="C282" s="1674">
        <v>64</v>
      </c>
      <c r="D282" s="1716">
        <v>276</v>
      </c>
      <c r="E282" s="1684" t="s">
        <v>3859</v>
      </c>
      <c r="F282" s="1684" t="s">
        <v>3860</v>
      </c>
      <c r="G282" s="1684" t="s">
        <v>2116</v>
      </c>
      <c r="H282" s="1684" t="s">
        <v>2115</v>
      </c>
      <c r="I282" s="1684">
        <v>33</v>
      </c>
      <c r="J282" s="1684">
        <v>250</v>
      </c>
      <c r="K282" s="1684">
        <v>250</v>
      </c>
      <c r="L282" s="1684">
        <v>105.84</v>
      </c>
      <c r="M282" s="1684">
        <v>200</v>
      </c>
      <c r="N282" s="1684">
        <v>0.7802</v>
      </c>
      <c r="O282" s="1700">
        <f t="shared" si="156"/>
        <v>0.1649483219379827</v>
      </c>
      <c r="P282" s="1684">
        <v>9807</v>
      </c>
      <c r="Q282" s="1701">
        <f t="shared" si="135"/>
        <v>35673</v>
      </c>
      <c r="R282" s="1701">
        <f t="shared" si="136"/>
        <v>0</v>
      </c>
      <c r="S282" s="1684">
        <v>250</v>
      </c>
      <c r="T282" s="1684">
        <v>229.44</v>
      </c>
      <c r="U282" s="1684">
        <v>229.44</v>
      </c>
      <c r="V282" s="1684">
        <v>0.87139999999999995</v>
      </c>
      <c r="W282" s="1700">
        <f t="shared" si="157"/>
        <v>6.8328994714839553E-2</v>
      </c>
      <c r="X282" s="1684">
        <v>10164</v>
      </c>
      <c r="Y282" s="1701">
        <f t="shared" si="137"/>
        <v>89251</v>
      </c>
      <c r="Z282" s="1701">
        <f t="shared" si="151"/>
        <v>0</v>
      </c>
      <c r="AA282" s="1684">
        <v>250</v>
      </c>
      <c r="AB282" s="1684">
        <v>258.24</v>
      </c>
      <c r="AC282" s="1684">
        <v>258.24</v>
      </c>
      <c r="AD282" s="1684">
        <v>0.90949999999999998</v>
      </c>
      <c r="AE282" s="1700">
        <f t="shared" si="158"/>
        <v>0.47545951234377404</v>
      </c>
      <c r="AF282" s="1684">
        <v>80403</v>
      </c>
      <c r="AG282" s="1701">
        <f t="shared" si="138"/>
        <v>101464</v>
      </c>
      <c r="AH282" s="1701">
        <f t="shared" si="152"/>
        <v>0</v>
      </c>
      <c r="AI282" s="1684">
        <v>250</v>
      </c>
      <c r="AJ282" s="1684">
        <v>222.96</v>
      </c>
      <c r="AK282" s="1684">
        <v>222.96</v>
      </c>
      <c r="AL282" s="1684">
        <v>0.8821</v>
      </c>
      <c r="AM282" s="1700">
        <f t="shared" si="159"/>
        <v>0.52705378792033231</v>
      </c>
      <c r="AN282" s="1684">
        <v>77121</v>
      </c>
      <c r="AO282" s="1701">
        <f t="shared" si="139"/>
        <v>87795</v>
      </c>
      <c r="AP282" s="1701">
        <f t="shared" si="153"/>
        <v>0</v>
      </c>
      <c r="AQ282" s="1684">
        <v>250</v>
      </c>
      <c r="AR282" s="1684">
        <v>220.2</v>
      </c>
      <c r="AS282" s="1684">
        <v>220.2</v>
      </c>
      <c r="AT282" s="1684">
        <v>0.8468</v>
      </c>
      <c r="AU282" s="1700">
        <f t="shared" si="160"/>
        <v>0.27967228630769331</v>
      </c>
      <c r="AV282" s="1684">
        <v>38799</v>
      </c>
      <c r="AW282" s="1701">
        <f t="shared" si="140"/>
        <v>83238</v>
      </c>
      <c r="AX282" s="1701">
        <f t="shared" si="154"/>
        <v>0</v>
      </c>
      <c r="AY282" s="1684">
        <v>250</v>
      </c>
      <c r="AZ282" s="1684">
        <v>205.92</v>
      </c>
      <c r="BA282" s="1684">
        <v>205.92</v>
      </c>
      <c r="BB282" s="1684">
        <v>0.89810000000000001</v>
      </c>
      <c r="BC282" s="1700">
        <f t="shared" si="161"/>
        <v>0.47178291527473137</v>
      </c>
      <c r="BD282" s="1684">
        <v>62820</v>
      </c>
      <c r="BE282" s="1701">
        <f t="shared" si="141"/>
        <v>79893</v>
      </c>
      <c r="BF282" s="1701">
        <f t="shared" si="155"/>
        <v>0</v>
      </c>
      <c r="BG282" s="1684">
        <v>250</v>
      </c>
      <c r="BH282" s="1684">
        <v>209.28</v>
      </c>
      <c r="BI282" s="1684">
        <v>209.28</v>
      </c>
      <c r="BJ282" s="1684">
        <v>0.89449999999999996</v>
      </c>
      <c r="BK282" s="1700">
        <f t="shared" si="150"/>
        <v>0.41679376830325604</v>
      </c>
      <c r="BL282" s="1684">
        <v>58050</v>
      </c>
      <c r="BM282" s="1701">
        <f t="shared" si="142"/>
        <v>83567</v>
      </c>
      <c r="BN282" s="1701">
        <f t="shared" si="143"/>
        <v>0</v>
      </c>
    </row>
    <row r="283" spans="1:66">
      <c r="A283" s="1717" t="s">
        <v>2783</v>
      </c>
      <c r="B283" s="1674">
        <v>1220</v>
      </c>
      <c r="C283" s="1674">
        <v>20</v>
      </c>
      <c r="D283" s="1716">
        <v>277</v>
      </c>
      <c r="E283" s="1684">
        <v>303</v>
      </c>
      <c r="F283" s="1684" t="s">
        <v>898</v>
      </c>
      <c r="G283" s="1684" t="s">
        <v>2116</v>
      </c>
      <c r="H283" s="1684" t="s">
        <v>1429</v>
      </c>
      <c r="I283" s="1684">
        <v>11</v>
      </c>
      <c r="J283" s="1684">
        <v>250</v>
      </c>
      <c r="K283" s="1684">
        <v>250</v>
      </c>
      <c r="L283" s="1684">
        <v>128.80000000000001</v>
      </c>
      <c r="M283" s="1684">
        <v>200</v>
      </c>
      <c r="N283" s="1684">
        <v>0.97729999999999995</v>
      </c>
      <c r="O283" s="1700">
        <f t="shared" si="156"/>
        <v>0.65847304551765362</v>
      </c>
      <c r="P283" s="1684">
        <v>59678</v>
      </c>
      <c r="Q283" s="1701">
        <f t="shared" si="135"/>
        <v>54379</v>
      </c>
      <c r="R283" s="1701">
        <f t="shared" si="136"/>
        <v>5299</v>
      </c>
      <c r="S283" s="1684">
        <v>250</v>
      </c>
      <c r="T283" s="1684">
        <v>151.52000000000001</v>
      </c>
      <c r="U283" s="1684">
        <v>200</v>
      </c>
      <c r="V283" s="1684">
        <v>0.9798</v>
      </c>
      <c r="W283" s="1700">
        <f t="shared" si="157"/>
        <v>0.59739049310196612</v>
      </c>
      <c r="X283" s="1684">
        <v>65984</v>
      </c>
      <c r="Y283" s="1701">
        <f t="shared" si="137"/>
        <v>66272</v>
      </c>
      <c r="Z283" s="1701">
        <f t="shared" si="151"/>
        <v>0</v>
      </c>
      <c r="AA283" s="1684">
        <v>250</v>
      </c>
      <c r="AB283" s="1684">
        <v>155.04</v>
      </c>
      <c r="AC283" s="1684">
        <v>200</v>
      </c>
      <c r="AD283" s="1684">
        <v>0.97860000000000003</v>
      </c>
      <c r="AE283" s="1700">
        <f t="shared" si="158"/>
        <v>0.60900800347245287</v>
      </c>
      <c r="AF283" s="1684">
        <v>66528</v>
      </c>
      <c r="AG283" s="1701">
        <f t="shared" si="138"/>
        <v>65544</v>
      </c>
      <c r="AH283" s="1701">
        <f t="shared" si="152"/>
        <v>984</v>
      </c>
      <c r="AI283" s="1684">
        <v>250</v>
      </c>
      <c r="AJ283" s="1684">
        <v>150.08000000000001</v>
      </c>
      <c r="AK283" s="1684">
        <v>200</v>
      </c>
      <c r="AL283" s="1684">
        <v>0.97940000000000005</v>
      </c>
      <c r="AM283" s="1700">
        <f t="shared" si="159"/>
        <v>0.6195538834333979</v>
      </c>
      <c r="AN283" s="1684">
        <v>67754</v>
      </c>
      <c r="AO283" s="1701">
        <f t="shared" si="139"/>
        <v>65616</v>
      </c>
      <c r="AP283" s="1701">
        <f t="shared" si="153"/>
        <v>2138</v>
      </c>
      <c r="AQ283" s="1684">
        <v>250</v>
      </c>
      <c r="AR283" s="1684">
        <v>152</v>
      </c>
      <c r="AS283" s="1684">
        <v>200</v>
      </c>
      <c r="AT283" s="1684">
        <v>0.97840000000000005</v>
      </c>
      <c r="AU283" s="1700">
        <f t="shared" si="160"/>
        <v>0.53448271573746164</v>
      </c>
      <c r="AV283" s="1684">
        <v>59138</v>
      </c>
      <c r="AW283" s="1701">
        <f t="shared" si="140"/>
        <v>66387</v>
      </c>
      <c r="AX283" s="1701">
        <f t="shared" si="154"/>
        <v>0</v>
      </c>
      <c r="AY283" s="1684">
        <v>250</v>
      </c>
      <c r="AZ283" s="1684">
        <v>151.04</v>
      </c>
      <c r="BA283" s="1684">
        <v>200</v>
      </c>
      <c r="BB283" s="1684">
        <v>0.97760000000000002</v>
      </c>
      <c r="BC283" s="1700">
        <f t="shared" si="161"/>
        <v>0.66377691263588756</v>
      </c>
      <c r="BD283" s="1684">
        <v>70568</v>
      </c>
      <c r="BE283" s="1701">
        <f t="shared" si="141"/>
        <v>63788</v>
      </c>
      <c r="BF283" s="1701">
        <f t="shared" si="155"/>
        <v>6780</v>
      </c>
      <c r="BG283" s="1684">
        <v>250</v>
      </c>
      <c r="BH283" s="1684">
        <v>158.88</v>
      </c>
      <c r="BI283" s="1684">
        <v>200</v>
      </c>
      <c r="BJ283" s="1684">
        <v>0.9728</v>
      </c>
      <c r="BK283" s="1700">
        <f t="shared" si="150"/>
        <v>0.57362502095347967</v>
      </c>
      <c r="BL283" s="1684">
        <v>65962</v>
      </c>
      <c r="BM283" s="1701">
        <f t="shared" si="142"/>
        <v>68995</v>
      </c>
      <c r="BN283" s="1701">
        <f t="shared" si="143"/>
        <v>0</v>
      </c>
    </row>
    <row r="284" spans="1:66">
      <c r="A284" s="1717" t="s">
        <v>2784</v>
      </c>
      <c r="B284" s="1674">
        <v>1240</v>
      </c>
      <c r="C284" s="1674">
        <v>11</v>
      </c>
      <c r="D284" s="1716">
        <v>278</v>
      </c>
      <c r="E284" s="1684">
        <v>65326</v>
      </c>
      <c r="F284" s="1684" t="s">
        <v>500</v>
      </c>
      <c r="G284" s="1684" t="s">
        <v>2116</v>
      </c>
      <c r="H284" s="1684" t="s">
        <v>1429</v>
      </c>
      <c r="I284" s="1684">
        <v>33</v>
      </c>
      <c r="J284" s="1684">
        <v>250</v>
      </c>
      <c r="K284" s="1684">
        <v>250</v>
      </c>
      <c r="L284" s="1684">
        <v>46.56</v>
      </c>
      <c r="M284" s="1684">
        <v>200</v>
      </c>
      <c r="N284" s="1684">
        <v>0.97840000000000005</v>
      </c>
      <c r="O284" s="1700">
        <f t="shared" si="156"/>
        <v>0.44845744249910313</v>
      </c>
      <c r="P284" s="1684">
        <v>14709</v>
      </c>
      <c r="Q284" s="1701">
        <f t="shared" si="135"/>
        <v>19679</v>
      </c>
      <c r="R284" s="1701">
        <f t="shared" si="136"/>
        <v>0</v>
      </c>
      <c r="S284" s="1684">
        <v>250</v>
      </c>
      <c r="T284" s="1684">
        <v>214.8</v>
      </c>
      <c r="U284" s="1684">
        <v>214.8</v>
      </c>
      <c r="V284" s="1684">
        <v>0.96719999999999995</v>
      </c>
      <c r="W284" s="1700">
        <f t="shared" si="157"/>
        <v>0.10286641959596692</v>
      </c>
      <c r="X284" s="1684">
        <v>15900</v>
      </c>
      <c r="Y284" s="1701">
        <f t="shared" si="137"/>
        <v>92742</v>
      </c>
      <c r="Z284" s="1701">
        <f t="shared" si="151"/>
        <v>0</v>
      </c>
      <c r="AA284" s="1684">
        <v>250</v>
      </c>
      <c r="AB284" s="1684">
        <v>72.239999999999995</v>
      </c>
      <c r="AC284" s="1684">
        <v>200</v>
      </c>
      <c r="AD284" s="1684">
        <v>0.96060000000000001</v>
      </c>
      <c r="AE284" s="1700">
        <f t="shared" si="158"/>
        <v>0.29547572280675144</v>
      </c>
      <c r="AF284" s="1684">
        <v>14763</v>
      </c>
      <c r="AG284" s="1701">
        <f t="shared" si="138"/>
        <v>29978</v>
      </c>
      <c r="AH284" s="1701">
        <f t="shared" si="152"/>
        <v>0</v>
      </c>
      <c r="AI284" s="1684">
        <v>250</v>
      </c>
      <c r="AJ284" s="1684">
        <v>39.840000000000003</v>
      </c>
      <c r="AK284" s="1684">
        <v>200</v>
      </c>
      <c r="AL284" s="1684">
        <v>0.98380000000000001</v>
      </c>
      <c r="AM284" s="1700">
        <f t="shared" si="159"/>
        <v>0.43753978988701031</v>
      </c>
      <c r="AN284" s="1684">
        <v>12759</v>
      </c>
      <c r="AO284" s="1701">
        <f t="shared" si="139"/>
        <v>17496</v>
      </c>
      <c r="AP284" s="1701">
        <f t="shared" si="153"/>
        <v>0</v>
      </c>
      <c r="AQ284" s="1684">
        <v>250</v>
      </c>
      <c r="AR284" s="1684">
        <v>36</v>
      </c>
      <c r="AS284" s="1684">
        <v>200</v>
      </c>
      <c r="AT284" s="1684">
        <v>0.96579999999999999</v>
      </c>
      <c r="AU284" s="1700">
        <f t="shared" si="160"/>
        <v>0.47120017130671843</v>
      </c>
      <c r="AV284" s="1684">
        <v>12189</v>
      </c>
      <c r="AW284" s="1701">
        <f t="shared" si="140"/>
        <v>15521</v>
      </c>
      <c r="AX284" s="1701">
        <f t="shared" si="154"/>
        <v>0</v>
      </c>
      <c r="AY284" s="1684">
        <v>250</v>
      </c>
      <c r="AZ284" s="1684">
        <v>42</v>
      </c>
      <c r="BA284" s="1684">
        <v>200</v>
      </c>
      <c r="BB284" s="1684">
        <v>0.96960000000000002</v>
      </c>
      <c r="BC284" s="1700">
        <f t="shared" si="161"/>
        <v>0.49644101314893391</v>
      </c>
      <c r="BD284" s="1684">
        <v>14556</v>
      </c>
      <c r="BE284" s="1701">
        <f t="shared" si="141"/>
        <v>17592</v>
      </c>
      <c r="BF284" s="1701">
        <f t="shared" si="155"/>
        <v>0</v>
      </c>
      <c r="BG284" s="1684">
        <v>250</v>
      </c>
      <c r="BH284" s="1684">
        <v>54</v>
      </c>
      <c r="BI284" s="1684">
        <v>200</v>
      </c>
      <c r="BJ284" s="1684">
        <v>0.93</v>
      </c>
      <c r="BK284" s="1700">
        <f t="shared" si="150"/>
        <v>0.21325522539535721</v>
      </c>
      <c r="BL284" s="1684">
        <v>7968</v>
      </c>
      <c r="BM284" s="1701">
        <f t="shared" si="142"/>
        <v>22418</v>
      </c>
      <c r="BN284" s="1701">
        <f t="shared" si="143"/>
        <v>0</v>
      </c>
    </row>
    <row r="285" spans="1:66">
      <c r="A285" s="1717" t="s">
        <v>2785</v>
      </c>
      <c r="B285" s="1674">
        <v>1240</v>
      </c>
      <c r="C285" s="1674">
        <v>18</v>
      </c>
      <c r="D285" s="1716">
        <v>279</v>
      </c>
      <c r="E285" s="1684" t="s">
        <v>3160</v>
      </c>
      <c r="F285" s="1684" t="s">
        <v>4127</v>
      </c>
      <c r="G285" s="1684" t="s">
        <v>2116</v>
      </c>
      <c r="H285" s="1684" t="s">
        <v>2115</v>
      </c>
      <c r="I285" s="1684">
        <v>11</v>
      </c>
      <c r="J285" s="1684">
        <v>250</v>
      </c>
      <c r="K285" s="1684">
        <v>250</v>
      </c>
      <c r="L285" s="1684">
        <v>265</v>
      </c>
      <c r="M285" s="1684">
        <v>265</v>
      </c>
      <c r="N285" s="1684">
        <v>0.81859999999999999</v>
      </c>
      <c r="O285" s="1700">
        <f t="shared" si="156"/>
        <v>0.28148610835803417</v>
      </c>
      <c r="P285" s="1684">
        <v>43965</v>
      </c>
      <c r="Q285" s="1701">
        <f t="shared" si="135"/>
        <v>93713</v>
      </c>
      <c r="R285" s="1701">
        <f t="shared" si="136"/>
        <v>0</v>
      </c>
      <c r="S285" s="1684">
        <v>250</v>
      </c>
      <c r="T285" s="1684">
        <v>235</v>
      </c>
      <c r="U285" s="1684">
        <v>235</v>
      </c>
      <c r="V285" s="1684">
        <v>0.86309999999999998</v>
      </c>
      <c r="W285" s="1700">
        <f t="shared" si="157"/>
        <v>0.27603568150337082</v>
      </c>
      <c r="X285" s="1684">
        <v>41655</v>
      </c>
      <c r="Y285" s="1701">
        <f t="shared" si="137"/>
        <v>90543</v>
      </c>
      <c r="Z285" s="1701">
        <f t="shared" si="151"/>
        <v>0</v>
      </c>
      <c r="AA285" s="1684">
        <v>250</v>
      </c>
      <c r="AB285" s="1684">
        <v>235</v>
      </c>
      <c r="AC285" s="1684">
        <v>235</v>
      </c>
      <c r="AD285" s="1684">
        <v>0.8579</v>
      </c>
      <c r="AE285" s="1700">
        <f t="shared" si="158"/>
        <v>0.25379472718720214</v>
      </c>
      <c r="AF285" s="1684">
        <v>36840</v>
      </c>
      <c r="AG285" s="1701">
        <f t="shared" si="138"/>
        <v>87094</v>
      </c>
      <c r="AH285" s="1701">
        <f t="shared" si="152"/>
        <v>0</v>
      </c>
      <c r="AI285" s="1684">
        <v>250</v>
      </c>
      <c r="AJ285" s="1684">
        <v>210</v>
      </c>
      <c r="AK285" s="1684">
        <v>210</v>
      </c>
      <c r="AL285" s="1684">
        <v>0.89849999999999997</v>
      </c>
      <c r="AM285" s="1700">
        <f t="shared" si="159"/>
        <v>0.31991362973106741</v>
      </c>
      <c r="AN285" s="1684">
        <v>44910</v>
      </c>
      <c r="AO285" s="1701">
        <f t="shared" si="139"/>
        <v>84229</v>
      </c>
      <c r="AP285" s="1701">
        <f t="shared" si="153"/>
        <v>0</v>
      </c>
      <c r="AQ285" s="1684">
        <v>250</v>
      </c>
      <c r="AR285" s="1684">
        <v>205</v>
      </c>
      <c r="AS285" s="1684">
        <v>205</v>
      </c>
      <c r="AT285" s="1684">
        <v>0.8972</v>
      </c>
      <c r="AU285" s="1700">
        <f t="shared" si="160"/>
        <v>0.27725619899260562</v>
      </c>
      <c r="AV285" s="1684">
        <v>37940</v>
      </c>
      <c r="AW285" s="1701">
        <f t="shared" si="140"/>
        <v>82105</v>
      </c>
      <c r="AX285" s="1701">
        <f t="shared" si="154"/>
        <v>0</v>
      </c>
      <c r="AY285" s="1684">
        <v>250</v>
      </c>
      <c r="AZ285" s="1684">
        <v>215</v>
      </c>
      <c r="BA285" s="1684">
        <v>215</v>
      </c>
      <c r="BB285" s="1684">
        <v>0.89339999999999997</v>
      </c>
      <c r="BC285" s="1700">
        <f t="shared" si="161"/>
        <v>0.29823211156867269</v>
      </c>
      <c r="BD285" s="1684">
        <v>41245</v>
      </c>
      <c r="BE285" s="1701">
        <f t="shared" si="141"/>
        <v>82979</v>
      </c>
      <c r="BF285" s="1701">
        <f t="shared" si="155"/>
        <v>0</v>
      </c>
      <c r="BG285" s="1684">
        <v>250</v>
      </c>
      <c r="BH285" s="1684">
        <v>205</v>
      </c>
      <c r="BI285" s="1684">
        <v>205</v>
      </c>
      <c r="BJ285" s="1684">
        <v>0.89590000000000003</v>
      </c>
      <c r="BK285" s="1700">
        <f t="shared" si="150"/>
        <v>0.23367517970301926</v>
      </c>
      <c r="BL285" s="1684">
        <v>31930</v>
      </c>
      <c r="BM285" s="1701">
        <f t="shared" si="142"/>
        <v>81986</v>
      </c>
      <c r="BN285" s="1701">
        <f t="shared" si="143"/>
        <v>0</v>
      </c>
    </row>
    <row r="286" spans="1:66">
      <c r="A286" s="1717" t="s">
        <v>2786</v>
      </c>
      <c r="B286" s="1674">
        <v>1240</v>
      </c>
      <c r="C286" s="1674">
        <v>48</v>
      </c>
      <c r="D286" s="1716">
        <v>280</v>
      </c>
      <c r="E286" s="1684" t="s">
        <v>3161</v>
      </c>
      <c r="F286" s="1684" t="s">
        <v>2205</v>
      </c>
      <c r="G286" s="1684" t="s">
        <v>2116</v>
      </c>
      <c r="H286" s="1684" t="s">
        <v>2115</v>
      </c>
      <c r="I286" s="1684">
        <v>11</v>
      </c>
      <c r="J286" s="1684">
        <v>250</v>
      </c>
      <c r="K286" s="1684">
        <v>250</v>
      </c>
      <c r="L286" s="1684">
        <v>184.32</v>
      </c>
      <c r="M286" s="1684">
        <v>200</v>
      </c>
      <c r="N286" s="1684">
        <v>1</v>
      </c>
      <c r="O286" s="1700">
        <f t="shared" si="156"/>
        <v>0.47232168692129634</v>
      </c>
      <c r="P286" s="1684">
        <v>62682</v>
      </c>
      <c r="Q286" s="1701">
        <f t="shared" si="135"/>
        <v>79626</v>
      </c>
      <c r="R286" s="1701">
        <f t="shared" si="136"/>
        <v>0</v>
      </c>
      <c r="S286" s="1684">
        <v>250</v>
      </c>
      <c r="T286" s="1684">
        <v>180</v>
      </c>
      <c r="U286" s="1684">
        <v>200</v>
      </c>
      <c r="V286" s="1684">
        <v>0.99409999999999998</v>
      </c>
      <c r="W286" s="1700">
        <f t="shared" si="157"/>
        <v>0.28131928197151723</v>
      </c>
      <c r="X286" s="1684">
        <v>37452</v>
      </c>
      <c r="Y286" s="1701">
        <f t="shared" si="137"/>
        <v>79878</v>
      </c>
      <c r="Z286" s="1701">
        <f t="shared" si="151"/>
        <v>0</v>
      </c>
      <c r="AA286" s="1684">
        <v>250</v>
      </c>
      <c r="AB286" s="1684">
        <v>183</v>
      </c>
      <c r="AC286" s="1684">
        <v>200</v>
      </c>
      <c r="AD286" s="1684">
        <v>0.9929</v>
      </c>
      <c r="AE286" s="1700">
        <f t="shared" si="158"/>
        <v>0.44665944233199617</v>
      </c>
      <c r="AF286" s="1684">
        <v>58434</v>
      </c>
      <c r="AG286" s="1701">
        <f t="shared" si="138"/>
        <v>78495</v>
      </c>
      <c r="AH286" s="1701">
        <f t="shared" si="152"/>
        <v>0</v>
      </c>
      <c r="AI286" s="1684">
        <v>250</v>
      </c>
      <c r="AJ286" s="1684">
        <v>183</v>
      </c>
      <c r="AK286" s="1684">
        <v>200</v>
      </c>
      <c r="AL286" s="1684">
        <v>0.99139999999999995</v>
      </c>
      <c r="AM286" s="1700">
        <f t="shared" si="159"/>
        <v>0.51053816923906259</v>
      </c>
      <c r="AN286" s="1684">
        <v>68913</v>
      </c>
      <c r="AO286" s="1701">
        <f t="shared" si="139"/>
        <v>80989</v>
      </c>
      <c r="AP286" s="1701">
        <f t="shared" si="153"/>
        <v>0</v>
      </c>
      <c r="AQ286" s="1684">
        <v>250</v>
      </c>
      <c r="AR286" s="1684">
        <v>180</v>
      </c>
      <c r="AS286" s="1684">
        <v>200</v>
      </c>
      <c r="AT286" s="1684">
        <v>0.99229999999999996</v>
      </c>
      <c r="AU286" s="1700">
        <f t="shared" si="160"/>
        <v>0.39028115052210266</v>
      </c>
      <c r="AV286" s="1684">
        <v>51864</v>
      </c>
      <c r="AW286" s="1701">
        <f t="shared" si="140"/>
        <v>79733</v>
      </c>
      <c r="AX286" s="1701">
        <f t="shared" si="154"/>
        <v>0</v>
      </c>
      <c r="AY286" s="1684">
        <v>250</v>
      </c>
      <c r="AZ286" s="1684">
        <v>234</v>
      </c>
      <c r="BA286" s="1684">
        <v>234</v>
      </c>
      <c r="BB286" s="1684">
        <v>0.87780000000000002</v>
      </c>
      <c r="BC286" s="1700">
        <f t="shared" si="161"/>
        <v>0.28445806954578884</v>
      </c>
      <c r="BD286" s="1684">
        <v>42069</v>
      </c>
      <c r="BE286" s="1701">
        <f t="shared" si="141"/>
        <v>88735</v>
      </c>
      <c r="BF286" s="1701">
        <f t="shared" si="155"/>
        <v>0</v>
      </c>
      <c r="BG286" s="1684">
        <v>250</v>
      </c>
      <c r="BH286" s="1684">
        <v>18</v>
      </c>
      <c r="BI286" s="1684">
        <v>200</v>
      </c>
      <c r="BJ286" s="1684">
        <v>0.89749999999999996</v>
      </c>
      <c r="BK286" s="1700">
        <f t="shared" si="150"/>
        <v>0.13328541048911252</v>
      </c>
      <c r="BL286" s="1684">
        <v>1602</v>
      </c>
      <c r="BM286" s="1701">
        <f t="shared" si="142"/>
        <v>7212</v>
      </c>
      <c r="BN286" s="1701">
        <f t="shared" si="143"/>
        <v>0</v>
      </c>
    </row>
    <row r="287" spans="1:66">
      <c r="A287" s="1717" t="s">
        <v>4126</v>
      </c>
      <c r="B287" s="1674">
        <v>6110</v>
      </c>
      <c r="C287" s="1674">
        <v>97</v>
      </c>
      <c r="D287" s="1716">
        <v>281</v>
      </c>
      <c r="E287" s="1684" t="s">
        <v>4125</v>
      </c>
      <c r="F287" s="1684" t="s">
        <v>4124</v>
      </c>
      <c r="G287" s="1684" t="s">
        <v>2116</v>
      </c>
      <c r="H287" s="1684" t="s">
        <v>1429</v>
      </c>
      <c r="I287" s="1684">
        <v>11</v>
      </c>
      <c r="J287" s="1684">
        <v>250</v>
      </c>
      <c r="K287" s="1684">
        <v>250</v>
      </c>
      <c r="L287" s="1684">
        <v>180</v>
      </c>
      <c r="M287" s="1684">
        <v>200</v>
      </c>
      <c r="N287" s="1684">
        <v>0.9133</v>
      </c>
      <c r="O287" s="1700">
        <f t="shared" si="156"/>
        <v>0.27221188121220968</v>
      </c>
      <c r="P287" s="1684">
        <v>32220</v>
      </c>
      <c r="Q287" s="1701">
        <f t="shared" si="135"/>
        <v>71018</v>
      </c>
      <c r="R287" s="1701">
        <f t="shared" si="136"/>
        <v>0</v>
      </c>
      <c r="S287" s="1684">
        <v>250</v>
      </c>
      <c r="T287" s="1684">
        <v>192</v>
      </c>
      <c r="U287" s="1684">
        <v>200</v>
      </c>
      <c r="V287" s="1684">
        <v>0.91010000000000002</v>
      </c>
      <c r="W287" s="1700">
        <f t="shared" si="157"/>
        <v>0.30829354685116722</v>
      </c>
      <c r="X287" s="1684">
        <v>40080</v>
      </c>
      <c r="Y287" s="1701">
        <f t="shared" si="137"/>
        <v>78004</v>
      </c>
      <c r="Z287" s="1701">
        <f t="shared" si="151"/>
        <v>0</v>
      </c>
      <c r="AA287" s="1684">
        <v>250</v>
      </c>
      <c r="AB287" s="1684">
        <v>228</v>
      </c>
      <c r="AC287" s="1684">
        <v>228</v>
      </c>
      <c r="AD287" s="1684">
        <v>0.88890000000000002</v>
      </c>
      <c r="AE287" s="1700">
        <f t="shared" si="158"/>
        <v>0.30591722866622062</v>
      </c>
      <c r="AF287" s="1684">
        <v>44640</v>
      </c>
      <c r="AG287" s="1701">
        <f t="shared" si="138"/>
        <v>87553</v>
      </c>
      <c r="AH287" s="1701">
        <f t="shared" si="152"/>
        <v>0</v>
      </c>
      <c r="AI287" s="1684">
        <v>250</v>
      </c>
      <c r="AJ287" s="1684">
        <v>162</v>
      </c>
      <c r="AK287" s="1684">
        <v>200</v>
      </c>
      <c r="AL287" s="1684">
        <v>0.86029999999999995</v>
      </c>
      <c r="AM287" s="1700">
        <f t="shared" si="159"/>
        <v>0.31709831617090778</v>
      </c>
      <c r="AN287" s="1684">
        <v>32880</v>
      </c>
      <c r="AO287" s="1701">
        <f t="shared" si="139"/>
        <v>62214</v>
      </c>
      <c r="AP287" s="1701">
        <f t="shared" si="153"/>
        <v>0</v>
      </c>
      <c r="AQ287" s="1684">
        <v>250</v>
      </c>
      <c r="AR287" s="1684">
        <v>150</v>
      </c>
      <c r="AS287" s="1684">
        <v>200</v>
      </c>
      <c r="AT287" s="1684">
        <v>0.85229999999999995</v>
      </c>
      <c r="AU287" s="1700">
        <f t="shared" si="160"/>
        <v>0.28386188416164232</v>
      </c>
      <c r="AV287" s="1684">
        <v>27000</v>
      </c>
      <c r="AW287" s="1701">
        <f t="shared" si="140"/>
        <v>57070</v>
      </c>
      <c r="AX287" s="1701">
        <f t="shared" si="154"/>
        <v>0</v>
      </c>
      <c r="AY287" s="1684">
        <v>250</v>
      </c>
      <c r="AZ287" s="1684">
        <v>180</v>
      </c>
      <c r="BA287" s="1684">
        <v>200</v>
      </c>
      <c r="BB287" s="1684">
        <v>0.84519999999999995</v>
      </c>
      <c r="BC287" s="1700">
        <f t="shared" si="161"/>
        <v>0.2722344919458029</v>
      </c>
      <c r="BD287" s="1684">
        <v>29820</v>
      </c>
      <c r="BE287" s="1701">
        <f t="shared" si="141"/>
        <v>65723</v>
      </c>
      <c r="BF287" s="1701">
        <f t="shared" si="155"/>
        <v>0</v>
      </c>
      <c r="BG287" s="1684">
        <v>250</v>
      </c>
      <c r="BH287" s="1684">
        <v>204</v>
      </c>
      <c r="BI287" s="1684">
        <v>204</v>
      </c>
      <c r="BJ287" s="1684">
        <v>0.84789999999999999</v>
      </c>
      <c r="BK287" s="1700">
        <f t="shared" si="150"/>
        <v>0.22099469769380004</v>
      </c>
      <c r="BL287" s="1684">
        <v>28440</v>
      </c>
      <c r="BM287" s="1701">
        <f t="shared" si="142"/>
        <v>77215</v>
      </c>
      <c r="BN287" s="1701">
        <f t="shared" si="143"/>
        <v>0</v>
      </c>
    </row>
    <row r="288" spans="1:66">
      <c r="A288" s="1717" t="s">
        <v>2892</v>
      </c>
      <c r="B288" s="1674">
        <v>6150</v>
      </c>
      <c r="C288" s="1674">
        <v>25</v>
      </c>
      <c r="D288" s="1716">
        <v>282</v>
      </c>
      <c r="E288" s="1684" t="s">
        <v>3162</v>
      </c>
      <c r="F288" s="1684" t="s">
        <v>2204</v>
      </c>
      <c r="G288" s="1684" t="s">
        <v>2116</v>
      </c>
      <c r="H288" s="1684" t="s">
        <v>2115</v>
      </c>
      <c r="I288" s="1684">
        <v>33</v>
      </c>
      <c r="J288" s="1684">
        <v>250</v>
      </c>
      <c r="K288" s="1684">
        <v>250</v>
      </c>
      <c r="L288" s="1684">
        <v>98.4</v>
      </c>
      <c r="M288" s="1684">
        <v>200</v>
      </c>
      <c r="N288" s="1684">
        <v>0.78720000000000001</v>
      </c>
      <c r="O288" s="1700">
        <f t="shared" si="156"/>
        <v>0.16954882455328618</v>
      </c>
      <c r="P288" s="1684">
        <v>9456</v>
      </c>
      <c r="Q288" s="1701">
        <f t="shared" si="135"/>
        <v>33463</v>
      </c>
      <c r="R288" s="1701">
        <f t="shared" si="136"/>
        <v>0</v>
      </c>
      <c r="S288" s="1684">
        <v>250</v>
      </c>
      <c r="T288" s="1684">
        <v>93.6</v>
      </c>
      <c r="U288" s="1684">
        <v>200</v>
      </c>
      <c r="V288" s="1684">
        <v>0.79520000000000002</v>
      </c>
      <c r="W288" s="1700">
        <f t="shared" si="157"/>
        <v>0.1085659948108835</v>
      </c>
      <c r="X288" s="1684">
        <v>6012</v>
      </c>
      <c r="Y288" s="1701">
        <f t="shared" si="137"/>
        <v>33226</v>
      </c>
      <c r="Z288" s="1701">
        <f t="shared" si="151"/>
        <v>0</v>
      </c>
      <c r="AA288" s="1684">
        <v>250</v>
      </c>
      <c r="AB288" s="1684">
        <v>96</v>
      </c>
      <c r="AC288" s="1684">
        <v>200</v>
      </c>
      <c r="AD288" s="1684">
        <v>0.78910000000000002</v>
      </c>
      <c r="AE288" s="1700">
        <f t="shared" si="158"/>
        <v>0.18106950252749263</v>
      </c>
      <c r="AF288" s="1684">
        <v>9876</v>
      </c>
      <c r="AG288" s="1701">
        <f t="shared" si="138"/>
        <v>32726</v>
      </c>
      <c r="AH288" s="1701">
        <f t="shared" si="152"/>
        <v>0</v>
      </c>
      <c r="AI288" s="1684">
        <v>250</v>
      </c>
      <c r="AJ288" s="1684">
        <v>84</v>
      </c>
      <c r="AK288" s="1684">
        <v>200</v>
      </c>
      <c r="AL288" s="1684">
        <v>0.88600000000000001</v>
      </c>
      <c r="AM288" s="1700">
        <f t="shared" si="159"/>
        <v>0.19699680644121043</v>
      </c>
      <c r="AN288" s="1684">
        <v>10908</v>
      </c>
      <c r="AO288" s="1701">
        <f t="shared" si="139"/>
        <v>33223</v>
      </c>
      <c r="AP288" s="1701">
        <f t="shared" si="153"/>
        <v>0</v>
      </c>
      <c r="AQ288" s="1684">
        <v>250</v>
      </c>
      <c r="AR288" s="1684">
        <v>84</v>
      </c>
      <c r="AS288" s="1684">
        <v>200</v>
      </c>
      <c r="AT288" s="1684">
        <v>0.8236</v>
      </c>
      <c r="AU288" s="1700">
        <f t="shared" si="160"/>
        <v>0.10887535073250031</v>
      </c>
      <c r="AV288" s="1684">
        <v>5604</v>
      </c>
      <c r="AW288" s="1701">
        <f t="shared" si="140"/>
        <v>30883</v>
      </c>
      <c r="AX288" s="1701">
        <f t="shared" si="154"/>
        <v>0</v>
      </c>
      <c r="AY288" s="1684">
        <v>250</v>
      </c>
      <c r="AZ288" s="1684">
        <v>108</v>
      </c>
      <c r="BA288" s="1684">
        <v>200</v>
      </c>
      <c r="BB288" s="1684">
        <v>0.90080000000000005</v>
      </c>
      <c r="BC288" s="1700">
        <f t="shared" si="161"/>
        <v>0.13996475012608819</v>
      </c>
      <c r="BD288" s="1684">
        <v>9804</v>
      </c>
      <c r="BE288" s="1701">
        <f t="shared" si="141"/>
        <v>42028</v>
      </c>
      <c r="BF288" s="1701">
        <f t="shared" si="155"/>
        <v>0</v>
      </c>
      <c r="BG288" s="1684">
        <v>250</v>
      </c>
      <c r="BH288" s="1684">
        <v>108</v>
      </c>
      <c r="BI288" s="1684">
        <v>200</v>
      </c>
      <c r="BJ288" s="1684">
        <v>0.92759999999999998</v>
      </c>
      <c r="BK288" s="1700">
        <f t="shared" si="150"/>
        <v>0.22700892270645642</v>
      </c>
      <c r="BL288" s="1684">
        <v>16920</v>
      </c>
      <c r="BM288" s="1701">
        <f t="shared" si="142"/>
        <v>44721</v>
      </c>
      <c r="BN288" s="1701">
        <f t="shared" si="143"/>
        <v>0</v>
      </c>
    </row>
    <row r="289" spans="1:66">
      <c r="A289" s="1717" t="s">
        <v>2787</v>
      </c>
      <c r="B289" s="1674">
        <v>6220</v>
      </c>
      <c r="C289" s="1674">
        <v>24</v>
      </c>
      <c r="D289" s="1716">
        <v>283</v>
      </c>
      <c r="E289" s="1684" t="s">
        <v>3163</v>
      </c>
      <c r="F289" s="1684" t="s">
        <v>482</v>
      </c>
      <c r="G289" s="1684" t="s">
        <v>2116</v>
      </c>
      <c r="H289" s="1684" t="s">
        <v>1429</v>
      </c>
      <c r="I289" s="1684">
        <v>11</v>
      </c>
      <c r="J289" s="1684">
        <v>250</v>
      </c>
      <c r="K289" s="1684">
        <v>250</v>
      </c>
      <c r="L289" s="1684">
        <v>88.2</v>
      </c>
      <c r="M289" s="1684">
        <v>200</v>
      </c>
      <c r="N289" s="1684">
        <v>0.98609999999999998</v>
      </c>
      <c r="O289" s="1700">
        <f t="shared" si="156"/>
        <v>0.25112863205203884</v>
      </c>
      <c r="P289" s="1684">
        <v>15726</v>
      </c>
      <c r="Q289" s="1701">
        <f t="shared" si="135"/>
        <v>37573</v>
      </c>
      <c r="R289" s="1701">
        <f t="shared" si="136"/>
        <v>0</v>
      </c>
      <c r="S289" s="1684">
        <v>250</v>
      </c>
      <c r="T289" s="1684">
        <v>108</v>
      </c>
      <c r="U289" s="1684">
        <v>200</v>
      </c>
      <c r="V289" s="1684">
        <v>0.98409999999999997</v>
      </c>
      <c r="W289" s="1700">
        <f t="shared" si="157"/>
        <v>0.37567150427763202</v>
      </c>
      <c r="X289" s="1684">
        <v>29706</v>
      </c>
      <c r="Y289" s="1701">
        <f t="shared" si="137"/>
        <v>47445</v>
      </c>
      <c r="Z289" s="1701">
        <f t="shared" si="151"/>
        <v>0</v>
      </c>
      <c r="AA289" s="1684">
        <v>250</v>
      </c>
      <c r="AB289" s="1684">
        <v>103.8</v>
      </c>
      <c r="AC289" s="1684">
        <v>200</v>
      </c>
      <c r="AD289" s="1684">
        <v>0.9758</v>
      </c>
      <c r="AE289" s="1700">
        <f t="shared" si="158"/>
        <v>0.35435246517423641</v>
      </c>
      <c r="AF289" s="1684">
        <v>25842</v>
      </c>
      <c r="AG289" s="1701">
        <f t="shared" si="138"/>
        <v>43756</v>
      </c>
      <c r="AH289" s="1701">
        <f t="shared" si="152"/>
        <v>0</v>
      </c>
      <c r="AI289" s="1684">
        <v>250</v>
      </c>
      <c r="AJ289" s="1684">
        <v>78.599999999999994</v>
      </c>
      <c r="AK289" s="1684">
        <v>200</v>
      </c>
      <c r="AL289" s="1684">
        <v>0.99829999999999997</v>
      </c>
      <c r="AM289" s="1700">
        <f t="shared" si="159"/>
        <v>0.29805244965032862</v>
      </c>
      <c r="AN289" s="1684">
        <v>17400</v>
      </c>
      <c r="AO289" s="1701">
        <f t="shared" si="139"/>
        <v>35027</v>
      </c>
      <c r="AP289" s="1701">
        <f t="shared" si="153"/>
        <v>0</v>
      </c>
      <c r="AQ289" s="1684">
        <v>250</v>
      </c>
      <c r="AR289" s="1684">
        <v>60.6</v>
      </c>
      <c r="AS289" s="1684">
        <v>200</v>
      </c>
      <c r="AT289" s="1684">
        <v>1</v>
      </c>
      <c r="AU289" s="1700">
        <f t="shared" si="160"/>
        <v>0.34946236559139782</v>
      </c>
      <c r="AV289" s="1684">
        <v>15756</v>
      </c>
      <c r="AW289" s="1701">
        <f t="shared" si="140"/>
        <v>27052</v>
      </c>
      <c r="AX289" s="1701">
        <f t="shared" si="154"/>
        <v>0</v>
      </c>
      <c r="AY289" s="1684">
        <v>250</v>
      </c>
      <c r="AZ289" s="1684">
        <v>69</v>
      </c>
      <c r="BA289" s="1684">
        <v>200</v>
      </c>
      <c r="BB289" s="1684">
        <v>0.99060000000000004</v>
      </c>
      <c r="BC289" s="1700">
        <f t="shared" si="161"/>
        <v>0.38416672274939989</v>
      </c>
      <c r="BD289" s="1684">
        <v>18906</v>
      </c>
      <c r="BE289" s="1701">
        <f t="shared" si="141"/>
        <v>29528</v>
      </c>
      <c r="BF289" s="1701">
        <f t="shared" si="155"/>
        <v>0</v>
      </c>
      <c r="BG289" s="1684">
        <v>250</v>
      </c>
      <c r="BH289" s="1684">
        <v>55.2</v>
      </c>
      <c r="BI289" s="1684">
        <v>200</v>
      </c>
      <c r="BJ289" s="1684">
        <v>0.99590000000000001</v>
      </c>
      <c r="BK289" s="1700">
        <f t="shared" si="150"/>
        <v>0.32009452875536781</v>
      </c>
      <c r="BL289" s="1684">
        <v>13092</v>
      </c>
      <c r="BM289" s="1701">
        <f t="shared" si="142"/>
        <v>24540</v>
      </c>
      <c r="BN289" s="1701">
        <f t="shared" si="143"/>
        <v>0</v>
      </c>
    </row>
    <row r="290" spans="1:66">
      <c r="A290" s="1717" t="s">
        <v>2661</v>
      </c>
      <c r="B290" s="1674">
        <v>6220</v>
      </c>
      <c r="C290" s="1674">
        <v>163</v>
      </c>
      <c r="D290" s="1716">
        <v>284</v>
      </c>
      <c r="E290" s="1684" t="s">
        <v>3164</v>
      </c>
      <c r="F290" s="1684" t="s">
        <v>1743</v>
      </c>
      <c r="G290" s="1684" t="s">
        <v>2116</v>
      </c>
      <c r="H290" s="1684" t="s">
        <v>1475</v>
      </c>
      <c r="I290" s="1684">
        <v>11</v>
      </c>
      <c r="J290" s="1684">
        <v>250</v>
      </c>
      <c r="K290" s="1684">
        <v>250</v>
      </c>
      <c r="L290" s="1684">
        <v>159</v>
      </c>
      <c r="M290" s="1684">
        <v>250</v>
      </c>
      <c r="N290" s="1684">
        <v>0.98750000000000004</v>
      </c>
      <c r="O290" s="1700">
        <f t="shared" si="156"/>
        <v>0.37603163230103759</v>
      </c>
      <c r="P290" s="1684">
        <v>42510</v>
      </c>
      <c r="Q290" s="1701">
        <f t="shared" si="135"/>
        <v>67829</v>
      </c>
      <c r="R290" s="1701">
        <f t="shared" si="136"/>
        <v>0</v>
      </c>
      <c r="S290" s="1684">
        <v>250</v>
      </c>
      <c r="T290" s="1684">
        <v>162</v>
      </c>
      <c r="U290" s="1684">
        <v>250</v>
      </c>
      <c r="V290" s="1684">
        <v>0.98440000000000005</v>
      </c>
      <c r="W290" s="1700">
        <f t="shared" si="157"/>
        <v>0.36587288988183808</v>
      </c>
      <c r="X290" s="1684">
        <v>43410</v>
      </c>
      <c r="Y290" s="1701">
        <f t="shared" si="137"/>
        <v>71189</v>
      </c>
      <c r="Z290" s="1701">
        <f t="shared" si="151"/>
        <v>0</v>
      </c>
      <c r="AA290" s="1684">
        <v>250</v>
      </c>
      <c r="AB290" s="1684">
        <v>150</v>
      </c>
      <c r="AC290" s="1684">
        <v>250</v>
      </c>
      <c r="AD290" s="1684">
        <v>0.98460000000000003</v>
      </c>
      <c r="AE290" s="1700">
        <f t="shared" si="158"/>
        <v>0.30610287313517048</v>
      </c>
      <c r="AF290" s="1684">
        <v>32550</v>
      </c>
      <c r="AG290" s="1701">
        <f t="shared" si="138"/>
        <v>63802</v>
      </c>
      <c r="AH290" s="1701">
        <f t="shared" si="152"/>
        <v>0</v>
      </c>
      <c r="AI290" s="1684">
        <v>250</v>
      </c>
      <c r="AJ290" s="1684">
        <v>153</v>
      </c>
      <c r="AK290" s="1684">
        <v>250</v>
      </c>
      <c r="AL290" s="1684">
        <v>0.98240000000000005</v>
      </c>
      <c r="AM290" s="1700">
        <f t="shared" si="159"/>
        <v>0.43539862619419945</v>
      </c>
      <c r="AN290" s="1684">
        <v>48690</v>
      </c>
      <c r="AO290" s="1701">
        <f t="shared" si="139"/>
        <v>67097</v>
      </c>
      <c r="AP290" s="1701">
        <f t="shared" si="153"/>
        <v>0</v>
      </c>
      <c r="AQ290" s="1684">
        <v>250</v>
      </c>
      <c r="AR290" s="1684">
        <v>153</v>
      </c>
      <c r="AS290" s="1684">
        <v>250</v>
      </c>
      <c r="AT290" s="1684">
        <v>0.98629999999999995</v>
      </c>
      <c r="AU290" s="1700">
        <f t="shared" si="160"/>
        <v>0.42405753253475209</v>
      </c>
      <c r="AV290" s="1684">
        <v>47610</v>
      </c>
      <c r="AW290" s="1701">
        <f t="shared" si="140"/>
        <v>67364</v>
      </c>
      <c r="AX290" s="1701">
        <f t="shared" si="154"/>
        <v>0</v>
      </c>
      <c r="AY290" s="1684">
        <v>250</v>
      </c>
      <c r="AZ290" s="1684">
        <v>153</v>
      </c>
      <c r="BA290" s="1684">
        <v>250</v>
      </c>
      <c r="BB290" s="1684">
        <v>0.98809999999999998</v>
      </c>
      <c r="BC290" s="1700">
        <f t="shared" si="161"/>
        <v>0.43298476268466213</v>
      </c>
      <c r="BD290" s="1684">
        <v>47130</v>
      </c>
      <c r="BE290" s="1701">
        <f t="shared" si="141"/>
        <v>65309</v>
      </c>
      <c r="BF290" s="1701">
        <f t="shared" si="155"/>
        <v>0</v>
      </c>
      <c r="BG290" s="1684">
        <v>250</v>
      </c>
      <c r="BH290" s="1684">
        <v>150</v>
      </c>
      <c r="BI290" s="1684">
        <v>250</v>
      </c>
      <c r="BJ290" s="1684">
        <v>0.98929999999999996</v>
      </c>
      <c r="BK290" s="1700">
        <f t="shared" si="150"/>
        <v>0.37824072413534499</v>
      </c>
      <c r="BL290" s="1684">
        <v>41760</v>
      </c>
      <c r="BM290" s="1701">
        <f t="shared" si="142"/>
        <v>66244</v>
      </c>
      <c r="BN290" s="1701">
        <f t="shared" si="143"/>
        <v>0</v>
      </c>
    </row>
    <row r="291" spans="1:66">
      <c r="A291" s="1717" t="s">
        <v>2788</v>
      </c>
      <c r="B291" s="1674">
        <v>1240</v>
      </c>
      <c r="C291" s="1674">
        <v>5</v>
      </c>
      <c r="D291" s="1716">
        <v>285</v>
      </c>
      <c r="E291" s="1684">
        <v>23237</v>
      </c>
      <c r="F291" s="1684" t="s">
        <v>507</v>
      </c>
      <c r="G291" s="1684" t="s">
        <v>2116</v>
      </c>
      <c r="H291" s="1684" t="s">
        <v>795</v>
      </c>
      <c r="I291" s="1684">
        <v>11</v>
      </c>
      <c r="J291" s="1684">
        <v>250.44</v>
      </c>
      <c r="K291" s="1684">
        <v>250.44</v>
      </c>
      <c r="L291" s="1684">
        <v>64</v>
      </c>
      <c r="M291" s="1684">
        <v>200.35</v>
      </c>
      <c r="N291" s="1684">
        <v>0.77400000000000002</v>
      </c>
      <c r="O291" s="1700">
        <f t="shared" si="156"/>
        <v>0.66438774045363191</v>
      </c>
      <c r="P291" s="1684">
        <v>23696</v>
      </c>
      <c r="Q291" s="1701">
        <f t="shared" si="135"/>
        <v>21400</v>
      </c>
      <c r="R291" s="1701">
        <f t="shared" si="136"/>
        <v>2296</v>
      </c>
      <c r="S291" s="1684">
        <v>250.44</v>
      </c>
      <c r="T291" s="1684">
        <v>64.8</v>
      </c>
      <c r="U291" s="1684">
        <v>200.35</v>
      </c>
      <c r="V291" s="1684">
        <v>0.77749999999999997</v>
      </c>
      <c r="W291" s="1700">
        <f t="shared" si="157"/>
        <v>0.51669759168981244</v>
      </c>
      <c r="X291" s="1684">
        <v>19368</v>
      </c>
      <c r="Y291" s="1701">
        <f t="shared" si="137"/>
        <v>22491</v>
      </c>
      <c r="Z291" s="1701">
        <f t="shared" si="151"/>
        <v>0</v>
      </c>
      <c r="AA291" s="1684">
        <v>250.44</v>
      </c>
      <c r="AB291" s="1684">
        <v>64</v>
      </c>
      <c r="AC291" s="1684">
        <v>200.35</v>
      </c>
      <c r="AD291" s="1684">
        <v>0.78210000000000002</v>
      </c>
      <c r="AE291" s="1700">
        <f t="shared" si="158"/>
        <v>0.55101161047891012</v>
      </c>
      <c r="AF291" s="1684">
        <v>19858</v>
      </c>
      <c r="AG291" s="1701">
        <f t="shared" si="138"/>
        <v>21624</v>
      </c>
      <c r="AH291" s="1701">
        <f t="shared" si="152"/>
        <v>0</v>
      </c>
      <c r="AI291" s="1684">
        <v>250.44</v>
      </c>
      <c r="AJ291" s="1684">
        <v>61.2</v>
      </c>
      <c r="AK291" s="1684">
        <v>200.35</v>
      </c>
      <c r="AL291" s="1684">
        <v>0.76680000000000004</v>
      </c>
      <c r="AM291" s="1700">
        <f t="shared" si="159"/>
        <v>0.5126229456450716</v>
      </c>
      <c r="AN291" s="1684">
        <v>17898</v>
      </c>
      <c r="AO291" s="1701">
        <f t="shared" si="139"/>
        <v>20949</v>
      </c>
      <c r="AP291" s="1701">
        <f t="shared" si="153"/>
        <v>0</v>
      </c>
      <c r="AQ291" s="1684">
        <v>250.44</v>
      </c>
      <c r="AR291" s="1684">
        <v>62.8</v>
      </c>
      <c r="AS291" s="1684">
        <v>200.35</v>
      </c>
      <c r="AT291" s="1684">
        <v>0.74739999999999995</v>
      </c>
      <c r="AU291" s="1700">
        <f t="shared" si="160"/>
        <v>0.50823403743758444</v>
      </c>
      <c r="AV291" s="1684">
        <v>17748</v>
      </c>
      <c r="AW291" s="1701">
        <f t="shared" si="140"/>
        <v>20953</v>
      </c>
      <c r="AX291" s="1701">
        <f t="shared" si="154"/>
        <v>0</v>
      </c>
      <c r="AY291" s="1684">
        <v>250.44</v>
      </c>
      <c r="AZ291" s="1684">
        <v>63.6</v>
      </c>
      <c r="BA291" s="1684">
        <v>200.35</v>
      </c>
      <c r="BB291" s="1684">
        <v>0.74750000000000005</v>
      </c>
      <c r="BC291" s="1700">
        <f t="shared" si="161"/>
        <v>0.56495095461461331</v>
      </c>
      <c r="BD291" s="1684">
        <v>19338</v>
      </c>
      <c r="BE291" s="1701">
        <f t="shared" si="141"/>
        <v>20538</v>
      </c>
      <c r="BF291" s="1701">
        <f t="shared" si="155"/>
        <v>0</v>
      </c>
      <c r="BG291" s="1684">
        <v>250.44</v>
      </c>
      <c r="BH291" s="1684">
        <v>63.6</v>
      </c>
      <c r="BI291" s="1684">
        <v>200.35</v>
      </c>
      <c r="BJ291" s="1684">
        <v>0.73650000000000004</v>
      </c>
      <c r="BK291" s="1700">
        <f t="shared" si="150"/>
        <v>0.588923932789719</v>
      </c>
      <c r="BL291" s="1684">
        <v>20524</v>
      </c>
      <c r="BM291" s="1701">
        <f t="shared" si="142"/>
        <v>20910</v>
      </c>
      <c r="BN291" s="1701">
        <f t="shared" si="143"/>
        <v>0</v>
      </c>
    </row>
    <row r="292" spans="1:66">
      <c r="A292" s="1717" t="s">
        <v>2789</v>
      </c>
      <c r="B292" s="1674">
        <v>6110</v>
      </c>
      <c r="C292" s="1674">
        <v>58</v>
      </c>
      <c r="D292" s="1716">
        <v>286</v>
      </c>
      <c r="E292" s="1684" t="s">
        <v>3165</v>
      </c>
      <c r="F292" s="1684" t="s">
        <v>1762</v>
      </c>
      <c r="G292" s="1684" t="s">
        <v>2116</v>
      </c>
      <c r="H292" s="1684" t="s">
        <v>2115</v>
      </c>
      <c r="I292" s="1684">
        <v>11</v>
      </c>
      <c r="J292" s="1684">
        <v>255</v>
      </c>
      <c r="K292" s="1684">
        <v>255</v>
      </c>
      <c r="L292" s="1684">
        <v>176</v>
      </c>
      <c r="M292" s="1684">
        <v>204</v>
      </c>
      <c r="N292" s="1684">
        <v>0.97970000000000002</v>
      </c>
      <c r="O292" s="1700">
        <f t="shared" si="156"/>
        <v>0.35731665950100167</v>
      </c>
      <c r="P292" s="1684">
        <v>44360</v>
      </c>
      <c r="Q292" s="1701">
        <f t="shared" si="135"/>
        <v>74489</v>
      </c>
      <c r="R292" s="1701">
        <f t="shared" si="136"/>
        <v>0</v>
      </c>
      <c r="S292" s="1684">
        <v>255</v>
      </c>
      <c r="T292" s="1684">
        <v>160</v>
      </c>
      <c r="U292" s="1684">
        <v>204</v>
      </c>
      <c r="V292" s="1684">
        <v>0.92969999999999997</v>
      </c>
      <c r="W292" s="1700">
        <f t="shared" si="157"/>
        <v>0.10987473124062451</v>
      </c>
      <c r="X292" s="1684">
        <v>12160</v>
      </c>
      <c r="Y292" s="1701">
        <f t="shared" si="137"/>
        <v>66403</v>
      </c>
      <c r="Z292" s="1701">
        <f t="shared" si="151"/>
        <v>0</v>
      </c>
      <c r="AA292" s="1684">
        <v>255</v>
      </c>
      <c r="AB292" s="1684">
        <v>152</v>
      </c>
      <c r="AC292" s="1684">
        <v>204</v>
      </c>
      <c r="AD292" s="1684">
        <v>0.92249999999999999</v>
      </c>
      <c r="AE292" s="1700">
        <f t="shared" si="158"/>
        <v>0.1047163980411734</v>
      </c>
      <c r="AF292" s="1684">
        <v>10572</v>
      </c>
      <c r="AG292" s="1701">
        <f t="shared" si="138"/>
        <v>60575</v>
      </c>
      <c r="AH292" s="1701">
        <f t="shared" si="152"/>
        <v>0</v>
      </c>
      <c r="AI292" s="1684">
        <v>255</v>
      </c>
      <c r="AJ292" s="1684">
        <v>164</v>
      </c>
      <c r="AK292" s="1684">
        <v>204</v>
      </c>
      <c r="AL292" s="1684">
        <v>0.98029999999999995</v>
      </c>
      <c r="AM292" s="1700">
        <f t="shared" si="159"/>
        <v>0.18014871997495696</v>
      </c>
      <c r="AN292" s="1684">
        <v>21548</v>
      </c>
      <c r="AO292" s="1701">
        <f t="shared" si="139"/>
        <v>71767</v>
      </c>
      <c r="AP292" s="1701">
        <f t="shared" si="153"/>
        <v>0</v>
      </c>
      <c r="AQ292" s="1684">
        <v>255</v>
      </c>
      <c r="AR292" s="1684">
        <v>128</v>
      </c>
      <c r="AS292" s="1684">
        <v>204</v>
      </c>
      <c r="AT292" s="1684">
        <v>0.92859999999999998</v>
      </c>
      <c r="AU292" s="1700">
        <f t="shared" si="160"/>
        <v>4.1161367904974308E-2</v>
      </c>
      <c r="AV292" s="1684">
        <v>3640</v>
      </c>
      <c r="AW292" s="1701">
        <f t="shared" si="140"/>
        <v>53059</v>
      </c>
      <c r="AX292" s="1701">
        <f t="shared" si="154"/>
        <v>0</v>
      </c>
      <c r="AY292" s="1684">
        <v>255</v>
      </c>
      <c r="AZ292" s="1684">
        <v>84</v>
      </c>
      <c r="BA292" s="1684">
        <v>204</v>
      </c>
      <c r="BB292" s="1684">
        <v>0.77939999999999998</v>
      </c>
      <c r="BC292" s="1700">
        <f t="shared" si="161"/>
        <v>4.4974223829753725E-2</v>
      </c>
      <c r="BD292" s="1684">
        <v>2120</v>
      </c>
      <c r="BE292" s="1701">
        <f t="shared" si="141"/>
        <v>28283</v>
      </c>
      <c r="BF292" s="1701">
        <f t="shared" si="155"/>
        <v>0</v>
      </c>
      <c r="BG292" s="1684">
        <v>255</v>
      </c>
      <c r="BH292" s="1684">
        <v>8.64</v>
      </c>
      <c r="BI292" s="1684">
        <v>204</v>
      </c>
      <c r="BJ292" s="1684">
        <v>0.71460000000000001</v>
      </c>
      <c r="BK292" s="1700">
        <f t="shared" si="150"/>
        <v>0.30520969419413241</v>
      </c>
      <c r="BL292" s="1684">
        <v>1402</v>
      </c>
      <c r="BM292" s="1701">
        <f t="shared" si="142"/>
        <v>2756</v>
      </c>
      <c r="BN292" s="1701">
        <f t="shared" si="143"/>
        <v>0</v>
      </c>
    </row>
    <row r="293" spans="1:66">
      <c r="A293" s="1717" t="s">
        <v>3861</v>
      </c>
      <c r="B293" s="1674">
        <v>6130</v>
      </c>
      <c r="C293" s="1674">
        <v>29</v>
      </c>
      <c r="D293" s="1716">
        <v>287</v>
      </c>
      <c r="E293" s="1684" t="s">
        <v>3862</v>
      </c>
      <c r="F293" s="1684" t="s">
        <v>3863</v>
      </c>
      <c r="G293" s="1684" t="s">
        <v>2116</v>
      </c>
      <c r="H293" s="1684" t="s">
        <v>1043</v>
      </c>
      <c r="I293" s="1684">
        <v>11</v>
      </c>
      <c r="J293" s="1684">
        <v>255</v>
      </c>
      <c r="K293" s="1684">
        <v>255</v>
      </c>
      <c r="L293" s="1684">
        <v>24</v>
      </c>
      <c r="M293" s="1684">
        <v>255</v>
      </c>
      <c r="N293" s="1684">
        <v>0.98709999999999998</v>
      </c>
      <c r="O293" s="1700">
        <f t="shared" si="156"/>
        <v>0.40452391404675875</v>
      </c>
      <c r="P293" s="1684">
        <v>6900</v>
      </c>
      <c r="Q293" s="1701">
        <f t="shared" si="135"/>
        <v>10234</v>
      </c>
      <c r="R293" s="1701">
        <f t="shared" si="136"/>
        <v>0</v>
      </c>
      <c r="S293" s="1684">
        <v>255</v>
      </c>
      <c r="T293" s="1684">
        <v>27</v>
      </c>
      <c r="U293" s="1684">
        <v>255</v>
      </c>
      <c r="V293" s="1684">
        <v>0.99690000000000001</v>
      </c>
      <c r="W293" s="1700">
        <f t="shared" si="157"/>
        <v>0.48837177807954957</v>
      </c>
      <c r="X293" s="1684">
        <v>9780</v>
      </c>
      <c r="Y293" s="1701">
        <f t="shared" si="137"/>
        <v>12015</v>
      </c>
      <c r="Z293" s="1701">
        <f t="shared" si="151"/>
        <v>0</v>
      </c>
      <c r="AA293" s="1684">
        <v>255</v>
      </c>
      <c r="AB293" s="1684">
        <v>30</v>
      </c>
      <c r="AC293" s="1684">
        <v>255</v>
      </c>
      <c r="AD293" s="1684">
        <v>0.99039999999999995</v>
      </c>
      <c r="AE293" s="1700">
        <f t="shared" si="158"/>
        <v>0.43613130497217734</v>
      </c>
      <c r="AF293" s="1684">
        <v>9330</v>
      </c>
      <c r="AG293" s="1701">
        <f t="shared" si="138"/>
        <v>12836</v>
      </c>
      <c r="AH293" s="1701">
        <f t="shared" si="152"/>
        <v>0</v>
      </c>
      <c r="AI293" s="1684">
        <v>255</v>
      </c>
      <c r="AJ293" s="1684">
        <v>27</v>
      </c>
      <c r="AK293" s="1684">
        <v>255</v>
      </c>
      <c r="AL293" s="1684">
        <v>0.98719999999999997</v>
      </c>
      <c r="AM293" s="1700">
        <f t="shared" si="159"/>
        <v>0.46594013891551406</v>
      </c>
      <c r="AN293" s="1684">
        <v>9240</v>
      </c>
      <c r="AO293" s="1701">
        <f t="shared" si="139"/>
        <v>11899</v>
      </c>
      <c r="AP293" s="1701">
        <f t="shared" si="153"/>
        <v>0</v>
      </c>
      <c r="AQ293" s="1684">
        <v>255</v>
      </c>
      <c r="AR293" s="1684">
        <v>27</v>
      </c>
      <c r="AS293" s="1684">
        <v>255</v>
      </c>
      <c r="AT293" s="1684">
        <v>0.97929999999999995</v>
      </c>
      <c r="AU293" s="1700">
        <f t="shared" si="160"/>
        <v>0.4330989596962988</v>
      </c>
      <c r="AV293" s="1684">
        <v>8520</v>
      </c>
      <c r="AW293" s="1701">
        <f t="shared" si="140"/>
        <v>11803</v>
      </c>
      <c r="AX293" s="1701">
        <f t="shared" si="154"/>
        <v>0</v>
      </c>
      <c r="AY293" s="1684">
        <v>255</v>
      </c>
      <c r="AZ293" s="1684">
        <v>24</v>
      </c>
      <c r="BA293" s="1684">
        <v>255</v>
      </c>
      <c r="BB293" s="1684">
        <v>0.97629999999999995</v>
      </c>
      <c r="BC293" s="1700">
        <f t="shared" si="161"/>
        <v>0.51213766260370785</v>
      </c>
      <c r="BD293" s="1684">
        <v>8640</v>
      </c>
      <c r="BE293" s="1701">
        <f t="shared" si="141"/>
        <v>10122</v>
      </c>
      <c r="BF293" s="1701">
        <f t="shared" si="155"/>
        <v>0</v>
      </c>
      <c r="BG293" s="1684">
        <v>255</v>
      </c>
      <c r="BH293" s="1684">
        <v>21</v>
      </c>
      <c r="BI293" s="1684">
        <v>255</v>
      </c>
      <c r="BJ293" s="1684">
        <v>0.97550000000000003</v>
      </c>
      <c r="BK293" s="1700">
        <f t="shared" si="150"/>
        <v>0.47043502839537954</v>
      </c>
      <c r="BL293" s="1684">
        <v>7170</v>
      </c>
      <c r="BM293" s="1701">
        <f t="shared" si="142"/>
        <v>9145</v>
      </c>
      <c r="BN293" s="1701">
        <f t="shared" si="143"/>
        <v>0</v>
      </c>
    </row>
    <row r="294" spans="1:66">
      <c r="A294" s="1717" t="s">
        <v>3686</v>
      </c>
      <c r="B294" s="1674">
        <v>1210</v>
      </c>
      <c r="C294" s="1674">
        <v>59</v>
      </c>
      <c r="D294" s="1716">
        <v>288</v>
      </c>
      <c r="E294" s="1684" t="s">
        <v>3687</v>
      </c>
      <c r="F294" s="1684" t="s">
        <v>3688</v>
      </c>
      <c r="G294" s="1684" t="s">
        <v>2116</v>
      </c>
      <c r="H294" s="1684" t="s">
        <v>1429</v>
      </c>
      <c r="I294" s="1684">
        <v>33</v>
      </c>
      <c r="J294" s="1684">
        <v>256</v>
      </c>
      <c r="K294" s="1684">
        <v>256</v>
      </c>
      <c r="L294" s="1684">
        <v>87.6</v>
      </c>
      <c r="M294" s="1684">
        <v>204.8</v>
      </c>
      <c r="N294" s="1684">
        <v>0.96660000000000001</v>
      </c>
      <c r="O294" s="1700">
        <f t="shared" si="156"/>
        <v>0.29623362467762698</v>
      </c>
      <c r="P294" s="1684">
        <v>18060</v>
      </c>
      <c r="Q294" s="1701">
        <f t="shared" si="135"/>
        <v>36579</v>
      </c>
      <c r="R294" s="1701">
        <f t="shared" si="136"/>
        <v>0</v>
      </c>
      <c r="S294" s="1684">
        <v>256</v>
      </c>
      <c r="T294" s="1684">
        <v>98.4</v>
      </c>
      <c r="U294" s="1684">
        <v>204.8</v>
      </c>
      <c r="V294" s="1684">
        <v>0.9738</v>
      </c>
      <c r="W294" s="1700">
        <f t="shared" si="157"/>
        <v>0.34144318894344705</v>
      </c>
      <c r="X294" s="1684">
        <v>24342</v>
      </c>
      <c r="Y294" s="1701">
        <f t="shared" si="137"/>
        <v>42775</v>
      </c>
      <c r="Z294" s="1701">
        <f t="shared" si="151"/>
        <v>0</v>
      </c>
      <c r="AA294" s="1684">
        <v>256</v>
      </c>
      <c r="AB294" s="1684">
        <v>170.4</v>
      </c>
      <c r="AC294" s="1684">
        <v>204.8</v>
      </c>
      <c r="AD294" s="1684">
        <v>0.9657</v>
      </c>
      <c r="AE294" s="1700">
        <f t="shared" si="158"/>
        <v>0.17557423053618618</v>
      </c>
      <c r="AF294" s="1684">
        <v>20802</v>
      </c>
      <c r="AG294" s="1701">
        <f t="shared" si="138"/>
        <v>71088</v>
      </c>
      <c r="AH294" s="1701">
        <f t="shared" si="152"/>
        <v>0</v>
      </c>
      <c r="AI294" s="1684">
        <v>256</v>
      </c>
      <c r="AJ294" s="1684">
        <v>91.2</v>
      </c>
      <c r="AK294" s="1684">
        <v>204.8</v>
      </c>
      <c r="AL294" s="1684">
        <v>0.97470000000000001</v>
      </c>
      <c r="AM294" s="1700">
        <f t="shared" si="159"/>
        <v>0.35767139820247967</v>
      </c>
      <c r="AN294" s="1684">
        <v>23655</v>
      </c>
      <c r="AO294" s="1701">
        <f t="shared" si="139"/>
        <v>39682</v>
      </c>
      <c r="AP294" s="1701">
        <f t="shared" si="153"/>
        <v>0</v>
      </c>
      <c r="AQ294" s="1684">
        <v>256</v>
      </c>
      <c r="AR294" s="1684">
        <v>97.2</v>
      </c>
      <c r="AS294" s="1684">
        <v>204.8</v>
      </c>
      <c r="AT294" s="1684">
        <v>0.9667</v>
      </c>
      <c r="AU294" s="1700">
        <f t="shared" si="160"/>
        <v>0.28065196285202043</v>
      </c>
      <c r="AV294" s="1684">
        <v>19620</v>
      </c>
      <c r="AW294" s="1701">
        <f t="shared" si="140"/>
        <v>41945</v>
      </c>
      <c r="AX294" s="1701">
        <f t="shared" si="154"/>
        <v>0</v>
      </c>
      <c r="AY294" s="1684">
        <v>256</v>
      </c>
      <c r="AZ294" s="1684">
        <v>85.2</v>
      </c>
      <c r="BA294" s="1684">
        <v>204.8</v>
      </c>
      <c r="BB294" s="1684">
        <v>0.96489999999999998</v>
      </c>
      <c r="BC294" s="1700">
        <f t="shared" si="161"/>
        <v>0.35214916819812025</v>
      </c>
      <c r="BD294" s="1684">
        <v>20844</v>
      </c>
      <c r="BE294" s="1701">
        <f t="shared" si="141"/>
        <v>35514</v>
      </c>
      <c r="BF294" s="1701">
        <f t="shared" si="155"/>
        <v>0</v>
      </c>
      <c r="BG294" s="1684">
        <v>256</v>
      </c>
      <c r="BH294" s="1684">
        <v>78.599999999999994</v>
      </c>
      <c r="BI294" s="1684">
        <v>204.8</v>
      </c>
      <c r="BJ294" s="1684">
        <v>0.95030000000000003</v>
      </c>
      <c r="BK294" s="1700">
        <f t="shared" si="150"/>
        <v>0.27467058122342064</v>
      </c>
      <c r="BL294" s="1684">
        <v>15264</v>
      </c>
      <c r="BM294" s="1701">
        <f t="shared" si="142"/>
        <v>33343</v>
      </c>
      <c r="BN294" s="1701">
        <f t="shared" si="143"/>
        <v>0</v>
      </c>
    </row>
    <row r="295" spans="1:66">
      <c r="A295" s="1717" t="s">
        <v>3689</v>
      </c>
      <c r="B295" s="1674">
        <v>1210</v>
      </c>
      <c r="C295" s="1674">
        <v>60</v>
      </c>
      <c r="D295" s="1716">
        <v>289</v>
      </c>
      <c r="E295" s="1684" t="s">
        <v>3690</v>
      </c>
      <c r="F295" s="1684" t="s">
        <v>3691</v>
      </c>
      <c r="G295" s="1684" t="s">
        <v>2116</v>
      </c>
      <c r="H295" s="1684" t="s">
        <v>2115</v>
      </c>
      <c r="I295" s="1684">
        <v>11</v>
      </c>
      <c r="J295" s="1684">
        <v>256</v>
      </c>
      <c r="K295" s="1684">
        <v>256</v>
      </c>
      <c r="L295" s="1684">
        <v>233.6</v>
      </c>
      <c r="M295" s="1684">
        <v>233.6</v>
      </c>
      <c r="N295" s="1684">
        <v>0.81369999999999998</v>
      </c>
      <c r="O295" s="1700">
        <f t="shared" si="156"/>
        <v>0.14561095950268696</v>
      </c>
      <c r="P295" s="1684">
        <v>19928</v>
      </c>
      <c r="Q295" s="1701">
        <f t="shared" si="135"/>
        <v>82115</v>
      </c>
      <c r="R295" s="1701">
        <f t="shared" si="136"/>
        <v>0</v>
      </c>
      <c r="S295" s="1684">
        <v>256</v>
      </c>
      <c r="T295" s="1684">
        <v>232.96</v>
      </c>
      <c r="U295" s="1684">
        <v>232.96</v>
      </c>
      <c r="V295" s="1684">
        <v>0.84889999999999999</v>
      </c>
      <c r="W295" s="1700">
        <f t="shared" si="157"/>
        <v>0.42621229530213256</v>
      </c>
      <c r="X295" s="1684">
        <v>62710</v>
      </c>
      <c r="Y295" s="1701">
        <f t="shared" si="137"/>
        <v>88280</v>
      </c>
      <c r="Z295" s="1701">
        <f t="shared" si="151"/>
        <v>0</v>
      </c>
      <c r="AA295" s="1684">
        <v>256</v>
      </c>
      <c r="AB295" s="1684">
        <v>239.6</v>
      </c>
      <c r="AC295" s="1684">
        <v>239.6</v>
      </c>
      <c r="AD295" s="1684">
        <v>0.85219999999999996</v>
      </c>
      <c r="AE295" s="1700">
        <f t="shared" si="158"/>
        <v>0.48406035056907065</v>
      </c>
      <c r="AF295" s="1684">
        <v>71164</v>
      </c>
      <c r="AG295" s="1701">
        <f t="shared" si="138"/>
        <v>88209</v>
      </c>
      <c r="AH295" s="1701">
        <f t="shared" si="152"/>
        <v>0</v>
      </c>
      <c r="AI295" s="1684">
        <v>256</v>
      </c>
      <c r="AJ295" s="1684">
        <v>233.12</v>
      </c>
      <c r="AK295" s="1684">
        <v>233.12</v>
      </c>
      <c r="AL295" s="1684">
        <v>0.84179999999999999</v>
      </c>
      <c r="AM295" s="1700">
        <f t="shared" si="159"/>
        <v>0.60916610955761619</v>
      </c>
      <c r="AN295" s="1684">
        <v>88940</v>
      </c>
      <c r="AO295" s="1701">
        <f t="shared" si="139"/>
        <v>87602</v>
      </c>
      <c r="AP295" s="1701">
        <f t="shared" si="153"/>
        <v>1338</v>
      </c>
      <c r="AQ295" s="1684">
        <v>256</v>
      </c>
      <c r="AR295" s="1684">
        <v>233.6</v>
      </c>
      <c r="AS295" s="1684">
        <v>233.6</v>
      </c>
      <c r="AT295" s="1684">
        <v>0.83420000000000005</v>
      </c>
      <c r="AU295" s="1700">
        <f t="shared" si="160"/>
        <v>0.27905412749882852</v>
      </c>
      <c r="AV295" s="1684">
        <v>40458</v>
      </c>
      <c r="AW295" s="1701">
        <f t="shared" si="140"/>
        <v>86990</v>
      </c>
      <c r="AX295" s="1701">
        <f t="shared" si="154"/>
        <v>0</v>
      </c>
      <c r="AY295" s="1684">
        <v>256</v>
      </c>
      <c r="AZ295" s="1684">
        <v>234.4</v>
      </c>
      <c r="BA295" s="1684">
        <v>234.4</v>
      </c>
      <c r="BB295" s="1684">
        <v>0.83779999999999999</v>
      </c>
      <c r="BC295" s="1700">
        <f t="shared" si="161"/>
        <v>0.32349360555975148</v>
      </c>
      <c r="BD295" s="1684">
        <v>45740</v>
      </c>
      <c r="BE295" s="1701">
        <f t="shared" si="141"/>
        <v>84836</v>
      </c>
      <c r="BF295" s="1701">
        <f t="shared" si="155"/>
        <v>0</v>
      </c>
      <c r="BG295" s="1684">
        <v>256</v>
      </c>
      <c r="BH295" s="1684">
        <v>240.8</v>
      </c>
      <c r="BI295" s="1684">
        <v>240.8</v>
      </c>
      <c r="BJ295" s="1684">
        <v>0.84279999999999999</v>
      </c>
      <c r="BK295" s="1700">
        <f t="shared" si="150"/>
        <v>0.34286584138406961</v>
      </c>
      <c r="BL295" s="1684">
        <v>51770</v>
      </c>
      <c r="BM295" s="1701">
        <f t="shared" si="142"/>
        <v>90595</v>
      </c>
      <c r="BN295" s="1701">
        <f t="shared" si="143"/>
        <v>0</v>
      </c>
    </row>
    <row r="296" spans="1:66">
      <c r="A296" s="1717" t="s">
        <v>2790</v>
      </c>
      <c r="B296" s="1674">
        <v>6110</v>
      </c>
      <c r="C296" s="1674">
        <v>65</v>
      </c>
      <c r="D296" s="1716">
        <v>290</v>
      </c>
      <c r="E296" s="1684" t="s">
        <v>3166</v>
      </c>
      <c r="F296" s="1684" t="s">
        <v>1378</v>
      </c>
      <c r="G296" s="1684" t="s">
        <v>2116</v>
      </c>
      <c r="H296" s="1684" t="s">
        <v>1043</v>
      </c>
      <c r="I296" s="1684">
        <v>11</v>
      </c>
      <c r="J296" s="1684">
        <v>256</v>
      </c>
      <c r="K296" s="1684">
        <v>256</v>
      </c>
      <c r="L296" s="1684">
        <v>45</v>
      </c>
      <c r="M296" s="1684">
        <v>256</v>
      </c>
      <c r="N296" s="1684">
        <v>0.96279999999999999</v>
      </c>
      <c r="O296" s="1700">
        <f t="shared" si="156"/>
        <v>0.53855267814553232</v>
      </c>
      <c r="P296" s="1684">
        <v>16800</v>
      </c>
      <c r="Q296" s="1701">
        <f t="shared" si="135"/>
        <v>18717</v>
      </c>
      <c r="R296" s="1701">
        <f t="shared" si="136"/>
        <v>0</v>
      </c>
      <c r="S296" s="1684">
        <v>256</v>
      </c>
      <c r="T296" s="1684">
        <v>30</v>
      </c>
      <c r="U296" s="1684">
        <v>256</v>
      </c>
      <c r="V296" s="1684">
        <v>0.95030000000000003</v>
      </c>
      <c r="W296" s="1700">
        <f t="shared" si="157"/>
        <v>0.36066708984938545</v>
      </c>
      <c r="X296" s="1684">
        <v>7650</v>
      </c>
      <c r="Y296" s="1701">
        <f t="shared" si="137"/>
        <v>12726</v>
      </c>
      <c r="Z296" s="1701">
        <f t="shared" si="151"/>
        <v>0</v>
      </c>
      <c r="AA296" s="1684">
        <v>256</v>
      </c>
      <c r="AB296" s="1684">
        <v>30</v>
      </c>
      <c r="AC296" s="1684">
        <v>256</v>
      </c>
      <c r="AD296" s="1684">
        <v>0.93079999999999996</v>
      </c>
      <c r="AE296" s="1700">
        <f t="shared" si="158"/>
        <v>0.30091597829028</v>
      </c>
      <c r="AF296" s="1684">
        <v>6050</v>
      </c>
      <c r="AG296" s="1701">
        <f t="shared" si="138"/>
        <v>12063</v>
      </c>
      <c r="AH296" s="1701">
        <f t="shared" si="152"/>
        <v>0</v>
      </c>
      <c r="AI296" s="1684">
        <v>256</v>
      </c>
      <c r="AJ296" s="1684">
        <v>50</v>
      </c>
      <c r="AK296" s="1684">
        <v>256</v>
      </c>
      <c r="AL296" s="1684">
        <v>0.9536</v>
      </c>
      <c r="AM296" s="1700">
        <f t="shared" si="159"/>
        <v>0.4341217435231291</v>
      </c>
      <c r="AN296" s="1684">
        <v>15400</v>
      </c>
      <c r="AO296" s="1701">
        <f t="shared" si="139"/>
        <v>21284</v>
      </c>
      <c r="AP296" s="1701">
        <f t="shared" si="153"/>
        <v>0</v>
      </c>
      <c r="AQ296" s="1684">
        <v>256</v>
      </c>
      <c r="AR296" s="1684">
        <v>55</v>
      </c>
      <c r="AS296" s="1684">
        <v>256</v>
      </c>
      <c r="AT296" s="1684">
        <v>0.95569999999999999</v>
      </c>
      <c r="AU296" s="1700">
        <f t="shared" si="160"/>
        <v>0.49607177636961586</v>
      </c>
      <c r="AV296" s="1684">
        <v>19400</v>
      </c>
      <c r="AW296" s="1701">
        <f t="shared" si="140"/>
        <v>23464</v>
      </c>
      <c r="AX296" s="1701">
        <f t="shared" si="154"/>
        <v>0</v>
      </c>
      <c r="AY296" s="1684">
        <v>256</v>
      </c>
      <c r="AZ296" s="1684">
        <v>50</v>
      </c>
      <c r="BA296" s="1684">
        <v>256</v>
      </c>
      <c r="BB296" s="1684">
        <v>0.95720000000000005</v>
      </c>
      <c r="BC296" s="1700">
        <f t="shared" si="161"/>
        <v>0.5847495008589868</v>
      </c>
      <c r="BD296" s="1684">
        <v>20150</v>
      </c>
      <c r="BE296" s="1701">
        <f t="shared" si="141"/>
        <v>20676</v>
      </c>
      <c r="BF296" s="1701">
        <f t="shared" si="155"/>
        <v>0</v>
      </c>
      <c r="BG296" s="1684">
        <v>256</v>
      </c>
      <c r="BH296" s="1684">
        <v>40</v>
      </c>
      <c r="BI296" s="1684">
        <v>256</v>
      </c>
      <c r="BJ296" s="1684">
        <v>0.91869999999999996</v>
      </c>
      <c r="BK296" s="1700">
        <f t="shared" si="150"/>
        <v>0.35112729417795835</v>
      </c>
      <c r="BL296" s="1684">
        <v>9600</v>
      </c>
      <c r="BM296" s="1701">
        <f t="shared" si="142"/>
        <v>16404</v>
      </c>
      <c r="BN296" s="1701">
        <f t="shared" si="143"/>
        <v>0</v>
      </c>
    </row>
    <row r="297" spans="1:66">
      <c r="A297" s="1717" t="s">
        <v>2791</v>
      </c>
      <c r="B297" s="1674">
        <v>6220</v>
      </c>
      <c r="C297" s="1674">
        <v>23</v>
      </c>
      <c r="D297" s="1716">
        <v>291</v>
      </c>
      <c r="E297" s="1684" t="s">
        <v>3167</v>
      </c>
      <c r="F297" s="1684" t="s">
        <v>481</v>
      </c>
      <c r="G297" s="1684" t="s">
        <v>2116</v>
      </c>
      <c r="H297" s="1684" t="s">
        <v>1429</v>
      </c>
      <c r="I297" s="1684">
        <v>11</v>
      </c>
      <c r="J297" s="1684">
        <v>256</v>
      </c>
      <c r="K297" s="1684">
        <v>256</v>
      </c>
      <c r="L297" s="1684">
        <v>102.8</v>
      </c>
      <c r="M297" s="1684">
        <v>204.8</v>
      </c>
      <c r="N297" s="1684">
        <v>0.878</v>
      </c>
      <c r="O297" s="1700">
        <f t="shared" si="156"/>
        <v>0.39228420229523725</v>
      </c>
      <c r="P297" s="1684">
        <v>25493</v>
      </c>
      <c r="Q297" s="1701">
        <f t="shared" si="135"/>
        <v>38992</v>
      </c>
      <c r="R297" s="1701">
        <f t="shared" si="136"/>
        <v>0</v>
      </c>
      <c r="S297" s="1684">
        <v>256</v>
      </c>
      <c r="T297" s="1684">
        <v>134.80000000000001</v>
      </c>
      <c r="U297" s="1684">
        <v>204.8</v>
      </c>
      <c r="V297" s="1684">
        <v>0.90149999999999997</v>
      </c>
      <c r="W297" s="1700">
        <f t="shared" si="157"/>
        <v>0.33739797408227878</v>
      </c>
      <c r="X297" s="1684">
        <v>30505</v>
      </c>
      <c r="Y297" s="1701">
        <f t="shared" si="137"/>
        <v>54248</v>
      </c>
      <c r="Z297" s="1701">
        <f t="shared" si="151"/>
        <v>0</v>
      </c>
      <c r="AA297" s="1684">
        <v>256</v>
      </c>
      <c r="AB297" s="1684">
        <v>131.80000000000001</v>
      </c>
      <c r="AC297" s="1684">
        <v>204.8</v>
      </c>
      <c r="AD297" s="1684">
        <v>0.90959999999999996</v>
      </c>
      <c r="AE297" s="1700">
        <f t="shared" si="158"/>
        <v>0.34521428411487304</v>
      </c>
      <c r="AF297" s="1684">
        <v>29798</v>
      </c>
      <c r="AG297" s="1701">
        <f t="shared" si="138"/>
        <v>51790</v>
      </c>
      <c r="AH297" s="1701">
        <f t="shared" si="152"/>
        <v>0</v>
      </c>
      <c r="AI297" s="1684">
        <v>256</v>
      </c>
      <c r="AJ297" s="1684">
        <v>126.6</v>
      </c>
      <c r="AK297" s="1684">
        <v>204.8</v>
      </c>
      <c r="AL297" s="1684">
        <v>0.87360000000000004</v>
      </c>
      <c r="AM297" s="1700">
        <f t="shared" si="159"/>
        <v>0.29239931873321262</v>
      </c>
      <c r="AN297" s="1684">
        <v>24060</v>
      </c>
      <c r="AO297" s="1701">
        <f t="shared" si="139"/>
        <v>49371</v>
      </c>
      <c r="AP297" s="1701">
        <f t="shared" si="153"/>
        <v>0</v>
      </c>
      <c r="AQ297" s="1684">
        <v>256</v>
      </c>
      <c r="AR297" s="1684">
        <v>95</v>
      </c>
      <c r="AS297" s="1684">
        <v>204.8</v>
      </c>
      <c r="AT297" s="1684">
        <v>0.87690000000000001</v>
      </c>
      <c r="AU297" s="1700">
        <f t="shared" si="160"/>
        <v>0.27151003919179972</v>
      </c>
      <c r="AV297" s="1684">
        <v>16828</v>
      </c>
      <c r="AW297" s="1701">
        <f t="shared" si="140"/>
        <v>37188</v>
      </c>
      <c r="AX297" s="1701">
        <f t="shared" si="154"/>
        <v>0</v>
      </c>
      <c r="AY297" s="1684">
        <v>256</v>
      </c>
      <c r="AZ297" s="1684">
        <v>112.6</v>
      </c>
      <c r="BA297" s="1684">
        <v>204.8</v>
      </c>
      <c r="BB297" s="1684">
        <v>0.85729999999999995</v>
      </c>
      <c r="BC297" s="1700">
        <f t="shared" si="161"/>
        <v>0.41894579046930014</v>
      </c>
      <c r="BD297" s="1684">
        <v>29118</v>
      </c>
      <c r="BE297" s="1701">
        <f t="shared" si="141"/>
        <v>41702</v>
      </c>
      <c r="BF297" s="1701">
        <f t="shared" si="155"/>
        <v>0</v>
      </c>
      <c r="BG297" s="1684">
        <v>256</v>
      </c>
      <c r="BH297" s="1684">
        <v>107.6</v>
      </c>
      <c r="BI297" s="1684">
        <v>204.8</v>
      </c>
      <c r="BJ297" s="1684">
        <v>0.83279999999999998</v>
      </c>
      <c r="BK297" s="1700">
        <f t="shared" ref="BK297:BK317" si="162">+BL297/(24*31*BH297*BJ297)</f>
        <v>0.33178687291873038</v>
      </c>
      <c r="BL297" s="1684">
        <v>22120</v>
      </c>
      <c r="BM297" s="1701">
        <f t="shared" si="142"/>
        <v>40002</v>
      </c>
      <c r="BN297" s="1701">
        <f t="shared" si="143"/>
        <v>0</v>
      </c>
    </row>
    <row r="298" spans="1:66">
      <c r="A298" s="1717" t="s">
        <v>2792</v>
      </c>
      <c r="B298" s="1674">
        <v>1240</v>
      </c>
      <c r="C298" s="1674">
        <v>32</v>
      </c>
      <c r="D298" s="1716">
        <v>292</v>
      </c>
      <c r="E298" s="1684">
        <v>72624</v>
      </c>
      <c r="F298" s="1684" t="s">
        <v>901</v>
      </c>
      <c r="G298" s="1684" t="s">
        <v>2116</v>
      </c>
      <c r="H298" s="1684" t="s">
        <v>2115</v>
      </c>
      <c r="I298" s="1684">
        <v>11</v>
      </c>
      <c r="J298" s="1684">
        <v>260</v>
      </c>
      <c r="K298" s="1684">
        <v>260</v>
      </c>
      <c r="L298" s="1684">
        <v>220.14</v>
      </c>
      <c r="M298" s="1684">
        <v>220.14</v>
      </c>
      <c r="N298" s="1684">
        <v>0.97570000000000001</v>
      </c>
      <c r="O298" s="1700">
        <f t="shared" si="156"/>
        <v>0.3693131856730526</v>
      </c>
      <c r="P298" s="1684">
        <v>57114</v>
      </c>
      <c r="Q298" s="1701">
        <f t="shared" si="135"/>
        <v>92790</v>
      </c>
      <c r="R298" s="1701">
        <f t="shared" si="136"/>
        <v>0</v>
      </c>
      <c r="S298" s="1684">
        <v>260</v>
      </c>
      <c r="T298" s="1684">
        <v>263.22000000000003</v>
      </c>
      <c r="U298" s="1684">
        <v>263.22000000000003</v>
      </c>
      <c r="V298" s="1684">
        <v>0.97970000000000002</v>
      </c>
      <c r="W298" s="1700">
        <f t="shared" si="157"/>
        <v>0.27385562874198005</v>
      </c>
      <c r="X298" s="1684">
        <v>52542</v>
      </c>
      <c r="Y298" s="1701">
        <f t="shared" si="137"/>
        <v>115116</v>
      </c>
      <c r="Z298" s="1701">
        <f t="shared" si="151"/>
        <v>0</v>
      </c>
      <c r="AA298" s="1684">
        <v>260</v>
      </c>
      <c r="AB298" s="1684">
        <v>285</v>
      </c>
      <c r="AC298" s="1684">
        <v>285</v>
      </c>
      <c r="AD298" s="1684">
        <v>0.97729999999999995</v>
      </c>
      <c r="AE298" s="1700">
        <f t="shared" si="158"/>
        <v>0.29808225670079219</v>
      </c>
      <c r="AF298" s="1684">
        <v>59778</v>
      </c>
      <c r="AG298" s="1701">
        <f t="shared" si="138"/>
        <v>120325</v>
      </c>
      <c r="AH298" s="1701">
        <f t="shared" si="152"/>
        <v>0</v>
      </c>
      <c r="AI298" s="1684">
        <v>260</v>
      </c>
      <c r="AJ298" s="1684">
        <v>283.86</v>
      </c>
      <c r="AK298" s="1684">
        <v>283.86</v>
      </c>
      <c r="AL298" s="1684">
        <v>0.9798</v>
      </c>
      <c r="AM298" s="1700">
        <f t="shared" si="159"/>
        <v>0.30512391751341755</v>
      </c>
      <c r="AN298" s="1684">
        <v>63138</v>
      </c>
      <c r="AO298" s="1701">
        <f t="shared" si="139"/>
        <v>124155</v>
      </c>
      <c r="AP298" s="1701">
        <f t="shared" si="153"/>
        <v>0</v>
      </c>
      <c r="AQ298" s="1684">
        <v>260</v>
      </c>
      <c r="AR298" s="1684">
        <v>211.32</v>
      </c>
      <c r="AS298" s="1684">
        <v>211.32</v>
      </c>
      <c r="AT298" s="1684">
        <v>0.98019999999999996</v>
      </c>
      <c r="AU298" s="1700">
        <f t="shared" si="160"/>
        <v>0.37224282275751835</v>
      </c>
      <c r="AV298" s="1684">
        <v>57366</v>
      </c>
      <c r="AW298" s="1701">
        <f t="shared" si="140"/>
        <v>92465</v>
      </c>
      <c r="AX298" s="1701">
        <f t="shared" si="154"/>
        <v>0</v>
      </c>
      <c r="AY298" s="1684">
        <v>260</v>
      </c>
      <c r="AZ298" s="1684">
        <v>240</v>
      </c>
      <c r="BA298" s="1684">
        <v>240</v>
      </c>
      <c r="BB298" s="1684">
        <v>0.98329999999999995</v>
      </c>
      <c r="BC298" s="1700">
        <f t="shared" si="161"/>
        <v>0.26664039458964711</v>
      </c>
      <c r="BD298" s="1684">
        <v>45306</v>
      </c>
      <c r="BE298" s="1701">
        <f t="shared" si="141"/>
        <v>101949</v>
      </c>
      <c r="BF298" s="1701">
        <f t="shared" si="155"/>
        <v>0</v>
      </c>
      <c r="BG298" s="1684">
        <v>260</v>
      </c>
      <c r="BH298" s="1684">
        <v>261.95999999999998</v>
      </c>
      <c r="BI298" s="1684">
        <v>261.95999999999998</v>
      </c>
      <c r="BJ298" s="1684">
        <v>0.97729999999999995</v>
      </c>
      <c r="BK298" s="1700">
        <f t="shared" si="162"/>
        <v>0.28202266930081604</v>
      </c>
      <c r="BL298" s="1684">
        <v>53718</v>
      </c>
      <c r="BM298" s="1701">
        <f t="shared" si="142"/>
        <v>114284</v>
      </c>
      <c r="BN298" s="1701">
        <f t="shared" si="143"/>
        <v>0</v>
      </c>
    </row>
    <row r="299" spans="1:66">
      <c r="A299" s="1717" t="s">
        <v>2695</v>
      </c>
      <c r="B299" s="1674">
        <v>1220</v>
      </c>
      <c r="C299" s="1674">
        <v>7</v>
      </c>
      <c r="D299" s="1716">
        <v>293</v>
      </c>
      <c r="E299" s="1684">
        <v>22861</v>
      </c>
      <c r="F299" s="1684" t="s">
        <v>1156</v>
      </c>
      <c r="G299" s="1684" t="s">
        <v>2116</v>
      </c>
      <c r="H299" s="1684" t="s">
        <v>2115</v>
      </c>
      <c r="I299" s="1684">
        <v>11</v>
      </c>
      <c r="J299" s="1684">
        <v>268</v>
      </c>
      <c r="K299" s="1684">
        <v>268</v>
      </c>
      <c r="L299" s="1684">
        <v>114</v>
      </c>
      <c r="M299" s="1684">
        <v>214.4</v>
      </c>
      <c r="N299" s="1684">
        <v>0.88949999999999996</v>
      </c>
      <c r="O299" s="1700">
        <f t="shared" si="156"/>
        <v>0.27776955974346584</v>
      </c>
      <c r="P299" s="1684">
        <v>20280</v>
      </c>
      <c r="Q299" s="1701">
        <f t="shared" si="135"/>
        <v>43806</v>
      </c>
      <c r="R299" s="1701">
        <f t="shared" si="136"/>
        <v>0</v>
      </c>
      <c r="S299" s="1684">
        <v>268</v>
      </c>
      <c r="T299" s="1684">
        <v>27</v>
      </c>
      <c r="U299" s="1684">
        <v>214.4</v>
      </c>
      <c r="V299" s="1684">
        <v>0.2984</v>
      </c>
      <c r="W299" s="1700">
        <f t="shared" si="157"/>
        <v>0.18517717752345442</v>
      </c>
      <c r="X299" s="1684">
        <v>1110</v>
      </c>
      <c r="Y299" s="1701">
        <f t="shared" si="137"/>
        <v>3597</v>
      </c>
      <c r="Z299" s="1701">
        <f t="shared" si="151"/>
        <v>0</v>
      </c>
      <c r="AA299" s="1684">
        <v>268</v>
      </c>
      <c r="AB299" s="1684">
        <v>318</v>
      </c>
      <c r="AC299" s="1684">
        <v>318</v>
      </c>
      <c r="AD299" s="1684">
        <v>0.94079999999999997</v>
      </c>
      <c r="AE299" s="1700">
        <f t="shared" si="158"/>
        <v>0.30751294228383175</v>
      </c>
      <c r="AF299" s="1684">
        <v>66240</v>
      </c>
      <c r="AG299" s="1701">
        <f t="shared" si="138"/>
        <v>129243</v>
      </c>
      <c r="AH299" s="1701">
        <f t="shared" si="152"/>
        <v>0</v>
      </c>
      <c r="AI299" s="1684">
        <v>268</v>
      </c>
      <c r="AJ299" s="1684">
        <v>309</v>
      </c>
      <c r="AK299" s="1684">
        <v>309</v>
      </c>
      <c r="AL299" s="1684">
        <v>0.95640000000000003</v>
      </c>
      <c r="AM299" s="1700">
        <f t="shared" si="159"/>
        <v>0.45203463120676157</v>
      </c>
      <c r="AN299" s="1684">
        <v>99390</v>
      </c>
      <c r="AO299" s="1701">
        <f t="shared" si="139"/>
        <v>131924</v>
      </c>
      <c r="AP299" s="1701">
        <f t="shared" si="153"/>
        <v>0</v>
      </c>
      <c r="AQ299" s="1684">
        <v>268</v>
      </c>
      <c r="AR299" s="1684">
        <v>312</v>
      </c>
      <c r="AS299" s="1684">
        <v>312</v>
      </c>
      <c r="AT299" s="1684">
        <v>0.95289999999999997</v>
      </c>
      <c r="AU299" s="1700">
        <f t="shared" si="160"/>
        <v>0.36483683390071026</v>
      </c>
      <c r="AV299" s="1684">
        <v>80700</v>
      </c>
      <c r="AW299" s="1701">
        <f t="shared" si="140"/>
        <v>132717</v>
      </c>
      <c r="AX299" s="1701">
        <f t="shared" si="154"/>
        <v>0</v>
      </c>
      <c r="AY299" s="1684">
        <v>268</v>
      </c>
      <c r="AZ299" s="1684">
        <v>306</v>
      </c>
      <c r="BA299" s="1684">
        <v>306</v>
      </c>
      <c r="BB299" s="1684">
        <v>0.9526</v>
      </c>
      <c r="BC299" s="1700">
        <f t="shared" si="161"/>
        <v>0.34191482364284975</v>
      </c>
      <c r="BD299" s="1684">
        <v>71760</v>
      </c>
      <c r="BE299" s="1701">
        <f t="shared" si="141"/>
        <v>125926</v>
      </c>
      <c r="BF299" s="1701">
        <f t="shared" si="155"/>
        <v>0</v>
      </c>
      <c r="BG299" s="1684">
        <v>268</v>
      </c>
      <c r="BH299" s="1684">
        <v>324</v>
      </c>
      <c r="BI299" s="1684">
        <v>324</v>
      </c>
      <c r="BJ299" s="1684">
        <v>0.93899999999999995</v>
      </c>
      <c r="BK299" s="1700">
        <f t="shared" si="162"/>
        <v>0.42226344658582116</v>
      </c>
      <c r="BL299" s="1684">
        <v>95580</v>
      </c>
      <c r="BM299" s="1701">
        <f t="shared" si="142"/>
        <v>135811</v>
      </c>
      <c r="BN299" s="1701">
        <f t="shared" si="143"/>
        <v>0</v>
      </c>
    </row>
    <row r="300" spans="1:66">
      <c r="A300" s="1717" t="s">
        <v>2793</v>
      </c>
      <c r="B300" s="1674">
        <v>6220</v>
      </c>
      <c r="C300" s="1674">
        <v>149</v>
      </c>
      <c r="D300" s="1716">
        <v>294</v>
      </c>
      <c r="E300" s="1684" t="s">
        <v>3168</v>
      </c>
      <c r="F300" s="1684" t="s">
        <v>1092</v>
      </c>
      <c r="G300" s="1684" t="s">
        <v>2116</v>
      </c>
      <c r="H300" s="1684" t="s">
        <v>1429</v>
      </c>
      <c r="I300" s="1684">
        <v>11</v>
      </c>
      <c r="J300" s="1684">
        <v>268</v>
      </c>
      <c r="K300" s="1684">
        <v>268</v>
      </c>
      <c r="L300" s="1684">
        <v>80.8</v>
      </c>
      <c r="M300" s="1684">
        <v>214.4</v>
      </c>
      <c r="N300" s="1684">
        <v>0.95920000000000005</v>
      </c>
      <c r="O300" s="1700">
        <f t="shared" si="156"/>
        <v>0.35518173376970724</v>
      </c>
      <c r="P300" s="1684">
        <v>19820</v>
      </c>
      <c r="Q300" s="1701">
        <f t="shared" si="135"/>
        <v>33481</v>
      </c>
      <c r="R300" s="1701">
        <f t="shared" si="136"/>
        <v>0</v>
      </c>
      <c r="S300" s="1684">
        <v>268</v>
      </c>
      <c r="T300" s="1684">
        <v>104</v>
      </c>
      <c r="U300" s="1684">
        <v>214.4</v>
      </c>
      <c r="V300" s="1684">
        <v>0.9052</v>
      </c>
      <c r="W300" s="1700">
        <f t="shared" si="157"/>
        <v>0.33988782576690435</v>
      </c>
      <c r="X300" s="1684">
        <v>23806</v>
      </c>
      <c r="Y300" s="1701">
        <f t="shared" si="137"/>
        <v>42024</v>
      </c>
      <c r="Z300" s="1701">
        <f t="shared" si="151"/>
        <v>0</v>
      </c>
      <c r="AA300" s="1684">
        <v>268</v>
      </c>
      <c r="AB300" s="1684">
        <v>121.2</v>
      </c>
      <c r="AC300" s="1684">
        <v>214.4</v>
      </c>
      <c r="AD300" s="1684">
        <v>0.83620000000000005</v>
      </c>
      <c r="AE300" s="1700">
        <f t="shared" si="158"/>
        <v>0.30338430079952899</v>
      </c>
      <c r="AF300" s="1684">
        <v>22138</v>
      </c>
      <c r="AG300" s="1701">
        <f t="shared" si="138"/>
        <v>43782</v>
      </c>
      <c r="AH300" s="1701">
        <f t="shared" si="152"/>
        <v>0</v>
      </c>
      <c r="AI300" s="1684">
        <v>268</v>
      </c>
      <c r="AJ300" s="1684">
        <v>109.6</v>
      </c>
      <c r="AK300" s="1684">
        <v>214.4</v>
      </c>
      <c r="AL300" s="1684">
        <v>0.81269999999999998</v>
      </c>
      <c r="AM300" s="1700">
        <f t="shared" si="159"/>
        <v>0.30674740866887451</v>
      </c>
      <c r="AN300" s="1684">
        <v>20328</v>
      </c>
      <c r="AO300" s="1701">
        <f t="shared" si="139"/>
        <v>39762</v>
      </c>
      <c r="AP300" s="1701">
        <f t="shared" si="153"/>
        <v>0</v>
      </c>
      <c r="AQ300" s="1684">
        <v>268</v>
      </c>
      <c r="AR300" s="1684">
        <v>88.4</v>
      </c>
      <c r="AS300" s="1684">
        <v>214.4</v>
      </c>
      <c r="AT300" s="1684">
        <v>0.81589999999999996</v>
      </c>
      <c r="AU300" s="1700">
        <f t="shared" si="160"/>
        <v>0.36842113454871322</v>
      </c>
      <c r="AV300" s="1684">
        <v>19770</v>
      </c>
      <c r="AW300" s="1701">
        <f t="shared" si="140"/>
        <v>32197</v>
      </c>
      <c r="AX300" s="1701">
        <f t="shared" si="154"/>
        <v>0</v>
      </c>
      <c r="AY300" s="1684">
        <v>268</v>
      </c>
      <c r="AZ300" s="1684">
        <v>85.6</v>
      </c>
      <c r="BA300" s="1684">
        <v>214.4</v>
      </c>
      <c r="BB300" s="1684">
        <v>0.79169999999999996</v>
      </c>
      <c r="BC300" s="1700">
        <f t="shared" si="161"/>
        <v>0.34483709556220032</v>
      </c>
      <c r="BD300" s="1684">
        <v>16826</v>
      </c>
      <c r="BE300" s="1701">
        <f t="shared" si="141"/>
        <v>29276</v>
      </c>
      <c r="BF300" s="1701">
        <f t="shared" si="155"/>
        <v>0</v>
      </c>
      <c r="BG300" s="1684">
        <v>268</v>
      </c>
      <c r="BH300" s="1684">
        <v>58.4</v>
      </c>
      <c r="BI300" s="1684">
        <v>214.4</v>
      </c>
      <c r="BJ300" s="1684">
        <v>0.81830000000000003</v>
      </c>
      <c r="BK300" s="1700">
        <f t="shared" si="162"/>
        <v>0.24570516816250715</v>
      </c>
      <c r="BL300" s="1684">
        <v>8736</v>
      </c>
      <c r="BM300" s="1701">
        <f t="shared" si="142"/>
        <v>21333</v>
      </c>
      <c r="BN300" s="1701">
        <f t="shared" si="143"/>
        <v>0</v>
      </c>
    </row>
    <row r="301" spans="1:66">
      <c r="A301" s="1717" t="s">
        <v>2748</v>
      </c>
      <c r="B301" s="1674">
        <v>1220</v>
      </c>
      <c r="C301" s="1674">
        <v>65</v>
      </c>
      <c r="D301" s="1716">
        <v>295</v>
      </c>
      <c r="E301" s="1684" t="s">
        <v>3126</v>
      </c>
      <c r="F301" s="1684" t="s">
        <v>2749</v>
      </c>
      <c r="G301" s="1684" t="s">
        <v>2116</v>
      </c>
      <c r="H301" s="1684" t="s">
        <v>2196</v>
      </c>
      <c r="I301" s="1684">
        <v>11</v>
      </c>
      <c r="J301" s="1684">
        <v>270</v>
      </c>
      <c r="K301" s="1684">
        <v>270</v>
      </c>
      <c r="L301" s="1684">
        <v>113.76</v>
      </c>
      <c r="M301" s="1684">
        <v>216</v>
      </c>
      <c r="N301" s="1684">
        <v>0.87309999999999999</v>
      </c>
      <c r="O301" s="1700">
        <f t="shared" si="156"/>
        <v>0.23792818156842849</v>
      </c>
      <c r="P301" s="1684">
        <v>17015</v>
      </c>
      <c r="Q301" s="1701">
        <f t="shared" si="135"/>
        <v>42908</v>
      </c>
      <c r="R301" s="1701">
        <f t="shared" si="136"/>
        <v>0</v>
      </c>
      <c r="S301" s="1684">
        <v>270</v>
      </c>
      <c r="T301" s="1684">
        <v>136.19999999999999</v>
      </c>
      <c r="U301" s="1684">
        <v>216</v>
      </c>
      <c r="V301" s="1684">
        <v>0.84040000000000004</v>
      </c>
      <c r="W301" s="1700">
        <f t="shared" si="157"/>
        <v>0.25722144322816765</v>
      </c>
      <c r="X301" s="1684">
        <v>21905</v>
      </c>
      <c r="Y301" s="1701">
        <f t="shared" si="137"/>
        <v>51096</v>
      </c>
      <c r="Z301" s="1701">
        <f t="shared" si="151"/>
        <v>0</v>
      </c>
      <c r="AA301" s="1684">
        <v>270</v>
      </c>
      <c r="AB301" s="1684">
        <v>126.12</v>
      </c>
      <c r="AC301" s="1684">
        <v>216</v>
      </c>
      <c r="AD301" s="1684">
        <v>0.77110000000000001</v>
      </c>
      <c r="AE301" s="1700">
        <f t="shared" si="158"/>
        <v>0.40976386783857693</v>
      </c>
      <c r="AF301" s="1684">
        <v>28692</v>
      </c>
      <c r="AG301" s="1701">
        <f t="shared" si="138"/>
        <v>42012</v>
      </c>
      <c r="AH301" s="1701">
        <f t="shared" si="152"/>
        <v>0</v>
      </c>
      <c r="AI301" s="1684">
        <v>270</v>
      </c>
      <c r="AJ301" s="1684">
        <v>146.04</v>
      </c>
      <c r="AK301" s="1684">
        <v>216</v>
      </c>
      <c r="AL301" s="1684">
        <v>0.77629999999999999</v>
      </c>
      <c r="AM301" s="1700">
        <f t="shared" si="159"/>
        <v>0.45389385742054172</v>
      </c>
      <c r="AN301" s="1684">
        <v>38285</v>
      </c>
      <c r="AO301" s="1701">
        <f t="shared" si="139"/>
        <v>50609</v>
      </c>
      <c r="AP301" s="1701">
        <f t="shared" si="153"/>
        <v>0</v>
      </c>
      <c r="AQ301" s="1684">
        <v>270</v>
      </c>
      <c r="AR301" s="1684">
        <v>120</v>
      </c>
      <c r="AS301" s="1684">
        <v>216</v>
      </c>
      <c r="AT301" s="1684">
        <v>0.82779999999999998</v>
      </c>
      <c r="AU301" s="1700">
        <f t="shared" si="160"/>
        <v>0.25483728083506746</v>
      </c>
      <c r="AV301" s="1684">
        <v>18834</v>
      </c>
      <c r="AW301" s="1701">
        <f t="shared" si="140"/>
        <v>44344</v>
      </c>
      <c r="AX301" s="1701">
        <f t="shared" si="154"/>
        <v>0</v>
      </c>
      <c r="AY301" s="1684">
        <v>270</v>
      </c>
      <c r="AZ301" s="1684">
        <v>112.44</v>
      </c>
      <c r="BA301" s="1684">
        <v>216</v>
      </c>
      <c r="BB301" s="1684">
        <v>0.75800000000000001</v>
      </c>
      <c r="BC301" s="1700">
        <f t="shared" si="161"/>
        <v>0.49469362258522631</v>
      </c>
      <c r="BD301" s="1684">
        <v>30357</v>
      </c>
      <c r="BE301" s="1701">
        <f t="shared" si="141"/>
        <v>36819</v>
      </c>
      <c r="BF301" s="1701">
        <f t="shared" si="155"/>
        <v>0</v>
      </c>
      <c r="BG301" s="1684">
        <v>270</v>
      </c>
      <c r="BH301" s="1684">
        <v>124.32</v>
      </c>
      <c r="BI301" s="1684">
        <v>216</v>
      </c>
      <c r="BJ301" s="1684">
        <v>0.77300000000000002</v>
      </c>
      <c r="BK301" s="1700">
        <f t="shared" si="162"/>
        <v>0.28163055538592824</v>
      </c>
      <c r="BL301" s="1684">
        <v>20136</v>
      </c>
      <c r="BM301" s="1701">
        <f t="shared" si="142"/>
        <v>42899</v>
      </c>
      <c r="BN301" s="1701">
        <f t="shared" si="143"/>
        <v>0</v>
      </c>
    </row>
    <row r="302" spans="1:66">
      <c r="A302" s="1717" t="s">
        <v>2794</v>
      </c>
      <c r="B302" s="1674">
        <v>1240</v>
      </c>
      <c r="C302" s="1674">
        <v>21</v>
      </c>
      <c r="D302" s="1716">
        <v>296</v>
      </c>
      <c r="E302" s="1684" t="s">
        <v>3169</v>
      </c>
      <c r="F302" s="1684" t="s">
        <v>224</v>
      </c>
      <c r="G302" s="1684" t="s">
        <v>2116</v>
      </c>
      <c r="H302" s="1684" t="s">
        <v>2115</v>
      </c>
      <c r="I302" s="1684">
        <v>11</v>
      </c>
      <c r="J302" s="1684">
        <v>270</v>
      </c>
      <c r="K302" s="1684">
        <v>270</v>
      </c>
      <c r="L302" s="1684">
        <v>250</v>
      </c>
      <c r="M302" s="1684">
        <v>250</v>
      </c>
      <c r="N302" s="1684">
        <v>0.98180000000000001</v>
      </c>
      <c r="O302" s="1700">
        <f t="shared" si="156"/>
        <v>0.46513207034698173</v>
      </c>
      <c r="P302" s="1684">
        <v>82200</v>
      </c>
      <c r="Q302" s="1701">
        <f t="shared" si="135"/>
        <v>106034</v>
      </c>
      <c r="R302" s="1701">
        <f t="shared" si="136"/>
        <v>0</v>
      </c>
      <c r="S302" s="1684">
        <v>270</v>
      </c>
      <c r="T302" s="1684">
        <v>245</v>
      </c>
      <c r="U302" s="1684">
        <v>245</v>
      </c>
      <c r="V302" s="1684">
        <v>0.9728</v>
      </c>
      <c r="W302" s="1700">
        <f t="shared" si="157"/>
        <v>0.41108833972893061</v>
      </c>
      <c r="X302" s="1684">
        <v>72895</v>
      </c>
      <c r="Y302" s="1701">
        <f t="shared" si="137"/>
        <v>106393</v>
      </c>
      <c r="Z302" s="1701">
        <f t="shared" si="151"/>
        <v>0</v>
      </c>
      <c r="AA302" s="1684">
        <v>270</v>
      </c>
      <c r="AB302" s="1684">
        <v>240</v>
      </c>
      <c r="AC302" s="1684">
        <v>240</v>
      </c>
      <c r="AD302" s="1684">
        <v>0.96789999999999998</v>
      </c>
      <c r="AE302" s="1700">
        <f t="shared" si="158"/>
        <v>0.30110051160779544</v>
      </c>
      <c r="AF302" s="1684">
        <v>50360</v>
      </c>
      <c r="AG302" s="1701">
        <f t="shared" si="138"/>
        <v>100352</v>
      </c>
      <c r="AH302" s="1701">
        <f t="shared" si="152"/>
        <v>0</v>
      </c>
      <c r="AI302" s="1684">
        <v>270</v>
      </c>
      <c r="AJ302" s="1684">
        <v>235</v>
      </c>
      <c r="AK302" s="1684">
        <v>235</v>
      </c>
      <c r="AL302" s="1684">
        <v>0.98</v>
      </c>
      <c r="AM302" s="1700">
        <f t="shared" si="159"/>
        <v>0.58683390995382378</v>
      </c>
      <c r="AN302" s="1684">
        <v>100550</v>
      </c>
      <c r="AO302" s="1701">
        <f t="shared" si="139"/>
        <v>102806</v>
      </c>
      <c r="AP302" s="1701">
        <f t="shared" si="153"/>
        <v>0</v>
      </c>
      <c r="AQ302" s="1684">
        <v>270</v>
      </c>
      <c r="AR302" s="1684">
        <v>234.4</v>
      </c>
      <c r="AS302" s="1684">
        <v>234.4</v>
      </c>
      <c r="AT302" s="1684">
        <v>0.98260000000000003</v>
      </c>
      <c r="AU302" s="1700">
        <f t="shared" si="160"/>
        <v>0.53055818308179548</v>
      </c>
      <c r="AV302" s="1684">
        <v>90916</v>
      </c>
      <c r="AW302" s="1701">
        <f t="shared" si="140"/>
        <v>102815</v>
      </c>
      <c r="AX302" s="1701">
        <f t="shared" si="154"/>
        <v>0</v>
      </c>
      <c r="AY302" s="1684">
        <v>270</v>
      </c>
      <c r="AZ302" s="1684">
        <v>228</v>
      </c>
      <c r="BA302" s="1684">
        <v>228</v>
      </c>
      <c r="BB302" s="1684">
        <v>0.98250000000000004</v>
      </c>
      <c r="BC302" s="1700">
        <f t="shared" si="161"/>
        <v>0.49372795857327795</v>
      </c>
      <c r="BD302" s="1684">
        <v>79632</v>
      </c>
      <c r="BE302" s="1701">
        <f t="shared" si="141"/>
        <v>96772</v>
      </c>
      <c r="BF302" s="1701">
        <f t="shared" si="155"/>
        <v>0</v>
      </c>
      <c r="BG302" s="1684">
        <v>270</v>
      </c>
      <c r="BH302" s="1684">
        <v>200</v>
      </c>
      <c r="BI302" s="1684">
        <v>216</v>
      </c>
      <c r="BJ302" s="1684">
        <v>0.97809999999999997</v>
      </c>
      <c r="BK302" s="1700">
        <f t="shared" si="162"/>
        <v>0.33923021702159001</v>
      </c>
      <c r="BL302" s="1684">
        <v>49372</v>
      </c>
      <c r="BM302" s="1701">
        <f t="shared" si="142"/>
        <v>87325</v>
      </c>
      <c r="BN302" s="1701">
        <f t="shared" si="143"/>
        <v>0</v>
      </c>
    </row>
    <row r="303" spans="1:66">
      <c r="A303" s="1717" t="s">
        <v>4197</v>
      </c>
      <c r="B303" s="1674">
        <v>1270</v>
      </c>
      <c r="C303" s="1674">
        <v>14</v>
      </c>
      <c r="D303" s="1716">
        <v>297</v>
      </c>
      <c r="E303" s="1684" t="s">
        <v>4196</v>
      </c>
      <c r="F303" s="1684" t="s">
        <v>4195</v>
      </c>
      <c r="G303" s="1684" t="s">
        <v>2199</v>
      </c>
      <c r="H303" s="1684" t="s">
        <v>2115</v>
      </c>
      <c r="I303" s="1684">
        <v>11</v>
      </c>
      <c r="J303" s="1684">
        <v>275</v>
      </c>
      <c r="K303" s="1684">
        <v>0</v>
      </c>
      <c r="L303" s="1684">
        <v>0</v>
      </c>
      <c r="M303" s="1684">
        <v>0</v>
      </c>
      <c r="N303" s="1684">
        <v>0</v>
      </c>
      <c r="O303" s="1700">
        <v>0</v>
      </c>
      <c r="P303" s="1684">
        <v>0</v>
      </c>
      <c r="Q303" s="1701">
        <f t="shared" si="135"/>
        <v>0</v>
      </c>
      <c r="R303" s="1701">
        <f t="shared" si="136"/>
        <v>0</v>
      </c>
      <c r="S303" s="1684">
        <v>0</v>
      </c>
      <c r="T303" s="1684">
        <v>0</v>
      </c>
      <c r="U303" s="1684">
        <v>0</v>
      </c>
      <c r="V303" s="1684">
        <v>0</v>
      </c>
      <c r="W303" s="1700">
        <v>0</v>
      </c>
      <c r="X303" s="1684">
        <v>0</v>
      </c>
      <c r="Y303" s="1701">
        <f t="shared" si="137"/>
        <v>0</v>
      </c>
      <c r="Z303" s="1701">
        <f t="shared" si="151"/>
        <v>0</v>
      </c>
      <c r="AA303" s="1684">
        <v>0</v>
      </c>
      <c r="AB303" s="1684">
        <v>0</v>
      </c>
      <c r="AC303" s="1684">
        <v>0</v>
      </c>
      <c r="AD303" s="1684">
        <v>0</v>
      </c>
      <c r="AE303" s="1700">
        <v>0</v>
      </c>
      <c r="AF303" s="1684">
        <v>0</v>
      </c>
      <c r="AG303" s="1701">
        <f t="shared" si="138"/>
        <v>0</v>
      </c>
      <c r="AH303" s="1701">
        <f t="shared" si="152"/>
        <v>0</v>
      </c>
      <c r="AI303" s="1684">
        <v>0</v>
      </c>
      <c r="AJ303" s="1684">
        <v>0</v>
      </c>
      <c r="AK303" s="1684">
        <v>0</v>
      </c>
      <c r="AL303" s="1684">
        <v>0</v>
      </c>
      <c r="AM303" s="1700">
        <v>0</v>
      </c>
      <c r="AN303" s="1684">
        <v>0</v>
      </c>
      <c r="AO303" s="1701">
        <f t="shared" si="139"/>
        <v>0</v>
      </c>
      <c r="AP303" s="1701">
        <f t="shared" si="153"/>
        <v>0</v>
      </c>
      <c r="AQ303" s="1684">
        <v>0</v>
      </c>
      <c r="AR303" s="1684">
        <v>0</v>
      </c>
      <c r="AS303" s="1684">
        <v>0</v>
      </c>
      <c r="AT303" s="1684">
        <v>0</v>
      </c>
      <c r="AU303" s="1700">
        <v>0</v>
      </c>
      <c r="AV303" s="1684">
        <v>0</v>
      </c>
      <c r="AW303" s="1701">
        <f t="shared" si="140"/>
        <v>0</v>
      </c>
      <c r="AX303" s="1701">
        <f t="shared" si="154"/>
        <v>0</v>
      </c>
      <c r="AY303" s="1684">
        <v>275</v>
      </c>
      <c r="AZ303" s="1684">
        <v>40</v>
      </c>
      <c r="BA303" s="1684">
        <v>183.33</v>
      </c>
      <c r="BB303" s="1684">
        <v>0.8</v>
      </c>
      <c r="BC303" s="1700">
        <f t="shared" si="161"/>
        <v>2.0833333333333332E-2</v>
      </c>
      <c r="BD303" s="1684">
        <v>480</v>
      </c>
      <c r="BE303" s="1701">
        <f t="shared" si="141"/>
        <v>13824</v>
      </c>
      <c r="BF303" s="1701">
        <f t="shared" si="155"/>
        <v>0</v>
      </c>
      <c r="BG303" s="1684">
        <v>275</v>
      </c>
      <c r="BH303" s="1684">
        <v>40</v>
      </c>
      <c r="BI303" s="1684">
        <v>220</v>
      </c>
      <c r="BJ303" s="1684">
        <v>0.55169999999999997</v>
      </c>
      <c r="BK303" s="1700">
        <f t="shared" si="162"/>
        <v>3.8980200007406235E-2</v>
      </c>
      <c r="BL303" s="1684">
        <v>640</v>
      </c>
      <c r="BM303" s="1701">
        <f t="shared" si="142"/>
        <v>9851</v>
      </c>
      <c r="BN303" s="1701">
        <f t="shared" si="143"/>
        <v>0</v>
      </c>
    </row>
    <row r="304" spans="1:66">
      <c r="A304" s="1717" t="s">
        <v>2795</v>
      </c>
      <c r="B304" s="1674">
        <v>6220</v>
      </c>
      <c r="C304" s="1674">
        <v>156</v>
      </c>
      <c r="D304" s="1716">
        <v>298</v>
      </c>
      <c r="E304" s="1684" t="s">
        <v>3170</v>
      </c>
      <c r="F304" s="1684" t="s">
        <v>1722</v>
      </c>
      <c r="G304" s="1684" t="s">
        <v>2116</v>
      </c>
      <c r="H304" s="1684" t="s">
        <v>2115</v>
      </c>
      <c r="I304" s="1684">
        <v>11</v>
      </c>
      <c r="J304" s="1684">
        <v>275</v>
      </c>
      <c r="K304" s="1684">
        <v>275</v>
      </c>
      <c r="L304" s="1684">
        <v>188.3</v>
      </c>
      <c r="M304" s="1684">
        <v>220</v>
      </c>
      <c r="N304" s="1684">
        <v>0.83640000000000003</v>
      </c>
      <c r="O304" s="1700">
        <f>+P304/(24*30*L304*N304)</f>
        <v>0.24621730498749905</v>
      </c>
      <c r="P304" s="1684">
        <v>27920</v>
      </c>
      <c r="Q304" s="1701">
        <f t="shared" si="135"/>
        <v>68037</v>
      </c>
      <c r="R304" s="1701">
        <f t="shared" si="136"/>
        <v>0</v>
      </c>
      <c r="S304" s="1684">
        <v>275</v>
      </c>
      <c r="T304" s="1684">
        <v>188.9</v>
      </c>
      <c r="U304" s="1684">
        <v>220</v>
      </c>
      <c r="V304" s="1684">
        <v>0.872</v>
      </c>
      <c r="W304" s="1700">
        <f>+X304/(24*31*T304*V304)</f>
        <v>0.26070507420493816</v>
      </c>
      <c r="X304" s="1684">
        <v>31950</v>
      </c>
      <c r="Y304" s="1701">
        <f t="shared" si="137"/>
        <v>73531</v>
      </c>
      <c r="Z304" s="1701">
        <f t="shared" si="151"/>
        <v>0</v>
      </c>
      <c r="AA304" s="1684">
        <v>275</v>
      </c>
      <c r="AB304" s="1684">
        <v>203</v>
      </c>
      <c r="AC304" s="1684">
        <v>220</v>
      </c>
      <c r="AD304" s="1684">
        <v>0.95320000000000005</v>
      </c>
      <c r="AE304" s="1700">
        <f>+AF304/(24*30*AB304*AD304)</f>
        <v>0.16795900353282384</v>
      </c>
      <c r="AF304" s="1684">
        <v>23400</v>
      </c>
      <c r="AG304" s="1701">
        <f t="shared" si="138"/>
        <v>83592</v>
      </c>
      <c r="AH304" s="1701">
        <f t="shared" si="152"/>
        <v>0</v>
      </c>
      <c r="AI304" s="1684">
        <v>275</v>
      </c>
      <c r="AJ304" s="1684">
        <v>183.9</v>
      </c>
      <c r="AK304" s="1684">
        <v>220</v>
      </c>
      <c r="AL304" s="1684">
        <v>0.9506</v>
      </c>
      <c r="AM304" s="1700">
        <f>+AN304/(24*31*AJ304*AL304)</f>
        <v>0.36893769014741773</v>
      </c>
      <c r="AN304" s="1684">
        <v>47985</v>
      </c>
      <c r="AO304" s="1701">
        <f t="shared" si="139"/>
        <v>78038</v>
      </c>
      <c r="AP304" s="1701">
        <f t="shared" si="153"/>
        <v>0</v>
      </c>
      <c r="AQ304" s="1684">
        <v>275</v>
      </c>
      <c r="AR304" s="1684">
        <v>199.2</v>
      </c>
      <c r="AS304" s="1684">
        <v>220</v>
      </c>
      <c r="AT304" s="1684">
        <v>0.94950000000000001</v>
      </c>
      <c r="AU304" s="1700">
        <f>+AV304/(24*31*AR304*AT304)</f>
        <v>0.31157516645255706</v>
      </c>
      <c r="AV304" s="1684">
        <v>43845</v>
      </c>
      <c r="AW304" s="1701">
        <f t="shared" si="140"/>
        <v>84432</v>
      </c>
      <c r="AX304" s="1701">
        <f t="shared" si="154"/>
        <v>0</v>
      </c>
      <c r="AY304" s="1684">
        <v>275</v>
      </c>
      <c r="AZ304" s="1684">
        <v>203.15</v>
      </c>
      <c r="BA304" s="1684">
        <v>220</v>
      </c>
      <c r="BB304" s="1684">
        <v>0.94510000000000005</v>
      </c>
      <c r="BC304" s="1700">
        <f t="shared" si="161"/>
        <v>0.31044311363127691</v>
      </c>
      <c r="BD304" s="1684">
        <v>42915</v>
      </c>
      <c r="BE304" s="1701">
        <f t="shared" si="141"/>
        <v>82943</v>
      </c>
      <c r="BF304" s="1701">
        <f t="shared" si="155"/>
        <v>0</v>
      </c>
      <c r="BG304" s="1684">
        <v>275</v>
      </c>
      <c r="BH304" s="1684">
        <v>198.45</v>
      </c>
      <c r="BI304" s="1684">
        <v>220</v>
      </c>
      <c r="BJ304" s="1684">
        <v>0.93500000000000005</v>
      </c>
      <c r="BK304" s="1700">
        <f t="shared" si="162"/>
        <v>0.2783054498364278</v>
      </c>
      <c r="BL304" s="1684">
        <v>38420</v>
      </c>
      <c r="BM304" s="1701">
        <f t="shared" si="142"/>
        <v>82830</v>
      </c>
      <c r="BN304" s="1701">
        <f t="shared" si="143"/>
        <v>0</v>
      </c>
    </row>
    <row r="305" spans="1:66">
      <c r="A305" s="1717" t="s">
        <v>2696</v>
      </c>
      <c r="B305" s="1674">
        <v>1220</v>
      </c>
      <c r="C305" s="1674">
        <v>58</v>
      </c>
      <c r="D305" s="1716">
        <v>299</v>
      </c>
      <c r="E305" s="1684">
        <v>42513</v>
      </c>
      <c r="F305" s="1684" t="s">
        <v>1701</v>
      </c>
      <c r="G305" s="1684" t="s">
        <v>2116</v>
      </c>
      <c r="H305" s="1684" t="s">
        <v>2115</v>
      </c>
      <c r="I305" s="1684">
        <v>11</v>
      </c>
      <c r="J305" s="1684">
        <v>276</v>
      </c>
      <c r="K305" s="1684">
        <v>276</v>
      </c>
      <c r="L305" s="1684">
        <v>250</v>
      </c>
      <c r="M305" s="1684">
        <v>250</v>
      </c>
      <c r="N305" s="1684">
        <v>1</v>
      </c>
      <c r="O305" s="1700">
        <f>+P305/(24*30*L305*N305)</f>
        <v>0.64777777777777779</v>
      </c>
      <c r="P305" s="1684">
        <v>116600</v>
      </c>
      <c r="Q305" s="1701">
        <f t="shared" si="135"/>
        <v>108000</v>
      </c>
      <c r="R305" s="1701">
        <f t="shared" si="136"/>
        <v>8600</v>
      </c>
      <c r="S305" s="1684">
        <v>276</v>
      </c>
      <c r="T305" s="1684">
        <v>250</v>
      </c>
      <c r="U305" s="1684">
        <v>250</v>
      </c>
      <c r="V305" s="1684">
        <v>1</v>
      </c>
      <c r="W305" s="1700">
        <f>+X305/(24*31*T305*V305)</f>
        <v>0.57365591397849458</v>
      </c>
      <c r="X305" s="1684">
        <v>106700</v>
      </c>
      <c r="Y305" s="1701">
        <f t="shared" si="137"/>
        <v>111600</v>
      </c>
      <c r="Z305" s="1701">
        <f t="shared" si="151"/>
        <v>0</v>
      </c>
      <c r="AA305" s="1684">
        <v>276</v>
      </c>
      <c r="AB305" s="1684">
        <v>250</v>
      </c>
      <c r="AC305" s="1684">
        <v>250</v>
      </c>
      <c r="AD305" s="1684">
        <v>0.99809999999999999</v>
      </c>
      <c r="AE305" s="1700">
        <f>+AF305/(24*30*AB305*AD305)</f>
        <v>0.59056652083402905</v>
      </c>
      <c r="AF305" s="1684">
        <v>106100</v>
      </c>
      <c r="AG305" s="1701">
        <f t="shared" si="138"/>
        <v>107795</v>
      </c>
      <c r="AH305" s="1701">
        <f t="shared" si="152"/>
        <v>0</v>
      </c>
      <c r="AI305" s="1684">
        <v>276</v>
      </c>
      <c r="AJ305" s="1684">
        <v>250</v>
      </c>
      <c r="AK305" s="1684">
        <v>250</v>
      </c>
      <c r="AL305" s="1684">
        <v>1</v>
      </c>
      <c r="AM305" s="1700">
        <f>+AN305/(24*31*AJ305*AL305)</f>
        <v>0.61935483870967745</v>
      </c>
      <c r="AN305" s="1684">
        <v>115200</v>
      </c>
      <c r="AO305" s="1701">
        <f t="shared" si="139"/>
        <v>111600</v>
      </c>
      <c r="AP305" s="1701">
        <f t="shared" si="153"/>
        <v>3600</v>
      </c>
      <c r="AQ305" s="1684">
        <v>276</v>
      </c>
      <c r="AR305" s="1684">
        <v>270</v>
      </c>
      <c r="AS305" s="1684">
        <v>270</v>
      </c>
      <c r="AT305" s="1684">
        <v>0.99819999999999998</v>
      </c>
      <c r="AU305" s="1700">
        <f>+AV305/(24*31*AR305*AT305)</f>
        <v>0.56802762694873876</v>
      </c>
      <c r="AV305" s="1684">
        <v>113900</v>
      </c>
      <c r="AW305" s="1701">
        <f t="shared" si="140"/>
        <v>120311</v>
      </c>
      <c r="AX305" s="1701">
        <f t="shared" si="154"/>
        <v>0</v>
      </c>
      <c r="AY305" s="1684">
        <v>276</v>
      </c>
      <c r="AZ305" s="1684">
        <v>230</v>
      </c>
      <c r="BA305" s="1684">
        <v>230</v>
      </c>
      <c r="BB305" s="1684">
        <v>0.99909999999999999</v>
      </c>
      <c r="BC305" s="1700">
        <f t="shared" si="161"/>
        <v>0.6926523726426248</v>
      </c>
      <c r="BD305" s="1684">
        <v>114600</v>
      </c>
      <c r="BE305" s="1701">
        <f t="shared" si="141"/>
        <v>99271</v>
      </c>
      <c r="BF305" s="1701">
        <f t="shared" si="155"/>
        <v>15329</v>
      </c>
      <c r="BG305" s="1684">
        <v>276</v>
      </c>
      <c r="BH305" s="1684">
        <v>260</v>
      </c>
      <c r="BI305" s="1684">
        <v>260</v>
      </c>
      <c r="BJ305" s="1684">
        <v>0.999</v>
      </c>
      <c r="BK305" s="1700">
        <f t="shared" si="162"/>
        <v>0.53713763391182745</v>
      </c>
      <c r="BL305" s="1684">
        <v>103800</v>
      </c>
      <c r="BM305" s="1701">
        <f t="shared" si="142"/>
        <v>115948</v>
      </c>
      <c r="BN305" s="1701">
        <f t="shared" si="143"/>
        <v>0</v>
      </c>
    </row>
    <row r="306" spans="1:66">
      <c r="A306" s="1717" t="s">
        <v>4194</v>
      </c>
      <c r="B306" s="1674">
        <v>1230</v>
      </c>
      <c r="C306" s="1674">
        <v>116</v>
      </c>
      <c r="D306" s="1716">
        <v>300</v>
      </c>
      <c r="E306" s="1684" t="s">
        <v>4193</v>
      </c>
      <c r="F306" s="1684" t="s">
        <v>3700</v>
      </c>
      <c r="G306" s="1684" t="s">
        <v>2199</v>
      </c>
      <c r="H306" s="1684" t="s">
        <v>2196</v>
      </c>
      <c r="I306" s="1684">
        <v>11</v>
      </c>
      <c r="J306" s="1684">
        <v>278</v>
      </c>
      <c r="K306" s="1679">
        <v>0</v>
      </c>
      <c r="L306" s="1679">
        <v>0</v>
      </c>
      <c r="M306" s="1679">
        <v>0</v>
      </c>
      <c r="N306" s="1679">
        <v>0</v>
      </c>
      <c r="O306" s="1700">
        <v>0</v>
      </c>
      <c r="P306" s="1684">
        <v>0</v>
      </c>
      <c r="Q306" s="1701">
        <f t="shared" si="135"/>
        <v>0</v>
      </c>
      <c r="R306" s="1701">
        <f t="shared" si="136"/>
        <v>0</v>
      </c>
      <c r="S306" s="1679">
        <v>0</v>
      </c>
      <c r="T306" s="1679">
        <v>0</v>
      </c>
      <c r="U306" s="1679">
        <v>0</v>
      </c>
      <c r="V306" s="1679">
        <v>0</v>
      </c>
      <c r="W306" s="1700">
        <v>0</v>
      </c>
      <c r="X306" s="1684">
        <v>0</v>
      </c>
      <c r="Y306" s="1701">
        <f t="shared" si="137"/>
        <v>0</v>
      </c>
      <c r="Z306" s="1701">
        <f t="shared" si="151"/>
        <v>0</v>
      </c>
      <c r="AA306" s="1679">
        <v>0</v>
      </c>
      <c r="AB306" s="1679">
        <v>0</v>
      </c>
      <c r="AC306" s="1679">
        <v>0</v>
      </c>
      <c r="AD306" s="1679">
        <v>0</v>
      </c>
      <c r="AE306" s="1700">
        <v>0</v>
      </c>
      <c r="AF306" s="1684">
        <v>0</v>
      </c>
      <c r="AG306" s="1701">
        <f t="shared" si="138"/>
        <v>0</v>
      </c>
      <c r="AH306" s="1701">
        <f t="shared" si="152"/>
        <v>0</v>
      </c>
      <c r="AI306" s="1679">
        <v>0</v>
      </c>
      <c r="AJ306" s="1679">
        <v>0</v>
      </c>
      <c r="AK306" s="1679">
        <v>0</v>
      </c>
      <c r="AL306" s="1679">
        <v>0</v>
      </c>
      <c r="AM306" s="1700">
        <v>0</v>
      </c>
      <c r="AN306" s="1684">
        <v>0</v>
      </c>
      <c r="AO306" s="1701">
        <f t="shared" si="139"/>
        <v>0</v>
      </c>
      <c r="AP306" s="1701">
        <f t="shared" si="153"/>
        <v>0</v>
      </c>
      <c r="AQ306" s="1679">
        <v>0</v>
      </c>
      <c r="AR306" s="1679">
        <v>0</v>
      </c>
      <c r="AS306" s="1679">
        <v>0</v>
      </c>
      <c r="AT306" s="1679">
        <v>0</v>
      </c>
      <c r="AU306" s="1700">
        <v>0</v>
      </c>
      <c r="AV306" s="1684">
        <v>0</v>
      </c>
      <c r="AW306" s="1701">
        <f t="shared" si="140"/>
        <v>0</v>
      </c>
      <c r="AX306" s="1701">
        <f t="shared" si="154"/>
        <v>0</v>
      </c>
      <c r="AY306" s="1679">
        <v>0</v>
      </c>
      <c r="AZ306" s="1679">
        <v>0</v>
      </c>
      <c r="BA306" s="1679">
        <v>0</v>
      </c>
      <c r="BB306" s="1679">
        <v>0</v>
      </c>
      <c r="BC306" s="1700">
        <v>0</v>
      </c>
      <c r="BD306" s="1684">
        <v>0</v>
      </c>
      <c r="BE306" s="1701">
        <f t="shared" si="141"/>
        <v>0</v>
      </c>
      <c r="BF306" s="1701">
        <f t="shared" si="155"/>
        <v>0</v>
      </c>
      <c r="BG306" s="1684">
        <v>278</v>
      </c>
      <c r="BH306" s="1684">
        <v>126</v>
      </c>
      <c r="BI306" s="1684">
        <v>215.23</v>
      </c>
      <c r="BJ306" s="1684">
        <v>0.74760000000000004</v>
      </c>
      <c r="BK306" s="1700">
        <f t="shared" si="162"/>
        <v>0.17721840457821403</v>
      </c>
      <c r="BL306" s="1684">
        <v>12420</v>
      </c>
      <c r="BM306" s="1701">
        <f t="shared" si="142"/>
        <v>42050</v>
      </c>
      <c r="BN306" s="1701">
        <f t="shared" si="143"/>
        <v>0</v>
      </c>
    </row>
    <row r="307" spans="1:66">
      <c r="A307" s="1717" t="s">
        <v>4123</v>
      </c>
      <c r="B307" s="1674">
        <v>1210</v>
      </c>
      <c r="C307" s="1674">
        <v>65</v>
      </c>
      <c r="D307" s="1716">
        <v>301</v>
      </c>
      <c r="E307" s="1684" t="s">
        <v>4122</v>
      </c>
      <c r="F307" s="1684" t="s">
        <v>4121</v>
      </c>
      <c r="G307" s="1684" t="s">
        <v>2116</v>
      </c>
      <c r="H307" s="1684" t="s">
        <v>2115</v>
      </c>
      <c r="I307" s="1684">
        <v>11</v>
      </c>
      <c r="J307" s="1684">
        <v>278</v>
      </c>
      <c r="K307" s="1684">
        <v>278</v>
      </c>
      <c r="L307" s="1684">
        <v>192</v>
      </c>
      <c r="M307" s="1684">
        <v>222.4</v>
      </c>
      <c r="N307" s="1684">
        <v>0.74370000000000003</v>
      </c>
      <c r="O307" s="1700">
        <f t="shared" ref="O307:O331" si="163">+P307/(24*30*L307*N307)</f>
        <v>5.1474048675541208E-2</v>
      </c>
      <c r="P307" s="1684">
        <v>5292</v>
      </c>
      <c r="Q307" s="1701">
        <f t="shared" si="135"/>
        <v>61685</v>
      </c>
      <c r="R307" s="1701">
        <f t="shared" si="136"/>
        <v>0</v>
      </c>
      <c r="S307" s="1684">
        <v>278</v>
      </c>
      <c r="T307" s="1684">
        <v>10.4</v>
      </c>
      <c r="U307" s="1684">
        <v>222.4</v>
      </c>
      <c r="V307" s="1684">
        <v>0.89490000000000003</v>
      </c>
      <c r="W307" s="1700">
        <f t="shared" ref="W307:W331" si="164">+X307/(24*31*T307*V307)</f>
        <v>0.1426842910302947</v>
      </c>
      <c r="X307" s="1684">
        <v>988</v>
      </c>
      <c r="Y307" s="1701">
        <f t="shared" si="137"/>
        <v>4155</v>
      </c>
      <c r="Z307" s="1701">
        <f t="shared" si="151"/>
        <v>0</v>
      </c>
      <c r="AA307" s="1684">
        <v>278</v>
      </c>
      <c r="AB307" s="1684">
        <v>95.6</v>
      </c>
      <c r="AC307" s="1684">
        <v>222.4</v>
      </c>
      <c r="AD307" s="1684">
        <v>0.86070000000000002</v>
      </c>
      <c r="AE307" s="1700">
        <f t="shared" ref="AE307:AE331" si="165">+AF307/(24*30*AB307*AD307)</f>
        <v>2.5454182282841256E-2</v>
      </c>
      <c r="AF307" s="1684">
        <v>1508</v>
      </c>
      <c r="AG307" s="1701">
        <f t="shared" si="138"/>
        <v>35546</v>
      </c>
      <c r="AH307" s="1701">
        <f t="shared" si="152"/>
        <v>0</v>
      </c>
      <c r="AI307" s="1684">
        <v>278</v>
      </c>
      <c r="AJ307" s="1684">
        <v>174.8</v>
      </c>
      <c r="AK307" s="1684">
        <v>222.4</v>
      </c>
      <c r="AL307" s="1684">
        <v>0.77080000000000004</v>
      </c>
      <c r="AM307" s="1700">
        <f t="shared" ref="AM307:AM331" si="166">+AN307/(24*31*AJ307*AL307)</f>
        <v>2.7513015447944864E-2</v>
      </c>
      <c r="AN307" s="1684">
        <v>2758</v>
      </c>
      <c r="AO307" s="1701">
        <f t="shared" si="139"/>
        <v>60146</v>
      </c>
      <c r="AP307" s="1701">
        <f t="shared" si="153"/>
        <v>0</v>
      </c>
      <c r="AQ307" s="1684">
        <v>278</v>
      </c>
      <c r="AR307" s="1684">
        <v>9.6</v>
      </c>
      <c r="AS307" s="1684">
        <v>222.4</v>
      </c>
      <c r="AT307" s="1684">
        <v>0.84119999999999995</v>
      </c>
      <c r="AU307" s="1700">
        <f t="shared" ref="AU307:AU317" si="167">+AV307/(24*31*AR307*AT307)</f>
        <v>0.3155694118489204</v>
      </c>
      <c r="AV307" s="1684">
        <v>1896</v>
      </c>
      <c r="AW307" s="1701">
        <f t="shared" si="140"/>
        <v>3605</v>
      </c>
      <c r="AX307" s="1701">
        <f t="shared" si="154"/>
        <v>0</v>
      </c>
      <c r="AY307" s="1684">
        <v>278</v>
      </c>
      <c r="AZ307" s="1684">
        <v>16.48</v>
      </c>
      <c r="BA307" s="1684">
        <v>222.4</v>
      </c>
      <c r="BB307" s="1684">
        <v>0.82650000000000001</v>
      </c>
      <c r="BC307" s="1700">
        <f t="shared" ref="BC307:BC317" si="168">+BD307/(24*30*AZ307*BB307)</f>
        <v>0.1894580870582139</v>
      </c>
      <c r="BD307" s="1684">
        <v>1858</v>
      </c>
      <c r="BE307" s="1701">
        <f t="shared" si="141"/>
        <v>5884</v>
      </c>
      <c r="BF307" s="1701">
        <f t="shared" si="155"/>
        <v>0</v>
      </c>
      <c r="BG307" s="1684">
        <v>278</v>
      </c>
      <c r="BH307" s="1684">
        <v>7.84</v>
      </c>
      <c r="BI307" s="1684">
        <v>222.4</v>
      </c>
      <c r="BJ307" s="1684">
        <v>0.84689999999999999</v>
      </c>
      <c r="BK307" s="1700">
        <f t="shared" si="162"/>
        <v>0.3716648978332549</v>
      </c>
      <c r="BL307" s="1684">
        <v>1836</v>
      </c>
      <c r="BM307" s="1701">
        <f t="shared" si="142"/>
        <v>2964</v>
      </c>
      <c r="BN307" s="1701">
        <f t="shared" si="143"/>
        <v>0</v>
      </c>
    </row>
    <row r="308" spans="1:66">
      <c r="A308" s="1717" t="s">
        <v>2796</v>
      </c>
      <c r="B308" s="1674">
        <v>1220</v>
      </c>
      <c r="C308" s="1674">
        <v>50</v>
      </c>
      <c r="D308" s="1716">
        <v>302</v>
      </c>
      <c r="E308" s="1684" t="s">
        <v>3171</v>
      </c>
      <c r="F308" s="1684" t="s">
        <v>1084</v>
      </c>
      <c r="G308" s="1684" t="s">
        <v>2116</v>
      </c>
      <c r="H308" s="1684" t="s">
        <v>1742</v>
      </c>
      <c r="I308" s="1684">
        <v>11</v>
      </c>
      <c r="J308" s="1684">
        <v>278</v>
      </c>
      <c r="K308" s="1684">
        <v>278</v>
      </c>
      <c r="L308" s="1684">
        <v>151.19999999999999</v>
      </c>
      <c r="M308" s="1684">
        <v>222.4</v>
      </c>
      <c r="N308" s="1684">
        <v>0.93610000000000004</v>
      </c>
      <c r="O308" s="1700">
        <f t="shared" si="163"/>
        <v>0.31634542504107727</v>
      </c>
      <c r="P308" s="1684">
        <v>32238</v>
      </c>
      <c r="Q308" s="1701">
        <f t="shared" si="135"/>
        <v>61145</v>
      </c>
      <c r="R308" s="1701">
        <f t="shared" si="136"/>
        <v>0</v>
      </c>
      <c r="S308" s="1684">
        <v>278</v>
      </c>
      <c r="T308" s="1684">
        <v>328.2</v>
      </c>
      <c r="U308" s="1684">
        <v>328.2</v>
      </c>
      <c r="V308" s="1684">
        <v>0.94350000000000001</v>
      </c>
      <c r="W308" s="1700">
        <f t="shared" si="164"/>
        <v>0.39829487758332</v>
      </c>
      <c r="X308" s="1684">
        <v>91761</v>
      </c>
      <c r="Y308" s="1701">
        <f t="shared" si="137"/>
        <v>138231</v>
      </c>
      <c r="Z308" s="1701">
        <f t="shared" si="151"/>
        <v>0</v>
      </c>
      <c r="AA308" s="1684">
        <v>278</v>
      </c>
      <c r="AB308" s="1684">
        <v>360</v>
      </c>
      <c r="AC308" s="1684">
        <v>360</v>
      </c>
      <c r="AD308" s="1684">
        <v>0.9264</v>
      </c>
      <c r="AE308" s="1700">
        <f t="shared" si="165"/>
        <v>0.66142385098829393</v>
      </c>
      <c r="AF308" s="1684">
        <v>158823</v>
      </c>
      <c r="AG308" s="1701">
        <f t="shared" si="138"/>
        <v>144074</v>
      </c>
      <c r="AH308" s="1701">
        <f t="shared" si="152"/>
        <v>14749</v>
      </c>
      <c r="AI308" s="1684">
        <v>278</v>
      </c>
      <c r="AJ308" s="1684">
        <v>379.2</v>
      </c>
      <c r="AK308" s="1684">
        <v>379.2</v>
      </c>
      <c r="AL308" s="1684">
        <v>0.91659999999999997</v>
      </c>
      <c r="AM308" s="1700">
        <f t="shared" si="166"/>
        <v>0.61286427572252111</v>
      </c>
      <c r="AN308" s="1684">
        <v>158484</v>
      </c>
      <c r="AO308" s="1701">
        <f t="shared" si="139"/>
        <v>155157</v>
      </c>
      <c r="AP308" s="1701">
        <f t="shared" si="153"/>
        <v>3327</v>
      </c>
      <c r="AQ308" s="1684">
        <v>278</v>
      </c>
      <c r="AR308" s="1684">
        <v>354</v>
      </c>
      <c r="AS308" s="1684">
        <v>354</v>
      </c>
      <c r="AT308" s="1684">
        <v>0.91020000000000001</v>
      </c>
      <c r="AU308" s="1700">
        <f t="shared" si="167"/>
        <v>0.52712936435882463</v>
      </c>
      <c r="AV308" s="1684">
        <v>126366</v>
      </c>
      <c r="AW308" s="1701">
        <f t="shared" si="140"/>
        <v>143835</v>
      </c>
      <c r="AX308" s="1701">
        <f t="shared" si="154"/>
        <v>0</v>
      </c>
      <c r="AY308" s="1684">
        <v>278</v>
      </c>
      <c r="AZ308" s="1684">
        <v>358.8</v>
      </c>
      <c r="BA308" s="1684">
        <v>358.8</v>
      </c>
      <c r="BB308" s="1684">
        <v>0.9093</v>
      </c>
      <c r="BC308" s="1700">
        <f t="shared" si="168"/>
        <v>0.54802171606067573</v>
      </c>
      <c r="BD308" s="1684">
        <v>128733</v>
      </c>
      <c r="BE308" s="1701">
        <f t="shared" si="141"/>
        <v>140943</v>
      </c>
      <c r="BF308" s="1701">
        <f t="shared" si="155"/>
        <v>0</v>
      </c>
      <c r="BG308" s="1684">
        <v>278</v>
      </c>
      <c r="BH308" s="1684">
        <v>367.8</v>
      </c>
      <c r="BI308" s="1684">
        <v>367.8</v>
      </c>
      <c r="BJ308" s="1684">
        <v>0.90439999999999998</v>
      </c>
      <c r="BK308" s="1700">
        <f t="shared" si="162"/>
        <v>0.53642491902606937</v>
      </c>
      <c r="BL308" s="1684">
        <v>132756</v>
      </c>
      <c r="BM308" s="1701">
        <f t="shared" si="142"/>
        <v>148490</v>
      </c>
      <c r="BN308" s="1701">
        <f t="shared" si="143"/>
        <v>0</v>
      </c>
    </row>
    <row r="309" spans="1:66">
      <c r="A309" s="1717" t="s">
        <v>3692</v>
      </c>
      <c r="B309" s="1674">
        <v>1220</v>
      </c>
      <c r="C309" s="1674">
        <v>74</v>
      </c>
      <c r="D309" s="1716">
        <v>303</v>
      </c>
      <c r="E309" s="1684" t="s">
        <v>3693</v>
      </c>
      <c r="F309" s="1684" t="s">
        <v>3694</v>
      </c>
      <c r="G309" s="1684" t="s">
        <v>2116</v>
      </c>
      <c r="H309" s="1684" t="s">
        <v>2196</v>
      </c>
      <c r="I309" s="1684">
        <v>11</v>
      </c>
      <c r="J309" s="1684">
        <v>278</v>
      </c>
      <c r="K309" s="1684">
        <v>278</v>
      </c>
      <c r="L309" s="1684">
        <v>96</v>
      </c>
      <c r="M309" s="1684">
        <v>222.4</v>
      </c>
      <c r="N309" s="1684">
        <v>0.77949999999999997</v>
      </c>
      <c r="O309" s="1700">
        <f t="shared" si="163"/>
        <v>0.25779969353574228</v>
      </c>
      <c r="P309" s="1684">
        <v>13890</v>
      </c>
      <c r="Q309" s="1701">
        <f t="shared" si="135"/>
        <v>32327</v>
      </c>
      <c r="R309" s="1701">
        <f t="shared" si="136"/>
        <v>0</v>
      </c>
      <c r="S309" s="1684">
        <v>278</v>
      </c>
      <c r="T309" s="1684">
        <v>105</v>
      </c>
      <c r="U309" s="1684">
        <v>222.4</v>
      </c>
      <c r="V309" s="1684">
        <v>0.80500000000000005</v>
      </c>
      <c r="W309" s="1700">
        <f t="shared" si="164"/>
        <v>0.33870490692770794</v>
      </c>
      <c r="X309" s="1684">
        <v>21300</v>
      </c>
      <c r="Y309" s="1701">
        <f t="shared" si="137"/>
        <v>37732</v>
      </c>
      <c r="Z309" s="1701">
        <f t="shared" si="151"/>
        <v>0</v>
      </c>
      <c r="AA309" s="1684">
        <v>278</v>
      </c>
      <c r="AB309" s="1684">
        <v>75</v>
      </c>
      <c r="AC309" s="1684">
        <v>222.4</v>
      </c>
      <c r="AD309" s="1684">
        <v>0.7984</v>
      </c>
      <c r="AE309" s="1700">
        <f t="shared" si="165"/>
        <v>0.14055889556891563</v>
      </c>
      <c r="AF309" s="1684">
        <v>6060</v>
      </c>
      <c r="AG309" s="1701">
        <f t="shared" si="138"/>
        <v>25868</v>
      </c>
      <c r="AH309" s="1701">
        <f t="shared" si="152"/>
        <v>0</v>
      </c>
      <c r="AI309" s="1684">
        <v>278</v>
      </c>
      <c r="AJ309" s="1684">
        <v>102</v>
      </c>
      <c r="AK309" s="1684">
        <v>222.4</v>
      </c>
      <c r="AL309" s="1684">
        <v>0.78500000000000003</v>
      </c>
      <c r="AM309" s="1700">
        <f t="shared" si="166"/>
        <v>0.31071602670244181</v>
      </c>
      <c r="AN309" s="1684">
        <v>18510</v>
      </c>
      <c r="AO309" s="1701">
        <f t="shared" si="139"/>
        <v>35743</v>
      </c>
      <c r="AP309" s="1701">
        <f t="shared" si="153"/>
        <v>0</v>
      </c>
      <c r="AQ309" s="1684">
        <v>278</v>
      </c>
      <c r="AR309" s="1684">
        <v>96</v>
      </c>
      <c r="AS309" s="1684">
        <v>222.4</v>
      </c>
      <c r="AT309" s="1684">
        <v>0.7681</v>
      </c>
      <c r="AU309" s="1700">
        <f t="shared" si="167"/>
        <v>0.44567362140626288</v>
      </c>
      <c r="AV309" s="1684">
        <v>24450</v>
      </c>
      <c r="AW309" s="1701">
        <f t="shared" si="140"/>
        <v>32916</v>
      </c>
      <c r="AX309" s="1701">
        <f t="shared" si="154"/>
        <v>0</v>
      </c>
      <c r="AY309" s="1684">
        <v>278</v>
      </c>
      <c r="AZ309" s="1684">
        <v>90</v>
      </c>
      <c r="BA309" s="1684">
        <v>222.4</v>
      </c>
      <c r="BB309" s="1684">
        <v>0.77129999999999999</v>
      </c>
      <c r="BC309" s="1700">
        <f t="shared" si="168"/>
        <v>0.32592880706455191</v>
      </c>
      <c r="BD309" s="1684">
        <v>16290</v>
      </c>
      <c r="BE309" s="1701">
        <f t="shared" si="141"/>
        <v>29988</v>
      </c>
      <c r="BF309" s="1701">
        <f t="shared" si="155"/>
        <v>0</v>
      </c>
      <c r="BG309" s="1684">
        <v>278</v>
      </c>
      <c r="BH309" s="1684">
        <v>78</v>
      </c>
      <c r="BI309" s="1684">
        <v>222.4</v>
      </c>
      <c r="BJ309" s="1684">
        <v>0.74519999999999997</v>
      </c>
      <c r="BK309" s="1700">
        <f t="shared" si="162"/>
        <v>0.37321848526461271</v>
      </c>
      <c r="BL309" s="1684">
        <v>16140</v>
      </c>
      <c r="BM309" s="1701">
        <f t="shared" si="142"/>
        <v>25947</v>
      </c>
      <c r="BN309" s="1701">
        <f t="shared" si="143"/>
        <v>0</v>
      </c>
    </row>
    <row r="310" spans="1:66">
      <c r="A310" s="1717" t="s">
        <v>3695</v>
      </c>
      <c r="B310" s="1674">
        <v>1220</v>
      </c>
      <c r="C310" s="1674">
        <v>79</v>
      </c>
      <c r="D310" s="1716">
        <v>304</v>
      </c>
      <c r="E310" s="1684" t="s">
        <v>3696</v>
      </c>
      <c r="F310" s="1684" t="s">
        <v>3697</v>
      </c>
      <c r="G310" s="1684" t="s">
        <v>2116</v>
      </c>
      <c r="H310" s="1684" t="s">
        <v>2196</v>
      </c>
      <c r="I310" s="1684">
        <v>11</v>
      </c>
      <c r="J310" s="1684">
        <v>278</v>
      </c>
      <c r="K310" s="1684">
        <v>278</v>
      </c>
      <c r="L310" s="1684">
        <v>140</v>
      </c>
      <c r="M310" s="1684">
        <v>222.4</v>
      </c>
      <c r="N310" s="1684">
        <v>0.81720000000000004</v>
      </c>
      <c r="O310" s="1700">
        <f t="shared" si="163"/>
        <v>0.2126890893410717</v>
      </c>
      <c r="P310" s="1684">
        <v>17520</v>
      </c>
      <c r="Q310" s="1701">
        <f t="shared" si="135"/>
        <v>49424</v>
      </c>
      <c r="R310" s="1701">
        <f t="shared" si="136"/>
        <v>0</v>
      </c>
      <c r="S310" s="1684">
        <v>278</v>
      </c>
      <c r="T310" s="1684">
        <v>176</v>
      </c>
      <c r="U310" s="1684">
        <v>222.4</v>
      </c>
      <c r="V310" s="1684">
        <v>0.81330000000000002</v>
      </c>
      <c r="W310" s="1700">
        <f t="shared" si="164"/>
        <v>0.23399773967949025</v>
      </c>
      <c r="X310" s="1684">
        <v>24920</v>
      </c>
      <c r="Y310" s="1701">
        <f t="shared" si="137"/>
        <v>63898</v>
      </c>
      <c r="Z310" s="1701">
        <f t="shared" si="151"/>
        <v>0</v>
      </c>
      <c r="AA310" s="1684">
        <v>278</v>
      </c>
      <c r="AB310" s="1684">
        <v>180</v>
      </c>
      <c r="AC310" s="1684">
        <v>222.4</v>
      </c>
      <c r="AD310" s="1684">
        <v>0.82220000000000004</v>
      </c>
      <c r="AE310" s="1700">
        <f t="shared" si="165"/>
        <v>0.4339456621950743</v>
      </c>
      <c r="AF310" s="1684">
        <v>46240</v>
      </c>
      <c r="AG310" s="1701">
        <f t="shared" si="138"/>
        <v>63934</v>
      </c>
      <c r="AH310" s="1701">
        <f t="shared" si="152"/>
        <v>0</v>
      </c>
      <c r="AI310" s="1684">
        <v>278</v>
      </c>
      <c r="AJ310" s="1684">
        <v>164</v>
      </c>
      <c r="AK310" s="1684">
        <v>222.4</v>
      </c>
      <c r="AL310" s="1684">
        <v>0.80479999999999996</v>
      </c>
      <c r="AM310" s="1700">
        <f t="shared" si="166"/>
        <v>0.38452734940996564</v>
      </c>
      <c r="AN310" s="1684">
        <v>37760</v>
      </c>
      <c r="AO310" s="1701">
        <f t="shared" si="139"/>
        <v>58919</v>
      </c>
      <c r="AP310" s="1701">
        <f t="shared" si="153"/>
        <v>0</v>
      </c>
      <c r="AQ310" s="1684">
        <v>278</v>
      </c>
      <c r="AR310" s="1684">
        <v>112</v>
      </c>
      <c r="AS310" s="1684">
        <v>222.4</v>
      </c>
      <c r="AT310" s="1684">
        <v>0.75790000000000002</v>
      </c>
      <c r="AU310" s="1700">
        <f t="shared" si="167"/>
        <v>0.1824104076082165</v>
      </c>
      <c r="AV310" s="1684">
        <v>11520</v>
      </c>
      <c r="AW310" s="1701">
        <f t="shared" si="140"/>
        <v>37893</v>
      </c>
      <c r="AX310" s="1701">
        <f t="shared" si="154"/>
        <v>0</v>
      </c>
      <c r="AY310" s="1684">
        <v>278</v>
      </c>
      <c r="AZ310" s="1684">
        <v>144</v>
      </c>
      <c r="BA310" s="1684">
        <v>222.4</v>
      </c>
      <c r="BB310" s="1684">
        <v>0.79330000000000001</v>
      </c>
      <c r="BC310" s="1700">
        <f t="shared" si="168"/>
        <v>0.42748061309765584</v>
      </c>
      <c r="BD310" s="1684">
        <v>35160</v>
      </c>
      <c r="BE310" s="1701">
        <f t="shared" si="141"/>
        <v>49350</v>
      </c>
      <c r="BF310" s="1701">
        <f t="shared" si="155"/>
        <v>0</v>
      </c>
      <c r="BG310" s="1684">
        <v>278</v>
      </c>
      <c r="BH310" s="1684">
        <v>184</v>
      </c>
      <c r="BI310" s="1684">
        <v>222.4</v>
      </c>
      <c r="BJ310" s="1684">
        <v>0.81230000000000002</v>
      </c>
      <c r="BK310" s="1700">
        <f t="shared" si="162"/>
        <v>0.40791139180402847</v>
      </c>
      <c r="BL310" s="1684">
        <v>45360</v>
      </c>
      <c r="BM310" s="1701">
        <f t="shared" si="142"/>
        <v>66720</v>
      </c>
      <c r="BN310" s="1701">
        <f t="shared" si="143"/>
        <v>0</v>
      </c>
    </row>
    <row r="311" spans="1:66">
      <c r="A311" s="1717" t="s">
        <v>2610</v>
      </c>
      <c r="B311" s="1674">
        <v>1230</v>
      </c>
      <c r="C311" s="1674">
        <v>74</v>
      </c>
      <c r="D311" s="1716">
        <v>305</v>
      </c>
      <c r="E311" s="1684" t="s">
        <v>3009</v>
      </c>
      <c r="F311" s="1684" t="s">
        <v>1687</v>
      </c>
      <c r="G311" s="1684" t="s">
        <v>2116</v>
      </c>
      <c r="H311" s="1684" t="s">
        <v>2196</v>
      </c>
      <c r="I311" s="1684">
        <v>11</v>
      </c>
      <c r="J311" s="1684">
        <v>278</v>
      </c>
      <c r="K311" s="1684">
        <v>278</v>
      </c>
      <c r="L311" s="1684">
        <v>196.8</v>
      </c>
      <c r="M311" s="1684">
        <v>222.4</v>
      </c>
      <c r="N311" s="1684">
        <v>0.9698</v>
      </c>
      <c r="O311" s="1700">
        <f t="shared" si="163"/>
        <v>0.36164433274222063</v>
      </c>
      <c r="P311" s="1684">
        <v>49696</v>
      </c>
      <c r="Q311" s="1701">
        <f t="shared" si="135"/>
        <v>82450</v>
      </c>
      <c r="R311" s="1701">
        <f t="shared" si="136"/>
        <v>0</v>
      </c>
      <c r="S311" s="1684">
        <v>278</v>
      </c>
      <c r="T311" s="1684">
        <v>157.6</v>
      </c>
      <c r="U311" s="1684">
        <v>222.4</v>
      </c>
      <c r="V311" s="1684">
        <v>0.97040000000000004</v>
      </c>
      <c r="W311" s="1700">
        <f t="shared" si="164"/>
        <v>0.39309683098060766</v>
      </c>
      <c r="X311" s="1684">
        <v>44728</v>
      </c>
      <c r="Y311" s="1701">
        <f t="shared" si="137"/>
        <v>68270</v>
      </c>
      <c r="Z311" s="1701">
        <f t="shared" si="151"/>
        <v>0</v>
      </c>
      <c r="AA311" s="1684">
        <v>278</v>
      </c>
      <c r="AB311" s="1684">
        <v>141.6</v>
      </c>
      <c r="AC311" s="1684">
        <v>222.4</v>
      </c>
      <c r="AD311" s="1684">
        <v>0.88290000000000002</v>
      </c>
      <c r="AE311" s="1700">
        <f t="shared" si="165"/>
        <v>0.45917597212348138</v>
      </c>
      <c r="AF311" s="1684">
        <v>41332</v>
      </c>
      <c r="AG311" s="1701">
        <f t="shared" si="138"/>
        <v>54008</v>
      </c>
      <c r="AH311" s="1701">
        <f t="shared" si="152"/>
        <v>0</v>
      </c>
      <c r="AI311" s="1684">
        <v>278</v>
      </c>
      <c r="AJ311" s="1684">
        <v>147.19999999999999</v>
      </c>
      <c r="AK311" s="1684">
        <v>222.4</v>
      </c>
      <c r="AL311" s="1684">
        <v>0.8911</v>
      </c>
      <c r="AM311" s="1700">
        <f t="shared" si="166"/>
        <v>0.26617366614711407</v>
      </c>
      <c r="AN311" s="1684">
        <v>25976</v>
      </c>
      <c r="AO311" s="1701">
        <f t="shared" si="139"/>
        <v>58554</v>
      </c>
      <c r="AP311" s="1701">
        <f t="shared" si="153"/>
        <v>0</v>
      </c>
      <c r="AQ311" s="1684">
        <v>278</v>
      </c>
      <c r="AR311" s="1684">
        <v>220</v>
      </c>
      <c r="AS311" s="1684">
        <v>222.4</v>
      </c>
      <c r="AT311" s="1684">
        <v>0.86909999999999998</v>
      </c>
      <c r="AU311" s="1700">
        <f t="shared" si="167"/>
        <v>0.250930924486438</v>
      </c>
      <c r="AV311" s="1684">
        <v>35696</v>
      </c>
      <c r="AW311" s="1701">
        <f t="shared" si="140"/>
        <v>85353</v>
      </c>
      <c r="AX311" s="1701">
        <f t="shared" si="154"/>
        <v>0</v>
      </c>
      <c r="AY311" s="1684">
        <v>278</v>
      </c>
      <c r="AZ311" s="1684">
        <v>192</v>
      </c>
      <c r="BA311" s="1684">
        <v>222.4</v>
      </c>
      <c r="BB311" s="1684">
        <v>0.87590000000000001</v>
      </c>
      <c r="BC311" s="1700">
        <f t="shared" si="168"/>
        <v>0.43427553881087388</v>
      </c>
      <c r="BD311" s="1684">
        <v>52584</v>
      </c>
      <c r="BE311" s="1701">
        <f t="shared" si="141"/>
        <v>72651</v>
      </c>
      <c r="BF311" s="1701">
        <f t="shared" si="155"/>
        <v>0</v>
      </c>
      <c r="BG311" s="1684">
        <v>278</v>
      </c>
      <c r="BH311" s="1684">
        <v>188</v>
      </c>
      <c r="BI311" s="1684">
        <v>222.4</v>
      </c>
      <c r="BJ311" s="1684">
        <v>0.872</v>
      </c>
      <c r="BK311" s="1700">
        <f t="shared" si="162"/>
        <v>0.35560034967750331</v>
      </c>
      <c r="BL311" s="1684">
        <v>43372</v>
      </c>
      <c r="BM311" s="1701">
        <f t="shared" si="142"/>
        <v>73181</v>
      </c>
      <c r="BN311" s="1701">
        <f t="shared" si="143"/>
        <v>0</v>
      </c>
    </row>
    <row r="312" spans="1:66">
      <c r="A312" s="1717" t="s">
        <v>2797</v>
      </c>
      <c r="B312" s="1674">
        <v>1230</v>
      </c>
      <c r="C312" s="1674">
        <v>87</v>
      </c>
      <c r="D312" s="1716">
        <v>306</v>
      </c>
      <c r="E312" s="1684" t="s">
        <v>3172</v>
      </c>
      <c r="F312" s="1684" t="s">
        <v>2203</v>
      </c>
      <c r="G312" s="1684" t="s">
        <v>2116</v>
      </c>
      <c r="H312" s="1684" t="s">
        <v>1429</v>
      </c>
      <c r="I312" s="1684">
        <v>11</v>
      </c>
      <c r="J312" s="1684">
        <v>278</v>
      </c>
      <c r="K312" s="1684">
        <v>278</v>
      </c>
      <c r="L312" s="1684">
        <v>294.56</v>
      </c>
      <c r="M312" s="1684">
        <v>294.56</v>
      </c>
      <c r="N312" s="1684">
        <v>0.999</v>
      </c>
      <c r="O312" s="1700">
        <f t="shared" si="163"/>
        <v>0.18793500785473746</v>
      </c>
      <c r="P312" s="1684">
        <v>39818</v>
      </c>
      <c r="Q312" s="1701">
        <f t="shared" si="135"/>
        <v>127123</v>
      </c>
      <c r="R312" s="1701">
        <f t="shared" si="136"/>
        <v>0</v>
      </c>
      <c r="S312" s="1684">
        <v>278</v>
      </c>
      <c r="T312" s="1684">
        <v>202.88</v>
      </c>
      <c r="U312" s="1684">
        <v>222.4</v>
      </c>
      <c r="V312" s="1684">
        <v>0.99619999999999997</v>
      </c>
      <c r="W312" s="1700">
        <f t="shared" si="164"/>
        <v>0.28024367669223371</v>
      </c>
      <c r="X312" s="1684">
        <v>42140</v>
      </c>
      <c r="Y312" s="1701">
        <f t="shared" si="137"/>
        <v>90221</v>
      </c>
      <c r="Z312" s="1701">
        <f t="shared" si="151"/>
        <v>0</v>
      </c>
      <c r="AA312" s="1684">
        <v>278</v>
      </c>
      <c r="AB312" s="1684">
        <v>298.72000000000003</v>
      </c>
      <c r="AC312" s="1684">
        <v>298.72000000000003</v>
      </c>
      <c r="AD312" s="1684">
        <v>0.998</v>
      </c>
      <c r="AE312" s="1700">
        <f t="shared" si="165"/>
        <v>0.21716460058127321</v>
      </c>
      <c r="AF312" s="1684">
        <v>46614</v>
      </c>
      <c r="AG312" s="1701">
        <f t="shared" si="138"/>
        <v>128789</v>
      </c>
      <c r="AH312" s="1701">
        <f t="shared" si="152"/>
        <v>0</v>
      </c>
      <c r="AI312" s="1684">
        <v>278</v>
      </c>
      <c r="AJ312" s="1684">
        <v>300.48</v>
      </c>
      <c r="AK312" s="1684">
        <v>300.48</v>
      </c>
      <c r="AL312" s="1684">
        <v>0.99680000000000002</v>
      </c>
      <c r="AM312" s="1700">
        <f t="shared" si="166"/>
        <v>0.20037538998683585</v>
      </c>
      <c r="AN312" s="1684">
        <v>44652</v>
      </c>
      <c r="AO312" s="1701">
        <f t="shared" si="139"/>
        <v>133705</v>
      </c>
      <c r="AP312" s="1701">
        <f t="shared" si="153"/>
        <v>0</v>
      </c>
      <c r="AQ312" s="1684">
        <v>278</v>
      </c>
      <c r="AR312" s="1684">
        <v>240</v>
      </c>
      <c r="AS312" s="1684">
        <v>240</v>
      </c>
      <c r="AT312" s="1684">
        <v>0.99770000000000003</v>
      </c>
      <c r="AU312" s="1700">
        <f t="shared" si="167"/>
        <v>0.17292236301198849</v>
      </c>
      <c r="AV312" s="1684">
        <v>30806</v>
      </c>
      <c r="AW312" s="1701">
        <f t="shared" si="140"/>
        <v>106890</v>
      </c>
      <c r="AX312" s="1701">
        <f t="shared" si="154"/>
        <v>0</v>
      </c>
      <c r="AY312" s="1684">
        <v>278</v>
      </c>
      <c r="AZ312" s="1684">
        <v>275.04000000000002</v>
      </c>
      <c r="BA312" s="1684">
        <v>275.04000000000002</v>
      </c>
      <c r="BB312" s="1684">
        <v>0.99709999999999999</v>
      </c>
      <c r="BC312" s="1700">
        <f t="shared" si="168"/>
        <v>0.28777260208051736</v>
      </c>
      <c r="BD312" s="1684">
        <v>56822</v>
      </c>
      <c r="BE312" s="1701">
        <f t="shared" si="141"/>
        <v>118473</v>
      </c>
      <c r="BF312" s="1701">
        <f t="shared" si="155"/>
        <v>0</v>
      </c>
      <c r="BG312" s="1684">
        <v>278</v>
      </c>
      <c r="BH312" s="1684">
        <v>223.68</v>
      </c>
      <c r="BI312" s="1684">
        <v>223.68</v>
      </c>
      <c r="BJ312" s="1684">
        <v>0.99609999999999999</v>
      </c>
      <c r="BK312" s="1700">
        <f t="shared" si="162"/>
        <v>0.21478095181758489</v>
      </c>
      <c r="BL312" s="1684">
        <v>35604</v>
      </c>
      <c r="BM312" s="1701">
        <f t="shared" si="142"/>
        <v>99461</v>
      </c>
      <c r="BN312" s="1701">
        <f t="shared" si="143"/>
        <v>0</v>
      </c>
    </row>
    <row r="313" spans="1:66">
      <c r="A313" s="1717" t="s">
        <v>3173</v>
      </c>
      <c r="B313" s="1674">
        <v>1230</v>
      </c>
      <c r="C313" s="1674">
        <v>94</v>
      </c>
      <c r="D313" s="1716">
        <v>307</v>
      </c>
      <c r="E313" s="1684" t="s">
        <v>3174</v>
      </c>
      <c r="F313" s="1684" t="s">
        <v>3175</v>
      </c>
      <c r="G313" s="1684" t="s">
        <v>2116</v>
      </c>
      <c r="H313" s="1684" t="s">
        <v>2115</v>
      </c>
      <c r="I313" s="1684">
        <v>11</v>
      </c>
      <c r="J313" s="1684">
        <v>278</v>
      </c>
      <c r="K313" s="1684">
        <v>278</v>
      </c>
      <c r="L313" s="1684">
        <v>152</v>
      </c>
      <c r="M313" s="1684">
        <v>222.4</v>
      </c>
      <c r="N313" s="1684">
        <v>0.99909999999999999</v>
      </c>
      <c r="O313" s="1700">
        <f t="shared" si="163"/>
        <v>0.37102105345102993</v>
      </c>
      <c r="P313" s="1684">
        <v>40568</v>
      </c>
      <c r="Q313" s="1701">
        <f t="shared" si="135"/>
        <v>65605</v>
      </c>
      <c r="R313" s="1701">
        <f t="shared" si="136"/>
        <v>0</v>
      </c>
      <c r="S313" s="1684">
        <v>278</v>
      </c>
      <c r="T313" s="1684">
        <v>140</v>
      </c>
      <c r="U313" s="1684">
        <v>222.4</v>
      </c>
      <c r="V313" s="1684">
        <v>0.99860000000000004</v>
      </c>
      <c r="W313" s="1700">
        <f t="shared" si="164"/>
        <v>0.19770382067921202</v>
      </c>
      <c r="X313" s="1684">
        <v>20564</v>
      </c>
      <c r="Y313" s="1701">
        <f t="shared" si="137"/>
        <v>62409</v>
      </c>
      <c r="Z313" s="1701">
        <f t="shared" si="151"/>
        <v>0</v>
      </c>
      <c r="AA313" s="1684">
        <v>278</v>
      </c>
      <c r="AB313" s="1684">
        <v>156</v>
      </c>
      <c r="AC313" s="1684">
        <v>222.4</v>
      </c>
      <c r="AD313" s="1684">
        <v>0.99839999999999995</v>
      </c>
      <c r="AE313" s="1700">
        <f t="shared" si="165"/>
        <v>0.22571727299291403</v>
      </c>
      <c r="AF313" s="1684">
        <v>25312</v>
      </c>
      <c r="AG313" s="1701">
        <f t="shared" si="138"/>
        <v>67284</v>
      </c>
      <c r="AH313" s="1701">
        <f t="shared" si="152"/>
        <v>0</v>
      </c>
      <c r="AI313" s="1684">
        <v>278</v>
      </c>
      <c r="AJ313" s="1684">
        <v>100</v>
      </c>
      <c r="AK313" s="1684">
        <v>222.4</v>
      </c>
      <c r="AL313" s="1684">
        <v>0.99850000000000005</v>
      </c>
      <c r="AM313" s="1700">
        <f t="shared" si="166"/>
        <v>0.21365381405441494</v>
      </c>
      <c r="AN313" s="1684">
        <v>15872</v>
      </c>
      <c r="AO313" s="1701">
        <f t="shared" si="139"/>
        <v>44573</v>
      </c>
      <c r="AP313" s="1701">
        <f t="shared" si="153"/>
        <v>0</v>
      </c>
      <c r="AQ313" s="1684">
        <v>278</v>
      </c>
      <c r="AR313" s="1684">
        <v>88</v>
      </c>
      <c r="AS313" s="1684">
        <v>222.4</v>
      </c>
      <c r="AT313" s="1684">
        <v>0.999</v>
      </c>
      <c r="AU313" s="1700">
        <f t="shared" si="167"/>
        <v>0.17582342851160057</v>
      </c>
      <c r="AV313" s="1684">
        <v>11500</v>
      </c>
      <c r="AW313" s="1701">
        <f t="shared" si="140"/>
        <v>39244</v>
      </c>
      <c r="AX313" s="1701">
        <f t="shared" si="154"/>
        <v>0</v>
      </c>
      <c r="AY313" s="1684">
        <v>278</v>
      </c>
      <c r="AZ313" s="1684">
        <v>92</v>
      </c>
      <c r="BA313" s="1684">
        <v>222.4</v>
      </c>
      <c r="BB313" s="1684">
        <v>0.99919999999999998</v>
      </c>
      <c r="BC313" s="1700">
        <f t="shared" si="168"/>
        <v>0.14298878716499769</v>
      </c>
      <c r="BD313" s="1684">
        <v>9464</v>
      </c>
      <c r="BE313" s="1701">
        <f t="shared" si="141"/>
        <v>39712</v>
      </c>
      <c r="BF313" s="1701">
        <f t="shared" si="155"/>
        <v>0</v>
      </c>
      <c r="BG313" s="1684">
        <v>278</v>
      </c>
      <c r="BH313" s="1684">
        <v>140</v>
      </c>
      <c r="BI313" s="1684">
        <v>222.4</v>
      </c>
      <c r="BJ313" s="1684">
        <v>0.99909999999999999</v>
      </c>
      <c r="BK313" s="1700">
        <f t="shared" si="162"/>
        <v>8.8943336253011734E-2</v>
      </c>
      <c r="BL313" s="1684">
        <v>9256</v>
      </c>
      <c r="BM313" s="1701">
        <f t="shared" si="142"/>
        <v>62440</v>
      </c>
      <c r="BN313" s="1701">
        <f t="shared" si="143"/>
        <v>0</v>
      </c>
    </row>
    <row r="314" spans="1:66">
      <c r="A314" s="1717" t="s">
        <v>3534</v>
      </c>
      <c r="B314" s="1674">
        <v>1230</v>
      </c>
      <c r="C314" s="1674">
        <v>98</v>
      </c>
      <c r="D314" s="1716">
        <v>308</v>
      </c>
      <c r="E314" s="1684" t="s">
        <v>3535</v>
      </c>
      <c r="F314" s="1684" t="s">
        <v>3536</v>
      </c>
      <c r="G314" s="1684" t="s">
        <v>2116</v>
      </c>
      <c r="H314" s="1684" t="s">
        <v>2196</v>
      </c>
      <c r="I314" s="1684">
        <v>11</v>
      </c>
      <c r="J314" s="1684">
        <v>278</v>
      </c>
      <c r="K314" s="1684">
        <v>278</v>
      </c>
      <c r="L314" s="1684">
        <v>265.08</v>
      </c>
      <c r="M314" s="1684">
        <v>265.08</v>
      </c>
      <c r="N314" s="1684">
        <v>0.751</v>
      </c>
      <c r="O314" s="1700">
        <f t="shared" si="163"/>
        <v>0.25840334544467686</v>
      </c>
      <c r="P314" s="1684">
        <v>37038</v>
      </c>
      <c r="Q314" s="1701">
        <f t="shared" si="135"/>
        <v>86000</v>
      </c>
      <c r="R314" s="1701">
        <f t="shared" si="136"/>
        <v>0</v>
      </c>
      <c r="S314" s="1684">
        <v>278</v>
      </c>
      <c r="T314" s="1684">
        <v>217.68</v>
      </c>
      <c r="U314" s="1684">
        <v>222.4</v>
      </c>
      <c r="V314" s="1684">
        <v>0.76070000000000004</v>
      </c>
      <c r="W314" s="1700">
        <f t="shared" si="164"/>
        <v>0.26553927720207315</v>
      </c>
      <c r="X314" s="1684">
        <v>32714</v>
      </c>
      <c r="Y314" s="1701">
        <f t="shared" si="137"/>
        <v>73919</v>
      </c>
      <c r="Z314" s="1701">
        <f t="shared" si="151"/>
        <v>0</v>
      </c>
      <c r="AA314" s="1684">
        <v>278</v>
      </c>
      <c r="AB314" s="1684">
        <v>205.2</v>
      </c>
      <c r="AC314" s="1684">
        <v>222.4</v>
      </c>
      <c r="AD314" s="1684">
        <v>0.76190000000000002</v>
      </c>
      <c r="AE314" s="1700">
        <f t="shared" si="165"/>
        <v>0.3249466987206357</v>
      </c>
      <c r="AF314" s="1684">
        <v>36578</v>
      </c>
      <c r="AG314" s="1701">
        <f t="shared" si="138"/>
        <v>67540</v>
      </c>
      <c r="AH314" s="1701">
        <f t="shared" si="152"/>
        <v>0</v>
      </c>
      <c r="AI314" s="1684">
        <v>278</v>
      </c>
      <c r="AJ314" s="1684">
        <v>158.76</v>
      </c>
      <c r="AK314" s="1684">
        <v>222.4</v>
      </c>
      <c r="AL314" s="1684">
        <v>0.76119999999999999</v>
      </c>
      <c r="AM314" s="1700">
        <f t="shared" si="166"/>
        <v>0.35871029880542449</v>
      </c>
      <c r="AN314" s="1684">
        <v>32252</v>
      </c>
      <c r="AO314" s="1701">
        <f t="shared" si="139"/>
        <v>53947</v>
      </c>
      <c r="AP314" s="1701">
        <f t="shared" si="153"/>
        <v>0</v>
      </c>
      <c r="AQ314" s="1684">
        <v>278</v>
      </c>
      <c r="AR314" s="1684">
        <v>189</v>
      </c>
      <c r="AS314" s="1684">
        <v>222.4</v>
      </c>
      <c r="AT314" s="1684">
        <v>0.73709999999999998</v>
      </c>
      <c r="AU314" s="1700">
        <f t="shared" si="167"/>
        <v>0.17087633954372686</v>
      </c>
      <c r="AV314" s="1684">
        <v>17711</v>
      </c>
      <c r="AW314" s="1701">
        <f t="shared" si="140"/>
        <v>62189</v>
      </c>
      <c r="AX314" s="1701">
        <f t="shared" si="154"/>
        <v>0</v>
      </c>
      <c r="AY314" s="1684">
        <v>278</v>
      </c>
      <c r="AZ314" s="1684">
        <v>208.68</v>
      </c>
      <c r="BA314" s="1684">
        <v>222.4</v>
      </c>
      <c r="BB314" s="1684">
        <v>0.73280000000000001</v>
      </c>
      <c r="BC314" s="1700">
        <f t="shared" si="168"/>
        <v>0.37854586387465228</v>
      </c>
      <c r="BD314" s="1684">
        <v>41679</v>
      </c>
      <c r="BE314" s="1701">
        <f t="shared" si="141"/>
        <v>66062</v>
      </c>
      <c r="BF314" s="1701">
        <f t="shared" si="155"/>
        <v>0</v>
      </c>
      <c r="BG314" s="1684">
        <v>278</v>
      </c>
      <c r="BH314" s="1684">
        <v>222.96</v>
      </c>
      <c r="BI314" s="1684">
        <v>222.96</v>
      </c>
      <c r="BJ314" s="1684">
        <v>0.71960000000000002</v>
      </c>
      <c r="BK314" s="1700">
        <f t="shared" si="162"/>
        <v>0.44448778385477439</v>
      </c>
      <c r="BL314" s="1684">
        <v>53058</v>
      </c>
      <c r="BM314" s="1701">
        <f t="shared" si="142"/>
        <v>71621</v>
      </c>
      <c r="BN314" s="1701">
        <f t="shared" si="143"/>
        <v>0</v>
      </c>
    </row>
    <row r="315" spans="1:66">
      <c r="A315" s="1717" t="s">
        <v>3698</v>
      </c>
      <c r="B315" s="1674">
        <v>1230</v>
      </c>
      <c r="C315" s="1674">
        <v>106</v>
      </c>
      <c r="D315" s="1716">
        <v>309</v>
      </c>
      <c r="E315" s="1684" t="s">
        <v>3699</v>
      </c>
      <c r="F315" s="1684" t="s">
        <v>3700</v>
      </c>
      <c r="G315" s="1684" t="s">
        <v>2116</v>
      </c>
      <c r="H315" s="1684" t="s">
        <v>2196</v>
      </c>
      <c r="I315" s="1684">
        <v>11</v>
      </c>
      <c r="J315" s="1684">
        <v>278</v>
      </c>
      <c r="K315" s="1684">
        <v>278</v>
      </c>
      <c r="L315" s="1684">
        <v>171</v>
      </c>
      <c r="M315" s="1684">
        <v>222.4</v>
      </c>
      <c r="N315" s="1684">
        <v>0.74529999999999996</v>
      </c>
      <c r="O315" s="1700">
        <f t="shared" si="163"/>
        <v>0.27168305396076625</v>
      </c>
      <c r="P315" s="1684">
        <v>24930</v>
      </c>
      <c r="Q315" s="1701">
        <f t="shared" si="135"/>
        <v>55057</v>
      </c>
      <c r="R315" s="1701">
        <f t="shared" si="136"/>
        <v>0</v>
      </c>
      <c r="S315" s="1684">
        <v>278</v>
      </c>
      <c r="T315" s="1684">
        <v>177</v>
      </c>
      <c r="U315" s="1684">
        <v>222.4</v>
      </c>
      <c r="V315" s="1684">
        <v>0.78059999999999996</v>
      </c>
      <c r="W315" s="1700">
        <f t="shared" si="164"/>
        <v>0.31985788410694349</v>
      </c>
      <c r="X315" s="1684">
        <v>32880</v>
      </c>
      <c r="Y315" s="1701">
        <f t="shared" si="137"/>
        <v>61677</v>
      </c>
      <c r="Z315" s="1701">
        <f t="shared" si="151"/>
        <v>0</v>
      </c>
      <c r="AA315" s="1684">
        <v>278</v>
      </c>
      <c r="AB315" s="1684">
        <v>228</v>
      </c>
      <c r="AC315" s="1684">
        <v>228</v>
      </c>
      <c r="AD315" s="1684">
        <v>0.79410000000000003</v>
      </c>
      <c r="AE315" s="1700">
        <f t="shared" si="165"/>
        <v>0.43679224927112303</v>
      </c>
      <c r="AF315" s="1684">
        <v>56940</v>
      </c>
      <c r="AG315" s="1701">
        <f t="shared" si="138"/>
        <v>78216</v>
      </c>
      <c r="AH315" s="1701">
        <f t="shared" si="152"/>
        <v>0</v>
      </c>
      <c r="AI315" s="1684">
        <v>278</v>
      </c>
      <c r="AJ315" s="1684">
        <v>249</v>
      </c>
      <c r="AK315" s="1684">
        <v>249</v>
      </c>
      <c r="AL315" s="1684">
        <v>0.79720000000000002</v>
      </c>
      <c r="AM315" s="1700">
        <f t="shared" si="166"/>
        <v>0.46314451922576277</v>
      </c>
      <c r="AN315" s="1684">
        <v>68400</v>
      </c>
      <c r="AO315" s="1701">
        <f t="shared" si="139"/>
        <v>88612</v>
      </c>
      <c r="AP315" s="1701">
        <f t="shared" si="153"/>
        <v>0</v>
      </c>
      <c r="AQ315" s="1684">
        <v>278</v>
      </c>
      <c r="AR315" s="1684">
        <v>204</v>
      </c>
      <c r="AS315" s="1684">
        <v>222.4</v>
      </c>
      <c r="AT315" s="1684">
        <v>0.79569999999999996</v>
      </c>
      <c r="AU315" s="1700">
        <f t="shared" si="167"/>
        <v>0.2466709703174487</v>
      </c>
      <c r="AV315" s="1684">
        <v>29790</v>
      </c>
      <c r="AW315" s="1701">
        <f t="shared" si="140"/>
        <v>72461</v>
      </c>
      <c r="AX315" s="1701">
        <f t="shared" si="154"/>
        <v>0</v>
      </c>
      <c r="AY315" s="1684">
        <v>278</v>
      </c>
      <c r="AZ315" s="1684">
        <v>275.52</v>
      </c>
      <c r="BA315" s="1684">
        <v>275.52</v>
      </c>
      <c r="BB315" s="1684">
        <v>0.81899999999999995</v>
      </c>
      <c r="BC315" s="1700">
        <f t="shared" si="168"/>
        <v>0.52754182823385309</v>
      </c>
      <c r="BD315" s="1684">
        <v>85709</v>
      </c>
      <c r="BE315" s="1701">
        <f t="shared" si="141"/>
        <v>97481</v>
      </c>
      <c r="BF315" s="1701">
        <f t="shared" si="155"/>
        <v>0</v>
      </c>
      <c r="BG315" s="1684">
        <v>278</v>
      </c>
      <c r="BH315" s="1684">
        <v>263.04000000000002</v>
      </c>
      <c r="BI315" s="1684">
        <v>263.04000000000002</v>
      </c>
      <c r="BJ315" s="1684">
        <v>0.79320000000000002</v>
      </c>
      <c r="BK315" s="1700">
        <f t="shared" si="162"/>
        <v>0.3570107126828731</v>
      </c>
      <c r="BL315" s="1684">
        <v>55419</v>
      </c>
      <c r="BM315" s="1701">
        <f t="shared" si="142"/>
        <v>93138</v>
      </c>
      <c r="BN315" s="1701">
        <f t="shared" si="143"/>
        <v>0</v>
      </c>
    </row>
    <row r="316" spans="1:66">
      <c r="A316" s="1717" t="s">
        <v>2798</v>
      </c>
      <c r="B316" s="1674">
        <v>1240</v>
      </c>
      <c r="C316" s="1674">
        <v>47</v>
      </c>
      <c r="D316" s="1716">
        <v>310</v>
      </c>
      <c r="E316" s="1684" t="s">
        <v>3176</v>
      </c>
      <c r="F316" s="1684" t="s">
        <v>2202</v>
      </c>
      <c r="G316" s="1684" t="s">
        <v>2116</v>
      </c>
      <c r="H316" s="1684" t="s">
        <v>2196</v>
      </c>
      <c r="I316" s="1684">
        <v>11</v>
      </c>
      <c r="J316" s="1684">
        <v>278</v>
      </c>
      <c r="K316" s="1684">
        <v>278</v>
      </c>
      <c r="L316" s="1684">
        <v>324</v>
      </c>
      <c r="M316" s="1684">
        <v>324</v>
      </c>
      <c r="N316" s="1684">
        <v>0.90449999999999997</v>
      </c>
      <c r="O316" s="1700">
        <f t="shared" si="163"/>
        <v>0.53118040342412309</v>
      </c>
      <c r="P316" s="1684">
        <v>112080</v>
      </c>
      <c r="Q316" s="1701">
        <f t="shared" si="135"/>
        <v>126601</v>
      </c>
      <c r="R316" s="1701">
        <f t="shared" si="136"/>
        <v>0</v>
      </c>
      <c r="S316" s="1684">
        <v>278</v>
      </c>
      <c r="T316" s="1684">
        <v>320</v>
      </c>
      <c r="U316" s="1684">
        <v>320</v>
      </c>
      <c r="V316" s="1684">
        <v>0.92689999999999995</v>
      </c>
      <c r="W316" s="1700">
        <f t="shared" si="164"/>
        <v>0.60196753660310642</v>
      </c>
      <c r="X316" s="1684">
        <v>132840</v>
      </c>
      <c r="Y316" s="1701">
        <f t="shared" si="137"/>
        <v>132406</v>
      </c>
      <c r="Z316" s="1701">
        <f t="shared" si="151"/>
        <v>434</v>
      </c>
      <c r="AA316" s="1684">
        <v>278</v>
      </c>
      <c r="AB316" s="1684">
        <v>296</v>
      </c>
      <c r="AC316" s="1684">
        <v>296</v>
      </c>
      <c r="AD316" s="1684">
        <v>0.94710000000000005</v>
      </c>
      <c r="AE316" s="1700">
        <f t="shared" si="165"/>
        <v>0.64980247907077171</v>
      </c>
      <c r="AF316" s="1684">
        <v>131160</v>
      </c>
      <c r="AG316" s="1701">
        <f t="shared" si="138"/>
        <v>121108</v>
      </c>
      <c r="AH316" s="1701">
        <f t="shared" si="152"/>
        <v>10052</v>
      </c>
      <c r="AI316" s="1684">
        <v>278</v>
      </c>
      <c r="AJ316" s="1684">
        <v>312</v>
      </c>
      <c r="AK316" s="1684">
        <v>312</v>
      </c>
      <c r="AL316" s="1684">
        <v>0.95330000000000004</v>
      </c>
      <c r="AM316" s="1700">
        <f t="shared" si="166"/>
        <v>0.73424802633696684</v>
      </c>
      <c r="AN316" s="1684">
        <v>162480</v>
      </c>
      <c r="AO316" s="1701">
        <f t="shared" si="139"/>
        <v>132773</v>
      </c>
      <c r="AP316" s="1701">
        <f t="shared" si="153"/>
        <v>29707</v>
      </c>
      <c r="AQ316" s="1684">
        <v>278</v>
      </c>
      <c r="AR316" s="1684">
        <v>312</v>
      </c>
      <c r="AS316" s="1684">
        <v>312</v>
      </c>
      <c r="AT316" s="1684">
        <v>0.92159999999999997</v>
      </c>
      <c r="AU316" s="1700">
        <f t="shared" si="167"/>
        <v>0.41789533504503262</v>
      </c>
      <c r="AV316" s="1684">
        <v>89400</v>
      </c>
      <c r="AW316" s="1701">
        <f t="shared" si="140"/>
        <v>128357</v>
      </c>
      <c r="AX316" s="1701">
        <f t="shared" si="154"/>
        <v>0</v>
      </c>
      <c r="AY316" s="1684">
        <v>278</v>
      </c>
      <c r="AZ316" s="1684">
        <v>324</v>
      </c>
      <c r="BA316" s="1684">
        <v>324</v>
      </c>
      <c r="BB316" s="1684">
        <v>0.89129999999999998</v>
      </c>
      <c r="BC316" s="1700">
        <f t="shared" si="168"/>
        <v>0.55520696407291514</v>
      </c>
      <c r="BD316" s="1684">
        <v>115440</v>
      </c>
      <c r="BE316" s="1701">
        <f t="shared" si="141"/>
        <v>124753</v>
      </c>
      <c r="BF316" s="1701">
        <f t="shared" si="155"/>
        <v>0</v>
      </c>
      <c r="BG316" s="1684">
        <v>278</v>
      </c>
      <c r="BH316" s="1684">
        <v>292</v>
      </c>
      <c r="BI316" s="1684">
        <v>292</v>
      </c>
      <c r="BJ316" s="1684">
        <v>0.8488</v>
      </c>
      <c r="BK316" s="1700">
        <f t="shared" si="162"/>
        <v>0.50173507929678896</v>
      </c>
      <c r="BL316" s="1684">
        <v>92520</v>
      </c>
      <c r="BM316" s="1701">
        <f t="shared" si="142"/>
        <v>110640</v>
      </c>
      <c r="BN316" s="1701">
        <f t="shared" si="143"/>
        <v>0</v>
      </c>
    </row>
    <row r="317" spans="1:66">
      <c r="A317" s="1717" t="s">
        <v>3864</v>
      </c>
      <c r="B317" s="1674">
        <v>6220</v>
      </c>
      <c r="C317" s="1674">
        <v>179</v>
      </c>
      <c r="D317" s="1716">
        <v>311</v>
      </c>
      <c r="E317" s="1684" t="s">
        <v>3865</v>
      </c>
      <c r="F317" s="1684" t="s">
        <v>3866</v>
      </c>
      <c r="G317" s="1684" t="s">
        <v>2116</v>
      </c>
      <c r="H317" s="1684" t="s">
        <v>2115</v>
      </c>
      <c r="I317" s="1684">
        <v>11</v>
      </c>
      <c r="J317" s="1684">
        <v>278</v>
      </c>
      <c r="K317" s="1684">
        <v>278</v>
      </c>
      <c r="L317" s="1684">
        <v>232</v>
      </c>
      <c r="M317" s="1684">
        <v>232</v>
      </c>
      <c r="N317" s="1684">
        <v>0.96430000000000005</v>
      </c>
      <c r="O317" s="1700">
        <f t="shared" si="163"/>
        <v>0.39871695387399109</v>
      </c>
      <c r="P317" s="1684">
        <v>64224</v>
      </c>
      <c r="Q317" s="1701">
        <f t="shared" si="135"/>
        <v>96646</v>
      </c>
      <c r="R317" s="1701">
        <f t="shared" si="136"/>
        <v>0</v>
      </c>
      <c r="S317" s="1684">
        <v>278</v>
      </c>
      <c r="T317" s="1684">
        <v>236.8</v>
      </c>
      <c r="U317" s="1684">
        <v>236.8</v>
      </c>
      <c r="V317" s="1684">
        <v>0.95409999999999995</v>
      </c>
      <c r="W317" s="1700">
        <f t="shared" si="164"/>
        <v>0.30192886321445239</v>
      </c>
      <c r="X317" s="1684">
        <v>50752</v>
      </c>
      <c r="Y317" s="1701">
        <f t="shared" si="137"/>
        <v>100856</v>
      </c>
      <c r="Z317" s="1701">
        <f t="shared" si="151"/>
        <v>0</v>
      </c>
      <c r="AA317" s="1684">
        <v>278</v>
      </c>
      <c r="AB317" s="1684">
        <v>272</v>
      </c>
      <c r="AC317" s="1684">
        <v>272</v>
      </c>
      <c r="AD317" s="1684">
        <v>0.96419999999999995</v>
      </c>
      <c r="AE317" s="1700">
        <f t="shared" si="165"/>
        <v>0.25638020886291324</v>
      </c>
      <c r="AF317" s="1684">
        <v>48412</v>
      </c>
      <c r="AG317" s="1701">
        <f t="shared" si="138"/>
        <v>113297</v>
      </c>
      <c r="AH317" s="1701">
        <f t="shared" si="152"/>
        <v>0</v>
      </c>
      <c r="AI317" s="1684">
        <v>278</v>
      </c>
      <c r="AJ317" s="1684">
        <v>240.4</v>
      </c>
      <c r="AK317" s="1684">
        <v>240.4</v>
      </c>
      <c r="AL317" s="1684">
        <v>0.97440000000000004</v>
      </c>
      <c r="AM317" s="1700">
        <f t="shared" si="166"/>
        <v>0.30922858057694508</v>
      </c>
      <c r="AN317" s="1684">
        <v>53892</v>
      </c>
      <c r="AO317" s="1701">
        <f t="shared" si="139"/>
        <v>104567</v>
      </c>
      <c r="AP317" s="1701">
        <f t="shared" si="153"/>
        <v>0</v>
      </c>
      <c r="AQ317" s="1684">
        <v>278</v>
      </c>
      <c r="AR317" s="1684">
        <v>218.4</v>
      </c>
      <c r="AS317" s="1684">
        <v>222.4</v>
      </c>
      <c r="AT317" s="1684">
        <v>0.98129999999999995</v>
      </c>
      <c r="AU317" s="1700">
        <f t="shared" si="167"/>
        <v>0.18302796381908026</v>
      </c>
      <c r="AV317" s="1684">
        <v>29184</v>
      </c>
      <c r="AW317" s="1701">
        <f t="shared" si="140"/>
        <v>95671</v>
      </c>
      <c r="AX317" s="1701">
        <f t="shared" si="154"/>
        <v>0</v>
      </c>
      <c r="AY317" s="1684">
        <v>278</v>
      </c>
      <c r="AZ317" s="1684">
        <v>275.04000000000002</v>
      </c>
      <c r="BA317" s="1684">
        <v>275.04000000000002</v>
      </c>
      <c r="BB317" s="1684">
        <v>0.98119999999999996</v>
      </c>
      <c r="BC317" s="1700">
        <f t="shared" si="168"/>
        <v>0.34167780885257931</v>
      </c>
      <c r="BD317" s="1684">
        <v>66390</v>
      </c>
      <c r="BE317" s="1701">
        <f t="shared" si="141"/>
        <v>116584</v>
      </c>
      <c r="BF317" s="1701">
        <f t="shared" si="155"/>
        <v>0</v>
      </c>
      <c r="BG317" s="1684">
        <v>278</v>
      </c>
      <c r="BH317" s="1684">
        <v>280.48</v>
      </c>
      <c r="BI317" s="1684">
        <v>280.48</v>
      </c>
      <c r="BJ317" s="1684">
        <v>0.97840000000000005</v>
      </c>
      <c r="BK317" s="1700">
        <f t="shared" si="162"/>
        <v>8.0619212679190283E-2</v>
      </c>
      <c r="BL317" s="1684">
        <v>16460</v>
      </c>
      <c r="BM317" s="1701">
        <f t="shared" si="142"/>
        <v>122502</v>
      </c>
      <c r="BN317" s="1701">
        <f t="shared" si="143"/>
        <v>0</v>
      </c>
    </row>
    <row r="318" spans="1:66">
      <c r="A318" s="1717" t="s">
        <v>3867</v>
      </c>
      <c r="B318" s="1674">
        <v>6220</v>
      </c>
      <c r="C318" s="1674">
        <v>180</v>
      </c>
      <c r="D318" s="1716">
        <v>312</v>
      </c>
      <c r="E318" s="1684" t="s">
        <v>3868</v>
      </c>
      <c r="F318" s="1684" t="s">
        <v>3869</v>
      </c>
      <c r="G318" s="1684" t="s">
        <v>571</v>
      </c>
      <c r="H318" s="1684" t="s">
        <v>1742</v>
      </c>
      <c r="I318" s="1684">
        <v>33</v>
      </c>
      <c r="J318" s="1684">
        <v>278</v>
      </c>
      <c r="K318" s="1684">
        <v>278</v>
      </c>
      <c r="L318" s="1684">
        <v>4.8</v>
      </c>
      <c r="M318" s="1684">
        <v>222.4</v>
      </c>
      <c r="N318" s="1684">
        <v>0.50360000000000005</v>
      </c>
      <c r="O318" s="1700">
        <f t="shared" si="163"/>
        <v>0.47574132909716704</v>
      </c>
      <c r="P318" s="1684">
        <v>828</v>
      </c>
      <c r="Q318" s="1701">
        <f t="shared" si="135"/>
        <v>1044</v>
      </c>
      <c r="R318" s="1701">
        <f t="shared" si="136"/>
        <v>0</v>
      </c>
      <c r="S318" s="1684">
        <v>278</v>
      </c>
      <c r="T318" s="1684">
        <v>6</v>
      </c>
      <c r="U318" s="1684">
        <v>222.4</v>
      </c>
      <c r="V318" s="1684">
        <v>0.49</v>
      </c>
      <c r="W318" s="1700">
        <f t="shared" si="164"/>
        <v>0.27018872064955013</v>
      </c>
      <c r="X318" s="1684">
        <v>591</v>
      </c>
      <c r="Y318" s="1701">
        <f t="shared" si="137"/>
        <v>1312</v>
      </c>
      <c r="Z318" s="1701">
        <f t="shared" si="151"/>
        <v>0</v>
      </c>
      <c r="AA318" s="1684">
        <v>278</v>
      </c>
      <c r="AB318" s="1684">
        <v>222.4</v>
      </c>
      <c r="AC318" s="1684">
        <v>222.4</v>
      </c>
      <c r="AD318" s="1684">
        <v>0.4199</v>
      </c>
      <c r="AE318" s="1700">
        <f t="shared" si="165"/>
        <v>1.1466773235376929E-2</v>
      </c>
      <c r="AF318" s="1684">
        <v>771</v>
      </c>
      <c r="AG318" s="1701">
        <f t="shared" si="138"/>
        <v>40343</v>
      </c>
      <c r="AH318" s="1701">
        <f t="shared" si="152"/>
        <v>0</v>
      </c>
      <c r="AI318" s="1684">
        <v>278</v>
      </c>
      <c r="AJ318" s="1684">
        <v>4.2</v>
      </c>
      <c r="AK318" s="1684">
        <v>222.4</v>
      </c>
      <c r="AL318" s="1684">
        <v>0.42309999999999998</v>
      </c>
      <c r="AM318" s="1700">
        <f t="shared" si="166"/>
        <v>0.49920472149640882</v>
      </c>
      <c r="AN318" s="1684">
        <v>660</v>
      </c>
      <c r="AO318" s="1701">
        <f t="shared" si="139"/>
        <v>793</v>
      </c>
      <c r="AP318" s="1701">
        <f t="shared" si="153"/>
        <v>0</v>
      </c>
      <c r="AQ318" s="1684">
        <v>278</v>
      </c>
      <c r="AR318" s="1684">
        <v>0</v>
      </c>
      <c r="AS318" s="1684">
        <v>222.4</v>
      </c>
      <c r="AT318" s="1684">
        <v>0</v>
      </c>
      <c r="AU318" s="1700">
        <v>0</v>
      </c>
      <c r="AV318" s="1684">
        <v>0</v>
      </c>
      <c r="AW318" s="1701">
        <f t="shared" si="140"/>
        <v>0</v>
      </c>
      <c r="AX318" s="1701">
        <f t="shared" si="154"/>
        <v>0</v>
      </c>
      <c r="AY318" s="1684">
        <v>278</v>
      </c>
      <c r="AZ318" s="1684">
        <v>0</v>
      </c>
      <c r="BA318" s="1684">
        <v>222.4</v>
      </c>
      <c r="BB318" s="1684">
        <v>0</v>
      </c>
      <c r="BC318" s="1700">
        <v>0</v>
      </c>
      <c r="BD318" s="1684">
        <v>0</v>
      </c>
      <c r="BE318" s="1701">
        <f t="shared" si="141"/>
        <v>0</v>
      </c>
      <c r="BF318" s="1701">
        <f t="shared" si="155"/>
        <v>0</v>
      </c>
      <c r="BG318" s="1684">
        <v>278</v>
      </c>
      <c r="BH318" s="1684">
        <v>0</v>
      </c>
      <c r="BI318" s="1684">
        <v>222.4</v>
      </c>
      <c r="BJ318" s="1684">
        <v>0</v>
      </c>
      <c r="BK318" s="1700">
        <v>0</v>
      </c>
      <c r="BL318" s="1684">
        <v>0</v>
      </c>
      <c r="BM318" s="1701">
        <f t="shared" si="142"/>
        <v>0</v>
      </c>
      <c r="BN318" s="1701">
        <f t="shared" si="143"/>
        <v>0</v>
      </c>
    </row>
    <row r="319" spans="1:66">
      <c r="A319" s="1717" t="s">
        <v>4120</v>
      </c>
      <c r="B319" s="1674">
        <v>6130</v>
      </c>
      <c r="C319" s="1674">
        <v>30</v>
      </c>
      <c r="D319" s="1716">
        <v>313</v>
      </c>
      <c r="E319" s="1684" t="s">
        <v>3189</v>
      </c>
      <c r="F319" s="1684" t="s">
        <v>4119</v>
      </c>
      <c r="G319" s="1684" t="s">
        <v>2116</v>
      </c>
      <c r="H319" s="1684" t="s">
        <v>2115</v>
      </c>
      <c r="I319" s="1684">
        <v>11</v>
      </c>
      <c r="J319" s="1684">
        <v>280</v>
      </c>
      <c r="K319" s="1684">
        <v>280</v>
      </c>
      <c r="L319" s="1684">
        <v>144</v>
      </c>
      <c r="M319" s="1684">
        <v>224</v>
      </c>
      <c r="N319" s="1684">
        <v>0.60440000000000005</v>
      </c>
      <c r="O319" s="1700">
        <f t="shared" si="163"/>
        <v>0.38618546298338929</v>
      </c>
      <c r="P319" s="1684">
        <v>24200</v>
      </c>
      <c r="Q319" s="1701">
        <f t="shared" si="135"/>
        <v>37599</v>
      </c>
      <c r="R319" s="1701">
        <f t="shared" si="136"/>
        <v>0</v>
      </c>
      <c r="S319" s="1684">
        <v>280</v>
      </c>
      <c r="T319" s="1684">
        <v>144</v>
      </c>
      <c r="U319" s="1684">
        <v>224</v>
      </c>
      <c r="V319" s="1684">
        <v>0.5746</v>
      </c>
      <c r="W319" s="1700">
        <f t="shared" si="164"/>
        <v>0.37556644256396116</v>
      </c>
      <c r="X319" s="1684">
        <v>23120</v>
      </c>
      <c r="Y319" s="1701">
        <f t="shared" si="137"/>
        <v>36936</v>
      </c>
      <c r="Z319" s="1701">
        <f t="shared" si="151"/>
        <v>0</v>
      </c>
      <c r="AA319" s="1684">
        <v>280</v>
      </c>
      <c r="AB319" s="1684">
        <v>152</v>
      </c>
      <c r="AC319" s="1684">
        <v>224</v>
      </c>
      <c r="AD319" s="1684">
        <v>0.55300000000000005</v>
      </c>
      <c r="AE319" s="1700">
        <f t="shared" si="165"/>
        <v>0.35888772564322191</v>
      </c>
      <c r="AF319" s="1684">
        <v>21720</v>
      </c>
      <c r="AG319" s="1701">
        <f t="shared" si="138"/>
        <v>36312</v>
      </c>
      <c r="AH319" s="1701">
        <f t="shared" si="152"/>
        <v>0</v>
      </c>
      <c r="AI319" s="1684">
        <v>280</v>
      </c>
      <c r="AJ319" s="1684">
        <v>152</v>
      </c>
      <c r="AK319" s="1684">
        <v>224</v>
      </c>
      <c r="AL319" s="1684">
        <v>0.5363</v>
      </c>
      <c r="AM319" s="1700">
        <f t="shared" si="166"/>
        <v>0.16554245532147632</v>
      </c>
      <c r="AN319" s="1684">
        <v>10040</v>
      </c>
      <c r="AO319" s="1701">
        <f t="shared" si="139"/>
        <v>36389</v>
      </c>
      <c r="AP319" s="1701">
        <f t="shared" si="153"/>
        <v>0</v>
      </c>
      <c r="AQ319" s="1684">
        <v>280</v>
      </c>
      <c r="AR319" s="1684">
        <v>4</v>
      </c>
      <c r="AS319" s="1684">
        <v>224</v>
      </c>
      <c r="AT319" s="1684">
        <v>0.86839999999999995</v>
      </c>
      <c r="AU319" s="1700">
        <f t="shared" ref="AU319:AU333" si="169">+AV319/(24*31*AR319*AT319)</f>
        <v>0.51076507035556673</v>
      </c>
      <c r="AV319" s="1684">
        <v>1320</v>
      </c>
      <c r="AW319" s="1701">
        <f t="shared" si="140"/>
        <v>1551</v>
      </c>
      <c r="AX319" s="1701">
        <f t="shared" si="154"/>
        <v>0</v>
      </c>
      <c r="AY319" s="1684">
        <v>280</v>
      </c>
      <c r="AZ319" s="1684">
        <v>4</v>
      </c>
      <c r="BA319" s="1684">
        <v>224</v>
      </c>
      <c r="BB319" s="1684">
        <v>0.93020000000000003</v>
      </c>
      <c r="BC319" s="1700">
        <f t="shared" ref="BC319:BC333" si="170">+BD319/(24*30*AZ319*BB319)</f>
        <v>0.59724312573162286</v>
      </c>
      <c r="BD319" s="1684">
        <v>1600</v>
      </c>
      <c r="BE319" s="1701">
        <f t="shared" si="141"/>
        <v>1607</v>
      </c>
      <c r="BF319" s="1701">
        <f t="shared" si="155"/>
        <v>0</v>
      </c>
      <c r="BG319" s="1684">
        <v>280</v>
      </c>
      <c r="BH319" s="1684">
        <v>8</v>
      </c>
      <c r="BI319" s="1684">
        <v>224</v>
      </c>
      <c r="BJ319" s="1684">
        <v>0.86109999999999998</v>
      </c>
      <c r="BK319" s="1700">
        <f t="shared" ref="BK319:BK333" si="171">+BL319/(24*31*BH319*BJ319)</f>
        <v>0.24193860565942785</v>
      </c>
      <c r="BL319" s="1684">
        <v>1240</v>
      </c>
      <c r="BM319" s="1701">
        <f t="shared" si="142"/>
        <v>3075</v>
      </c>
      <c r="BN319" s="1701">
        <f t="shared" si="143"/>
        <v>0</v>
      </c>
    </row>
    <row r="320" spans="1:66">
      <c r="A320" s="1717" t="s">
        <v>2801</v>
      </c>
      <c r="B320" s="1674">
        <v>1220</v>
      </c>
      <c r="C320" s="1674">
        <v>4</v>
      </c>
      <c r="D320" s="1716">
        <v>314</v>
      </c>
      <c r="E320" s="1684">
        <v>12984</v>
      </c>
      <c r="F320" s="1684" t="s">
        <v>660</v>
      </c>
      <c r="G320" s="1684" t="s">
        <v>2116</v>
      </c>
      <c r="H320" s="1684" t="s">
        <v>1475</v>
      </c>
      <c r="I320" s="1684">
        <v>11</v>
      </c>
      <c r="J320" s="1684">
        <v>284.44</v>
      </c>
      <c r="K320" s="1684">
        <v>284.44</v>
      </c>
      <c r="L320" s="1684">
        <v>112</v>
      </c>
      <c r="M320" s="1684">
        <v>284.44</v>
      </c>
      <c r="N320" s="1684">
        <v>0.98909999999999998</v>
      </c>
      <c r="O320" s="1700">
        <f t="shared" si="163"/>
        <v>0.49899058467453977</v>
      </c>
      <c r="P320" s="1684">
        <v>39800</v>
      </c>
      <c r="Q320" s="1701">
        <f t="shared" si="135"/>
        <v>47857</v>
      </c>
      <c r="R320" s="1701">
        <f t="shared" si="136"/>
        <v>0</v>
      </c>
      <c r="S320" s="1684">
        <v>284.44</v>
      </c>
      <c r="T320" s="1684">
        <v>112</v>
      </c>
      <c r="U320" s="1684">
        <v>284.44</v>
      </c>
      <c r="V320" s="1684">
        <v>0.99390000000000001</v>
      </c>
      <c r="W320" s="1700">
        <f t="shared" si="164"/>
        <v>0.55107662115247091</v>
      </c>
      <c r="X320" s="1684">
        <v>45640</v>
      </c>
      <c r="Y320" s="1701">
        <f t="shared" si="137"/>
        <v>49692</v>
      </c>
      <c r="Z320" s="1701">
        <f t="shared" si="151"/>
        <v>0</v>
      </c>
      <c r="AA320" s="1684">
        <v>284.44</v>
      </c>
      <c r="AB320" s="1684">
        <v>120</v>
      </c>
      <c r="AC320" s="1684">
        <v>284.44</v>
      </c>
      <c r="AD320" s="1684">
        <v>0.98929999999999996</v>
      </c>
      <c r="AE320" s="1700">
        <f t="shared" si="165"/>
        <v>0.6069574072202194</v>
      </c>
      <c r="AF320" s="1684">
        <v>51880</v>
      </c>
      <c r="AG320" s="1701">
        <f t="shared" si="138"/>
        <v>51285</v>
      </c>
      <c r="AH320" s="1701">
        <f t="shared" si="152"/>
        <v>595</v>
      </c>
      <c r="AI320" s="1684">
        <v>284.44</v>
      </c>
      <c r="AJ320" s="1684">
        <v>120</v>
      </c>
      <c r="AK320" s="1684">
        <v>284.44</v>
      </c>
      <c r="AL320" s="1684">
        <v>0.9879</v>
      </c>
      <c r="AM320" s="1700">
        <f t="shared" si="166"/>
        <v>0.55465033718023937</v>
      </c>
      <c r="AN320" s="1684">
        <v>48920</v>
      </c>
      <c r="AO320" s="1701">
        <f t="shared" si="139"/>
        <v>52920</v>
      </c>
      <c r="AP320" s="1701">
        <f t="shared" si="153"/>
        <v>0</v>
      </c>
      <c r="AQ320" s="1684">
        <v>284.44</v>
      </c>
      <c r="AR320" s="1684">
        <v>100</v>
      </c>
      <c r="AS320" s="1684">
        <v>284.44</v>
      </c>
      <c r="AT320" s="1684">
        <v>0.98680000000000001</v>
      </c>
      <c r="AU320" s="1700">
        <f t="shared" si="169"/>
        <v>0.53011580823864257</v>
      </c>
      <c r="AV320" s="1684">
        <v>38920</v>
      </c>
      <c r="AW320" s="1701">
        <f t="shared" si="140"/>
        <v>44051</v>
      </c>
      <c r="AX320" s="1701">
        <f t="shared" si="154"/>
        <v>0</v>
      </c>
      <c r="AY320" s="1684">
        <v>284.44</v>
      </c>
      <c r="AZ320" s="1684">
        <v>104</v>
      </c>
      <c r="BA320" s="1684">
        <v>284.44</v>
      </c>
      <c r="BB320" s="1684">
        <v>0.98460000000000003</v>
      </c>
      <c r="BC320" s="1700">
        <f t="shared" si="170"/>
        <v>0.55610677944620668</v>
      </c>
      <c r="BD320" s="1684">
        <v>41000</v>
      </c>
      <c r="BE320" s="1701">
        <f t="shared" si="141"/>
        <v>44236</v>
      </c>
      <c r="BF320" s="1701">
        <f t="shared" si="155"/>
        <v>0</v>
      </c>
      <c r="BG320" s="1684">
        <v>284.44</v>
      </c>
      <c r="BH320" s="1684">
        <v>88</v>
      </c>
      <c r="BI320" s="1684">
        <v>284.44</v>
      </c>
      <c r="BJ320" s="1684">
        <v>0.97809999999999997</v>
      </c>
      <c r="BK320" s="1700">
        <f t="shared" si="171"/>
        <v>0.44660868723979896</v>
      </c>
      <c r="BL320" s="1684">
        <v>28600</v>
      </c>
      <c r="BM320" s="1701">
        <f t="shared" si="142"/>
        <v>38423</v>
      </c>
      <c r="BN320" s="1701">
        <f t="shared" si="143"/>
        <v>0</v>
      </c>
    </row>
    <row r="321" spans="1:66">
      <c r="A321" s="1717" t="s">
        <v>3701</v>
      </c>
      <c r="B321" s="1674">
        <v>6210</v>
      </c>
      <c r="C321" s="1674">
        <v>45</v>
      </c>
      <c r="D321" s="1716">
        <v>315</v>
      </c>
      <c r="E321" s="1684" t="s">
        <v>3702</v>
      </c>
      <c r="F321" s="1684" t="s">
        <v>3496</v>
      </c>
      <c r="G321" s="1684" t="s">
        <v>2116</v>
      </c>
      <c r="H321" s="1684" t="s">
        <v>795</v>
      </c>
      <c r="I321" s="1684">
        <v>33</v>
      </c>
      <c r="J321" s="1684">
        <v>290</v>
      </c>
      <c r="K321" s="1684">
        <v>290</v>
      </c>
      <c r="L321" s="1684">
        <v>91.2</v>
      </c>
      <c r="M321" s="1684">
        <v>232</v>
      </c>
      <c r="N321" s="1684">
        <v>0.99280000000000002</v>
      </c>
      <c r="O321" s="1700">
        <f t="shared" si="163"/>
        <v>0.40781565870760705</v>
      </c>
      <c r="P321" s="1684">
        <v>26586</v>
      </c>
      <c r="Q321" s="1701">
        <f t="shared" si="135"/>
        <v>39115</v>
      </c>
      <c r="R321" s="1701">
        <f t="shared" si="136"/>
        <v>0</v>
      </c>
      <c r="S321" s="1684">
        <v>290</v>
      </c>
      <c r="T321" s="1684">
        <v>93</v>
      </c>
      <c r="U321" s="1684">
        <v>232</v>
      </c>
      <c r="V321" s="1684">
        <v>0.98540000000000005</v>
      </c>
      <c r="W321" s="1700">
        <f t="shared" si="164"/>
        <v>0.36731211518907925</v>
      </c>
      <c r="X321" s="1684">
        <v>25044</v>
      </c>
      <c r="Y321" s="1701">
        <f t="shared" si="137"/>
        <v>40909</v>
      </c>
      <c r="Z321" s="1701">
        <f t="shared" si="151"/>
        <v>0</v>
      </c>
      <c r="AA321" s="1684">
        <v>290</v>
      </c>
      <c r="AB321" s="1684">
        <v>94.8</v>
      </c>
      <c r="AC321" s="1684">
        <v>232</v>
      </c>
      <c r="AD321" s="1684">
        <v>0.97760000000000002</v>
      </c>
      <c r="AE321" s="1700">
        <f t="shared" si="165"/>
        <v>0.36578860137976754</v>
      </c>
      <c r="AF321" s="1684">
        <v>24408</v>
      </c>
      <c r="AG321" s="1701">
        <f t="shared" si="138"/>
        <v>40036</v>
      </c>
      <c r="AH321" s="1701">
        <f t="shared" si="152"/>
        <v>0</v>
      </c>
      <c r="AI321" s="1684">
        <v>290</v>
      </c>
      <c r="AJ321" s="1684">
        <v>93.6</v>
      </c>
      <c r="AK321" s="1684">
        <v>232</v>
      </c>
      <c r="AL321" s="1684">
        <v>0.97640000000000005</v>
      </c>
      <c r="AM321" s="1700">
        <f t="shared" si="166"/>
        <v>0.43423823463402694</v>
      </c>
      <c r="AN321" s="1684">
        <v>29526</v>
      </c>
      <c r="AO321" s="1701">
        <f t="shared" si="139"/>
        <v>40797</v>
      </c>
      <c r="AP321" s="1701">
        <f t="shared" si="153"/>
        <v>0</v>
      </c>
      <c r="AQ321" s="1684">
        <v>290</v>
      </c>
      <c r="AR321" s="1684">
        <v>103.2</v>
      </c>
      <c r="AS321" s="1684">
        <v>232</v>
      </c>
      <c r="AT321" s="1684">
        <v>0.97409999999999997</v>
      </c>
      <c r="AU321" s="1700">
        <f t="shared" si="169"/>
        <v>0.30733160653883829</v>
      </c>
      <c r="AV321" s="1684">
        <v>22986</v>
      </c>
      <c r="AW321" s="1701">
        <f t="shared" si="140"/>
        <v>44875</v>
      </c>
      <c r="AX321" s="1701">
        <f t="shared" si="154"/>
        <v>0</v>
      </c>
      <c r="AY321" s="1684">
        <v>290</v>
      </c>
      <c r="AZ321" s="1684">
        <v>96</v>
      </c>
      <c r="BA321" s="1684">
        <v>232</v>
      </c>
      <c r="BB321" s="1684">
        <v>0.96740000000000004</v>
      </c>
      <c r="BC321" s="1700">
        <f t="shared" si="170"/>
        <v>0.45314043369397922</v>
      </c>
      <c r="BD321" s="1684">
        <v>30300</v>
      </c>
      <c r="BE321" s="1701">
        <f t="shared" si="141"/>
        <v>40120</v>
      </c>
      <c r="BF321" s="1701">
        <f t="shared" si="155"/>
        <v>0</v>
      </c>
      <c r="BG321" s="1684">
        <v>290</v>
      </c>
      <c r="BH321" s="1684">
        <v>90</v>
      </c>
      <c r="BI321" s="1684">
        <v>232</v>
      </c>
      <c r="BJ321" s="1684">
        <v>0.97770000000000001</v>
      </c>
      <c r="BK321" s="1700">
        <f t="shared" si="171"/>
        <v>0.44266717697118868</v>
      </c>
      <c r="BL321" s="1684">
        <v>28980</v>
      </c>
      <c r="BM321" s="1701">
        <f t="shared" si="142"/>
        <v>39280</v>
      </c>
      <c r="BN321" s="1701">
        <f t="shared" si="143"/>
        <v>0</v>
      </c>
    </row>
    <row r="322" spans="1:66">
      <c r="A322" s="1717" t="s">
        <v>2802</v>
      </c>
      <c r="B322" s="1674">
        <v>1210</v>
      </c>
      <c r="C322" s="1674">
        <v>46</v>
      </c>
      <c r="D322" s="1716">
        <v>316</v>
      </c>
      <c r="E322" s="1684" t="s">
        <v>3179</v>
      </c>
      <c r="F322" s="1684" t="s">
        <v>2201</v>
      </c>
      <c r="G322" s="1684" t="s">
        <v>2116</v>
      </c>
      <c r="H322" s="1684" t="s">
        <v>1429</v>
      </c>
      <c r="I322" s="1684">
        <v>11</v>
      </c>
      <c r="J322" s="1684">
        <v>295</v>
      </c>
      <c r="K322" s="1684">
        <v>295</v>
      </c>
      <c r="L322" s="1684">
        <v>58.08</v>
      </c>
      <c r="M322" s="1684">
        <v>236</v>
      </c>
      <c r="N322" s="1684">
        <v>0.9819</v>
      </c>
      <c r="O322" s="1700">
        <f t="shared" si="163"/>
        <v>0.32447083300484408</v>
      </c>
      <c r="P322" s="1684">
        <v>13323</v>
      </c>
      <c r="Q322" s="1701">
        <f t="shared" si="135"/>
        <v>24636</v>
      </c>
      <c r="R322" s="1701">
        <f t="shared" si="136"/>
        <v>0</v>
      </c>
      <c r="S322" s="1684">
        <v>295</v>
      </c>
      <c r="T322" s="1684">
        <v>68.88</v>
      </c>
      <c r="U322" s="1684">
        <v>236</v>
      </c>
      <c r="V322" s="1684">
        <v>0.9829</v>
      </c>
      <c r="W322" s="1700">
        <f t="shared" si="164"/>
        <v>0.28147482834671533</v>
      </c>
      <c r="X322" s="1684">
        <v>14178</v>
      </c>
      <c r="Y322" s="1701">
        <f t="shared" si="137"/>
        <v>30222</v>
      </c>
      <c r="Z322" s="1701">
        <f t="shared" si="151"/>
        <v>0</v>
      </c>
      <c r="AA322" s="1684">
        <v>295</v>
      </c>
      <c r="AB322" s="1684">
        <v>61.44</v>
      </c>
      <c r="AC322" s="1684">
        <v>236</v>
      </c>
      <c r="AD322" s="1684">
        <v>0.9778</v>
      </c>
      <c r="AE322" s="1700">
        <f t="shared" si="165"/>
        <v>0.28110212072594942</v>
      </c>
      <c r="AF322" s="1684">
        <v>12159</v>
      </c>
      <c r="AG322" s="1701">
        <f t="shared" si="138"/>
        <v>25953</v>
      </c>
      <c r="AH322" s="1701">
        <f t="shared" si="152"/>
        <v>0</v>
      </c>
      <c r="AI322" s="1684">
        <v>295</v>
      </c>
      <c r="AJ322" s="1684">
        <v>56.64</v>
      </c>
      <c r="AK322" s="1684">
        <v>236</v>
      </c>
      <c r="AL322" s="1684">
        <v>0.98250000000000004</v>
      </c>
      <c r="AM322" s="1700">
        <f t="shared" si="166"/>
        <v>0.33316661959728078</v>
      </c>
      <c r="AN322" s="1684">
        <v>13794</v>
      </c>
      <c r="AO322" s="1701">
        <f t="shared" si="139"/>
        <v>24842</v>
      </c>
      <c r="AP322" s="1701">
        <f t="shared" si="153"/>
        <v>0</v>
      </c>
      <c r="AQ322" s="1684">
        <v>295</v>
      </c>
      <c r="AR322" s="1684">
        <v>57</v>
      </c>
      <c r="AS322" s="1684">
        <v>236</v>
      </c>
      <c r="AT322" s="1684">
        <v>0.97960000000000003</v>
      </c>
      <c r="AU322" s="1700">
        <f t="shared" si="169"/>
        <v>0.27037126133739492</v>
      </c>
      <c r="AV322" s="1684">
        <v>11232</v>
      </c>
      <c r="AW322" s="1701">
        <f t="shared" si="140"/>
        <v>24926</v>
      </c>
      <c r="AX322" s="1701">
        <f t="shared" si="154"/>
        <v>0</v>
      </c>
      <c r="AY322" s="1684">
        <v>295</v>
      </c>
      <c r="AZ322" s="1684">
        <v>62.16</v>
      </c>
      <c r="BA322" s="1684">
        <v>236</v>
      </c>
      <c r="BB322" s="1684">
        <v>0.97899999999999998</v>
      </c>
      <c r="BC322" s="1700">
        <f t="shared" si="170"/>
        <v>0.32872048321486524</v>
      </c>
      <c r="BD322" s="1684">
        <v>14403</v>
      </c>
      <c r="BE322" s="1701">
        <f t="shared" si="141"/>
        <v>26289</v>
      </c>
      <c r="BF322" s="1701">
        <f t="shared" si="155"/>
        <v>0</v>
      </c>
      <c r="BG322" s="1684">
        <v>295</v>
      </c>
      <c r="BH322" s="1684">
        <v>54.72</v>
      </c>
      <c r="BI322" s="1684">
        <v>236</v>
      </c>
      <c r="BJ322" s="1684">
        <v>0.97870000000000001</v>
      </c>
      <c r="BK322" s="1700">
        <f t="shared" si="171"/>
        <v>0.30463410349942549</v>
      </c>
      <c r="BL322" s="1684">
        <v>12138</v>
      </c>
      <c r="BM322" s="1701">
        <f t="shared" si="142"/>
        <v>23907</v>
      </c>
      <c r="BN322" s="1701">
        <f t="shared" si="143"/>
        <v>0</v>
      </c>
    </row>
    <row r="323" spans="1:66">
      <c r="A323" s="1717" t="s">
        <v>2803</v>
      </c>
      <c r="B323" s="1674">
        <v>1210</v>
      </c>
      <c r="C323" s="1674">
        <v>3</v>
      </c>
      <c r="D323" s="1716">
        <v>317</v>
      </c>
      <c r="E323" s="1684" t="s">
        <v>3180</v>
      </c>
      <c r="F323" s="1684" t="s">
        <v>895</v>
      </c>
      <c r="G323" s="1684" t="s">
        <v>2116</v>
      </c>
      <c r="H323" s="1684" t="s">
        <v>1429</v>
      </c>
      <c r="I323" s="1684">
        <v>11</v>
      </c>
      <c r="J323" s="1684">
        <v>300</v>
      </c>
      <c r="K323" s="1684">
        <v>300</v>
      </c>
      <c r="L323" s="1684">
        <v>231.6</v>
      </c>
      <c r="M323" s="1684">
        <v>240</v>
      </c>
      <c r="N323" s="1684">
        <v>0.9718</v>
      </c>
      <c r="O323" s="1700">
        <f t="shared" si="163"/>
        <v>0.60392622916149052</v>
      </c>
      <c r="P323" s="1684">
        <v>97866</v>
      </c>
      <c r="Q323" s="1701">
        <f t="shared" si="135"/>
        <v>97230</v>
      </c>
      <c r="R323" s="1701">
        <f t="shared" si="136"/>
        <v>636</v>
      </c>
      <c r="S323" s="1684">
        <v>300</v>
      </c>
      <c r="T323" s="1684">
        <v>270</v>
      </c>
      <c r="U323" s="1684">
        <v>270</v>
      </c>
      <c r="V323" s="1684">
        <v>0.96679999999999999</v>
      </c>
      <c r="W323" s="1700">
        <f t="shared" si="164"/>
        <v>0.68733567338876511</v>
      </c>
      <c r="X323" s="1684">
        <v>133488</v>
      </c>
      <c r="Y323" s="1701">
        <f t="shared" si="137"/>
        <v>116526</v>
      </c>
      <c r="Z323" s="1701">
        <f t="shared" si="151"/>
        <v>16962</v>
      </c>
      <c r="AA323" s="1684">
        <v>300</v>
      </c>
      <c r="AB323" s="1684">
        <v>284.39999999999998</v>
      </c>
      <c r="AC323" s="1684">
        <v>284.39999999999998</v>
      </c>
      <c r="AD323" s="1684">
        <v>0.92069999999999996</v>
      </c>
      <c r="AE323" s="1700">
        <f t="shared" si="165"/>
        <v>0.6032146701807789</v>
      </c>
      <c r="AF323" s="1684">
        <v>113724</v>
      </c>
      <c r="AG323" s="1701">
        <f t="shared" si="138"/>
        <v>113118</v>
      </c>
      <c r="AH323" s="1701">
        <f t="shared" si="152"/>
        <v>606</v>
      </c>
      <c r="AI323" s="1684">
        <v>300</v>
      </c>
      <c r="AJ323" s="1684">
        <v>255.6</v>
      </c>
      <c r="AK323" s="1684">
        <v>255.6</v>
      </c>
      <c r="AL323" s="1684">
        <v>0.92210000000000003</v>
      </c>
      <c r="AM323" s="1700">
        <f t="shared" si="166"/>
        <v>0.62784413839511433</v>
      </c>
      <c r="AN323" s="1684">
        <v>110094</v>
      </c>
      <c r="AO323" s="1701">
        <f t="shared" si="139"/>
        <v>105211</v>
      </c>
      <c r="AP323" s="1701">
        <f t="shared" si="153"/>
        <v>4883</v>
      </c>
      <c r="AQ323" s="1684">
        <v>300</v>
      </c>
      <c r="AR323" s="1684">
        <v>265.2</v>
      </c>
      <c r="AS323" s="1684">
        <v>265.2</v>
      </c>
      <c r="AT323" s="1684">
        <v>0.91410000000000002</v>
      </c>
      <c r="AU323" s="1700">
        <f t="shared" si="169"/>
        <v>0.59471066430971631</v>
      </c>
      <c r="AV323" s="1684">
        <v>107262</v>
      </c>
      <c r="AW323" s="1701">
        <f t="shared" si="140"/>
        <v>108216</v>
      </c>
      <c r="AX323" s="1701">
        <f t="shared" si="154"/>
        <v>0</v>
      </c>
      <c r="AY323" s="1684">
        <v>300</v>
      </c>
      <c r="AZ323" s="1684">
        <v>253.2</v>
      </c>
      <c r="BA323" s="1684">
        <v>253.2</v>
      </c>
      <c r="BB323" s="1684">
        <v>0.89290000000000003</v>
      </c>
      <c r="BC323" s="1700">
        <f t="shared" si="170"/>
        <v>0.62267153356733662</v>
      </c>
      <c r="BD323" s="1684">
        <v>101358</v>
      </c>
      <c r="BE323" s="1701">
        <f t="shared" si="141"/>
        <v>97668</v>
      </c>
      <c r="BF323" s="1701">
        <f t="shared" si="155"/>
        <v>3690</v>
      </c>
      <c r="BG323" s="1684">
        <v>300</v>
      </c>
      <c r="BH323" s="1684">
        <v>232.8</v>
      </c>
      <c r="BI323" s="1684">
        <v>240</v>
      </c>
      <c r="BJ323" s="1684">
        <v>0.8992</v>
      </c>
      <c r="BK323" s="1700">
        <f t="shared" si="171"/>
        <v>0.66089088636992133</v>
      </c>
      <c r="BL323" s="1684">
        <v>102930</v>
      </c>
      <c r="BM323" s="1701">
        <f t="shared" si="142"/>
        <v>93447</v>
      </c>
      <c r="BN323" s="1701">
        <f t="shared" si="143"/>
        <v>9483</v>
      </c>
    </row>
    <row r="324" spans="1:66">
      <c r="A324" s="1717" t="s">
        <v>3181</v>
      </c>
      <c r="B324" s="1674">
        <v>1210</v>
      </c>
      <c r="C324" s="1674">
        <v>51</v>
      </c>
      <c r="D324" s="1716">
        <v>318</v>
      </c>
      <c r="E324" s="1684" t="s">
        <v>3182</v>
      </c>
      <c r="F324" s="1684" t="s">
        <v>3183</v>
      </c>
      <c r="G324" s="1684" t="s">
        <v>2116</v>
      </c>
      <c r="H324" s="1684" t="s">
        <v>2115</v>
      </c>
      <c r="I324" s="1684">
        <v>11</v>
      </c>
      <c r="J324" s="1684">
        <v>300</v>
      </c>
      <c r="K324" s="1684">
        <v>300</v>
      </c>
      <c r="L324" s="1684">
        <v>228</v>
      </c>
      <c r="M324" s="1684">
        <v>240</v>
      </c>
      <c r="N324" s="1684">
        <v>0.98360000000000003</v>
      </c>
      <c r="O324" s="1700">
        <f t="shared" si="163"/>
        <v>0.35338320384124194</v>
      </c>
      <c r="P324" s="1684">
        <v>57060</v>
      </c>
      <c r="Q324" s="1701">
        <f t="shared" si="135"/>
        <v>96881</v>
      </c>
      <c r="R324" s="1701">
        <f t="shared" si="136"/>
        <v>0</v>
      </c>
      <c r="S324" s="1684">
        <v>300</v>
      </c>
      <c r="T324" s="1684">
        <v>238.4</v>
      </c>
      <c r="U324" s="1684">
        <v>240</v>
      </c>
      <c r="V324" s="1684">
        <v>0.84050000000000002</v>
      </c>
      <c r="W324" s="1700">
        <f t="shared" si="164"/>
        <v>0.32093019302240611</v>
      </c>
      <c r="X324" s="1684">
        <v>47844</v>
      </c>
      <c r="Y324" s="1701">
        <f t="shared" si="137"/>
        <v>89447</v>
      </c>
      <c r="Z324" s="1701">
        <f t="shared" si="151"/>
        <v>0</v>
      </c>
      <c r="AA324" s="1684">
        <v>300</v>
      </c>
      <c r="AB324" s="1684">
        <v>238.4</v>
      </c>
      <c r="AC324" s="1684">
        <v>240</v>
      </c>
      <c r="AD324" s="1684">
        <v>0.97489999999999999</v>
      </c>
      <c r="AE324" s="1700">
        <f t="shared" si="165"/>
        <v>0.27247579418650486</v>
      </c>
      <c r="AF324" s="1684">
        <v>45596</v>
      </c>
      <c r="AG324" s="1701">
        <f t="shared" si="138"/>
        <v>100404</v>
      </c>
      <c r="AH324" s="1701">
        <f t="shared" si="152"/>
        <v>0</v>
      </c>
      <c r="AI324" s="1684">
        <v>300</v>
      </c>
      <c r="AJ324" s="1684">
        <v>229.2</v>
      </c>
      <c r="AK324" s="1684">
        <v>240</v>
      </c>
      <c r="AL324" s="1684">
        <v>0.97970000000000002</v>
      </c>
      <c r="AM324" s="1700">
        <f t="shared" si="166"/>
        <v>0.27973853577105762</v>
      </c>
      <c r="AN324" s="1684">
        <v>46734</v>
      </c>
      <c r="AO324" s="1701">
        <f t="shared" si="139"/>
        <v>100238</v>
      </c>
      <c r="AP324" s="1701">
        <f t="shared" si="153"/>
        <v>0</v>
      </c>
      <c r="AQ324" s="1684">
        <v>300</v>
      </c>
      <c r="AR324" s="1684">
        <v>219.6</v>
      </c>
      <c r="AS324" s="1684">
        <v>240</v>
      </c>
      <c r="AT324" s="1684">
        <v>0.9869</v>
      </c>
      <c r="AU324" s="1700">
        <f t="shared" si="169"/>
        <v>0.39304253486106627</v>
      </c>
      <c r="AV324" s="1684">
        <v>63375</v>
      </c>
      <c r="AW324" s="1701">
        <f t="shared" si="140"/>
        <v>96745</v>
      </c>
      <c r="AX324" s="1701">
        <f t="shared" si="154"/>
        <v>0</v>
      </c>
      <c r="AY324" s="1684">
        <v>300</v>
      </c>
      <c r="AZ324" s="1684">
        <v>208.8</v>
      </c>
      <c r="BA324" s="1684">
        <v>240</v>
      </c>
      <c r="BB324" s="1684">
        <v>0.96160000000000001</v>
      </c>
      <c r="BC324" s="1700">
        <f t="shared" si="170"/>
        <v>0.14449745714358572</v>
      </c>
      <c r="BD324" s="1684">
        <v>20889</v>
      </c>
      <c r="BE324" s="1701">
        <f t="shared" si="141"/>
        <v>86738</v>
      </c>
      <c r="BF324" s="1701">
        <f t="shared" si="155"/>
        <v>0</v>
      </c>
      <c r="BG324" s="1684">
        <v>300</v>
      </c>
      <c r="BH324" s="1684">
        <v>130.19999999999999</v>
      </c>
      <c r="BI324" s="1684">
        <v>240</v>
      </c>
      <c r="BJ324" s="1684">
        <v>0.70830000000000004</v>
      </c>
      <c r="BK324" s="1700">
        <f t="shared" si="171"/>
        <v>4.3636572850238732E-2</v>
      </c>
      <c r="BL324" s="1684">
        <v>2994</v>
      </c>
      <c r="BM324" s="1701">
        <f t="shared" si="142"/>
        <v>41167</v>
      </c>
      <c r="BN324" s="1701">
        <f t="shared" si="143"/>
        <v>0</v>
      </c>
    </row>
    <row r="325" spans="1:66">
      <c r="A325" s="1717" t="s">
        <v>2804</v>
      </c>
      <c r="B325" s="1674">
        <v>1220</v>
      </c>
      <c r="C325" s="1674">
        <v>19</v>
      </c>
      <c r="D325" s="1716">
        <v>319</v>
      </c>
      <c r="E325" s="1684">
        <v>16226</v>
      </c>
      <c r="F325" s="1684" t="s">
        <v>25</v>
      </c>
      <c r="G325" s="1684" t="s">
        <v>2116</v>
      </c>
      <c r="H325" s="1684" t="s">
        <v>2115</v>
      </c>
      <c r="I325" s="1684">
        <v>11</v>
      </c>
      <c r="J325" s="1684">
        <v>300</v>
      </c>
      <c r="K325" s="1684">
        <v>300</v>
      </c>
      <c r="L325" s="1684">
        <v>307</v>
      </c>
      <c r="M325" s="1684">
        <v>307</v>
      </c>
      <c r="N325" s="1684">
        <v>0.99970000000000003</v>
      </c>
      <c r="O325" s="1700">
        <f t="shared" si="163"/>
        <v>0.756130748019194</v>
      </c>
      <c r="P325" s="1684">
        <v>167085</v>
      </c>
      <c r="Q325" s="1701">
        <f t="shared" si="135"/>
        <v>132584</v>
      </c>
      <c r="R325" s="1701">
        <f t="shared" si="136"/>
        <v>34501</v>
      </c>
      <c r="S325" s="1684">
        <v>300</v>
      </c>
      <c r="T325" s="1684">
        <v>306</v>
      </c>
      <c r="U325" s="1684">
        <v>306</v>
      </c>
      <c r="V325" s="1684">
        <v>0.99819999999999998</v>
      </c>
      <c r="W325" s="1700">
        <f t="shared" si="164"/>
        <v>0.75547557041285596</v>
      </c>
      <c r="X325" s="1684">
        <v>171685</v>
      </c>
      <c r="Y325" s="1701">
        <f t="shared" si="137"/>
        <v>136353</v>
      </c>
      <c r="Z325" s="1701">
        <f t="shared" si="151"/>
        <v>35332</v>
      </c>
      <c r="AA325" s="1684">
        <v>300</v>
      </c>
      <c r="AB325" s="1684">
        <v>302</v>
      </c>
      <c r="AC325" s="1684">
        <v>302</v>
      </c>
      <c r="AD325" s="1684">
        <v>0.99590000000000001</v>
      </c>
      <c r="AE325" s="1700">
        <f t="shared" si="165"/>
        <v>0.7241795851586057</v>
      </c>
      <c r="AF325" s="1684">
        <v>156820</v>
      </c>
      <c r="AG325" s="1701">
        <f t="shared" si="138"/>
        <v>129929</v>
      </c>
      <c r="AH325" s="1701">
        <f t="shared" si="152"/>
        <v>26891</v>
      </c>
      <c r="AI325" s="1684">
        <v>300</v>
      </c>
      <c r="AJ325" s="1684">
        <v>308</v>
      </c>
      <c r="AK325" s="1684">
        <v>308</v>
      </c>
      <c r="AL325" s="1684">
        <v>0.99680000000000002</v>
      </c>
      <c r="AM325" s="1700">
        <f t="shared" si="166"/>
        <v>0.66281784716258896</v>
      </c>
      <c r="AN325" s="1684">
        <v>151400</v>
      </c>
      <c r="AO325" s="1701">
        <f t="shared" si="139"/>
        <v>137051</v>
      </c>
      <c r="AP325" s="1701">
        <f t="shared" si="153"/>
        <v>14349</v>
      </c>
      <c r="AQ325" s="1684">
        <v>300</v>
      </c>
      <c r="AR325" s="1684">
        <v>304</v>
      </c>
      <c r="AS325" s="1684">
        <v>304</v>
      </c>
      <c r="AT325" s="1684">
        <v>0.99460000000000004</v>
      </c>
      <c r="AU325" s="1700">
        <f t="shared" si="169"/>
        <v>0.64368529504713112</v>
      </c>
      <c r="AV325" s="1684">
        <v>144800</v>
      </c>
      <c r="AW325" s="1701">
        <f t="shared" si="140"/>
        <v>134973</v>
      </c>
      <c r="AX325" s="1701">
        <f t="shared" si="154"/>
        <v>9827</v>
      </c>
      <c r="AY325" s="1684">
        <v>300</v>
      </c>
      <c r="AZ325" s="1684">
        <v>290</v>
      </c>
      <c r="BA325" s="1684">
        <v>290</v>
      </c>
      <c r="BB325" s="1684">
        <v>0.99409999999999998</v>
      </c>
      <c r="BC325" s="1700">
        <f t="shared" si="170"/>
        <v>0.64634215434280651</v>
      </c>
      <c r="BD325" s="1684">
        <v>134160</v>
      </c>
      <c r="BE325" s="1701">
        <f t="shared" si="141"/>
        <v>124541</v>
      </c>
      <c r="BF325" s="1701">
        <f t="shared" si="155"/>
        <v>9619</v>
      </c>
      <c r="BG325" s="1684">
        <v>300</v>
      </c>
      <c r="BH325" s="1684">
        <v>262</v>
      </c>
      <c r="BI325" s="1684">
        <v>262</v>
      </c>
      <c r="BJ325" s="1684">
        <v>0.9879</v>
      </c>
      <c r="BK325" s="1700">
        <f t="shared" si="171"/>
        <v>0.6244243269357469</v>
      </c>
      <c r="BL325" s="1684">
        <v>120245</v>
      </c>
      <c r="BM325" s="1701">
        <f t="shared" si="142"/>
        <v>115542</v>
      </c>
      <c r="BN325" s="1701">
        <f t="shared" si="143"/>
        <v>4703</v>
      </c>
    </row>
    <row r="326" spans="1:66">
      <c r="A326" s="1717" t="s">
        <v>2805</v>
      </c>
      <c r="B326" s="1674">
        <v>1220</v>
      </c>
      <c r="C326" s="1674">
        <v>43</v>
      </c>
      <c r="D326" s="1716">
        <v>320</v>
      </c>
      <c r="E326" s="1684">
        <v>19414</v>
      </c>
      <c r="F326" s="1684" t="s">
        <v>1430</v>
      </c>
      <c r="G326" s="1684" t="s">
        <v>2116</v>
      </c>
      <c r="H326" s="1684" t="s">
        <v>2115</v>
      </c>
      <c r="I326" s="1684">
        <v>11</v>
      </c>
      <c r="J326" s="1684">
        <v>300</v>
      </c>
      <c r="K326" s="1684">
        <v>300</v>
      </c>
      <c r="L326" s="1684">
        <v>373.5</v>
      </c>
      <c r="M326" s="1684">
        <v>373.5</v>
      </c>
      <c r="N326" s="1684">
        <v>0.99980000000000002</v>
      </c>
      <c r="O326" s="1700">
        <f t="shared" si="163"/>
        <v>0.61751901176010893</v>
      </c>
      <c r="P326" s="1684">
        <v>166030</v>
      </c>
      <c r="Q326" s="1701">
        <f t="shared" si="135"/>
        <v>161320</v>
      </c>
      <c r="R326" s="1701">
        <f t="shared" si="136"/>
        <v>4710</v>
      </c>
      <c r="S326" s="1684">
        <v>300</v>
      </c>
      <c r="T326" s="1684">
        <v>390</v>
      </c>
      <c r="U326" s="1684">
        <v>390</v>
      </c>
      <c r="V326" s="1684">
        <v>0.99639999999999995</v>
      </c>
      <c r="W326" s="1700">
        <f t="shared" si="164"/>
        <v>0.72261796727939354</v>
      </c>
      <c r="X326" s="1684">
        <v>208920</v>
      </c>
      <c r="Y326" s="1701">
        <f t="shared" si="137"/>
        <v>173469</v>
      </c>
      <c r="Z326" s="1701">
        <f t="shared" si="151"/>
        <v>35451</v>
      </c>
      <c r="AA326" s="1684">
        <v>300</v>
      </c>
      <c r="AB326" s="1684">
        <v>359</v>
      </c>
      <c r="AC326" s="1684">
        <v>359</v>
      </c>
      <c r="AD326" s="1684">
        <v>0.99860000000000004</v>
      </c>
      <c r="AE326" s="1700">
        <f t="shared" si="165"/>
        <v>0.75746326503654171</v>
      </c>
      <c r="AF326" s="1684">
        <v>195515</v>
      </c>
      <c r="AG326" s="1701">
        <f t="shared" si="138"/>
        <v>154871</v>
      </c>
      <c r="AH326" s="1701">
        <f t="shared" si="152"/>
        <v>40644</v>
      </c>
      <c r="AI326" s="1684">
        <v>300</v>
      </c>
      <c r="AJ326" s="1684">
        <v>351.5</v>
      </c>
      <c r="AK326" s="1684">
        <v>351.5</v>
      </c>
      <c r="AL326" s="1684">
        <v>0.99890000000000001</v>
      </c>
      <c r="AM326" s="1700">
        <f t="shared" si="166"/>
        <v>0.68158763011726053</v>
      </c>
      <c r="AN326" s="1684">
        <v>178050</v>
      </c>
      <c r="AO326" s="1701">
        <f t="shared" si="139"/>
        <v>156737</v>
      </c>
      <c r="AP326" s="1701">
        <f t="shared" si="153"/>
        <v>21313</v>
      </c>
      <c r="AQ326" s="1684">
        <v>300</v>
      </c>
      <c r="AR326" s="1684">
        <v>336.5</v>
      </c>
      <c r="AS326" s="1684">
        <v>336.5</v>
      </c>
      <c r="AT326" s="1684">
        <v>0.99980000000000002</v>
      </c>
      <c r="AU326" s="1700">
        <f t="shared" si="169"/>
        <v>0.54553242368104871</v>
      </c>
      <c r="AV326" s="1684">
        <v>136550</v>
      </c>
      <c r="AW326" s="1701">
        <f t="shared" si="140"/>
        <v>150184</v>
      </c>
      <c r="AX326" s="1701">
        <f t="shared" si="154"/>
        <v>0</v>
      </c>
      <c r="AY326" s="1684">
        <v>300</v>
      </c>
      <c r="AZ326" s="1684">
        <v>267.5</v>
      </c>
      <c r="BA326" s="1684">
        <v>267.5</v>
      </c>
      <c r="BB326" s="1684">
        <v>0.99929999999999997</v>
      </c>
      <c r="BC326" s="1700">
        <f t="shared" si="170"/>
        <v>0.61335769929916673</v>
      </c>
      <c r="BD326" s="1684">
        <v>118050</v>
      </c>
      <c r="BE326" s="1701">
        <f t="shared" si="141"/>
        <v>115479</v>
      </c>
      <c r="BF326" s="1701">
        <f t="shared" si="155"/>
        <v>2571</v>
      </c>
      <c r="BG326" s="1684">
        <v>300</v>
      </c>
      <c r="BH326" s="1684">
        <v>372</v>
      </c>
      <c r="BI326" s="1684">
        <v>372</v>
      </c>
      <c r="BJ326" s="1684">
        <v>0.99960000000000004</v>
      </c>
      <c r="BK326" s="1700">
        <f t="shared" si="171"/>
        <v>0.55285005666042575</v>
      </c>
      <c r="BL326" s="1684">
        <v>152950</v>
      </c>
      <c r="BM326" s="1701">
        <f t="shared" si="142"/>
        <v>165994</v>
      </c>
      <c r="BN326" s="1701">
        <f t="shared" si="143"/>
        <v>0</v>
      </c>
    </row>
    <row r="327" spans="1:66">
      <c r="A327" s="1717" t="s">
        <v>3184</v>
      </c>
      <c r="B327" s="1674">
        <v>1220</v>
      </c>
      <c r="C327" s="1674">
        <v>67</v>
      </c>
      <c r="D327" s="1716">
        <v>321</v>
      </c>
      <c r="E327" s="1684" t="s">
        <v>1531</v>
      </c>
      <c r="F327" s="1684" t="s">
        <v>3185</v>
      </c>
      <c r="G327" s="1684" t="s">
        <v>2116</v>
      </c>
      <c r="H327" s="1684" t="s">
        <v>1742</v>
      </c>
      <c r="I327" s="1684">
        <v>11</v>
      </c>
      <c r="J327" s="1684">
        <v>300</v>
      </c>
      <c r="K327" s="1684">
        <v>300</v>
      </c>
      <c r="L327" s="1684">
        <v>136</v>
      </c>
      <c r="M327" s="1684">
        <v>240</v>
      </c>
      <c r="N327" s="1684">
        <v>0.9486</v>
      </c>
      <c r="O327" s="1700">
        <f t="shared" si="163"/>
        <v>0.10335148185354683</v>
      </c>
      <c r="P327" s="1684">
        <v>9600</v>
      </c>
      <c r="Q327" s="1701">
        <f t="shared" ref="Q327:Q390" si="172">+ROUND(24*30*L327*N327*0.6,0)</f>
        <v>55732</v>
      </c>
      <c r="R327" s="1701">
        <f t="shared" ref="R327:R390" si="173">+MAX((P327-Q327),0)</f>
        <v>0</v>
      </c>
      <c r="S327" s="1684">
        <v>300</v>
      </c>
      <c r="T327" s="1684">
        <v>168</v>
      </c>
      <c r="U327" s="1684">
        <v>240</v>
      </c>
      <c r="V327" s="1684">
        <v>0.99509999999999998</v>
      </c>
      <c r="W327" s="1700">
        <f t="shared" si="164"/>
        <v>0.32609865144121714</v>
      </c>
      <c r="X327" s="1684">
        <v>40560</v>
      </c>
      <c r="Y327" s="1701">
        <f t="shared" ref="Y327:Y390" si="174">+ROUND(24*31*T327*V327*0.6,0)</f>
        <v>74628</v>
      </c>
      <c r="Z327" s="1701">
        <f t="shared" si="151"/>
        <v>0</v>
      </c>
      <c r="AA327" s="1684">
        <v>300</v>
      </c>
      <c r="AB327" s="1684">
        <v>172</v>
      </c>
      <c r="AC327" s="1684">
        <v>240</v>
      </c>
      <c r="AD327" s="1684">
        <v>0.99460000000000004</v>
      </c>
      <c r="AE327" s="1700">
        <f t="shared" si="165"/>
        <v>0.53778777491477225</v>
      </c>
      <c r="AF327" s="1684">
        <v>66240</v>
      </c>
      <c r="AG327" s="1701">
        <f t="shared" ref="AG327:AG390" si="175">+ROUND(24*30*AB327*AD327*0.6,0)</f>
        <v>73903</v>
      </c>
      <c r="AH327" s="1701">
        <f t="shared" si="152"/>
        <v>0</v>
      </c>
      <c r="AI327" s="1684">
        <v>300</v>
      </c>
      <c r="AJ327" s="1684">
        <v>212</v>
      </c>
      <c r="AK327" s="1684">
        <v>240</v>
      </c>
      <c r="AL327" s="1684">
        <v>0.99609999999999999</v>
      </c>
      <c r="AM327" s="1700">
        <f t="shared" si="166"/>
        <v>0.51657133341435535</v>
      </c>
      <c r="AN327" s="1684">
        <v>81160</v>
      </c>
      <c r="AO327" s="1701">
        <f t="shared" ref="AO327:AO390" si="176">+ROUND(24*31*AJ327*AL327*0.6,0)</f>
        <v>94268</v>
      </c>
      <c r="AP327" s="1701">
        <f t="shared" si="153"/>
        <v>0</v>
      </c>
      <c r="AQ327" s="1684">
        <v>300</v>
      </c>
      <c r="AR327" s="1684">
        <v>216</v>
      </c>
      <c r="AS327" s="1684">
        <v>240</v>
      </c>
      <c r="AT327" s="1684">
        <v>0.99670000000000003</v>
      </c>
      <c r="AU327" s="1700">
        <f t="shared" si="169"/>
        <v>0.30267145618773733</v>
      </c>
      <c r="AV327" s="1684">
        <v>48480</v>
      </c>
      <c r="AW327" s="1701">
        <f t="shared" ref="AW327:AW390" si="177">+ROUND(24*31*AR327*AT327*0.6,0)</f>
        <v>96104</v>
      </c>
      <c r="AX327" s="1701">
        <f t="shared" si="154"/>
        <v>0</v>
      </c>
      <c r="AY327" s="1684">
        <v>300</v>
      </c>
      <c r="AZ327" s="1684">
        <v>220</v>
      </c>
      <c r="BA327" s="1684">
        <v>240</v>
      </c>
      <c r="BB327" s="1684">
        <v>0.995</v>
      </c>
      <c r="BC327" s="1700">
        <f t="shared" si="170"/>
        <v>0.25455560631440027</v>
      </c>
      <c r="BD327" s="1684">
        <v>40120</v>
      </c>
      <c r="BE327" s="1701">
        <f t="shared" ref="BE327:BE390" si="178">+ROUND(24*30*AZ327*BB327*0.6,0)</f>
        <v>94565</v>
      </c>
      <c r="BF327" s="1701">
        <f t="shared" si="155"/>
        <v>0</v>
      </c>
      <c r="BG327" s="1684">
        <v>300</v>
      </c>
      <c r="BH327" s="1684">
        <v>172</v>
      </c>
      <c r="BI327" s="1684">
        <v>240</v>
      </c>
      <c r="BJ327" s="1684">
        <v>0.99370000000000003</v>
      </c>
      <c r="BK327" s="1700">
        <f t="shared" si="171"/>
        <v>0.29883187814161954</v>
      </c>
      <c r="BL327" s="1684">
        <v>38000</v>
      </c>
      <c r="BM327" s="1701">
        <f t="shared" ref="BM327:BM390" si="179">+ROUND(24*31*BH327*BJ327*0.6,0)</f>
        <v>76297</v>
      </c>
      <c r="BN327" s="1701">
        <f t="shared" ref="BN327:BN390" si="180">+MAX((BL327-BM327),0)</f>
        <v>0</v>
      </c>
    </row>
    <row r="328" spans="1:66">
      <c r="A328" s="1717" t="s">
        <v>3703</v>
      </c>
      <c r="B328" s="1674">
        <v>1220</v>
      </c>
      <c r="C328" s="1674">
        <v>71</v>
      </c>
      <c r="D328" s="1716">
        <v>322</v>
      </c>
      <c r="E328" s="1684" t="s">
        <v>3704</v>
      </c>
      <c r="F328" s="1684" t="s">
        <v>3705</v>
      </c>
      <c r="G328" s="1684" t="s">
        <v>2116</v>
      </c>
      <c r="H328" s="1684" t="s">
        <v>2196</v>
      </c>
      <c r="I328" s="1684">
        <v>11</v>
      </c>
      <c r="J328" s="1684">
        <v>300</v>
      </c>
      <c r="K328" s="1684">
        <v>300</v>
      </c>
      <c r="L328" s="1684">
        <v>126</v>
      </c>
      <c r="M328" s="1684">
        <v>240</v>
      </c>
      <c r="N328" s="1684">
        <v>0.78749999999999998</v>
      </c>
      <c r="O328" s="1700">
        <f t="shared" si="163"/>
        <v>0.28638615940203244</v>
      </c>
      <c r="P328" s="1684">
        <v>20460</v>
      </c>
      <c r="Q328" s="1701">
        <f t="shared" si="172"/>
        <v>42865</v>
      </c>
      <c r="R328" s="1701">
        <f t="shared" si="173"/>
        <v>0</v>
      </c>
      <c r="S328" s="1684">
        <v>300</v>
      </c>
      <c r="T328" s="1684">
        <v>144</v>
      </c>
      <c r="U328" s="1684">
        <v>240</v>
      </c>
      <c r="V328" s="1684">
        <v>0.84489999999999998</v>
      </c>
      <c r="W328" s="1700">
        <f t="shared" si="164"/>
        <v>0.33208421942152599</v>
      </c>
      <c r="X328" s="1684">
        <v>30060</v>
      </c>
      <c r="Y328" s="1701">
        <f t="shared" si="174"/>
        <v>54312</v>
      </c>
      <c r="Z328" s="1701">
        <f t="shared" si="151"/>
        <v>0</v>
      </c>
      <c r="AA328" s="1684">
        <v>300</v>
      </c>
      <c r="AB328" s="1684">
        <v>144</v>
      </c>
      <c r="AC328" s="1684">
        <v>240</v>
      </c>
      <c r="AD328" s="1684">
        <v>0.86040000000000005</v>
      </c>
      <c r="AE328" s="1700">
        <f t="shared" si="165"/>
        <v>0.27778315856535285</v>
      </c>
      <c r="AF328" s="1684">
        <v>24780</v>
      </c>
      <c r="AG328" s="1701">
        <f t="shared" si="175"/>
        <v>53524</v>
      </c>
      <c r="AH328" s="1701">
        <f t="shared" si="152"/>
        <v>0</v>
      </c>
      <c r="AI328" s="1684">
        <v>300</v>
      </c>
      <c r="AJ328" s="1684">
        <v>78</v>
      </c>
      <c r="AK328" s="1684">
        <v>240</v>
      </c>
      <c r="AL328" s="1684">
        <v>0.83940000000000003</v>
      </c>
      <c r="AM328" s="1700">
        <f t="shared" si="166"/>
        <v>0.3411886035418974</v>
      </c>
      <c r="AN328" s="1684">
        <v>16620</v>
      </c>
      <c r="AO328" s="1701">
        <f t="shared" si="176"/>
        <v>29227</v>
      </c>
      <c r="AP328" s="1701">
        <f t="shared" si="153"/>
        <v>0</v>
      </c>
      <c r="AQ328" s="1684">
        <v>300</v>
      </c>
      <c r="AR328" s="1684">
        <v>162</v>
      </c>
      <c r="AS328" s="1684">
        <v>240</v>
      </c>
      <c r="AT328" s="1684">
        <v>0.81159999999999999</v>
      </c>
      <c r="AU328" s="1700">
        <f t="shared" si="169"/>
        <v>0.20609171788045857</v>
      </c>
      <c r="AV328" s="1684">
        <v>20160</v>
      </c>
      <c r="AW328" s="1701">
        <f t="shared" si="177"/>
        <v>58692</v>
      </c>
      <c r="AX328" s="1701">
        <f t="shared" si="154"/>
        <v>0</v>
      </c>
      <c r="AY328" s="1684">
        <v>300</v>
      </c>
      <c r="AZ328" s="1684">
        <v>162</v>
      </c>
      <c r="BA328" s="1684">
        <v>240</v>
      </c>
      <c r="BB328" s="1684">
        <v>0.83479999999999999</v>
      </c>
      <c r="BC328" s="1700">
        <f t="shared" si="170"/>
        <v>0.3788086054963018</v>
      </c>
      <c r="BD328" s="1684">
        <v>36885</v>
      </c>
      <c r="BE328" s="1701">
        <f t="shared" si="178"/>
        <v>58423</v>
      </c>
      <c r="BF328" s="1701">
        <f t="shared" si="155"/>
        <v>0</v>
      </c>
      <c r="BG328" s="1684">
        <v>300</v>
      </c>
      <c r="BH328" s="1684">
        <v>153.84</v>
      </c>
      <c r="BI328" s="1684">
        <v>240</v>
      </c>
      <c r="BJ328" s="1684">
        <v>0.88870000000000005</v>
      </c>
      <c r="BK328" s="1700">
        <f t="shared" si="171"/>
        <v>0.36061499375295319</v>
      </c>
      <c r="BL328" s="1684">
        <v>36681</v>
      </c>
      <c r="BM328" s="1701">
        <f t="shared" si="179"/>
        <v>61031</v>
      </c>
      <c r="BN328" s="1701">
        <f t="shared" si="180"/>
        <v>0</v>
      </c>
    </row>
    <row r="329" spans="1:66">
      <c r="A329" s="1717" t="s">
        <v>2806</v>
      </c>
      <c r="B329" s="1674">
        <v>1230</v>
      </c>
      <c r="C329" s="1674">
        <v>62</v>
      </c>
      <c r="D329" s="1716">
        <v>323</v>
      </c>
      <c r="E329" s="1684" t="s">
        <v>3186</v>
      </c>
      <c r="F329" s="1684" t="s">
        <v>1172</v>
      </c>
      <c r="G329" s="1684" t="s">
        <v>2116</v>
      </c>
      <c r="H329" s="1684" t="s">
        <v>2196</v>
      </c>
      <c r="I329" s="1684">
        <v>11</v>
      </c>
      <c r="J329" s="1684">
        <v>300</v>
      </c>
      <c r="K329" s="1684">
        <v>300</v>
      </c>
      <c r="L329" s="1684">
        <v>284</v>
      </c>
      <c r="M329" s="1684">
        <v>284</v>
      </c>
      <c r="N329" s="1684">
        <v>0.90739999999999998</v>
      </c>
      <c r="O329" s="1700">
        <f t="shared" si="163"/>
        <v>0.26839828183708081</v>
      </c>
      <c r="P329" s="1684">
        <v>49800</v>
      </c>
      <c r="Q329" s="1701">
        <f t="shared" si="172"/>
        <v>111327</v>
      </c>
      <c r="R329" s="1701">
        <f t="shared" si="173"/>
        <v>0</v>
      </c>
      <c r="S329" s="1684">
        <v>300</v>
      </c>
      <c r="T329" s="1684">
        <v>332</v>
      </c>
      <c r="U329" s="1684">
        <v>332</v>
      </c>
      <c r="V329" s="1684">
        <v>0.9073</v>
      </c>
      <c r="W329" s="1700">
        <f t="shared" si="164"/>
        <v>0.21489412780306366</v>
      </c>
      <c r="X329" s="1684">
        <v>48160</v>
      </c>
      <c r="Y329" s="1701">
        <f t="shared" si="174"/>
        <v>134466</v>
      </c>
      <c r="Z329" s="1701">
        <f t="shared" si="151"/>
        <v>0</v>
      </c>
      <c r="AA329" s="1684">
        <v>300</v>
      </c>
      <c r="AB329" s="1684">
        <v>300</v>
      </c>
      <c r="AC329" s="1684">
        <v>300</v>
      </c>
      <c r="AD329" s="1684">
        <v>0.90610000000000002</v>
      </c>
      <c r="AE329" s="1700">
        <f t="shared" si="165"/>
        <v>0.40425592792881171</v>
      </c>
      <c r="AF329" s="1684">
        <v>79120</v>
      </c>
      <c r="AG329" s="1701">
        <f t="shared" si="175"/>
        <v>117431</v>
      </c>
      <c r="AH329" s="1701">
        <f t="shared" si="152"/>
        <v>0</v>
      </c>
      <c r="AI329" s="1684">
        <v>300</v>
      </c>
      <c r="AJ329" s="1684">
        <v>272</v>
      </c>
      <c r="AK329" s="1684">
        <v>272</v>
      </c>
      <c r="AL329" s="1684">
        <v>0.90439999999999998</v>
      </c>
      <c r="AM329" s="1700">
        <f t="shared" si="166"/>
        <v>0.32236628797129563</v>
      </c>
      <c r="AN329" s="1684">
        <v>59000</v>
      </c>
      <c r="AO329" s="1701">
        <f t="shared" si="176"/>
        <v>109813</v>
      </c>
      <c r="AP329" s="1701">
        <f t="shared" si="153"/>
        <v>0</v>
      </c>
      <c r="AQ329" s="1684">
        <v>300</v>
      </c>
      <c r="AR329" s="1684">
        <v>252</v>
      </c>
      <c r="AS329" s="1684">
        <v>252</v>
      </c>
      <c r="AT329" s="1684">
        <v>0.85729999999999995</v>
      </c>
      <c r="AU329" s="1700">
        <f t="shared" si="169"/>
        <v>0.27797572038117185</v>
      </c>
      <c r="AV329" s="1684">
        <v>44680</v>
      </c>
      <c r="AW329" s="1701">
        <f t="shared" si="177"/>
        <v>96440</v>
      </c>
      <c r="AX329" s="1701">
        <f t="shared" si="154"/>
        <v>0</v>
      </c>
      <c r="AY329" s="1684">
        <v>300</v>
      </c>
      <c r="AZ329" s="1684">
        <v>293.12</v>
      </c>
      <c r="BA329" s="1684">
        <v>293.12</v>
      </c>
      <c r="BB329" s="1684">
        <v>0.81669999999999998</v>
      </c>
      <c r="BC329" s="1700">
        <f t="shared" si="170"/>
        <v>0.5396097666928249</v>
      </c>
      <c r="BD329" s="1684">
        <v>93008</v>
      </c>
      <c r="BE329" s="1701">
        <f t="shared" si="178"/>
        <v>103417</v>
      </c>
      <c r="BF329" s="1701">
        <f t="shared" si="155"/>
        <v>0</v>
      </c>
      <c r="BG329" s="1684">
        <v>300</v>
      </c>
      <c r="BH329" s="1684">
        <v>406.4</v>
      </c>
      <c r="BI329" s="1684">
        <v>406.4</v>
      </c>
      <c r="BJ329" s="1684">
        <v>0.82</v>
      </c>
      <c r="BK329" s="1700">
        <f t="shared" si="171"/>
        <v>0.27770012348967793</v>
      </c>
      <c r="BL329" s="1684">
        <v>68852</v>
      </c>
      <c r="BM329" s="1701">
        <f t="shared" si="179"/>
        <v>148762</v>
      </c>
      <c r="BN329" s="1701">
        <f t="shared" si="180"/>
        <v>0</v>
      </c>
    </row>
    <row r="330" spans="1:66">
      <c r="A330" s="1717" t="s">
        <v>3497</v>
      </c>
      <c r="B330" s="1674">
        <v>1230</v>
      </c>
      <c r="C330" s="1674">
        <v>95</v>
      </c>
      <c r="D330" s="1716">
        <v>324</v>
      </c>
      <c r="E330" s="1684" t="s">
        <v>3549</v>
      </c>
      <c r="F330" s="1684" t="s">
        <v>4192</v>
      </c>
      <c r="G330" s="1684" t="s">
        <v>2116</v>
      </c>
      <c r="H330" s="1684" t="s">
        <v>2115</v>
      </c>
      <c r="I330" s="1684">
        <v>11</v>
      </c>
      <c r="J330" s="1684">
        <v>300</v>
      </c>
      <c r="K330" s="1684">
        <v>556</v>
      </c>
      <c r="L330" s="1684">
        <v>290</v>
      </c>
      <c r="M330" s="1684">
        <v>444.8</v>
      </c>
      <c r="N330" s="1684">
        <v>0.92520000000000002</v>
      </c>
      <c r="O330" s="1700">
        <f t="shared" si="163"/>
        <v>0.27538831823459936</v>
      </c>
      <c r="P330" s="1684">
        <v>53200</v>
      </c>
      <c r="Q330" s="1701">
        <f t="shared" si="172"/>
        <v>115909</v>
      </c>
      <c r="R330" s="1701">
        <f t="shared" si="173"/>
        <v>0</v>
      </c>
      <c r="S330" s="1684">
        <v>556</v>
      </c>
      <c r="T330" s="1684">
        <v>220</v>
      </c>
      <c r="U330" s="1684">
        <v>444.8</v>
      </c>
      <c r="V330" s="1684">
        <v>0.98219999999999996</v>
      </c>
      <c r="W330" s="1700">
        <f t="shared" si="164"/>
        <v>0.44661046789251418</v>
      </c>
      <c r="X330" s="1684">
        <v>71800</v>
      </c>
      <c r="Y330" s="1701">
        <f t="shared" si="174"/>
        <v>96460</v>
      </c>
      <c r="Z330" s="1701">
        <f t="shared" si="151"/>
        <v>0</v>
      </c>
      <c r="AA330" s="1684">
        <v>556</v>
      </c>
      <c r="AB330" s="1684">
        <v>220</v>
      </c>
      <c r="AC330" s="1684">
        <v>444.8</v>
      </c>
      <c r="AD330" s="1684">
        <v>0.97489999999999999</v>
      </c>
      <c r="AE330" s="1700">
        <f t="shared" si="165"/>
        <v>0.35162891609706665</v>
      </c>
      <c r="AF330" s="1684">
        <v>54300</v>
      </c>
      <c r="AG330" s="1701">
        <f t="shared" si="175"/>
        <v>92654</v>
      </c>
      <c r="AH330" s="1701">
        <f t="shared" si="152"/>
        <v>0</v>
      </c>
      <c r="AI330" s="1684">
        <v>556</v>
      </c>
      <c r="AJ330" s="1684">
        <v>220</v>
      </c>
      <c r="AK330" s="1684">
        <v>444.8</v>
      </c>
      <c r="AL330" s="1684">
        <v>0.97330000000000005</v>
      </c>
      <c r="AM330" s="1700">
        <f t="shared" si="166"/>
        <v>0.43500164057761587</v>
      </c>
      <c r="AN330" s="1684">
        <v>69300</v>
      </c>
      <c r="AO330" s="1701">
        <f t="shared" si="176"/>
        <v>95586</v>
      </c>
      <c r="AP330" s="1701">
        <f t="shared" si="153"/>
        <v>0</v>
      </c>
      <c r="AQ330" s="1684">
        <v>300</v>
      </c>
      <c r="AR330" s="1684">
        <v>250</v>
      </c>
      <c r="AS330" s="1684">
        <v>250</v>
      </c>
      <c r="AT330" s="1684">
        <v>0.96330000000000005</v>
      </c>
      <c r="AU330" s="1700">
        <f t="shared" si="169"/>
        <v>0.40965810849577333</v>
      </c>
      <c r="AV330" s="1684">
        <v>73400</v>
      </c>
      <c r="AW330" s="1701">
        <f t="shared" si="177"/>
        <v>107504</v>
      </c>
      <c r="AX330" s="1701">
        <f t="shared" si="154"/>
        <v>0</v>
      </c>
      <c r="AY330" s="1684">
        <v>300</v>
      </c>
      <c r="AZ330" s="1684">
        <v>238.8</v>
      </c>
      <c r="BA330" s="1684">
        <v>240</v>
      </c>
      <c r="BB330" s="1684">
        <v>0.95740000000000003</v>
      </c>
      <c r="BC330" s="1700">
        <f t="shared" si="170"/>
        <v>0.42360338625716065</v>
      </c>
      <c r="BD330" s="1684">
        <v>69730</v>
      </c>
      <c r="BE330" s="1701">
        <f t="shared" si="178"/>
        <v>98767</v>
      </c>
      <c r="BF330" s="1701">
        <f t="shared" si="155"/>
        <v>0</v>
      </c>
      <c r="BG330" s="1684">
        <v>300</v>
      </c>
      <c r="BH330" s="1684">
        <v>254</v>
      </c>
      <c r="BI330" s="1684">
        <v>254</v>
      </c>
      <c r="BJ330" s="1684">
        <v>0.94469999999999998</v>
      </c>
      <c r="BK330" s="1700">
        <f t="shared" si="171"/>
        <v>0.37336376320542064</v>
      </c>
      <c r="BL330" s="1684">
        <v>66655</v>
      </c>
      <c r="BM330" s="1701">
        <f t="shared" si="179"/>
        <v>107115</v>
      </c>
      <c r="BN330" s="1701">
        <f t="shared" si="180"/>
        <v>0</v>
      </c>
    </row>
    <row r="331" spans="1:66">
      <c r="A331" s="1717" t="s">
        <v>2777</v>
      </c>
      <c r="B331" s="1674">
        <v>1250</v>
      </c>
      <c r="C331" s="1674">
        <v>25</v>
      </c>
      <c r="D331" s="1716">
        <v>325</v>
      </c>
      <c r="E331" s="1684" t="s">
        <v>3155</v>
      </c>
      <c r="F331" s="1684" t="s">
        <v>3851</v>
      </c>
      <c r="G331" s="1684" t="s">
        <v>2116</v>
      </c>
      <c r="H331" s="1684" t="s">
        <v>2115</v>
      </c>
      <c r="I331" s="1684">
        <v>11</v>
      </c>
      <c r="J331" s="1684">
        <v>300</v>
      </c>
      <c r="K331" s="1684">
        <v>239</v>
      </c>
      <c r="L331" s="1684">
        <v>308</v>
      </c>
      <c r="M331" s="1684">
        <v>308</v>
      </c>
      <c r="N331" s="1684">
        <v>0.92130000000000001</v>
      </c>
      <c r="O331" s="1700">
        <f t="shared" si="163"/>
        <v>0.34463739283016387</v>
      </c>
      <c r="P331" s="1684">
        <v>70412</v>
      </c>
      <c r="Q331" s="1701">
        <f t="shared" si="172"/>
        <v>122584</v>
      </c>
      <c r="R331" s="1701">
        <f t="shared" si="173"/>
        <v>0</v>
      </c>
      <c r="S331" s="1684">
        <v>300</v>
      </c>
      <c r="T331" s="1684">
        <v>298</v>
      </c>
      <c r="U331" s="1684">
        <v>298</v>
      </c>
      <c r="V331" s="1684">
        <v>0.93789999999999996</v>
      </c>
      <c r="W331" s="1700">
        <f t="shared" si="164"/>
        <v>0.34149630496496813</v>
      </c>
      <c r="X331" s="1684">
        <v>71012</v>
      </c>
      <c r="Y331" s="1701">
        <f t="shared" si="174"/>
        <v>124766</v>
      </c>
      <c r="Z331" s="1701">
        <f t="shared" si="151"/>
        <v>0</v>
      </c>
      <c r="AA331" s="1684">
        <v>300</v>
      </c>
      <c r="AB331" s="1684">
        <v>252</v>
      </c>
      <c r="AC331" s="1684">
        <v>252</v>
      </c>
      <c r="AD331" s="1684">
        <v>0.93479999999999996</v>
      </c>
      <c r="AE331" s="1700">
        <f t="shared" si="165"/>
        <v>0.22904294762802824</v>
      </c>
      <c r="AF331" s="1684">
        <v>38848</v>
      </c>
      <c r="AG331" s="1701">
        <f t="shared" si="175"/>
        <v>101766</v>
      </c>
      <c r="AH331" s="1701">
        <f t="shared" si="152"/>
        <v>0</v>
      </c>
      <c r="AI331" s="1684">
        <v>300</v>
      </c>
      <c r="AJ331" s="1684">
        <v>256</v>
      </c>
      <c r="AK331" s="1684">
        <v>256</v>
      </c>
      <c r="AL331" s="1684">
        <v>0.94099999999999995</v>
      </c>
      <c r="AM331" s="1700">
        <f t="shared" si="166"/>
        <v>0.35976797732908256</v>
      </c>
      <c r="AN331" s="1684">
        <v>64480</v>
      </c>
      <c r="AO331" s="1701">
        <f t="shared" si="176"/>
        <v>107536</v>
      </c>
      <c r="AP331" s="1701">
        <f t="shared" si="153"/>
        <v>0</v>
      </c>
      <c r="AQ331" s="1684">
        <v>300</v>
      </c>
      <c r="AR331" s="1684">
        <v>268</v>
      </c>
      <c r="AS331" s="1684">
        <v>268</v>
      </c>
      <c r="AT331" s="1684">
        <v>0.92720000000000002</v>
      </c>
      <c r="AU331" s="1700">
        <f t="shared" si="169"/>
        <v>0.34466296090589937</v>
      </c>
      <c r="AV331" s="1684">
        <v>63720</v>
      </c>
      <c r="AW331" s="1701">
        <f t="shared" si="177"/>
        <v>110926</v>
      </c>
      <c r="AX331" s="1701">
        <f t="shared" si="154"/>
        <v>0</v>
      </c>
      <c r="AY331" s="1684">
        <v>300</v>
      </c>
      <c r="AZ331" s="1684">
        <v>264</v>
      </c>
      <c r="BA331" s="1684">
        <v>264</v>
      </c>
      <c r="BB331" s="1684">
        <v>0.92079999999999995</v>
      </c>
      <c r="BC331" s="1700">
        <f t="shared" si="170"/>
        <v>0.43605033830924361</v>
      </c>
      <c r="BD331" s="1684">
        <v>76320</v>
      </c>
      <c r="BE331" s="1701">
        <f t="shared" si="178"/>
        <v>105015</v>
      </c>
      <c r="BF331" s="1701">
        <f t="shared" si="155"/>
        <v>0</v>
      </c>
      <c r="BG331" s="1684">
        <v>300</v>
      </c>
      <c r="BH331" s="1684">
        <v>172</v>
      </c>
      <c r="BI331" s="1684">
        <v>240</v>
      </c>
      <c r="BJ331" s="1684">
        <v>0.93530000000000002</v>
      </c>
      <c r="BK331" s="1700">
        <f t="shared" si="171"/>
        <v>0.10627590074039411</v>
      </c>
      <c r="BL331" s="1684">
        <v>12720</v>
      </c>
      <c r="BM331" s="1701">
        <f t="shared" si="179"/>
        <v>71813</v>
      </c>
      <c r="BN331" s="1701">
        <f t="shared" si="180"/>
        <v>0</v>
      </c>
    </row>
    <row r="332" spans="1:66">
      <c r="A332" s="1717" t="s">
        <v>4191</v>
      </c>
      <c r="B332" s="1674">
        <v>1260</v>
      </c>
      <c r="C332" s="1674">
        <v>43</v>
      </c>
      <c r="D332" s="1716">
        <v>326</v>
      </c>
      <c r="E332" s="1684" t="s">
        <v>4190</v>
      </c>
      <c r="F332" s="1684" t="s">
        <v>4189</v>
      </c>
      <c r="G332" s="1684" t="s">
        <v>2116</v>
      </c>
      <c r="H332" s="1684" t="s">
        <v>2115</v>
      </c>
      <c r="I332" s="1684">
        <v>11</v>
      </c>
      <c r="J332" s="1684">
        <v>300</v>
      </c>
      <c r="K332" s="1684">
        <v>0</v>
      </c>
      <c r="L332" s="1684">
        <v>0</v>
      </c>
      <c r="M332" s="1684">
        <v>0</v>
      </c>
      <c r="N332" s="1684">
        <v>0</v>
      </c>
      <c r="O332" s="1700">
        <v>0</v>
      </c>
      <c r="P332" s="1684">
        <v>0</v>
      </c>
      <c r="Q332" s="1701">
        <f t="shared" si="172"/>
        <v>0</v>
      </c>
      <c r="R332" s="1701">
        <f t="shared" si="173"/>
        <v>0</v>
      </c>
      <c r="S332" s="1684">
        <v>0</v>
      </c>
      <c r="T332" s="1684">
        <v>0</v>
      </c>
      <c r="U332" s="1684">
        <v>0</v>
      </c>
      <c r="V332" s="1684">
        <v>0</v>
      </c>
      <c r="W332" s="1700">
        <v>0</v>
      </c>
      <c r="X332" s="1684">
        <v>0</v>
      </c>
      <c r="Y332" s="1701">
        <f t="shared" si="174"/>
        <v>0</v>
      </c>
      <c r="Z332" s="1701">
        <f t="shared" si="151"/>
        <v>0</v>
      </c>
      <c r="AA332" s="1684">
        <v>0</v>
      </c>
      <c r="AB332" s="1684">
        <v>0</v>
      </c>
      <c r="AC332" s="1684">
        <v>0</v>
      </c>
      <c r="AD332" s="1684">
        <v>0</v>
      </c>
      <c r="AE332" s="1700">
        <v>0</v>
      </c>
      <c r="AF332" s="1684">
        <v>0</v>
      </c>
      <c r="AG332" s="1701">
        <f t="shared" si="175"/>
        <v>0</v>
      </c>
      <c r="AH332" s="1701">
        <f t="shared" si="152"/>
        <v>0</v>
      </c>
      <c r="AI332" s="1684">
        <v>0</v>
      </c>
      <c r="AJ332" s="1684">
        <v>0</v>
      </c>
      <c r="AK332" s="1684">
        <v>0</v>
      </c>
      <c r="AL332" s="1684">
        <v>0</v>
      </c>
      <c r="AM332" s="1700">
        <v>0</v>
      </c>
      <c r="AN332" s="1684">
        <v>0</v>
      </c>
      <c r="AO332" s="1701">
        <f t="shared" si="176"/>
        <v>0</v>
      </c>
      <c r="AP332" s="1701">
        <f t="shared" si="153"/>
        <v>0</v>
      </c>
      <c r="AQ332" s="1684">
        <v>300</v>
      </c>
      <c r="AR332" s="1684">
        <v>150</v>
      </c>
      <c r="AS332" s="1684">
        <v>61.93</v>
      </c>
      <c r="AT332" s="1684">
        <v>0.86360000000000003</v>
      </c>
      <c r="AU332" s="1700">
        <f t="shared" si="169"/>
        <v>1.1828455029459077E-2</v>
      </c>
      <c r="AV332" s="1684">
        <v>1140</v>
      </c>
      <c r="AW332" s="1701">
        <f t="shared" si="177"/>
        <v>57827</v>
      </c>
      <c r="AX332" s="1701">
        <f t="shared" si="154"/>
        <v>0</v>
      </c>
      <c r="AY332" s="1684">
        <v>300</v>
      </c>
      <c r="AZ332" s="1684">
        <v>228</v>
      </c>
      <c r="BA332" s="1684">
        <v>240</v>
      </c>
      <c r="BB332" s="1684">
        <v>0.83660000000000001</v>
      </c>
      <c r="BC332" s="1700">
        <f t="shared" si="170"/>
        <v>5.5921140008360209E-2</v>
      </c>
      <c r="BD332" s="1684">
        <v>7680</v>
      </c>
      <c r="BE332" s="1701">
        <f t="shared" si="178"/>
        <v>82402</v>
      </c>
      <c r="BF332" s="1701">
        <f t="shared" si="155"/>
        <v>0</v>
      </c>
      <c r="BG332" s="1684">
        <v>300</v>
      </c>
      <c r="BH332" s="1684">
        <v>234</v>
      </c>
      <c r="BI332" s="1684">
        <v>240</v>
      </c>
      <c r="BJ332" s="1684">
        <v>0.85880000000000001</v>
      </c>
      <c r="BK332" s="1700">
        <f t="shared" si="171"/>
        <v>0.17576991073392653</v>
      </c>
      <c r="BL332" s="1684">
        <v>26280</v>
      </c>
      <c r="BM332" s="1701">
        <f t="shared" si="179"/>
        <v>89708</v>
      </c>
      <c r="BN332" s="1701">
        <f t="shared" si="180"/>
        <v>0</v>
      </c>
    </row>
    <row r="333" spans="1:66">
      <c r="A333" s="1717" t="s">
        <v>3706</v>
      </c>
      <c r="B333" s="1674">
        <v>1270</v>
      </c>
      <c r="C333" s="1674">
        <v>13</v>
      </c>
      <c r="D333" s="1716">
        <v>327</v>
      </c>
      <c r="E333" s="1684">
        <v>44729</v>
      </c>
      <c r="F333" s="1684" t="s">
        <v>3707</v>
      </c>
      <c r="G333" s="1684" t="s">
        <v>2116</v>
      </c>
      <c r="H333" s="1684" t="s">
        <v>2115</v>
      </c>
      <c r="I333" s="1684">
        <v>11</v>
      </c>
      <c r="J333" s="1684">
        <v>300</v>
      </c>
      <c r="K333" s="1684">
        <v>300</v>
      </c>
      <c r="L333" s="1684">
        <v>144</v>
      </c>
      <c r="M333" s="1684">
        <v>240</v>
      </c>
      <c r="N333" s="1684">
        <v>0.92589999999999995</v>
      </c>
      <c r="O333" s="1700">
        <f t="shared" ref="O333:O350" si="181">+P333/(24*30*L333*N333)</f>
        <v>0.12500350009800276</v>
      </c>
      <c r="P333" s="1684">
        <v>12000</v>
      </c>
      <c r="Q333" s="1701">
        <f t="shared" si="172"/>
        <v>57598</v>
      </c>
      <c r="R333" s="1701">
        <f t="shared" si="173"/>
        <v>0</v>
      </c>
      <c r="S333" s="1684">
        <v>300</v>
      </c>
      <c r="T333" s="1684">
        <v>140</v>
      </c>
      <c r="U333" s="1684">
        <v>240</v>
      </c>
      <c r="V333" s="1684">
        <v>0.89429999999999998</v>
      </c>
      <c r="W333" s="1700">
        <f t="shared" ref="W333:W350" si="182">+X333/(24*31*T333*V333)</f>
        <v>0.12710642397584429</v>
      </c>
      <c r="X333" s="1684">
        <v>11840</v>
      </c>
      <c r="Y333" s="1701">
        <f t="shared" si="174"/>
        <v>55890</v>
      </c>
      <c r="Z333" s="1701">
        <f t="shared" si="151"/>
        <v>0</v>
      </c>
      <c r="AA333" s="1684">
        <v>300</v>
      </c>
      <c r="AB333" s="1684">
        <v>140</v>
      </c>
      <c r="AC333" s="1684">
        <v>240</v>
      </c>
      <c r="AD333" s="1684">
        <v>0.85770000000000002</v>
      </c>
      <c r="AE333" s="1700">
        <f t="shared" ref="AE333:AE350" si="183">+AF333/(24*30*AB333*AD333)</f>
        <v>0.10039770445506717</v>
      </c>
      <c r="AF333" s="1684">
        <v>8680</v>
      </c>
      <c r="AG333" s="1701">
        <f t="shared" si="175"/>
        <v>51874</v>
      </c>
      <c r="AH333" s="1701">
        <f t="shared" si="152"/>
        <v>0</v>
      </c>
      <c r="AI333" s="1684">
        <v>300</v>
      </c>
      <c r="AJ333" s="1684">
        <v>256</v>
      </c>
      <c r="AK333" s="1684">
        <v>256</v>
      </c>
      <c r="AL333" s="1684">
        <v>0.88729999999999998</v>
      </c>
      <c r="AM333" s="1700">
        <f t="shared" ref="AM333:AM340" si="184">+AN333/(24*31*AJ333*AL333)</f>
        <v>7.2663277746067872E-2</v>
      </c>
      <c r="AN333" s="1684">
        <v>12280</v>
      </c>
      <c r="AO333" s="1701">
        <f t="shared" si="176"/>
        <v>101399</v>
      </c>
      <c r="AP333" s="1701">
        <f t="shared" si="153"/>
        <v>0</v>
      </c>
      <c r="AQ333" s="1684">
        <v>300</v>
      </c>
      <c r="AR333" s="1684">
        <v>136</v>
      </c>
      <c r="AS333" s="1684">
        <v>240</v>
      </c>
      <c r="AT333" s="1684">
        <v>0.88629999999999998</v>
      </c>
      <c r="AU333" s="1700">
        <f t="shared" si="169"/>
        <v>0.15298946226425261</v>
      </c>
      <c r="AV333" s="1684">
        <v>13720</v>
      </c>
      <c r="AW333" s="1701">
        <f t="shared" si="177"/>
        <v>53808</v>
      </c>
      <c r="AX333" s="1701">
        <f t="shared" si="154"/>
        <v>0</v>
      </c>
      <c r="AY333" s="1684">
        <v>300</v>
      </c>
      <c r="AZ333" s="1684">
        <v>184</v>
      </c>
      <c r="BA333" s="1684">
        <v>240</v>
      </c>
      <c r="BB333" s="1684">
        <v>0.82699999999999996</v>
      </c>
      <c r="BC333" s="1700">
        <f t="shared" si="170"/>
        <v>0.12741764949850751</v>
      </c>
      <c r="BD333" s="1684">
        <v>13960</v>
      </c>
      <c r="BE333" s="1701">
        <f t="shared" si="178"/>
        <v>65737</v>
      </c>
      <c r="BF333" s="1701">
        <f t="shared" si="155"/>
        <v>0</v>
      </c>
      <c r="BG333" s="1684">
        <v>300</v>
      </c>
      <c r="BH333" s="1684">
        <v>120</v>
      </c>
      <c r="BI333" s="1684">
        <v>240</v>
      </c>
      <c r="BJ333" s="1684">
        <v>0.81569999999999998</v>
      </c>
      <c r="BK333" s="1700">
        <f t="shared" si="171"/>
        <v>0.21146382178070774</v>
      </c>
      <c r="BL333" s="1684">
        <v>15400</v>
      </c>
      <c r="BM333" s="1701">
        <f t="shared" si="179"/>
        <v>43695</v>
      </c>
      <c r="BN333" s="1701">
        <f t="shared" si="180"/>
        <v>0</v>
      </c>
    </row>
    <row r="334" spans="1:66">
      <c r="A334" s="1717" t="s">
        <v>2809</v>
      </c>
      <c r="B334" s="1674">
        <v>6110</v>
      </c>
      <c r="C334" s="1674">
        <v>47</v>
      </c>
      <c r="D334" s="1716">
        <v>328</v>
      </c>
      <c r="E334" s="1684" t="s">
        <v>3188</v>
      </c>
      <c r="F334" s="1684" t="s">
        <v>793</v>
      </c>
      <c r="G334" s="1684" t="s">
        <v>2118</v>
      </c>
      <c r="H334" s="1684" t="s">
        <v>2115</v>
      </c>
      <c r="I334" s="1684">
        <v>11</v>
      </c>
      <c r="J334" s="1684">
        <v>300</v>
      </c>
      <c r="K334" s="1684">
        <v>300</v>
      </c>
      <c r="L334" s="1684">
        <v>6.5</v>
      </c>
      <c r="M334" s="1684">
        <v>240</v>
      </c>
      <c r="N334" s="1684">
        <v>0.49869999999999998</v>
      </c>
      <c r="O334" s="1700">
        <f t="shared" si="181"/>
        <v>0.41346817966027916</v>
      </c>
      <c r="P334" s="1684">
        <v>965</v>
      </c>
      <c r="Q334" s="1701">
        <f t="shared" si="172"/>
        <v>1400</v>
      </c>
      <c r="R334" s="1701">
        <f t="shared" si="173"/>
        <v>0</v>
      </c>
      <c r="S334" s="1684">
        <v>300</v>
      </c>
      <c r="T334" s="1684">
        <v>7.5</v>
      </c>
      <c r="U334" s="1684">
        <v>240</v>
      </c>
      <c r="V334" s="1684">
        <v>0.4803</v>
      </c>
      <c r="W334" s="1700">
        <f t="shared" si="182"/>
        <v>0.22760565566473165</v>
      </c>
      <c r="X334" s="1684">
        <v>610</v>
      </c>
      <c r="Y334" s="1701">
        <f t="shared" si="174"/>
        <v>1608</v>
      </c>
      <c r="Z334" s="1701">
        <f t="shared" si="151"/>
        <v>0</v>
      </c>
      <c r="AA334" s="1684">
        <v>300</v>
      </c>
      <c r="AB334" s="1684">
        <v>8</v>
      </c>
      <c r="AC334" s="1684">
        <v>240</v>
      </c>
      <c r="AD334" s="1684">
        <v>0.44529999999999997</v>
      </c>
      <c r="AE334" s="1700">
        <f t="shared" si="183"/>
        <v>0.23002595004616114</v>
      </c>
      <c r="AF334" s="1684">
        <v>590</v>
      </c>
      <c r="AG334" s="1701">
        <f t="shared" si="175"/>
        <v>1539</v>
      </c>
      <c r="AH334" s="1701">
        <f t="shared" si="152"/>
        <v>0</v>
      </c>
      <c r="AI334" s="1684">
        <v>300</v>
      </c>
      <c r="AJ334" s="1684">
        <v>7</v>
      </c>
      <c r="AK334" s="1684">
        <v>240</v>
      </c>
      <c r="AL334" s="1684">
        <v>0.4032</v>
      </c>
      <c r="AM334" s="1700">
        <f t="shared" si="184"/>
        <v>0.23811047716577668</v>
      </c>
      <c r="AN334" s="1684">
        <v>500</v>
      </c>
      <c r="AO334" s="1701">
        <f t="shared" si="176"/>
        <v>1260</v>
      </c>
      <c r="AP334" s="1701">
        <f t="shared" si="153"/>
        <v>0</v>
      </c>
      <c r="AQ334" s="1684">
        <v>300</v>
      </c>
      <c r="AR334" s="1684">
        <v>0</v>
      </c>
      <c r="AS334" s="1684">
        <v>0</v>
      </c>
      <c r="AT334" s="1684">
        <v>0</v>
      </c>
      <c r="AU334" s="1700">
        <v>0</v>
      </c>
      <c r="AV334" s="1684">
        <v>0</v>
      </c>
      <c r="AW334" s="1701">
        <f t="shared" si="177"/>
        <v>0</v>
      </c>
      <c r="AX334" s="1701">
        <f t="shared" si="154"/>
        <v>0</v>
      </c>
      <c r="AY334" s="1684">
        <v>300</v>
      </c>
      <c r="AZ334" s="1684">
        <v>0</v>
      </c>
      <c r="BA334" s="1684">
        <v>0</v>
      </c>
      <c r="BB334" s="1684">
        <v>0</v>
      </c>
      <c r="BC334" s="1700">
        <v>0</v>
      </c>
      <c r="BD334" s="1684">
        <v>0</v>
      </c>
      <c r="BE334" s="1701">
        <f t="shared" si="178"/>
        <v>0</v>
      </c>
      <c r="BF334" s="1701">
        <f t="shared" si="155"/>
        <v>0</v>
      </c>
      <c r="BG334" s="1684">
        <v>300</v>
      </c>
      <c r="BH334" s="1684">
        <v>0</v>
      </c>
      <c r="BI334" s="1684">
        <v>0</v>
      </c>
      <c r="BJ334" s="1684">
        <v>0</v>
      </c>
      <c r="BK334" s="1700">
        <v>0</v>
      </c>
      <c r="BL334" s="1684">
        <v>0</v>
      </c>
      <c r="BM334" s="1701">
        <f t="shared" si="179"/>
        <v>0</v>
      </c>
      <c r="BN334" s="1701">
        <f t="shared" si="180"/>
        <v>0</v>
      </c>
    </row>
    <row r="335" spans="1:66">
      <c r="A335" s="1717" t="s">
        <v>2810</v>
      </c>
      <c r="B335" s="1674">
        <v>6210</v>
      </c>
      <c r="C335" s="1674">
        <v>7</v>
      </c>
      <c r="D335" s="1716">
        <v>329</v>
      </c>
      <c r="E335" s="1684" t="s">
        <v>3189</v>
      </c>
      <c r="F335" s="1684" t="s">
        <v>1523</v>
      </c>
      <c r="G335" s="1684" t="s">
        <v>2116</v>
      </c>
      <c r="H335" s="1684" t="s">
        <v>2115</v>
      </c>
      <c r="I335" s="1684">
        <v>11</v>
      </c>
      <c r="J335" s="1684">
        <v>300</v>
      </c>
      <c r="K335" s="1684">
        <v>300</v>
      </c>
      <c r="L335" s="1684">
        <v>173.16</v>
      </c>
      <c r="M335" s="1684">
        <v>240</v>
      </c>
      <c r="N335" s="1684">
        <v>0.97</v>
      </c>
      <c r="O335" s="1700">
        <f t="shared" si="181"/>
        <v>0.17632620725404233</v>
      </c>
      <c r="P335" s="1684">
        <v>21324</v>
      </c>
      <c r="Q335" s="1701">
        <f t="shared" si="172"/>
        <v>72561</v>
      </c>
      <c r="R335" s="1701">
        <f t="shared" si="173"/>
        <v>0</v>
      </c>
      <c r="S335" s="1684">
        <v>300</v>
      </c>
      <c r="T335" s="1684">
        <v>173.4</v>
      </c>
      <c r="U335" s="1684">
        <v>240</v>
      </c>
      <c r="V335" s="1684">
        <v>0.97</v>
      </c>
      <c r="W335" s="1700">
        <f t="shared" si="182"/>
        <v>7.9351563000442257E-2</v>
      </c>
      <c r="X335" s="1684">
        <v>9930</v>
      </c>
      <c r="Y335" s="1701">
        <f t="shared" si="174"/>
        <v>75084</v>
      </c>
      <c r="Z335" s="1701">
        <f t="shared" si="151"/>
        <v>0</v>
      </c>
      <c r="AA335" s="1684">
        <v>300</v>
      </c>
      <c r="AB335" s="1684">
        <v>178.68</v>
      </c>
      <c r="AC335" s="1684">
        <v>240</v>
      </c>
      <c r="AD335" s="1684">
        <v>0.97</v>
      </c>
      <c r="AE335" s="1700">
        <f t="shared" si="183"/>
        <v>0.16893165381564845</v>
      </c>
      <c r="AF335" s="1684">
        <v>21081</v>
      </c>
      <c r="AG335" s="1701">
        <f t="shared" si="175"/>
        <v>74874</v>
      </c>
      <c r="AH335" s="1701">
        <f t="shared" si="152"/>
        <v>0</v>
      </c>
      <c r="AI335" s="1684">
        <v>300</v>
      </c>
      <c r="AJ335" s="1684">
        <v>177.57</v>
      </c>
      <c r="AK335" s="1684">
        <v>240</v>
      </c>
      <c r="AL335" s="1684">
        <v>0.97</v>
      </c>
      <c r="AM335" s="1700">
        <f t="shared" si="184"/>
        <v>0.17375125102305355</v>
      </c>
      <c r="AN335" s="1684">
        <v>22266</v>
      </c>
      <c r="AO335" s="1701">
        <f t="shared" si="176"/>
        <v>76889</v>
      </c>
      <c r="AP335" s="1701">
        <f t="shared" si="153"/>
        <v>0</v>
      </c>
      <c r="AQ335" s="1684">
        <v>300</v>
      </c>
      <c r="AR335" s="1684">
        <v>180.09</v>
      </c>
      <c r="AS335" s="1684">
        <v>240</v>
      </c>
      <c r="AT335" s="1684">
        <v>0.97</v>
      </c>
      <c r="AU335" s="1700">
        <f t="shared" ref="AU335:AU340" si="185">+AV335/(24*31*AR335*AT335)</f>
        <v>0.22997314113146289</v>
      </c>
      <c r="AV335" s="1684">
        <v>29889</v>
      </c>
      <c r="AW335" s="1701">
        <f t="shared" si="177"/>
        <v>77980</v>
      </c>
      <c r="AX335" s="1701">
        <f t="shared" si="154"/>
        <v>0</v>
      </c>
      <c r="AY335" s="1684">
        <v>300</v>
      </c>
      <c r="AZ335" s="1684">
        <v>189.09</v>
      </c>
      <c r="BA335" s="1684">
        <v>240</v>
      </c>
      <c r="BB335" s="1684">
        <v>0.97</v>
      </c>
      <c r="BC335" s="1700">
        <f t="shared" ref="BC335:BC340" si="186">+BD335/(24*30*AZ335*BB335)</f>
        <v>0.2176730330236025</v>
      </c>
      <c r="BD335" s="1684">
        <v>28746</v>
      </c>
      <c r="BE335" s="1701">
        <f t="shared" si="178"/>
        <v>79236</v>
      </c>
      <c r="BF335" s="1701">
        <f t="shared" si="155"/>
        <v>0</v>
      </c>
      <c r="BG335" s="1684">
        <v>300</v>
      </c>
      <c r="BH335" s="1684">
        <v>194.7</v>
      </c>
      <c r="BI335" s="1684">
        <v>240</v>
      </c>
      <c r="BJ335" s="1684">
        <v>0.97</v>
      </c>
      <c r="BK335" s="1700">
        <f>+BL335/(24*31*BH335*BJ335)</f>
        <v>0.14029497001432542</v>
      </c>
      <c r="BL335" s="1684">
        <v>19713</v>
      </c>
      <c r="BM335" s="1701">
        <f t="shared" si="179"/>
        <v>84307</v>
      </c>
      <c r="BN335" s="1701">
        <f t="shared" si="180"/>
        <v>0</v>
      </c>
    </row>
    <row r="336" spans="1:66">
      <c r="A336" s="1717" t="s">
        <v>3870</v>
      </c>
      <c r="B336" s="1674">
        <v>6220</v>
      </c>
      <c r="C336" s="1674">
        <v>182</v>
      </c>
      <c r="D336" s="1716">
        <v>330</v>
      </c>
      <c r="E336" s="1684" t="s">
        <v>3871</v>
      </c>
      <c r="F336" s="1684" t="s">
        <v>1695</v>
      </c>
      <c r="G336" s="1684" t="s">
        <v>2116</v>
      </c>
      <c r="H336" s="1684" t="s">
        <v>1429</v>
      </c>
      <c r="I336" s="1684">
        <v>11</v>
      </c>
      <c r="J336" s="1684">
        <v>300</v>
      </c>
      <c r="K336" s="1684">
        <v>300</v>
      </c>
      <c r="L336" s="1684">
        <v>84</v>
      </c>
      <c r="M336" s="1684">
        <v>240</v>
      </c>
      <c r="N336" s="1684">
        <v>0.99529999999999996</v>
      </c>
      <c r="O336" s="1700">
        <f t="shared" si="181"/>
        <v>0.28374099006069264</v>
      </c>
      <c r="P336" s="1684">
        <v>17080</v>
      </c>
      <c r="Q336" s="1701">
        <f t="shared" si="172"/>
        <v>36117</v>
      </c>
      <c r="R336" s="1701">
        <f t="shared" si="173"/>
        <v>0</v>
      </c>
      <c r="S336" s="1684">
        <v>300</v>
      </c>
      <c r="T336" s="1684">
        <v>60</v>
      </c>
      <c r="U336" s="1684">
        <v>240</v>
      </c>
      <c r="V336" s="1684">
        <v>1</v>
      </c>
      <c r="W336" s="1700">
        <f t="shared" si="182"/>
        <v>0.43817204301075269</v>
      </c>
      <c r="X336" s="1684">
        <v>19560</v>
      </c>
      <c r="Y336" s="1701">
        <f t="shared" si="174"/>
        <v>26784</v>
      </c>
      <c r="Z336" s="1701">
        <f t="shared" ref="Z336:Z399" si="187">+MAX((X336-Y336),0)</f>
        <v>0</v>
      </c>
      <c r="AA336" s="1684">
        <v>300</v>
      </c>
      <c r="AB336" s="1684">
        <v>72</v>
      </c>
      <c r="AC336" s="1684">
        <v>240</v>
      </c>
      <c r="AD336" s="1684">
        <v>1</v>
      </c>
      <c r="AE336" s="1700">
        <f t="shared" si="183"/>
        <v>0.34182098765432101</v>
      </c>
      <c r="AF336" s="1684">
        <v>17720</v>
      </c>
      <c r="AG336" s="1701">
        <f t="shared" si="175"/>
        <v>31104</v>
      </c>
      <c r="AH336" s="1701">
        <f t="shared" ref="AH336:AH399" si="188">+MAX((AF336-AG336),0)</f>
        <v>0</v>
      </c>
      <c r="AI336" s="1684">
        <v>300</v>
      </c>
      <c r="AJ336" s="1684">
        <v>72</v>
      </c>
      <c r="AK336" s="1684">
        <v>240</v>
      </c>
      <c r="AL336" s="1684">
        <v>0.99780000000000002</v>
      </c>
      <c r="AM336" s="1700">
        <f t="shared" si="184"/>
        <v>0.34424599112072846</v>
      </c>
      <c r="AN336" s="1684">
        <v>18400</v>
      </c>
      <c r="AO336" s="1701">
        <f t="shared" si="176"/>
        <v>32070</v>
      </c>
      <c r="AP336" s="1701">
        <f t="shared" ref="AP336:AP399" si="189">+MAX((AN336-AO336),0)</f>
        <v>0</v>
      </c>
      <c r="AQ336" s="1684">
        <v>300</v>
      </c>
      <c r="AR336" s="1684">
        <v>80</v>
      </c>
      <c r="AS336" s="1684">
        <v>240</v>
      </c>
      <c r="AT336" s="1684">
        <v>0.99750000000000005</v>
      </c>
      <c r="AU336" s="1700">
        <f t="shared" si="185"/>
        <v>0.26544856765569835</v>
      </c>
      <c r="AV336" s="1684">
        <v>15760</v>
      </c>
      <c r="AW336" s="1701">
        <f t="shared" si="177"/>
        <v>35623</v>
      </c>
      <c r="AX336" s="1701">
        <f t="shared" ref="AX336:AX399" si="190">+MAX((AV336-AW336),0)</f>
        <v>0</v>
      </c>
      <c r="AY336" s="1684">
        <v>300</v>
      </c>
      <c r="AZ336" s="1684">
        <v>88</v>
      </c>
      <c r="BA336" s="1684">
        <v>240</v>
      </c>
      <c r="BB336" s="1684">
        <v>0.99690000000000001</v>
      </c>
      <c r="BC336" s="1700">
        <f t="shared" si="186"/>
        <v>0.40909648192224174</v>
      </c>
      <c r="BD336" s="1684">
        <v>25840</v>
      </c>
      <c r="BE336" s="1701">
        <f t="shared" si="178"/>
        <v>37898</v>
      </c>
      <c r="BF336" s="1701">
        <f t="shared" ref="BF336:BF399" si="191">+MAX((BD336-BE336),0)</f>
        <v>0</v>
      </c>
      <c r="BG336" s="1684">
        <v>300</v>
      </c>
      <c r="BH336" s="1684">
        <v>76</v>
      </c>
      <c r="BI336" s="1684">
        <v>240</v>
      </c>
      <c r="BJ336" s="1684">
        <v>0.99350000000000005</v>
      </c>
      <c r="BK336" s="1700">
        <f>+BL336/(24*31*BH336*BJ336)</f>
        <v>0.32896338936533992</v>
      </c>
      <c r="BL336" s="1684">
        <v>18480</v>
      </c>
      <c r="BM336" s="1701">
        <f t="shared" si="179"/>
        <v>33706</v>
      </c>
      <c r="BN336" s="1701">
        <f t="shared" si="180"/>
        <v>0</v>
      </c>
    </row>
    <row r="337" spans="1:66">
      <c r="A337" s="1717" t="s">
        <v>4118</v>
      </c>
      <c r="B337" s="1674">
        <v>6220</v>
      </c>
      <c r="C337" s="1674">
        <v>183</v>
      </c>
      <c r="D337" s="1716">
        <v>331</v>
      </c>
      <c r="E337" s="1684" t="s">
        <v>3856</v>
      </c>
      <c r="F337" s="1684" t="s">
        <v>4117</v>
      </c>
      <c r="G337" s="1684" t="s">
        <v>2116</v>
      </c>
      <c r="H337" s="1684" t="s">
        <v>2115</v>
      </c>
      <c r="I337" s="1684">
        <v>11</v>
      </c>
      <c r="J337" s="1684">
        <v>300</v>
      </c>
      <c r="K337" s="1684">
        <v>300</v>
      </c>
      <c r="L337" s="1684">
        <v>128</v>
      </c>
      <c r="M337" s="1684">
        <v>240</v>
      </c>
      <c r="N337" s="1684">
        <v>0.9204</v>
      </c>
      <c r="O337" s="1700">
        <f t="shared" si="181"/>
        <v>0.50740318219131775</v>
      </c>
      <c r="P337" s="1684">
        <v>43040</v>
      </c>
      <c r="Q337" s="1701">
        <f t="shared" si="172"/>
        <v>50894</v>
      </c>
      <c r="R337" s="1701">
        <f t="shared" si="173"/>
        <v>0</v>
      </c>
      <c r="S337" s="1684">
        <v>300</v>
      </c>
      <c r="T337" s="1684">
        <v>128</v>
      </c>
      <c r="U337" s="1684">
        <v>240</v>
      </c>
      <c r="V337" s="1684">
        <v>0.91149999999999998</v>
      </c>
      <c r="W337" s="1700">
        <f t="shared" si="182"/>
        <v>0.36542108305463644</v>
      </c>
      <c r="X337" s="1684">
        <v>31720</v>
      </c>
      <c r="Y337" s="1701">
        <f t="shared" si="174"/>
        <v>52082</v>
      </c>
      <c r="Z337" s="1701">
        <f t="shared" si="187"/>
        <v>0</v>
      </c>
      <c r="AA337" s="1684">
        <v>300</v>
      </c>
      <c r="AB337" s="1684">
        <v>124</v>
      </c>
      <c r="AC337" s="1684">
        <v>240</v>
      </c>
      <c r="AD337" s="1684">
        <v>0.87809999999999999</v>
      </c>
      <c r="AE337" s="1700">
        <f t="shared" si="183"/>
        <v>0.43011977228449011</v>
      </c>
      <c r="AF337" s="1684">
        <v>33720</v>
      </c>
      <c r="AG337" s="1701">
        <f t="shared" si="175"/>
        <v>47038</v>
      </c>
      <c r="AH337" s="1701">
        <f t="shared" si="188"/>
        <v>0</v>
      </c>
      <c r="AI337" s="1684">
        <v>300</v>
      </c>
      <c r="AJ337" s="1684">
        <v>112</v>
      </c>
      <c r="AK337" s="1684">
        <v>240</v>
      </c>
      <c r="AL337" s="1684">
        <v>0.86250000000000004</v>
      </c>
      <c r="AM337" s="1700">
        <f t="shared" si="184"/>
        <v>0.32113359602840663</v>
      </c>
      <c r="AN337" s="1684">
        <v>23080</v>
      </c>
      <c r="AO337" s="1701">
        <f t="shared" si="176"/>
        <v>43122</v>
      </c>
      <c r="AP337" s="1701">
        <f t="shared" si="189"/>
        <v>0</v>
      </c>
      <c r="AQ337" s="1684">
        <v>300</v>
      </c>
      <c r="AR337" s="1684">
        <v>128</v>
      </c>
      <c r="AS337" s="1684">
        <v>240</v>
      </c>
      <c r="AT337" s="1684">
        <v>0.86299999999999999</v>
      </c>
      <c r="AU337" s="1700">
        <f t="shared" si="185"/>
        <v>0.28812968016048046</v>
      </c>
      <c r="AV337" s="1684">
        <v>23680</v>
      </c>
      <c r="AW337" s="1701">
        <f t="shared" si="177"/>
        <v>49311</v>
      </c>
      <c r="AX337" s="1701">
        <f t="shared" si="190"/>
        <v>0</v>
      </c>
      <c r="AY337" s="1684">
        <v>300</v>
      </c>
      <c r="AZ337" s="1684">
        <v>136</v>
      </c>
      <c r="BA337" s="1684">
        <v>240</v>
      </c>
      <c r="BB337" s="1684">
        <v>0.87209999999999999</v>
      </c>
      <c r="BC337" s="1700">
        <f t="shared" si="186"/>
        <v>0.28432234415763019</v>
      </c>
      <c r="BD337" s="1684">
        <v>24280</v>
      </c>
      <c r="BE337" s="1701">
        <f t="shared" si="178"/>
        <v>51238</v>
      </c>
      <c r="BF337" s="1701">
        <f t="shared" si="191"/>
        <v>0</v>
      </c>
      <c r="BG337" s="1684">
        <v>300</v>
      </c>
      <c r="BH337" s="1684">
        <v>132</v>
      </c>
      <c r="BI337" s="1684">
        <v>240</v>
      </c>
      <c r="BJ337" s="1684">
        <v>0.92800000000000005</v>
      </c>
      <c r="BK337" s="1700">
        <f>+BL337/(24*31*BH337*BJ337)</f>
        <v>0.32259117875080051</v>
      </c>
      <c r="BL337" s="1684">
        <v>29400</v>
      </c>
      <c r="BM337" s="1701">
        <f t="shared" si="179"/>
        <v>54682</v>
      </c>
      <c r="BN337" s="1701">
        <f t="shared" si="180"/>
        <v>0</v>
      </c>
    </row>
    <row r="338" spans="1:66">
      <c r="A338" s="1717" t="s">
        <v>2811</v>
      </c>
      <c r="B338" s="1674">
        <v>1260</v>
      </c>
      <c r="C338" s="1674">
        <v>6</v>
      </c>
      <c r="D338" s="1716">
        <v>332</v>
      </c>
      <c r="E338" s="1684">
        <v>3116898</v>
      </c>
      <c r="F338" s="1684" t="s">
        <v>2812</v>
      </c>
      <c r="G338" s="1684" t="s">
        <v>2116</v>
      </c>
      <c r="H338" s="1684" t="s">
        <v>2115</v>
      </c>
      <c r="I338" s="1684">
        <v>11</v>
      </c>
      <c r="J338" s="1684">
        <v>301</v>
      </c>
      <c r="K338" s="1684">
        <v>301</v>
      </c>
      <c r="L338" s="1684">
        <v>293</v>
      </c>
      <c r="M338" s="1684">
        <v>293</v>
      </c>
      <c r="N338" s="1684">
        <v>0.95379999999999998</v>
      </c>
      <c r="O338" s="1700">
        <f t="shared" si="181"/>
        <v>0.32644405910279012</v>
      </c>
      <c r="P338" s="1684">
        <v>65685</v>
      </c>
      <c r="Q338" s="1701">
        <f t="shared" si="172"/>
        <v>120728</v>
      </c>
      <c r="R338" s="1701">
        <f t="shared" si="173"/>
        <v>0</v>
      </c>
      <c r="S338" s="1684">
        <v>301</v>
      </c>
      <c r="T338" s="1684">
        <v>273</v>
      </c>
      <c r="U338" s="1684">
        <v>273</v>
      </c>
      <c r="V338" s="1684">
        <v>0.9748</v>
      </c>
      <c r="W338" s="1700">
        <f t="shared" si="182"/>
        <v>0.28288796373564795</v>
      </c>
      <c r="X338" s="1684">
        <v>56010</v>
      </c>
      <c r="Y338" s="1701">
        <f t="shared" si="174"/>
        <v>118796</v>
      </c>
      <c r="Z338" s="1701">
        <f t="shared" si="187"/>
        <v>0</v>
      </c>
      <c r="AA338" s="1684">
        <v>301</v>
      </c>
      <c r="AB338" s="1684">
        <v>296.5</v>
      </c>
      <c r="AC338" s="1684">
        <v>296.5</v>
      </c>
      <c r="AD338" s="1684">
        <v>0.97399999999999998</v>
      </c>
      <c r="AE338" s="1700">
        <f t="shared" si="183"/>
        <v>0.19816811004036369</v>
      </c>
      <c r="AF338" s="1684">
        <v>41205</v>
      </c>
      <c r="AG338" s="1701">
        <f t="shared" si="175"/>
        <v>124758</v>
      </c>
      <c r="AH338" s="1701">
        <f t="shared" si="188"/>
        <v>0</v>
      </c>
      <c r="AI338" s="1684">
        <v>301</v>
      </c>
      <c r="AJ338" s="1684">
        <v>280.5</v>
      </c>
      <c r="AK338" s="1684">
        <v>280.5</v>
      </c>
      <c r="AL338" s="1684">
        <v>0.97740000000000005</v>
      </c>
      <c r="AM338" s="1700">
        <f t="shared" si="184"/>
        <v>0.21884974761152856</v>
      </c>
      <c r="AN338" s="1684">
        <v>44640</v>
      </c>
      <c r="AO338" s="1701">
        <f t="shared" si="176"/>
        <v>122385</v>
      </c>
      <c r="AP338" s="1701">
        <f t="shared" si="189"/>
        <v>0</v>
      </c>
      <c r="AQ338" s="1684">
        <v>301</v>
      </c>
      <c r="AR338" s="1684">
        <v>287</v>
      </c>
      <c r="AS338" s="1684">
        <v>287</v>
      </c>
      <c r="AT338" s="1684">
        <v>0.97960000000000003</v>
      </c>
      <c r="AU338" s="1700">
        <f t="shared" si="185"/>
        <v>0.22254409572375863</v>
      </c>
      <c r="AV338" s="1684">
        <v>46550</v>
      </c>
      <c r="AW338" s="1701">
        <f t="shared" si="177"/>
        <v>125503</v>
      </c>
      <c r="AX338" s="1701">
        <f t="shared" si="190"/>
        <v>0</v>
      </c>
      <c r="AY338" s="1684">
        <v>301</v>
      </c>
      <c r="AZ338" s="1684">
        <v>260</v>
      </c>
      <c r="BA338" s="1684">
        <v>260</v>
      </c>
      <c r="BB338" s="1684">
        <v>0.98160000000000003</v>
      </c>
      <c r="BC338" s="1700">
        <f t="shared" si="186"/>
        <v>0.25577462924651184</v>
      </c>
      <c r="BD338" s="1684">
        <v>47000</v>
      </c>
      <c r="BE338" s="1701">
        <f t="shared" si="178"/>
        <v>110253</v>
      </c>
      <c r="BF338" s="1701">
        <f t="shared" si="191"/>
        <v>0</v>
      </c>
      <c r="BG338" s="1684">
        <v>301</v>
      </c>
      <c r="BH338" s="1684">
        <v>260</v>
      </c>
      <c r="BI338" s="1684">
        <v>260</v>
      </c>
      <c r="BJ338" s="1684">
        <v>0.98809999999999998</v>
      </c>
      <c r="BK338" s="1700">
        <f>+BL338/(24*31*BH338*BJ338)</f>
        <v>0.33787095384622085</v>
      </c>
      <c r="BL338" s="1684">
        <v>64580</v>
      </c>
      <c r="BM338" s="1701">
        <f t="shared" si="179"/>
        <v>114683</v>
      </c>
      <c r="BN338" s="1701">
        <f t="shared" si="180"/>
        <v>0</v>
      </c>
    </row>
    <row r="339" spans="1:66">
      <c r="A339" s="1717" t="s">
        <v>3190</v>
      </c>
      <c r="B339" s="1674">
        <v>6130</v>
      </c>
      <c r="C339" s="1674">
        <v>23</v>
      </c>
      <c r="D339" s="1716">
        <v>333</v>
      </c>
      <c r="E339" s="1684" t="s">
        <v>3191</v>
      </c>
      <c r="F339" s="1684" t="s">
        <v>3192</v>
      </c>
      <c r="G339" s="1684" t="s">
        <v>2116</v>
      </c>
      <c r="H339" s="1684" t="s">
        <v>1742</v>
      </c>
      <c r="I339" s="1684">
        <v>11</v>
      </c>
      <c r="J339" s="1684">
        <v>304</v>
      </c>
      <c r="K339" s="1684">
        <v>304</v>
      </c>
      <c r="L339" s="1684">
        <v>162</v>
      </c>
      <c r="M339" s="1684">
        <v>243.2</v>
      </c>
      <c r="N339" s="1684">
        <v>0.9718</v>
      </c>
      <c r="O339" s="1700">
        <f t="shared" si="181"/>
        <v>0.46102032035923329</v>
      </c>
      <c r="P339" s="1684">
        <v>52257</v>
      </c>
      <c r="Q339" s="1701">
        <f t="shared" si="172"/>
        <v>68010</v>
      </c>
      <c r="R339" s="1701">
        <f t="shared" si="173"/>
        <v>0</v>
      </c>
      <c r="S339" s="1684">
        <v>304</v>
      </c>
      <c r="T339" s="1684">
        <v>169.2</v>
      </c>
      <c r="U339" s="1684">
        <v>243.2</v>
      </c>
      <c r="V339" s="1684">
        <v>0.96699999999999997</v>
      </c>
      <c r="W339" s="1700">
        <f t="shared" si="182"/>
        <v>0.46903571698112767</v>
      </c>
      <c r="X339" s="1684">
        <v>57096</v>
      </c>
      <c r="Y339" s="1701">
        <f t="shared" si="174"/>
        <v>73038</v>
      </c>
      <c r="Z339" s="1701">
        <f t="shared" si="187"/>
        <v>0</v>
      </c>
      <c r="AA339" s="1684">
        <v>304</v>
      </c>
      <c r="AB339" s="1684">
        <v>172.8</v>
      </c>
      <c r="AC339" s="1684">
        <v>243.2</v>
      </c>
      <c r="AD339" s="1684">
        <v>0.96460000000000001</v>
      </c>
      <c r="AE339" s="1700">
        <f t="shared" si="183"/>
        <v>0.4617300828975357</v>
      </c>
      <c r="AF339" s="1684">
        <v>55413</v>
      </c>
      <c r="AG339" s="1701">
        <f t="shared" si="175"/>
        <v>72007</v>
      </c>
      <c r="AH339" s="1701">
        <f t="shared" si="188"/>
        <v>0</v>
      </c>
      <c r="AI339" s="1684">
        <v>304</v>
      </c>
      <c r="AJ339" s="1684">
        <v>168.48</v>
      </c>
      <c r="AK339" s="1684">
        <v>243.2</v>
      </c>
      <c r="AL339" s="1684">
        <v>0.96460000000000001</v>
      </c>
      <c r="AM339" s="1700">
        <f t="shared" si="184"/>
        <v>0.41651035035946943</v>
      </c>
      <c r="AN339" s="1684">
        <v>50361</v>
      </c>
      <c r="AO339" s="1701">
        <f t="shared" si="176"/>
        <v>72547</v>
      </c>
      <c r="AP339" s="1701">
        <f t="shared" si="189"/>
        <v>0</v>
      </c>
      <c r="AQ339" s="1684">
        <v>304</v>
      </c>
      <c r="AR339" s="1684">
        <v>156</v>
      </c>
      <c r="AS339" s="1684">
        <v>243.2</v>
      </c>
      <c r="AT339" s="1684">
        <v>0.96609999999999996</v>
      </c>
      <c r="AU339" s="1700">
        <f t="shared" si="185"/>
        <v>0.38537607696614146</v>
      </c>
      <c r="AV339" s="1684">
        <v>43212</v>
      </c>
      <c r="AW339" s="1701">
        <f t="shared" si="177"/>
        <v>67278</v>
      </c>
      <c r="AX339" s="1701">
        <f t="shared" si="190"/>
        <v>0</v>
      </c>
      <c r="AY339" s="1684">
        <v>304</v>
      </c>
      <c r="AZ339" s="1684">
        <v>158.4</v>
      </c>
      <c r="BA339" s="1684">
        <v>243.2</v>
      </c>
      <c r="BB339" s="1684">
        <v>0.97130000000000005</v>
      </c>
      <c r="BC339" s="1700">
        <f t="shared" si="186"/>
        <v>0.45170011484486927</v>
      </c>
      <c r="BD339" s="1684">
        <v>50037</v>
      </c>
      <c r="BE339" s="1701">
        <f t="shared" si="178"/>
        <v>66465</v>
      </c>
      <c r="BF339" s="1701">
        <f t="shared" si="191"/>
        <v>0</v>
      </c>
      <c r="BG339" s="1684">
        <v>304</v>
      </c>
      <c r="BH339" s="1684">
        <v>164.88</v>
      </c>
      <c r="BI339" s="1684">
        <v>243.2</v>
      </c>
      <c r="BJ339" s="1684">
        <v>0.95140000000000002</v>
      </c>
      <c r="BK339" s="1700">
        <f>+BL339/(24*31*BH339*BJ339)</f>
        <v>0.43621343328230605</v>
      </c>
      <c r="BL339" s="1684">
        <v>50910</v>
      </c>
      <c r="BM339" s="1701">
        <f t="shared" si="179"/>
        <v>70025</v>
      </c>
      <c r="BN339" s="1701">
        <f t="shared" si="180"/>
        <v>0</v>
      </c>
    </row>
    <row r="340" spans="1:66">
      <c r="A340" s="1717" t="s">
        <v>3486</v>
      </c>
      <c r="B340" s="1674">
        <v>4210</v>
      </c>
      <c r="C340" s="1674">
        <v>13</v>
      </c>
      <c r="D340" s="1716">
        <v>334</v>
      </c>
      <c r="E340" s="1684" t="s">
        <v>3537</v>
      </c>
      <c r="F340" s="1684" t="s">
        <v>3487</v>
      </c>
      <c r="G340" s="1684" t="s">
        <v>2116</v>
      </c>
      <c r="H340" s="1684" t="s">
        <v>1742</v>
      </c>
      <c r="I340" s="1684">
        <v>11</v>
      </c>
      <c r="J340" s="1684">
        <v>306</v>
      </c>
      <c r="K340" s="1684">
        <v>306</v>
      </c>
      <c r="L340" s="1684">
        <v>227</v>
      </c>
      <c r="M340" s="1684">
        <v>244.8</v>
      </c>
      <c r="N340" s="1684">
        <v>0.74890000000000001</v>
      </c>
      <c r="O340" s="1700">
        <f t="shared" si="181"/>
        <v>0.58807085765273481</v>
      </c>
      <c r="P340" s="1684">
        <v>71980</v>
      </c>
      <c r="Q340" s="1701">
        <f t="shared" si="172"/>
        <v>73440</v>
      </c>
      <c r="R340" s="1701">
        <f t="shared" si="173"/>
        <v>0</v>
      </c>
      <c r="S340" s="1684">
        <v>306</v>
      </c>
      <c r="T340" s="1684">
        <v>238</v>
      </c>
      <c r="U340" s="1684">
        <v>244.8</v>
      </c>
      <c r="V340" s="1684">
        <v>0.7621</v>
      </c>
      <c r="W340" s="1700">
        <f t="shared" si="182"/>
        <v>0.57207826263021044</v>
      </c>
      <c r="X340" s="1684">
        <v>77200</v>
      </c>
      <c r="Y340" s="1701">
        <f t="shared" si="174"/>
        <v>80968</v>
      </c>
      <c r="Z340" s="1701">
        <f t="shared" si="187"/>
        <v>0</v>
      </c>
      <c r="AA340" s="1684">
        <v>306</v>
      </c>
      <c r="AB340" s="1684">
        <v>229</v>
      </c>
      <c r="AC340" s="1684">
        <v>244.8</v>
      </c>
      <c r="AD340" s="1684">
        <v>0.75270000000000004</v>
      </c>
      <c r="AE340" s="1700">
        <f t="shared" si="183"/>
        <v>0.45952958480958117</v>
      </c>
      <c r="AF340" s="1684">
        <v>57030</v>
      </c>
      <c r="AG340" s="1701">
        <f t="shared" si="175"/>
        <v>74463</v>
      </c>
      <c r="AH340" s="1701">
        <f t="shared" si="188"/>
        <v>0</v>
      </c>
      <c r="AI340" s="1684">
        <v>306</v>
      </c>
      <c r="AJ340" s="1684">
        <v>225</v>
      </c>
      <c r="AK340" s="1684">
        <v>244.8</v>
      </c>
      <c r="AL340" s="1684">
        <v>0.73860000000000003</v>
      </c>
      <c r="AM340" s="1700">
        <f t="shared" si="184"/>
        <v>0.22225522081395879</v>
      </c>
      <c r="AN340" s="1684">
        <v>27480</v>
      </c>
      <c r="AO340" s="1701">
        <f t="shared" si="176"/>
        <v>74185</v>
      </c>
      <c r="AP340" s="1701">
        <f t="shared" si="189"/>
        <v>0</v>
      </c>
      <c r="AQ340" s="1684">
        <v>306</v>
      </c>
      <c r="AR340" s="1684">
        <v>226</v>
      </c>
      <c r="AS340" s="1684">
        <v>244.8</v>
      </c>
      <c r="AT340" s="1684">
        <v>0.74099999999999999</v>
      </c>
      <c r="AU340" s="1700">
        <f t="shared" si="185"/>
        <v>0.31409842267453036</v>
      </c>
      <c r="AV340" s="1684">
        <v>39135</v>
      </c>
      <c r="AW340" s="1701">
        <f t="shared" si="177"/>
        <v>74757</v>
      </c>
      <c r="AX340" s="1701">
        <f t="shared" si="190"/>
        <v>0</v>
      </c>
      <c r="AY340" s="1684">
        <v>306</v>
      </c>
      <c r="AZ340" s="1684">
        <v>235</v>
      </c>
      <c r="BA340" s="1684">
        <v>244.8</v>
      </c>
      <c r="BB340" s="1684">
        <v>0.73160000000000003</v>
      </c>
      <c r="BC340" s="1700">
        <f t="shared" si="186"/>
        <v>0.47606075999105557</v>
      </c>
      <c r="BD340" s="1684">
        <v>58930</v>
      </c>
      <c r="BE340" s="1701">
        <f t="shared" si="178"/>
        <v>74272</v>
      </c>
      <c r="BF340" s="1701">
        <f t="shared" si="191"/>
        <v>0</v>
      </c>
      <c r="BG340" s="1684">
        <v>306</v>
      </c>
      <c r="BH340" s="1684">
        <v>0</v>
      </c>
      <c r="BI340" s="1684">
        <v>244.8</v>
      </c>
      <c r="BJ340" s="1684">
        <v>0</v>
      </c>
      <c r="BK340" s="1700">
        <v>0</v>
      </c>
      <c r="BL340" s="1684">
        <v>0</v>
      </c>
      <c r="BM340" s="1701">
        <f t="shared" si="179"/>
        <v>0</v>
      </c>
      <c r="BN340" s="1701">
        <f t="shared" si="180"/>
        <v>0</v>
      </c>
    </row>
    <row r="341" spans="1:66">
      <c r="A341" s="1717" t="s">
        <v>2813</v>
      </c>
      <c r="B341" s="1674">
        <v>1210</v>
      </c>
      <c r="C341" s="1674">
        <v>48</v>
      </c>
      <c r="D341" s="1716">
        <v>335</v>
      </c>
      <c r="E341" s="1684" t="s">
        <v>3193</v>
      </c>
      <c r="F341" s="1684" t="s">
        <v>2814</v>
      </c>
      <c r="G341" s="1684" t="s">
        <v>571</v>
      </c>
      <c r="H341" s="1684" t="s">
        <v>2115</v>
      </c>
      <c r="I341" s="1684">
        <v>11</v>
      </c>
      <c r="J341" s="1684">
        <v>311</v>
      </c>
      <c r="K341" s="1684">
        <v>311</v>
      </c>
      <c r="L341" s="1684">
        <v>279.2</v>
      </c>
      <c r="M341" s="1684">
        <v>279.2</v>
      </c>
      <c r="N341" s="1684">
        <v>0.66779999999999995</v>
      </c>
      <c r="O341" s="1700">
        <f t="shared" si="181"/>
        <v>4.5156638680813772E-2</v>
      </c>
      <c r="P341" s="1684">
        <v>6062</v>
      </c>
      <c r="Q341" s="1701">
        <f t="shared" si="172"/>
        <v>80546</v>
      </c>
      <c r="R341" s="1701">
        <f t="shared" si="173"/>
        <v>0</v>
      </c>
      <c r="S341" s="1684">
        <v>311</v>
      </c>
      <c r="T341" s="1684">
        <v>284.32</v>
      </c>
      <c r="U341" s="1684">
        <v>284.32</v>
      </c>
      <c r="V341" s="1684">
        <v>0.65990000000000004</v>
      </c>
      <c r="W341" s="1700">
        <f t="shared" si="182"/>
        <v>0.17215967770402579</v>
      </c>
      <c r="X341" s="1684">
        <v>24032</v>
      </c>
      <c r="Y341" s="1701">
        <f t="shared" si="174"/>
        <v>83755</v>
      </c>
      <c r="Z341" s="1701">
        <f t="shared" si="187"/>
        <v>0</v>
      </c>
      <c r="AA341" s="1684">
        <v>311</v>
      </c>
      <c r="AB341" s="1684">
        <v>275.04000000000002</v>
      </c>
      <c r="AC341" s="1684">
        <v>275.04000000000002</v>
      </c>
      <c r="AD341" s="1684">
        <v>0.60770000000000002</v>
      </c>
      <c r="AE341" s="1700">
        <f t="shared" si="183"/>
        <v>5.0073913550369414E-2</v>
      </c>
      <c r="AF341" s="1684">
        <v>6026</v>
      </c>
      <c r="AG341" s="1701">
        <f t="shared" si="175"/>
        <v>72205</v>
      </c>
      <c r="AH341" s="1701">
        <f t="shared" si="188"/>
        <v>0</v>
      </c>
      <c r="AI341" s="1684">
        <v>311</v>
      </c>
      <c r="AJ341" s="1684">
        <v>0</v>
      </c>
      <c r="AK341" s="1684">
        <v>248.8</v>
      </c>
      <c r="AL341" s="1684">
        <v>0</v>
      </c>
      <c r="AM341" s="1700">
        <v>0</v>
      </c>
      <c r="AN341" s="1684">
        <v>0</v>
      </c>
      <c r="AO341" s="1701">
        <f t="shared" si="176"/>
        <v>0</v>
      </c>
      <c r="AP341" s="1701">
        <f t="shared" si="189"/>
        <v>0</v>
      </c>
      <c r="AQ341" s="1684">
        <v>311</v>
      </c>
      <c r="AR341" s="1684">
        <v>0</v>
      </c>
      <c r="AS341" s="1684">
        <v>248.8</v>
      </c>
      <c r="AT341" s="1684">
        <v>0</v>
      </c>
      <c r="AU341" s="1700">
        <v>0</v>
      </c>
      <c r="AV341" s="1684">
        <v>0</v>
      </c>
      <c r="AW341" s="1701">
        <f t="shared" si="177"/>
        <v>0</v>
      </c>
      <c r="AX341" s="1701">
        <f t="shared" si="190"/>
        <v>0</v>
      </c>
      <c r="AY341" s="1684">
        <v>311</v>
      </c>
      <c r="AZ341" s="1684">
        <v>0</v>
      </c>
      <c r="BA341" s="1684">
        <v>248.8</v>
      </c>
      <c r="BB341" s="1684">
        <v>0</v>
      </c>
      <c r="BC341" s="1700">
        <v>0</v>
      </c>
      <c r="BD341" s="1684">
        <v>0</v>
      </c>
      <c r="BE341" s="1701">
        <f t="shared" si="178"/>
        <v>0</v>
      </c>
      <c r="BF341" s="1701">
        <f t="shared" si="191"/>
        <v>0</v>
      </c>
      <c r="BG341" s="1684">
        <v>311</v>
      </c>
      <c r="BH341" s="1684">
        <v>0</v>
      </c>
      <c r="BI341" s="1684">
        <v>248.8</v>
      </c>
      <c r="BJ341" s="1684">
        <v>0</v>
      </c>
      <c r="BK341" s="1700">
        <v>0</v>
      </c>
      <c r="BL341" s="1684">
        <v>0</v>
      </c>
      <c r="BM341" s="1701">
        <f t="shared" si="179"/>
        <v>0</v>
      </c>
      <c r="BN341" s="1701">
        <f t="shared" si="180"/>
        <v>0</v>
      </c>
    </row>
    <row r="342" spans="1:66">
      <c r="A342" s="1717" t="s">
        <v>4116</v>
      </c>
      <c r="B342" s="1674">
        <v>1260</v>
      </c>
      <c r="C342" s="1674">
        <v>39</v>
      </c>
      <c r="D342" s="1716">
        <v>336</v>
      </c>
      <c r="E342" s="1684" t="s">
        <v>4115</v>
      </c>
      <c r="F342" s="1684" t="s">
        <v>4114</v>
      </c>
      <c r="G342" s="1684" t="s">
        <v>2116</v>
      </c>
      <c r="H342" s="1684" t="s">
        <v>2115</v>
      </c>
      <c r="I342" s="1684">
        <v>33</v>
      </c>
      <c r="J342" s="1684">
        <v>317</v>
      </c>
      <c r="K342" s="1684">
        <v>317</v>
      </c>
      <c r="L342" s="1684">
        <v>138</v>
      </c>
      <c r="M342" s="1684">
        <v>253.6</v>
      </c>
      <c r="N342" s="1684">
        <v>0.62050000000000005</v>
      </c>
      <c r="O342" s="1700">
        <f t="shared" si="181"/>
        <v>0.10023862632207935</v>
      </c>
      <c r="P342" s="1684">
        <v>6180</v>
      </c>
      <c r="Q342" s="1701">
        <f t="shared" si="172"/>
        <v>36992</v>
      </c>
      <c r="R342" s="1701">
        <f t="shared" si="173"/>
        <v>0</v>
      </c>
      <c r="S342" s="1684">
        <v>317</v>
      </c>
      <c r="T342" s="1684">
        <v>174</v>
      </c>
      <c r="U342" s="1684">
        <v>253.6</v>
      </c>
      <c r="V342" s="1684">
        <v>0.65010000000000001</v>
      </c>
      <c r="W342" s="1700">
        <f t="shared" si="182"/>
        <v>0.1960566575508163</v>
      </c>
      <c r="X342" s="1684">
        <v>16500</v>
      </c>
      <c r="Y342" s="1701">
        <f t="shared" si="174"/>
        <v>50496</v>
      </c>
      <c r="Z342" s="1701">
        <f t="shared" si="187"/>
        <v>0</v>
      </c>
      <c r="AA342" s="1684">
        <v>317</v>
      </c>
      <c r="AB342" s="1684">
        <v>192</v>
      </c>
      <c r="AC342" s="1684">
        <v>253.6</v>
      </c>
      <c r="AD342" s="1684">
        <v>0.65159999999999996</v>
      </c>
      <c r="AE342" s="1700">
        <f t="shared" si="183"/>
        <v>0.18184405054225497</v>
      </c>
      <c r="AF342" s="1684">
        <v>16380</v>
      </c>
      <c r="AG342" s="1701">
        <f t="shared" si="175"/>
        <v>54046</v>
      </c>
      <c r="AH342" s="1701">
        <f t="shared" si="188"/>
        <v>0</v>
      </c>
      <c r="AI342" s="1684">
        <v>317</v>
      </c>
      <c r="AJ342" s="1684">
        <v>204</v>
      </c>
      <c r="AK342" s="1684">
        <v>253.6</v>
      </c>
      <c r="AL342" s="1684">
        <v>0.64229999999999998</v>
      </c>
      <c r="AM342" s="1700">
        <f t="shared" ref="AM342:AM350" si="192">+AN342/(24*31*AJ342*AL342)</f>
        <v>0.15140678320114415</v>
      </c>
      <c r="AN342" s="1684">
        <v>14760</v>
      </c>
      <c r="AO342" s="1701">
        <f t="shared" si="176"/>
        <v>58491</v>
      </c>
      <c r="AP342" s="1701">
        <f t="shared" si="189"/>
        <v>0</v>
      </c>
      <c r="AQ342" s="1684">
        <v>317</v>
      </c>
      <c r="AR342" s="1684">
        <v>192</v>
      </c>
      <c r="AS342" s="1684">
        <v>253.6</v>
      </c>
      <c r="AT342" s="1684">
        <v>0.64239999999999997</v>
      </c>
      <c r="AU342" s="1700">
        <f t="shared" ref="AU342:AU350" si="193">+AV342/(24*31*AR342*AT342)</f>
        <v>0.17849834792913671</v>
      </c>
      <c r="AV342" s="1684">
        <v>16380</v>
      </c>
      <c r="AW342" s="1701">
        <f t="shared" si="177"/>
        <v>55059</v>
      </c>
      <c r="AX342" s="1701">
        <f t="shared" si="190"/>
        <v>0</v>
      </c>
      <c r="AY342" s="1684">
        <v>317</v>
      </c>
      <c r="AZ342" s="1684">
        <v>168</v>
      </c>
      <c r="BA342" s="1684">
        <v>253.6</v>
      </c>
      <c r="BB342" s="1684">
        <v>0.59819999999999995</v>
      </c>
      <c r="BC342" s="1700">
        <f t="shared" ref="BC342:BC350" si="194">+BD342/(24*30*AZ342*BB342)</f>
        <v>0.11111376457414572</v>
      </c>
      <c r="BD342" s="1684">
        <v>8040</v>
      </c>
      <c r="BE342" s="1701">
        <f t="shared" si="178"/>
        <v>43415</v>
      </c>
      <c r="BF342" s="1701">
        <f t="shared" si="191"/>
        <v>0</v>
      </c>
      <c r="BG342" s="1684">
        <v>317</v>
      </c>
      <c r="BH342" s="1684">
        <v>192</v>
      </c>
      <c r="BI342" s="1684">
        <v>253.6</v>
      </c>
      <c r="BJ342" s="1684">
        <v>0.58750000000000002</v>
      </c>
      <c r="BK342" s="1700">
        <f t="shared" ref="BK342:BK373" si="195">+BL342/(24*31*BH342*BJ342)</f>
        <v>0.23521505376344087</v>
      </c>
      <c r="BL342" s="1684">
        <v>19740</v>
      </c>
      <c r="BM342" s="1701">
        <f t="shared" si="179"/>
        <v>50354</v>
      </c>
      <c r="BN342" s="1701">
        <f t="shared" si="180"/>
        <v>0</v>
      </c>
    </row>
    <row r="343" spans="1:66">
      <c r="A343" s="1717" t="s">
        <v>2816</v>
      </c>
      <c r="B343" s="1674">
        <v>1240</v>
      </c>
      <c r="C343" s="1674">
        <v>31</v>
      </c>
      <c r="D343" s="1716">
        <v>337</v>
      </c>
      <c r="E343" s="1684">
        <v>72504</v>
      </c>
      <c r="F343" s="1684" t="s">
        <v>900</v>
      </c>
      <c r="G343" s="1684" t="s">
        <v>2116</v>
      </c>
      <c r="H343" s="1684" t="s">
        <v>2115</v>
      </c>
      <c r="I343" s="1684">
        <v>33</v>
      </c>
      <c r="J343" s="1684">
        <v>320</v>
      </c>
      <c r="K343" s="1684">
        <v>320</v>
      </c>
      <c r="L343" s="1684">
        <v>222</v>
      </c>
      <c r="M343" s="1684">
        <v>256</v>
      </c>
      <c r="N343" s="1684">
        <v>0.77959999999999996</v>
      </c>
      <c r="O343" s="1700">
        <f t="shared" si="181"/>
        <v>2.0271040666115063E-2</v>
      </c>
      <c r="P343" s="1684">
        <v>2526</v>
      </c>
      <c r="Q343" s="1701">
        <f t="shared" si="172"/>
        <v>74767</v>
      </c>
      <c r="R343" s="1701">
        <f t="shared" si="173"/>
        <v>0</v>
      </c>
      <c r="S343" s="1684">
        <v>320</v>
      </c>
      <c r="T343" s="1684">
        <v>6</v>
      </c>
      <c r="U343" s="1684">
        <v>256</v>
      </c>
      <c r="V343" s="1684">
        <v>0.75980000000000003</v>
      </c>
      <c r="W343" s="1700">
        <f t="shared" si="182"/>
        <v>0.34141695465982841</v>
      </c>
      <c r="X343" s="1684">
        <v>1158</v>
      </c>
      <c r="Y343" s="1701">
        <f t="shared" si="174"/>
        <v>2035</v>
      </c>
      <c r="Z343" s="1701">
        <f t="shared" si="187"/>
        <v>0</v>
      </c>
      <c r="AA343" s="1684">
        <v>320</v>
      </c>
      <c r="AB343" s="1684">
        <v>6</v>
      </c>
      <c r="AC343" s="1684">
        <v>256</v>
      </c>
      <c r="AD343" s="1684">
        <v>0.6946</v>
      </c>
      <c r="AE343" s="1700">
        <f t="shared" si="183"/>
        <v>0.41390728476821192</v>
      </c>
      <c r="AF343" s="1684">
        <v>1242</v>
      </c>
      <c r="AG343" s="1701">
        <f t="shared" si="175"/>
        <v>1800</v>
      </c>
      <c r="AH343" s="1701">
        <f t="shared" si="188"/>
        <v>0</v>
      </c>
      <c r="AI343" s="1684">
        <v>320</v>
      </c>
      <c r="AJ343" s="1684">
        <v>12</v>
      </c>
      <c r="AK343" s="1684">
        <v>256</v>
      </c>
      <c r="AL343" s="1684">
        <v>0.68059999999999998</v>
      </c>
      <c r="AM343" s="1700">
        <f t="shared" si="192"/>
        <v>0.14515181102063646</v>
      </c>
      <c r="AN343" s="1684">
        <v>882</v>
      </c>
      <c r="AO343" s="1701">
        <f t="shared" si="176"/>
        <v>3646</v>
      </c>
      <c r="AP343" s="1701">
        <f t="shared" si="189"/>
        <v>0</v>
      </c>
      <c r="AQ343" s="1684">
        <v>320</v>
      </c>
      <c r="AR343" s="1684">
        <v>6</v>
      </c>
      <c r="AS343" s="1684">
        <v>256</v>
      </c>
      <c r="AT343" s="1684">
        <v>0.63160000000000005</v>
      </c>
      <c r="AU343" s="1700">
        <f t="shared" si="193"/>
        <v>0.35751496455494491</v>
      </c>
      <c r="AV343" s="1684">
        <v>1008</v>
      </c>
      <c r="AW343" s="1701">
        <f t="shared" si="177"/>
        <v>1692</v>
      </c>
      <c r="AX343" s="1701">
        <f t="shared" si="190"/>
        <v>0</v>
      </c>
      <c r="AY343" s="1684">
        <v>320</v>
      </c>
      <c r="AZ343" s="1684">
        <v>6</v>
      </c>
      <c r="BA343" s="1684">
        <v>256</v>
      </c>
      <c r="BB343" s="1684">
        <v>0.62450000000000006</v>
      </c>
      <c r="BC343" s="1700">
        <f t="shared" si="194"/>
        <v>0.36251223200782845</v>
      </c>
      <c r="BD343" s="1684">
        <v>978</v>
      </c>
      <c r="BE343" s="1701">
        <f t="shared" si="178"/>
        <v>1619</v>
      </c>
      <c r="BF343" s="1701">
        <f t="shared" si="191"/>
        <v>0</v>
      </c>
      <c r="BG343" s="1684">
        <v>320</v>
      </c>
      <c r="BH343" s="1684">
        <v>6</v>
      </c>
      <c r="BI343" s="1684">
        <v>256</v>
      </c>
      <c r="BJ343" s="1684">
        <v>0.77139999999999997</v>
      </c>
      <c r="BK343" s="1700">
        <f t="shared" si="195"/>
        <v>0.14113425945285907</v>
      </c>
      <c r="BL343" s="1684">
        <v>486</v>
      </c>
      <c r="BM343" s="1701">
        <f t="shared" si="179"/>
        <v>2066</v>
      </c>
      <c r="BN343" s="1701">
        <f t="shared" si="180"/>
        <v>0</v>
      </c>
    </row>
    <row r="344" spans="1:66">
      <c r="A344" s="1717" t="s">
        <v>2817</v>
      </c>
      <c r="B344" s="1674">
        <v>1210</v>
      </c>
      <c r="C344" s="1674">
        <v>38</v>
      </c>
      <c r="D344" s="1716">
        <v>338</v>
      </c>
      <c r="E344" s="1684" t="s">
        <v>3194</v>
      </c>
      <c r="F344" s="1684" t="s">
        <v>1338</v>
      </c>
      <c r="G344" s="1684" t="s">
        <v>2116</v>
      </c>
      <c r="H344" s="1684" t="s">
        <v>2196</v>
      </c>
      <c r="I344" s="1684">
        <v>11</v>
      </c>
      <c r="J344" s="1684">
        <v>329</v>
      </c>
      <c r="K344" s="1684">
        <v>329</v>
      </c>
      <c r="L344" s="1684">
        <v>377.6</v>
      </c>
      <c r="M344" s="1684">
        <v>377.6</v>
      </c>
      <c r="N344" s="1684">
        <v>0.79590000000000005</v>
      </c>
      <c r="O344" s="1700">
        <f t="shared" si="181"/>
        <v>0.27963389466117428</v>
      </c>
      <c r="P344" s="1684">
        <v>60508</v>
      </c>
      <c r="Q344" s="1701">
        <f t="shared" si="172"/>
        <v>129830</v>
      </c>
      <c r="R344" s="1701">
        <f t="shared" si="173"/>
        <v>0</v>
      </c>
      <c r="S344" s="1684">
        <v>329</v>
      </c>
      <c r="T344" s="1684">
        <v>389.6</v>
      </c>
      <c r="U344" s="1684">
        <v>389.6</v>
      </c>
      <c r="V344" s="1684">
        <v>0.79200000000000004</v>
      </c>
      <c r="W344" s="1700">
        <f t="shared" si="182"/>
        <v>0.37665032676458782</v>
      </c>
      <c r="X344" s="1684">
        <v>86468</v>
      </c>
      <c r="Y344" s="1701">
        <f t="shared" si="174"/>
        <v>137743</v>
      </c>
      <c r="Z344" s="1701">
        <f t="shared" si="187"/>
        <v>0</v>
      </c>
      <c r="AA344" s="1684">
        <v>329</v>
      </c>
      <c r="AB344" s="1684">
        <v>482.4</v>
      </c>
      <c r="AC344" s="1684">
        <v>482.4</v>
      </c>
      <c r="AD344" s="1684">
        <v>0.77270000000000005</v>
      </c>
      <c r="AE344" s="1700">
        <f t="shared" si="183"/>
        <v>0.4657569082435819</v>
      </c>
      <c r="AF344" s="1684">
        <v>125000</v>
      </c>
      <c r="AG344" s="1701">
        <f t="shared" si="175"/>
        <v>161028</v>
      </c>
      <c r="AH344" s="1701">
        <f t="shared" si="188"/>
        <v>0</v>
      </c>
      <c r="AI344" s="1684">
        <v>329</v>
      </c>
      <c r="AJ344" s="1684">
        <v>450</v>
      </c>
      <c r="AK344" s="1684">
        <v>450</v>
      </c>
      <c r="AL344" s="1684">
        <v>0.77239999999999998</v>
      </c>
      <c r="AM344" s="1700">
        <f t="shared" si="192"/>
        <v>0.44742542445554423</v>
      </c>
      <c r="AN344" s="1684">
        <v>115704</v>
      </c>
      <c r="AO344" s="1701">
        <f t="shared" si="176"/>
        <v>155160</v>
      </c>
      <c r="AP344" s="1701">
        <f t="shared" si="189"/>
        <v>0</v>
      </c>
      <c r="AQ344" s="1684">
        <v>329</v>
      </c>
      <c r="AR344" s="1684">
        <v>536.79999999999995</v>
      </c>
      <c r="AS344" s="1684">
        <v>536.79999999999995</v>
      </c>
      <c r="AT344" s="1684">
        <v>0.78700000000000003</v>
      </c>
      <c r="AU344" s="1700">
        <f t="shared" si="193"/>
        <v>0.30506049327565282</v>
      </c>
      <c r="AV344" s="1684">
        <v>95884</v>
      </c>
      <c r="AW344" s="1701">
        <f t="shared" si="177"/>
        <v>188587</v>
      </c>
      <c r="AX344" s="1701">
        <f t="shared" si="190"/>
        <v>0</v>
      </c>
      <c r="AY344" s="1684">
        <v>329</v>
      </c>
      <c r="AZ344" s="1684">
        <v>493.2</v>
      </c>
      <c r="BA344" s="1684">
        <v>493.2</v>
      </c>
      <c r="BB344" s="1684">
        <v>0.76859999999999995</v>
      </c>
      <c r="BC344" s="1700">
        <f t="shared" si="194"/>
        <v>0.47556005025680043</v>
      </c>
      <c r="BD344" s="1684">
        <v>129796</v>
      </c>
      <c r="BE344" s="1701">
        <f t="shared" si="178"/>
        <v>163760</v>
      </c>
      <c r="BF344" s="1701">
        <f t="shared" si="191"/>
        <v>0</v>
      </c>
      <c r="BG344" s="1684">
        <v>329</v>
      </c>
      <c r="BH344" s="1684">
        <v>519.6</v>
      </c>
      <c r="BI344" s="1684">
        <v>519.6</v>
      </c>
      <c r="BJ344" s="1684">
        <v>0.77149999999999996</v>
      </c>
      <c r="BK344" s="1700">
        <f t="shared" si="195"/>
        <v>0.45021544221826726</v>
      </c>
      <c r="BL344" s="1684">
        <v>134276</v>
      </c>
      <c r="BM344" s="1701">
        <f t="shared" si="179"/>
        <v>178949</v>
      </c>
      <c r="BN344" s="1701">
        <f t="shared" si="180"/>
        <v>0</v>
      </c>
    </row>
    <row r="345" spans="1:66">
      <c r="A345" s="1717" t="s">
        <v>2819</v>
      </c>
      <c r="B345" s="1674">
        <v>1220</v>
      </c>
      <c r="C345" s="1674">
        <v>45</v>
      </c>
      <c r="D345" s="1716">
        <v>339</v>
      </c>
      <c r="E345" s="1684" t="s">
        <v>3196</v>
      </c>
      <c r="F345" s="1684" t="s">
        <v>1432</v>
      </c>
      <c r="G345" s="1684" t="s">
        <v>2116</v>
      </c>
      <c r="H345" s="1684" t="s">
        <v>2115</v>
      </c>
      <c r="I345" s="1684">
        <v>11</v>
      </c>
      <c r="J345" s="1684">
        <v>333</v>
      </c>
      <c r="K345" s="1684">
        <v>333</v>
      </c>
      <c r="L345" s="1684">
        <v>279</v>
      </c>
      <c r="M345" s="1684">
        <v>279</v>
      </c>
      <c r="N345" s="1684">
        <v>0.93240000000000001</v>
      </c>
      <c r="O345" s="1700">
        <f t="shared" si="181"/>
        <v>0.40101331917341476</v>
      </c>
      <c r="P345" s="1684">
        <v>75110</v>
      </c>
      <c r="Q345" s="1701">
        <f t="shared" si="172"/>
        <v>112380</v>
      </c>
      <c r="R345" s="1701">
        <f t="shared" si="173"/>
        <v>0</v>
      </c>
      <c r="S345" s="1684">
        <v>333</v>
      </c>
      <c r="T345" s="1684">
        <v>260</v>
      </c>
      <c r="U345" s="1684">
        <v>266.39999999999998</v>
      </c>
      <c r="V345" s="1684">
        <v>0.94079999999999997</v>
      </c>
      <c r="W345" s="1700">
        <f t="shared" si="182"/>
        <v>0.38351355585658586</v>
      </c>
      <c r="X345" s="1684">
        <v>69795</v>
      </c>
      <c r="Y345" s="1701">
        <f t="shared" si="174"/>
        <v>109193</v>
      </c>
      <c r="Z345" s="1701">
        <f t="shared" si="187"/>
        <v>0</v>
      </c>
      <c r="AA345" s="1684">
        <v>333</v>
      </c>
      <c r="AB345" s="1684">
        <v>233</v>
      </c>
      <c r="AC345" s="1684">
        <v>266.39999999999998</v>
      </c>
      <c r="AD345" s="1684">
        <v>0.91859999999999997</v>
      </c>
      <c r="AE345" s="1700">
        <f t="shared" si="183"/>
        <v>0.50024549601251977</v>
      </c>
      <c r="AF345" s="1684">
        <v>77090</v>
      </c>
      <c r="AG345" s="1701">
        <f t="shared" si="175"/>
        <v>92463</v>
      </c>
      <c r="AH345" s="1701">
        <f t="shared" si="188"/>
        <v>0</v>
      </c>
      <c r="AI345" s="1684">
        <v>333</v>
      </c>
      <c r="AJ345" s="1684">
        <v>288</v>
      </c>
      <c r="AK345" s="1684">
        <v>288</v>
      </c>
      <c r="AL345" s="1684">
        <v>0.88180000000000003</v>
      </c>
      <c r="AM345" s="1700">
        <f t="shared" si="192"/>
        <v>0.50252705853374213</v>
      </c>
      <c r="AN345" s="1684">
        <v>94950</v>
      </c>
      <c r="AO345" s="1701">
        <f t="shared" si="176"/>
        <v>113367</v>
      </c>
      <c r="AP345" s="1701">
        <f t="shared" si="189"/>
        <v>0</v>
      </c>
      <c r="AQ345" s="1684">
        <v>333</v>
      </c>
      <c r="AR345" s="1684">
        <v>275</v>
      </c>
      <c r="AS345" s="1684">
        <v>275</v>
      </c>
      <c r="AT345" s="1684">
        <v>0.81559999999999999</v>
      </c>
      <c r="AU345" s="1700">
        <f t="shared" si="193"/>
        <v>0.56837058589182488</v>
      </c>
      <c r="AV345" s="1684">
        <v>94845</v>
      </c>
      <c r="AW345" s="1701">
        <f t="shared" si="177"/>
        <v>100123</v>
      </c>
      <c r="AX345" s="1701">
        <f t="shared" si="190"/>
        <v>0</v>
      </c>
      <c r="AY345" s="1684">
        <v>333</v>
      </c>
      <c r="AZ345" s="1684">
        <v>285</v>
      </c>
      <c r="BA345" s="1684">
        <v>285</v>
      </c>
      <c r="BB345" s="1684">
        <v>0.81269999999999998</v>
      </c>
      <c r="BC345" s="1700">
        <f t="shared" si="194"/>
        <v>0.49953215894555025</v>
      </c>
      <c r="BD345" s="1684">
        <v>83305</v>
      </c>
      <c r="BE345" s="1701">
        <f t="shared" si="178"/>
        <v>100060</v>
      </c>
      <c r="BF345" s="1701">
        <f t="shared" si="191"/>
        <v>0</v>
      </c>
      <c r="BG345" s="1684">
        <v>333</v>
      </c>
      <c r="BH345" s="1684">
        <v>270</v>
      </c>
      <c r="BI345" s="1684">
        <v>270</v>
      </c>
      <c r="BJ345" s="1684">
        <v>0.87119999999999997</v>
      </c>
      <c r="BK345" s="1700">
        <f t="shared" si="195"/>
        <v>0.41067009474199656</v>
      </c>
      <c r="BL345" s="1684">
        <v>71870</v>
      </c>
      <c r="BM345" s="1701">
        <f t="shared" si="179"/>
        <v>105004</v>
      </c>
      <c r="BN345" s="1701">
        <f t="shared" si="180"/>
        <v>0</v>
      </c>
    </row>
    <row r="346" spans="1:66">
      <c r="A346" s="1717" t="s">
        <v>2820</v>
      </c>
      <c r="B346" s="1674">
        <v>1240</v>
      </c>
      <c r="C346" s="1674">
        <v>34</v>
      </c>
      <c r="D346" s="1716">
        <v>340</v>
      </c>
      <c r="E346" s="1684">
        <v>74003</v>
      </c>
      <c r="F346" s="1684" t="s">
        <v>486</v>
      </c>
      <c r="G346" s="1684" t="s">
        <v>2116</v>
      </c>
      <c r="H346" s="1684" t="s">
        <v>2115</v>
      </c>
      <c r="I346" s="1684">
        <v>11</v>
      </c>
      <c r="J346" s="1684">
        <v>333</v>
      </c>
      <c r="K346" s="1684">
        <v>333</v>
      </c>
      <c r="L346" s="1684">
        <v>155</v>
      </c>
      <c r="M346" s="1684">
        <v>266.39999999999998</v>
      </c>
      <c r="N346" s="1684">
        <v>0.99819999999999998</v>
      </c>
      <c r="O346" s="1700">
        <f t="shared" si="181"/>
        <v>0.63618096803637225</v>
      </c>
      <c r="P346" s="1684">
        <v>70870</v>
      </c>
      <c r="Q346" s="1701">
        <f t="shared" si="172"/>
        <v>66839</v>
      </c>
      <c r="R346" s="1701">
        <f t="shared" si="173"/>
        <v>4031</v>
      </c>
      <c r="S346" s="1684">
        <v>333</v>
      </c>
      <c r="T346" s="1684">
        <v>145</v>
      </c>
      <c r="U346" s="1684">
        <v>266.39999999999998</v>
      </c>
      <c r="V346" s="1684">
        <v>0.99790000000000001</v>
      </c>
      <c r="W346" s="1700">
        <f t="shared" si="182"/>
        <v>0.35312383666062097</v>
      </c>
      <c r="X346" s="1684">
        <v>38015</v>
      </c>
      <c r="Y346" s="1701">
        <f t="shared" si="174"/>
        <v>64592</v>
      </c>
      <c r="Z346" s="1701">
        <f t="shared" si="187"/>
        <v>0</v>
      </c>
      <c r="AA346" s="1684">
        <v>333</v>
      </c>
      <c r="AB346" s="1684">
        <v>155</v>
      </c>
      <c r="AC346" s="1684">
        <v>266.39999999999998</v>
      </c>
      <c r="AD346" s="1684">
        <v>0.99709999999999999</v>
      </c>
      <c r="AE346" s="1700">
        <f t="shared" si="183"/>
        <v>0.45679064268457381</v>
      </c>
      <c r="AF346" s="1684">
        <v>50830</v>
      </c>
      <c r="AG346" s="1701">
        <f t="shared" si="175"/>
        <v>66766</v>
      </c>
      <c r="AH346" s="1701">
        <f t="shared" si="188"/>
        <v>0</v>
      </c>
      <c r="AI346" s="1684">
        <v>333</v>
      </c>
      <c r="AJ346" s="1684">
        <v>155</v>
      </c>
      <c r="AK346" s="1684">
        <v>266.39999999999998</v>
      </c>
      <c r="AL346" s="1684">
        <v>0.99929999999999997</v>
      </c>
      <c r="AM346" s="1700">
        <f t="shared" si="192"/>
        <v>0.58174610538164095</v>
      </c>
      <c r="AN346" s="1684">
        <v>67040</v>
      </c>
      <c r="AO346" s="1701">
        <f t="shared" si="176"/>
        <v>69144</v>
      </c>
      <c r="AP346" s="1701">
        <f t="shared" si="189"/>
        <v>0</v>
      </c>
      <c r="AQ346" s="1684">
        <v>333</v>
      </c>
      <c r="AR346" s="1684">
        <v>130</v>
      </c>
      <c r="AS346" s="1684">
        <v>266.39999999999998</v>
      </c>
      <c r="AT346" s="1684">
        <v>0.99709999999999999</v>
      </c>
      <c r="AU346" s="1700">
        <f t="shared" si="193"/>
        <v>0.34342770212275647</v>
      </c>
      <c r="AV346" s="1684">
        <v>33120</v>
      </c>
      <c r="AW346" s="1701">
        <f t="shared" si="177"/>
        <v>57864</v>
      </c>
      <c r="AX346" s="1701">
        <f t="shared" si="190"/>
        <v>0</v>
      </c>
      <c r="AY346" s="1684">
        <v>333</v>
      </c>
      <c r="AZ346" s="1684">
        <v>140</v>
      </c>
      <c r="BA346" s="1684">
        <v>266.39999999999998</v>
      </c>
      <c r="BB346" s="1684">
        <v>0.99609999999999999</v>
      </c>
      <c r="BC346" s="1700">
        <f t="shared" si="194"/>
        <v>0.31959961309424212</v>
      </c>
      <c r="BD346" s="1684">
        <v>32090</v>
      </c>
      <c r="BE346" s="1701">
        <f t="shared" si="178"/>
        <v>60244</v>
      </c>
      <c r="BF346" s="1701">
        <f t="shared" si="191"/>
        <v>0</v>
      </c>
      <c r="BG346" s="1684">
        <v>333</v>
      </c>
      <c r="BH346" s="1684">
        <v>5</v>
      </c>
      <c r="BI346" s="1684">
        <v>266.39999999999998</v>
      </c>
      <c r="BJ346" s="1684">
        <v>0.97089999999999999</v>
      </c>
      <c r="BK346" s="1700">
        <f t="shared" si="195"/>
        <v>0.55374848965099444</v>
      </c>
      <c r="BL346" s="1684">
        <v>2000</v>
      </c>
      <c r="BM346" s="1701">
        <f t="shared" si="179"/>
        <v>2167</v>
      </c>
      <c r="BN346" s="1701">
        <f t="shared" si="180"/>
        <v>0</v>
      </c>
    </row>
    <row r="347" spans="1:66">
      <c r="A347" s="1717" t="s">
        <v>2821</v>
      </c>
      <c r="B347" s="1674">
        <v>1260</v>
      </c>
      <c r="C347" s="1674">
        <v>8</v>
      </c>
      <c r="D347" s="1716">
        <v>341</v>
      </c>
      <c r="E347" s="1684" t="s">
        <v>3197</v>
      </c>
      <c r="F347" s="1684" t="s">
        <v>1580</v>
      </c>
      <c r="G347" s="1684" t="s">
        <v>2116</v>
      </c>
      <c r="H347" s="1684" t="s">
        <v>2115</v>
      </c>
      <c r="I347" s="1684">
        <v>33</v>
      </c>
      <c r="J347" s="1684">
        <v>333</v>
      </c>
      <c r="K347" s="1684">
        <v>333</v>
      </c>
      <c r="L347" s="1684">
        <v>294</v>
      </c>
      <c r="M347" s="1684">
        <v>294</v>
      </c>
      <c r="N347" s="1684">
        <v>0.94040000000000001</v>
      </c>
      <c r="O347" s="1700">
        <f t="shared" si="181"/>
        <v>0.49491652608867165</v>
      </c>
      <c r="P347" s="1684">
        <v>98520</v>
      </c>
      <c r="Q347" s="1701">
        <f t="shared" si="172"/>
        <v>119438</v>
      </c>
      <c r="R347" s="1701">
        <f t="shared" si="173"/>
        <v>0</v>
      </c>
      <c r="S347" s="1684">
        <v>333</v>
      </c>
      <c r="T347" s="1684">
        <v>294</v>
      </c>
      <c r="U347" s="1684">
        <v>294</v>
      </c>
      <c r="V347" s="1684">
        <v>0.91739999999999999</v>
      </c>
      <c r="W347" s="1700">
        <f t="shared" si="182"/>
        <v>0.52444728040656829</v>
      </c>
      <c r="X347" s="1684">
        <v>105240</v>
      </c>
      <c r="Y347" s="1701">
        <f t="shared" si="174"/>
        <v>120401</v>
      </c>
      <c r="Z347" s="1701">
        <f t="shared" si="187"/>
        <v>0</v>
      </c>
      <c r="AA347" s="1684">
        <v>333</v>
      </c>
      <c r="AB347" s="1684">
        <v>270</v>
      </c>
      <c r="AC347" s="1684">
        <v>270</v>
      </c>
      <c r="AD347" s="1684">
        <v>0.95930000000000004</v>
      </c>
      <c r="AE347" s="1700">
        <f t="shared" si="183"/>
        <v>0.34876253646885008</v>
      </c>
      <c r="AF347" s="1684">
        <v>65040</v>
      </c>
      <c r="AG347" s="1701">
        <f t="shared" si="175"/>
        <v>111893</v>
      </c>
      <c r="AH347" s="1701">
        <f t="shared" si="188"/>
        <v>0</v>
      </c>
      <c r="AI347" s="1684">
        <v>333</v>
      </c>
      <c r="AJ347" s="1684">
        <v>306</v>
      </c>
      <c r="AK347" s="1684">
        <v>306</v>
      </c>
      <c r="AL347" s="1684">
        <v>0.86880000000000002</v>
      </c>
      <c r="AM347" s="1700">
        <f t="shared" si="192"/>
        <v>0.40769590079244433</v>
      </c>
      <c r="AN347" s="1684">
        <v>80640</v>
      </c>
      <c r="AO347" s="1701">
        <f t="shared" si="176"/>
        <v>118677</v>
      </c>
      <c r="AP347" s="1701">
        <f t="shared" si="189"/>
        <v>0</v>
      </c>
      <c r="AQ347" s="1684">
        <v>333</v>
      </c>
      <c r="AR347" s="1684">
        <v>264</v>
      </c>
      <c r="AS347" s="1684">
        <v>266.39999999999998</v>
      </c>
      <c r="AT347" s="1684">
        <v>0.98499999999999999</v>
      </c>
      <c r="AU347" s="1700">
        <f t="shared" si="193"/>
        <v>0.51015724627972869</v>
      </c>
      <c r="AV347" s="1684">
        <v>98700</v>
      </c>
      <c r="AW347" s="1701">
        <f t="shared" si="177"/>
        <v>116082</v>
      </c>
      <c r="AX347" s="1701">
        <f t="shared" si="190"/>
        <v>0</v>
      </c>
      <c r="AY347" s="1684">
        <v>333</v>
      </c>
      <c r="AZ347" s="1684">
        <v>258</v>
      </c>
      <c r="BA347" s="1684">
        <v>266.39999999999998</v>
      </c>
      <c r="BB347" s="1684">
        <v>0.9788</v>
      </c>
      <c r="BC347" s="1700">
        <f t="shared" si="194"/>
        <v>0.45638069713586954</v>
      </c>
      <c r="BD347" s="1684">
        <v>82980</v>
      </c>
      <c r="BE347" s="1701">
        <f t="shared" si="178"/>
        <v>109093</v>
      </c>
      <c r="BF347" s="1701">
        <f t="shared" si="191"/>
        <v>0</v>
      </c>
      <c r="BG347" s="1684">
        <v>333</v>
      </c>
      <c r="BH347" s="1684">
        <v>276</v>
      </c>
      <c r="BI347" s="1684">
        <v>276</v>
      </c>
      <c r="BJ347" s="1684">
        <v>0.97760000000000002</v>
      </c>
      <c r="BK347" s="1700">
        <f t="shared" si="195"/>
        <v>0.45610262684506958</v>
      </c>
      <c r="BL347" s="1684">
        <v>91560</v>
      </c>
      <c r="BM347" s="1701">
        <f t="shared" si="179"/>
        <v>120447</v>
      </c>
      <c r="BN347" s="1701">
        <f t="shared" si="180"/>
        <v>0</v>
      </c>
    </row>
    <row r="348" spans="1:66">
      <c r="A348" s="1717" t="s">
        <v>2822</v>
      </c>
      <c r="B348" s="1674">
        <v>6110</v>
      </c>
      <c r="C348" s="1674">
        <v>51</v>
      </c>
      <c r="D348" s="1716">
        <v>342</v>
      </c>
      <c r="E348" s="1684" t="s">
        <v>3198</v>
      </c>
      <c r="F348" s="1684" t="s">
        <v>538</v>
      </c>
      <c r="G348" s="1684" t="s">
        <v>2116</v>
      </c>
      <c r="H348" s="1684" t="s">
        <v>2115</v>
      </c>
      <c r="I348" s="1684">
        <v>11</v>
      </c>
      <c r="J348" s="1684">
        <v>333</v>
      </c>
      <c r="K348" s="1684">
        <v>333</v>
      </c>
      <c r="L348" s="1684">
        <v>392.5</v>
      </c>
      <c r="M348" s="1684">
        <v>392.5</v>
      </c>
      <c r="N348" s="1684">
        <v>0.97499999999999998</v>
      </c>
      <c r="O348" s="1700">
        <f t="shared" si="181"/>
        <v>0.17193822926307004</v>
      </c>
      <c r="P348" s="1684">
        <v>47375</v>
      </c>
      <c r="Q348" s="1701">
        <f t="shared" si="172"/>
        <v>165321</v>
      </c>
      <c r="R348" s="1701">
        <f t="shared" si="173"/>
        <v>0</v>
      </c>
      <c r="S348" s="1684">
        <v>333</v>
      </c>
      <c r="T348" s="1684">
        <v>323</v>
      </c>
      <c r="U348" s="1684">
        <v>323</v>
      </c>
      <c r="V348" s="1684">
        <v>0.96970000000000001</v>
      </c>
      <c r="W348" s="1700">
        <f t="shared" si="182"/>
        <v>0.16712401271698687</v>
      </c>
      <c r="X348" s="1684">
        <v>38945</v>
      </c>
      <c r="Y348" s="1701">
        <f t="shared" si="174"/>
        <v>139818</v>
      </c>
      <c r="Z348" s="1701">
        <f t="shared" si="187"/>
        <v>0</v>
      </c>
      <c r="AA348" s="1684">
        <v>333</v>
      </c>
      <c r="AB348" s="1684">
        <v>327.5</v>
      </c>
      <c r="AC348" s="1684">
        <v>327.5</v>
      </c>
      <c r="AD348" s="1684">
        <v>0.96089999999999998</v>
      </c>
      <c r="AE348" s="1700">
        <f t="shared" si="183"/>
        <v>0.19836241663107221</v>
      </c>
      <c r="AF348" s="1684">
        <v>44945</v>
      </c>
      <c r="AG348" s="1701">
        <f t="shared" si="175"/>
        <v>135948</v>
      </c>
      <c r="AH348" s="1701">
        <f t="shared" si="188"/>
        <v>0</v>
      </c>
      <c r="AI348" s="1684">
        <v>333</v>
      </c>
      <c r="AJ348" s="1684">
        <v>310.5</v>
      </c>
      <c r="AK348" s="1684">
        <v>310.5</v>
      </c>
      <c r="AL348" s="1684">
        <v>0.95269999999999999</v>
      </c>
      <c r="AM348" s="1700">
        <f t="shared" si="192"/>
        <v>0.17293308087175452</v>
      </c>
      <c r="AN348" s="1684">
        <v>38060</v>
      </c>
      <c r="AO348" s="1701">
        <f t="shared" si="176"/>
        <v>132051</v>
      </c>
      <c r="AP348" s="1701">
        <f t="shared" si="189"/>
        <v>0</v>
      </c>
      <c r="AQ348" s="1684">
        <v>333</v>
      </c>
      <c r="AR348" s="1684">
        <v>328.5</v>
      </c>
      <c r="AS348" s="1684">
        <v>328.5</v>
      </c>
      <c r="AT348" s="1684">
        <v>0.92730000000000001</v>
      </c>
      <c r="AU348" s="1700">
        <f t="shared" si="193"/>
        <v>0.19237911390226026</v>
      </c>
      <c r="AV348" s="1684">
        <v>43600</v>
      </c>
      <c r="AW348" s="1701">
        <f t="shared" si="177"/>
        <v>135981</v>
      </c>
      <c r="AX348" s="1701">
        <f t="shared" si="190"/>
        <v>0</v>
      </c>
      <c r="AY348" s="1684">
        <v>333</v>
      </c>
      <c r="AZ348" s="1684">
        <v>302</v>
      </c>
      <c r="BA348" s="1684">
        <v>302</v>
      </c>
      <c r="BB348" s="1684">
        <v>0.91930000000000001</v>
      </c>
      <c r="BC348" s="1700">
        <f t="shared" si="194"/>
        <v>0.24450630966854439</v>
      </c>
      <c r="BD348" s="1684">
        <v>48875</v>
      </c>
      <c r="BE348" s="1701">
        <f t="shared" si="178"/>
        <v>119936</v>
      </c>
      <c r="BF348" s="1701">
        <f t="shared" si="191"/>
        <v>0</v>
      </c>
      <c r="BG348" s="1684">
        <v>333</v>
      </c>
      <c r="BH348" s="1684">
        <v>308.5</v>
      </c>
      <c r="BI348" s="1684">
        <v>308.5</v>
      </c>
      <c r="BJ348" s="1684">
        <v>0.93059999999999998</v>
      </c>
      <c r="BK348" s="1700">
        <f t="shared" si="195"/>
        <v>0.16454034195469106</v>
      </c>
      <c r="BL348" s="1684">
        <v>35145</v>
      </c>
      <c r="BM348" s="1701">
        <f t="shared" si="179"/>
        <v>128157</v>
      </c>
      <c r="BN348" s="1701">
        <f t="shared" si="180"/>
        <v>0</v>
      </c>
    </row>
    <row r="349" spans="1:66">
      <c r="A349" s="1717" t="s">
        <v>2823</v>
      </c>
      <c r="B349" s="1674">
        <v>6150</v>
      </c>
      <c r="C349" s="1674">
        <v>11</v>
      </c>
      <c r="D349" s="1716">
        <v>343</v>
      </c>
      <c r="E349" s="1684" t="s">
        <v>3199</v>
      </c>
      <c r="F349" s="1684" t="s">
        <v>1538</v>
      </c>
      <c r="G349" s="1684" t="s">
        <v>2116</v>
      </c>
      <c r="H349" s="1684" t="s">
        <v>2115</v>
      </c>
      <c r="I349" s="1684">
        <v>11</v>
      </c>
      <c r="J349" s="1684">
        <v>333</v>
      </c>
      <c r="K349" s="1684">
        <v>333</v>
      </c>
      <c r="L349" s="1684">
        <v>113.4</v>
      </c>
      <c r="M349" s="1684">
        <v>266.39999999999998</v>
      </c>
      <c r="N349" s="1684">
        <v>0.9909</v>
      </c>
      <c r="O349" s="1700">
        <f t="shared" si="181"/>
        <v>5.3766761361428383E-2</v>
      </c>
      <c r="P349" s="1684">
        <v>4350</v>
      </c>
      <c r="Q349" s="1701">
        <f t="shared" si="172"/>
        <v>48543</v>
      </c>
      <c r="R349" s="1701">
        <f t="shared" si="173"/>
        <v>0</v>
      </c>
      <c r="S349" s="1684">
        <v>333</v>
      </c>
      <c r="T349" s="1684">
        <v>86.2</v>
      </c>
      <c r="U349" s="1684">
        <v>266.39999999999998</v>
      </c>
      <c r="V349" s="1684">
        <v>1</v>
      </c>
      <c r="W349" s="1700">
        <f t="shared" si="182"/>
        <v>3.6642716363545644E-2</v>
      </c>
      <c r="X349" s="1684">
        <v>2350</v>
      </c>
      <c r="Y349" s="1701">
        <f t="shared" si="174"/>
        <v>38480</v>
      </c>
      <c r="Z349" s="1701">
        <f t="shared" si="187"/>
        <v>0</v>
      </c>
      <c r="AA349" s="1684">
        <v>333</v>
      </c>
      <c r="AB349" s="1684">
        <v>68.8</v>
      </c>
      <c r="AC349" s="1684">
        <v>266.39999999999998</v>
      </c>
      <c r="AD349" s="1684">
        <v>0.99539999999999995</v>
      </c>
      <c r="AE349" s="1700">
        <f t="shared" si="183"/>
        <v>4.3603353202509326E-2</v>
      </c>
      <c r="AF349" s="1684">
        <v>2150</v>
      </c>
      <c r="AG349" s="1701">
        <f t="shared" si="175"/>
        <v>29585</v>
      </c>
      <c r="AH349" s="1701">
        <f t="shared" si="188"/>
        <v>0</v>
      </c>
      <c r="AI349" s="1684">
        <v>333</v>
      </c>
      <c r="AJ349" s="1684">
        <v>52.8</v>
      </c>
      <c r="AK349" s="1684">
        <v>266.39999999999998</v>
      </c>
      <c r="AL349" s="1684">
        <v>0.99550000000000005</v>
      </c>
      <c r="AM349" s="1700">
        <f t="shared" si="192"/>
        <v>5.6512452009932608E-2</v>
      </c>
      <c r="AN349" s="1684">
        <v>2210</v>
      </c>
      <c r="AO349" s="1701">
        <f t="shared" si="176"/>
        <v>23464</v>
      </c>
      <c r="AP349" s="1701">
        <f t="shared" si="189"/>
        <v>0</v>
      </c>
      <c r="AQ349" s="1684">
        <v>333</v>
      </c>
      <c r="AR349" s="1684">
        <v>88.1</v>
      </c>
      <c r="AS349" s="1684">
        <v>266.39999999999998</v>
      </c>
      <c r="AT349" s="1684">
        <v>0.99490000000000001</v>
      </c>
      <c r="AU349" s="1700">
        <f t="shared" si="193"/>
        <v>2.9902419957395475E-2</v>
      </c>
      <c r="AV349" s="1684">
        <v>1950</v>
      </c>
      <c r="AW349" s="1701">
        <f t="shared" si="177"/>
        <v>39127</v>
      </c>
      <c r="AX349" s="1701">
        <f t="shared" si="190"/>
        <v>0</v>
      </c>
      <c r="AY349" s="1684">
        <v>333</v>
      </c>
      <c r="AZ349" s="1684">
        <v>38.700000000000003</v>
      </c>
      <c r="BA349" s="1684">
        <v>266.39999999999998</v>
      </c>
      <c r="BB349" s="1684">
        <v>1</v>
      </c>
      <c r="BC349" s="1700">
        <f t="shared" si="194"/>
        <v>6.5317255239735847E-2</v>
      </c>
      <c r="BD349" s="1684">
        <v>1820</v>
      </c>
      <c r="BE349" s="1701">
        <f t="shared" si="178"/>
        <v>16718</v>
      </c>
      <c r="BF349" s="1701">
        <f t="shared" si="191"/>
        <v>0</v>
      </c>
      <c r="BG349" s="1684">
        <v>333</v>
      </c>
      <c r="BH349" s="1684">
        <v>35</v>
      </c>
      <c r="BI349" s="1684">
        <v>266.39999999999998</v>
      </c>
      <c r="BJ349" s="1684">
        <v>1</v>
      </c>
      <c r="BK349" s="1700">
        <f t="shared" si="195"/>
        <v>4.8771121351766512E-2</v>
      </c>
      <c r="BL349" s="1684">
        <v>1270</v>
      </c>
      <c r="BM349" s="1701">
        <f t="shared" si="179"/>
        <v>15624</v>
      </c>
      <c r="BN349" s="1701">
        <f t="shared" si="180"/>
        <v>0</v>
      </c>
    </row>
    <row r="350" spans="1:66">
      <c r="A350" s="1717" t="s">
        <v>2824</v>
      </c>
      <c r="B350" s="1674">
        <v>1220</v>
      </c>
      <c r="C350" s="1674">
        <v>63</v>
      </c>
      <c r="D350" s="1716">
        <v>344</v>
      </c>
      <c r="E350" s="1684">
        <v>123</v>
      </c>
      <c r="F350" s="1684" t="s">
        <v>2212</v>
      </c>
      <c r="G350" s="1684" t="s">
        <v>2116</v>
      </c>
      <c r="H350" s="1684" t="s">
        <v>1429</v>
      </c>
      <c r="I350" s="1684">
        <v>11</v>
      </c>
      <c r="J350" s="1684">
        <v>334</v>
      </c>
      <c r="K350" s="1684">
        <v>334</v>
      </c>
      <c r="L350" s="1684">
        <v>136</v>
      </c>
      <c r="M350" s="1684">
        <v>267.2</v>
      </c>
      <c r="N350" s="1684">
        <v>0.96309999999999996</v>
      </c>
      <c r="O350" s="1700">
        <f t="shared" si="181"/>
        <v>0.28799634622131831</v>
      </c>
      <c r="P350" s="1684">
        <v>27160</v>
      </c>
      <c r="Q350" s="1701">
        <f t="shared" si="172"/>
        <v>56584</v>
      </c>
      <c r="R350" s="1701">
        <f t="shared" si="173"/>
        <v>0</v>
      </c>
      <c r="S350" s="1684">
        <v>334</v>
      </c>
      <c r="T350" s="1684">
        <v>140</v>
      </c>
      <c r="U350" s="1684">
        <v>267.2</v>
      </c>
      <c r="V350" s="1684">
        <v>0.97350000000000003</v>
      </c>
      <c r="W350" s="1700">
        <f t="shared" si="182"/>
        <v>0.26075012406340997</v>
      </c>
      <c r="X350" s="1684">
        <v>26440</v>
      </c>
      <c r="Y350" s="1701">
        <f t="shared" si="174"/>
        <v>60840</v>
      </c>
      <c r="Z350" s="1701">
        <f t="shared" si="187"/>
        <v>0</v>
      </c>
      <c r="AA350" s="1684">
        <v>334</v>
      </c>
      <c r="AB350" s="1684">
        <v>144</v>
      </c>
      <c r="AC350" s="1684">
        <v>267.2</v>
      </c>
      <c r="AD350" s="1684">
        <v>0.96660000000000001</v>
      </c>
      <c r="AE350" s="1700">
        <f t="shared" si="183"/>
        <v>0.35842190904609</v>
      </c>
      <c r="AF350" s="1684">
        <v>35920</v>
      </c>
      <c r="AG350" s="1701">
        <f t="shared" si="175"/>
        <v>60130</v>
      </c>
      <c r="AH350" s="1701">
        <f t="shared" si="188"/>
        <v>0</v>
      </c>
      <c r="AI350" s="1684">
        <v>334</v>
      </c>
      <c r="AJ350" s="1684">
        <v>140</v>
      </c>
      <c r="AK350" s="1684">
        <v>267.2</v>
      </c>
      <c r="AL350" s="1684">
        <v>0.96179999999999999</v>
      </c>
      <c r="AM350" s="1700">
        <f t="shared" si="192"/>
        <v>0.31183530368526241</v>
      </c>
      <c r="AN350" s="1684">
        <v>31240</v>
      </c>
      <c r="AO350" s="1701">
        <f t="shared" si="176"/>
        <v>60109</v>
      </c>
      <c r="AP350" s="1701">
        <f t="shared" si="189"/>
        <v>0</v>
      </c>
      <c r="AQ350" s="1684">
        <v>334</v>
      </c>
      <c r="AR350" s="1684">
        <v>140</v>
      </c>
      <c r="AS350" s="1684">
        <v>267.2</v>
      </c>
      <c r="AT350" s="1684">
        <v>0.9597</v>
      </c>
      <c r="AU350" s="1700">
        <f t="shared" si="193"/>
        <v>0.34292910594980797</v>
      </c>
      <c r="AV350" s="1684">
        <v>34280</v>
      </c>
      <c r="AW350" s="1701">
        <f t="shared" si="177"/>
        <v>59977</v>
      </c>
      <c r="AX350" s="1701">
        <f t="shared" si="190"/>
        <v>0</v>
      </c>
      <c r="AY350" s="1684">
        <v>334</v>
      </c>
      <c r="AZ350" s="1684">
        <v>128</v>
      </c>
      <c r="BA350" s="1684">
        <v>267.2</v>
      </c>
      <c r="BB350" s="1684">
        <v>0.96109999999999995</v>
      </c>
      <c r="BC350" s="1700">
        <f t="shared" si="194"/>
        <v>0.3459216291517821</v>
      </c>
      <c r="BD350" s="1684">
        <v>30640</v>
      </c>
      <c r="BE350" s="1701">
        <f t="shared" si="178"/>
        <v>53145</v>
      </c>
      <c r="BF350" s="1701">
        <f t="shared" si="191"/>
        <v>0</v>
      </c>
      <c r="BG350" s="1684">
        <v>334</v>
      </c>
      <c r="BH350" s="1684">
        <v>152</v>
      </c>
      <c r="BI350" s="1684">
        <v>267.2</v>
      </c>
      <c r="BJ350" s="1684">
        <v>0.95550000000000002</v>
      </c>
      <c r="BK350" s="1700">
        <f t="shared" si="195"/>
        <v>0.26245751445848464</v>
      </c>
      <c r="BL350" s="1684">
        <v>28360</v>
      </c>
      <c r="BM350" s="1701">
        <f t="shared" si="179"/>
        <v>64833</v>
      </c>
      <c r="BN350" s="1701">
        <f t="shared" si="180"/>
        <v>0</v>
      </c>
    </row>
    <row r="351" spans="1:66">
      <c r="A351" s="1717" t="s">
        <v>4188</v>
      </c>
      <c r="B351" s="1674">
        <v>1240</v>
      </c>
      <c r="C351" s="1674">
        <v>60</v>
      </c>
      <c r="D351" s="1716">
        <v>345</v>
      </c>
      <c r="E351" s="1684" t="s">
        <v>4187</v>
      </c>
      <c r="F351" s="1684" t="s">
        <v>4186</v>
      </c>
      <c r="G351" s="1684" t="s">
        <v>2199</v>
      </c>
      <c r="H351" s="1684" t="s">
        <v>1043</v>
      </c>
      <c r="I351" s="1684">
        <v>11</v>
      </c>
      <c r="J351" s="1684">
        <v>334</v>
      </c>
      <c r="K351" s="1684">
        <v>0</v>
      </c>
      <c r="L351" s="1684">
        <v>0</v>
      </c>
      <c r="M351" s="1684">
        <v>0</v>
      </c>
      <c r="N351" s="1684">
        <v>0</v>
      </c>
      <c r="O351" s="1700">
        <v>0</v>
      </c>
      <c r="P351" s="1684">
        <v>0</v>
      </c>
      <c r="Q351" s="1701">
        <f t="shared" si="172"/>
        <v>0</v>
      </c>
      <c r="R351" s="1701">
        <f t="shared" si="173"/>
        <v>0</v>
      </c>
      <c r="S351" s="1684">
        <v>0</v>
      </c>
      <c r="T351" s="1684">
        <v>0</v>
      </c>
      <c r="U351" s="1684">
        <v>0</v>
      </c>
      <c r="V351" s="1684">
        <v>0</v>
      </c>
      <c r="W351" s="1700">
        <v>0</v>
      </c>
      <c r="X351" s="1684">
        <v>0</v>
      </c>
      <c r="Y351" s="1701">
        <f t="shared" si="174"/>
        <v>0</v>
      </c>
      <c r="Z351" s="1701">
        <f t="shared" si="187"/>
        <v>0</v>
      </c>
      <c r="AA351" s="1684">
        <v>0</v>
      </c>
      <c r="AB351" s="1684">
        <v>0</v>
      </c>
      <c r="AC351" s="1684">
        <v>0</v>
      </c>
      <c r="AD351" s="1684">
        <v>0</v>
      </c>
      <c r="AE351" s="1700">
        <v>0</v>
      </c>
      <c r="AF351" s="1684">
        <v>0</v>
      </c>
      <c r="AG351" s="1701">
        <f t="shared" si="175"/>
        <v>0</v>
      </c>
      <c r="AH351" s="1701">
        <f t="shared" si="188"/>
        <v>0</v>
      </c>
      <c r="AI351" s="1684">
        <v>0</v>
      </c>
      <c r="AJ351" s="1684">
        <v>0</v>
      </c>
      <c r="AK351" s="1684">
        <v>0</v>
      </c>
      <c r="AL351" s="1684">
        <v>0</v>
      </c>
      <c r="AM351" s="1700">
        <v>0</v>
      </c>
      <c r="AN351" s="1684">
        <v>0</v>
      </c>
      <c r="AO351" s="1701">
        <f t="shared" si="176"/>
        <v>0</v>
      </c>
      <c r="AP351" s="1701">
        <f t="shared" si="189"/>
        <v>0</v>
      </c>
      <c r="AQ351" s="1684">
        <v>0</v>
      </c>
      <c r="AR351" s="1684">
        <v>0</v>
      </c>
      <c r="AS351" s="1684">
        <v>0</v>
      </c>
      <c r="AT351" s="1684">
        <v>0</v>
      </c>
      <c r="AU351" s="1700">
        <v>0</v>
      </c>
      <c r="AV351" s="1684">
        <v>0</v>
      </c>
      <c r="AW351" s="1701">
        <f t="shared" si="177"/>
        <v>0</v>
      </c>
      <c r="AX351" s="1701">
        <f t="shared" si="190"/>
        <v>0</v>
      </c>
      <c r="AY351" s="1684">
        <v>334</v>
      </c>
      <c r="AZ351" s="1684">
        <v>0</v>
      </c>
      <c r="BA351" s="1684">
        <v>334</v>
      </c>
      <c r="BB351" s="1684">
        <v>0</v>
      </c>
      <c r="BC351" s="1700">
        <v>0</v>
      </c>
      <c r="BD351" s="1684">
        <v>0</v>
      </c>
      <c r="BE351" s="1701">
        <f t="shared" si="178"/>
        <v>0</v>
      </c>
      <c r="BF351" s="1701">
        <f t="shared" si="191"/>
        <v>0</v>
      </c>
      <c r="BG351" s="1684">
        <v>334</v>
      </c>
      <c r="BH351" s="1684">
        <v>54</v>
      </c>
      <c r="BI351" s="1684">
        <v>334</v>
      </c>
      <c r="BJ351" s="1684">
        <v>0.97770000000000001</v>
      </c>
      <c r="BK351" s="1700">
        <f t="shared" si="195"/>
        <v>0.47138402627090692</v>
      </c>
      <c r="BL351" s="1684">
        <v>18516</v>
      </c>
      <c r="BM351" s="1701">
        <f t="shared" si="179"/>
        <v>23568</v>
      </c>
      <c r="BN351" s="1701">
        <f t="shared" si="180"/>
        <v>0</v>
      </c>
    </row>
    <row r="352" spans="1:66">
      <c r="A352" s="1717" t="s">
        <v>2825</v>
      </c>
      <c r="B352" s="1674">
        <v>1230</v>
      </c>
      <c r="C352" s="1674">
        <v>8</v>
      </c>
      <c r="D352" s="1716">
        <v>346</v>
      </c>
      <c r="E352" s="1684">
        <v>19688</v>
      </c>
      <c r="F352" s="1684" t="s">
        <v>34</v>
      </c>
      <c r="G352" s="1684" t="s">
        <v>2116</v>
      </c>
      <c r="H352" s="1684" t="s">
        <v>2115</v>
      </c>
      <c r="I352" s="1684">
        <v>11</v>
      </c>
      <c r="J352" s="1684">
        <v>335</v>
      </c>
      <c r="K352" s="1684">
        <v>335</v>
      </c>
      <c r="L352" s="1684">
        <v>433.44</v>
      </c>
      <c r="M352" s="1684">
        <v>433.44</v>
      </c>
      <c r="N352" s="1684">
        <v>0.9647</v>
      </c>
      <c r="O352" s="1700">
        <f t="shared" ref="O352:O380" si="196">+P352/(24*30*L352*N352)</f>
        <v>0.41400982384161478</v>
      </c>
      <c r="P352" s="1684">
        <v>124642</v>
      </c>
      <c r="Q352" s="1701">
        <f t="shared" si="172"/>
        <v>180636</v>
      </c>
      <c r="R352" s="1701">
        <f t="shared" si="173"/>
        <v>0</v>
      </c>
      <c r="S352" s="1684">
        <v>335</v>
      </c>
      <c r="T352" s="1684">
        <v>424.96</v>
      </c>
      <c r="U352" s="1684">
        <v>424.96</v>
      </c>
      <c r="V352" s="1684">
        <v>0.95569999999999999</v>
      </c>
      <c r="W352" s="1700">
        <f t="shared" ref="W352:W373" si="197">+X352/(24*31*T352*V352)</f>
        <v>0.3793835088147654</v>
      </c>
      <c r="X352" s="1684">
        <v>114636</v>
      </c>
      <c r="Y352" s="1701">
        <f t="shared" si="174"/>
        <v>181298</v>
      </c>
      <c r="Z352" s="1701">
        <f t="shared" si="187"/>
        <v>0</v>
      </c>
      <c r="AA352" s="1684">
        <v>335</v>
      </c>
      <c r="AB352" s="1684">
        <v>427.2</v>
      </c>
      <c r="AC352" s="1684">
        <v>427.2</v>
      </c>
      <c r="AD352" s="1684">
        <v>0.97360000000000002</v>
      </c>
      <c r="AE352" s="1700">
        <f t="shared" ref="AE352:AE373" si="198">+AF352/(24*30*AB352*AD352)</f>
        <v>0.39352338054219405</v>
      </c>
      <c r="AF352" s="1684">
        <v>117846</v>
      </c>
      <c r="AG352" s="1701">
        <f t="shared" si="175"/>
        <v>179678</v>
      </c>
      <c r="AH352" s="1701">
        <f t="shared" si="188"/>
        <v>0</v>
      </c>
      <c r="AI352" s="1684">
        <v>335</v>
      </c>
      <c r="AJ352" s="1684">
        <v>424.48</v>
      </c>
      <c r="AK352" s="1684">
        <v>424.48</v>
      </c>
      <c r="AL352" s="1684">
        <v>0.98050000000000004</v>
      </c>
      <c r="AM352" s="1700">
        <f t="shared" ref="AM352:AM373" si="199">+AN352/(24*31*AJ352*AL352)</f>
        <v>0.43178408820125413</v>
      </c>
      <c r="AN352" s="1684">
        <v>133704</v>
      </c>
      <c r="AO352" s="1701">
        <f t="shared" si="176"/>
        <v>185793</v>
      </c>
      <c r="AP352" s="1701">
        <f t="shared" si="189"/>
        <v>0</v>
      </c>
      <c r="AQ352" s="1684">
        <v>335</v>
      </c>
      <c r="AR352" s="1684">
        <v>416</v>
      </c>
      <c r="AS352" s="1684">
        <v>416</v>
      </c>
      <c r="AT352" s="1684">
        <v>0.9778</v>
      </c>
      <c r="AU352" s="1700">
        <f t="shared" ref="AU352:AU373" si="200">+AV352/(24*31*AR352*AT352)</f>
        <v>0.37937037848169813</v>
      </c>
      <c r="AV352" s="1684">
        <v>114810</v>
      </c>
      <c r="AW352" s="1701">
        <f t="shared" si="177"/>
        <v>181580</v>
      </c>
      <c r="AX352" s="1701">
        <f t="shared" si="190"/>
        <v>0</v>
      </c>
      <c r="AY352" s="1684">
        <v>335</v>
      </c>
      <c r="AZ352" s="1684">
        <v>436</v>
      </c>
      <c r="BA352" s="1684">
        <v>436</v>
      </c>
      <c r="BB352" s="1684">
        <v>0.98160000000000003</v>
      </c>
      <c r="BC352" s="1700">
        <f t="shared" ref="BC352:BC373" si="201">+BD352/(24*30*AZ352*BB352)</f>
        <v>0.4709488430131753</v>
      </c>
      <c r="BD352" s="1684">
        <v>145120</v>
      </c>
      <c r="BE352" s="1701">
        <f t="shared" si="178"/>
        <v>184886</v>
      </c>
      <c r="BF352" s="1701">
        <f t="shared" si="191"/>
        <v>0</v>
      </c>
      <c r="BG352" s="1684">
        <v>335</v>
      </c>
      <c r="BH352" s="1684">
        <v>456</v>
      </c>
      <c r="BI352" s="1684">
        <v>456</v>
      </c>
      <c r="BJ352" s="1684">
        <v>0.98060000000000003</v>
      </c>
      <c r="BK352" s="1700">
        <f t="shared" si="195"/>
        <v>0.38234678628436375</v>
      </c>
      <c r="BL352" s="1684">
        <v>127200</v>
      </c>
      <c r="BM352" s="1701">
        <f t="shared" si="179"/>
        <v>199609</v>
      </c>
      <c r="BN352" s="1701">
        <f t="shared" si="180"/>
        <v>0</v>
      </c>
    </row>
    <row r="353" spans="1:66">
      <c r="A353" s="1717" t="s">
        <v>2826</v>
      </c>
      <c r="B353" s="1674">
        <v>6220</v>
      </c>
      <c r="C353" s="1674">
        <v>146</v>
      </c>
      <c r="D353" s="1716">
        <v>347</v>
      </c>
      <c r="E353" s="1684" t="s">
        <v>3200</v>
      </c>
      <c r="F353" s="1684" t="s">
        <v>510</v>
      </c>
      <c r="G353" s="1684" t="s">
        <v>2116</v>
      </c>
      <c r="H353" s="1684" t="s">
        <v>795</v>
      </c>
      <c r="I353" s="1684">
        <v>11</v>
      </c>
      <c r="J353" s="1684">
        <v>341</v>
      </c>
      <c r="K353" s="1684">
        <v>341</v>
      </c>
      <c r="L353" s="1684">
        <v>17</v>
      </c>
      <c r="M353" s="1684">
        <v>272.8</v>
      </c>
      <c r="N353" s="1684">
        <v>0.67649999999999999</v>
      </c>
      <c r="O353" s="1700">
        <f t="shared" si="196"/>
        <v>0.26387741595776026</v>
      </c>
      <c r="P353" s="1684">
        <v>2185</v>
      </c>
      <c r="Q353" s="1701">
        <f t="shared" si="172"/>
        <v>4968</v>
      </c>
      <c r="R353" s="1701">
        <f t="shared" si="173"/>
        <v>0</v>
      </c>
      <c r="S353" s="1684">
        <v>341</v>
      </c>
      <c r="T353" s="1684">
        <v>18</v>
      </c>
      <c r="U353" s="1684">
        <v>272.8</v>
      </c>
      <c r="V353" s="1684">
        <v>0.71589999999999998</v>
      </c>
      <c r="W353" s="1700">
        <f t="shared" si="197"/>
        <v>0.13142341319370909</v>
      </c>
      <c r="X353" s="1684">
        <v>1260</v>
      </c>
      <c r="Y353" s="1701">
        <f t="shared" si="174"/>
        <v>5752</v>
      </c>
      <c r="Z353" s="1701">
        <f t="shared" si="187"/>
        <v>0</v>
      </c>
      <c r="AA353" s="1684">
        <v>341</v>
      </c>
      <c r="AB353" s="1684">
        <v>36</v>
      </c>
      <c r="AC353" s="1684">
        <v>272.8</v>
      </c>
      <c r="AD353" s="1684">
        <v>0.70650000000000002</v>
      </c>
      <c r="AE353" s="1700">
        <f t="shared" si="198"/>
        <v>8.5460844189317889E-2</v>
      </c>
      <c r="AF353" s="1684">
        <v>1565</v>
      </c>
      <c r="AG353" s="1701">
        <f t="shared" si="175"/>
        <v>10987</v>
      </c>
      <c r="AH353" s="1701">
        <f t="shared" si="188"/>
        <v>0</v>
      </c>
      <c r="AI353" s="1684">
        <v>341</v>
      </c>
      <c r="AJ353" s="1684">
        <v>13</v>
      </c>
      <c r="AK353" s="1684">
        <v>272.8</v>
      </c>
      <c r="AL353" s="1684">
        <v>0.69750000000000001</v>
      </c>
      <c r="AM353" s="1700">
        <f t="shared" si="199"/>
        <v>0.20678246484698096</v>
      </c>
      <c r="AN353" s="1684">
        <v>1395</v>
      </c>
      <c r="AO353" s="1701">
        <f t="shared" si="176"/>
        <v>4048</v>
      </c>
      <c r="AP353" s="1701">
        <f t="shared" si="189"/>
        <v>0</v>
      </c>
      <c r="AQ353" s="1684">
        <v>341</v>
      </c>
      <c r="AR353" s="1684">
        <v>25</v>
      </c>
      <c r="AS353" s="1684">
        <v>272.8</v>
      </c>
      <c r="AT353" s="1684">
        <v>0.6804</v>
      </c>
      <c r="AU353" s="1700">
        <f t="shared" si="200"/>
        <v>0.13709519384549251</v>
      </c>
      <c r="AV353" s="1684">
        <v>1735</v>
      </c>
      <c r="AW353" s="1701">
        <f t="shared" si="177"/>
        <v>7593</v>
      </c>
      <c r="AX353" s="1701">
        <f t="shared" si="190"/>
        <v>0</v>
      </c>
      <c r="AY353" s="1684">
        <v>341</v>
      </c>
      <c r="AZ353" s="1684">
        <v>23</v>
      </c>
      <c r="BA353" s="1684">
        <v>272.8</v>
      </c>
      <c r="BB353" s="1684">
        <v>0.67920000000000003</v>
      </c>
      <c r="BC353" s="1700">
        <f t="shared" si="201"/>
        <v>0.14403134121984945</v>
      </c>
      <c r="BD353" s="1684">
        <v>1620</v>
      </c>
      <c r="BE353" s="1701">
        <f t="shared" si="178"/>
        <v>6749</v>
      </c>
      <c r="BF353" s="1701">
        <f t="shared" si="191"/>
        <v>0</v>
      </c>
      <c r="BG353" s="1684">
        <v>341</v>
      </c>
      <c r="BH353" s="1684">
        <v>34</v>
      </c>
      <c r="BI353" s="1684">
        <v>272.8</v>
      </c>
      <c r="BJ353" s="1684">
        <v>0.64419999999999999</v>
      </c>
      <c r="BK353" s="1700">
        <f t="shared" si="195"/>
        <v>7.6093771876959412E-2</v>
      </c>
      <c r="BL353" s="1684">
        <v>1240</v>
      </c>
      <c r="BM353" s="1701">
        <f t="shared" si="179"/>
        <v>9777</v>
      </c>
      <c r="BN353" s="1701">
        <f t="shared" si="180"/>
        <v>0</v>
      </c>
    </row>
    <row r="354" spans="1:66">
      <c r="A354" s="1717" t="s">
        <v>2827</v>
      </c>
      <c r="B354" s="1674">
        <v>1250</v>
      </c>
      <c r="C354" s="1674">
        <v>11</v>
      </c>
      <c r="D354" s="1716">
        <v>348</v>
      </c>
      <c r="E354" s="1684" t="s">
        <v>3201</v>
      </c>
      <c r="F354" s="1684" t="s">
        <v>50</v>
      </c>
      <c r="G354" s="1684" t="s">
        <v>2116</v>
      </c>
      <c r="H354" s="1684" t="s">
        <v>2115</v>
      </c>
      <c r="I354" s="1684">
        <v>11</v>
      </c>
      <c r="J354" s="1684">
        <v>349</v>
      </c>
      <c r="K354" s="1684">
        <v>349</v>
      </c>
      <c r="L354" s="1684">
        <v>258</v>
      </c>
      <c r="M354" s="1684">
        <v>279.2</v>
      </c>
      <c r="N354" s="1684">
        <v>0.99950000000000006</v>
      </c>
      <c r="O354" s="1700">
        <f t="shared" si="196"/>
        <v>0.47838303303245072</v>
      </c>
      <c r="P354" s="1684">
        <v>88820</v>
      </c>
      <c r="Q354" s="1701">
        <f t="shared" si="172"/>
        <v>111400</v>
      </c>
      <c r="R354" s="1701">
        <f t="shared" si="173"/>
        <v>0</v>
      </c>
      <c r="S354" s="1684">
        <v>349</v>
      </c>
      <c r="T354" s="1684">
        <v>260</v>
      </c>
      <c r="U354" s="1684">
        <v>279.2</v>
      </c>
      <c r="V354" s="1684">
        <v>0.99929999999999997</v>
      </c>
      <c r="W354" s="1700">
        <f t="shared" si="197"/>
        <v>0.46470701534084613</v>
      </c>
      <c r="X354" s="1684">
        <v>89830</v>
      </c>
      <c r="Y354" s="1701">
        <f t="shared" si="174"/>
        <v>115983</v>
      </c>
      <c r="Z354" s="1701">
        <f t="shared" si="187"/>
        <v>0</v>
      </c>
      <c r="AA354" s="1684">
        <v>349</v>
      </c>
      <c r="AB354" s="1684">
        <v>250</v>
      </c>
      <c r="AC354" s="1684">
        <v>279.2</v>
      </c>
      <c r="AD354" s="1684">
        <v>0.99250000000000005</v>
      </c>
      <c r="AE354" s="1700">
        <f t="shared" si="198"/>
        <v>0.39389868457878535</v>
      </c>
      <c r="AF354" s="1684">
        <v>70370</v>
      </c>
      <c r="AG354" s="1701">
        <f t="shared" si="175"/>
        <v>107190</v>
      </c>
      <c r="AH354" s="1701">
        <f t="shared" si="188"/>
        <v>0</v>
      </c>
      <c r="AI354" s="1684">
        <v>349</v>
      </c>
      <c r="AJ354" s="1684">
        <v>288</v>
      </c>
      <c r="AK354" s="1684">
        <v>288</v>
      </c>
      <c r="AL354" s="1684">
        <v>0.98109999999999997</v>
      </c>
      <c r="AM354" s="1700">
        <f t="shared" si="199"/>
        <v>0.4298783599030031</v>
      </c>
      <c r="AN354" s="1684">
        <v>90370</v>
      </c>
      <c r="AO354" s="1701">
        <f t="shared" si="176"/>
        <v>126133</v>
      </c>
      <c r="AP354" s="1701">
        <f t="shared" si="189"/>
        <v>0</v>
      </c>
      <c r="AQ354" s="1684">
        <v>349</v>
      </c>
      <c r="AR354" s="1684">
        <v>294</v>
      </c>
      <c r="AS354" s="1684">
        <v>294</v>
      </c>
      <c r="AT354" s="1684">
        <v>0.96560000000000001</v>
      </c>
      <c r="AU354" s="1700">
        <f t="shared" si="200"/>
        <v>0.45433136150113534</v>
      </c>
      <c r="AV354" s="1684">
        <v>95960</v>
      </c>
      <c r="AW354" s="1701">
        <f t="shared" si="177"/>
        <v>126727</v>
      </c>
      <c r="AX354" s="1701">
        <f t="shared" si="190"/>
        <v>0</v>
      </c>
      <c r="AY354" s="1684">
        <v>349</v>
      </c>
      <c r="AZ354" s="1684">
        <v>329</v>
      </c>
      <c r="BA354" s="1684">
        <v>329</v>
      </c>
      <c r="BB354" s="1684">
        <v>0.96560000000000001</v>
      </c>
      <c r="BC354" s="1700">
        <f t="shared" si="201"/>
        <v>0.51698209000911322</v>
      </c>
      <c r="BD354" s="1684">
        <v>118250</v>
      </c>
      <c r="BE354" s="1701">
        <f t="shared" si="178"/>
        <v>137239</v>
      </c>
      <c r="BF354" s="1701">
        <f t="shared" si="191"/>
        <v>0</v>
      </c>
      <c r="BG354" s="1684">
        <v>349</v>
      </c>
      <c r="BH354" s="1684">
        <v>272</v>
      </c>
      <c r="BI354" s="1684">
        <v>279.2</v>
      </c>
      <c r="BJ354" s="1684">
        <v>0.98960000000000004</v>
      </c>
      <c r="BK354" s="1700">
        <f t="shared" si="195"/>
        <v>0.30350033133967069</v>
      </c>
      <c r="BL354" s="1684">
        <v>60780</v>
      </c>
      <c r="BM354" s="1701">
        <f t="shared" si="179"/>
        <v>120158</v>
      </c>
      <c r="BN354" s="1701">
        <f t="shared" si="180"/>
        <v>0</v>
      </c>
    </row>
    <row r="355" spans="1:66">
      <c r="A355" s="1717" t="s">
        <v>2828</v>
      </c>
      <c r="B355" s="1674">
        <v>6110</v>
      </c>
      <c r="C355" s="1674">
        <v>52</v>
      </c>
      <c r="D355" s="1716">
        <v>349</v>
      </c>
      <c r="E355" s="1684" t="s">
        <v>3262</v>
      </c>
      <c r="F355" s="1684" t="s">
        <v>3557</v>
      </c>
      <c r="G355" s="1684" t="s">
        <v>2116</v>
      </c>
      <c r="H355" s="1684" t="s">
        <v>2115</v>
      </c>
      <c r="I355" s="1684">
        <v>33</v>
      </c>
      <c r="J355" s="1684">
        <v>349</v>
      </c>
      <c r="K355" s="1684">
        <v>349</v>
      </c>
      <c r="L355" s="1684">
        <v>495.6</v>
      </c>
      <c r="M355" s="1684">
        <v>495.6</v>
      </c>
      <c r="N355" s="1684">
        <v>0.83709999999999996</v>
      </c>
      <c r="O355" s="1700">
        <f t="shared" si="196"/>
        <v>0.5862926529311081</v>
      </c>
      <c r="P355" s="1684">
        <v>175128</v>
      </c>
      <c r="Q355" s="1701">
        <f t="shared" si="172"/>
        <v>179222</v>
      </c>
      <c r="R355" s="1701">
        <f t="shared" si="173"/>
        <v>0</v>
      </c>
      <c r="S355" s="1684">
        <v>349</v>
      </c>
      <c r="T355" s="1684">
        <v>458.4</v>
      </c>
      <c r="U355" s="1684">
        <v>458.4</v>
      </c>
      <c r="V355" s="1684">
        <v>0.88890000000000002</v>
      </c>
      <c r="W355" s="1700">
        <f t="shared" si="197"/>
        <v>0.43885883194742453</v>
      </c>
      <c r="X355" s="1684">
        <v>133044</v>
      </c>
      <c r="Y355" s="1701">
        <f t="shared" si="174"/>
        <v>181895</v>
      </c>
      <c r="Z355" s="1701">
        <f t="shared" si="187"/>
        <v>0</v>
      </c>
      <c r="AA355" s="1684">
        <v>349</v>
      </c>
      <c r="AB355" s="1684">
        <v>460.8</v>
      </c>
      <c r="AC355" s="1684">
        <v>460.8</v>
      </c>
      <c r="AD355" s="1684">
        <v>0.97309999999999997</v>
      </c>
      <c r="AE355" s="1700">
        <f t="shared" si="198"/>
        <v>0.56143506862375681</v>
      </c>
      <c r="AF355" s="1684">
        <v>181260</v>
      </c>
      <c r="AG355" s="1701">
        <f t="shared" si="175"/>
        <v>193711</v>
      </c>
      <c r="AH355" s="1701">
        <f t="shared" si="188"/>
        <v>0</v>
      </c>
      <c r="AI355" s="1684">
        <v>349</v>
      </c>
      <c r="AJ355" s="1684">
        <v>375.6</v>
      </c>
      <c r="AK355" s="1684">
        <v>375.6</v>
      </c>
      <c r="AL355" s="1684">
        <v>0.98419999999999996</v>
      </c>
      <c r="AM355" s="1700">
        <f t="shared" si="199"/>
        <v>0.58191227362997344</v>
      </c>
      <c r="AN355" s="1684">
        <v>160044</v>
      </c>
      <c r="AO355" s="1701">
        <f t="shared" si="176"/>
        <v>165019</v>
      </c>
      <c r="AP355" s="1701">
        <f t="shared" si="189"/>
        <v>0</v>
      </c>
      <c r="AQ355" s="1684">
        <v>349</v>
      </c>
      <c r="AR355" s="1684">
        <v>378</v>
      </c>
      <c r="AS355" s="1684">
        <v>378</v>
      </c>
      <c r="AT355" s="1684">
        <v>0.9929</v>
      </c>
      <c r="AU355" s="1700">
        <f t="shared" si="200"/>
        <v>0.49420694062164627</v>
      </c>
      <c r="AV355" s="1684">
        <v>138000</v>
      </c>
      <c r="AW355" s="1701">
        <f t="shared" si="177"/>
        <v>167541</v>
      </c>
      <c r="AX355" s="1701">
        <f t="shared" si="190"/>
        <v>0</v>
      </c>
      <c r="AY355" s="1684">
        <v>349</v>
      </c>
      <c r="AZ355" s="1684">
        <v>264</v>
      </c>
      <c r="BA355" s="1684">
        <v>279.2</v>
      </c>
      <c r="BB355" s="1684">
        <v>0.98599999999999999</v>
      </c>
      <c r="BC355" s="1700">
        <f t="shared" si="201"/>
        <v>6.7805335300264308E-2</v>
      </c>
      <c r="BD355" s="1684">
        <v>12708</v>
      </c>
      <c r="BE355" s="1701">
        <f t="shared" si="178"/>
        <v>112451</v>
      </c>
      <c r="BF355" s="1701">
        <f t="shared" si="191"/>
        <v>0</v>
      </c>
      <c r="BG355" s="1684">
        <v>349</v>
      </c>
      <c r="BH355" s="1684">
        <v>384</v>
      </c>
      <c r="BI355" s="1684">
        <v>384</v>
      </c>
      <c r="BJ355" s="1684">
        <v>0.99239999999999995</v>
      </c>
      <c r="BK355" s="1700">
        <f t="shared" si="195"/>
        <v>0.48237065406768864</v>
      </c>
      <c r="BL355" s="1684">
        <v>136764</v>
      </c>
      <c r="BM355" s="1701">
        <f t="shared" si="179"/>
        <v>170115</v>
      </c>
      <c r="BN355" s="1701">
        <f t="shared" si="180"/>
        <v>0</v>
      </c>
    </row>
    <row r="356" spans="1:66">
      <c r="A356" s="1717" t="s">
        <v>2829</v>
      </c>
      <c r="B356" s="1674">
        <v>1220</v>
      </c>
      <c r="C356" s="1674">
        <v>18</v>
      </c>
      <c r="D356" s="1716">
        <v>350</v>
      </c>
      <c r="E356" s="1684">
        <v>10923</v>
      </c>
      <c r="F356" s="1684" t="s">
        <v>24</v>
      </c>
      <c r="G356" s="1684" t="s">
        <v>2116</v>
      </c>
      <c r="H356" s="1684" t="s">
        <v>2115</v>
      </c>
      <c r="I356" s="1684">
        <v>11</v>
      </c>
      <c r="J356" s="1684">
        <v>350</v>
      </c>
      <c r="K356" s="1684">
        <v>350</v>
      </c>
      <c r="L356" s="1684">
        <v>219.6</v>
      </c>
      <c r="M356" s="1684">
        <v>280</v>
      </c>
      <c r="N356" s="1684">
        <v>0.96799999999999997</v>
      </c>
      <c r="O356" s="1700">
        <f t="shared" si="196"/>
        <v>0.57823327663119017</v>
      </c>
      <c r="P356" s="1684">
        <v>88500</v>
      </c>
      <c r="Q356" s="1701">
        <f t="shared" si="172"/>
        <v>91831</v>
      </c>
      <c r="R356" s="1701">
        <f t="shared" si="173"/>
        <v>0</v>
      </c>
      <c r="S356" s="1684">
        <v>350</v>
      </c>
      <c r="T356" s="1684">
        <v>226.6</v>
      </c>
      <c r="U356" s="1684">
        <v>280</v>
      </c>
      <c r="V356" s="1684">
        <v>0.96099999999999997</v>
      </c>
      <c r="W356" s="1700">
        <f t="shared" si="197"/>
        <v>0.52827085279383212</v>
      </c>
      <c r="X356" s="1684">
        <v>85588</v>
      </c>
      <c r="Y356" s="1701">
        <f t="shared" si="174"/>
        <v>97209</v>
      </c>
      <c r="Z356" s="1701">
        <f t="shared" si="187"/>
        <v>0</v>
      </c>
      <c r="AA356" s="1684">
        <v>350</v>
      </c>
      <c r="AB356" s="1684">
        <v>235.4</v>
      </c>
      <c r="AC356" s="1684">
        <v>280</v>
      </c>
      <c r="AD356" s="1684">
        <v>0.96130000000000004</v>
      </c>
      <c r="AE356" s="1700">
        <f t="shared" si="198"/>
        <v>0.45866656720727966</v>
      </c>
      <c r="AF356" s="1684">
        <v>74730</v>
      </c>
      <c r="AG356" s="1701">
        <f t="shared" si="175"/>
        <v>97757</v>
      </c>
      <c r="AH356" s="1701">
        <f t="shared" si="188"/>
        <v>0</v>
      </c>
      <c r="AI356" s="1684">
        <v>350</v>
      </c>
      <c r="AJ356" s="1684">
        <v>228.4</v>
      </c>
      <c r="AK356" s="1684">
        <v>280</v>
      </c>
      <c r="AL356" s="1684">
        <v>0.93620000000000003</v>
      </c>
      <c r="AM356" s="1700">
        <f t="shared" si="199"/>
        <v>0.43911520549743782</v>
      </c>
      <c r="AN356" s="1684">
        <v>69858</v>
      </c>
      <c r="AO356" s="1701">
        <f t="shared" si="176"/>
        <v>95453</v>
      </c>
      <c r="AP356" s="1701">
        <f t="shared" si="189"/>
        <v>0</v>
      </c>
      <c r="AQ356" s="1684">
        <v>350</v>
      </c>
      <c r="AR356" s="1684">
        <v>190</v>
      </c>
      <c r="AS356" s="1684">
        <v>280</v>
      </c>
      <c r="AT356" s="1684">
        <v>0.76100000000000001</v>
      </c>
      <c r="AU356" s="1700">
        <f t="shared" si="200"/>
        <v>0.29145258338929431</v>
      </c>
      <c r="AV356" s="1684">
        <v>31353</v>
      </c>
      <c r="AW356" s="1701">
        <f t="shared" si="177"/>
        <v>64545</v>
      </c>
      <c r="AX356" s="1701">
        <f t="shared" si="190"/>
        <v>0</v>
      </c>
      <c r="AY356" s="1684">
        <v>350</v>
      </c>
      <c r="AZ356" s="1684">
        <v>185</v>
      </c>
      <c r="BA356" s="1684">
        <v>280</v>
      </c>
      <c r="BB356" s="1684">
        <v>0.8458</v>
      </c>
      <c r="BC356" s="1700">
        <f t="shared" si="201"/>
        <v>0.41141283160673087</v>
      </c>
      <c r="BD356" s="1684">
        <v>46350</v>
      </c>
      <c r="BE356" s="1701">
        <f t="shared" si="178"/>
        <v>67596</v>
      </c>
      <c r="BF356" s="1701">
        <f t="shared" si="191"/>
        <v>0</v>
      </c>
      <c r="BG356" s="1684">
        <v>350</v>
      </c>
      <c r="BH356" s="1684">
        <v>140</v>
      </c>
      <c r="BI356" s="1684">
        <v>280</v>
      </c>
      <c r="BJ356" s="1684">
        <v>0.81579999999999997</v>
      </c>
      <c r="BK356" s="1700">
        <f t="shared" si="195"/>
        <v>0.12768652447495302</v>
      </c>
      <c r="BL356" s="1684">
        <v>10850</v>
      </c>
      <c r="BM356" s="1701">
        <f t="shared" si="179"/>
        <v>50984</v>
      </c>
      <c r="BN356" s="1701">
        <f t="shared" si="180"/>
        <v>0</v>
      </c>
    </row>
    <row r="357" spans="1:66">
      <c r="A357" s="1717" t="s">
        <v>2678</v>
      </c>
      <c r="B357" s="1674">
        <v>1230</v>
      </c>
      <c r="C357" s="1674">
        <v>29</v>
      </c>
      <c r="D357" s="1716">
        <v>351</v>
      </c>
      <c r="E357" s="1684" t="s">
        <v>3068</v>
      </c>
      <c r="F357" s="1684" t="s">
        <v>494</v>
      </c>
      <c r="G357" s="1684" t="s">
        <v>2116</v>
      </c>
      <c r="H357" s="1684" t="s">
        <v>1429</v>
      </c>
      <c r="I357" s="1684">
        <v>33</v>
      </c>
      <c r="J357" s="1684">
        <v>350</v>
      </c>
      <c r="K357" s="1684">
        <v>350</v>
      </c>
      <c r="L357" s="1684">
        <v>204</v>
      </c>
      <c r="M357" s="1684">
        <v>280</v>
      </c>
      <c r="N357" s="1684">
        <v>0.92310000000000003</v>
      </c>
      <c r="O357" s="1700">
        <f t="shared" si="196"/>
        <v>0.2867575369439293</v>
      </c>
      <c r="P357" s="1684">
        <v>38880</v>
      </c>
      <c r="Q357" s="1701">
        <f t="shared" si="172"/>
        <v>81351</v>
      </c>
      <c r="R357" s="1701">
        <f t="shared" si="173"/>
        <v>0</v>
      </c>
      <c r="S357" s="1684">
        <v>350</v>
      </c>
      <c r="T357" s="1684">
        <v>240</v>
      </c>
      <c r="U357" s="1684">
        <v>280</v>
      </c>
      <c r="V357" s="1684">
        <v>0.92349999999999999</v>
      </c>
      <c r="W357" s="1700">
        <f t="shared" si="197"/>
        <v>0.24378387504293506</v>
      </c>
      <c r="X357" s="1684">
        <v>40200</v>
      </c>
      <c r="Y357" s="1701">
        <f t="shared" si="174"/>
        <v>98940</v>
      </c>
      <c r="Z357" s="1701">
        <f t="shared" si="187"/>
        <v>0</v>
      </c>
      <c r="AA357" s="1684">
        <v>350</v>
      </c>
      <c r="AB357" s="1684">
        <v>180</v>
      </c>
      <c r="AC357" s="1684">
        <v>280</v>
      </c>
      <c r="AD357" s="1684">
        <v>0.90769999999999995</v>
      </c>
      <c r="AE357" s="1700">
        <f t="shared" si="198"/>
        <v>0.33560606987950825</v>
      </c>
      <c r="AF357" s="1684">
        <v>39480</v>
      </c>
      <c r="AG357" s="1701">
        <f t="shared" si="175"/>
        <v>70583</v>
      </c>
      <c r="AH357" s="1701">
        <f t="shared" si="188"/>
        <v>0</v>
      </c>
      <c r="AI357" s="1684">
        <v>350</v>
      </c>
      <c r="AJ357" s="1684">
        <v>192</v>
      </c>
      <c r="AK357" s="1684">
        <v>280</v>
      </c>
      <c r="AL357" s="1684">
        <v>0.93010000000000004</v>
      </c>
      <c r="AM357" s="1700">
        <f t="shared" si="199"/>
        <v>0.34682361591365479</v>
      </c>
      <c r="AN357" s="1684">
        <v>46080</v>
      </c>
      <c r="AO357" s="1701">
        <f t="shared" si="176"/>
        <v>79718</v>
      </c>
      <c r="AP357" s="1701">
        <f t="shared" si="189"/>
        <v>0</v>
      </c>
      <c r="AQ357" s="1684">
        <v>350</v>
      </c>
      <c r="AR357" s="1684">
        <v>180</v>
      </c>
      <c r="AS357" s="1684">
        <v>280</v>
      </c>
      <c r="AT357" s="1684">
        <v>0.9254</v>
      </c>
      <c r="AU357" s="1700">
        <f t="shared" si="200"/>
        <v>0.39215822974546316</v>
      </c>
      <c r="AV357" s="1684">
        <v>48600</v>
      </c>
      <c r="AW357" s="1701">
        <f t="shared" si="177"/>
        <v>74358</v>
      </c>
      <c r="AX357" s="1701">
        <f t="shared" si="190"/>
        <v>0</v>
      </c>
      <c r="AY357" s="1684">
        <v>350</v>
      </c>
      <c r="AZ357" s="1684">
        <v>216</v>
      </c>
      <c r="BA357" s="1684">
        <v>280</v>
      </c>
      <c r="BB357" s="1684">
        <v>0.92090000000000005</v>
      </c>
      <c r="BC357" s="1700">
        <f t="shared" si="201"/>
        <v>0.33180101591438321</v>
      </c>
      <c r="BD357" s="1684">
        <v>47520</v>
      </c>
      <c r="BE357" s="1701">
        <f t="shared" si="178"/>
        <v>85931</v>
      </c>
      <c r="BF357" s="1701">
        <f t="shared" si="191"/>
        <v>0</v>
      </c>
      <c r="BG357" s="1684">
        <v>350</v>
      </c>
      <c r="BH357" s="1684">
        <v>216</v>
      </c>
      <c r="BI357" s="1684">
        <v>280</v>
      </c>
      <c r="BJ357" s="1684">
        <v>0.93020000000000003</v>
      </c>
      <c r="BK357" s="1700">
        <f t="shared" si="195"/>
        <v>0.24483757170449594</v>
      </c>
      <c r="BL357" s="1684">
        <v>36600</v>
      </c>
      <c r="BM357" s="1701">
        <f t="shared" si="179"/>
        <v>89692</v>
      </c>
      <c r="BN357" s="1701">
        <f t="shared" si="180"/>
        <v>0</v>
      </c>
    </row>
    <row r="358" spans="1:66">
      <c r="A358" s="1717" t="s">
        <v>2652</v>
      </c>
      <c r="B358" s="1674">
        <v>1230</v>
      </c>
      <c r="C358" s="1674">
        <v>47</v>
      </c>
      <c r="D358" s="1716">
        <v>352</v>
      </c>
      <c r="E358" s="1684" t="s">
        <v>3048</v>
      </c>
      <c r="F358" s="1684" t="s">
        <v>495</v>
      </c>
      <c r="G358" s="1684" t="s">
        <v>2116</v>
      </c>
      <c r="H358" s="1684" t="s">
        <v>2196</v>
      </c>
      <c r="I358" s="1684">
        <v>11</v>
      </c>
      <c r="J358" s="1684">
        <v>350</v>
      </c>
      <c r="K358" s="1684">
        <v>350</v>
      </c>
      <c r="L358" s="1684">
        <v>70</v>
      </c>
      <c r="M358" s="1684">
        <v>280</v>
      </c>
      <c r="N358" s="1684">
        <v>0.60129999999999995</v>
      </c>
      <c r="O358" s="1700">
        <f t="shared" si="196"/>
        <v>0.30852465161462339</v>
      </c>
      <c r="P358" s="1684">
        <v>9350</v>
      </c>
      <c r="Q358" s="1701">
        <f t="shared" si="172"/>
        <v>18183</v>
      </c>
      <c r="R358" s="1701">
        <f t="shared" si="173"/>
        <v>0</v>
      </c>
      <c r="S358" s="1684">
        <v>350</v>
      </c>
      <c r="T358" s="1684">
        <v>160</v>
      </c>
      <c r="U358" s="1684">
        <v>280</v>
      </c>
      <c r="V358" s="1684">
        <v>0.63080000000000003</v>
      </c>
      <c r="W358" s="1700">
        <f t="shared" si="197"/>
        <v>0.30030457142662331</v>
      </c>
      <c r="X358" s="1684">
        <v>22550</v>
      </c>
      <c r="Y358" s="1701">
        <f t="shared" si="174"/>
        <v>45054</v>
      </c>
      <c r="Z358" s="1701">
        <f t="shared" si="187"/>
        <v>0</v>
      </c>
      <c r="AA358" s="1684">
        <v>350</v>
      </c>
      <c r="AB358" s="1684">
        <v>210</v>
      </c>
      <c r="AC358" s="1684">
        <v>280</v>
      </c>
      <c r="AD358" s="1684">
        <v>0.72230000000000005</v>
      </c>
      <c r="AE358" s="1700">
        <f t="shared" si="198"/>
        <v>0.42623614892755135</v>
      </c>
      <c r="AF358" s="1684">
        <v>46550</v>
      </c>
      <c r="AG358" s="1701">
        <f t="shared" si="175"/>
        <v>65527</v>
      </c>
      <c r="AH358" s="1701">
        <f t="shared" si="188"/>
        <v>0</v>
      </c>
      <c r="AI358" s="1684">
        <v>350</v>
      </c>
      <c r="AJ358" s="1684">
        <v>190</v>
      </c>
      <c r="AK358" s="1684">
        <v>280</v>
      </c>
      <c r="AL358" s="1684">
        <v>0.73909999999999998</v>
      </c>
      <c r="AM358" s="1700">
        <f t="shared" si="199"/>
        <v>0.34983047722351873</v>
      </c>
      <c r="AN358" s="1684">
        <v>36550</v>
      </c>
      <c r="AO358" s="1701">
        <f t="shared" si="176"/>
        <v>62688</v>
      </c>
      <c r="AP358" s="1701">
        <f t="shared" si="189"/>
        <v>0</v>
      </c>
      <c r="AQ358" s="1684">
        <v>350</v>
      </c>
      <c r="AR358" s="1684">
        <v>105</v>
      </c>
      <c r="AS358" s="1684">
        <v>280</v>
      </c>
      <c r="AT358" s="1684">
        <v>0.63519999999999999</v>
      </c>
      <c r="AU358" s="1700">
        <f t="shared" si="200"/>
        <v>0.30530921233366998</v>
      </c>
      <c r="AV358" s="1684">
        <v>15150</v>
      </c>
      <c r="AW358" s="1701">
        <f t="shared" si="177"/>
        <v>29773</v>
      </c>
      <c r="AX358" s="1701">
        <f t="shared" si="190"/>
        <v>0</v>
      </c>
      <c r="AY358" s="1684">
        <v>350</v>
      </c>
      <c r="AZ358" s="1684">
        <v>160.19999999999999</v>
      </c>
      <c r="BA358" s="1684">
        <v>280</v>
      </c>
      <c r="BB358" s="1684">
        <v>0.70279999999999998</v>
      </c>
      <c r="BC358" s="1700">
        <f t="shared" si="201"/>
        <v>0.4535688765063402</v>
      </c>
      <c r="BD358" s="1684">
        <v>36768</v>
      </c>
      <c r="BE358" s="1701">
        <f t="shared" si="178"/>
        <v>48638</v>
      </c>
      <c r="BF358" s="1701">
        <f t="shared" si="191"/>
        <v>0</v>
      </c>
      <c r="BG358" s="1684">
        <v>350</v>
      </c>
      <c r="BH358" s="1684">
        <v>165.4</v>
      </c>
      <c r="BI358" s="1684">
        <v>280</v>
      </c>
      <c r="BJ358" s="1684">
        <v>0.69130000000000003</v>
      </c>
      <c r="BK358" s="1700">
        <f t="shared" si="195"/>
        <v>0.29832001720610363</v>
      </c>
      <c r="BL358" s="1684">
        <v>25378</v>
      </c>
      <c r="BM358" s="1701">
        <f t="shared" si="179"/>
        <v>51042</v>
      </c>
      <c r="BN358" s="1701">
        <f t="shared" si="180"/>
        <v>0</v>
      </c>
    </row>
    <row r="359" spans="1:66">
      <c r="A359" s="1717" t="s">
        <v>2830</v>
      </c>
      <c r="B359" s="1674">
        <v>6220</v>
      </c>
      <c r="C359" s="1674">
        <v>148</v>
      </c>
      <c r="D359" s="1716">
        <v>353</v>
      </c>
      <c r="E359" s="1684" t="s">
        <v>3202</v>
      </c>
      <c r="F359" s="1684" t="s">
        <v>1091</v>
      </c>
      <c r="G359" s="1684" t="s">
        <v>2116</v>
      </c>
      <c r="H359" s="1684" t="s">
        <v>1429</v>
      </c>
      <c r="I359" s="1684">
        <v>11</v>
      </c>
      <c r="J359" s="1684">
        <v>350</v>
      </c>
      <c r="K359" s="1684">
        <v>350</v>
      </c>
      <c r="L359" s="1684">
        <v>184</v>
      </c>
      <c r="M359" s="1684">
        <v>280</v>
      </c>
      <c r="N359" s="1684">
        <v>0.99980000000000002</v>
      </c>
      <c r="O359" s="1700">
        <f t="shared" si="196"/>
        <v>0.43766301569492638</v>
      </c>
      <c r="P359" s="1684">
        <v>57970</v>
      </c>
      <c r="Q359" s="1701">
        <f t="shared" si="172"/>
        <v>79472</v>
      </c>
      <c r="R359" s="1701">
        <f t="shared" si="173"/>
        <v>0</v>
      </c>
      <c r="S359" s="1684">
        <v>350</v>
      </c>
      <c r="T359" s="1684">
        <v>195</v>
      </c>
      <c r="U359" s="1684">
        <v>280</v>
      </c>
      <c r="V359" s="1684">
        <v>0.99980000000000002</v>
      </c>
      <c r="W359" s="1700">
        <f t="shared" si="197"/>
        <v>0.46307855450329105</v>
      </c>
      <c r="X359" s="1684">
        <v>67170</v>
      </c>
      <c r="Y359" s="1701">
        <f t="shared" si="174"/>
        <v>87031</v>
      </c>
      <c r="Z359" s="1701">
        <f t="shared" si="187"/>
        <v>0</v>
      </c>
      <c r="AA359" s="1684">
        <v>350</v>
      </c>
      <c r="AB359" s="1684">
        <v>220</v>
      </c>
      <c r="AC359" s="1684">
        <v>280</v>
      </c>
      <c r="AD359" s="1684">
        <v>0.99819999999999998</v>
      </c>
      <c r="AE359" s="1700">
        <f t="shared" si="198"/>
        <v>0.46241694646322978</v>
      </c>
      <c r="AF359" s="1684">
        <v>73115</v>
      </c>
      <c r="AG359" s="1701">
        <f t="shared" si="175"/>
        <v>94869</v>
      </c>
      <c r="AH359" s="1701">
        <f t="shared" si="188"/>
        <v>0</v>
      </c>
      <c r="AI359" s="1684">
        <v>350</v>
      </c>
      <c r="AJ359" s="1684">
        <v>157</v>
      </c>
      <c r="AK359" s="1684">
        <v>280</v>
      </c>
      <c r="AL359" s="1684">
        <v>0.99809999999999999</v>
      </c>
      <c r="AM359" s="1700">
        <f t="shared" si="199"/>
        <v>0.52622069460225918</v>
      </c>
      <c r="AN359" s="1684">
        <v>61350</v>
      </c>
      <c r="AO359" s="1701">
        <f t="shared" si="176"/>
        <v>69952</v>
      </c>
      <c r="AP359" s="1701">
        <f t="shared" si="189"/>
        <v>0</v>
      </c>
      <c r="AQ359" s="1684">
        <v>350</v>
      </c>
      <c r="AR359" s="1684">
        <v>160.5</v>
      </c>
      <c r="AS359" s="1684">
        <v>280</v>
      </c>
      <c r="AT359" s="1684">
        <v>0.99690000000000001</v>
      </c>
      <c r="AU359" s="1700">
        <f t="shared" si="200"/>
        <v>0.45299205549463412</v>
      </c>
      <c r="AV359" s="1684">
        <v>53925</v>
      </c>
      <c r="AW359" s="1701">
        <f t="shared" si="177"/>
        <v>71425</v>
      </c>
      <c r="AX359" s="1701">
        <f t="shared" si="190"/>
        <v>0</v>
      </c>
      <c r="AY359" s="1684">
        <v>350</v>
      </c>
      <c r="AZ359" s="1684">
        <v>162.5</v>
      </c>
      <c r="BA359" s="1684">
        <v>280</v>
      </c>
      <c r="BB359" s="1684">
        <v>0.99509999999999998</v>
      </c>
      <c r="BC359" s="1700">
        <f t="shared" si="201"/>
        <v>0.54222957448763898</v>
      </c>
      <c r="BD359" s="1684">
        <v>63130</v>
      </c>
      <c r="BE359" s="1701">
        <f t="shared" si="178"/>
        <v>69856</v>
      </c>
      <c r="BF359" s="1701">
        <f t="shared" si="191"/>
        <v>0</v>
      </c>
      <c r="BG359" s="1684">
        <v>350</v>
      </c>
      <c r="BH359" s="1684">
        <v>166</v>
      </c>
      <c r="BI359" s="1684">
        <v>280</v>
      </c>
      <c r="BJ359" s="1684">
        <v>0.99460000000000004</v>
      </c>
      <c r="BK359" s="1700">
        <f t="shared" si="195"/>
        <v>0.35355774140587182</v>
      </c>
      <c r="BL359" s="1684">
        <v>43430</v>
      </c>
      <c r="BM359" s="1701">
        <f t="shared" si="179"/>
        <v>73702</v>
      </c>
      <c r="BN359" s="1701">
        <f t="shared" si="180"/>
        <v>0</v>
      </c>
    </row>
    <row r="360" spans="1:66">
      <c r="A360" s="1717" t="s">
        <v>2831</v>
      </c>
      <c r="B360" s="1674">
        <v>1210</v>
      </c>
      <c r="C360" s="1674">
        <v>43</v>
      </c>
      <c r="D360" s="1716">
        <v>354</v>
      </c>
      <c r="E360" s="1684" t="s">
        <v>3203</v>
      </c>
      <c r="F360" s="1684" t="s">
        <v>1753</v>
      </c>
      <c r="G360" s="1684" t="s">
        <v>2116</v>
      </c>
      <c r="H360" s="1684" t="s">
        <v>2115</v>
      </c>
      <c r="I360" s="1684">
        <v>11</v>
      </c>
      <c r="J360" s="1684">
        <v>351</v>
      </c>
      <c r="K360" s="1684">
        <v>351</v>
      </c>
      <c r="L360" s="1684">
        <v>304.8</v>
      </c>
      <c r="M360" s="1684">
        <v>304.8</v>
      </c>
      <c r="N360" s="1684">
        <v>0.98370000000000002</v>
      </c>
      <c r="O360" s="1700">
        <f t="shared" si="196"/>
        <v>0.30917338443399056</v>
      </c>
      <c r="P360" s="1684">
        <v>66744</v>
      </c>
      <c r="Q360" s="1701">
        <f t="shared" si="172"/>
        <v>129527</v>
      </c>
      <c r="R360" s="1701">
        <f t="shared" si="173"/>
        <v>0</v>
      </c>
      <c r="S360" s="1684">
        <v>351</v>
      </c>
      <c r="T360" s="1684">
        <v>321.60000000000002</v>
      </c>
      <c r="U360" s="1684">
        <v>321.60000000000002</v>
      </c>
      <c r="V360" s="1684">
        <v>0.98939999999999995</v>
      </c>
      <c r="W360" s="1700">
        <f t="shared" si="197"/>
        <v>0.23672124974091444</v>
      </c>
      <c r="X360" s="1684">
        <v>56040</v>
      </c>
      <c r="Y360" s="1701">
        <f t="shared" si="174"/>
        <v>142040</v>
      </c>
      <c r="Z360" s="1701">
        <f t="shared" si="187"/>
        <v>0</v>
      </c>
      <c r="AA360" s="1684">
        <v>351</v>
      </c>
      <c r="AB360" s="1684">
        <v>332.4</v>
      </c>
      <c r="AC360" s="1684">
        <v>332.4</v>
      </c>
      <c r="AD360" s="1684">
        <v>0.9909</v>
      </c>
      <c r="AE360" s="1700">
        <f t="shared" si="198"/>
        <v>0.26626173024098115</v>
      </c>
      <c r="AF360" s="1684">
        <v>63144</v>
      </c>
      <c r="AG360" s="1701">
        <f t="shared" si="175"/>
        <v>142290</v>
      </c>
      <c r="AH360" s="1701">
        <f t="shared" si="188"/>
        <v>0</v>
      </c>
      <c r="AI360" s="1684">
        <v>351</v>
      </c>
      <c r="AJ360" s="1684">
        <v>362.4</v>
      </c>
      <c r="AK360" s="1684">
        <v>362.4</v>
      </c>
      <c r="AL360" s="1684">
        <v>0.99370000000000003</v>
      </c>
      <c r="AM360" s="1700">
        <f t="shared" si="199"/>
        <v>0.43265523019332841</v>
      </c>
      <c r="AN360" s="1684">
        <v>115920</v>
      </c>
      <c r="AO360" s="1701">
        <f t="shared" si="176"/>
        <v>160756</v>
      </c>
      <c r="AP360" s="1701">
        <f t="shared" si="189"/>
        <v>0</v>
      </c>
      <c r="AQ360" s="1684">
        <v>351</v>
      </c>
      <c r="AR360" s="1684">
        <v>296.39999999999998</v>
      </c>
      <c r="AS360" s="1684">
        <v>296.39999999999998</v>
      </c>
      <c r="AT360" s="1684">
        <v>0.99580000000000002</v>
      </c>
      <c r="AU360" s="1700">
        <f t="shared" si="200"/>
        <v>0.4849554931460906</v>
      </c>
      <c r="AV360" s="1684">
        <v>106494</v>
      </c>
      <c r="AW360" s="1701">
        <f t="shared" si="177"/>
        <v>131757</v>
      </c>
      <c r="AX360" s="1701">
        <f t="shared" si="190"/>
        <v>0</v>
      </c>
      <c r="AY360" s="1684">
        <v>351</v>
      </c>
      <c r="AZ360" s="1684">
        <v>339.6</v>
      </c>
      <c r="BA360" s="1684">
        <v>339.6</v>
      </c>
      <c r="BB360" s="1684">
        <v>0.99729999999999996</v>
      </c>
      <c r="BC360" s="1700">
        <f t="shared" si="201"/>
        <v>0.38666925236812338</v>
      </c>
      <c r="BD360" s="1684">
        <v>94290</v>
      </c>
      <c r="BE360" s="1701">
        <f t="shared" si="178"/>
        <v>146311</v>
      </c>
      <c r="BF360" s="1701">
        <f t="shared" si="191"/>
        <v>0</v>
      </c>
      <c r="BG360" s="1684">
        <v>351</v>
      </c>
      <c r="BH360" s="1684">
        <v>345.6</v>
      </c>
      <c r="BI360" s="1684">
        <v>345.6</v>
      </c>
      <c r="BJ360" s="1684">
        <v>0.99729999999999996</v>
      </c>
      <c r="BK360" s="1700">
        <f t="shared" si="195"/>
        <v>0.46854497735283113</v>
      </c>
      <c r="BL360" s="1684">
        <v>120150</v>
      </c>
      <c r="BM360" s="1701">
        <f t="shared" si="179"/>
        <v>153859</v>
      </c>
      <c r="BN360" s="1701">
        <f t="shared" si="180"/>
        <v>0</v>
      </c>
    </row>
    <row r="361" spans="1:66">
      <c r="A361" s="1717" t="s">
        <v>2832</v>
      </c>
      <c r="B361" s="1674">
        <v>1210</v>
      </c>
      <c r="C361" s="1674">
        <v>5</v>
      </c>
      <c r="D361" s="1716">
        <v>355</v>
      </c>
      <c r="E361" s="1684" t="s">
        <v>3204</v>
      </c>
      <c r="F361" s="1684" t="s">
        <v>973</v>
      </c>
      <c r="G361" s="1684" t="s">
        <v>2116</v>
      </c>
      <c r="H361" s="1684" t="s">
        <v>2115</v>
      </c>
      <c r="I361" s="1684">
        <v>11</v>
      </c>
      <c r="J361" s="1684">
        <v>353</v>
      </c>
      <c r="K361" s="1684">
        <v>353</v>
      </c>
      <c r="L361" s="1684">
        <v>279</v>
      </c>
      <c r="M361" s="1684">
        <v>282.39999999999998</v>
      </c>
      <c r="N361" s="1684">
        <v>0.97750000000000004</v>
      </c>
      <c r="O361" s="1700">
        <f t="shared" si="196"/>
        <v>0.24159682053695197</v>
      </c>
      <c r="P361" s="1684">
        <v>47440</v>
      </c>
      <c r="Q361" s="1701">
        <f t="shared" si="172"/>
        <v>117816</v>
      </c>
      <c r="R361" s="1701">
        <f t="shared" si="173"/>
        <v>0</v>
      </c>
      <c r="S361" s="1684">
        <v>353</v>
      </c>
      <c r="T361" s="1684">
        <v>263</v>
      </c>
      <c r="U361" s="1684">
        <v>282.39999999999998</v>
      </c>
      <c r="V361" s="1684">
        <v>0.97250000000000003</v>
      </c>
      <c r="W361" s="1700">
        <f t="shared" si="197"/>
        <v>0.30022436161201926</v>
      </c>
      <c r="X361" s="1684">
        <v>57130</v>
      </c>
      <c r="Y361" s="1701">
        <f t="shared" si="174"/>
        <v>114175</v>
      </c>
      <c r="Z361" s="1701">
        <f t="shared" si="187"/>
        <v>0</v>
      </c>
      <c r="AA361" s="1684">
        <v>353</v>
      </c>
      <c r="AB361" s="1684">
        <v>362</v>
      </c>
      <c r="AC361" s="1684">
        <v>362</v>
      </c>
      <c r="AD361" s="1684">
        <v>0.93140000000000001</v>
      </c>
      <c r="AE361" s="1700">
        <f t="shared" si="198"/>
        <v>0.19980631413162731</v>
      </c>
      <c r="AF361" s="1684">
        <v>48505</v>
      </c>
      <c r="AG361" s="1701">
        <f t="shared" si="175"/>
        <v>145656</v>
      </c>
      <c r="AH361" s="1701">
        <f t="shared" si="188"/>
        <v>0</v>
      </c>
      <c r="AI361" s="1684">
        <v>353</v>
      </c>
      <c r="AJ361" s="1684">
        <v>461</v>
      </c>
      <c r="AK361" s="1684">
        <v>461</v>
      </c>
      <c r="AL361" s="1684">
        <v>0.93179999999999996</v>
      </c>
      <c r="AM361" s="1700">
        <f t="shared" si="199"/>
        <v>0.1704827287882163</v>
      </c>
      <c r="AN361" s="1684">
        <v>54485</v>
      </c>
      <c r="AO361" s="1701">
        <f t="shared" si="176"/>
        <v>191755</v>
      </c>
      <c r="AP361" s="1701">
        <f t="shared" si="189"/>
        <v>0</v>
      </c>
      <c r="AQ361" s="1684">
        <v>353</v>
      </c>
      <c r="AR361" s="1684">
        <v>364</v>
      </c>
      <c r="AS361" s="1684">
        <v>364</v>
      </c>
      <c r="AT361" s="1684">
        <v>0.97560000000000002</v>
      </c>
      <c r="AU361" s="1700">
        <f t="shared" si="200"/>
        <v>0.26893574722702207</v>
      </c>
      <c r="AV361" s="1684">
        <v>71055</v>
      </c>
      <c r="AW361" s="1701">
        <f t="shared" si="177"/>
        <v>158525</v>
      </c>
      <c r="AX361" s="1701">
        <f t="shared" si="190"/>
        <v>0</v>
      </c>
      <c r="AY361" s="1684">
        <v>353</v>
      </c>
      <c r="AZ361" s="1684">
        <v>421</v>
      </c>
      <c r="BA361" s="1684">
        <v>421</v>
      </c>
      <c r="BB361" s="1684">
        <v>0.96430000000000005</v>
      </c>
      <c r="BC361" s="1700">
        <f t="shared" si="201"/>
        <v>0.23005582756505419</v>
      </c>
      <c r="BD361" s="1684">
        <v>67245</v>
      </c>
      <c r="BE361" s="1701">
        <f t="shared" si="178"/>
        <v>175379</v>
      </c>
      <c r="BF361" s="1701">
        <f t="shared" si="191"/>
        <v>0</v>
      </c>
      <c r="BG361" s="1684">
        <v>353</v>
      </c>
      <c r="BH361" s="1684">
        <v>365</v>
      </c>
      <c r="BI361" s="1684">
        <v>365</v>
      </c>
      <c r="BJ361" s="1684">
        <v>0.97440000000000004</v>
      </c>
      <c r="BK361" s="1700">
        <f t="shared" si="195"/>
        <v>0.32117312947801924</v>
      </c>
      <c r="BL361" s="1684">
        <v>84985</v>
      </c>
      <c r="BM361" s="1701">
        <f t="shared" si="179"/>
        <v>158765</v>
      </c>
      <c r="BN361" s="1701">
        <f t="shared" si="180"/>
        <v>0</v>
      </c>
    </row>
    <row r="362" spans="1:66">
      <c r="A362" s="1717" t="s">
        <v>2833</v>
      </c>
      <c r="B362" s="1674">
        <v>6130</v>
      </c>
      <c r="C362" s="1674">
        <v>21</v>
      </c>
      <c r="D362" s="1716">
        <v>356</v>
      </c>
      <c r="E362" s="1684" t="s">
        <v>3205</v>
      </c>
      <c r="F362" s="1684" t="s">
        <v>3206</v>
      </c>
      <c r="G362" s="1684" t="s">
        <v>2116</v>
      </c>
      <c r="H362" s="1684" t="s">
        <v>2115</v>
      </c>
      <c r="I362" s="1684">
        <v>11</v>
      </c>
      <c r="J362" s="1684">
        <v>356</v>
      </c>
      <c r="K362" s="1684">
        <v>356</v>
      </c>
      <c r="L362" s="1684">
        <v>119</v>
      </c>
      <c r="M362" s="1684">
        <v>284.8</v>
      </c>
      <c r="N362" s="1684">
        <v>0.97</v>
      </c>
      <c r="O362" s="1700">
        <f t="shared" si="196"/>
        <v>0.41764128331745076</v>
      </c>
      <c r="P362" s="1684">
        <v>34710</v>
      </c>
      <c r="Q362" s="1701">
        <f t="shared" si="172"/>
        <v>49866</v>
      </c>
      <c r="R362" s="1701">
        <f t="shared" si="173"/>
        <v>0</v>
      </c>
      <c r="S362" s="1684">
        <v>356</v>
      </c>
      <c r="T362" s="1684">
        <v>122</v>
      </c>
      <c r="U362" s="1684">
        <v>284.8</v>
      </c>
      <c r="V362" s="1684">
        <v>0.97</v>
      </c>
      <c r="W362" s="1700">
        <f t="shared" si="197"/>
        <v>0.33834986125270544</v>
      </c>
      <c r="X362" s="1684">
        <v>29790</v>
      </c>
      <c r="Y362" s="1701">
        <f t="shared" si="174"/>
        <v>52827</v>
      </c>
      <c r="Z362" s="1701">
        <f t="shared" si="187"/>
        <v>0</v>
      </c>
      <c r="AA362" s="1684">
        <v>356</v>
      </c>
      <c r="AB362" s="1684">
        <v>120</v>
      </c>
      <c r="AC362" s="1684">
        <v>284.8</v>
      </c>
      <c r="AD362" s="1684">
        <v>0.97</v>
      </c>
      <c r="AE362" s="1700">
        <f t="shared" si="198"/>
        <v>0.2844000572737686</v>
      </c>
      <c r="AF362" s="1684">
        <v>23835</v>
      </c>
      <c r="AG362" s="1701">
        <f t="shared" si="175"/>
        <v>50285</v>
      </c>
      <c r="AH362" s="1701">
        <f t="shared" si="188"/>
        <v>0</v>
      </c>
      <c r="AI362" s="1684">
        <v>356</v>
      </c>
      <c r="AJ362" s="1684">
        <v>118</v>
      </c>
      <c r="AK362" s="1684">
        <v>284.8</v>
      </c>
      <c r="AL362" s="1684">
        <v>0.97</v>
      </c>
      <c r="AM362" s="1700">
        <f t="shared" si="199"/>
        <v>0.39996129558337518</v>
      </c>
      <c r="AN362" s="1684">
        <v>34060</v>
      </c>
      <c r="AO362" s="1701">
        <f t="shared" si="176"/>
        <v>51095</v>
      </c>
      <c r="AP362" s="1701">
        <f t="shared" si="189"/>
        <v>0</v>
      </c>
      <c r="AQ362" s="1684">
        <v>356</v>
      </c>
      <c r="AR362" s="1684">
        <v>130</v>
      </c>
      <c r="AS362" s="1684">
        <v>284.8</v>
      </c>
      <c r="AT362" s="1684">
        <v>0.97</v>
      </c>
      <c r="AU362" s="1700">
        <f t="shared" si="200"/>
        <v>0.25933079225397154</v>
      </c>
      <c r="AV362" s="1684">
        <v>24330</v>
      </c>
      <c r="AW362" s="1701">
        <f t="shared" si="177"/>
        <v>56291</v>
      </c>
      <c r="AX362" s="1701">
        <f t="shared" si="190"/>
        <v>0</v>
      </c>
      <c r="AY362" s="1684">
        <v>356</v>
      </c>
      <c r="AZ362" s="1684">
        <v>85</v>
      </c>
      <c r="BA362" s="1684">
        <v>284.8</v>
      </c>
      <c r="BB362" s="1684">
        <v>0.97</v>
      </c>
      <c r="BC362" s="1700">
        <f t="shared" si="201"/>
        <v>0.10469307998113335</v>
      </c>
      <c r="BD362" s="1684">
        <v>6215</v>
      </c>
      <c r="BE362" s="1701">
        <f t="shared" si="178"/>
        <v>35618</v>
      </c>
      <c r="BF362" s="1701">
        <f t="shared" si="191"/>
        <v>0</v>
      </c>
      <c r="BG362" s="1684">
        <v>356</v>
      </c>
      <c r="BH362" s="1684">
        <v>18</v>
      </c>
      <c r="BI362" s="1684">
        <v>284.8</v>
      </c>
      <c r="BJ362" s="1684">
        <v>0.97</v>
      </c>
      <c r="BK362" s="1700">
        <f t="shared" si="195"/>
        <v>9.5841185382256222E-2</v>
      </c>
      <c r="BL362" s="1684">
        <v>1245</v>
      </c>
      <c r="BM362" s="1701">
        <f t="shared" si="179"/>
        <v>7794</v>
      </c>
      <c r="BN362" s="1701">
        <f t="shared" si="180"/>
        <v>0</v>
      </c>
    </row>
    <row r="363" spans="1:66">
      <c r="A363" s="1717" t="s">
        <v>3872</v>
      </c>
      <c r="B363" s="1674">
        <v>6140</v>
      </c>
      <c r="C363" s="1674">
        <v>1</v>
      </c>
      <c r="D363" s="1716">
        <v>357</v>
      </c>
      <c r="E363" s="1684" t="s">
        <v>3873</v>
      </c>
      <c r="F363" s="1684" t="s">
        <v>3874</v>
      </c>
      <c r="G363" s="1684" t="s">
        <v>2116</v>
      </c>
      <c r="H363" s="1684" t="s">
        <v>1043</v>
      </c>
      <c r="I363" s="1684">
        <v>11</v>
      </c>
      <c r="J363" s="1684">
        <v>356</v>
      </c>
      <c r="K363" s="1684">
        <v>356</v>
      </c>
      <c r="L363" s="1684">
        <v>55.68</v>
      </c>
      <c r="M363" s="1684">
        <v>356</v>
      </c>
      <c r="N363" s="1684">
        <v>0.96809999999999996</v>
      </c>
      <c r="O363" s="1700">
        <f t="shared" si="196"/>
        <v>0.56839933996664749</v>
      </c>
      <c r="P363" s="1684">
        <v>22060</v>
      </c>
      <c r="Q363" s="1701">
        <f t="shared" si="172"/>
        <v>23286</v>
      </c>
      <c r="R363" s="1701">
        <f t="shared" si="173"/>
        <v>0</v>
      </c>
      <c r="S363" s="1684">
        <v>356</v>
      </c>
      <c r="T363" s="1684">
        <v>60.64</v>
      </c>
      <c r="U363" s="1684">
        <v>356</v>
      </c>
      <c r="V363" s="1684">
        <v>0.97070000000000001</v>
      </c>
      <c r="W363" s="1700">
        <f t="shared" si="197"/>
        <v>0.51997686029354728</v>
      </c>
      <c r="X363" s="1684">
        <v>22772</v>
      </c>
      <c r="Y363" s="1701">
        <f t="shared" si="174"/>
        <v>26277</v>
      </c>
      <c r="Z363" s="1701">
        <f t="shared" si="187"/>
        <v>0</v>
      </c>
      <c r="AA363" s="1684">
        <v>356</v>
      </c>
      <c r="AB363" s="1684">
        <v>59.84</v>
      </c>
      <c r="AC363" s="1684">
        <v>356</v>
      </c>
      <c r="AD363" s="1684">
        <v>0.96530000000000005</v>
      </c>
      <c r="AE363" s="1700">
        <f t="shared" si="198"/>
        <v>0.54215271710899404</v>
      </c>
      <c r="AF363" s="1684">
        <v>22548</v>
      </c>
      <c r="AG363" s="1701">
        <f t="shared" si="175"/>
        <v>24954</v>
      </c>
      <c r="AH363" s="1701">
        <f t="shared" si="188"/>
        <v>0</v>
      </c>
      <c r="AI363" s="1684">
        <v>356</v>
      </c>
      <c r="AJ363" s="1684">
        <v>56.16</v>
      </c>
      <c r="AK363" s="1684">
        <v>356</v>
      </c>
      <c r="AL363" s="1684">
        <v>0.9536</v>
      </c>
      <c r="AM363" s="1700">
        <f t="shared" si="199"/>
        <v>0.57543979952329516</v>
      </c>
      <c r="AN363" s="1684">
        <v>22928</v>
      </c>
      <c r="AO363" s="1701">
        <f t="shared" si="176"/>
        <v>23907</v>
      </c>
      <c r="AP363" s="1701">
        <f t="shared" si="189"/>
        <v>0</v>
      </c>
      <c r="AQ363" s="1684">
        <v>356</v>
      </c>
      <c r="AR363" s="1684">
        <v>56</v>
      </c>
      <c r="AS363" s="1684">
        <v>356</v>
      </c>
      <c r="AT363" s="1684">
        <v>0.94330000000000003</v>
      </c>
      <c r="AU363" s="1700">
        <f t="shared" si="200"/>
        <v>0.497180128655765</v>
      </c>
      <c r="AV363" s="1684">
        <v>19540</v>
      </c>
      <c r="AW363" s="1701">
        <f t="shared" si="177"/>
        <v>23581</v>
      </c>
      <c r="AX363" s="1701">
        <f t="shared" si="190"/>
        <v>0</v>
      </c>
      <c r="AY363" s="1684">
        <v>356</v>
      </c>
      <c r="AZ363" s="1684">
        <v>59.36</v>
      </c>
      <c r="BA363" s="1684">
        <v>356</v>
      </c>
      <c r="BB363" s="1684">
        <v>0.94010000000000005</v>
      </c>
      <c r="BC363" s="1700">
        <f t="shared" si="201"/>
        <v>0.65262750271671444</v>
      </c>
      <c r="BD363" s="1684">
        <v>26222</v>
      </c>
      <c r="BE363" s="1701">
        <f t="shared" si="178"/>
        <v>24107</v>
      </c>
      <c r="BF363" s="1701">
        <f t="shared" si="191"/>
        <v>2115</v>
      </c>
      <c r="BG363" s="1684">
        <v>356</v>
      </c>
      <c r="BH363" s="1684">
        <v>55.6</v>
      </c>
      <c r="BI363" s="1684">
        <v>356</v>
      </c>
      <c r="BJ363" s="1684">
        <v>0.92930000000000001</v>
      </c>
      <c r="BK363" s="1700">
        <f t="shared" si="195"/>
        <v>0.50283811509124843</v>
      </c>
      <c r="BL363" s="1684">
        <v>19330</v>
      </c>
      <c r="BM363" s="1701">
        <f t="shared" si="179"/>
        <v>23065</v>
      </c>
      <c r="BN363" s="1701">
        <f t="shared" si="180"/>
        <v>0</v>
      </c>
    </row>
    <row r="364" spans="1:66">
      <c r="A364" s="1717" t="s">
        <v>2729</v>
      </c>
      <c r="B364" s="1674">
        <v>1210</v>
      </c>
      <c r="C364" s="1674">
        <v>40</v>
      </c>
      <c r="D364" s="1716">
        <v>358</v>
      </c>
      <c r="E364" s="1684" t="s">
        <v>3207</v>
      </c>
      <c r="F364" s="1684" t="s">
        <v>1686</v>
      </c>
      <c r="G364" s="1684" t="s">
        <v>2116</v>
      </c>
      <c r="H364" s="1684" t="s">
        <v>2196</v>
      </c>
      <c r="I364" s="1684">
        <v>11</v>
      </c>
      <c r="J364" s="1684">
        <v>358</v>
      </c>
      <c r="K364" s="1684">
        <v>358</v>
      </c>
      <c r="L364" s="1684">
        <v>241.6</v>
      </c>
      <c r="M364" s="1684">
        <v>286.39999999999998</v>
      </c>
      <c r="N364" s="1684">
        <v>0.75280000000000002</v>
      </c>
      <c r="O364" s="1700">
        <f t="shared" si="196"/>
        <v>0.25771458861652824</v>
      </c>
      <c r="P364" s="1684">
        <v>33748</v>
      </c>
      <c r="Q364" s="1701">
        <f t="shared" si="172"/>
        <v>78571</v>
      </c>
      <c r="R364" s="1701">
        <f t="shared" si="173"/>
        <v>0</v>
      </c>
      <c r="S364" s="1684">
        <v>358</v>
      </c>
      <c r="T364" s="1684">
        <v>237.2</v>
      </c>
      <c r="U364" s="1684">
        <v>286.39999999999998</v>
      </c>
      <c r="V364" s="1684">
        <v>0.79420000000000002</v>
      </c>
      <c r="W364" s="1700">
        <f t="shared" si="197"/>
        <v>0.2776297808607408</v>
      </c>
      <c r="X364" s="1684">
        <v>38912</v>
      </c>
      <c r="Y364" s="1701">
        <f t="shared" si="174"/>
        <v>84095</v>
      </c>
      <c r="Z364" s="1701">
        <f t="shared" si="187"/>
        <v>0</v>
      </c>
      <c r="AA364" s="1684">
        <v>358</v>
      </c>
      <c r="AB364" s="1684">
        <v>256.8</v>
      </c>
      <c r="AC364" s="1684">
        <v>286.39999999999998</v>
      </c>
      <c r="AD364" s="1684">
        <v>0.78720000000000001</v>
      </c>
      <c r="AE364" s="1700">
        <f t="shared" si="198"/>
        <v>0.42536547023050708</v>
      </c>
      <c r="AF364" s="1684">
        <v>61912</v>
      </c>
      <c r="AG364" s="1701">
        <f t="shared" si="175"/>
        <v>87330</v>
      </c>
      <c r="AH364" s="1701">
        <f t="shared" si="188"/>
        <v>0</v>
      </c>
      <c r="AI364" s="1684">
        <v>358</v>
      </c>
      <c r="AJ364" s="1684">
        <v>228.8</v>
      </c>
      <c r="AK364" s="1684">
        <v>286.39999999999998</v>
      </c>
      <c r="AL364" s="1684">
        <v>0.76990000000000003</v>
      </c>
      <c r="AM364" s="1700">
        <f t="shared" si="199"/>
        <v>0.43498324590548548</v>
      </c>
      <c r="AN364" s="1684">
        <v>57008</v>
      </c>
      <c r="AO364" s="1701">
        <f t="shared" si="176"/>
        <v>78635</v>
      </c>
      <c r="AP364" s="1701">
        <f t="shared" si="189"/>
        <v>0</v>
      </c>
      <c r="AQ364" s="1684">
        <v>358</v>
      </c>
      <c r="AR364" s="1684">
        <v>191.6</v>
      </c>
      <c r="AS364" s="1684">
        <v>286.39999999999998</v>
      </c>
      <c r="AT364" s="1684">
        <v>0.63419999999999999</v>
      </c>
      <c r="AU364" s="1700">
        <f t="shared" si="200"/>
        <v>0.25047158742696024</v>
      </c>
      <c r="AV364" s="1684">
        <v>22644</v>
      </c>
      <c r="AW364" s="1701">
        <f t="shared" si="177"/>
        <v>54243</v>
      </c>
      <c r="AX364" s="1701">
        <f t="shared" si="190"/>
        <v>0</v>
      </c>
      <c r="AY364" s="1684">
        <v>358</v>
      </c>
      <c r="AZ364" s="1684">
        <v>177.2</v>
      </c>
      <c r="BA364" s="1684">
        <v>286.39999999999998</v>
      </c>
      <c r="BB364" s="1684">
        <v>0.55149999999999999</v>
      </c>
      <c r="BC364" s="1700">
        <f t="shared" si="201"/>
        <v>0.20545012450936992</v>
      </c>
      <c r="BD364" s="1684">
        <v>14456</v>
      </c>
      <c r="BE364" s="1701">
        <f t="shared" si="178"/>
        <v>42218</v>
      </c>
      <c r="BF364" s="1701">
        <f t="shared" si="191"/>
        <v>0</v>
      </c>
      <c r="BG364" s="1684">
        <v>358</v>
      </c>
      <c r="BH364" s="1684">
        <v>184</v>
      </c>
      <c r="BI364" s="1684">
        <v>286.39999999999998</v>
      </c>
      <c r="BJ364" s="1684">
        <v>0.54879999999999995</v>
      </c>
      <c r="BK364" s="1700">
        <f t="shared" si="195"/>
        <v>0.33643679371167423</v>
      </c>
      <c r="BL364" s="1684">
        <v>25276</v>
      </c>
      <c r="BM364" s="1701">
        <f t="shared" si="179"/>
        <v>45077</v>
      </c>
      <c r="BN364" s="1701">
        <f t="shared" si="180"/>
        <v>0</v>
      </c>
    </row>
    <row r="365" spans="1:66">
      <c r="A365" s="1717" t="s">
        <v>3488</v>
      </c>
      <c r="B365" s="1674">
        <v>1260</v>
      </c>
      <c r="C365" s="1674">
        <v>31</v>
      </c>
      <c r="D365" s="1716">
        <v>359</v>
      </c>
      <c r="E365" s="1684" t="s">
        <v>3538</v>
      </c>
      <c r="F365" s="1684" t="s">
        <v>3489</v>
      </c>
      <c r="G365" s="1684" t="s">
        <v>2116</v>
      </c>
      <c r="H365" s="1684" t="s">
        <v>2115</v>
      </c>
      <c r="I365" s="1684">
        <v>11</v>
      </c>
      <c r="J365" s="1684">
        <v>361</v>
      </c>
      <c r="K365" s="1684">
        <v>361</v>
      </c>
      <c r="L365" s="1684">
        <v>256</v>
      </c>
      <c r="M365" s="1684">
        <v>288.8</v>
      </c>
      <c r="N365" s="1684">
        <v>0.90580000000000005</v>
      </c>
      <c r="O365" s="1700">
        <f t="shared" si="196"/>
        <v>0.21203057150217117</v>
      </c>
      <c r="P365" s="1684">
        <v>35400</v>
      </c>
      <c r="Q365" s="1701">
        <f t="shared" si="172"/>
        <v>100174</v>
      </c>
      <c r="R365" s="1701">
        <f t="shared" si="173"/>
        <v>0</v>
      </c>
      <c r="S365" s="1684">
        <v>361</v>
      </c>
      <c r="T365" s="1684">
        <v>228</v>
      </c>
      <c r="U365" s="1684">
        <v>288.8</v>
      </c>
      <c r="V365" s="1684">
        <v>0.89549999999999996</v>
      </c>
      <c r="W365" s="1700">
        <f t="shared" si="197"/>
        <v>0.17142241421532614</v>
      </c>
      <c r="X365" s="1684">
        <v>26040</v>
      </c>
      <c r="Y365" s="1701">
        <f t="shared" si="174"/>
        <v>91143</v>
      </c>
      <c r="Z365" s="1701">
        <f t="shared" si="187"/>
        <v>0</v>
      </c>
      <c r="AA365" s="1684">
        <v>361</v>
      </c>
      <c r="AB365" s="1684">
        <v>236</v>
      </c>
      <c r="AC365" s="1684">
        <v>288.8</v>
      </c>
      <c r="AD365" s="1684">
        <v>0.89370000000000005</v>
      </c>
      <c r="AE365" s="1700">
        <f t="shared" si="198"/>
        <v>0.16173056551752621</v>
      </c>
      <c r="AF365" s="1684">
        <v>24560</v>
      </c>
      <c r="AG365" s="1701">
        <f t="shared" si="175"/>
        <v>91115</v>
      </c>
      <c r="AH365" s="1701">
        <f t="shared" si="188"/>
        <v>0</v>
      </c>
      <c r="AI365" s="1684">
        <v>361</v>
      </c>
      <c r="AJ365" s="1684">
        <v>244</v>
      </c>
      <c r="AK365" s="1684">
        <v>288.8</v>
      </c>
      <c r="AL365" s="1684">
        <v>0.89070000000000005</v>
      </c>
      <c r="AM365" s="1700">
        <f t="shared" si="199"/>
        <v>0.23179569617385803</v>
      </c>
      <c r="AN365" s="1684">
        <v>37480</v>
      </c>
      <c r="AO365" s="1701">
        <f t="shared" si="176"/>
        <v>97016</v>
      </c>
      <c r="AP365" s="1701">
        <f t="shared" si="189"/>
        <v>0</v>
      </c>
      <c r="AQ365" s="1684">
        <v>361</v>
      </c>
      <c r="AR365" s="1684">
        <v>236</v>
      </c>
      <c r="AS365" s="1684">
        <v>288.8</v>
      </c>
      <c r="AT365" s="1684">
        <v>0.89990000000000003</v>
      </c>
      <c r="AU365" s="1700">
        <f t="shared" si="200"/>
        <v>0.33441335937676731</v>
      </c>
      <c r="AV365" s="1684">
        <v>52840</v>
      </c>
      <c r="AW365" s="1701">
        <f t="shared" si="177"/>
        <v>94805</v>
      </c>
      <c r="AX365" s="1701">
        <f t="shared" si="190"/>
        <v>0</v>
      </c>
      <c r="AY365" s="1684">
        <v>361</v>
      </c>
      <c r="AZ365" s="1684">
        <v>272</v>
      </c>
      <c r="BA365" s="1684">
        <v>288.8</v>
      </c>
      <c r="BB365" s="1684">
        <v>0.9032</v>
      </c>
      <c r="BC365" s="1700">
        <f t="shared" si="201"/>
        <v>0.32292589312075581</v>
      </c>
      <c r="BD365" s="1684">
        <v>57120</v>
      </c>
      <c r="BE365" s="1701">
        <f t="shared" si="178"/>
        <v>106130</v>
      </c>
      <c r="BF365" s="1701">
        <f t="shared" si="191"/>
        <v>0</v>
      </c>
      <c r="BG365" s="1684">
        <v>361</v>
      </c>
      <c r="BH365" s="1684">
        <v>300</v>
      </c>
      <c r="BI365" s="1684">
        <v>300</v>
      </c>
      <c r="BJ365" s="1684">
        <v>0.85150000000000003</v>
      </c>
      <c r="BK365" s="1700">
        <f t="shared" si="195"/>
        <v>0.38262648457181819</v>
      </c>
      <c r="BL365" s="1684">
        <v>72720</v>
      </c>
      <c r="BM365" s="1701">
        <f t="shared" si="179"/>
        <v>114033</v>
      </c>
      <c r="BN365" s="1701">
        <f t="shared" si="180"/>
        <v>0</v>
      </c>
    </row>
    <row r="366" spans="1:66">
      <c r="A366" s="1717" t="s">
        <v>2834</v>
      </c>
      <c r="B366" s="1674">
        <v>6210</v>
      </c>
      <c r="C366" s="1674">
        <v>17</v>
      </c>
      <c r="D366" s="1716">
        <v>360</v>
      </c>
      <c r="E366" s="1684" t="s">
        <v>3352</v>
      </c>
      <c r="F366" s="1684" t="s">
        <v>1720</v>
      </c>
      <c r="G366" s="1684" t="s">
        <v>2116</v>
      </c>
      <c r="H366" s="1684" t="s">
        <v>2115</v>
      </c>
      <c r="I366" s="1684">
        <v>11</v>
      </c>
      <c r="J366" s="1684">
        <v>361</v>
      </c>
      <c r="K366" s="1684">
        <v>361</v>
      </c>
      <c r="L366" s="1684">
        <v>269.39999999999998</v>
      </c>
      <c r="M366" s="1684">
        <v>288.8</v>
      </c>
      <c r="N366" s="1684">
        <v>0.97</v>
      </c>
      <c r="O366" s="1700">
        <f t="shared" si="196"/>
        <v>7.1655990019822605E-2</v>
      </c>
      <c r="P366" s="1684">
        <v>13482</v>
      </c>
      <c r="Q366" s="1701">
        <f t="shared" si="172"/>
        <v>112889</v>
      </c>
      <c r="R366" s="1701">
        <f t="shared" si="173"/>
        <v>0</v>
      </c>
      <c r="S366" s="1684">
        <v>361</v>
      </c>
      <c r="T366" s="1684">
        <v>270.60000000000002</v>
      </c>
      <c r="U366" s="1684">
        <v>288.8</v>
      </c>
      <c r="V366" s="1684">
        <v>0.83650000000000002</v>
      </c>
      <c r="W366" s="1700">
        <f t="shared" si="197"/>
        <v>0.12305716640260321</v>
      </c>
      <c r="X366" s="1684">
        <v>20724</v>
      </c>
      <c r="Y366" s="1701">
        <f t="shared" si="174"/>
        <v>101046</v>
      </c>
      <c r="Z366" s="1701">
        <f t="shared" si="187"/>
        <v>0</v>
      </c>
      <c r="AA366" s="1684">
        <v>361</v>
      </c>
      <c r="AB366" s="1684">
        <v>279.60000000000002</v>
      </c>
      <c r="AC366" s="1684">
        <v>288.8</v>
      </c>
      <c r="AD366" s="1684">
        <v>0.82150000000000001</v>
      </c>
      <c r="AE366" s="1700">
        <f t="shared" si="198"/>
        <v>8.1631266995629781E-2</v>
      </c>
      <c r="AF366" s="1684">
        <v>13500</v>
      </c>
      <c r="AG366" s="1701">
        <f t="shared" si="175"/>
        <v>99227</v>
      </c>
      <c r="AH366" s="1701">
        <f t="shared" si="188"/>
        <v>0</v>
      </c>
      <c r="AI366" s="1684">
        <v>361</v>
      </c>
      <c r="AJ366" s="1684">
        <v>247.2</v>
      </c>
      <c r="AK366" s="1684">
        <v>288.8</v>
      </c>
      <c r="AL366" s="1684">
        <v>0.97</v>
      </c>
      <c r="AM366" s="1700">
        <f t="shared" si="199"/>
        <v>8.616625931079909E-2</v>
      </c>
      <c r="AN366" s="1684">
        <v>15372</v>
      </c>
      <c r="AO366" s="1701">
        <f t="shared" si="176"/>
        <v>107040</v>
      </c>
      <c r="AP366" s="1701">
        <f t="shared" si="189"/>
        <v>0</v>
      </c>
      <c r="AQ366" s="1684">
        <v>361</v>
      </c>
      <c r="AR366" s="1684">
        <v>237.6</v>
      </c>
      <c r="AS366" s="1684">
        <v>288.8</v>
      </c>
      <c r="AT366" s="1684">
        <v>0.97</v>
      </c>
      <c r="AU366" s="1700">
        <f t="shared" si="200"/>
        <v>3.1842087878004077E-2</v>
      </c>
      <c r="AV366" s="1684">
        <v>5460</v>
      </c>
      <c r="AW366" s="1701">
        <f t="shared" si="177"/>
        <v>102883</v>
      </c>
      <c r="AX366" s="1701">
        <f t="shared" si="190"/>
        <v>0</v>
      </c>
      <c r="AY366" s="1684">
        <v>361</v>
      </c>
      <c r="AZ366" s="1684">
        <v>250.8</v>
      </c>
      <c r="BA366" s="1684">
        <v>288.8</v>
      </c>
      <c r="BB366" s="1684">
        <v>0.97</v>
      </c>
      <c r="BC366" s="1700">
        <f t="shared" si="201"/>
        <v>4.3366382216083792E-2</v>
      </c>
      <c r="BD366" s="1684">
        <v>7596</v>
      </c>
      <c r="BE366" s="1701">
        <f t="shared" si="178"/>
        <v>105095</v>
      </c>
      <c r="BF366" s="1701">
        <f t="shared" si="191"/>
        <v>0</v>
      </c>
      <c r="BG366" s="1684">
        <v>361</v>
      </c>
      <c r="BH366" s="1684">
        <v>238.8</v>
      </c>
      <c r="BI366" s="1684">
        <v>288.8</v>
      </c>
      <c r="BJ366" s="1684">
        <v>0.85089999999999999</v>
      </c>
      <c r="BK366" s="1700">
        <f t="shared" si="195"/>
        <v>0.1243442947897421</v>
      </c>
      <c r="BL366" s="1684">
        <v>18798</v>
      </c>
      <c r="BM366" s="1701">
        <f t="shared" si="179"/>
        <v>90706</v>
      </c>
      <c r="BN366" s="1701">
        <f t="shared" si="180"/>
        <v>0</v>
      </c>
    </row>
    <row r="367" spans="1:66">
      <c r="A367" s="1717" t="s">
        <v>2835</v>
      </c>
      <c r="B367" s="1674">
        <v>1240</v>
      </c>
      <c r="C367" s="1674">
        <v>29</v>
      </c>
      <c r="D367" s="1716">
        <v>361</v>
      </c>
      <c r="E367" s="1684">
        <v>71843</v>
      </c>
      <c r="F367" s="1684" t="s">
        <v>1170</v>
      </c>
      <c r="G367" s="1684" t="s">
        <v>2116</v>
      </c>
      <c r="H367" s="1684" t="s">
        <v>1043</v>
      </c>
      <c r="I367" s="1684">
        <v>11</v>
      </c>
      <c r="J367" s="1684">
        <v>370</v>
      </c>
      <c r="K367" s="1684">
        <v>370</v>
      </c>
      <c r="L367" s="1684">
        <v>140</v>
      </c>
      <c r="M367" s="1684">
        <v>370</v>
      </c>
      <c r="N367" s="1684">
        <v>0.94350000000000001</v>
      </c>
      <c r="O367" s="1700">
        <f t="shared" si="196"/>
        <v>0.22808522808522808</v>
      </c>
      <c r="P367" s="1684">
        <v>21692</v>
      </c>
      <c r="Q367" s="1701">
        <f t="shared" si="172"/>
        <v>57063</v>
      </c>
      <c r="R367" s="1701">
        <f t="shared" si="173"/>
        <v>0</v>
      </c>
      <c r="S367" s="1684">
        <v>370</v>
      </c>
      <c r="T367" s="1684">
        <v>136</v>
      </c>
      <c r="U367" s="1684">
        <v>370</v>
      </c>
      <c r="V367" s="1684">
        <v>0.95069999999999999</v>
      </c>
      <c r="W367" s="1700">
        <f t="shared" si="197"/>
        <v>0.25190333804439979</v>
      </c>
      <c r="X367" s="1684">
        <v>24232</v>
      </c>
      <c r="Y367" s="1701">
        <f t="shared" si="174"/>
        <v>57717</v>
      </c>
      <c r="Z367" s="1701">
        <f t="shared" si="187"/>
        <v>0</v>
      </c>
      <c r="AA367" s="1684">
        <v>370</v>
      </c>
      <c r="AB367" s="1684">
        <v>112</v>
      </c>
      <c r="AC367" s="1684">
        <v>370</v>
      </c>
      <c r="AD367" s="1684">
        <v>0.92859999999999998</v>
      </c>
      <c r="AE367" s="1700">
        <f t="shared" si="198"/>
        <v>0.18963091733929555</v>
      </c>
      <c r="AF367" s="1684">
        <v>14200</v>
      </c>
      <c r="AG367" s="1701">
        <f t="shared" si="175"/>
        <v>44929</v>
      </c>
      <c r="AH367" s="1701">
        <f t="shared" si="188"/>
        <v>0</v>
      </c>
      <c r="AI367" s="1684">
        <v>370</v>
      </c>
      <c r="AJ367" s="1684">
        <v>124</v>
      </c>
      <c r="AK367" s="1684">
        <v>370</v>
      </c>
      <c r="AL367" s="1684">
        <v>0.9365</v>
      </c>
      <c r="AM367" s="1700">
        <f t="shared" si="199"/>
        <v>0.2191723895012814</v>
      </c>
      <c r="AN367" s="1684">
        <v>18936</v>
      </c>
      <c r="AO367" s="1701">
        <f t="shared" si="176"/>
        <v>51839</v>
      </c>
      <c r="AP367" s="1701">
        <f t="shared" si="189"/>
        <v>0</v>
      </c>
      <c r="AQ367" s="1684">
        <v>370</v>
      </c>
      <c r="AR367" s="1684">
        <v>144</v>
      </c>
      <c r="AS367" s="1684">
        <v>370</v>
      </c>
      <c r="AT367" s="1684">
        <v>0.92449999999999999</v>
      </c>
      <c r="AU367" s="1700">
        <f t="shared" si="200"/>
        <v>0.18100455346394737</v>
      </c>
      <c r="AV367" s="1684">
        <v>17928</v>
      </c>
      <c r="AW367" s="1701">
        <f t="shared" si="177"/>
        <v>59428</v>
      </c>
      <c r="AX367" s="1701">
        <f t="shared" si="190"/>
        <v>0</v>
      </c>
      <c r="AY367" s="1684">
        <v>370</v>
      </c>
      <c r="AZ367" s="1684">
        <v>128</v>
      </c>
      <c r="BA367" s="1684">
        <v>370</v>
      </c>
      <c r="BB367" s="1684">
        <v>0.93540000000000001</v>
      </c>
      <c r="BC367" s="1700">
        <f t="shared" si="201"/>
        <v>0.24601403440001898</v>
      </c>
      <c r="BD367" s="1684">
        <v>21208</v>
      </c>
      <c r="BE367" s="1701">
        <f t="shared" si="178"/>
        <v>51724</v>
      </c>
      <c r="BF367" s="1701">
        <f t="shared" si="191"/>
        <v>0</v>
      </c>
      <c r="BG367" s="1684">
        <v>370</v>
      </c>
      <c r="BH367" s="1684">
        <v>108</v>
      </c>
      <c r="BI367" s="1684">
        <v>370</v>
      </c>
      <c r="BJ367" s="1684">
        <v>0.89410000000000001</v>
      </c>
      <c r="BK367" s="1700">
        <f t="shared" si="195"/>
        <v>0.18284384854721095</v>
      </c>
      <c r="BL367" s="1684">
        <v>13136</v>
      </c>
      <c r="BM367" s="1701">
        <f t="shared" si="179"/>
        <v>43106</v>
      </c>
      <c r="BN367" s="1701">
        <f t="shared" si="180"/>
        <v>0</v>
      </c>
    </row>
    <row r="368" spans="1:66">
      <c r="A368" s="1717" t="s">
        <v>3539</v>
      </c>
      <c r="B368" s="1674">
        <v>1230</v>
      </c>
      <c r="C368" s="1674">
        <v>101</v>
      </c>
      <c r="D368" s="1716">
        <v>362</v>
      </c>
      <c r="E368" s="1684" t="s">
        <v>3540</v>
      </c>
      <c r="F368" s="1684" t="s">
        <v>3541</v>
      </c>
      <c r="G368" s="1684" t="s">
        <v>2116</v>
      </c>
      <c r="H368" s="1684" t="s">
        <v>2196</v>
      </c>
      <c r="I368" s="1684">
        <v>11</v>
      </c>
      <c r="J368" s="1684">
        <v>372</v>
      </c>
      <c r="K368" s="1684">
        <v>372</v>
      </c>
      <c r="L368" s="1684">
        <v>135</v>
      </c>
      <c r="M368" s="1684">
        <v>297.60000000000002</v>
      </c>
      <c r="N368" s="1684">
        <v>0.77649999999999997</v>
      </c>
      <c r="O368" s="1700">
        <f t="shared" si="196"/>
        <v>0.41205260494092144</v>
      </c>
      <c r="P368" s="1684">
        <v>31100</v>
      </c>
      <c r="Q368" s="1701">
        <f t="shared" si="172"/>
        <v>45285</v>
      </c>
      <c r="R368" s="1701">
        <f t="shared" si="173"/>
        <v>0</v>
      </c>
      <c r="S368" s="1684">
        <v>372</v>
      </c>
      <c r="T368" s="1684">
        <v>135</v>
      </c>
      <c r="U368" s="1684">
        <v>297.60000000000002</v>
      </c>
      <c r="V368" s="1684">
        <v>0.7732</v>
      </c>
      <c r="W368" s="1700">
        <f t="shared" si="197"/>
        <v>0.4783659605959335</v>
      </c>
      <c r="X368" s="1684">
        <v>37150</v>
      </c>
      <c r="Y368" s="1701">
        <f t="shared" si="174"/>
        <v>46596</v>
      </c>
      <c r="Z368" s="1701">
        <f t="shared" si="187"/>
        <v>0</v>
      </c>
      <c r="AA368" s="1684">
        <v>372</v>
      </c>
      <c r="AB368" s="1684">
        <v>165</v>
      </c>
      <c r="AC368" s="1684">
        <v>297.60000000000002</v>
      </c>
      <c r="AD368" s="1684">
        <v>0.79459999999999997</v>
      </c>
      <c r="AE368" s="1700">
        <f t="shared" si="198"/>
        <v>0.41790927142047202</v>
      </c>
      <c r="AF368" s="1684">
        <v>39450</v>
      </c>
      <c r="AG368" s="1701">
        <f t="shared" si="175"/>
        <v>56639</v>
      </c>
      <c r="AH368" s="1701">
        <f t="shared" si="188"/>
        <v>0</v>
      </c>
      <c r="AI368" s="1684">
        <v>372</v>
      </c>
      <c r="AJ368" s="1684">
        <v>80</v>
      </c>
      <c r="AK368" s="1684">
        <v>297.60000000000002</v>
      </c>
      <c r="AL368" s="1684">
        <v>0.80969999999999998</v>
      </c>
      <c r="AM368" s="1700">
        <f t="shared" si="199"/>
        <v>0.29568398490878745</v>
      </c>
      <c r="AN368" s="1684">
        <v>14250</v>
      </c>
      <c r="AO368" s="1701">
        <f t="shared" si="176"/>
        <v>28916</v>
      </c>
      <c r="AP368" s="1701">
        <f t="shared" si="189"/>
        <v>0</v>
      </c>
      <c r="AQ368" s="1684">
        <v>372</v>
      </c>
      <c r="AR368" s="1684">
        <v>95</v>
      </c>
      <c r="AS368" s="1684">
        <v>297.60000000000002</v>
      </c>
      <c r="AT368" s="1684">
        <v>0.79830000000000001</v>
      </c>
      <c r="AU368" s="1700">
        <f t="shared" si="200"/>
        <v>0.168368535826804</v>
      </c>
      <c r="AV368" s="1684">
        <v>9500</v>
      </c>
      <c r="AW368" s="1701">
        <f t="shared" si="177"/>
        <v>33854</v>
      </c>
      <c r="AX368" s="1701">
        <f t="shared" si="190"/>
        <v>0</v>
      </c>
      <c r="AY368" s="1684">
        <v>372</v>
      </c>
      <c r="AZ368" s="1684">
        <v>129.19999999999999</v>
      </c>
      <c r="BA368" s="1684">
        <v>297.60000000000002</v>
      </c>
      <c r="BB368" s="1684">
        <v>0.77100000000000002</v>
      </c>
      <c r="BC368" s="1700">
        <f t="shared" si="201"/>
        <v>0.4122891789887731</v>
      </c>
      <c r="BD368" s="1684">
        <v>29570</v>
      </c>
      <c r="BE368" s="1701">
        <f t="shared" si="178"/>
        <v>43033</v>
      </c>
      <c r="BF368" s="1701">
        <f t="shared" si="191"/>
        <v>0</v>
      </c>
      <c r="BG368" s="1684">
        <v>372</v>
      </c>
      <c r="BH368" s="1684">
        <v>130</v>
      </c>
      <c r="BI368" s="1684">
        <v>297.60000000000002</v>
      </c>
      <c r="BJ368" s="1684">
        <v>0.78410000000000002</v>
      </c>
      <c r="BK368" s="1700">
        <f t="shared" si="195"/>
        <v>0.5515693473121549</v>
      </c>
      <c r="BL368" s="1684">
        <v>41830</v>
      </c>
      <c r="BM368" s="1701">
        <f t="shared" si="179"/>
        <v>45503</v>
      </c>
      <c r="BN368" s="1701">
        <f t="shared" si="180"/>
        <v>0</v>
      </c>
    </row>
    <row r="369" spans="1:66">
      <c r="A369" s="1717" t="s">
        <v>2870</v>
      </c>
      <c r="B369" s="1674">
        <v>1250</v>
      </c>
      <c r="C369" s="1674">
        <v>26</v>
      </c>
      <c r="D369" s="1716">
        <v>363</v>
      </c>
      <c r="E369" s="1684" t="s">
        <v>3244</v>
      </c>
      <c r="F369" s="1684" t="s">
        <v>1710</v>
      </c>
      <c r="G369" s="1684" t="s">
        <v>2116</v>
      </c>
      <c r="H369" s="1684" t="s">
        <v>2115</v>
      </c>
      <c r="I369" s="1684">
        <v>33</v>
      </c>
      <c r="J369" s="1684">
        <v>375</v>
      </c>
      <c r="K369" s="1684">
        <v>375</v>
      </c>
      <c r="L369" s="1684">
        <v>165.6</v>
      </c>
      <c r="M369" s="1684">
        <v>300</v>
      </c>
      <c r="N369" s="1684">
        <v>0.74719999999999998</v>
      </c>
      <c r="O369" s="1700">
        <f t="shared" si="196"/>
        <v>6.65730159099608E-2</v>
      </c>
      <c r="P369" s="1684">
        <v>5931</v>
      </c>
      <c r="Q369" s="1701">
        <f t="shared" si="172"/>
        <v>53454</v>
      </c>
      <c r="R369" s="1701">
        <f t="shared" si="173"/>
        <v>0</v>
      </c>
      <c r="S369" s="1684">
        <v>375</v>
      </c>
      <c r="T369" s="1684">
        <v>63</v>
      </c>
      <c r="U369" s="1684">
        <v>300</v>
      </c>
      <c r="V369" s="1684">
        <v>0.75180000000000002</v>
      </c>
      <c r="W369" s="1700">
        <f t="shared" si="197"/>
        <v>0.10445999749091683</v>
      </c>
      <c r="X369" s="1684">
        <v>3681</v>
      </c>
      <c r="Y369" s="1701">
        <f t="shared" si="174"/>
        <v>21143</v>
      </c>
      <c r="Z369" s="1701">
        <f t="shared" si="187"/>
        <v>0</v>
      </c>
      <c r="AA369" s="1684">
        <v>375</v>
      </c>
      <c r="AB369" s="1684">
        <v>64.8</v>
      </c>
      <c r="AC369" s="1684">
        <v>300</v>
      </c>
      <c r="AD369" s="1684">
        <v>0.76239999999999997</v>
      </c>
      <c r="AE369" s="1700">
        <f t="shared" si="198"/>
        <v>8.9315498166932239E-2</v>
      </c>
      <c r="AF369" s="1684">
        <v>3177</v>
      </c>
      <c r="AG369" s="1701">
        <f t="shared" si="175"/>
        <v>21342</v>
      </c>
      <c r="AH369" s="1701">
        <f t="shared" si="188"/>
        <v>0</v>
      </c>
      <c r="AI369" s="1684">
        <v>375</v>
      </c>
      <c r="AJ369" s="1684">
        <v>113.4</v>
      </c>
      <c r="AK369" s="1684">
        <v>300</v>
      </c>
      <c r="AL369" s="1684">
        <v>0.82789999999999997</v>
      </c>
      <c r="AM369" s="1700">
        <f t="shared" si="199"/>
        <v>5.5791306682601793E-2</v>
      </c>
      <c r="AN369" s="1684">
        <v>3897</v>
      </c>
      <c r="AO369" s="1701">
        <f t="shared" si="176"/>
        <v>41910</v>
      </c>
      <c r="AP369" s="1701">
        <f t="shared" si="189"/>
        <v>0</v>
      </c>
      <c r="AQ369" s="1684">
        <v>375</v>
      </c>
      <c r="AR369" s="1684">
        <v>57.6</v>
      </c>
      <c r="AS369" s="1684">
        <v>300</v>
      </c>
      <c r="AT369" s="1684">
        <v>0.94159999999999999</v>
      </c>
      <c r="AU369" s="1700">
        <f t="shared" si="200"/>
        <v>2.8772019828980186E-2</v>
      </c>
      <c r="AV369" s="1684">
        <v>1161</v>
      </c>
      <c r="AW369" s="1701">
        <f t="shared" si="177"/>
        <v>24211</v>
      </c>
      <c r="AX369" s="1701">
        <f t="shared" si="190"/>
        <v>0</v>
      </c>
      <c r="AY369" s="1684">
        <v>375</v>
      </c>
      <c r="AZ369" s="1684">
        <v>68.400000000000006</v>
      </c>
      <c r="BA369" s="1684">
        <v>300</v>
      </c>
      <c r="BB369" s="1684">
        <v>0.77410000000000001</v>
      </c>
      <c r="BC369" s="1700">
        <f t="shared" si="201"/>
        <v>0.13102369021636895</v>
      </c>
      <c r="BD369" s="1684">
        <v>4995</v>
      </c>
      <c r="BE369" s="1701">
        <f t="shared" si="178"/>
        <v>22874</v>
      </c>
      <c r="BF369" s="1701">
        <f t="shared" si="191"/>
        <v>0</v>
      </c>
      <c r="BG369" s="1684">
        <v>375</v>
      </c>
      <c r="BH369" s="1684">
        <v>66.599999999999994</v>
      </c>
      <c r="BI369" s="1684">
        <v>300</v>
      </c>
      <c r="BJ369" s="1684">
        <v>0.72909999999999997</v>
      </c>
      <c r="BK369" s="1700">
        <f t="shared" si="195"/>
        <v>0.10188999818282055</v>
      </c>
      <c r="BL369" s="1684">
        <v>3681</v>
      </c>
      <c r="BM369" s="1701">
        <f t="shared" si="179"/>
        <v>21676</v>
      </c>
      <c r="BN369" s="1701">
        <f t="shared" si="180"/>
        <v>0</v>
      </c>
    </row>
    <row r="370" spans="1:66">
      <c r="A370" s="1717" t="s">
        <v>3624</v>
      </c>
      <c r="B370" s="1674">
        <v>1260</v>
      </c>
      <c r="C370" s="1674">
        <v>33</v>
      </c>
      <c r="D370" s="1716">
        <v>364</v>
      </c>
      <c r="E370" s="1684" t="s">
        <v>3625</v>
      </c>
      <c r="F370" s="1684" t="s">
        <v>3626</v>
      </c>
      <c r="G370" s="1684" t="s">
        <v>2116</v>
      </c>
      <c r="H370" s="1684" t="s">
        <v>2196</v>
      </c>
      <c r="I370" s="1684">
        <v>11</v>
      </c>
      <c r="J370" s="1684">
        <v>389</v>
      </c>
      <c r="K370" s="1684">
        <v>389</v>
      </c>
      <c r="L370" s="1684">
        <v>180</v>
      </c>
      <c r="M370" s="1684">
        <v>311.2</v>
      </c>
      <c r="N370" s="1684">
        <v>0.70909999999999995</v>
      </c>
      <c r="O370" s="1700">
        <f t="shared" si="196"/>
        <v>0.37084044981379632</v>
      </c>
      <c r="P370" s="1684">
        <v>34080</v>
      </c>
      <c r="Q370" s="1701">
        <f t="shared" si="172"/>
        <v>55140</v>
      </c>
      <c r="R370" s="1701">
        <f t="shared" si="173"/>
        <v>0</v>
      </c>
      <c r="S370" s="1684">
        <v>389</v>
      </c>
      <c r="T370" s="1684">
        <v>234</v>
      </c>
      <c r="U370" s="1684">
        <v>311.2</v>
      </c>
      <c r="V370" s="1684">
        <v>0.7349</v>
      </c>
      <c r="W370" s="1700">
        <f t="shared" si="197"/>
        <v>0.41221432984192019</v>
      </c>
      <c r="X370" s="1684">
        <v>52740</v>
      </c>
      <c r="Y370" s="1701">
        <f t="shared" si="174"/>
        <v>76766</v>
      </c>
      <c r="Z370" s="1701">
        <f t="shared" si="187"/>
        <v>0</v>
      </c>
      <c r="AA370" s="1684">
        <v>389</v>
      </c>
      <c r="AB370" s="1684">
        <v>312</v>
      </c>
      <c r="AC370" s="1684">
        <v>312</v>
      </c>
      <c r="AD370" s="1684">
        <v>0.69830000000000003</v>
      </c>
      <c r="AE370" s="1700">
        <f t="shared" si="198"/>
        <v>0.43910057514525508</v>
      </c>
      <c r="AF370" s="1684">
        <v>68880</v>
      </c>
      <c r="AG370" s="1701">
        <f t="shared" si="175"/>
        <v>94120</v>
      </c>
      <c r="AH370" s="1701">
        <f t="shared" si="188"/>
        <v>0</v>
      </c>
      <c r="AI370" s="1684">
        <v>389</v>
      </c>
      <c r="AJ370" s="1684">
        <v>324</v>
      </c>
      <c r="AK370" s="1684">
        <v>324</v>
      </c>
      <c r="AL370" s="1684">
        <v>0.71360000000000001</v>
      </c>
      <c r="AM370" s="1700">
        <f t="shared" si="199"/>
        <v>0.38926258096661681</v>
      </c>
      <c r="AN370" s="1684">
        <v>66960</v>
      </c>
      <c r="AO370" s="1701">
        <f t="shared" si="176"/>
        <v>103211</v>
      </c>
      <c r="AP370" s="1701">
        <f t="shared" si="189"/>
        <v>0</v>
      </c>
      <c r="AQ370" s="1684">
        <v>389</v>
      </c>
      <c r="AR370" s="1684">
        <v>384</v>
      </c>
      <c r="AS370" s="1684">
        <v>384</v>
      </c>
      <c r="AT370" s="1684">
        <v>0.7379</v>
      </c>
      <c r="AU370" s="1700">
        <f t="shared" si="200"/>
        <v>0.36338956673034639</v>
      </c>
      <c r="AV370" s="1684">
        <v>76608</v>
      </c>
      <c r="AW370" s="1701">
        <f t="shared" si="177"/>
        <v>126489</v>
      </c>
      <c r="AX370" s="1701">
        <f t="shared" si="190"/>
        <v>0</v>
      </c>
      <c r="AY370" s="1684">
        <v>389</v>
      </c>
      <c r="AZ370" s="1684">
        <v>327.12</v>
      </c>
      <c r="BA370" s="1684">
        <v>327.12</v>
      </c>
      <c r="BB370" s="1684">
        <v>0.745</v>
      </c>
      <c r="BC370" s="1700">
        <f t="shared" si="201"/>
        <v>0.49014297649119176</v>
      </c>
      <c r="BD370" s="1684">
        <v>86004</v>
      </c>
      <c r="BE370" s="1701">
        <f t="shared" si="178"/>
        <v>105280</v>
      </c>
      <c r="BF370" s="1701">
        <f t="shared" si="191"/>
        <v>0</v>
      </c>
      <c r="BG370" s="1684">
        <v>389</v>
      </c>
      <c r="BH370" s="1684">
        <v>324</v>
      </c>
      <c r="BI370" s="1684">
        <v>324</v>
      </c>
      <c r="BJ370" s="1684">
        <v>0.75639999999999996</v>
      </c>
      <c r="BK370" s="1700">
        <f t="shared" si="195"/>
        <v>0.42755424519212243</v>
      </c>
      <c r="BL370" s="1684">
        <v>77958</v>
      </c>
      <c r="BM370" s="1701">
        <f t="shared" si="179"/>
        <v>109401</v>
      </c>
      <c r="BN370" s="1701">
        <f t="shared" si="180"/>
        <v>0</v>
      </c>
    </row>
    <row r="371" spans="1:66">
      <c r="A371" s="1717" t="s">
        <v>2837</v>
      </c>
      <c r="B371" s="1674">
        <v>6110</v>
      </c>
      <c r="C371" s="1674">
        <v>59</v>
      </c>
      <c r="D371" s="1716">
        <v>365</v>
      </c>
      <c r="E371" s="1684" t="s">
        <v>3209</v>
      </c>
      <c r="F371" s="1684" t="s">
        <v>1088</v>
      </c>
      <c r="G371" s="1684" t="s">
        <v>2116</v>
      </c>
      <c r="H371" s="1684" t="s">
        <v>1429</v>
      </c>
      <c r="I371" s="1684">
        <v>11</v>
      </c>
      <c r="J371" s="1684">
        <v>389</v>
      </c>
      <c r="K371" s="1684">
        <v>389</v>
      </c>
      <c r="L371" s="1684">
        <v>90</v>
      </c>
      <c r="M371" s="1684">
        <v>311.2</v>
      </c>
      <c r="N371" s="1684">
        <v>0.84619999999999995</v>
      </c>
      <c r="O371" s="1700">
        <f t="shared" si="196"/>
        <v>0.38516417623011812</v>
      </c>
      <c r="P371" s="1684">
        <v>21120</v>
      </c>
      <c r="Q371" s="1701">
        <f t="shared" si="172"/>
        <v>32900</v>
      </c>
      <c r="R371" s="1701">
        <f t="shared" si="173"/>
        <v>0</v>
      </c>
      <c r="S371" s="1684">
        <v>389</v>
      </c>
      <c r="T371" s="1684">
        <v>120</v>
      </c>
      <c r="U371" s="1684">
        <v>311.2</v>
      </c>
      <c r="V371" s="1684">
        <v>0.91069999999999995</v>
      </c>
      <c r="W371" s="1700">
        <f t="shared" si="197"/>
        <v>0.37634998955075322</v>
      </c>
      <c r="X371" s="1684">
        <v>30600</v>
      </c>
      <c r="Y371" s="1701">
        <f t="shared" si="174"/>
        <v>48784</v>
      </c>
      <c r="Z371" s="1701">
        <f t="shared" si="187"/>
        <v>0</v>
      </c>
      <c r="AA371" s="1684">
        <v>389</v>
      </c>
      <c r="AB371" s="1684">
        <v>108</v>
      </c>
      <c r="AC371" s="1684">
        <v>311.2</v>
      </c>
      <c r="AD371" s="1684">
        <v>0.89810000000000001</v>
      </c>
      <c r="AE371" s="1700">
        <f t="shared" si="198"/>
        <v>0.5378295193831697</v>
      </c>
      <c r="AF371" s="1684">
        <v>37560</v>
      </c>
      <c r="AG371" s="1701">
        <f t="shared" si="175"/>
        <v>41902</v>
      </c>
      <c r="AH371" s="1701">
        <f t="shared" si="188"/>
        <v>0</v>
      </c>
      <c r="AI371" s="1684">
        <v>389</v>
      </c>
      <c r="AJ371" s="1684">
        <v>102</v>
      </c>
      <c r="AK371" s="1684">
        <v>311.2</v>
      </c>
      <c r="AL371" s="1684">
        <v>0.82789999999999997</v>
      </c>
      <c r="AM371" s="1700">
        <f t="shared" si="199"/>
        <v>0.41351203776516626</v>
      </c>
      <c r="AN371" s="1684">
        <v>25980</v>
      </c>
      <c r="AO371" s="1701">
        <f t="shared" si="176"/>
        <v>37697</v>
      </c>
      <c r="AP371" s="1701">
        <f t="shared" si="189"/>
        <v>0</v>
      </c>
      <c r="AQ371" s="1684">
        <v>389</v>
      </c>
      <c r="AR371" s="1684">
        <v>102</v>
      </c>
      <c r="AS371" s="1684">
        <v>311.2</v>
      </c>
      <c r="AT371" s="1684">
        <v>0.80830000000000002</v>
      </c>
      <c r="AU371" s="1700">
        <f t="shared" si="200"/>
        <v>0.40006344673694166</v>
      </c>
      <c r="AV371" s="1684">
        <v>24540</v>
      </c>
      <c r="AW371" s="1701">
        <f t="shared" si="177"/>
        <v>36804</v>
      </c>
      <c r="AX371" s="1701">
        <f t="shared" si="190"/>
        <v>0</v>
      </c>
      <c r="AY371" s="1684">
        <v>389</v>
      </c>
      <c r="AZ371" s="1684">
        <v>96</v>
      </c>
      <c r="BA371" s="1684">
        <v>311.2</v>
      </c>
      <c r="BB371" s="1684">
        <v>0.7853</v>
      </c>
      <c r="BC371" s="1700">
        <f t="shared" si="201"/>
        <v>0.48526217864368887</v>
      </c>
      <c r="BD371" s="1684">
        <v>26340</v>
      </c>
      <c r="BE371" s="1701">
        <f t="shared" si="178"/>
        <v>32568</v>
      </c>
      <c r="BF371" s="1701">
        <f t="shared" si="191"/>
        <v>0</v>
      </c>
      <c r="BG371" s="1684">
        <v>389</v>
      </c>
      <c r="BH371" s="1684">
        <v>66</v>
      </c>
      <c r="BI371" s="1684">
        <v>311.2</v>
      </c>
      <c r="BJ371" s="1684">
        <v>0.73629999999999995</v>
      </c>
      <c r="BK371" s="1700">
        <f t="shared" si="195"/>
        <v>0.52905142871101707</v>
      </c>
      <c r="BL371" s="1684">
        <v>19128</v>
      </c>
      <c r="BM371" s="1701">
        <f t="shared" si="179"/>
        <v>21693</v>
      </c>
      <c r="BN371" s="1701">
        <f t="shared" si="180"/>
        <v>0</v>
      </c>
    </row>
    <row r="372" spans="1:66">
      <c r="A372" s="1717" t="s">
        <v>3875</v>
      </c>
      <c r="B372" s="1674">
        <v>6210</v>
      </c>
      <c r="C372" s="1674">
        <v>50</v>
      </c>
      <c r="D372" s="1716">
        <v>366</v>
      </c>
      <c r="E372" s="1684" t="s">
        <v>3876</v>
      </c>
      <c r="F372" s="1684" t="s">
        <v>3814</v>
      </c>
      <c r="G372" s="1684" t="s">
        <v>2116</v>
      </c>
      <c r="H372" s="1684" t="s">
        <v>2115</v>
      </c>
      <c r="I372" s="1684">
        <v>33</v>
      </c>
      <c r="J372" s="1684">
        <v>389</v>
      </c>
      <c r="K372" s="1684">
        <v>389</v>
      </c>
      <c r="L372" s="1684">
        <v>114.24</v>
      </c>
      <c r="M372" s="1684">
        <v>311.2</v>
      </c>
      <c r="N372" s="1684">
        <v>0.93979999999999997</v>
      </c>
      <c r="O372" s="1700">
        <f t="shared" si="196"/>
        <v>0.44498673059349297</v>
      </c>
      <c r="P372" s="1684">
        <v>34398</v>
      </c>
      <c r="Q372" s="1701">
        <f t="shared" si="172"/>
        <v>46381</v>
      </c>
      <c r="R372" s="1701">
        <f t="shared" si="173"/>
        <v>0</v>
      </c>
      <c r="S372" s="1684">
        <v>389</v>
      </c>
      <c r="T372" s="1684">
        <v>110.4</v>
      </c>
      <c r="U372" s="1684">
        <v>311.2</v>
      </c>
      <c r="V372" s="1684">
        <v>0.95550000000000002</v>
      </c>
      <c r="W372" s="1700">
        <f t="shared" si="197"/>
        <v>0.35870427575496699</v>
      </c>
      <c r="X372" s="1684">
        <v>28152</v>
      </c>
      <c r="Y372" s="1701">
        <f t="shared" si="174"/>
        <v>47089</v>
      </c>
      <c r="Z372" s="1701">
        <f t="shared" si="187"/>
        <v>0</v>
      </c>
      <c r="AA372" s="1684">
        <v>389</v>
      </c>
      <c r="AB372" s="1684">
        <v>125.76</v>
      </c>
      <c r="AC372" s="1684">
        <v>311.2</v>
      </c>
      <c r="AD372" s="1684">
        <v>0.94389999999999996</v>
      </c>
      <c r="AE372" s="1700">
        <f t="shared" si="198"/>
        <v>0.39481673359793135</v>
      </c>
      <c r="AF372" s="1684">
        <v>33744</v>
      </c>
      <c r="AG372" s="1701">
        <f t="shared" si="175"/>
        <v>51281</v>
      </c>
      <c r="AH372" s="1701">
        <f t="shared" si="188"/>
        <v>0</v>
      </c>
      <c r="AI372" s="1684">
        <v>389</v>
      </c>
      <c r="AJ372" s="1684">
        <v>123.36</v>
      </c>
      <c r="AK372" s="1684">
        <v>311.2</v>
      </c>
      <c r="AL372" s="1684">
        <v>0.95169999999999999</v>
      </c>
      <c r="AM372" s="1700">
        <f t="shared" si="199"/>
        <v>0.40167436454858624</v>
      </c>
      <c r="AN372" s="1684">
        <v>35085</v>
      </c>
      <c r="AO372" s="1701">
        <f t="shared" si="176"/>
        <v>52408</v>
      </c>
      <c r="AP372" s="1701">
        <f t="shared" si="189"/>
        <v>0</v>
      </c>
      <c r="AQ372" s="1684">
        <v>389</v>
      </c>
      <c r="AR372" s="1684">
        <v>102</v>
      </c>
      <c r="AS372" s="1684">
        <v>311.2</v>
      </c>
      <c r="AT372" s="1684">
        <v>0.95750000000000002</v>
      </c>
      <c r="AU372" s="1700">
        <f t="shared" si="200"/>
        <v>0.30168135644723654</v>
      </c>
      <c r="AV372" s="1684">
        <v>21921</v>
      </c>
      <c r="AW372" s="1701">
        <f t="shared" si="177"/>
        <v>43598</v>
      </c>
      <c r="AX372" s="1701">
        <f t="shared" si="190"/>
        <v>0</v>
      </c>
      <c r="AY372" s="1684">
        <v>389</v>
      </c>
      <c r="AZ372" s="1684">
        <v>114</v>
      </c>
      <c r="BA372" s="1684">
        <v>311.2</v>
      </c>
      <c r="BB372" s="1684">
        <v>0.94740000000000002</v>
      </c>
      <c r="BC372" s="1700">
        <f t="shared" si="201"/>
        <v>0.56444877763333812</v>
      </c>
      <c r="BD372" s="1684">
        <v>43893</v>
      </c>
      <c r="BE372" s="1701">
        <f t="shared" si="178"/>
        <v>46658</v>
      </c>
      <c r="BF372" s="1701">
        <f t="shared" si="191"/>
        <v>0</v>
      </c>
      <c r="BG372" s="1684">
        <v>389</v>
      </c>
      <c r="BH372" s="1684">
        <v>94.08</v>
      </c>
      <c r="BI372" s="1684">
        <v>311.2</v>
      </c>
      <c r="BJ372" s="1684">
        <v>0.9516</v>
      </c>
      <c r="BK372" s="1700">
        <f t="shared" si="195"/>
        <v>0.42107721015564553</v>
      </c>
      <c r="BL372" s="1684">
        <v>28047</v>
      </c>
      <c r="BM372" s="1701">
        <f t="shared" si="179"/>
        <v>39965</v>
      </c>
      <c r="BN372" s="1701">
        <f t="shared" si="180"/>
        <v>0</v>
      </c>
    </row>
    <row r="373" spans="1:66">
      <c r="A373" s="1717" t="s">
        <v>3877</v>
      </c>
      <c r="B373" s="1674">
        <v>6210</v>
      </c>
      <c r="C373" s="1674">
        <v>51</v>
      </c>
      <c r="D373" s="1716">
        <v>367</v>
      </c>
      <c r="E373" s="1684" t="s">
        <v>3878</v>
      </c>
      <c r="F373" s="1684" t="s">
        <v>3814</v>
      </c>
      <c r="G373" s="1684" t="s">
        <v>2116</v>
      </c>
      <c r="H373" s="1684" t="s">
        <v>2115</v>
      </c>
      <c r="I373" s="1684">
        <v>33</v>
      </c>
      <c r="J373" s="1684">
        <v>389</v>
      </c>
      <c r="K373" s="1684">
        <v>389</v>
      </c>
      <c r="L373" s="1684">
        <v>180.6</v>
      </c>
      <c r="M373" s="1684">
        <v>311.2</v>
      </c>
      <c r="N373" s="1684">
        <v>0.67430000000000001</v>
      </c>
      <c r="O373" s="1700">
        <f t="shared" si="196"/>
        <v>0.31621598259179351</v>
      </c>
      <c r="P373" s="1684">
        <v>27726</v>
      </c>
      <c r="Q373" s="1701">
        <f t="shared" si="172"/>
        <v>52608</v>
      </c>
      <c r="R373" s="1701">
        <f t="shared" si="173"/>
        <v>0</v>
      </c>
      <c r="S373" s="1684">
        <v>389</v>
      </c>
      <c r="T373" s="1684">
        <v>121.2</v>
      </c>
      <c r="U373" s="1684">
        <v>311.2</v>
      </c>
      <c r="V373" s="1684">
        <v>0.80359999999999998</v>
      </c>
      <c r="W373" s="1700">
        <f t="shared" si="197"/>
        <v>0.51237280634886007</v>
      </c>
      <c r="X373" s="1684">
        <v>37128</v>
      </c>
      <c r="Y373" s="1701">
        <f t="shared" si="174"/>
        <v>43478</v>
      </c>
      <c r="Z373" s="1701">
        <f t="shared" si="187"/>
        <v>0</v>
      </c>
      <c r="AA373" s="1684">
        <v>389</v>
      </c>
      <c r="AB373" s="1684">
        <v>117.6</v>
      </c>
      <c r="AC373" s="1684">
        <v>311.2</v>
      </c>
      <c r="AD373" s="1684">
        <v>0.76949999999999996</v>
      </c>
      <c r="AE373" s="1700">
        <f t="shared" si="198"/>
        <v>0.40067467316144567</v>
      </c>
      <c r="AF373" s="1684">
        <v>26106</v>
      </c>
      <c r="AG373" s="1701">
        <f t="shared" si="175"/>
        <v>39093</v>
      </c>
      <c r="AH373" s="1701">
        <f t="shared" si="188"/>
        <v>0</v>
      </c>
      <c r="AI373" s="1684">
        <v>389</v>
      </c>
      <c r="AJ373" s="1684">
        <v>114.6</v>
      </c>
      <c r="AK373" s="1684">
        <v>311.2</v>
      </c>
      <c r="AL373" s="1684">
        <v>0.66820000000000002</v>
      </c>
      <c r="AM373" s="1700">
        <f t="shared" si="199"/>
        <v>0.61008557197351687</v>
      </c>
      <c r="AN373" s="1684">
        <v>34758</v>
      </c>
      <c r="AO373" s="1701">
        <f t="shared" si="176"/>
        <v>34183</v>
      </c>
      <c r="AP373" s="1701">
        <f t="shared" si="189"/>
        <v>575</v>
      </c>
      <c r="AQ373" s="1684">
        <v>389</v>
      </c>
      <c r="AR373" s="1684">
        <v>134.4</v>
      </c>
      <c r="AS373" s="1684">
        <v>311.2</v>
      </c>
      <c r="AT373" s="1684">
        <v>0.62609999999999999</v>
      </c>
      <c r="AU373" s="1700">
        <f t="shared" si="200"/>
        <v>0.48771688709591549</v>
      </c>
      <c r="AV373" s="1684">
        <v>30534</v>
      </c>
      <c r="AW373" s="1701">
        <f t="shared" si="177"/>
        <v>37564</v>
      </c>
      <c r="AX373" s="1701">
        <f t="shared" si="190"/>
        <v>0</v>
      </c>
      <c r="AY373" s="1684">
        <v>389</v>
      </c>
      <c r="AZ373" s="1684">
        <v>114</v>
      </c>
      <c r="BA373" s="1684">
        <v>311.2</v>
      </c>
      <c r="BB373" s="1684">
        <v>0.628</v>
      </c>
      <c r="BC373" s="1700">
        <f t="shared" si="201"/>
        <v>0.66813796699817485</v>
      </c>
      <c r="BD373" s="1684">
        <v>34440</v>
      </c>
      <c r="BE373" s="1701">
        <f t="shared" si="178"/>
        <v>30928</v>
      </c>
      <c r="BF373" s="1701">
        <f t="shared" si="191"/>
        <v>3512</v>
      </c>
      <c r="BG373" s="1684">
        <v>389</v>
      </c>
      <c r="BH373" s="1684">
        <v>120</v>
      </c>
      <c r="BI373" s="1684">
        <v>311.2</v>
      </c>
      <c r="BJ373" s="1684">
        <v>0.6018</v>
      </c>
      <c r="BK373" s="1700">
        <f t="shared" si="195"/>
        <v>0.60749650689508539</v>
      </c>
      <c r="BL373" s="1684">
        <v>32640</v>
      </c>
      <c r="BM373" s="1701">
        <f t="shared" si="179"/>
        <v>32237</v>
      </c>
      <c r="BN373" s="1701">
        <f t="shared" si="180"/>
        <v>403</v>
      </c>
    </row>
    <row r="374" spans="1:66">
      <c r="A374" s="1717" t="s">
        <v>2838</v>
      </c>
      <c r="B374" s="1674">
        <v>6110</v>
      </c>
      <c r="C374" s="1674">
        <v>73</v>
      </c>
      <c r="D374" s="1716">
        <v>368</v>
      </c>
      <c r="E374" s="1684" t="s">
        <v>3213</v>
      </c>
      <c r="F374" s="1684" t="s">
        <v>1763</v>
      </c>
      <c r="G374" s="1684" t="s">
        <v>571</v>
      </c>
      <c r="H374" s="1684" t="s">
        <v>2115</v>
      </c>
      <c r="I374" s="1684">
        <v>33</v>
      </c>
      <c r="J374" s="1684">
        <v>390</v>
      </c>
      <c r="K374" s="1684">
        <v>390</v>
      </c>
      <c r="L374" s="1684">
        <v>351</v>
      </c>
      <c r="M374" s="1684">
        <v>351</v>
      </c>
      <c r="N374" s="1684">
        <v>0.99129999999999996</v>
      </c>
      <c r="O374" s="1700">
        <f t="shared" si="196"/>
        <v>0.25776247656606782</v>
      </c>
      <c r="P374" s="1684">
        <v>64575</v>
      </c>
      <c r="Q374" s="1701">
        <f t="shared" si="172"/>
        <v>150313</v>
      </c>
      <c r="R374" s="1701">
        <f t="shared" si="173"/>
        <v>0</v>
      </c>
      <c r="S374" s="1684">
        <v>390</v>
      </c>
      <c r="T374" s="1684">
        <v>0</v>
      </c>
      <c r="U374" s="1684">
        <v>312</v>
      </c>
      <c r="V374" s="1684">
        <v>0</v>
      </c>
      <c r="W374" s="1700">
        <v>0</v>
      </c>
      <c r="X374" s="1684">
        <v>0</v>
      </c>
      <c r="Y374" s="1701">
        <f t="shared" si="174"/>
        <v>0</v>
      </c>
      <c r="Z374" s="1701">
        <f t="shared" si="187"/>
        <v>0</v>
      </c>
      <c r="AA374" s="1684">
        <v>390</v>
      </c>
      <c r="AB374" s="1684">
        <v>0</v>
      </c>
      <c r="AC374" s="1684">
        <v>312</v>
      </c>
      <c r="AD374" s="1684">
        <v>0</v>
      </c>
      <c r="AE374" s="1700">
        <v>0</v>
      </c>
      <c r="AF374" s="1684">
        <v>0</v>
      </c>
      <c r="AG374" s="1701">
        <f t="shared" si="175"/>
        <v>0</v>
      </c>
      <c r="AH374" s="1701">
        <f t="shared" si="188"/>
        <v>0</v>
      </c>
      <c r="AI374" s="1684">
        <v>390</v>
      </c>
      <c r="AJ374" s="1684">
        <v>0</v>
      </c>
      <c r="AK374" s="1684">
        <v>312</v>
      </c>
      <c r="AL374" s="1684">
        <v>0</v>
      </c>
      <c r="AM374" s="1700">
        <v>0</v>
      </c>
      <c r="AN374" s="1684">
        <v>0</v>
      </c>
      <c r="AO374" s="1701">
        <f t="shared" si="176"/>
        <v>0</v>
      </c>
      <c r="AP374" s="1701">
        <f t="shared" si="189"/>
        <v>0</v>
      </c>
      <c r="AQ374" s="1684">
        <v>390</v>
      </c>
      <c r="AR374" s="1684">
        <v>0</v>
      </c>
      <c r="AS374" s="1684">
        <v>312</v>
      </c>
      <c r="AT374" s="1684">
        <v>0</v>
      </c>
      <c r="AU374" s="1700">
        <v>0</v>
      </c>
      <c r="AV374" s="1684">
        <v>0</v>
      </c>
      <c r="AW374" s="1701">
        <f t="shared" si="177"/>
        <v>0</v>
      </c>
      <c r="AX374" s="1701">
        <f t="shared" si="190"/>
        <v>0</v>
      </c>
      <c r="AY374" s="1684">
        <v>390</v>
      </c>
      <c r="AZ374" s="1684">
        <v>0</v>
      </c>
      <c r="BA374" s="1684">
        <v>312</v>
      </c>
      <c r="BB374" s="1684">
        <v>0</v>
      </c>
      <c r="BC374" s="1700">
        <v>0</v>
      </c>
      <c r="BD374" s="1684">
        <v>0</v>
      </c>
      <c r="BE374" s="1701">
        <f t="shared" si="178"/>
        <v>0</v>
      </c>
      <c r="BF374" s="1701">
        <f t="shared" si="191"/>
        <v>0</v>
      </c>
      <c r="BG374" s="1684">
        <v>390</v>
      </c>
      <c r="BH374" s="1684">
        <v>0</v>
      </c>
      <c r="BI374" s="1684">
        <v>312</v>
      </c>
      <c r="BJ374" s="1684">
        <v>0</v>
      </c>
      <c r="BK374" s="1700">
        <v>0</v>
      </c>
      <c r="BL374" s="1684">
        <v>0</v>
      </c>
      <c r="BM374" s="1701">
        <f t="shared" si="179"/>
        <v>0</v>
      </c>
      <c r="BN374" s="1701">
        <f t="shared" si="180"/>
        <v>0</v>
      </c>
    </row>
    <row r="375" spans="1:66">
      <c r="A375" s="1717" t="s">
        <v>2839</v>
      </c>
      <c r="B375" s="1674">
        <v>6220</v>
      </c>
      <c r="C375" s="1674">
        <v>147</v>
      </c>
      <c r="D375" s="1716">
        <v>369</v>
      </c>
      <c r="E375" s="1684" t="s">
        <v>3214</v>
      </c>
      <c r="F375" s="1684" t="s">
        <v>509</v>
      </c>
      <c r="G375" s="1684" t="s">
        <v>2116</v>
      </c>
      <c r="H375" s="1684" t="s">
        <v>795</v>
      </c>
      <c r="I375" s="1684">
        <v>11</v>
      </c>
      <c r="J375" s="1684">
        <v>391</v>
      </c>
      <c r="K375" s="1684">
        <v>391</v>
      </c>
      <c r="L375" s="1684">
        <v>145.6</v>
      </c>
      <c r="M375" s="1684">
        <v>312.8</v>
      </c>
      <c r="N375" s="1684">
        <v>0.874</v>
      </c>
      <c r="O375" s="1700">
        <f t="shared" si="196"/>
        <v>0.64546993179716283</v>
      </c>
      <c r="P375" s="1684">
        <v>59140</v>
      </c>
      <c r="Q375" s="1701">
        <f t="shared" si="172"/>
        <v>54974</v>
      </c>
      <c r="R375" s="1701">
        <f t="shared" si="173"/>
        <v>4166</v>
      </c>
      <c r="S375" s="1684">
        <v>391</v>
      </c>
      <c r="T375" s="1684">
        <v>143.19999999999999</v>
      </c>
      <c r="U375" s="1684">
        <v>312.8</v>
      </c>
      <c r="V375" s="1684">
        <v>0.87829999999999997</v>
      </c>
      <c r="W375" s="1700">
        <f t="shared" ref="W375:W384" si="202">+X375/(24*31*T375*V375)</f>
        <v>0.42772206373736205</v>
      </c>
      <c r="X375" s="1684">
        <v>40024</v>
      </c>
      <c r="Y375" s="1701">
        <f t="shared" si="174"/>
        <v>56145</v>
      </c>
      <c r="Z375" s="1701">
        <f t="shared" si="187"/>
        <v>0</v>
      </c>
      <c r="AA375" s="1684">
        <v>391</v>
      </c>
      <c r="AB375" s="1684">
        <v>144</v>
      </c>
      <c r="AC375" s="1684">
        <v>312.8</v>
      </c>
      <c r="AD375" s="1684">
        <v>0.88849999999999996</v>
      </c>
      <c r="AE375" s="1700">
        <f t="shared" ref="AE375:AE384" si="203">+AF375/(24*30*AB375*AD375)</f>
        <v>0.50256362158444323</v>
      </c>
      <c r="AF375" s="1684">
        <v>46296</v>
      </c>
      <c r="AG375" s="1701">
        <f t="shared" si="175"/>
        <v>55272</v>
      </c>
      <c r="AH375" s="1701">
        <f t="shared" si="188"/>
        <v>0</v>
      </c>
      <c r="AI375" s="1684">
        <v>391</v>
      </c>
      <c r="AJ375" s="1684">
        <v>144.80000000000001</v>
      </c>
      <c r="AK375" s="1684">
        <v>312.8</v>
      </c>
      <c r="AL375" s="1684">
        <v>0.88729999999999998</v>
      </c>
      <c r="AM375" s="1700">
        <f t="shared" ref="AM375:AM384" si="204">+AN375/(24*31*AJ375*AL375)</f>
        <v>0.40937382039831233</v>
      </c>
      <c r="AN375" s="1684">
        <v>39132</v>
      </c>
      <c r="AO375" s="1701">
        <f t="shared" si="176"/>
        <v>57354</v>
      </c>
      <c r="AP375" s="1701">
        <f t="shared" si="189"/>
        <v>0</v>
      </c>
      <c r="AQ375" s="1684">
        <v>391</v>
      </c>
      <c r="AR375" s="1684">
        <v>160</v>
      </c>
      <c r="AS375" s="1684">
        <v>312.8</v>
      </c>
      <c r="AT375" s="1684">
        <v>0.877</v>
      </c>
      <c r="AU375" s="1700">
        <f t="shared" ref="AU375:AU384" si="205">+AV375/(24*31*AR375*AT375)</f>
        <v>0.46475950515565034</v>
      </c>
      <c r="AV375" s="1684">
        <v>48520</v>
      </c>
      <c r="AW375" s="1701">
        <f t="shared" si="177"/>
        <v>62639</v>
      </c>
      <c r="AX375" s="1701">
        <f t="shared" si="190"/>
        <v>0</v>
      </c>
      <c r="AY375" s="1684">
        <v>391</v>
      </c>
      <c r="AZ375" s="1684">
        <v>156.80000000000001</v>
      </c>
      <c r="BA375" s="1684">
        <v>312.8</v>
      </c>
      <c r="BB375" s="1684">
        <v>0.87370000000000003</v>
      </c>
      <c r="BC375" s="1700">
        <f t="shared" ref="BC375:BC384" si="206">+BD375/(24*30*AZ375*BB375)</f>
        <v>0.45082366623349956</v>
      </c>
      <c r="BD375" s="1684">
        <v>44468</v>
      </c>
      <c r="BE375" s="1701">
        <f t="shared" si="178"/>
        <v>59182</v>
      </c>
      <c r="BF375" s="1701">
        <f t="shared" si="191"/>
        <v>0</v>
      </c>
      <c r="BG375" s="1684">
        <v>391</v>
      </c>
      <c r="BH375" s="1684">
        <v>156.80000000000001</v>
      </c>
      <c r="BI375" s="1684">
        <v>312.8</v>
      </c>
      <c r="BJ375" s="1684">
        <v>0.86860000000000004</v>
      </c>
      <c r="BK375" s="1700">
        <f t="shared" ref="BK375:BK385" si="207">+BL375/(24*31*BH375*BJ375)</f>
        <v>0.38728836331127636</v>
      </c>
      <c r="BL375" s="1684">
        <v>39244</v>
      </c>
      <c r="BM375" s="1701">
        <f t="shared" si="179"/>
        <v>60798</v>
      </c>
      <c r="BN375" s="1701">
        <f t="shared" si="180"/>
        <v>0</v>
      </c>
    </row>
    <row r="376" spans="1:66">
      <c r="A376" s="1717" t="s">
        <v>3490</v>
      </c>
      <c r="B376" s="1674">
        <v>1220</v>
      </c>
      <c r="C376" s="1674">
        <v>69</v>
      </c>
      <c r="D376" s="1716">
        <v>370</v>
      </c>
      <c r="E376" s="1684" t="s">
        <v>3542</v>
      </c>
      <c r="F376" s="1684" t="s">
        <v>3491</v>
      </c>
      <c r="G376" s="1684" t="s">
        <v>2116</v>
      </c>
      <c r="H376" s="1684" t="s">
        <v>2196</v>
      </c>
      <c r="I376" s="1684">
        <v>11</v>
      </c>
      <c r="J376" s="1684">
        <v>395</v>
      </c>
      <c r="K376" s="1684">
        <v>395</v>
      </c>
      <c r="L376" s="1684">
        <v>230</v>
      </c>
      <c r="M376" s="1684">
        <v>316</v>
      </c>
      <c r="N376" s="1684">
        <v>0.77300000000000002</v>
      </c>
      <c r="O376" s="1700">
        <f t="shared" si="196"/>
        <v>0.29529219866134204</v>
      </c>
      <c r="P376" s="1684">
        <v>37800</v>
      </c>
      <c r="Q376" s="1701">
        <f t="shared" si="172"/>
        <v>76805</v>
      </c>
      <c r="R376" s="1701">
        <f t="shared" si="173"/>
        <v>0</v>
      </c>
      <c r="S376" s="1684">
        <v>395</v>
      </c>
      <c r="T376" s="1684">
        <v>240</v>
      </c>
      <c r="U376" s="1684">
        <v>316</v>
      </c>
      <c r="V376" s="1684">
        <v>0.78080000000000005</v>
      </c>
      <c r="W376" s="1700">
        <f t="shared" si="202"/>
        <v>0.24530258461131674</v>
      </c>
      <c r="X376" s="1684">
        <v>34200</v>
      </c>
      <c r="Y376" s="1701">
        <f t="shared" si="174"/>
        <v>83652</v>
      </c>
      <c r="Z376" s="1701">
        <f t="shared" si="187"/>
        <v>0</v>
      </c>
      <c r="AA376" s="1684">
        <v>395</v>
      </c>
      <c r="AB376" s="1684">
        <v>250</v>
      </c>
      <c r="AC376" s="1684">
        <v>316</v>
      </c>
      <c r="AD376" s="1684">
        <v>0.77759999999999996</v>
      </c>
      <c r="AE376" s="1700">
        <f t="shared" si="203"/>
        <v>0.34722222222222221</v>
      </c>
      <c r="AF376" s="1684">
        <v>48600</v>
      </c>
      <c r="AG376" s="1701">
        <f t="shared" si="175"/>
        <v>83981</v>
      </c>
      <c r="AH376" s="1701">
        <f t="shared" si="188"/>
        <v>0</v>
      </c>
      <c r="AI376" s="1684">
        <v>395</v>
      </c>
      <c r="AJ376" s="1684">
        <v>170</v>
      </c>
      <c r="AK376" s="1684">
        <v>316</v>
      </c>
      <c r="AL376" s="1684">
        <v>0.76429999999999998</v>
      </c>
      <c r="AM376" s="1700">
        <f t="shared" si="204"/>
        <v>0.318614106428532</v>
      </c>
      <c r="AN376" s="1684">
        <v>30800</v>
      </c>
      <c r="AO376" s="1701">
        <f t="shared" si="176"/>
        <v>58001</v>
      </c>
      <c r="AP376" s="1701">
        <f t="shared" si="189"/>
        <v>0</v>
      </c>
      <c r="AQ376" s="1684">
        <v>395</v>
      </c>
      <c r="AR376" s="1684">
        <v>220</v>
      </c>
      <c r="AS376" s="1684">
        <v>316</v>
      </c>
      <c r="AT376" s="1684">
        <v>0.77649999999999997</v>
      </c>
      <c r="AU376" s="1700">
        <f t="shared" si="205"/>
        <v>0.32258693954059847</v>
      </c>
      <c r="AV376" s="1684">
        <v>41000</v>
      </c>
      <c r="AW376" s="1701">
        <f t="shared" si="177"/>
        <v>76259</v>
      </c>
      <c r="AX376" s="1701">
        <f t="shared" si="190"/>
        <v>0</v>
      </c>
      <c r="AY376" s="1684">
        <v>395</v>
      </c>
      <c r="AZ376" s="1684">
        <v>240</v>
      </c>
      <c r="BA376" s="1684">
        <v>316</v>
      </c>
      <c r="BB376" s="1684">
        <v>0.7208</v>
      </c>
      <c r="BC376" s="1700">
        <f t="shared" si="206"/>
        <v>0.52426958728984252</v>
      </c>
      <c r="BD376" s="1684">
        <v>65300</v>
      </c>
      <c r="BE376" s="1701">
        <f t="shared" si="178"/>
        <v>74733</v>
      </c>
      <c r="BF376" s="1701">
        <f t="shared" si="191"/>
        <v>0</v>
      </c>
      <c r="BG376" s="1684">
        <v>395</v>
      </c>
      <c r="BH376" s="1684">
        <v>250</v>
      </c>
      <c r="BI376" s="1684">
        <v>316</v>
      </c>
      <c r="BJ376" s="1684">
        <v>0.86199999999999999</v>
      </c>
      <c r="BK376" s="1700">
        <f t="shared" si="207"/>
        <v>0.44033630217299102</v>
      </c>
      <c r="BL376" s="1684">
        <v>70600</v>
      </c>
      <c r="BM376" s="1701">
        <f t="shared" si="179"/>
        <v>96199</v>
      </c>
      <c r="BN376" s="1701">
        <f t="shared" si="180"/>
        <v>0</v>
      </c>
    </row>
    <row r="377" spans="1:66">
      <c r="A377" s="1717" t="s">
        <v>2840</v>
      </c>
      <c r="B377" s="1674">
        <v>1220</v>
      </c>
      <c r="C377" s="1674">
        <v>32</v>
      </c>
      <c r="D377" s="1716">
        <v>371</v>
      </c>
      <c r="E377" s="1684">
        <v>29416</v>
      </c>
      <c r="F377" s="1684" t="s">
        <v>1163</v>
      </c>
      <c r="G377" s="1684" t="s">
        <v>2116</v>
      </c>
      <c r="H377" s="1684" t="s">
        <v>2115</v>
      </c>
      <c r="I377" s="1684">
        <v>11</v>
      </c>
      <c r="J377" s="1684">
        <v>400</v>
      </c>
      <c r="K377" s="1684">
        <v>400</v>
      </c>
      <c r="L377" s="1684">
        <v>372</v>
      </c>
      <c r="M377" s="1684">
        <v>372</v>
      </c>
      <c r="N377" s="1684">
        <v>0.98899999999999999</v>
      </c>
      <c r="O377" s="1700">
        <f t="shared" si="196"/>
        <v>0.60930087594362359</v>
      </c>
      <c r="P377" s="1684">
        <v>161400</v>
      </c>
      <c r="Q377" s="1701">
        <f t="shared" si="172"/>
        <v>158936</v>
      </c>
      <c r="R377" s="1701">
        <f t="shared" si="173"/>
        <v>2464</v>
      </c>
      <c r="S377" s="1684">
        <v>400</v>
      </c>
      <c r="T377" s="1684">
        <v>372</v>
      </c>
      <c r="U377" s="1684">
        <v>372</v>
      </c>
      <c r="V377" s="1684">
        <v>0.98619999999999997</v>
      </c>
      <c r="W377" s="1700">
        <f t="shared" si="202"/>
        <v>0.64561605726138294</v>
      </c>
      <c r="X377" s="1684">
        <v>176220</v>
      </c>
      <c r="Y377" s="1701">
        <f t="shared" si="174"/>
        <v>163769</v>
      </c>
      <c r="Z377" s="1701">
        <f t="shared" si="187"/>
        <v>12451</v>
      </c>
      <c r="AA377" s="1684">
        <v>400</v>
      </c>
      <c r="AB377" s="1684">
        <v>378</v>
      </c>
      <c r="AC377" s="1684">
        <v>378</v>
      </c>
      <c r="AD377" s="1684">
        <v>0.97860000000000003</v>
      </c>
      <c r="AE377" s="1700">
        <f t="shared" si="203"/>
        <v>0.73103209386334933</v>
      </c>
      <c r="AF377" s="1684">
        <v>194700</v>
      </c>
      <c r="AG377" s="1701">
        <f t="shared" si="175"/>
        <v>159801</v>
      </c>
      <c r="AH377" s="1701">
        <f t="shared" si="188"/>
        <v>34899</v>
      </c>
      <c r="AI377" s="1684">
        <v>400</v>
      </c>
      <c r="AJ377" s="1684">
        <v>378</v>
      </c>
      <c r="AK377" s="1684">
        <v>378</v>
      </c>
      <c r="AL377" s="1684">
        <v>0.9819</v>
      </c>
      <c r="AM377" s="1700">
        <f t="shared" si="204"/>
        <v>0.64901461633932256</v>
      </c>
      <c r="AN377" s="1684">
        <v>179220</v>
      </c>
      <c r="AO377" s="1701">
        <f t="shared" si="176"/>
        <v>165685</v>
      </c>
      <c r="AP377" s="1701">
        <f t="shared" si="189"/>
        <v>13535</v>
      </c>
      <c r="AQ377" s="1684">
        <v>400</v>
      </c>
      <c r="AR377" s="1684">
        <v>372</v>
      </c>
      <c r="AS377" s="1684">
        <v>372</v>
      </c>
      <c r="AT377" s="1684">
        <v>0.9839</v>
      </c>
      <c r="AU377" s="1700">
        <f t="shared" si="205"/>
        <v>0.60724455266382593</v>
      </c>
      <c r="AV377" s="1684">
        <v>165360</v>
      </c>
      <c r="AW377" s="1701">
        <f t="shared" si="177"/>
        <v>163387</v>
      </c>
      <c r="AX377" s="1701">
        <f t="shared" si="190"/>
        <v>1973</v>
      </c>
      <c r="AY377" s="1684">
        <v>400</v>
      </c>
      <c r="AZ377" s="1684">
        <v>372</v>
      </c>
      <c r="BA377" s="1684">
        <v>372</v>
      </c>
      <c r="BB377" s="1684">
        <v>0.98009999999999997</v>
      </c>
      <c r="BC377" s="1700">
        <f t="shared" si="206"/>
        <v>0.67700282210980589</v>
      </c>
      <c r="BD377" s="1684">
        <v>177720</v>
      </c>
      <c r="BE377" s="1701">
        <f t="shared" si="178"/>
        <v>157506</v>
      </c>
      <c r="BF377" s="1701">
        <f t="shared" si="191"/>
        <v>20214</v>
      </c>
      <c r="BG377" s="1684">
        <v>400</v>
      </c>
      <c r="BH377" s="1684">
        <v>378</v>
      </c>
      <c r="BI377" s="1684">
        <v>378</v>
      </c>
      <c r="BJ377" s="1684">
        <v>0.97909999999999997</v>
      </c>
      <c r="BK377" s="1700">
        <f t="shared" si="207"/>
        <v>0.55150773717199109</v>
      </c>
      <c r="BL377" s="1684">
        <v>151860</v>
      </c>
      <c r="BM377" s="1701">
        <f t="shared" si="179"/>
        <v>165213</v>
      </c>
      <c r="BN377" s="1701">
        <f t="shared" si="180"/>
        <v>0</v>
      </c>
    </row>
    <row r="378" spans="1:66">
      <c r="A378" s="1717" t="s">
        <v>2841</v>
      </c>
      <c r="B378" s="1674">
        <v>1220</v>
      </c>
      <c r="C378" s="1674">
        <v>38</v>
      </c>
      <c r="D378" s="1716">
        <v>372</v>
      </c>
      <c r="E378" s="1684" t="s">
        <v>3215</v>
      </c>
      <c r="F378" s="1684" t="s">
        <v>1164</v>
      </c>
      <c r="G378" s="1684" t="s">
        <v>2116</v>
      </c>
      <c r="H378" s="1684" t="s">
        <v>2115</v>
      </c>
      <c r="I378" s="1684">
        <v>11</v>
      </c>
      <c r="J378" s="1684">
        <v>400</v>
      </c>
      <c r="K378" s="1684">
        <v>400</v>
      </c>
      <c r="L378" s="1684">
        <v>318</v>
      </c>
      <c r="M378" s="1684">
        <v>320</v>
      </c>
      <c r="N378" s="1684">
        <v>0.99880000000000002</v>
      </c>
      <c r="O378" s="1700">
        <f t="shared" si="196"/>
        <v>0.4988953200864098</v>
      </c>
      <c r="P378" s="1684">
        <v>114090</v>
      </c>
      <c r="Q378" s="1701">
        <f t="shared" si="172"/>
        <v>137211</v>
      </c>
      <c r="R378" s="1701">
        <f t="shared" si="173"/>
        <v>0</v>
      </c>
      <c r="S378" s="1684">
        <v>400</v>
      </c>
      <c r="T378" s="1684">
        <v>369.6</v>
      </c>
      <c r="U378" s="1684">
        <v>369.6</v>
      </c>
      <c r="V378" s="1684">
        <v>0.99919999999999998</v>
      </c>
      <c r="W378" s="1700">
        <f t="shared" si="202"/>
        <v>0.49163929663490602</v>
      </c>
      <c r="X378" s="1684">
        <v>135084</v>
      </c>
      <c r="Y378" s="1701">
        <f t="shared" si="174"/>
        <v>164857</v>
      </c>
      <c r="Z378" s="1701">
        <f t="shared" si="187"/>
        <v>0</v>
      </c>
      <c r="AA378" s="1684">
        <v>400</v>
      </c>
      <c r="AB378" s="1684">
        <v>346.8</v>
      </c>
      <c r="AC378" s="1684">
        <v>346.8</v>
      </c>
      <c r="AD378" s="1684">
        <v>0.99919999999999998</v>
      </c>
      <c r="AE378" s="1700">
        <f t="shared" si="203"/>
        <v>0.54226868615230517</v>
      </c>
      <c r="AF378" s="1684">
        <v>135294</v>
      </c>
      <c r="AG378" s="1701">
        <f t="shared" si="175"/>
        <v>149698</v>
      </c>
      <c r="AH378" s="1701">
        <f t="shared" si="188"/>
        <v>0</v>
      </c>
      <c r="AI378" s="1684">
        <v>400</v>
      </c>
      <c r="AJ378" s="1684">
        <v>360</v>
      </c>
      <c r="AK378" s="1684">
        <v>360</v>
      </c>
      <c r="AL378" s="1684">
        <v>0.99980000000000002</v>
      </c>
      <c r="AM378" s="1700">
        <f t="shared" si="204"/>
        <v>0.59657988945459339</v>
      </c>
      <c r="AN378" s="1684">
        <v>159756</v>
      </c>
      <c r="AO378" s="1701">
        <f t="shared" si="176"/>
        <v>160672</v>
      </c>
      <c r="AP378" s="1701">
        <f t="shared" si="189"/>
        <v>0</v>
      </c>
      <c r="AQ378" s="1684">
        <v>400</v>
      </c>
      <c r="AR378" s="1684">
        <v>370.8</v>
      </c>
      <c r="AS378" s="1684">
        <v>370.8</v>
      </c>
      <c r="AT378" s="1684">
        <v>0.999</v>
      </c>
      <c r="AU378" s="1700">
        <f t="shared" si="205"/>
        <v>0.57651084637200101</v>
      </c>
      <c r="AV378" s="1684">
        <v>158886</v>
      </c>
      <c r="AW378" s="1701">
        <f t="shared" si="177"/>
        <v>165360</v>
      </c>
      <c r="AX378" s="1701">
        <f t="shared" si="190"/>
        <v>0</v>
      </c>
      <c r="AY378" s="1684">
        <v>400</v>
      </c>
      <c r="AZ378" s="1684">
        <v>351.6</v>
      </c>
      <c r="BA378" s="1684">
        <v>351.6</v>
      </c>
      <c r="BB378" s="1684">
        <v>0.99780000000000002</v>
      </c>
      <c r="BC378" s="1700">
        <f t="shared" si="206"/>
        <v>0.41031680390830244</v>
      </c>
      <c r="BD378" s="1684">
        <v>103644</v>
      </c>
      <c r="BE378" s="1701">
        <f t="shared" si="178"/>
        <v>151557</v>
      </c>
      <c r="BF378" s="1701">
        <f t="shared" si="191"/>
        <v>0</v>
      </c>
      <c r="BG378" s="1684">
        <v>400</v>
      </c>
      <c r="BH378" s="1684">
        <v>338.4</v>
      </c>
      <c r="BI378" s="1684">
        <v>338.4</v>
      </c>
      <c r="BJ378" s="1684">
        <v>0.99750000000000005</v>
      </c>
      <c r="BK378" s="1700">
        <f t="shared" si="207"/>
        <v>0.52959268452531472</v>
      </c>
      <c r="BL378" s="1684">
        <v>133002</v>
      </c>
      <c r="BM378" s="1701">
        <f t="shared" si="179"/>
        <v>150684</v>
      </c>
      <c r="BN378" s="1701">
        <f t="shared" si="180"/>
        <v>0</v>
      </c>
    </row>
    <row r="379" spans="1:66">
      <c r="A379" s="1717" t="s">
        <v>2842</v>
      </c>
      <c r="B379" s="1674">
        <v>1220</v>
      </c>
      <c r="C379" s="1674">
        <v>40</v>
      </c>
      <c r="D379" s="1716">
        <v>373</v>
      </c>
      <c r="E379" s="1684" t="s">
        <v>3216</v>
      </c>
      <c r="F379" s="1684" t="s">
        <v>1165</v>
      </c>
      <c r="G379" s="1684" t="s">
        <v>2116</v>
      </c>
      <c r="H379" s="1684" t="s">
        <v>2115</v>
      </c>
      <c r="I379" s="1684">
        <v>11</v>
      </c>
      <c r="J379" s="1684">
        <v>400</v>
      </c>
      <c r="K379" s="1684">
        <v>400</v>
      </c>
      <c r="L379" s="1684">
        <v>248.64</v>
      </c>
      <c r="M379" s="1684">
        <v>320</v>
      </c>
      <c r="N379" s="1684">
        <v>0.97160000000000002</v>
      </c>
      <c r="O379" s="1700">
        <f t="shared" si="196"/>
        <v>0.52953774585618962</v>
      </c>
      <c r="P379" s="1684">
        <v>92106</v>
      </c>
      <c r="Q379" s="1701">
        <f t="shared" si="172"/>
        <v>104362</v>
      </c>
      <c r="R379" s="1701">
        <f t="shared" si="173"/>
        <v>0</v>
      </c>
      <c r="S379" s="1684">
        <v>400</v>
      </c>
      <c r="T379" s="1684">
        <v>239.04</v>
      </c>
      <c r="U379" s="1684">
        <v>320</v>
      </c>
      <c r="V379" s="1684">
        <v>0.96409999999999996</v>
      </c>
      <c r="W379" s="1700">
        <f t="shared" si="202"/>
        <v>0.52483042195068097</v>
      </c>
      <c r="X379" s="1684">
        <v>89988</v>
      </c>
      <c r="Y379" s="1701">
        <f t="shared" si="174"/>
        <v>102877</v>
      </c>
      <c r="Z379" s="1701">
        <f t="shared" si="187"/>
        <v>0</v>
      </c>
      <c r="AA379" s="1684">
        <v>400</v>
      </c>
      <c r="AB379" s="1684">
        <v>228</v>
      </c>
      <c r="AC379" s="1684">
        <v>320</v>
      </c>
      <c r="AD379" s="1684">
        <v>0.98150000000000004</v>
      </c>
      <c r="AE379" s="1700">
        <f t="shared" si="203"/>
        <v>0.53046417197689411</v>
      </c>
      <c r="AF379" s="1684">
        <v>85470</v>
      </c>
      <c r="AG379" s="1701">
        <f t="shared" si="175"/>
        <v>96674</v>
      </c>
      <c r="AH379" s="1701">
        <f t="shared" si="188"/>
        <v>0</v>
      </c>
      <c r="AI379" s="1684">
        <v>400</v>
      </c>
      <c r="AJ379" s="1684">
        <v>214.8</v>
      </c>
      <c r="AK379" s="1684">
        <v>320</v>
      </c>
      <c r="AL379" s="1684">
        <v>0.99709999999999999</v>
      </c>
      <c r="AM379" s="1700">
        <f t="shared" si="204"/>
        <v>0.43399421125372428</v>
      </c>
      <c r="AN379" s="1684">
        <v>69156</v>
      </c>
      <c r="AO379" s="1701">
        <f t="shared" si="176"/>
        <v>95609</v>
      </c>
      <c r="AP379" s="1701">
        <f t="shared" si="189"/>
        <v>0</v>
      </c>
      <c r="AQ379" s="1684">
        <v>400</v>
      </c>
      <c r="AR379" s="1684">
        <v>208.8</v>
      </c>
      <c r="AS379" s="1684">
        <v>320</v>
      </c>
      <c r="AT379" s="1684">
        <v>0.99529999999999996</v>
      </c>
      <c r="AU379" s="1700">
        <f t="shared" si="205"/>
        <v>0.48336190104615162</v>
      </c>
      <c r="AV379" s="1684">
        <v>74736</v>
      </c>
      <c r="AW379" s="1701">
        <f t="shared" si="177"/>
        <v>92770</v>
      </c>
      <c r="AX379" s="1701">
        <f t="shared" si="190"/>
        <v>0</v>
      </c>
      <c r="AY379" s="1684">
        <v>400</v>
      </c>
      <c r="AZ379" s="1684">
        <v>214.8</v>
      </c>
      <c r="BA379" s="1684">
        <v>320</v>
      </c>
      <c r="BB379" s="1684">
        <v>0.98860000000000003</v>
      </c>
      <c r="BC379" s="1700">
        <f t="shared" si="206"/>
        <v>0.4577321125636728</v>
      </c>
      <c r="BD379" s="1684">
        <v>69984</v>
      </c>
      <c r="BE379" s="1701">
        <f t="shared" si="178"/>
        <v>91736</v>
      </c>
      <c r="BF379" s="1701">
        <f t="shared" si="191"/>
        <v>0</v>
      </c>
      <c r="BG379" s="1684">
        <v>400</v>
      </c>
      <c r="BH379" s="1684">
        <v>199.8</v>
      </c>
      <c r="BI379" s="1684">
        <v>320</v>
      </c>
      <c r="BJ379" s="1684">
        <v>0.99080000000000001</v>
      </c>
      <c r="BK379" s="1700">
        <f t="shared" si="207"/>
        <v>0.46445086783946221</v>
      </c>
      <c r="BL379" s="1684">
        <v>68406</v>
      </c>
      <c r="BM379" s="1701">
        <f t="shared" si="179"/>
        <v>88370</v>
      </c>
      <c r="BN379" s="1701">
        <f t="shared" si="180"/>
        <v>0</v>
      </c>
    </row>
    <row r="380" spans="1:66">
      <c r="A380" s="1717" t="s">
        <v>3708</v>
      </c>
      <c r="B380" s="1674">
        <v>1220</v>
      </c>
      <c r="C380" s="1674">
        <v>77</v>
      </c>
      <c r="D380" s="1716">
        <v>374</v>
      </c>
      <c r="E380" s="1684" t="s">
        <v>3709</v>
      </c>
      <c r="F380" s="1684" t="s">
        <v>3710</v>
      </c>
      <c r="G380" s="1684" t="s">
        <v>2116</v>
      </c>
      <c r="H380" s="1684" t="s">
        <v>2115</v>
      </c>
      <c r="I380" s="1684">
        <v>11</v>
      </c>
      <c r="J380" s="1684">
        <v>400</v>
      </c>
      <c r="K380" s="1684">
        <v>400</v>
      </c>
      <c r="L380" s="1684">
        <v>120</v>
      </c>
      <c r="M380" s="1684">
        <v>320</v>
      </c>
      <c r="N380" s="1684">
        <v>0.9516</v>
      </c>
      <c r="O380" s="1700">
        <f t="shared" si="196"/>
        <v>8.6112278735229544E-2</v>
      </c>
      <c r="P380" s="1684">
        <v>7080</v>
      </c>
      <c r="Q380" s="1701">
        <f t="shared" si="172"/>
        <v>49331</v>
      </c>
      <c r="R380" s="1701">
        <f t="shared" si="173"/>
        <v>0</v>
      </c>
      <c r="S380" s="1684">
        <v>400</v>
      </c>
      <c r="T380" s="1684">
        <v>252</v>
      </c>
      <c r="U380" s="1684">
        <v>320</v>
      </c>
      <c r="V380" s="1684">
        <v>0.99739999999999995</v>
      </c>
      <c r="W380" s="1700">
        <f t="shared" si="202"/>
        <v>0.24898324994704615</v>
      </c>
      <c r="X380" s="1684">
        <v>46560</v>
      </c>
      <c r="Y380" s="1701">
        <f t="shared" si="174"/>
        <v>112200</v>
      </c>
      <c r="Z380" s="1701">
        <f t="shared" si="187"/>
        <v>0</v>
      </c>
      <c r="AA380" s="1684">
        <v>400</v>
      </c>
      <c r="AB380" s="1684">
        <v>270</v>
      </c>
      <c r="AC380" s="1684">
        <v>320</v>
      </c>
      <c r="AD380" s="1684">
        <v>0.996</v>
      </c>
      <c r="AE380" s="1700">
        <f t="shared" si="203"/>
        <v>0.54694084981902924</v>
      </c>
      <c r="AF380" s="1684">
        <v>105900</v>
      </c>
      <c r="AG380" s="1701">
        <f t="shared" si="175"/>
        <v>116173</v>
      </c>
      <c r="AH380" s="1701">
        <f t="shared" si="188"/>
        <v>0</v>
      </c>
      <c r="AI380" s="1684">
        <v>400</v>
      </c>
      <c r="AJ380" s="1684">
        <v>264</v>
      </c>
      <c r="AK380" s="1684">
        <v>320</v>
      </c>
      <c r="AL380" s="1684">
        <v>0.99670000000000003</v>
      </c>
      <c r="AM380" s="1700">
        <f t="shared" si="204"/>
        <v>0.65434653810163956</v>
      </c>
      <c r="AN380" s="1684">
        <v>128100</v>
      </c>
      <c r="AO380" s="1701">
        <f t="shared" si="176"/>
        <v>117461</v>
      </c>
      <c r="AP380" s="1701">
        <f t="shared" si="189"/>
        <v>10639</v>
      </c>
      <c r="AQ380" s="1684">
        <v>400</v>
      </c>
      <c r="AR380" s="1684">
        <v>264</v>
      </c>
      <c r="AS380" s="1684">
        <v>320</v>
      </c>
      <c r="AT380" s="1684">
        <v>0.99719999999999998</v>
      </c>
      <c r="AU380" s="1700">
        <f t="shared" si="205"/>
        <v>0.53669335723603806</v>
      </c>
      <c r="AV380" s="1684">
        <v>105120</v>
      </c>
      <c r="AW380" s="1701">
        <f t="shared" si="177"/>
        <v>117520</v>
      </c>
      <c r="AX380" s="1701">
        <f t="shared" si="190"/>
        <v>0</v>
      </c>
      <c r="AY380" s="1684">
        <v>400</v>
      </c>
      <c r="AZ380" s="1684">
        <v>270</v>
      </c>
      <c r="BA380" s="1684">
        <v>320</v>
      </c>
      <c r="BB380" s="1684">
        <v>0.99670000000000003</v>
      </c>
      <c r="BC380" s="1700">
        <f t="shared" si="206"/>
        <v>0.46325714363572629</v>
      </c>
      <c r="BD380" s="1684">
        <v>89760</v>
      </c>
      <c r="BE380" s="1701">
        <f t="shared" si="178"/>
        <v>116255</v>
      </c>
      <c r="BF380" s="1701">
        <f t="shared" si="191"/>
        <v>0</v>
      </c>
      <c r="BG380" s="1684">
        <v>400</v>
      </c>
      <c r="BH380" s="1684">
        <v>270</v>
      </c>
      <c r="BI380" s="1684">
        <v>320</v>
      </c>
      <c r="BJ380" s="1684">
        <v>0.99629999999999996</v>
      </c>
      <c r="BK380" s="1700">
        <f t="shared" si="207"/>
        <v>0.56001710510489766</v>
      </c>
      <c r="BL380" s="1684">
        <v>112080</v>
      </c>
      <c r="BM380" s="1701">
        <f t="shared" si="179"/>
        <v>120082</v>
      </c>
      <c r="BN380" s="1701">
        <f t="shared" si="180"/>
        <v>0</v>
      </c>
    </row>
    <row r="381" spans="1:66">
      <c r="A381" s="1717" t="s">
        <v>4185</v>
      </c>
      <c r="B381" s="1674">
        <v>1220</v>
      </c>
      <c r="C381" s="1674">
        <v>83</v>
      </c>
      <c r="D381" s="1716">
        <v>375</v>
      </c>
      <c r="E381" s="1684" t="s">
        <v>4184</v>
      </c>
      <c r="F381" s="1684" t="s">
        <v>4183</v>
      </c>
      <c r="G381" s="1684" t="s">
        <v>2116</v>
      </c>
      <c r="H381" s="1684" t="s">
        <v>2115</v>
      </c>
      <c r="I381" s="1684">
        <v>11</v>
      </c>
      <c r="J381" s="1684">
        <v>400</v>
      </c>
      <c r="K381" s="1684">
        <v>0</v>
      </c>
      <c r="L381" s="1684">
        <v>0</v>
      </c>
      <c r="M381" s="1684">
        <v>0</v>
      </c>
      <c r="N381" s="1684">
        <v>0</v>
      </c>
      <c r="O381" s="1700">
        <v>0</v>
      </c>
      <c r="P381" s="1684">
        <v>0</v>
      </c>
      <c r="Q381" s="1701">
        <f t="shared" si="172"/>
        <v>0</v>
      </c>
      <c r="R381" s="1701">
        <f t="shared" si="173"/>
        <v>0</v>
      </c>
      <c r="S381" s="1684">
        <v>400</v>
      </c>
      <c r="T381" s="1684">
        <v>36</v>
      </c>
      <c r="U381" s="1684">
        <v>103.23</v>
      </c>
      <c r="V381" s="1684">
        <v>0.78949999999999998</v>
      </c>
      <c r="W381" s="1700">
        <f t="shared" si="202"/>
        <v>4.2561305304160107E-2</v>
      </c>
      <c r="X381" s="1684">
        <v>900</v>
      </c>
      <c r="Y381" s="1701">
        <f t="shared" si="174"/>
        <v>12688</v>
      </c>
      <c r="Z381" s="1701">
        <f t="shared" si="187"/>
        <v>0</v>
      </c>
      <c r="AA381" s="1684">
        <v>400</v>
      </c>
      <c r="AB381" s="1684">
        <v>246</v>
      </c>
      <c r="AC381" s="1684">
        <v>320</v>
      </c>
      <c r="AD381" s="1684">
        <v>0.99839999999999995</v>
      </c>
      <c r="AE381" s="1700">
        <f t="shared" si="203"/>
        <v>0.42785258581752489</v>
      </c>
      <c r="AF381" s="1684">
        <v>75660</v>
      </c>
      <c r="AG381" s="1701">
        <f t="shared" si="175"/>
        <v>106102</v>
      </c>
      <c r="AH381" s="1701">
        <f t="shared" si="188"/>
        <v>0</v>
      </c>
      <c r="AI381" s="1684">
        <v>400</v>
      </c>
      <c r="AJ381" s="1684">
        <v>240</v>
      </c>
      <c r="AK381" s="1684">
        <v>320</v>
      </c>
      <c r="AL381" s="1684">
        <v>0.99929999999999997</v>
      </c>
      <c r="AM381" s="1700">
        <f t="shared" si="204"/>
        <v>0.51144672238308753</v>
      </c>
      <c r="AN381" s="1684">
        <v>91260</v>
      </c>
      <c r="AO381" s="1701">
        <f t="shared" si="176"/>
        <v>107061</v>
      </c>
      <c r="AP381" s="1701">
        <f t="shared" si="189"/>
        <v>0</v>
      </c>
      <c r="AQ381" s="1684">
        <v>400</v>
      </c>
      <c r="AR381" s="1684">
        <v>246</v>
      </c>
      <c r="AS381" s="1684">
        <v>320</v>
      </c>
      <c r="AT381" s="1684">
        <v>1</v>
      </c>
      <c r="AU381" s="1700">
        <f t="shared" si="205"/>
        <v>0.32815368476265405</v>
      </c>
      <c r="AV381" s="1684">
        <v>60060</v>
      </c>
      <c r="AW381" s="1701">
        <f t="shared" si="177"/>
        <v>109814</v>
      </c>
      <c r="AX381" s="1701">
        <f t="shared" si="190"/>
        <v>0</v>
      </c>
      <c r="AY381" s="1684">
        <v>400</v>
      </c>
      <c r="AZ381" s="1684">
        <v>240</v>
      </c>
      <c r="BA381" s="1684">
        <v>320</v>
      </c>
      <c r="BB381" s="1684">
        <v>0.99750000000000005</v>
      </c>
      <c r="BC381" s="1700">
        <f t="shared" si="206"/>
        <v>0.28021442495126708</v>
      </c>
      <c r="BD381" s="1684">
        <v>48300</v>
      </c>
      <c r="BE381" s="1701">
        <f t="shared" si="178"/>
        <v>103421</v>
      </c>
      <c r="BF381" s="1701">
        <f t="shared" si="191"/>
        <v>0</v>
      </c>
      <c r="BG381" s="1684">
        <v>400</v>
      </c>
      <c r="BH381" s="1684">
        <v>246</v>
      </c>
      <c r="BI381" s="1684">
        <v>320</v>
      </c>
      <c r="BJ381" s="1684">
        <v>1</v>
      </c>
      <c r="BK381" s="1700">
        <f t="shared" si="207"/>
        <v>0.2832415420928403</v>
      </c>
      <c r="BL381" s="1684">
        <v>51840</v>
      </c>
      <c r="BM381" s="1701">
        <f t="shared" si="179"/>
        <v>109814</v>
      </c>
      <c r="BN381" s="1701">
        <f t="shared" si="180"/>
        <v>0</v>
      </c>
    </row>
    <row r="382" spans="1:66">
      <c r="A382" s="1717" t="s">
        <v>2898</v>
      </c>
      <c r="B382" s="1674">
        <v>1230</v>
      </c>
      <c r="C382" s="1674">
        <v>57</v>
      </c>
      <c r="D382" s="1716">
        <v>376</v>
      </c>
      <c r="E382" s="1684" t="s">
        <v>3268</v>
      </c>
      <c r="F382" s="1684" t="s">
        <v>1169</v>
      </c>
      <c r="G382" s="1684" t="s">
        <v>2116</v>
      </c>
      <c r="H382" s="1684" t="s">
        <v>1043</v>
      </c>
      <c r="I382" s="1684">
        <v>11</v>
      </c>
      <c r="J382" s="1684">
        <v>400</v>
      </c>
      <c r="K382" s="1684">
        <v>400</v>
      </c>
      <c r="L382" s="1684">
        <v>120</v>
      </c>
      <c r="M382" s="1684">
        <v>400</v>
      </c>
      <c r="N382" s="1684">
        <v>0.99750000000000005</v>
      </c>
      <c r="O382" s="1700">
        <f>+P382/(24*30*L382*N382)</f>
        <v>0.47212939756799405</v>
      </c>
      <c r="P382" s="1684">
        <v>40690</v>
      </c>
      <c r="Q382" s="1701">
        <f t="shared" si="172"/>
        <v>51710</v>
      </c>
      <c r="R382" s="1701">
        <f t="shared" si="173"/>
        <v>0</v>
      </c>
      <c r="S382" s="1684">
        <v>400</v>
      </c>
      <c r="T382" s="1684">
        <v>160</v>
      </c>
      <c r="U382" s="1684">
        <v>400</v>
      </c>
      <c r="V382" s="1684">
        <v>0.99729999999999996</v>
      </c>
      <c r="W382" s="1700">
        <f t="shared" si="202"/>
        <v>0.3478814843087088</v>
      </c>
      <c r="X382" s="1684">
        <v>41300</v>
      </c>
      <c r="Y382" s="1701">
        <f t="shared" si="174"/>
        <v>71231</v>
      </c>
      <c r="Z382" s="1701">
        <f t="shared" si="187"/>
        <v>0</v>
      </c>
      <c r="AA382" s="1684">
        <v>400</v>
      </c>
      <c r="AB382" s="1684">
        <v>100</v>
      </c>
      <c r="AC382" s="1684">
        <v>400</v>
      </c>
      <c r="AD382" s="1684">
        <v>0.99539999999999995</v>
      </c>
      <c r="AE382" s="1700">
        <f t="shared" si="203"/>
        <v>0.36166365280289331</v>
      </c>
      <c r="AF382" s="1684">
        <v>25920</v>
      </c>
      <c r="AG382" s="1701">
        <f t="shared" si="175"/>
        <v>43001</v>
      </c>
      <c r="AH382" s="1701">
        <f t="shared" si="188"/>
        <v>0</v>
      </c>
      <c r="AI382" s="1684">
        <v>400</v>
      </c>
      <c r="AJ382" s="1684">
        <v>150</v>
      </c>
      <c r="AK382" s="1684">
        <v>400</v>
      </c>
      <c r="AL382" s="1684">
        <v>0.99560000000000004</v>
      </c>
      <c r="AM382" s="1700">
        <f t="shared" si="204"/>
        <v>0.38682748898018665</v>
      </c>
      <c r="AN382" s="1684">
        <v>42980</v>
      </c>
      <c r="AO382" s="1701">
        <f t="shared" si="176"/>
        <v>66665</v>
      </c>
      <c r="AP382" s="1701">
        <f t="shared" si="189"/>
        <v>0</v>
      </c>
      <c r="AQ382" s="1684">
        <v>400</v>
      </c>
      <c r="AR382" s="1684">
        <v>110</v>
      </c>
      <c r="AS382" s="1684">
        <v>400</v>
      </c>
      <c r="AT382" s="1684">
        <v>0.99390000000000001</v>
      </c>
      <c r="AU382" s="1700">
        <f t="shared" si="205"/>
        <v>0.52470608345315028</v>
      </c>
      <c r="AV382" s="1684">
        <v>42680</v>
      </c>
      <c r="AW382" s="1701">
        <f t="shared" si="177"/>
        <v>48804</v>
      </c>
      <c r="AX382" s="1701">
        <f t="shared" si="190"/>
        <v>0</v>
      </c>
      <c r="AY382" s="1684">
        <v>400</v>
      </c>
      <c r="AZ382" s="1684">
        <v>120</v>
      </c>
      <c r="BA382" s="1684">
        <v>400</v>
      </c>
      <c r="BB382" s="1684">
        <v>0.99399999999999999</v>
      </c>
      <c r="BC382" s="1700">
        <f t="shared" si="206"/>
        <v>0.54097734555481025</v>
      </c>
      <c r="BD382" s="1684">
        <v>46460</v>
      </c>
      <c r="BE382" s="1701">
        <f t="shared" si="178"/>
        <v>51529</v>
      </c>
      <c r="BF382" s="1701">
        <f t="shared" si="191"/>
        <v>0</v>
      </c>
      <c r="BG382" s="1684">
        <v>400</v>
      </c>
      <c r="BH382" s="1684">
        <v>110</v>
      </c>
      <c r="BI382" s="1684">
        <v>400</v>
      </c>
      <c r="BJ382" s="1684">
        <v>0.98350000000000004</v>
      </c>
      <c r="BK382" s="1700">
        <f t="shared" si="207"/>
        <v>0.40775433956469431</v>
      </c>
      <c r="BL382" s="1684">
        <v>32820</v>
      </c>
      <c r="BM382" s="1701">
        <f t="shared" si="179"/>
        <v>48294</v>
      </c>
      <c r="BN382" s="1701">
        <f t="shared" si="180"/>
        <v>0</v>
      </c>
    </row>
    <row r="383" spans="1:66">
      <c r="A383" s="1717" t="s">
        <v>2843</v>
      </c>
      <c r="B383" s="1674">
        <v>1230</v>
      </c>
      <c r="C383" s="1674">
        <v>82</v>
      </c>
      <c r="D383" s="1716">
        <v>377</v>
      </c>
      <c r="E383" s="1684" t="s">
        <v>3217</v>
      </c>
      <c r="F383" s="1684" t="s">
        <v>2198</v>
      </c>
      <c r="G383" s="1684" t="s">
        <v>2116</v>
      </c>
      <c r="H383" s="1684" t="s">
        <v>1043</v>
      </c>
      <c r="I383" s="1684">
        <v>11</v>
      </c>
      <c r="J383" s="1684">
        <v>400</v>
      </c>
      <c r="K383" s="1684">
        <v>400</v>
      </c>
      <c r="L383" s="1684">
        <v>235</v>
      </c>
      <c r="M383" s="1684">
        <v>400</v>
      </c>
      <c r="N383" s="1684">
        <v>0.92879999999999996</v>
      </c>
      <c r="O383" s="1700">
        <f>+P383/(24*30*L383*N383)</f>
        <v>0.39865618821306326</v>
      </c>
      <c r="P383" s="1684">
        <v>62650</v>
      </c>
      <c r="Q383" s="1701">
        <f t="shared" si="172"/>
        <v>94292</v>
      </c>
      <c r="R383" s="1701">
        <f t="shared" si="173"/>
        <v>0</v>
      </c>
      <c r="S383" s="1684">
        <v>400</v>
      </c>
      <c r="T383" s="1684">
        <v>250</v>
      </c>
      <c r="U383" s="1684">
        <v>400</v>
      </c>
      <c r="V383" s="1684">
        <v>0.93489999999999995</v>
      </c>
      <c r="W383" s="1700">
        <f t="shared" si="202"/>
        <v>0.36747073173256412</v>
      </c>
      <c r="X383" s="1684">
        <v>63900</v>
      </c>
      <c r="Y383" s="1701">
        <f t="shared" si="174"/>
        <v>104335</v>
      </c>
      <c r="Z383" s="1701">
        <f t="shared" si="187"/>
        <v>0</v>
      </c>
      <c r="AA383" s="1684">
        <v>400</v>
      </c>
      <c r="AB383" s="1684">
        <v>240</v>
      </c>
      <c r="AC383" s="1684">
        <v>400</v>
      </c>
      <c r="AD383" s="1684">
        <v>0.91379999999999995</v>
      </c>
      <c r="AE383" s="1700">
        <f t="shared" si="203"/>
        <v>0.44298888240396234</v>
      </c>
      <c r="AF383" s="1684">
        <v>69950</v>
      </c>
      <c r="AG383" s="1701">
        <f t="shared" si="175"/>
        <v>94743</v>
      </c>
      <c r="AH383" s="1701">
        <f t="shared" si="188"/>
        <v>0</v>
      </c>
      <c r="AI383" s="1684">
        <v>400</v>
      </c>
      <c r="AJ383" s="1684">
        <v>210</v>
      </c>
      <c r="AK383" s="1684">
        <v>400</v>
      </c>
      <c r="AL383" s="1684">
        <v>0.89810000000000001</v>
      </c>
      <c r="AM383" s="1700">
        <f t="shared" si="204"/>
        <v>0.38020471390560934</v>
      </c>
      <c r="AN383" s="1684">
        <v>53350</v>
      </c>
      <c r="AO383" s="1701">
        <f t="shared" si="176"/>
        <v>84191</v>
      </c>
      <c r="AP383" s="1701">
        <f t="shared" si="189"/>
        <v>0</v>
      </c>
      <c r="AQ383" s="1684">
        <v>400</v>
      </c>
      <c r="AR383" s="1684">
        <v>220</v>
      </c>
      <c r="AS383" s="1684">
        <v>400</v>
      </c>
      <c r="AT383" s="1684">
        <v>0.89570000000000005</v>
      </c>
      <c r="AU383" s="1700">
        <f t="shared" si="205"/>
        <v>0.46586760618316403</v>
      </c>
      <c r="AV383" s="1684">
        <v>68300</v>
      </c>
      <c r="AW383" s="1701">
        <f t="shared" si="177"/>
        <v>87965</v>
      </c>
      <c r="AX383" s="1701">
        <f t="shared" si="190"/>
        <v>0</v>
      </c>
      <c r="AY383" s="1684">
        <v>400</v>
      </c>
      <c r="AZ383" s="1684">
        <v>285</v>
      </c>
      <c r="BA383" s="1684">
        <v>400</v>
      </c>
      <c r="BB383" s="1684">
        <v>0.89510000000000001</v>
      </c>
      <c r="BC383" s="1700">
        <f t="shared" si="206"/>
        <v>0.34599246536754258</v>
      </c>
      <c r="BD383" s="1684">
        <v>63550</v>
      </c>
      <c r="BE383" s="1701">
        <f t="shared" si="178"/>
        <v>110205</v>
      </c>
      <c r="BF383" s="1701">
        <f t="shared" si="191"/>
        <v>0</v>
      </c>
      <c r="BG383" s="1684">
        <v>400</v>
      </c>
      <c r="BH383" s="1684">
        <v>215</v>
      </c>
      <c r="BI383" s="1684">
        <v>400</v>
      </c>
      <c r="BJ383" s="1684">
        <v>0.90649999999999997</v>
      </c>
      <c r="BK383" s="1700">
        <f t="shared" si="207"/>
        <v>0.34447387357043346</v>
      </c>
      <c r="BL383" s="1684">
        <v>49950</v>
      </c>
      <c r="BM383" s="1701">
        <f t="shared" si="179"/>
        <v>87002</v>
      </c>
      <c r="BN383" s="1701">
        <f t="shared" si="180"/>
        <v>0</v>
      </c>
    </row>
    <row r="384" spans="1:66">
      <c r="A384" s="1717" t="s">
        <v>2844</v>
      </c>
      <c r="B384" s="1674">
        <v>1250</v>
      </c>
      <c r="C384" s="1674">
        <v>27</v>
      </c>
      <c r="D384" s="1716">
        <v>378</v>
      </c>
      <c r="E384" s="1684" t="s">
        <v>3218</v>
      </c>
      <c r="F384" s="1684" t="s">
        <v>4113</v>
      </c>
      <c r="G384" s="1684" t="s">
        <v>2116</v>
      </c>
      <c r="H384" s="1684" t="s">
        <v>2196</v>
      </c>
      <c r="I384" s="1684">
        <v>11</v>
      </c>
      <c r="J384" s="1684">
        <v>400</v>
      </c>
      <c r="K384" s="1684">
        <v>400</v>
      </c>
      <c r="L384" s="1684">
        <v>108</v>
      </c>
      <c r="M384" s="1684">
        <v>320</v>
      </c>
      <c r="N384" s="1684">
        <v>0.95650000000000002</v>
      </c>
      <c r="O384" s="1700">
        <f>+P384/(24*30*L384*N384)</f>
        <v>0.37471039605557815</v>
      </c>
      <c r="P384" s="1684">
        <v>27870</v>
      </c>
      <c r="Q384" s="1701">
        <f t="shared" si="172"/>
        <v>44626</v>
      </c>
      <c r="R384" s="1701">
        <f t="shared" si="173"/>
        <v>0</v>
      </c>
      <c r="S384" s="1684">
        <v>400</v>
      </c>
      <c r="T384" s="1684">
        <v>163.19999999999999</v>
      </c>
      <c r="U384" s="1684">
        <v>320</v>
      </c>
      <c r="V384" s="1684">
        <v>0.93940000000000001</v>
      </c>
      <c r="W384" s="1700">
        <f t="shared" si="202"/>
        <v>0.19747033951314288</v>
      </c>
      <c r="X384" s="1684">
        <v>22524</v>
      </c>
      <c r="Y384" s="1701">
        <f t="shared" si="174"/>
        <v>68438</v>
      </c>
      <c r="Z384" s="1701">
        <f t="shared" si="187"/>
        <v>0</v>
      </c>
      <c r="AA384" s="1684">
        <v>400</v>
      </c>
      <c r="AB384" s="1684">
        <v>160.80000000000001</v>
      </c>
      <c r="AC384" s="1684">
        <v>320</v>
      </c>
      <c r="AD384" s="1684">
        <v>0.95669999999999999</v>
      </c>
      <c r="AE384" s="1700">
        <f t="shared" si="203"/>
        <v>0.22718798606528345</v>
      </c>
      <c r="AF384" s="1684">
        <v>25164</v>
      </c>
      <c r="AG384" s="1701">
        <f t="shared" si="175"/>
        <v>66458</v>
      </c>
      <c r="AH384" s="1701">
        <f t="shared" si="188"/>
        <v>0</v>
      </c>
      <c r="AI384" s="1684">
        <v>400</v>
      </c>
      <c r="AJ384" s="1684">
        <v>206.4</v>
      </c>
      <c r="AK384" s="1684">
        <v>320</v>
      </c>
      <c r="AL384" s="1684">
        <v>0.98399999999999999</v>
      </c>
      <c r="AM384" s="1700">
        <f t="shared" si="204"/>
        <v>0.3246095441543313</v>
      </c>
      <c r="AN384" s="1684">
        <v>49050</v>
      </c>
      <c r="AO384" s="1701">
        <f t="shared" si="176"/>
        <v>90663</v>
      </c>
      <c r="AP384" s="1701">
        <f t="shared" si="189"/>
        <v>0</v>
      </c>
      <c r="AQ384" s="1684">
        <v>400</v>
      </c>
      <c r="AR384" s="1684">
        <v>169.2</v>
      </c>
      <c r="AS384" s="1684">
        <v>320</v>
      </c>
      <c r="AT384" s="1684">
        <v>0.9677</v>
      </c>
      <c r="AU384" s="1700">
        <f t="shared" si="205"/>
        <v>0.15938436922495169</v>
      </c>
      <c r="AV384" s="1684">
        <v>19416</v>
      </c>
      <c r="AW384" s="1701">
        <f t="shared" si="177"/>
        <v>73091</v>
      </c>
      <c r="AX384" s="1701">
        <f t="shared" si="190"/>
        <v>0</v>
      </c>
      <c r="AY384" s="1684">
        <v>400</v>
      </c>
      <c r="AZ384" s="1684">
        <v>86.4</v>
      </c>
      <c r="BA384" s="1684">
        <v>320</v>
      </c>
      <c r="BB384" s="1684">
        <v>0.92869999999999997</v>
      </c>
      <c r="BC384" s="1700">
        <f t="shared" si="206"/>
        <v>0.25164191415851439</v>
      </c>
      <c r="BD384" s="1684">
        <v>14538</v>
      </c>
      <c r="BE384" s="1701">
        <f t="shared" si="178"/>
        <v>34664</v>
      </c>
      <c r="BF384" s="1701">
        <f t="shared" si="191"/>
        <v>0</v>
      </c>
      <c r="BG384" s="1684">
        <v>400</v>
      </c>
      <c r="BH384" s="1684">
        <v>73.2</v>
      </c>
      <c r="BI384" s="1684">
        <v>320</v>
      </c>
      <c r="BJ384" s="1684">
        <v>0.93110000000000004</v>
      </c>
      <c r="BK384" s="1700">
        <f t="shared" si="207"/>
        <v>0.22079159993459455</v>
      </c>
      <c r="BL384" s="1684">
        <v>11196</v>
      </c>
      <c r="BM384" s="1701">
        <f t="shared" si="179"/>
        <v>30425</v>
      </c>
      <c r="BN384" s="1701">
        <f t="shared" si="180"/>
        <v>0</v>
      </c>
    </row>
    <row r="385" spans="1:66">
      <c r="A385" s="1717" t="s">
        <v>4182</v>
      </c>
      <c r="B385" s="1674">
        <v>6110</v>
      </c>
      <c r="C385" s="1674">
        <v>99</v>
      </c>
      <c r="D385" s="1716">
        <v>379</v>
      </c>
      <c r="E385" s="1684" t="s">
        <v>4181</v>
      </c>
      <c r="F385" s="1684" t="s">
        <v>4180</v>
      </c>
      <c r="G385" s="1684" t="s">
        <v>2199</v>
      </c>
      <c r="H385" s="1684" t="s">
        <v>2115</v>
      </c>
      <c r="I385" s="1684">
        <v>33</v>
      </c>
      <c r="J385" s="1684">
        <v>400</v>
      </c>
      <c r="K385" s="1684">
        <v>0</v>
      </c>
      <c r="L385" s="1684">
        <v>0</v>
      </c>
      <c r="M385" s="1684">
        <v>0</v>
      </c>
      <c r="N385" s="1684">
        <v>0</v>
      </c>
      <c r="O385" s="1700">
        <v>0</v>
      </c>
      <c r="P385" s="1684">
        <v>0</v>
      </c>
      <c r="Q385" s="1701">
        <f t="shared" si="172"/>
        <v>0</v>
      </c>
      <c r="R385" s="1701">
        <f t="shared" si="173"/>
        <v>0</v>
      </c>
      <c r="S385" s="1684">
        <v>0</v>
      </c>
      <c r="T385" s="1684">
        <v>0</v>
      </c>
      <c r="U385" s="1684">
        <v>0</v>
      </c>
      <c r="V385" s="1684">
        <v>0</v>
      </c>
      <c r="W385" s="1700">
        <v>0</v>
      </c>
      <c r="X385" s="1684">
        <v>0</v>
      </c>
      <c r="Y385" s="1701">
        <f t="shared" si="174"/>
        <v>0</v>
      </c>
      <c r="Z385" s="1701">
        <f t="shared" si="187"/>
        <v>0</v>
      </c>
      <c r="AA385" s="1684">
        <v>0</v>
      </c>
      <c r="AB385" s="1684">
        <v>0</v>
      </c>
      <c r="AC385" s="1684">
        <v>0</v>
      </c>
      <c r="AD385" s="1684">
        <v>0</v>
      </c>
      <c r="AE385" s="1700">
        <v>0</v>
      </c>
      <c r="AF385" s="1684">
        <v>0</v>
      </c>
      <c r="AG385" s="1701">
        <f t="shared" si="175"/>
        <v>0</v>
      </c>
      <c r="AH385" s="1701">
        <f t="shared" si="188"/>
        <v>0</v>
      </c>
      <c r="AI385" s="1684">
        <v>0</v>
      </c>
      <c r="AJ385" s="1684">
        <v>0</v>
      </c>
      <c r="AK385" s="1684">
        <v>0</v>
      </c>
      <c r="AL385" s="1684">
        <v>0</v>
      </c>
      <c r="AM385" s="1700">
        <v>0</v>
      </c>
      <c r="AN385" s="1684">
        <v>0</v>
      </c>
      <c r="AO385" s="1701">
        <f t="shared" si="176"/>
        <v>0</v>
      </c>
      <c r="AP385" s="1701">
        <f t="shared" si="189"/>
        <v>0</v>
      </c>
      <c r="AQ385" s="1684">
        <v>0</v>
      </c>
      <c r="AR385" s="1684">
        <v>0</v>
      </c>
      <c r="AS385" s="1684">
        <v>0</v>
      </c>
      <c r="AT385" s="1684">
        <v>0</v>
      </c>
      <c r="AU385" s="1700">
        <v>0</v>
      </c>
      <c r="AV385" s="1684">
        <v>0</v>
      </c>
      <c r="AW385" s="1701">
        <f t="shared" si="177"/>
        <v>0</v>
      </c>
      <c r="AX385" s="1701">
        <f t="shared" si="190"/>
        <v>0</v>
      </c>
      <c r="AY385" s="1684">
        <v>400</v>
      </c>
      <c r="AZ385" s="1684">
        <v>0</v>
      </c>
      <c r="BA385" s="1684">
        <v>160</v>
      </c>
      <c r="BB385" s="1684">
        <v>0</v>
      </c>
      <c r="BC385" s="1700">
        <v>0</v>
      </c>
      <c r="BD385" s="1684">
        <v>0</v>
      </c>
      <c r="BE385" s="1701">
        <f t="shared" si="178"/>
        <v>0</v>
      </c>
      <c r="BF385" s="1701">
        <f t="shared" si="191"/>
        <v>0</v>
      </c>
      <c r="BG385" s="1684">
        <v>400</v>
      </c>
      <c r="BH385" s="1684">
        <v>36</v>
      </c>
      <c r="BI385" s="1684">
        <v>320</v>
      </c>
      <c r="BJ385" s="1684">
        <v>1</v>
      </c>
      <c r="BK385" s="1700">
        <f t="shared" si="207"/>
        <v>9.8566308243727599E-2</v>
      </c>
      <c r="BL385" s="1684">
        <v>2640</v>
      </c>
      <c r="BM385" s="1701">
        <f t="shared" si="179"/>
        <v>16070</v>
      </c>
      <c r="BN385" s="1701">
        <f t="shared" si="180"/>
        <v>0</v>
      </c>
    </row>
    <row r="386" spans="1:66">
      <c r="A386" s="1717" t="s">
        <v>3219</v>
      </c>
      <c r="B386" s="1674">
        <v>6130</v>
      </c>
      <c r="C386" s="1674">
        <v>22</v>
      </c>
      <c r="D386" s="1716">
        <v>380</v>
      </c>
      <c r="E386" s="1684" t="s">
        <v>2984</v>
      </c>
      <c r="F386" s="1684" t="s">
        <v>540</v>
      </c>
      <c r="G386" s="1684" t="s">
        <v>571</v>
      </c>
      <c r="H386" s="1684" t="s">
        <v>2115</v>
      </c>
      <c r="I386" s="1684">
        <v>11</v>
      </c>
      <c r="J386" s="1684">
        <v>400</v>
      </c>
      <c r="K386" s="1684">
        <v>400</v>
      </c>
      <c r="L386" s="1684">
        <v>0</v>
      </c>
      <c r="M386" s="1684">
        <v>320</v>
      </c>
      <c r="N386" s="1684">
        <v>0</v>
      </c>
      <c r="O386" s="1700">
        <v>0</v>
      </c>
      <c r="P386" s="1684">
        <v>0</v>
      </c>
      <c r="Q386" s="1701">
        <f t="shared" si="172"/>
        <v>0</v>
      </c>
      <c r="R386" s="1701">
        <f t="shared" si="173"/>
        <v>0</v>
      </c>
      <c r="S386" s="1684">
        <v>400</v>
      </c>
      <c r="T386" s="1684">
        <v>0</v>
      </c>
      <c r="U386" s="1684">
        <v>320</v>
      </c>
      <c r="V386" s="1684">
        <v>0</v>
      </c>
      <c r="W386" s="1700">
        <v>0</v>
      </c>
      <c r="X386" s="1684">
        <v>0</v>
      </c>
      <c r="Y386" s="1701">
        <f t="shared" si="174"/>
        <v>0</v>
      </c>
      <c r="Z386" s="1701">
        <f t="shared" si="187"/>
        <v>0</v>
      </c>
      <c r="AA386" s="1684">
        <v>400</v>
      </c>
      <c r="AB386" s="1684">
        <v>0</v>
      </c>
      <c r="AC386" s="1684">
        <v>320</v>
      </c>
      <c r="AD386" s="1684">
        <v>0</v>
      </c>
      <c r="AE386" s="1700">
        <v>0</v>
      </c>
      <c r="AF386" s="1684">
        <v>0</v>
      </c>
      <c r="AG386" s="1701">
        <f t="shared" si="175"/>
        <v>0</v>
      </c>
      <c r="AH386" s="1701">
        <f t="shared" si="188"/>
        <v>0</v>
      </c>
      <c r="AI386" s="1684">
        <v>400</v>
      </c>
      <c r="AJ386" s="1684">
        <v>0</v>
      </c>
      <c r="AK386" s="1684">
        <v>320</v>
      </c>
      <c r="AL386" s="1684">
        <v>0</v>
      </c>
      <c r="AM386" s="1700">
        <v>0</v>
      </c>
      <c r="AN386" s="1684">
        <v>0</v>
      </c>
      <c r="AO386" s="1701">
        <f t="shared" si="176"/>
        <v>0</v>
      </c>
      <c r="AP386" s="1701">
        <f t="shared" si="189"/>
        <v>0</v>
      </c>
      <c r="AQ386" s="1684">
        <v>400</v>
      </c>
      <c r="AR386" s="1684">
        <v>0</v>
      </c>
      <c r="AS386" s="1684">
        <v>320</v>
      </c>
      <c r="AT386" s="1684">
        <v>0</v>
      </c>
      <c r="AU386" s="1700">
        <v>0</v>
      </c>
      <c r="AV386" s="1684">
        <v>0</v>
      </c>
      <c r="AW386" s="1701">
        <f t="shared" si="177"/>
        <v>0</v>
      </c>
      <c r="AX386" s="1701">
        <f t="shared" si="190"/>
        <v>0</v>
      </c>
      <c r="AY386" s="1684">
        <v>400</v>
      </c>
      <c r="AZ386" s="1684">
        <v>0</v>
      </c>
      <c r="BA386" s="1684">
        <v>320</v>
      </c>
      <c r="BB386" s="1684">
        <v>0</v>
      </c>
      <c r="BC386" s="1700">
        <v>0</v>
      </c>
      <c r="BD386" s="1684">
        <v>0</v>
      </c>
      <c r="BE386" s="1701">
        <f t="shared" si="178"/>
        <v>0</v>
      </c>
      <c r="BF386" s="1701">
        <f t="shared" si="191"/>
        <v>0</v>
      </c>
      <c r="BG386" s="1684">
        <v>400</v>
      </c>
      <c r="BH386" s="1684">
        <v>0</v>
      </c>
      <c r="BI386" s="1684">
        <v>320</v>
      </c>
      <c r="BJ386" s="1684">
        <v>0</v>
      </c>
      <c r="BK386" s="1700">
        <v>0</v>
      </c>
      <c r="BL386" s="1684">
        <v>0</v>
      </c>
      <c r="BM386" s="1701">
        <f t="shared" si="179"/>
        <v>0</v>
      </c>
      <c r="BN386" s="1701">
        <f t="shared" si="180"/>
        <v>0</v>
      </c>
    </row>
    <row r="387" spans="1:66">
      <c r="A387" s="1717" t="s">
        <v>2800</v>
      </c>
      <c r="B387" s="1674">
        <v>6210</v>
      </c>
      <c r="C387" s="1674">
        <v>12</v>
      </c>
      <c r="D387" s="1716">
        <v>381</v>
      </c>
      <c r="E387" s="1684" t="s">
        <v>3178</v>
      </c>
      <c r="F387" s="1684" t="s">
        <v>1230</v>
      </c>
      <c r="G387" s="1684" t="s">
        <v>2116</v>
      </c>
      <c r="H387" s="1684" t="s">
        <v>2115</v>
      </c>
      <c r="I387" s="1684">
        <v>33</v>
      </c>
      <c r="J387" s="1684">
        <v>400</v>
      </c>
      <c r="K387" s="1684">
        <v>400</v>
      </c>
      <c r="L387" s="1684">
        <v>346.8</v>
      </c>
      <c r="M387" s="1684">
        <v>346.8</v>
      </c>
      <c r="N387" s="1684">
        <v>0.92800000000000005</v>
      </c>
      <c r="O387" s="1700">
        <f>+P387/(24*30*L387*N387)</f>
        <v>0.56134639031407019</v>
      </c>
      <c r="P387" s="1684">
        <v>130074</v>
      </c>
      <c r="Q387" s="1701">
        <f t="shared" si="172"/>
        <v>139031</v>
      </c>
      <c r="R387" s="1701">
        <f t="shared" si="173"/>
        <v>0</v>
      </c>
      <c r="S387" s="1684">
        <v>400</v>
      </c>
      <c r="T387" s="1684">
        <v>366</v>
      </c>
      <c r="U387" s="1684">
        <v>366</v>
      </c>
      <c r="V387" s="1684">
        <v>0.92130000000000001</v>
      </c>
      <c r="W387" s="1700">
        <f>+X387/(24*31*T387*V387)</f>
        <v>0.57892084486032991</v>
      </c>
      <c r="X387" s="1684">
        <v>145236</v>
      </c>
      <c r="Y387" s="1701">
        <f t="shared" si="174"/>
        <v>150524</v>
      </c>
      <c r="Z387" s="1701">
        <f t="shared" si="187"/>
        <v>0</v>
      </c>
      <c r="AA387" s="1684">
        <v>400</v>
      </c>
      <c r="AB387" s="1684">
        <v>372</v>
      </c>
      <c r="AC387" s="1684">
        <v>372</v>
      </c>
      <c r="AD387" s="1684">
        <v>0.91059999999999997</v>
      </c>
      <c r="AE387" s="1700">
        <f>+AF387/(24*30*AB387*AD387)</f>
        <v>0.51705834980598875</v>
      </c>
      <c r="AF387" s="1684">
        <v>126108</v>
      </c>
      <c r="AG387" s="1701">
        <f t="shared" si="175"/>
        <v>146337</v>
      </c>
      <c r="AH387" s="1701">
        <f t="shared" si="188"/>
        <v>0</v>
      </c>
      <c r="AI387" s="1684">
        <v>400</v>
      </c>
      <c r="AJ387" s="1684">
        <v>345.6</v>
      </c>
      <c r="AK387" s="1684">
        <v>345.6</v>
      </c>
      <c r="AL387" s="1684">
        <v>0.96909999999999996</v>
      </c>
      <c r="AM387" s="1700">
        <f t="shared" ref="AM387:AM392" si="208">+AN387/(24*31*AJ387*AL387)</f>
        <v>0.54259311346657102</v>
      </c>
      <c r="AN387" s="1684">
        <v>135204</v>
      </c>
      <c r="AO387" s="1701">
        <f t="shared" si="176"/>
        <v>149509</v>
      </c>
      <c r="AP387" s="1701">
        <f t="shared" si="189"/>
        <v>0</v>
      </c>
      <c r="AQ387" s="1684">
        <v>400</v>
      </c>
      <c r="AR387" s="1684">
        <v>326.39999999999998</v>
      </c>
      <c r="AS387" s="1684">
        <v>326.39999999999998</v>
      </c>
      <c r="AT387" s="1684">
        <v>0.96730000000000005</v>
      </c>
      <c r="AU387" s="1700">
        <f t="shared" ref="AU387:AU410" si="209">+AV387/(24*31*AR387*AT387)</f>
        <v>0.54658845676780632</v>
      </c>
      <c r="AV387" s="1684">
        <v>128394</v>
      </c>
      <c r="AW387" s="1701">
        <f t="shared" si="177"/>
        <v>140940</v>
      </c>
      <c r="AX387" s="1701">
        <f t="shared" si="190"/>
        <v>0</v>
      </c>
      <c r="AY387" s="1684">
        <v>400</v>
      </c>
      <c r="AZ387" s="1684">
        <v>333.6</v>
      </c>
      <c r="BA387" s="1684">
        <v>333.6</v>
      </c>
      <c r="BB387" s="1684">
        <v>0.95540000000000003</v>
      </c>
      <c r="BC387" s="1700">
        <f>+BD387/(24*30*AZ387*BB387)</f>
        <v>0.61087826410422841</v>
      </c>
      <c r="BD387" s="1684">
        <v>140184</v>
      </c>
      <c r="BE387" s="1701">
        <f t="shared" si="178"/>
        <v>137688</v>
      </c>
      <c r="BF387" s="1701">
        <f t="shared" si="191"/>
        <v>2496</v>
      </c>
      <c r="BG387" s="1684">
        <v>400</v>
      </c>
      <c r="BH387" s="1684">
        <v>374.4</v>
      </c>
      <c r="BI387" s="1684">
        <v>374.4</v>
      </c>
      <c r="BJ387" s="1684">
        <v>0.97340000000000004</v>
      </c>
      <c r="BK387" s="1700">
        <f>+BL387/(24*31*BH387*BJ387)</f>
        <v>0.66197279252035779</v>
      </c>
      <c r="BL387" s="1684">
        <v>179490</v>
      </c>
      <c r="BM387" s="1701">
        <f t="shared" si="179"/>
        <v>162686</v>
      </c>
      <c r="BN387" s="1701">
        <f t="shared" si="180"/>
        <v>16804</v>
      </c>
    </row>
    <row r="388" spans="1:66">
      <c r="A388" s="1717" t="s">
        <v>3879</v>
      </c>
      <c r="B388" s="1674">
        <v>6210</v>
      </c>
      <c r="C388" s="1674">
        <v>47</v>
      </c>
      <c r="D388" s="1716">
        <v>382</v>
      </c>
      <c r="E388" s="1684" t="s">
        <v>3880</v>
      </c>
      <c r="F388" s="1684" t="s">
        <v>3881</v>
      </c>
      <c r="G388" s="1684" t="s">
        <v>2116</v>
      </c>
      <c r="H388" s="1684" t="s">
        <v>1429</v>
      </c>
      <c r="I388" s="1684">
        <v>11</v>
      </c>
      <c r="J388" s="1684">
        <v>400</v>
      </c>
      <c r="K388" s="1684">
        <v>400</v>
      </c>
      <c r="L388" s="1684">
        <v>129.6</v>
      </c>
      <c r="M388" s="1684">
        <v>320</v>
      </c>
      <c r="N388" s="1684">
        <v>0.99950000000000006</v>
      </c>
      <c r="O388" s="1700">
        <f>+P388/(24*30*L388*N388)</f>
        <v>0.42868013224719348</v>
      </c>
      <c r="P388" s="1684">
        <v>39981</v>
      </c>
      <c r="Q388" s="1701">
        <f t="shared" si="172"/>
        <v>55959</v>
      </c>
      <c r="R388" s="1701">
        <f t="shared" si="173"/>
        <v>0</v>
      </c>
      <c r="S388" s="1684">
        <v>400</v>
      </c>
      <c r="T388" s="1684">
        <v>136.80000000000001</v>
      </c>
      <c r="U388" s="1684">
        <v>320</v>
      </c>
      <c r="V388" s="1684">
        <v>0.99760000000000004</v>
      </c>
      <c r="W388" s="1700">
        <f>+X388/(24*31*T388*V388)</f>
        <v>0.32970919491820927</v>
      </c>
      <c r="X388" s="1684">
        <v>33477</v>
      </c>
      <c r="Y388" s="1701">
        <f t="shared" si="174"/>
        <v>60921</v>
      </c>
      <c r="Z388" s="1701">
        <f t="shared" si="187"/>
        <v>0</v>
      </c>
      <c r="AA388" s="1684">
        <v>400</v>
      </c>
      <c r="AB388" s="1684">
        <v>131.52000000000001</v>
      </c>
      <c r="AC388" s="1684">
        <v>320</v>
      </c>
      <c r="AD388" s="1684">
        <v>1</v>
      </c>
      <c r="AE388" s="1700">
        <f>+AF388/(24*30*AB388*AD388)</f>
        <v>0.34874290348742898</v>
      </c>
      <c r="AF388" s="1684">
        <v>33024</v>
      </c>
      <c r="AG388" s="1701">
        <f t="shared" si="175"/>
        <v>56817</v>
      </c>
      <c r="AH388" s="1701">
        <f t="shared" si="188"/>
        <v>0</v>
      </c>
      <c r="AI388" s="1684">
        <v>400</v>
      </c>
      <c r="AJ388" s="1684">
        <v>135.84</v>
      </c>
      <c r="AK388" s="1684">
        <v>320</v>
      </c>
      <c r="AL388" s="1684">
        <v>0.99990000000000001</v>
      </c>
      <c r="AM388" s="1700">
        <f t="shared" si="208"/>
        <v>0.32026170814961352</v>
      </c>
      <c r="AN388" s="1684">
        <v>32364</v>
      </c>
      <c r="AO388" s="1701">
        <f t="shared" si="176"/>
        <v>60633</v>
      </c>
      <c r="AP388" s="1701">
        <f t="shared" si="189"/>
        <v>0</v>
      </c>
      <c r="AQ388" s="1684">
        <v>400</v>
      </c>
      <c r="AR388" s="1684">
        <v>114</v>
      </c>
      <c r="AS388" s="1684">
        <v>320</v>
      </c>
      <c r="AT388" s="1684">
        <v>0.99950000000000006</v>
      </c>
      <c r="AU388" s="1700">
        <f t="shared" si="209"/>
        <v>0.29789937413528494</v>
      </c>
      <c r="AV388" s="1684">
        <v>25254</v>
      </c>
      <c r="AW388" s="1701">
        <f t="shared" si="177"/>
        <v>50864</v>
      </c>
      <c r="AX388" s="1701">
        <f t="shared" si="190"/>
        <v>0</v>
      </c>
      <c r="AY388" s="1684">
        <v>400</v>
      </c>
      <c r="AZ388" s="1684">
        <v>109.2</v>
      </c>
      <c r="BA388" s="1684">
        <v>320</v>
      </c>
      <c r="BB388" s="1684">
        <v>0.99980000000000002</v>
      </c>
      <c r="BC388" s="1700">
        <f>+BD388/(24*30*AZ388*BB388)</f>
        <v>0.42781755374273878</v>
      </c>
      <c r="BD388" s="1684">
        <v>33630</v>
      </c>
      <c r="BE388" s="1701">
        <f t="shared" si="178"/>
        <v>47165</v>
      </c>
      <c r="BF388" s="1701">
        <f t="shared" si="191"/>
        <v>0</v>
      </c>
      <c r="BG388" s="1684">
        <v>400</v>
      </c>
      <c r="BH388" s="1684">
        <v>111.6</v>
      </c>
      <c r="BI388" s="1684">
        <v>320</v>
      </c>
      <c r="BJ388" s="1684">
        <v>1</v>
      </c>
      <c r="BK388" s="1700">
        <f>+BL388/(24*31*BH388*BJ388)</f>
        <v>0.37370649786102444</v>
      </c>
      <c r="BL388" s="1684">
        <v>31029</v>
      </c>
      <c r="BM388" s="1701">
        <f t="shared" si="179"/>
        <v>49818</v>
      </c>
      <c r="BN388" s="1701">
        <f t="shared" si="180"/>
        <v>0</v>
      </c>
    </row>
    <row r="389" spans="1:66">
      <c r="A389" s="1717" t="s">
        <v>2845</v>
      </c>
      <c r="B389" s="1674">
        <v>6220</v>
      </c>
      <c r="C389" s="1674">
        <v>172</v>
      </c>
      <c r="D389" s="1716">
        <v>383</v>
      </c>
      <c r="E389" s="1684" t="s">
        <v>3220</v>
      </c>
      <c r="F389" s="1684" t="s">
        <v>2846</v>
      </c>
      <c r="G389" s="1684" t="s">
        <v>2116</v>
      </c>
      <c r="H389" s="1684" t="s">
        <v>2115</v>
      </c>
      <c r="I389" s="1684">
        <v>11</v>
      </c>
      <c r="J389" s="1684">
        <v>400</v>
      </c>
      <c r="K389" s="1684">
        <v>400</v>
      </c>
      <c r="L389" s="1684">
        <v>112</v>
      </c>
      <c r="M389" s="1684">
        <v>320</v>
      </c>
      <c r="N389" s="1684">
        <v>0.97660000000000002</v>
      </c>
      <c r="O389" s="1700">
        <f>+P389/(24*30*L389*N389)</f>
        <v>0.43534836198797899</v>
      </c>
      <c r="P389" s="1684">
        <v>34285</v>
      </c>
      <c r="Q389" s="1701">
        <f t="shared" si="172"/>
        <v>47252</v>
      </c>
      <c r="R389" s="1701">
        <f t="shared" si="173"/>
        <v>0</v>
      </c>
      <c r="S389" s="1684">
        <v>400</v>
      </c>
      <c r="T389" s="1684">
        <v>119</v>
      </c>
      <c r="U389" s="1684">
        <v>320</v>
      </c>
      <c r="V389" s="1684">
        <v>0.97309999999999997</v>
      </c>
      <c r="W389" s="1700">
        <f>+X389/(24*31*T389*V389)</f>
        <v>0.41501081356493658</v>
      </c>
      <c r="X389" s="1684">
        <v>35755</v>
      </c>
      <c r="Y389" s="1701">
        <f t="shared" si="174"/>
        <v>51693</v>
      </c>
      <c r="Z389" s="1701">
        <f t="shared" si="187"/>
        <v>0</v>
      </c>
      <c r="AA389" s="1684">
        <v>400</v>
      </c>
      <c r="AB389" s="1684">
        <v>120</v>
      </c>
      <c r="AC389" s="1684">
        <v>320</v>
      </c>
      <c r="AD389" s="1684">
        <v>0.97589999999999999</v>
      </c>
      <c r="AE389" s="1700">
        <f>+AF389/(24*30*AB389*AD389)</f>
        <v>0.43294556212119489</v>
      </c>
      <c r="AF389" s="1684">
        <v>36505</v>
      </c>
      <c r="AG389" s="1701">
        <f t="shared" si="175"/>
        <v>50591</v>
      </c>
      <c r="AH389" s="1701">
        <f t="shared" si="188"/>
        <v>0</v>
      </c>
      <c r="AI389" s="1684">
        <v>400</v>
      </c>
      <c r="AJ389" s="1684">
        <v>117</v>
      </c>
      <c r="AK389" s="1684">
        <v>320</v>
      </c>
      <c r="AL389" s="1684">
        <v>0.97509999999999997</v>
      </c>
      <c r="AM389" s="1700">
        <f t="shared" si="208"/>
        <v>0.390254512246963</v>
      </c>
      <c r="AN389" s="1684">
        <v>33125</v>
      </c>
      <c r="AO389" s="1701">
        <f t="shared" si="176"/>
        <v>50928</v>
      </c>
      <c r="AP389" s="1701">
        <f t="shared" si="189"/>
        <v>0</v>
      </c>
      <c r="AQ389" s="1684">
        <v>400</v>
      </c>
      <c r="AR389" s="1684">
        <v>124</v>
      </c>
      <c r="AS389" s="1684">
        <v>320</v>
      </c>
      <c r="AT389" s="1684">
        <v>0.96730000000000005</v>
      </c>
      <c r="AU389" s="1700">
        <f t="shared" si="209"/>
        <v>0.40789236403620732</v>
      </c>
      <c r="AV389" s="1684">
        <v>36400</v>
      </c>
      <c r="AW389" s="1701">
        <f t="shared" si="177"/>
        <v>53544</v>
      </c>
      <c r="AX389" s="1701">
        <f t="shared" si="190"/>
        <v>0</v>
      </c>
      <c r="AY389" s="1684">
        <v>400</v>
      </c>
      <c r="AZ389" s="1684">
        <v>117</v>
      </c>
      <c r="BA389" s="1684">
        <v>320</v>
      </c>
      <c r="BB389" s="1684">
        <v>0.94730000000000003</v>
      </c>
      <c r="BC389" s="1700">
        <f>+BD389/(24*30*AZ389*BB389)</f>
        <v>0.38546099280115259</v>
      </c>
      <c r="BD389" s="1684">
        <v>30760</v>
      </c>
      <c r="BE389" s="1701">
        <f t="shared" si="178"/>
        <v>47880</v>
      </c>
      <c r="BF389" s="1701">
        <f t="shared" si="191"/>
        <v>0</v>
      </c>
      <c r="BG389" s="1684">
        <v>400</v>
      </c>
      <c r="BH389" s="1684">
        <v>139</v>
      </c>
      <c r="BI389" s="1684">
        <v>320</v>
      </c>
      <c r="BJ389" s="1684">
        <v>0.92989999999999995</v>
      </c>
      <c r="BK389" s="1700">
        <f>+BL389/(24*31*BH389*BJ389)</f>
        <v>0.40409066029145957</v>
      </c>
      <c r="BL389" s="1684">
        <v>38860</v>
      </c>
      <c r="BM389" s="1701">
        <f t="shared" si="179"/>
        <v>57700</v>
      </c>
      <c r="BN389" s="1701">
        <f t="shared" si="180"/>
        <v>0</v>
      </c>
    </row>
    <row r="390" spans="1:66">
      <c r="A390" s="1717" t="s">
        <v>4179</v>
      </c>
      <c r="B390" s="1674">
        <v>1220</v>
      </c>
      <c r="C390" s="1674">
        <v>85</v>
      </c>
      <c r="D390" s="1716">
        <v>384</v>
      </c>
      <c r="E390" s="1684" t="s">
        <v>4178</v>
      </c>
      <c r="F390" s="1684" t="s">
        <v>4160</v>
      </c>
      <c r="G390" s="1684" t="s">
        <v>2116</v>
      </c>
      <c r="H390" s="1684" t="s">
        <v>1475</v>
      </c>
      <c r="I390" s="1684">
        <v>33</v>
      </c>
      <c r="J390" s="1684">
        <v>403</v>
      </c>
      <c r="K390" s="1684">
        <v>0</v>
      </c>
      <c r="L390" s="1684">
        <v>0</v>
      </c>
      <c r="M390" s="1684">
        <v>0</v>
      </c>
      <c r="N390" s="1684">
        <v>0</v>
      </c>
      <c r="O390" s="1700">
        <v>0</v>
      </c>
      <c r="P390" s="1684">
        <v>0</v>
      </c>
      <c r="Q390" s="1701">
        <f t="shared" si="172"/>
        <v>0</v>
      </c>
      <c r="R390" s="1701">
        <f t="shared" si="173"/>
        <v>0</v>
      </c>
      <c r="S390" s="1684">
        <v>0</v>
      </c>
      <c r="T390" s="1684">
        <v>0</v>
      </c>
      <c r="U390" s="1684">
        <v>0</v>
      </c>
      <c r="V390" s="1684">
        <v>0</v>
      </c>
      <c r="W390" s="1700">
        <v>0</v>
      </c>
      <c r="X390" s="1684">
        <v>0</v>
      </c>
      <c r="Y390" s="1701">
        <f t="shared" si="174"/>
        <v>0</v>
      </c>
      <c r="Z390" s="1701">
        <f t="shared" si="187"/>
        <v>0</v>
      </c>
      <c r="AA390" s="1684">
        <v>403</v>
      </c>
      <c r="AB390" s="1684">
        <v>0</v>
      </c>
      <c r="AC390" s="1684">
        <v>403</v>
      </c>
      <c r="AD390" s="1684">
        <v>0</v>
      </c>
      <c r="AE390" s="1700">
        <v>0</v>
      </c>
      <c r="AF390" s="1684">
        <v>0</v>
      </c>
      <c r="AG390" s="1701">
        <f t="shared" si="175"/>
        <v>0</v>
      </c>
      <c r="AH390" s="1701">
        <f t="shared" si="188"/>
        <v>0</v>
      </c>
      <c r="AI390" s="1684">
        <v>403</v>
      </c>
      <c r="AJ390" s="1684">
        <v>18</v>
      </c>
      <c r="AK390" s="1684">
        <v>403</v>
      </c>
      <c r="AL390" s="1684">
        <v>1</v>
      </c>
      <c r="AM390" s="1700">
        <f t="shared" si="208"/>
        <v>0.10304659498207885</v>
      </c>
      <c r="AN390" s="1684">
        <v>1380</v>
      </c>
      <c r="AO390" s="1701">
        <f t="shared" si="176"/>
        <v>8035</v>
      </c>
      <c r="AP390" s="1701">
        <f t="shared" si="189"/>
        <v>0</v>
      </c>
      <c r="AQ390" s="1684">
        <v>403</v>
      </c>
      <c r="AR390" s="1684">
        <v>36</v>
      </c>
      <c r="AS390" s="1684">
        <v>403</v>
      </c>
      <c r="AT390" s="1684">
        <v>1</v>
      </c>
      <c r="AU390" s="1700">
        <f t="shared" si="209"/>
        <v>0.21953405017921146</v>
      </c>
      <c r="AV390" s="1684">
        <v>5880</v>
      </c>
      <c r="AW390" s="1701">
        <f t="shared" si="177"/>
        <v>16070</v>
      </c>
      <c r="AX390" s="1701">
        <f t="shared" si="190"/>
        <v>0</v>
      </c>
      <c r="AY390" s="1684">
        <v>403</v>
      </c>
      <c r="AZ390" s="1684">
        <v>12</v>
      </c>
      <c r="BA390" s="1684">
        <v>403</v>
      </c>
      <c r="BB390" s="1684">
        <v>1</v>
      </c>
      <c r="BC390" s="1700">
        <f>+BD390/(24*30*AZ390*BB390)</f>
        <v>0.67361111111111116</v>
      </c>
      <c r="BD390" s="1684">
        <v>5820</v>
      </c>
      <c r="BE390" s="1701">
        <f t="shared" si="178"/>
        <v>5184</v>
      </c>
      <c r="BF390" s="1701">
        <f t="shared" si="191"/>
        <v>636</v>
      </c>
      <c r="BG390" s="1684">
        <v>403</v>
      </c>
      <c r="BH390" s="1684">
        <v>12</v>
      </c>
      <c r="BI390" s="1684">
        <v>403</v>
      </c>
      <c r="BJ390" s="1684">
        <v>1</v>
      </c>
      <c r="BK390" s="1700">
        <f>+BL390/(24*31*BH390*BJ390)</f>
        <v>0.51747311827956988</v>
      </c>
      <c r="BL390" s="1684">
        <v>4620</v>
      </c>
      <c r="BM390" s="1701">
        <f t="shared" si="179"/>
        <v>5357</v>
      </c>
      <c r="BN390" s="1701">
        <f t="shared" si="180"/>
        <v>0</v>
      </c>
    </row>
    <row r="391" spans="1:66">
      <c r="A391" s="1717" t="s">
        <v>3711</v>
      </c>
      <c r="B391" s="1674">
        <v>6210</v>
      </c>
      <c r="C391" s="1674">
        <v>44</v>
      </c>
      <c r="D391" s="1716">
        <v>385</v>
      </c>
      <c r="E391" s="1684" t="s">
        <v>3712</v>
      </c>
      <c r="F391" s="1684" t="s">
        <v>3713</v>
      </c>
      <c r="G391" s="1684" t="s">
        <v>2116</v>
      </c>
      <c r="H391" s="1684" t="s">
        <v>1043</v>
      </c>
      <c r="I391" s="1684">
        <v>33</v>
      </c>
      <c r="J391" s="1684">
        <v>404</v>
      </c>
      <c r="K391" s="1684">
        <v>404</v>
      </c>
      <c r="L391" s="1684">
        <v>110.52</v>
      </c>
      <c r="M391" s="1684">
        <v>404</v>
      </c>
      <c r="N391" s="1684">
        <v>0.99619999999999997</v>
      </c>
      <c r="O391" s="1700">
        <f t="shared" ref="O391:O404" si="210">+P391/(24*30*L391*N391)</f>
        <v>0.42986164814803118</v>
      </c>
      <c r="P391" s="1684">
        <v>34076</v>
      </c>
      <c r="Q391" s="1701">
        <f t="shared" ref="Q391:Q454" si="211">+ROUND(24*30*L391*N391*0.6,0)</f>
        <v>47563</v>
      </c>
      <c r="R391" s="1701">
        <f t="shared" ref="R391:R454" si="212">+MAX((P391-Q391),0)</f>
        <v>0</v>
      </c>
      <c r="S391" s="1684">
        <v>404</v>
      </c>
      <c r="T391" s="1684">
        <v>108.72</v>
      </c>
      <c r="U391" s="1684">
        <v>404</v>
      </c>
      <c r="V391" s="1684">
        <v>0.99719999999999998</v>
      </c>
      <c r="W391" s="1700">
        <f t="shared" ref="W391:W410" si="213">+X391/(24*31*T391*V391)</f>
        <v>0.43127305784846881</v>
      </c>
      <c r="X391" s="1684">
        <v>34787</v>
      </c>
      <c r="Y391" s="1701">
        <f t="shared" ref="Y391:Y454" si="214">+ROUND(24*31*T391*V391*0.6,0)</f>
        <v>48397</v>
      </c>
      <c r="Z391" s="1701">
        <f t="shared" si="187"/>
        <v>0</v>
      </c>
      <c r="AA391" s="1684">
        <v>404</v>
      </c>
      <c r="AB391" s="1684">
        <v>113.16</v>
      </c>
      <c r="AC391" s="1684">
        <v>404</v>
      </c>
      <c r="AD391" s="1684">
        <v>0.99780000000000002</v>
      </c>
      <c r="AE391" s="1700">
        <f>+AF391/(24*30*AB391*AD391)</f>
        <v>0.41403044200874933</v>
      </c>
      <c r="AF391" s="1684">
        <v>33659</v>
      </c>
      <c r="AG391" s="1701">
        <f t="shared" ref="AG391:AG454" si="215">+ROUND(24*30*AB391*AD391*0.6,0)</f>
        <v>48778</v>
      </c>
      <c r="AH391" s="1701">
        <f t="shared" si="188"/>
        <v>0</v>
      </c>
      <c r="AI391" s="1684">
        <v>404</v>
      </c>
      <c r="AJ391" s="1684">
        <v>111.36</v>
      </c>
      <c r="AK391" s="1684">
        <v>404</v>
      </c>
      <c r="AL391" s="1684">
        <v>0.99780000000000002</v>
      </c>
      <c r="AM391" s="1700">
        <f t="shared" si="208"/>
        <v>0.3980424914666425</v>
      </c>
      <c r="AN391" s="1684">
        <v>32906</v>
      </c>
      <c r="AO391" s="1701">
        <f t="shared" ref="AO391:AO454" si="216">+ROUND(24*31*AJ391*AL391*0.6,0)</f>
        <v>49602</v>
      </c>
      <c r="AP391" s="1701">
        <f t="shared" si="189"/>
        <v>0</v>
      </c>
      <c r="AQ391" s="1684">
        <v>404</v>
      </c>
      <c r="AR391" s="1684">
        <v>111.08</v>
      </c>
      <c r="AS391" s="1684">
        <v>404</v>
      </c>
      <c r="AT391" s="1684">
        <v>0.99760000000000004</v>
      </c>
      <c r="AU391" s="1700">
        <f t="shared" si="209"/>
        <v>0.40977534190210657</v>
      </c>
      <c r="AV391" s="1684">
        <v>33784</v>
      </c>
      <c r="AW391" s="1701">
        <f t="shared" ref="AW391:AW454" si="217">+ROUND(24*31*AR391*AT391*0.6,0)</f>
        <v>49467</v>
      </c>
      <c r="AX391" s="1701">
        <f t="shared" si="190"/>
        <v>0</v>
      </c>
      <c r="AY391" s="1684">
        <v>404</v>
      </c>
      <c r="AZ391" s="1684">
        <v>111.08</v>
      </c>
      <c r="BA391" s="1684">
        <v>404</v>
      </c>
      <c r="BB391" s="1684">
        <v>0.99760000000000004</v>
      </c>
      <c r="BC391" s="1700">
        <f>+BD391/(24*30*AZ391*BB391)</f>
        <v>0.42343451996551007</v>
      </c>
      <c r="BD391" s="1684">
        <v>33784</v>
      </c>
      <c r="BE391" s="1701">
        <f t="shared" ref="BE391:BE454" si="218">+ROUND(24*30*AZ391*BB391*0.6,0)</f>
        <v>47871</v>
      </c>
      <c r="BF391" s="1701">
        <f t="shared" si="191"/>
        <v>0</v>
      </c>
      <c r="BG391" s="1684">
        <v>404</v>
      </c>
      <c r="BH391" s="1684">
        <v>111.08</v>
      </c>
      <c r="BI391" s="1684">
        <v>404</v>
      </c>
      <c r="BJ391" s="1684">
        <v>0.99760000000000004</v>
      </c>
      <c r="BK391" s="1700">
        <f>+BL391/(24*31*BH391*BJ391)</f>
        <v>0.40977534190210657</v>
      </c>
      <c r="BL391" s="1684">
        <v>33784</v>
      </c>
      <c r="BM391" s="1701">
        <f t="shared" ref="BM391:BM454" si="219">+ROUND(24*31*BH391*BJ391*0.6,0)</f>
        <v>49467</v>
      </c>
      <c r="BN391" s="1701">
        <f t="shared" ref="BN391:BN454" si="220">+MAX((BL391-BM391),0)</f>
        <v>0</v>
      </c>
    </row>
    <row r="392" spans="1:66">
      <c r="A392" s="1717" t="s">
        <v>2847</v>
      </c>
      <c r="B392" s="1674">
        <v>6150</v>
      </c>
      <c r="C392" s="1674">
        <v>24</v>
      </c>
      <c r="D392" s="1716">
        <v>386</v>
      </c>
      <c r="E392" s="1684" t="s">
        <v>3221</v>
      </c>
      <c r="F392" s="1684" t="s">
        <v>2197</v>
      </c>
      <c r="G392" s="1684" t="s">
        <v>571</v>
      </c>
      <c r="H392" s="1684" t="s">
        <v>2115</v>
      </c>
      <c r="I392" s="1684">
        <v>11</v>
      </c>
      <c r="J392" s="1684">
        <v>411</v>
      </c>
      <c r="K392" s="1684">
        <v>411</v>
      </c>
      <c r="L392" s="1684">
        <v>60</v>
      </c>
      <c r="M392" s="1684">
        <v>328.8</v>
      </c>
      <c r="N392" s="1684">
        <v>4.9799999999999997E-2</v>
      </c>
      <c r="O392" s="1700">
        <f t="shared" si="210"/>
        <v>0.46482225197084642</v>
      </c>
      <c r="P392" s="1684">
        <v>1000</v>
      </c>
      <c r="Q392" s="1701">
        <f t="shared" si="211"/>
        <v>1291</v>
      </c>
      <c r="R392" s="1701">
        <f t="shared" si="212"/>
        <v>0</v>
      </c>
      <c r="S392" s="1684">
        <v>411</v>
      </c>
      <c r="T392" s="1684">
        <v>105</v>
      </c>
      <c r="U392" s="1684">
        <v>328.8</v>
      </c>
      <c r="V392" s="1684">
        <v>6.08E-2</v>
      </c>
      <c r="W392" s="1700">
        <f t="shared" si="213"/>
        <v>0.23159376936966072</v>
      </c>
      <c r="X392" s="1684">
        <v>1100</v>
      </c>
      <c r="Y392" s="1701">
        <f t="shared" si="214"/>
        <v>2850</v>
      </c>
      <c r="Z392" s="1701">
        <f t="shared" si="187"/>
        <v>0</v>
      </c>
      <c r="AA392" s="1684">
        <v>411</v>
      </c>
      <c r="AB392" s="1684">
        <v>105</v>
      </c>
      <c r="AC392" s="1684">
        <v>328.8</v>
      </c>
      <c r="AD392" s="1684">
        <v>6.2100000000000002E-2</v>
      </c>
      <c r="AE392" s="1700">
        <f>+AF392/(24*30*AB392*AD392)</f>
        <v>0.19170309025381488</v>
      </c>
      <c r="AF392" s="1684">
        <v>900</v>
      </c>
      <c r="AG392" s="1701">
        <f t="shared" si="215"/>
        <v>2817</v>
      </c>
      <c r="AH392" s="1701">
        <f t="shared" si="188"/>
        <v>0</v>
      </c>
      <c r="AI392" s="1684">
        <v>411</v>
      </c>
      <c r="AJ392" s="1684">
        <v>35</v>
      </c>
      <c r="AK392" s="1684">
        <v>328.8</v>
      </c>
      <c r="AL392" s="1684">
        <v>0.1971</v>
      </c>
      <c r="AM392" s="1700">
        <f t="shared" si="208"/>
        <v>0.26303053258422238</v>
      </c>
      <c r="AN392" s="1684">
        <v>1350</v>
      </c>
      <c r="AO392" s="1701">
        <f t="shared" si="216"/>
        <v>3079</v>
      </c>
      <c r="AP392" s="1701">
        <f t="shared" si="189"/>
        <v>0</v>
      </c>
      <c r="AQ392" s="1684">
        <v>411</v>
      </c>
      <c r="AR392" s="1684">
        <v>45</v>
      </c>
      <c r="AS392" s="1684">
        <v>328.8</v>
      </c>
      <c r="AT392" s="1684">
        <v>0.33329999999999999</v>
      </c>
      <c r="AU392" s="1700">
        <f t="shared" si="209"/>
        <v>0.22851747540345432</v>
      </c>
      <c r="AV392" s="1684">
        <v>2550</v>
      </c>
      <c r="AW392" s="1701">
        <f t="shared" si="217"/>
        <v>6695</v>
      </c>
      <c r="AX392" s="1701">
        <f t="shared" si="190"/>
        <v>0</v>
      </c>
      <c r="AY392" s="1684">
        <v>411</v>
      </c>
      <c r="AZ392" s="1684">
        <v>0</v>
      </c>
      <c r="BA392" s="1684">
        <v>328.8</v>
      </c>
      <c r="BB392" s="1684">
        <v>0</v>
      </c>
      <c r="BC392" s="1700">
        <v>0</v>
      </c>
      <c r="BD392" s="1684">
        <v>0</v>
      </c>
      <c r="BE392" s="1701">
        <f t="shared" si="218"/>
        <v>0</v>
      </c>
      <c r="BF392" s="1701">
        <f t="shared" si="191"/>
        <v>0</v>
      </c>
      <c r="BG392" s="1684">
        <v>411</v>
      </c>
      <c r="BH392" s="1684">
        <v>0</v>
      </c>
      <c r="BI392" s="1684">
        <v>328.8</v>
      </c>
      <c r="BJ392" s="1684">
        <v>0</v>
      </c>
      <c r="BK392" s="1700">
        <v>0</v>
      </c>
      <c r="BL392" s="1684">
        <v>0</v>
      </c>
      <c r="BM392" s="1701">
        <f t="shared" si="219"/>
        <v>0</v>
      </c>
      <c r="BN392" s="1701">
        <f t="shared" si="220"/>
        <v>0</v>
      </c>
    </row>
    <row r="393" spans="1:66">
      <c r="A393" s="1717" t="s">
        <v>3492</v>
      </c>
      <c r="B393" s="1674">
        <v>1230</v>
      </c>
      <c r="C393" s="1674">
        <v>96</v>
      </c>
      <c r="D393" s="1716">
        <v>387</v>
      </c>
      <c r="E393" s="1684" t="s">
        <v>3543</v>
      </c>
      <c r="F393" s="1684" t="s">
        <v>3493</v>
      </c>
      <c r="G393" s="1684" t="s">
        <v>2116</v>
      </c>
      <c r="H393" s="1684" t="s">
        <v>2115</v>
      </c>
      <c r="I393" s="1684">
        <v>11</v>
      </c>
      <c r="J393" s="1684">
        <v>420</v>
      </c>
      <c r="K393" s="1684">
        <v>420</v>
      </c>
      <c r="L393" s="1684">
        <v>249</v>
      </c>
      <c r="M393" s="1684">
        <v>336</v>
      </c>
      <c r="N393" s="1684">
        <v>0.8952</v>
      </c>
      <c r="O393" s="1700">
        <f t="shared" si="210"/>
        <v>0.14028784186492768</v>
      </c>
      <c r="P393" s="1684">
        <v>22515</v>
      </c>
      <c r="Q393" s="1701">
        <f t="shared" si="211"/>
        <v>96295</v>
      </c>
      <c r="R393" s="1701">
        <f t="shared" si="212"/>
        <v>0</v>
      </c>
      <c r="S393" s="1684">
        <v>420</v>
      </c>
      <c r="T393" s="1684">
        <v>235</v>
      </c>
      <c r="U393" s="1684">
        <v>336</v>
      </c>
      <c r="V393" s="1684">
        <v>0.90129999999999999</v>
      </c>
      <c r="W393" s="1700">
        <f t="shared" si="213"/>
        <v>0.14800426938663017</v>
      </c>
      <c r="X393" s="1684">
        <v>23323</v>
      </c>
      <c r="Y393" s="1701">
        <f t="shared" si="214"/>
        <v>94550</v>
      </c>
      <c r="Z393" s="1701">
        <f t="shared" si="187"/>
        <v>0</v>
      </c>
      <c r="AA393" s="1684">
        <v>420</v>
      </c>
      <c r="AB393" s="1684">
        <v>0</v>
      </c>
      <c r="AC393" s="1684">
        <v>336</v>
      </c>
      <c r="AD393" s="1684">
        <v>0</v>
      </c>
      <c r="AE393" s="1700">
        <v>0</v>
      </c>
      <c r="AF393" s="1684">
        <v>0</v>
      </c>
      <c r="AG393" s="1701">
        <f t="shared" si="215"/>
        <v>0</v>
      </c>
      <c r="AH393" s="1701">
        <f t="shared" si="188"/>
        <v>0</v>
      </c>
      <c r="AI393" s="1684">
        <v>420</v>
      </c>
      <c r="AJ393" s="1684">
        <v>0</v>
      </c>
      <c r="AK393" s="1684">
        <v>336</v>
      </c>
      <c r="AL393" s="1684">
        <v>0</v>
      </c>
      <c r="AM393" s="1700">
        <v>0</v>
      </c>
      <c r="AN393" s="1684">
        <v>0</v>
      </c>
      <c r="AO393" s="1701">
        <f t="shared" si="216"/>
        <v>0</v>
      </c>
      <c r="AP393" s="1701">
        <f t="shared" si="189"/>
        <v>0</v>
      </c>
      <c r="AQ393" s="1684">
        <v>420</v>
      </c>
      <c r="AR393" s="1684">
        <v>5</v>
      </c>
      <c r="AS393" s="1684">
        <v>336</v>
      </c>
      <c r="AT393" s="1684">
        <v>0.85350000000000004</v>
      </c>
      <c r="AU393" s="1700">
        <f t="shared" si="209"/>
        <v>3.091319109800883</v>
      </c>
      <c r="AV393" s="1684">
        <v>9815</v>
      </c>
      <c r="AW393" s="1701">
        <f t="shared" si="217"/>
        <v>1905</v>
      </c>
      <c r="AX393" s="1701">
        <f t="shared" si="190"/>
        <v>7910</v>
      </c>
      <c r="AY393" s="1684">
        <v>420</v>
      </c>
      <c r="AZ393" s="1684">
        <v>249</v>
      </c>
      <c r="BA393" s="1684">
        <v>336</v>
      </c>
      <c r="BB393" s="1684">
        <v>0.89</v>
      </c>
      <c r="BC393" s="1700">
        <f t="shared" ref="BC393:BC410" si="221">+BD393/(24*30*AZ393*BB393)</f>
        <v>0.31347612672913877</v>
      </c>
      <c r="BD393" s="1684">
        <v>50018</v>
      </c>
      <c r="BE393" s="1701">
        <f t="shared" si="218"/>
        <v>95736</v>
      </c>
      <c r="BF393" s="1701">
        <f t="shared" si="191"/>
        <v>0</v>
      </c>
      <c r="BG393" s="1684">
        <v>420</v>
      </c>
      <c r="BH393" s="1684">
        <v>265</v>
      </c>
      <c r="BI393" s="1684">
        <v>336</v>
      </c>
      <c r="BJ393" s="1684">
        <v>0.84750000000000003</v>
      </c>
      <c r="BK393" s="1700">
        <f t="shared" ref="BK393:BK410" si="222">+BL393/(24*31*BH393*BJ393)</f>
        <v>0.4061987000061642</v>
      </c>
      <c r="BL393" s="1684">
        <v>67873</v>
      </c>
      <c r="BM393" s="1701">
        <f t="shared" si="219"/>
        <v>100256</v>
      </c>
      <c r="BN393" s="1701">
        <f t="shared" si="220"/>
        <v>0</v>
      </c>
    </row>
    <row r="394" spans="1:66">
      <c r="A394" s="1717" t="s">
        <v>2848</v>
      </c>
      <c r="B394" s="1674">
        <v>6220</v>
      </c>
      <c r="C394" s="1674">
        <v>25</v>
      </c>
      <c r="D394" s="1716">
        <v>388</v>
      </c>
      <c r="E394" s="1684" t="s">
        <v>3222</v>
      </c>
      <c r="F394" s="1684" t="s">
        <v>483</v>
      </c>
      <c r="G394" s="1684" t="s">
        <v>2116</v>
      </c>
      <c r="H394" s="1684" t="s">
        <v>1429</v>
      </c>
      <c r="I394" s="1684">
        <v>11</v>
      </c>
      <c r="J394" s="1684">
        <v>422</v>
      </c>
      <c r="K394" s="1684">
        <v>422</v>
      </c>
      <c r="L394" s="1684">
        <v>69.400000000000006</v>
      </c>
      <c r="M394" s="1684">
        <v>337.6</v>
      </c>
      <c r="N394" s="1684">
        <v>0.87970000000000004</v>
      </c>
      <c r="O394" s="1700">
        <f t="shared" si="210"/>
        <v>0.18888978795241046</v>
      </c>
      <c r="P394" s="1684">
        <v>8303</v>
      </c>
      <c r="Q394" s="1701">
        <f t="shared" si="211"/>
        <v>26374</v>
      </c>
      <c r="R394" s="1701">
        <f t="shared" si="212"/>
        <v>0</v>
      </c>
      <c r="S394" s="1684">
        <v>422</v>
      </c>
      <c r="T394" s="1684">
        <v>102.4</v>
      </c>
      <c r="U394" s="1684">
        <v>337.6</v>
      </c>
      <c r="V394" s="1684">
        <v>0.88370000000000004</v>
      </c>
      <c r="W394" s="1700">
        <f t="shared" si="213"/>
        <v>0.14397280484455022</v>
      </c>
      <c r="X394" s="1684">
        <v>9693</v>
      </c>
      <c r="Y394" s="1701">
        <f t="shared" si="214"/>
        <v>40395</v>
      </c>
      <c r="Z394" s="1701">
        <f t="shared" si="187"/>
        <v>0</v>
      </c>
      <c r="AA394" s="1684">
        <v>422</v>
      </c>
      <c r="AB394" s="1684">
        <v>135.80000000000001</v>
      </c>
      <c r="AC394" s="1684">
        <v>337.6</v>
      </c>
      <c r="AD394" s="1684">
        <v>0.83150000000000002</v>
      </c>
      <c r="AE394" s="1700">
        <f t="shared" ref="AE394:AE410" si="223">+AF394/(24*30*AB394*AD394)</f>
        <v>0.13792001706651044</v>
      </c>
      <c r="AF394" s="1684">
        <v>11213</v>
      </c>
      <c r="AG394" s="1701">
        <f t="shared" si="215"/>
        <v>48780</v>
      </c>
      <c r="AH394" s="1701">
        <f t="shared" si="188"/>
        <v>0</v>
      </c>
      <c r="AI394" s="1684">
        <v>422</v>
      </c>
      <c r="AJ394" s="1684">
        <v>57.2</v>
      </c>
      <c r="AK394" s="1684">
        <v>337.6</v>
      </c>
      <c r="AL394" s="1684">
        <v>0.69589999999999996</v>
      </c>
      <c r="AM394" s="1700">
        <f t="shared" ref="AM394:AM410" si="224">+AN394/(24*31*AJ394*AL394)</f>
        <v>0.27705295367501193</v>
      </c>
      <c r="AN394" s="1684">
        <v>8205</v>
      </c>
      <c r="AO394" s="1701">
        <f t="shared" si="216"/>
        <v>17769</v>
      </c>
      <c r="AP394" s="1701">
        <f t="shared" si="189"/>
        <v>0</v>
      </c>
      <c r="AQ394" s="1684">
        <v>422</v>
      </c>
      <c r="AR394" s="1684">
        <v>35</v>
      </c>
      <c r="AS394" s="1684">
        <v>337.6</v>
      </c>
      <c r="AT394" s="1684">
        <v>0.44009999999999999</v>
      </c>
      <c r="AU394" s="1700">
        <f t="shared" si="209"/>
        <v>0.49414478136689366</v>
      </c>
      <c r="AV394" s="1684">
        <v>5663</v>
      </c>
      <c r="AW394" s="1701">
        <f t="shared" si="217"/>
        <v>6876</v>
      </c>
      <c r="AX394" s="1701">
        <f t="shared" si="190"/>
        <v>0</v>
      </c>
      <c r="AY394" s="1684">
        <v>422</v>
      </c>
      <c r="AZ394" s="1684">
        <v>34.6</v>
      </c>
      <c r="BA394" s="1684">
        <v>337.6</v>
      </c>
      <c r="BB394" s="1684">
        <v>0.39739999999999998</v>
      </c>
      <c r="BC394" s="1700">
        <f t="shared" si="221"/>
        <v>0.3987867186810608</v>
      </c>
      <c r="BD394" s="1684">
        <v>3948</v>
      </c>
      <c r="BE394" s="1701">
        <f t="shared" si="218"/>
        <v>5940</v>
      </c>
      <c r="BF394" s="1701">
        <f t="shared" si="191"/>
        <v>0</v>
      </c>
      <c r="BG394" s="1684">
        <v>422</v>
      </c>
      <c r="BH394" s="1684">
        <v>1</v>
      </c>
      <c r="BI394" s="1684">
        <v>337.6</v>
      </c>
      <c r="BJ394" s="1684">
        <v>0.1429</v>
      </c>
      <c r="BK394" s="1700">
        <f t="shared" si="222"/>
        <v>2.8217341249238134E-2</v>
      </c>
      <c r="BL394" s="1684">
        <v>3</v>
      </c>
      <c r="BM394" s="1701">
        <f t="shared" si="219"/>
        <v>64</v>
      </c>
      <c r="BN394" s="1701">
        <f t="shared" si="220"/>
        <v>0</v>
      </c>
    </row>
    <row r="395" spans="1:66">
      <c r="A395" s="1717" t="s">
        <v>2849</v>
      </c>
      <c r="B395" s="1674">
        <v>6110</v>
      </c>
      <c r="C395" s="1674">
        <v>79</v>
      </c>
      <c r="D395" s="1716">
        <v>389</v>
      </c>
      <c r="E395" s="1684" t="s">
        <v>3223</v>
      </c>
      <c r="F395" s="1684" t="s">
        <v>2210</v>
      </c>
      <c r="G395" s="1684" t="s">
        <v>2116</v>
      </c>
      <c r="H395" s="1684" t="s">
        <v>1429</v>
      </c>
      <c r="I395" s="1684">
        <v>33</v>
      </c>
      <c r="J395" s="1684">
        <v>423</v>
      </c>
      <c r="K395" s="1684">
        <v>423</v>
      </c>
      <c r="L395" s="1684">
        <v>56.16</v>
      </c>
      <c r="M395" s="1684">
        <v>338.4</v>
      </c>
      <c r="N395" s="1684">
        <v>0.8266</v>
      </c>
      <c r="O395" s="1700">
        <f t="shared" si="210"/>
        <v>0.34969160503477792</v>
      </c>
      <c r="P395" s="1684">
        <v>11688</v>
      </c>
      <c r="Q395" s="1701">
        <f t="shared" si="211"/>
        <v>20054</v>
      </c>
      <c r="R395" s="1701">
        <f t="shared" si="212"/>
        <v>0</v>
      </c>
      <c r="S395" s="1684">
        <v>423</v>
      </c>
      <c r="T395" s="1684">
        <v>72</v>
      </c>
      <c r="U395" s="1684">
        <v>338.4</v>
      </c>
      <c r="V395" s="1684">
        <v>0.91090000000000004</v>
      </c>
      <c r="W395" s="1700">
        <f t="shared" si="213"/>
        <v>0.26351011308285044</v>
      </c>
      <c r="X395" s="1684">
        <v>12858</v>
      </c>
      <c r="Y395" s="1701">
        <f t="shared" si="214"/>
        <v>29277</v>
      </c>
      <c r="Z395" s="1701">
        <f t="shared" si="187"/>
        <v>0</v>
      </c>
      <c r="AA395" s="1684">
        <v>423</v>
      </c>
      <c r="AB395" s="1684">
        <v>122.64</v>
      </c>
      <c r="AC395" s="1684">
        <v>338.4</v>
      </c>
      <c r="AD395" s="1684">
        <v>0.93069999999999997</v>
      </c>
      <c r="AE395" s="1700">
        <f t="shared" si="223"/>
        <v>0.33131522208089997</v>
      </c>
      <c r="AF395" s="1684">
        <v>27228</v>
      </c>
      <c r="AG395" s="1701">
        <f t="shared" si="215"/>
        <v>49309</v>
      </c>
      <c r="AH395" s="1701">
        <f t="shared" si="188"/>
        <v>0</v>
      </c>
      <c r="AI395" s="1684">
        <v>423</v>
      </c>
      <c r="AJ395" s="1684">
        <v>87.84</v>
      </c>
      <c r="AK395" s="1684">
        <v>338.4</v>
      </c>
      <c r="AL395" s="1684">
        <v>0.85580000000000001</v>
      </c>
      <c r="AM395" s="1700">
        <f t="shared" si="224"/>
        <v>0.29061813446036372</v>
      </c>
      <c r="AN395" s="1684">
        <v>16254</v>
      </c>
      <c r="AO395" s="1701">
        <f t="shared" si="216"/>
        <v>33557</v>
      </c>
      <c r="AP395" s="1701">
        <f t="shared" si="189"/>
        <v>0</v>
      </c>
      <c r="AQ395" s="1684">
        <v>423</v>
      </c>
      <c r="AR395" s="1684">
        <v>150</v>
      </c>
      <c r="AS395" s="1684">
        <v>338.4</v>
      </c>
      <c r="AT395" s="1684">
        <v>0.7823</v>
      </c>
      <c r="AU395" s="1700">
        <f t="shared" si="209"/>
        <v>0.10260618331113522</v>
      </c>
      <c r="AV395" s="1684">
        <v>8958</v>
      </c>
      <c r="AW395" s="1701">
        <f t="shared" si="217"/>
        <v>52383</v>
      </c>
      <c r="AX395" s="1701">
        <f t="shared" si="190"/>
        <v>0</v>
      </c>
      <c r="AY395" s="1684">
        <v>423</v>
      </c>
      <c r="AZ395" s="1684">
        <v>60.24</v>
      </c>
      <c r="BA395" s="1684">
        <v>338.4</v>
      </c>
      <c r="BB395" s="1684">
        <v>0.75639999999999996</v>
      </c>
      <c r="BC395" s="1700">
        <f t="shared" si="221"/>
        <v>0.42905234342025511</v>
      </c>
      <c r="BD395" s="1684">
        <v>14076</v>
      </c>
      <c r="BE395" s="1701">
        <f t="shared" si="218"/>
        <v>19684</v>
      </c>
      <c r="BF395" s="1701">
        <f t="shared" si="191"/>
        <v>0</v>
      </c>
      <c r="BG395" s="1684">
        <v>423</v>
      </c>
      <c r="BH395" s="1684">
        <v>44.88</v>
      </c>
      <c r="BI395" s="1684">
        <v>338.4</v>
      </c>
      <c r="BJ395" s="1684">
        <v>0.68559999999999999</v>
      </c>
      <c r="BK395" s="1700">
        <f t="shared" si="222"/>
        <v>0.39746333505702164</v>
      </c>
      <c r="BL395" s="1684">
        <v>9099</v>
      </c>
      <c r="BM395" s="1701">
        <f t="shared" si="219"/>
        <v>13736</v>
      </c>
      <c r="BN395" s="1701">
        <f t="shared" si="220"/>
        <v>0</v>
      </c>
    </row>
    <row r="396" spans="1:66">
      <c r="A396" s="1717" t="s">
        <v>2850</v>
      </c>
      <c r="B396" s="1674">
        <v>6130</v>
      </c>
      <c r="C396" s="1674">
        <v>12</v>
      </c>
      <c r="D396" s="1716">
        <v>390</v>
      </c>
      <c r="E396" s="1684" t="s">
        <v>3226</v>
      </c>
      <c r="F396" s="1684" t="s">
        <v>1094</v>
      </c>
      <c r="G396" s="1684" t="s">
        <v>2116</v>
      </c>
      <c r="H396" s="1684" t="s">
        <v>2115</v>
      </c>
      <c r="I396" s="1684">
        <v>11</v>
      </c>
      <c r="J396" s="1684">
        <v>434</v>
      </c>
      <c r="K396" s="1684">
        <v>434</v>
      </c>
      <c r="L396" s="1684">
        <v>281.76</v>
      </c>
      <c r="M396" s="1684">
        <v>347.2</v>
      </c>
      <c r="N396" s="1684">
        <v>0.99419999999999997</v>
      </c>
      <c r="O396" s="1700">
        <f t="shared" si="210"/>
        <v>0.29236865129505824</v>
      </c>
      <c r="P396" s="1684">
        <v>58968</v>
      </c>
      <c r="Q396" s="1701">
        <f t="shared" si="211"/>
        <v>121014</v>
      </c>
      <c r="R396" s="1701">
        <f t="shared" si="212"/>
        <v>0</v>
      </c>
      <c r="S396" s="1684">
        <v>434</v>
      </c>
      <c r="T396" s="1684">
        <v>240.24</v>
      </c>
      <c r="U396" s="1684">
        <v>347.2</v>
      </c>
      <c r="V396" s="1684">
        <v>0.99039999999999995</v>
      </c>
      <c r="W396" s="1700">
        <f t="shared" si="213"/>
        <v>0.28292986457494773</v>
      </c>
      <c r="X396" s="1684">
        <v>50085</v>
      </c>
      <c r="Y396" s="1701">
        <f t="shared" si="214"/>
        <v>106214</v>
      </c>
      <c r="Z396" s="1701">
        <f t="shared" si="187"/>
        <v>0</v>
      </c>
      <c r="AA396" s="1684">
        <v>434</v>
      </c>
      <c r="AB396" s="1684">
        <v>225.36</v>
      </c>
      <c r="AC396" s="1684">
        <v>347.2</v>
      </c>
      <c r="AD396" s="1684">
        <v>0.92959999999999998</v>
      </c>
      <c r="AE396" s="1700">
        <f t="shared" si="223"/>
        <v>0.22526429822948166</v>
      </c>
      <c r="AF396" s="1684">
        <v>33978</v>
      </c>
      <c r="AG396" s="1701">
        <f t="shared" si="215"/>
        <v>90502</v>
      </c>
      <c r="AH396" s="1701">
        <f t="shared" si="188"/>
        <v>0</v>
      </c>
      <c r="AI396" s="1684">
        <v>434</v>
      </c>
      <c r="AJ396" s="1684">
        <v>250.8</v>
      </c>
      <c r="AK396" s="1684">
        <v>347.2</v>
      </c>
      <c r="AL396" s="1684">
        <v>0.98509999999999998</v>
      </c>
      <c r="AM396" s="1700">
        <f t="shared" si="224"/>
        <v>0.35354037597826588</v>
      </c>
      <c r="AN396" s="1684">
        <v>64986</v>
      </c>
      <c r="AO396" s="1701">
        <f t="shared" si="216"/>
        <v>110289</v>
      </c>
      <c r="AP396" s="1701">
        <f t="shared" si="189"/>
        <v>0</v>
      </c>
      <c r="AQ396" s="1684">
        <v>434</v>
      </c>
      <c r="AR396" s="1684">
        <v>270</v>
      </c>
      <c r="AS396" s="1684">
        <v>347.2</v>
      </c>
      <c r="AT396" s="1684">
        <v>0.99209999999999998</v>
      </c>
      <c r="AU396" s="1700">
        <f t="shared" si="209"/>
        <v>0.2415588525697093</v>
      </c>
      <c r="AV396" s="1684">
        <v>48141</v>
      </c>
      <c r="AW396" s="1701">
        <f t="shared" si="217"/>
        <v>119576</v>
      </c>
      <c r="AX396" s="1701">
        <f t="shared" si="190"/>
        <v>0</v>
      </c>
      <c r="AY396" s="1684">
        <v>434</v>
      </c>
      <c r="AZ396" s="1684">
        <v>273.36</v>
      </c>
      <c r="BA396" s="1684">
        <v>347.2</v>
      </c>
      <c r="BB396" s="1684">
        <v>0.98939999999999995</v>
      </c>
      <c r="BC396" s="1700">
        <f t="shared" si="221"/>
        <v>0.26225150284361415</v>
      </c>
      <c r="BD396" s="1684">
        <v>51069</v>
      </c>
      <c r="BE396" s="1701">
        <f t="shared" si="218"/>
        <v>116840</v>
      </c>
      <c r="BF396" s="1701">
        <f t="shared" si="191"/>
        <v>0</v>
      </c>
      <c r="BG396" s="1684">
        <v>434</v>
      </c>
      <c r="BH396" s="1684">
        <v>17.760000000000002</v>
      </c>
      <c r="BI396" s="1684">
        <v>347.2</v>
      </c>
      <c r="BJ396" s="1684">
        <v>0.90839999999999999</v>
      </c>
      <c r="BK396" s="1700">
        <f t="shared" si="222"/>
        <v>0.15870914699589006</v>
      </c>
      <c r="BL396" s="1684">
        <v>1905</v>
      </c>
      <c r="BM396" s="1701">
        <f t="shared" si="219"/>
        <v>7202</v>
      </c>
      <c r="BN396" s="1701">
        <f t="shared" si="220"/>
        <v>0</v>
      </c>
    </row>
    <row r="397" spans="1:66">
      <c r="A397" s="1717" t="s">
        <v>2851</v>
      </c>
      <c r="B397" s="1674">
        <v>1240</v>
      </c>
      <c r="C397" s="1674">
        <v>39</v>
      </c>
      <c r="D397" s="1716">
        <v>391</v>
      </c>
      <c r="E397" s="1684" t="s">
        <v>3227</v>
      </c>
      <c r="F397" s="1684" t="s">
        <v>1362</v>
      </c>
      <c r="G397" s="1684" t="s">
        <v>2116</v>
      </c>
      <c r="H397" s="1684" t="s">
        <v>2115</v>
      </c>
      <c r="I397" s="1684">
        <v>33</v>
      </c>
      <c r="J397" s="1684">
        <v>440</v>
      </c>
      <c r="K397" s="1684">
        <v>440</v>
      </c>
      <c r="L397" s="1684">
        <v>432</v>
      </c>
      <c r="M397" s="1684">
        <v>432</v>
      </c>
      <c r="N397" s="1684">
        <v>0.91520000000000001</v>
      </c>
      <c r="O397" s="1700">
        <f t="shared" si="210"/>
        <v>0.51559768356643354</v>
      </c>
      <c r="P397" s="1684">
        <v>146772</v>
      </c>
      <c r="Q397" s="1701">
        <f t="shared" si="211"/>
        <v>170798</v>
      </c>
      <c r="R397" s="1701">
        <f t="shared" si="212"/>
        <v>0</v>
      </c>
      <c r="S397" s="1684">
        <v>440</v>
      </c>
      <c r="T397" s="1684">
        <v>432</v>
      </c>
      <c r="U397" s="1684">
        <v>432</v>
      </c>
      <c r="V397" s="1684">
        <v>0.91969999999999996</v>
      </c>
      <c r="W397" s="1700">
        <f t="shared" si="213"/>
        <v>0.50440979663385632</v>
      </c>
      <c r="X397" s="1684">
        <v>149103</v>
      </c>
      <c r="Y397" s="1701">
        <f t="shared" si="214"/>
        <v>177359</v>
      </c>
      <c r="Z397" s="1701">
        <f t="shared" si="187"/>
        <v>0</v>
      </c>
      <c r="AA397" s="1684">
        <v>440</v>
      </c>
      <c r="AB397" s="1684">
        <v>441</v>
      </c>
      <c r="AC397" s="1684">
        <v>441</v>
      </c>
      <c r="AD397" s="1684">
        <v>0.9204</v>
      </c>
      <c r="AE397" s="1700">
        <f t="shared" si="223"/>
        <v>0.49520025306950249</v>
      </c>
      <c r="AF397" s="1684">
        <v>144720</v>
      </c>
      <c r="AG397" s="1701">
        <f t="shared" si="215"/>
        <v>175347</v>
      </c>
      <c r="AH397" s="1701">
        <f t="shared" si="188"/>
        <v>0</v>
      </c>
      <c r="AI397" s="1684">
        <v>440</v>
      </c>
      <c r="AJ397" s="1684">
        <v>432</v>
      </c>
      <c r="AK397" s="1684">
        <v>432</v>
      </c>
      <c r="AL397" s="1684">
        <v>0.91990000000000005</v>
      </c>
      <c r="AM397" s="1700">
        <f t="shared" si="224"/>
        <v>0.45258250370832737</v>
      </c>
      <c r="AN397" s="1684">
        <v>133812</v>
      </c>
      <c r="AO397" s="1701">
        <f t="shared" si="216"/>
        <v>177398</v>
      </c>
      <c r="AP397" s="1701">
        <f t="shared" si="189"/>
        <v>0</v>
      </c>
      <c r="AQ397" s="1684">
        <v>440</v>
      </c>
      <c r="AR397" s="1684">
        <v>486</v>
      </c>
      <c r="AS397" s="1684">
        <v>486</v>
      </c>
      <c r="AT397" s="1684">
        <v>0.86909999999999998</v>
      </c>
      <c r="AU397" s="1700">
        <f t="shared" si="209"/>
        <v>0.41928046797748864</v>
      </c>
      <c r="AV397" s="1684">
        <v>131760</v>
      </c>
      <c r="AW397" s="1701">
        <f t="shared" si="217"/>
        <v>188552</v>
      </c>
      <c r="AX397" s="1701">
        <f t="shared" si="190"/>
        <v>0</v>
      </c>
      <c r="AY397" s="1684">
        <v>440</v>
      </c>
      <c r="AZ397" s="1684">
        <v>450</v>
      </c>
      <c r="BA397" s="1684">
        <v>450</v>
      </c>
      <c r="BB397" s="1684">
        <v>0.93730000000000002</v>
      </c>
      <c r="BC397" s="1700">
        <f t="shared" si="221"/>
        <v>0.37768057185532911</v>
      </c>
      <c r="BD397" s="1684">
        <v>114696</v>
      </c>
      <c r="BE397" s="1701">
        <f t="shared" si="218"/>
        <v>182211</v>
      </c>
      <c r="BF397" s="1701">
        <f t="shared" si="191"/>
        <v>0</v>
      </c>
      <c r="BG397" s="1684">
        <v>440</v>
      </c>
      <c r="BH397" s="1684">
        <v>387</v>
      </c>
      <c r="BI397" s="1684">
        <v>387</v>
      </c>
      <c r="BJ397" s="1684">
        <v>0.98740000000000006</v>
      </c>
      <c r="BK397" s="1700">
        <f t="shared" si="222"/>
        <v>0.15128731544846916</v>
      </c>
      <c r="BL397" s="1684">
        <v>43011</v>
      </c>
      <c r="BM397" s="1701">
        <f t="shared" si="219"/>
        <v>170580</v>
      </c>
      <c r="BN397" s="1701">
        <f t="shared" si="220"/>
        <v>0</v>
      </c>
    </row>
    <row r="398" spans="1:66">
      <c r="A398" s="1717" t="s">
        <v>4112</v>
      </c>
      <c r="B398" s="1674">
        <v>1260</v>
      </c>
      <c r="C398" s="1674">
        <v>41</v>
      </c>
      <c r="D398" s="1716">
        <v>392</v>
      </c>
      <c r="E398" s="1684" t="s">
        <v>4111</v>
      </c>
      <c r="F398" s="1684" t="s">
        <v>4110</v>
      </c>
      <c r="G398" s="1684" t="s">
        <v>2116</v>
      </c>
      <c r="H398" s="1684" t="s">
        <v>2115</v>
      </c>
      <c r="I398" s="1684">
        <v>33</v>
      </c>
      <c r="J398" s="1684">
        <v>445</v>
      </c>
      <c r="K398" s="1684">
        <v>445</v>
      </c>
      <c r="L398" s="1684">
        <v>234</v>
      </c>
      <c r="M398" s="1684">
        <v>356</v>
      </c>
      <c r="N398" s="1684">
        <v>0.74039999999999995</v>
      </c>
      <c r="O398" s="1700">
        <f t="shared" si="210"/>
        <v>0.11110880235677643</v>
      </c>
      <c r="P398" s="1684">
        <v>13860</v>
      </c>
      <c r="Q398" s="1701">
        <f t="shared" si="211"/>
        <v>74846</v>
      </c>
      <c r="R398" s="1701">
        <f t="shared" si="212"/>
        <v>0</v>
      </c>
      <c r="S398" s="1684">
        <v>445</v>
      </c>
      <c r="T398" s="1684">
        <v>216</v>
      </c>
      <c r="U398" s="1684">
        <v>356</v>
      </c>
      <c r="V398" s="1684">
        <v>0.74260000000000004</v>
      </c>
      <c r="W398" s="1700">
        <f t="shared" si="213"/>
        <v>0.11312331853499329</v>
      </c>
      <c r="X398" s="1684">
        <v>13500</v>
      </c>
      <c r="Y398" s="1701">
        <f t="shared" si="214"/>
        <v>71603</v>
      </c>
      <c r="Z398" s="1701">
        <f t="shared" si="187"/>
        <v>0</v>
      </c>
      <c r="AA398" s="1684">
        <v>445</v>
      </c>
      <c r="AB398" s="1684">
        <v>228</v>
      </c>
      <c r="AC398" s="1684">
        <v>356</v>
      </c>
      <c r="AD398" s="1684">
        <v>0.69620000000000004</v>
      </c>
      <c r="AE398" s="1700">
        <f t="shared" si="223"/>
        <v>0.10709767812233829</v>
      </c>
      <c r="AF398" s="1684">
        <v>12240</v>
      </c>
      <c r="AG398" s="1701">
        <f t="shared" si="215"/>
        <v>68573</v>
      </c>
      <c r="AH398" s="1701">
        <f t="shared" si="188"/>
        <v>0</v>
      </c>
      <c r="AI398" s="1684">
        <v>445</v>
      </c>
      <c r="AJ398" s="1684">
        <v>186</v>
      </c>
      <c r="AK398" s="1684">
        <v>356</v>
      </c>
      <c r="AL398" s="1684">
        <v>0.66049999999999998</v>
      </c>
      <c r="AM398" s="1700">
        <f t="shared" si="224"/>
        <v>9.3213945961643646E-2</v>
      </c>
      <c r="AN398" s="1684">
        <v>8520</v>
      </c>
      <c r="AO398" s="1701">
        <f t="shared" si="216"/>
        <v>54842</v>
      </c>
      <c r="AP398" s="1701">
        <f t="shared" si="189"/>
        <v>0</v>
      </c>
      <c r="AQ398" s="1684">
        <v>445</v>
      </c>
      <c r="AR398" s="1684">
        <v>228</v>
      </c>
      <c r="AS398" s="1684">
        <v>356</v>
      </c>
      <c r="AT398" s="1684">
        <v>0.67989999999999995</v>
      </c>
      <c r="AU398" s="1700">
        <f t="shared" si="209"/>
        <v>0.15138798749741236</v>
      </c>
      <c r="AV398" s="1684">
        <v>17460</v>
      </c>
      <c r="AW398" s="1701">
        <f t="shared" si="217"/>
        <v>69200</v>
      </c>
      <c r="AX398" s="1701">
        <f t="shared" si="190"/>
        <v>0</v>
      </c>
      <c r="AY398" s="1684">
        <v>445</v>
      </c>
      <c r="AZ398" s="1684">
        <v>30</v>
      </c>
      <c r="BA398" s="1684">
        <v>356</v>
      </c>
      <c r="BB398" s="1684">
        <v>0.42859999999999998</v>
      </c>
      <c r="BC398" s="1700">
        <f t="shared" si="221"/>
        <v>0.19443148234562141</v>
      </c>
      <c r="BD398" s="1684">
        <v>1800</v>
      </c>
      <c r="BE398" s="1701">
        <f t="shared" si="218"/>
        <v>5555</v>
      </c>
      <c r="BF398" s="1701">
        <f t="shared" si="191"/>
        <v>0</v>
      </c>
      <c r="BG398" s="1684">
        <v>445</v>
      </c>
      <c r="BH398" s="1684">
        <v>36</v>
      </c>
      <c r="BI398" s="1684">
        <v>356</v>
      </c>
      <c r="BJ398" s="1684">
        <v>0.38129999999999997</v>
      </c>
      <c r="BK398" s="1700">
        <f t="shared" si="222"/>
        <v>0.31137581580463741</v>
      </c>
      <c r="BL398" s="1684">
        <v>3180</v>
      </c>
      <c r="BM398" s="1701">
        <f t="shared" si="219"/>
        <v>6128</v>
      </c>
      <c r="BN398" s="1701">
        <f t="shared" si="220"/>
        <v>0</v>
      </c>
    </row>
    <row r="399" spans="1:66">
      <c r="A399" s="1717" t="s">
        <v>2853</v>
      </c>
      <c r="B399" s="1674">
        <v>1230</v>
      </c>
      <c r="C399" s="1674">
        <v>2</v>
      </c>
      <c r="D399" s="1716">
        <v>393</v>
      </c>
      <c r="E399" s="1684">
        <v>30352</v>
      </c>
      <c r="F399" s="1684" t="s">
        <v>1433</v>
      </c>
      <c r="G399" s="1684" t="s">
        <v>2116</v>
      </c>
      <c r="H399" s="1684" t="s">
        <v>2115</v>
      </c>
      <c r="I399" s="1684">
        <v>33</v>
      </c>
      <c r="J399" s="1684">
        <v>450</v>
      </c>
      <c r="K399" s="1684">
        <v>450</v>
      </c>
      <c r="L399" s="1684">
        <v>424.8</v>
      </c>
      <c r="M399" s="1684">
        <v>424.8</v>
      </c>
      <c r="N399" s="1684">
        <v>0.9728</v>
      </c>
      <c r="O399" s="1700">
        <f t="shared" si="210"/>
        <v>0.43255165743631679</v>
      </c>
      <c r="P399" s="1684">
        <v>128700</v>
      </c>
      <c r="Q399" s="1701">
        <f t="shared" si="211"/>
        <v>178522</v>
      </c>
      <c r="R399" s="1701">
        <f t="shared" si="212"/>
        <v>0</v>
      </c>
      <c r="S399" s="1684">
        <v>450</v>
      </c>
      <c r="T399" s="1684">
        <v>434.1</v>
      </c>
      <c r="U399" s="1684">
        <v>434.1</v>
      </c>
      <c r="V399" s="1684">
        <v>0.96889999999999998</v>
      </c>
      <c r="W399" s="1700">
        <f t="shared" si="213"/>
        <v>0.34033603153042952</v>
      </c>
      <c r="X399" s="1684">
        <v>106500</v>
      </c>
      <c r="Y399" s="1701">
        <f t="shared" si="214"/>
        <v>187756</v>
      </c>
      <c r="Z399" s="1701">
        <f t="shared" si="187"/>
        <v>0</v>
      </c>
      <c r="AA399" s="1684">
        <v>450</v>
      </c>
      <c r="AB399" s="1684">
        <v>424.8</v>
      </c>
      <c r="AC399" s="1684">
        <v>424.8</v>
      </c>
      <c r="AD399" s="1684">
        <v>0.97040000000000004</v>
      </c>
      <c r="AE399" s="1700">
        <f t="shared" si="223"/>
        <v>0.35457902954444653</v>
      </c>
      <c r="AF399" s="1684">
        <v>105240</v>
      </c>
      <c r="AG399" s="1701">
        <f t="shared" si="215"/>
        <v>178082</v>
      </c>
      <c r="AH399" s="1701">
        <f t="shared" si="188"/>
        <v>0</v>
      </c>
      <c r="AI399" s="1684">
        <v>450</v>
      </c>
      <c r="AJ399" s="1684">
        <v>435.9</v>
      </c>
      <c r="AK399" s="1684">
        <v>435.9</v>
      </c>
      <c r="AL399" s="1684">
        <v>0.97360000000000002</v>
      </c>
      <c r="AM399" s="1700">
        <f t="shared" si="224"/>
        <v>0.42727134963940516</v>
      </c>
      <c r="AN399" s="1684">
        <v>134910</v>
      </c>
      <c r="AO399" s="1701">
        <f t="shared" si="216"/>
        <v>189449</v>
      </c>
      <c r="AP399" s="1701">
        <f t="shared" si="189"/>
        <v>0</v>
      </c>
      <c r="AQ399" s="1684">
        <v>450</v>
      </c>
      <c r="AR399" s="1684">
        <v>420</v>
      </c>
      <c r="AS399" s="1684">
        <v>420</v>
      </c>
      <c r="AT399" s="1684">
        <v>0.96989999999999998</v>
      </c>
      <c r="AU399" s="1700">
        <f t="shared" si="209"/>
        <v>0.28705827275017981</v>
      </c>
      <c r="AV399" s="1684">
        <v>87000</v>
      </c>
      <c r="AW399" s="1701">
        <f t="shared" si="217"/>
        <v>181845</v>
      </c>
      <c r="AX399" s="1701">
        <f t="shared" si="190"/>
        <v>0</v>
      </c>
      <c r="AY399" s="1684">
        <v>450</v>
      </c>
      <c r="AZ399" s="1684">
        <v>356.1</v>
      </c>
      <c r="BA399" s="1684">
        <v>360</v>
      </c>
      <c r="BB399" s="1684">
        <v>0.96779999999999999</v>
      </c>
      <c r="BC399" s="1700">
        <f t="shared" si="221"/>
        <v>0.4544681919852383</v>
      </c>
      <c r="BD399" s="1684">
        <v>112770</v>
      </c>
      <c r="BE399" s="1701">
        <f t="shared" si="218"/>
        <v>148882</v>
      </c>
      <c r="BF399" s="1701">
        <f t="shared" si="191"/>
        <v>0</v>
      </c>
      <c r="BG399" s="1684">
        <v>450</v>
      </c>
      <c r="BH399" s="1684">
        <v>440.7</v>
      </c>
      <c r="BI399" s="1684">
        <v>440.7</v>
      </c>
      <c r="BJ399" s="1684">
        <v>0.96960000000000002</v>
      </c>
      <c r="BK399" s="1700">
        <f t="shared" si="222"/>
        <v>0.28545525395114008</v>
      </c>
      <c r="BL399" s="1684">
        <v>90750</v>
      </c>
      <c r="BM399" s="1701">
        <f t="shared" si="219"/>
        <v>190748</v>
      </c>
      <c r="BN399" s="1701">
        <f t="shared" si="220"/>
        <v>0</v>
      </c>
    </row>
    <row r="400" spans="1:66">
      <c r="A400" s="1717" t="s">
        <v>2854</v>
      </c>
      <c r="B400" s="1674">
        <v>1230</v>
      </c>
      <c r="C400" s="1674">
        <v>13</v>
      </c>
      <c r="D400" s="1716">
        <v>394</v>
      </c>
      <c r="E400" s="1684" t="s">
        <v>3229</v>
      </c>
      <c r="F400" s="1684" t="s">
        <v>36</v>
      </c>
      <c r="G400" s="1684" t="s">
        <v>2116</v>
      </c>
      <c r="H400" s="1684" t="s">
        <v>2115</v>
      </c>
      <c r="I400" s="1684">
        <v>33</v>
      </c>
      <c r="J400" s="1684">
        <v>450</v>
      </c>
      <c r="K400" s="1684">
        <v>450</v>
      </c>
      <c r="L400" s="1684">
        <v>18</v>
      </c>
      <c r="M400" s="1684">
        <v>360</v>
      </c>
      <c r="N400" s="1684">
        <v>0.70799999999999996</v>
      </c>
      <c r="O400" s="1700">
        <f t="shared" si="210"/>
        <v>0.63428541535886163</v>
      </c>
      <c r="P400" s="1684">
        <v>5820</v>
      </c>
      <c r="Q400" s="1701">
        <f t="shared" si="211"/>
        <v>5505</v>
      </c>
      <c r="R400" s="1701">
        <f t="shared" si="212"/>
        <v>315</v>
      </c>
      <c r="S400" s="1684">
        <v>450</v>
      </c>
      <c r="T400" s="1684">
        <v>24</v>
      </c>
      <c r="U400" s="1684">
        <v>360</v>
      </c>
      <c r="V400" s="1684">
        <v>0.69910000000000005</v>
      </c>
      <c r="W400" s="1700">
        <f t="shared" si="213"/>
        <v>0.37971247210314951</v>
      </c>
      <c r="X400" s="1684">
        <v>4740</v>
      </c>
      <c r="Y400" s="1701">
        <f t="shared" si="214"/>
        <v>7490</v>
      </c>
      <c r="Z400" s="1701">
        <f t="shared" ref="Z400:Z463" si="225">+MAX((X400-Y400),0)</f>
        <v>0</v>
      </c>
      <c r="AA400" s="1684">
        <v>450</v>
      </c>
      <c r="AB400" s="1684">
        <v>120</v>
      </c>
      <c r="AC400" s="1684">
        <v>360</v>
      </c>
      <c r="AD400" s="1684">
        <v>0.63119999999999998</v>
      </c>
      <c r="AE400" s="1700">
        <f t="shared" si="223"/>
        <v>9.7917546824390925E-2</v>
      </c>
      <c r="AF400" s="1684">
        <v>5340</v>
      </c>
      <c r="AG400" s="1701">
        <f t="shared" si="215"/>
        <v>32721</v>
      </c>
      <c r="AH400" s="1701">
        <f t="shared" ref="AH400:AH463" si="226">+MAX((AF400-AG400),0)</f>
        <v>0</v>
      </c>
      <c r="AI400" s="1684">
        <v>450</v>
      </c>
      <c r="AJ400" s="1684">
        <v>408</v>
      </c>
      <c r="AK400" s="1684">
        <v>408</v>
      </c>
      <c r="AL400" s="1684">
        <v>0.96940000000000004</v>
      </c>
      <c r="AM400" s="1700">
        <f t="shared" si="224"/>
        <v>0.30319784129335531</v>
      </c>
      <c r="AN400" s="1684">
        <v>89220</v>
      </c>
      <c r="AO400" s="1701">
        <f t="shared" si="216"/>
        <v>176558</v>
      </c>
      <c r="AP400" s="1701">
        <f t="shared" ref="AP400:AP463" si="227">+MAX((AN400-AO400),0)</f>
        <v>0</v>
      </c>
      <c r="AQ400" s="1684">
        <v>450</v>
      </c>
      <c r="AR400" s="1684">
        <v>366</v>
      </c>
      <c r="AS400" s="1684">
        <v>366</v>
      </c>
      <c r="AT400" s="1684">
        <v>0.98599999999999999</v>
      </c>
      <c r="AU400" s="1700">
        <f t="shared" si="209"/>
        <v>0.50392610954920092</v>
      </c>
      <c r="AV400" s="1684">
        <v>135300</v>
      </c>
      <c r="AW400" s="1701">
        <f t="shared" si="217"/>
        <v>161095</v>
      </c>
      <c r="AX400" s="1701">
        <f t="shared" ref="AX400:AX463" si="228">+MAX((AV400-AW400),0)</f>
        <v>0</v>
      </c>
      <c r="AY400" s="1684">
        <v>450</v>
      </c>
      <c r="AZ400" s="1684">
        <v>447.84</v>
      </c>
      <c r="BA400" s="1684">
        <v>447.84</v>
      </c>
      <c r="BB400" s="1684">
        <v>0.97860000000000003</v>
      </c>
      <c r="BC400" s="1700">
        <f t="shared" si="221"/>
        <v>0.57937948798341921</v>
      </c>
      <c r="BD400" s="1684">
        <v>182820</v>
      </c>
      <c r="BE400" s="1701">
        <f t="shared" si="218"/>
        <v>189327</v>
      </c>
      <c r="BF400" s="1701">
        <f t="shared" ref="BF400:BF463" si="229">+MAX((BD400-BE400),0)</f>
        <v>0</v>
      </c>
      <c r="BG400" s="1684">
        <v>450</v>
      </c>
      <c r="BH400" s="1684">
        <v>444.48</v>
      </c>
      <c r="BI400" s="1684">
        <v>444.48</v>
      </c>
      <c r="BJ400" s="1684">
        <v>0.97819999999999996</v>
      </c>
      <c r="BK400" s="1700">
        <f t="shared" si="222"/>
        <v>0.47603589434796661</v>
      </c>
      <c r="BL400" s="1684">
        <v>153990</v>
      </c>
      <c r="BM400" s="1701">
        <f t="shared" si="219"/>
        <v>194090</v>
      </c>
      <c r="BN400" s="1701">
        <f t="shared" si="220"/>
        <v>0</v>
      </c>
    </row>
    <row r="401" spans="1:66">
      <c r="A401" s="1717" t="s">
        <v>2808</v>
      </c>
      <c r="B401" s="1674">
        <v>1240</v>
      </c>
      <c r="C401" s="1674">
        <v>28</v>
      </c>
      <c r="D401" s="1716">
        <v>395</v>
      </c>
      <c r="E401" s="1684">
        <v>70878</v>
      </c>
      <c r="F401" s="1684" t="s">
        <v>47</v>
      </c>
      <c r="G401" s="1684" t="s">
        <v>2116</v>
      </c>
      <c r="H401" s="1684" t="s">
        <v>2115</v>
      </c>
      <c r="I401" s="1684">
        <v>33</v>
      </c>
      <c r="J401" s="1684">
        <v>450</v>
      </c>
      <c r="K401" s="1684">
        <v>450</v>
      </c>
      <c r="L401" s="1684">
        <v>372</v>
      </c>
      <c r="M401" s="1684">
        <v>372</v>
      </c>
      <c r="N401" s="1684">
        <v>0.95409999999999995</v>
      </c>
      <c r="O401" s="1700">
        <f t="shared" si="210"/>
        <v>0.28926282683412352</v>
      </c>
      <c r="P401" s="1684">
        <v>73920</v>
      </c>
      <c r="Q401" s="1701">
        <f t="shared" si="211"/>
        <v>153328</v>
      </c>
      <c r="R401" s="1701">
        <f t="shared" si="212"/>
        <v>0</v>
      </c>
      <c r="S401" s="1684">
        <v>450</v>
      </c>
      <c r="T401" s="1684">
        <v>372</v>
      </c>
      <c r="U401" s="1684">
        <v>372</v>
      </c>
      <c r="V401" s="1684">
        <v>0.9526</v>
      </c>
      <c r="W401" s="1700">
        <f t="shared" si="213"/>
        <v>0.29753172379093706</v>
      </c>
      <c r="X401" s="1684">
        <v>78444</v>
      </c>
      <c r="Y401" s="1701">
        <f t="shared" si="214"/>
        <v>158190</v>
      </c>
      <c r="Z401" s="1701">
        <f t="shared" si="225"/>
        <v>0</v>
      </c>
      <c r="AA401" s="1684">
        <v>450</v>
      </c>
      <c r="AB401" s="1684">
        <v>384</v>
      </c>
      <c r="AC401" s="1684">
        <v>384</v>
      </c>
      <c r="AD401" s="1684">
        <v>0.95609999999999995</v>
      </c>
      <c r="AE401" s="1700">
        <f t="shared" si="223"/>
        <v>0.2711028018919453</v>
      </c>
      <c r="AF401" s="1684">
        <v>71664</v>
      </c>
      <c r="AG401" s="1701">
        <f t="shared" si="215"/>
        <v>158606</v>
      </c>
      <c r="AH401" s="1701">
        <f t="shared" si="226"/>
        <v>0</v>
      </c>
      <c r="AI401" s="1684">
        <v>450</v>
      </c>
      <c r="AJ401" s="1684">
        <v>384</v>
      </c>
      <c r="AK401" s="1684">
        <v>384</v>
      </c>
      <c r="AL401" s="1684">
        <v>0.95489999999999997</v>
      </c>
      <c r="AM401" s="1700">
        <f t="shared" si="224"/>
        <v>0.24885350123922226</v>
      </c>
      <c r="AN401" s="1684">
        <v>67890</v>
      </c>
      <c r="AO401" s="1701">
        <f t="shared" si="216"/>
        <v>163687</v>
      </c>
      <c r="AP401" s="1701">
        <f t="shared" si="227"/>
        <v>0</v>
      </c>
      <c r="AQ401" s="1684">
        <v>450</v>
      </c>
      <c r="AR401" s="1684">
        <v>390</v>
      </c>
      <c r="AS401" s="1684">
        <v>390</v>
      </c>
      <c r="AT401" s="1684">
        <v>0.95509999999999995</v>
      </c>
      <c r="AU401" s="1700">
        <f t="shared" si="209"/>
        <v>0.32542636677991532</v>
      </c>
      <c r="AV401" s="1684">
        <v>90186</v>
      </c>
      <c r="AW401" s="1701">
        <f t="shared" si="217"/>
        <v>166279</v>
      </c>
      <c r="AX401" s="1701">
        <f t="shared" si="228"/>
        <v>0</v>
      </c>
      <c r="AY401" s="1684">
        <v>450</v>
      </c>
      <c r="AZ401" s="1684">
        <v>384</v>
      </c>
      <c r="BA401" s="1684">
        <v>384</v>
      </c>
      <c r="BB401" s="1684">
        <v>0.95469999999999999</v>
      </c>
      <c r="BC401" s="1700">
        <f t="shared" si="221"/>
        <v>0.34789960924315955</v>
      </c>
      <c r="BD401" s="1684">
        <v>91830</v>
      </c>
      <c r="BE401" s="1701">
        <f t="shared" si="218"/>
        <v>158373</v>
      </c>
      <c r="BF401" s="1701">
        <f t="shared" si="229"/>
        <v>0</v>
      </c>
      <c r="BG401" s="1684">
        <v>450</v>
      </c>
      <c r="BH401" s="1684">
        <v>384</v>
      </c>
      <c r="BI401" s="1684">
        <v>384</v>
      </c>
      <c r="BJ401" s="1684">
        <v>0.94879999999999998</v>
      </c>
      <c r="BK401" s="1700">
        <f t="shared" si="222"/>
        <v>0.25164869404930279</v>
      </c>
      <c r="BL401" s="1684">
        <v>68214</v>
      </c>
      <c r="BM401" s="1701">
        <f t="shared" si="219"/>
        <v>162641</v>
      </c>
      <c r="BN401" s="1701">
        <f t="shared" si="220"/>
        <v>0</v>
      </c>
    </row>
    <row r="402" spans="1:66">
      <c r="A402" s="1717" t="s">
        <v>4109</v>
      </c>
      <c r="B402" s="1674">
        <v>6110</v>
      </c>
      <c r="C402" s="1674">
        <v>95</v>
      </c>
      <c r="D402" s="1716">
        <v>396</v>
      </c>
      <c r="E402" s="1684" t="s">
        <v>4108</v>
      </c>
      <c r="F402" s="1684" t="s">
        <v>4107</v>
      </c>
      <c r="G402" s="1684" t="s">
        <v>2116</v>
      </c>
      <c r="H402" s="1684" t="s">
        <v>2115</v>
      </c>
      <c r="I402" s="1684">
        <v>33</v>
      </c>
      <c r="J402" s="1684">
        <v>450</v>
      </c>
      <c r="K402" s="1684">
        <v>450</v>
      </c>
      <c r="L402" s="1684">
        <v>360</v>
      </c>
      <c r="M402" s="1684">
        <v>360</v>
      </c>
      <c r="N402" s="1684">
        <v>0.998</v>
      </c>
      <c r="O402" s="1700">
        <f t="shared" si="210"/>
        <v>0.23148148148148148</v>
      </c>
      <c r="P402" s="1684">
        <v>59880</v>
      </c>
      <c r="Q402" s="1701">
        <f t="shared" si="211"/>
        <v>155209</v>
      </c>
      <c r="R402" s="1701">
        <f t="shared" si="212"/>
        <v>0</v>
      </c>
      <c r="S402" s="1684">
        <v>450</v>
      </c>
      <c r="T402" s="1684">
        <v>336</v>
      </c>
      <c r="U402" s="1684">
        <v>360</v>
      </c>
      <c r="V402" s="1684">
        <v>0.99429999999999996</v>
      </c>
      <c r="W402" s="1700">
        <f t="shared" si="213"/>
        <v>0.42195197726889661</v>
      </c>
      <c r="X402" s="1684">
        <v>104880</v>
      </c>
      <c r="Y402" s="1701">
        <f t="shared" si="214"/>
        <v>149135</v>
      </c>
      <c r="Z402" s="1701">
        <f t="shared" si="225"/>
        <v>0</v>
      </c>
      <c r="AA402" s="1684">
        <v>450</v>
      </c>
      <c r="AB402" s="1684">
        <v>468</v>
      </c>
      <c r="AC402" s="1684">
        <v>468</v>
      </c>
      <c r="AD402" s="1684">
        <v>0.98919999999999997</v>
      </c>
      <c r="AE402" s="1700">
        <f t="shared" si="223"/>
        <v>0.2314886817515204</v>
      </c>
      <c r="AF402" s="1684">
        <v>77160</v>
      </c>
      <c r="AG402" s="1701">
        <f t="shared" si="215"/>
        <v>199992</v>
      </c>
      <c r="AH402" s="1701">
        <f t="shared" si="226"/>
        <v>0</v>
      </c>
      <c r="AI402" s="1684">
        <v>450</v>
      </c>
      <c r="AJ402" s="1684">
        <v>312</v>
      </c>
      <c r="AK402" s="1684">
        <v>360</v>
      </c>
      <c r="AL402" s="1684">
        <v>0.997</v>
      </c>
      <c r="AM402" s="1700">
        <f t="shared" si="224"/>
        <v>0.51280806853977978</v>
      </c>
      <c r="AN402" s="1684">
        <v>118680</v>
      </c>
      <c r="AO402" s="1701">
        <f t="shared" si="216"/>
        <v>138859</v>
      </c>
      <c r="AP402" s="1701">
        <f t="shared" si="227"/>
        <v>0</v>
      </c>
      <c r="AQ402" s="1684">
        <v>450</v>
      </c>
      <c r="AR402" s="1684">
        <v>312</v>
      </c>
      <c r="AS402" s="1684">
        <v>360</v>
      </c>
      <c r="AT402" s="1684">
        <v>0.99629999999999996</v>
      </c>
      <c r="AU402" s="1700">
        <f t="shared" si="209"/>
        <v>0.56090495959948428</v>
      </c>
      <c r="AV402" s="1684">
        <v>129720</v>
      </c>
      <c r="AW402" s="1701">
        <f t="shared" si="217"/>
        <v>138761</v>
      </c>
      <c r="AX402" s="1701">
        <f t="shared" si="228"/>
        <v>0</v>
      </c>
      <c r="AY402" s="1684">
        <v>450</v>
      </c>
      <c r="AZ402" s="1684">
        <v>360</v>
      </c>
      <c r="BA402" s="1684">
        <v>360</v>
      </c>
      <c r="BB402" s="1684">
        <v>0.99739999999999995</v>
      </c>
      <c r="BC402" s="1700">
        <f t="shared" si="221"/>
        <v>0.52822523746927197</v>
      </c>
      <c r="BD402" s="1684">
        <v>136560</v>
      </c>
      <c r="BE402" s="1701">
        <f t="shared" si="218"/>
        <v>155116</v>
      </c>
      <c r="BF402" s="1701">
        <f t="shared" si="229"/>
        <v>0</v>
      </c>
      <c r="BG402" s="1684">
        <v>450</v>
      </c>
      <c r="BH402" s="1684">
        <v>96</v>
      </c>
      <c r="BI402" s="1684">
        <v>360</v>
      </c>
      <c r="BJ402" s="1684">
        <v>1</v>
      </c>
      <c r="BK402" s="1700">
        <f t="shared" si="222"/>
        <v>0.21673387096774194</v>
      </c>
      <c r="BL402" s="1684">
        <v>15480</v>
      </c>
      <c r="BM402" s="1701">
        <f t="shared" si="219"/>
        <v>42854</v>
      </c>
      <c r="BN402" s="1701">
        <f t="shared" si="220"/>
        <v>0</v>
      </c>
    </row>
    <row r="403" spans="1:66">
      <c r="A403" s="1717" t="s">
        <v>2855</v>
      </c>
      <c r="B403" s="1674">
        <v>6220</v>
      </c>
      <c r="C403" s="1674">
        <v>13</v>
      </c>
      <c r="D403" s="1716">
        <v>397</v>
      </c>
      <c r="E403" s="1684" t="s">
        <v>3230</v>
      </c>
      <c r="F403" s="1684" t="s">
        <v>31</v>
      </c>
      <c r="G403" s="1684" t="s">
        <v>2116</v>
      </c>
      <c r="H403" s="1684" t="s">
        <v>1475</v>
      </c>
      <c r="I403" s="1684">
        <v>11</v>
      </c>
      <c r="J403" s="1684">
        <v>452.22</v>
      </c>
      <c r="K403" s="1684">
        <v>452.22</v>
      </c>
      <c r="L403" s="1684">
        <v>92.8</v>
      </c>
      <c r="M403" s="1684">
        <v>452.22</v>
      </c>
      <c r="N403" s="1684">
        <v>0.97899999999999998</v>
      </c>
      <c r="O403" s="1700">
        <f t="shared" si="210"/>
        <v>0.6594115799607857</v>
      </c>
      <c r="P403" s="1684">
        <v>43134</v>
      </c>
      <c r="Q403" s="1701">
        <f t="shared" si="211"/>
        <v>39248</v>
      </c>
      <c r="R403" s="1701">
        <f t="shared" si="212"/>
        <v>3886</v>
      </c>
      <c r="S403" s="1684">
        <v>452.22</v>
      </c>
      <c r="T403" s="1684">
        <v>91.6</v>
      </c>
      <c r="U403" s="1684">
        <v>452.22</v>
      </c>
      <c r="V403" s="1684">
        <v>0.98070000000000002</v>
      </c>
      <c r="W403" s="1700">
        <f t="shared" si="213"/>
        <v>0.64900032715266209</v>
      </c>
      <c r="X403" s="1684">
        <v>43376</v>
      </c>
      <c r="Y403" s="1701">
        <f t="shared" si="214"/>
        <v>40101</v>
      </c>
      <c r="Z403" s="1701">
        <f t="shared" si="225"/>
        <v>3275</v>
      </c>
      <c r="AA403" s="1684">
        <v>452.22</v>
      </c>
      <c r="AB403" s="1684">
        <v>97.6</v>
      </c>
      <c r="AC403" s="1684">
        <v>452.22</v>
      </c>
      <c r="AD403" s="1684">
        <v>0.98029999999999995</v>
      </c>
      <c r="AE403" s="1700">
        <f t="shared" si="223"/>
        <v>0.65724415800003233</v>
      </c>
      <c r="AF403" s="1684">
        <v>45276</v>
      </c>
      <c r="AG403" s="1701">
        <f t="shared" si="215"/>
        <v>41333</v>
      </c>
      <c r="AH403" s="1701">
        <f t="shared" si="226"/>
        <v>3943</v>
      </c>
      <c r="AI403" s="1684">
        <v>452.22</v>
      </c>
      <c r="AJ403" s="1684">
        <v>90.4</v>
      </c>
      <c r="AK403" s="1684">
        <v>452.22</v>
      </c>
      <c r="AL403" s="1684">
        <v>0.98209999999999997</v>
      </c>
      <c r="AM403" s="1700">
        <f t="shared" si="224"/>
        <v>0.57992219061674044</v>
      </c>
      <c r="AN403" s="1684">
        <v>38306</v>
      </c>
      <c r="AO403" s="1701">
        <f t="shared" si="216"/>
        <v>39632</v>
      </c>
      <c r="AP403" s="1701">
        <f t="shared" si="227"/>
        <v>0</v>
      </c>
      <c r="AQ403" s="1684">
        <v>452.22</v>
      </c>
      <c r="AR403" s="1684">
        <v>91.2</v>
      </c>
      <c r="AS403" s="1684">
        <v>452.22</v>
      </c>
      <c r="AT403" s="1684">
        <v>0.98160000000000003</v>
      </c>
      <c r="AU403" s="1700">
        <f t="shared" si="209"/>
        <v>0.56635975751219148</v>
      </c>
      <c r="AV403" s="1684">
        <v>37722</v>
      </c>
      <c r="AW403" s="1701">
        <f t="shared" si="217"/>
        <v>39963</v>
      </c>
      <c r="AX403" s="1701">
        <f t="shared" si="228"/>
        <v>0</v>
      </c>
      <c r="AY403" s="1684">
        <v>452.22</v>
      </c>
      <c r="AZ403" s="1684">
        <v>107.6</v>
      </c>
      <c r="BA403" s="1684">
        <v>452.22</v>
      </c>
      <c r="BB403" s="1684">
        <v>0.98280000000000001</v>
      </c>
      <c r="BC403" s="1700">
        <f t="shared" si="221"/>
        <v>0.51699852918357669</v>
      </c>
      <c r="BD403" s="1684">
        <v>39364</v>
      </c>
      <c r="BE403" s="1701">
        <f t="shared" si="218"/>
        <v>45684</v>
      </c>
      <c r="BF403" s="1701">
        <f t="shared" si="229"/>
        <v>0</v>
      </c>
      <c r="BG403" s="1684">
        <v>452.22</v>
      </c>
      <c r="BH403" s="1684">
        <v>88.8</v>
      </c>
      <c r="BI403" s="1684">
        <v>452.22</v>
      </c>
      <c r="BJ403" s="1684">
        <v>0.97399999999999998</v>
      </c>
      <c r="BK403" s="1700">
        <f t="shared" si="222"/>
        <v>0.55742509748272484</v>
      </c>
      <c r="BL403" s="1684">
        <v>35870</v>
      </c>
      <c r="BM403" s="1701">
        <f t="shared" si="219"/>
        <v>38610</v>
      </c>
      <c r="BN403" s="1701">
        <f t="shared" si="220"/>
        <v>0</v>
      </c>
    </row>
    <row r="404" spans="1:66">
      <c r="A404" s="1717" t="s">
        <v>3483</v>
      </c>
      <c r="B404" s="1674">
        <v>1240</v>
      </c>
      <c r="C404" s="1674">
        <v>52</v>
      </c>
      <c r="D404" s="1716">
        <v>398</v>
      </c>
      <c r="E404" s="1684" t="s">
        <v>3533</v>
      </c>
      <c r="F404" s="1684" t="s">
        <v>3882</v>
      </c>
      <c r="G404" s="1684" t="s">
        <v>2116</v>
      </c>
      <c r="H404" s="1684" t="s">
        <v>1043</v>
      </c>
      <c r="I404" s="1684">
        <v>11</v>
      </c>
      <c r="J404" s="1684">
        <v>458</v>
      </c>
      <c r="K404" s="1684">
        <v>458</v>
      </c>
      <c r="L404" s="1684">
        <v>300</v>
      </c>
      <c r="M404" s="1684">
        <v>366.4</v>
      </c>
      <c r="N404" s="1684">
        <v>0.97650000000000003</v>
      </c>
      <c r="O404" s="1700">
        <f t="shared" si="210"/>
        <v>0.33998975934459807</v>
      </c>
      <c r="P404" s="1684">
        <v>71712</v>
      </c>
      <c r="Q404" s="1701">
        <f t="shared" si="211"/>
        <v>126554</v>
      </c>
      <c r="R404" s="1701">
        <f t="shared" si="212"/>
        <v>0</v>
      </c>
      <c r="S404" s="1684">
        <v>458</v>
      </c>
      <c r="T404" s="1684">
        <v>300</v>
      </c>
      <c r="U404" s="1684">
        <v>366.4</v>
      </c>
      <c r="V404" s="1684">
        <v>0.98170000000000002</v>
      </c>
      <c r="W404" s="1700">
        <f t="shared" si="213"/>
        <v>0.33511102640690221</v>
      </c>
      <c r="X404" s="1684">
        <v>73428</v>
      </c>
      <c r="Y404" s="1701">
        <f t="shared" si="214"/>
        <v>131469</v>
      </c>
      <c r="Z404" s="1701">
        <f t="shared" si="225"/>
        <v>0</v>
      </c>
      <c r="AA404" s="1684">
        <v>458</v>
      </c>
      <c r="AB404" s="1684">
        <v>204</v>
      </c>
      <c r="AC404" s="1684">
        <v>366.4</v>
      </c>
      <c r="AD404" s="1684">
        <v>0.96299999999999997</v>
      </c>
      <c r="AE404" s="1700">
        <f t="shared" si="223"/>
        <v>0.45651524715112768</v>
      </c>
      <c r="AF404" s="1684">
        <v>64572</v>
      </c>
      <c r="AG404" s="1701">
        <f t="shared" si="215"/>
        <v>84867</v>
      </c>
      <c r="AH404" s="1701">
        <f t="shared" si="226"/>
        <v>0</v>
      </c>
      <c r="AI404" s="1684">
        <v>458</v>
      </c>
      <c r="AJ404" s="1684">
        <v>216</v>
      </c>
      <c r="AK404" s="1684">
        <v>366.4</v>
      </c>
      <c r="AL404" s="1684">
        <v>0.97460000000000002</v>
      </c>
      <c r="AM404" s="1700">
        <f t="shared" si="224"/>
        <v>0.47939589099568708</v>
      </c>
      <c r="AN404" s="1684">
        <v>75084</v>
      </c>
      <c r="AO404" s="1701">
        <f t="shared" si="216"/>
        <v>93973</v>
      </c>
      <c r="AP404" s="1701">
        <f t="shared" si="227"/>
        <v>0</v>
      </c>
      <c r="AQ404" s="1684">
        <v>458</v>
      </c>
      <c r="AR404" s="1684">
        <v>168</v>
      </c>
      <c r="AS404" s="1684">
        <v>366.4</v>
      </c>
      <c r="AT404" s="1684">
        <v>0.96699999999999997</v>
      </c>
      <c r="AU404" s="1700">
        <f t="shared" si="209"/>
        <v>0.50683698772233321</v>
      </c>
      <c r="AV404" s="1684">
        <v>61260</v>
      </c>
      <c r="AW404" s="1701">
        <f t="shared" si="217"/>
        <v>72520</v>
      </c>
      <c r="AX404" s="1701">
        <f t="shared" si="228"/>
        <v>0</v>
      </c>
      <c r="AY404" s="1684">
        <v>458</v>
      </c>
      <c r="AZ404" s="1684">
        <v>144</v>
      </c>
      <c r="BA404" s="1684">
        <v>458</v>
      </c>
      <c r="BB404" s="1684">
        <v>0.96850000000000003</v>
      </c>
      <c r="BC404" s="1700">
        <f t="shared" si="221"/>
        <v>0.66600221801564086</v>
      </c>
      <c r="BD404" s="1684">
        <v>66876</v>
      </c>
      <c r="BE404" s="1701">
        <f t="shared" si="218"/>
        <v>60248</v>
      </c>
      <c r="BF404" s="1701">
        <f t="shared" si="229"/>
        <v>6628</v>
      </c>
      <c r="BG404" s="1684">
        <v>458</v>
      </c>
      <c r="BH404" s="1684">
        <v>132</v>
      </c>
      <c r="BI404" s="1684">
        <v>458</v>
      </c>
      <c r="BJ404" s="1684">
        <v>0.91920000000000002</v>
      </c>
      <c r="BK404" s="1700">
        <f t="shared" si="222"/>
        <v>0.46113561284537447</v>
      </c>
      <c r="BL404" s="1684">
        <v>41628</v>
      </c>
      <c r="BM404" s="1701">
        <f t="shared" si="219"/>
        <v>54164</v>
      </c>
      <c r="BN404" s="1701">
        <f t="shared" si="220"/>
        <v>0</v>
      </c>
    </row>
    <row r="405" spans="1:66">
      <c r="A405" s="1717" t="s">
        <v>4177</v>
      </c>
      <c r="B405" s="1674">
        <v>1220</v>
      </c>
      <c r="C405" s="1674">
        <v>82</v>
      </c>
      <c r="D405" s="1716">
        <v>399</v>
      </c>
      <c r="E405" s="1684" t="s">
        <v>4176</v>
      </c>
      <c r="F405" s="1684" t="s">
        <v>4175</v>
      </c>
      <c r="G405" s="1684" t="s">
        <v>2116</v>
      </c>
      <c r="H405" s="1684" t="s">
        <v>1429</v>
      </c>
      <c r="I405" s="1684">
        <v>11</v>
      </c>
      <c r="J405" s="1684">
        <v>461</v>
      </c>
      <c r="K405" s="1684">
        <v>0</v>
      </c>
      <c r="L405" s="1684">
        <v>0</v>
      </c>
      <c r="M405" s="1684">
        <v>0</v>
      </c>
      <c r="N405" s="1684">
        <v>0</v>
      </c>
      <c r="O405" s="1700">
        <v>0</v>
      </c>
      <c r="P405" s="1684">
        <v>0</v>
      </c>
      <c r="Q405" s="1701">
        <f t="shared" si="211"/>
        <v>0</v>
      </c>
      <c r="R405" s="1701">
        <f t="shared" si="212"/>
        <v>0</v>
      </c>
      <c r="S405" s="1684">
        <v>461</v>
      </c>
      <c r="T405" s="1684">
        <v>48</v>
      </c>
      <c r="U405" s="1684">
        <v>142.76</v>
      </c>
      <c r="V405" s="1684">
        <v>0.90480000000000005</v>
      </c>
      <c r="W405" s="1700">
        <f t="shared" si="213"/>
        <v>3.5280772558303149E-2</v>
      </c>
      <c r="X405" s="1684">
        <v>1140</v>
      </c>
      <c r="Y405" s="1701">
        <f t="shared" si="214"/>
        <v>19387</v>
      </c>
      <c r="Z405" s="1701">
        <f t="shared" si="225"/>
        <v>0</v>
      </c>
      <c r="AA405" s="1684">
        <v>461</v>
      </c>
      <c r="AB405" s="1684">
        <v>348</v>
      </c>
      <c r="AC405" s="1684">
        <v>368.8</v>
      </c>
      <c r="AD405" s="1684">
        <v>0.81130000000000002</v>
      </c>
      <c r="AE405" s="1700">
        <f t="shared" si="223"/>
        <v>7.6151373345744233E-2</v>
      </c>
      <c r="AF405" s="1684">
        <v>15480</v>
      </c>
      <c r="AG405" s="1701">
        <f t="shared" si="215"/>
        <v>121968</v>
      </c>
      <c r="AH405" s="1701">
        <f t="shared" si="226"/>
        <v>0</v>
      </c>
      <c r="AI405" s="1684">
        <v>461</v>
      </c>
      <c r="AJ405" s="1684">
        <v>366</v>
      </c>
      <c r="AK405" s="1684">
        <v>368.8</v>
      </c>
      <c r="AL405" s="1684">
        <v>0.78620000000000001</v>
      </c>
      <c r="AM405" s="1700">
        <f t="shared" si="224"/>
        <v>0.31641577838191798</v>
      </c>
      <c r="AN405" s="1684">
        <v>67740</v>
      </c>
      <c r="AO405" s="1701">
        <f t="shared" si="216"/>
        <v>128451</v>
      </c>
      <c r="AP405" s="1701">
        <f t="shared" si="227"/>
        <v>0</v>
      </c>
      <c r="AQ405" s="1684">
        <v>461</v>
      </c>
      <c r="AR405" s="1684">
        <v>432</v>
      </c>
      <c r="AS405" s="1684">
        <v>432</v>
      </c>
      <c r="AT405" s="1684">
        <v>0.80210000000000004</v>
      </c>
      <c r="AU405" s="1700">
        <f t="shared" si="209"/>
        <v>0.2113254975700733</v>
      </c>
      <c r="AV405" s="1684">
        <v>54480</v>
      </c>
      <c r="AW405" s="1701">
        <f t="shared" si="217"/>
        <v>154681</v>
      </c>
      <c r="AX405" s="1701">
        <f t="shared" si="228"/>
        <v>0</v>
      </c>
      <c r="AY405" s="1684">
        <v>461</v>
      </c>
      <c r="AZ405" s="1684">
        <v>480</v>
      </c>
      <c r="BA405" s="1684">
        <v>480</v>
      </c>
      <c r="BB405" s="1684">
        <v>0.79290000000000005</v>
      </c>
      <c r="BC405" s="1700">
        <f t="shared" si="221"/>
        <v>0.18107754936169618</v>
      </c>
      <c r="BD405" s="1684">
        <v>49620</v>
      </c>
      <c r="BE405" s="1701">
        <f t="shared" si="218"/>
        <v>164416</v>
      </c>
      <c r="BF405" s="1701">
        <f t="shared" si="229"/>
        <v>0</v>
      </c>
      <c r="BG405" s="1684">
        <v>461</v>
      </c>
      <c r="BH405" s="1684">
        <v>450</v>
      </c>
      <c r="BI405" s="1684">
        <v>450</v>
      </c>
      <c r="BJ405" s="1684">
        <v>0.80200000000000005</v>
      </c>
      <c r="BK405" s="1700">
        <f t="shared" si="222"/>
        <v>0.43998426871888374</v>
      </c>
      <c r="BL405" s="1684">
        <v>118140</v>
      </c>
      <c r="BM405" s="1701">
        <f t="shared" si="219"/>
        <v>161106</v>
      </c>
      <c r="BN405" s="1701">
        <f t="shared" si="220"/>
        <v>0</v>
      </c>
    </row>
    <row r="406" spans="1:66">
      <c r="A406" s="1717" t="s">
        <v>2856</v>
      </c>
      <c r="B406" s="1674">
        <v>4210</v>
      </c>
      <c r="C406" s="1674">
        <v>2</v>
      </c>
      <c r="D406" s="1716">
        <v>400</v>
      </c>
      <c r="E406" s="1684" t="s">
        <v>3231</v>
      </c>
      <c r="F406" s="1684" t="s">
        <v>794</v>
      </c>
      <c r="G406" s="1684" t="s">
        <v>2116</v>
      </c>
      <c r="H406" s="1684" t="s">
        <v>1043</v>
      </c>
      <c r="I406" s="1684">
        <v>11</v>
      </c>
      <c r="J406" s="1684">
        <v>467</v>
      </c>
      <c r="K406" s="1684">
        <v>467</v>
      </c>
      <c r="L406" s="1684">
        <v>74.400000000000006</v>
      </c>
      <c r="M406" s="1684">
        <v>467</v>
      </c>
      <c r="N406" s="1684">
        <v>0.95620000000000005</v>
      </c>
      <c r="O406" s="1700">
        <f>+P406/(24*30*L406*N406)</f>
        <v>0.39170881753416104</v>
      </c>
      <c r="P406" s="1684">
        <v>20064</v>
      </c>
      <c r="Q406" s="1701">
        <f t="shared" si="211"/>
        <v>30733</v>
      </c>
      <c r="R406" s="1701">
        <f t="shared" si="212"/>
        <v>0</v>
      </c>
      <c r="S406" s="1684">
        <v>467</v>
      </c>
      <c r="T406" s="1684">
        <v>86.4</v>
      </c>
      <c r="U406" s="1684">
        <v>467</v>
      </c>
      <c r="V406" s="1684">
        <v>0.96179999999999999</v>
      </c>
      <c r="W406" s="1700">
        <f t="shared" si="213"/>
        <v>0.26053745718878518</v>
      </c>
      <c r="X406" s="1684">
        <v>16108</v>
      </c>
      <c r="Y406" s="1701">
        <f t="shared" si="214"/>
        <v>37096</v>
      </c>
      <c r="Z406" s="1701">
        <f t="shared" si="225"/>
        <v>0</v>
      </c>
      <c r="AA406" s="1684">
        <v>467</v>
      </c>
      <c r="AB406" s="1684">
        <v>79.2</v>
      </c>
      <c r="AC406" s="1684">
        <v>467</v>
      </c>
      <c r="AD406" s="1684">
        <v>0.95640000000000003</v>
      </c>
      <c r="AE406" s="1700">
        <f t="shared" si="223"/>
        <v>0.30386290057975546</v>
      </c>
      <c r="AF406" s="1684">
        <v>16572</v>
      </c>
      <c r="AG406" s="1701">
        <f t="shared" si="215"/>
        <v>32723</v>
      </c>
      <c r="AH406" s="1701">
        <f t="shared" si="226"/>
        <v>0</v>
      </c>
      <c r="AI406" s="1684">
        <v>467</v>
      </c>
      <c r="AJ406" s="1684">
        <v>80.8</v>
      </c>
      <c r="AK406" s="1684">
        <v>467</v>
      </c>
      <c r="AL406" s="1684">
        <v>0.95140000000000002</v>
      </c>
      <c r="AM406" s="1700">
        <f t="shared" si="224"/>
        <v>0.32751915565335077</v>
      </c>
      <c r="AN406" s="1684">
        <v>18732</v>
      </c>
      <c r="AO406" s="1701">
        <f t="shared" si="216"/>
        <v>34316</v>
      </c>
      <c r="AP406" s="1701">
        <f t="shared" si="227"/>
        <v>0</v>
      </c>
      <c r="AQ406" s="1684">
        <v>467</v>
      </c>
      <c r="AR406" s="1684">
        <v>83.2</v>
      </c>
      <c r="AS406" s="1684">
        <v>467</v>
      </c>
      <c r="AT406" s="1684">
        <v>0.95289999999999997</v>
      </c>
      <c r="AU406" s="1700">
        <f t="shared" si="209"/>
        <v>0.34557778913717829</v>
      </c>
      <c r="AV406" s="1684">
        <v>20384</v>
      </c>
      <c r="AW406" s="1701">
        <f t="shared" si="217"/>
        <v>35391</v>
      </c>
      <c r="AX406" s="1701">
        <f t="shared" si="228"/>
        <v>0</v>
      </c>
      <c r="AY406" s="1684">
        <v>467</v>
      </c>
      <c r="AZ406" s="1684">
        <v>94.4</v>
      </c>
      <c r="BA406" s="1684">
        <v>467</v>
      </c>
      <c r="BB406" s="1684">
        <v>0.9556</v>
      </c>
      <c r="BC406" s="1700">
        <f t="shared" si="221"/>
        <v>0.36323202152994066</v>
      </c>
      <c r="BD406" s="1684">
        <v>23592</v>
      </c>
      <c r="BE406" s="1701">
        <f t="shared" si="218"/>
        <v>38970</v>
      </c>
      <c r="BF406" s="1701">
        <f t="shared" si="229"/>
        <v>0</v>
      </c>
      <c r="BG406" s="1684">
        <v>467</v>
      </c>
      <c r="BH406" s="1684">
        <v>82.4</v>
      </c>
      <c r="BI406" s="1684">
        <v>467</v>
      </c>
      <c r="BJ406" s="1684">
        <v>0.94450000000000001</v>
      </c>
      <c r="BK406" s="1700">
        <f t="shared" si="222"/>
        <v>0.31728849685579741</v>
      </c>
      <c r="BL406" s="1684">
        <v>18372</v>
      </c>
      <c r="BM406" s="1701">
        <f t="shared" si="219"/>
        <v>34742</v>
      </c>
      <c r="BN406" s="1701">
        <f t="shared" si="220"/>
        <v>0</v>
      </c>
    </row>
    <row r="407" spans="1:66">
      <c r="A407" s="1717" t="s">
        <v>2645</v>
      </c>
      <c r="B407" s="1674">
        <v>1270</v>
      </c>
      <c r="C407" s="1674">
        <v>9</v>
      </c>
      <c r="D407" s="1716">
        <v>401</v>
      </c>
      <c r="E407" s="1684">
        <v>34075</v>
      </c>
      <c r="F407" s="1684" t="s">
        <v>2224</v>
      </c>
      <c r="G407" s="1684" t="s">
        <v>2116</v>
      </c>
      <c r="H407" s="1684" t="s">
        <v>2196</v>
      </c>
      <c r="I407" s="1684">
        <v>11</v>
      </c>
      <c r="J407" s="1684">
        <v>470</v>
      </c>
      <c r="K407" s="1684">
        <v>470</v>
      </c>
      <c r="L407" s="1684">
        <v>349.68</v>
      </c>
      <c r="M407" s="1684">
        <v>376</v>
      </c>
      <c r="N407" s="1684">
        <v>0.70130000000000003</v>
      </c>
      <c r="O407" s="1700">
        <f>+P407/(24*30*L407*N407)</f>
        <v>0.38528364526234349</v>
      </c>
      <c r="P407" s="1684">
        <v>68028</v>
      </c>
      <c r="Q407" s="1701">
        <f t="shared" si="211"/>
        <v>105940</v>
      </c>
      <c r="R407" s="1701">
        <f t="shared" si="212"/>
        <v>0</v>
      </c>
      <c r="S407" s="1684">
        <v>470</v>
      </c>
      <c r="T407" s="1684">
        <v>335.76</v>
      </c>
      <c r="U407" s="1684">
        <v>376</v>
      </c>
      <c r="V407" s="1684">
        <v>0.71319999999999995</v>
      </c>
      <c r="W407" s="1700">
        <f t="shared" si="213"/>
        <v>0.33059379281079326</v>
      </c>
      <c r="X407" s="1684">
        <v>58899</v>
      </c>
      <c r="Y407" s="1701">
        <f t="shared" si="214"/>
        <v>106897</v>
      </c>
      <c r="Z407" s="1701">
        <f t="shared" si="225"/>
        <v>0</v>
      </c>
      <c r="AA407" s="1684">
        <v>470</v>
      </c>
      <c r="AB407" s="1684">
        <v>476.16</v>
      </c>
      <c r="AC407" s="1684">
        <v>476.16</v>
      </c>
      <c r="AD407" s="1684">
        <v>0.71879999999999999</v>
      </c>
      <c r="AE407" s="1700">
        <f t="shared" si="223"/>
        <v>0.11187763874428308</v>
      </c>
      <c r="AF407" s="1684">
        <v>27570</v>
      </c>
      <c r="AG407" s="1701">
        <f t="shared" si="215"/>
        <v>147858</v>
      </c>
      <c r="AH407" s="1701">
        <f t="shared" si="226"/>
        <v>0</v>
      </c>
      <c r="AI407" s="1684">
        <v>470</v>
      </c>
      <c r="AJ407" s="1684">
        <v>244.8</v>
      </c>
      <c r="AK407" s="1684">
        <v>376</v>
      </c>
      <c r="AL407" s="1684">
        <v>0.75219999999999998</v>
      </c>
      <c r="AM407" s="1700">
        <f t="shared" si="224"/>
        <v>0.23478988305188189</v>
      </c>
      <c r="AN407" s="1684">
        <v>32166</v>
      </c>
      <c r="AO407" s="1701">
        <f t="shared" si="216"/>
        <v>82199</v>
      </c>
      <c r="AP407" s="1701">
        <f t="shared" si="227"/>
        <v>0</v>
      </c>
      <c r="AQ407" s="1684">
        <v>470</v>
      </c>
      <c r="AR407" s="1684">
        <v>450</v>
      </c>
      <c r="AS407" s="1684">
        <v>450</v>
      </c>
      <c r="AT407" s="1684">
        <v>0.72299999999999998</v>
      </c>
      <c r="AU407" s="1700">
        <f t="shared" si="209"/>
        <v>0.35265991463287677</v>
      </c>
      <c r="AV407" s="1684">
        <v>85365</v>
      </c>
      <c r="AW407" s="1701">
        <f t="shared" si="217"/>
        <v>145236</v>
      </c>
      <c r="AX407" s="1701">
        <f t="shared" si="228"/>
        <v>0</v>
      </c>
      <c r="AY407" s="1684">
        <v>470</v>
      </c>
      <c r="AZ407" s="1684">
        <v>493.2</v>
      </c>
      <c r="BA407" s="1684">
        <v>493.2</v>
      </c>
      <c r="BB407" s="1684">
        <v>0.71740000000000004</v>
      </c>
      <c r="BC407" s="1700">
        <f t="shared" si="221"/>
        <v>0.42764008506582557</v>
      </c>
      <c r="BD407" s="1684">
        <v>108942</v>
      </c>
      <c r="BE407" s="1701">
        <f t="shared" si="218"/>
        <v>152851</v>
      </c>
      <c r="BF407" s="1701">
        <f t="shared" si="229"/>
        <v>0</v>
      </c>
      <c r="BG407" s="1684">
        <v>470</v>
      </c>
      <c r="BH407" s="1684">
        <v>604.55999999999995</v>
      </c>
      <c r="BI407" s="1684">
        <v>604.55999999999995</v>
      </c>
      <c r="BJ407" s="1684">
        <v>0.72330000000000005</v>
      </c>
      <c r="BK407" s="1700">
        <f t="shared" si="222"/>
        <v>0.42320990060079033</v>
      </c>
      <c r="BL407" s="1684">
        <v>137685</v>
      </c>
      <c r="BM407" s="1701">
        <f t="shared" si="219"/>
        <v>195201</v>
      </c>
      <c r="BN407" s="1701">
        <f t="shared" si="220"/>
        <v>0</v>
      </c>
    </row>
    <row r="408" spans="1:66">
      <c r="A408" s="1717" t="s">
        <v>2858</v>
      </c>
      <c r="B408" s="1674">
        <v>1230</v>
      </c>
      <c r="C408" s="1674">
        <v>80</v>
      </c>
      <c r="D408" s="1716">
        <v>402</v>
      </c>
      <c r="E408" s="1684" t="s">
        <v>3233</v>
      </c>
      <c r="F408" s="1684" t="s">
        <v>1759</v>
      </c>
      <c r="G408" s="1684" t="s">
        <v>2116</v>
      </c>
      <c r="H408" s="1684" t="s">
        <v>2115</v>
      </c>
      <c r="I408" s="1684">
        <v>33</v>
      </c>
      <c r="J408" s="1684">
        <v>475</v>
      </c>
      <c r="K408" s="1684">
        <v>475</v>
      </c>
      <c r="L408" s="1684">
        <v>240</v>
      </c>
      <c r="M408" s="1684">
        <v>380</v>
      </c>
      <c r="N408" s="1684">
        <v>0.91879999999999995</v>
      </c>
      <c r="O408" s="1700">
        <f>+P408/(24*30*L408*N408)</f>
        <v>0.57744400909398741</v>
      </c>
      <c r="P408" s="1684">
        <v>91680</v>
      </c>
      <c r="Q408" s="1701">
        <f t="shared" si="211"/>
        <v>95261</v>
      </c>
      <c r="R408" s="1701">
        <f t="shared" si="212"/>
        <v>0</v>
      </c>
      <c r="S408" s="1684">
        <v>475</v>
      </c>
      <c r="T408" s="1684">
        <v>288</v>
      </c>
      <c r="U408" s="1684">
        <v>380</v>
      </c>
      <c r="V408" s="1684">
        <v>0.91239999999999999</v>
      </c>
      <c r="W408" s="1700">
        <f t="shared" si="213"/>
        <v>0.47631281633063532</v>
      </c>
      <c r="X408" s="1684">
        <v>93120</v>
      </c>
      <c r="Y408" s="1701">
        <f t="shared" si="214"/>
        <v>117301</v>
      </c>
      <c r="Z408" s="1701">
        <f t="shared" si="225"/>
        <v>0</v>
      </c>
      <c r="AA408" s="1684">
        <v>475</v>
      </c>
      <c r="AB408" s="1684">
        <v>168</v>
      </c>
      <c r="AC408" s="1684">
        <v>380</v>
      </c>
      <c r="AD408" s="1684">
        <v>0.86140000000000005</v>
      </c>
      <c r="AE408" s="1700">
        <f t="shared" si="223"/>
        <v>0.16814635458703256</v>
      </c>
      <c r="AF408" s="1684">
        <v>17520</v>
      </c>
      <c r="AG408" s="1701">
        <f t="shared" si="215"/>
        <v>62517</v>
      </c>
      <c r="AH408" s="1701">
        <f t="shared" si="226"/>
        <v>0</v>
      </c>
      <c r="AI408" s="1684">
        <v>475</v>
      </c>
      <c r="AJ408" s="1684">
        <v>282</v>
      </c>
      <c r="AK408" s="1684">
        <v>380</v>
      </c>
      <c r="AL408" s="1684">
        <v>0.89300000000000002</v>
      </c>
      <c r="AM408" s="1700">
        <f t="shared" si="224"/>
        <v>0.510465111214784</v>
      </c>
      <c r="AN408" s="1684">
        <v>95640</v>
      </c>
      <c r="AO408" s="1701">
        <f t="shared" si="216"/>
        <v>112415</v>
      </c>
      <c r="AP408" s="1701">
        <f t="shared" si="227"/>
        <v>0</v>
      </c>
      <c r="AQ408" s="1684">
        <v>475</v>
      </c>
      <c r="AR408" s="1684">
        <v>240</v>
      </c>
      <c r="AS408" s="1684">
        <v>380</v>
      </c>
      <c r="AT408" s="1684">
        <v>0.86929999999999996</v>
      </c>
      <c r="AU408" s="1700">
        <f t="shared" si="209"/>
        <v>0.39852544811113633</v>
      </c>
      <c r="AV408" s="1684">
        <v>61860</v>
      </c>
      <c r="AW408" s="1701">
        <f t="shared" si="217"/>
        <v>93133</v>
      </c>
      <c r="AX408" s="1701">
        <f t="shared" si="228"/>
        <v>0</v>
      </c>
      <c r="AY408" s="1684">
        <v>475</v>
      </c>
      <c r="AZ408" s="1684">
        <v>258</v>
      </c>
      <c r="BA408" s="1684">
        <v>380</v>
      </c>
      <c r="BB408" s="1684">
        <v>0.85799999999999998</v>
      </c>
      <c r="BC408" s="1700">
        <f t="shared" si="221"/>
        <v>0.49898959782680719</v>
      </c>
      <c r="BD408" s="1684">
        <v>79530</v>
      </c>
      <c r="BE408" s="1701">
        <f t="shared" si="218"/>
        <v>95629</v>
      </c>
      <c r="BF408" s="1701">
        <f t="shared" si="229"/>
        <v>0</v>
      </c>
      <c r="BG408" s="1684">
        <v>475</v>
      </c>
      <c r="BH408" s="1684">
        <v>294</v>
      </c>
      <c r="BI408" s="1684">
        <v>380</v>
      </c>
      <c r="BJ408" s="1684">
        <v>0.90239999999999998</v>
      </c>
      <c r="BK408" s="1700">
        <f t="shared" si="222"/>
        <v>0.29588519805085156</v>
      </c>
      <c r="BL408" s="1684">
        <v>58404</v>
      </c>
      <c r="BM408" s="1701">
        <f t="shared" si="219"/>
        <v>118432</v>
      </c>
      <c r="BN408" s="1701">
        <f t="shared" si="220"/>
        <v>0</v>
      </c>
    </row>
    <row r="409" spans="1:66">
      <c r="A409" s="1717" t="s">
        <v>2880</v>
      </c>
      <c r="B409" s="1674">
        <v>6130</v>
      </c>
      <c r="C409" s="1674">
        <v>17</v>
      </c>
      <c r="D409" s="1716">
        <v>403</v>
      </c>
      <c r="E409" s="1684" t="s">
        <v>3253</v>
      </c>
      <c r="F409" s="1684" t="s">
        <v>1371</v>
      </c>
      <c r="G409" s="1684" t="s">
        <v>2116</v>
      </c>
      <c r="H409" s="1684" t="s">
        <v>2115</v>
      </c>
      <c r="I409" s="1684">
        <v>33</v>
      </c>
      <c r="J409" s="1684">
        <v>489</v>
      </c>
      <c r="K409" s="1684">
        <v>489</v>
      </c>
      <c r="L409" s="1684">
        <v>215.4</v>
      </c>
      <c r="M409" s="1684">
        <v>391.2</v>
      </c>
      <c r="N409" s="1684">
        <v>0.99560000000000004</v>
      </c>
      <c r="O409" s="1700">
        <f>+P409/(24*30*L409*N409)</f>
        <v>0.4868993985172021</v>
      </c>
      <c r="P409" s="1684">
        <v>75180</v>
      </c>
      <c r="Q409" s="1701">
        <f t="shared" si="211"/>
        <v>92643</v>
      </c>
      <c r="R409" s="1701">
        <f t="shared" si="212"/>
        <v>0</v>
      </c>
      <c r="S409" s="1684">
        <v>489</v>
      </c>
      <c r="T409" s="1684">
        <v>199.8</v>
      </c>
      <c r="U409" s="1684">
        <v>391.2</v>
      </c>
      <c r="V409" s="1684">
        <v>0.99139999999999995</v>
      </c>
      <c r="W409" s="1700">
        <f t="shared" si="213"/>
        <v>0.1454678207006293</v>
      </c>
      <c r="X409" s="1684">
        <v>21438</v>
      </c>
      <c r="Y409" s="1701">
        <f t="shared" si="214"/>
        <v>88424</v>
      </c>
      <c r="Z409" s="1701">
        <f t="shared" si="225"/>
        <v>0</v>
      </c>
      <c r="AA409" s="1684">
        <v>489</v>
      </c>
      <c r="AB409" s="1684">
        <v>198.6</v>
      </c>
      <c r="AC409" s="1684">
        <v>391.2</v>
      </c>
      <c r="AD409" s="1684">
        <v>0.99390000000000001</v>
      </c>
      <c r="AE409" s="1700">
        <f t="shared" si="223"/>
        <v>0.47208076686383788</v>
      </c>
      <c r="AF409" s="1684">
        <v>67092</v>
      </c>
      <c r="AG409" s="1701">
        <f t="shared" si="215"/>
        <v>85272</v>
      </c>
      <c r="AH409" s="1701">
        <f t="shared" si="226"/>
        <v>0</v>
      </c>
      <c r="AI409" s="1684">
        <v>489</v>
      </c>
      <c r="AJ409" s="1684">
        <v>201</v>
      </c>
      <c r="AK409" s="1684">
        <v>391.2</v>
      </c>
      <c r="AL409" s="1684">
        <v>0.99680000000000002</v>
      </c>
      <c r="AM409" s="1700">
        <f t="shared" si="224"/>
        <v>0.50486544907111519</v>
      </c>
      <c r="AN409" s="1684">
        <v>75258</v>
      </c>
      <c r="AO409" s="1701">
        <f t="shared" si="216"/>
        <v>89439</v>
      </c>
      <c r="AP409" s="1701">
        <f t="shared" si="227"/>
        <v>0</v>
      </c>
      <c r="AQ409" s="1684">
        <v>489</v>
      </c>
      <c r="AR409" s="1684">
        <v>280.8</v>
      </c>
      <c r="AS409" s="1684">
        <v>391.2</v>
      </c>
      <c r="AT409" s="1684">
        <v>0.76519999999999999</v>
      </c>
      <c r="AU409" s="1700">
        <f t="shared" si="209"/>
        <v>0.54463254838868214</v>
      </c>
      <c r="AV409" s="1684">
        <v>87066</v>
      </c>
      <c r="AW409" s="1701">
        <f t="shared" si="217"/>
        <v>95917</v>
      </c>
      <c r="AX409" s="1701">
        <f t="shared" si="228"/>
        <v>0</v>
      </c>
      <c r="AY409" s="1684">
        <v>489</v>
      </c>
      <c r="AZ409" s="1684">
        <v>268.2</v>
      </c>
      <c r="BA409" s="1684">
        <v>391.2</v>
      </c>
      <c r="BB409" s="1684">
        <v>0.77039999999999997</v>
      </c>
      <c r="BC409" s="1700">
        <f t="shared" si="221"/>
        <v>0.38294700332898918</v>
      </c>
      <c r="BD409" s="1684">
        <v>56970</v>
      </c>
      <c r="BE409" s="1701">
        <f t="shared" si="218"/>
        <v>89260</v>
      </c>
      <c r="BF409" s="1701">
        <f t="shared" si="229"/>
        <v>0</v>
      </c>
      <c r="BG409" s="1684">
        <v>489</v>
      </c>
      <c r="BH409" s="1684">
        <v>202.2</v>
      </c>
      <c r="BI409" s="1684">
        <v>391.2</v>
      </c>
      <c r="BJ409" s="1684">
        <v>0.99439999999999995</v>
      </c>
      <c r="BK409" s="1700">
        <f t="shared" si="222"/>
        <v>0.28653487833453123</v>
      </c>
      <c r="BL409" s="1684">
        <v>42864</v>
      </c>
      <c r="BM409" s="1701">
        <f t="shared" si="219"/>
        <v>89757</v>
      </c>
      <c r="BN409" s="1701">
        <f t="shared" si="220"/>
        <v>0</v>
      </c>
    </row>
    <row r="410" spans="1:66">
      <c r="A410" s="1717" t="s">
        <v>2859</v>
      </c>
      <c r="B410" s="1674">
        <v>6220</v>
      </c>
      <c r="C410" s="1674">
        <v>77</v>
      </c>
      <c r="D410" s="1716">
        <v>404</v>
      </c>
      <c r="E410" s="1684" t="s">
        <v>3234</v>
      </c>
      <c r="F410" s="1684" t="s">
        <v>493</v>
      </c>
      <c r="G410" s="1684" t="s">
        <v>2116</v>
      </c>
      <c r="H410" s="1684" t="s">
        <v>2115</v>
      </c>
      <c r="I410" s="1684">
        <v>11</v>
      </c>
      <c r="J410" s="1684">
        <v>490</v>
      </c>
      <c r="K410" s="1684">
        <v>490</v>
      </c>
      <c r="L410" s="1684">
        <v>444</v>
      </c>
      <c r="M410" s="1684">
        <v>444</v>
      </c>
      <c r="N410" s="1684">
        <v>0.93530000000000002</v>
      </c>
      <c r="O410" s="1700">
        <f>+P410/(24*30*L410*N410)</f>
        <v>0.51759767893628683</v>
      </c>
      <c r="P410" s="1684">
        <v>154760</v>
      </c>
      <c r="Q410" s="1701">
        <f t="shared" si="211"/>
        <v>179398</v>
      </c>
      <c r="R410" s="1701">
        <f t="shared" si="212"/>
        <v>0</v>
      </c>
      <c r="S410" s="1684">
        <v>490</v>
      </c>
      <c r="T410" s="1684">
        <v>394</v>
      </c>
      <c r="U410" s="1684">
        <v>394</v>
      </c>
      <c r="V410" s="1684">
        <v>0.94159999999999999</v>
      </c>
      <c r="W410" s="1700">
        <f t="shared" si="213"/>
        <v>0.56811747428574455</v>
      </c>
      <c r="X410" s="1684">
        <v>156810</v>
      </c>
      <c r="Y410" s="1701">
        <f t="shared" si="214"/>
        <v>165610</v>
      </c>
      <c r="Z410" s="1701">
        <f t="shared" si="225"/>
        <v>0</v>
      </c>
      <c r="AA410" s="1684">
        <v>490</v>
      </c>
      <c r="AB410" s="1684">
        <v>444</v>
      </c>
      <c r="AC410" s="1684">
        <v>444</v>
      </c>
      <c r="AD410" s="1684">
        <v>0.96179999999999999</v>
      </c>
      <c r="AE410" s="1700">
        <f t="shared" si="223"/>
        <v>0.55664288742891366</v>
      </c>
      <c r="AF410" s="1684">
        <v>171150</v>
      </c>
      <c r="AG410" s="1701">
        <f t="shared" si="215"/>
        <v>184481</v>
      </c>
      <c r="AH410" s="1701">
        <f t="shared" si="226"/>
        <v>0</v>
      </c>
      <c r="AI410" s="1684">
        <v>490</v>
      </c>
      <c r="AJ410" s="1684">
        <v>436</v>
      </c>
      <c r="AK410" s="1684">
        <v>436</v>
      </c>
      <c r="AL410" s="1684">
        <v>0.93340000000000001</v>
      </c>
      <c r="AM410" s="1700">
        <f t="shared" si="224"/>
        <v>0.51677781481764962</v>
      </c>
      <c r="AN410" s="1684">
        <v>156470</v>
      </c>
      <c r="AO410" s="1701">
        <f t="shared" si="216"/>
        <v>181668</v>
      </c>
      <c r="AP410" s="1701">
        <f t="shared" si="227"/>
        <v>0</v>
      </c>
      <c r="AQ410" s="1684">
        <v>490</v>
      </c>
      <c r="AR410" s="1684">
        <v>426</v>
      </c>
      <c r="AS410" s="1684">
        <v>426</v>
      </c>
      <c r="AT410" s="1684">
        <v>0.93669999999999998</v>
      </c>
      <c r="AU410" s="1700">
        <f t="shared" si="209"/>
        <v>0.43933362048903635</v>
      </c>
      <c r="AV410" s="1684">
        <v>130430</v>
      </c>
      <c r="AW410" s="1701">
        <f t="shared" si="217"/>
        <v>178129</v>
      </c>
      <c r="AX410" s="1701">
        <f t="shared" si="228"/>
        <v>0</v>
      </c>
      <c r="AY410" s="1684">
        <v>490</v>
      </c>
      <c r="AZ410" s="1684">
        <v>78</v>
      </c>
      <c r="BA410" s="1684">
        <v>392</v>
      </c>
      <c r="BB410" s="1684">
        <v>0.95789999999999997</v>
      </c>
      <c r="BC410" s="1700">
        <f t="shared" si="221"/>
        <v>0.24927659597249327</v>
      </c>
      <c r="BD410" s="1684">
        <v>13410</v>
      </c>
      <c r="BE410" s="1701">
        <f t="shared" si="218"/>
        <v>32277</v>
      </c>
      <c r="BF410" s="1701">
        <f t="shared" si="229"/>
        <v>0</v>
      </c>
      <c r="BG410" s="1684">
        <v>490</v>
      </c>
      <c r="BH410" s="1684">
        <v>296</v>
      </c>
      <c r="BI410" s="1684">
        <v>392</v>
      </c>
      <c r="BJ410" s="1684">
        <v>0.95099999999999996</v>
      </c>
      <c r="BK410" s="1700">
        <f t="shared" si="222"/>
        <v>0.45694799307295492</v>
      </c>
      <c r="BL410" s="1684">
        <v>95700</v>
      </c>
      <c r="BM410" s="1701">
        <f t="shared" si="219"/>
        <v>125660</v>
      </c>
      <c r="BN410" s="1701">
        <f t="shared" si="220"/>
        <v>0</v>
      </c>
    </row>
    <row r="411" spans="1:66">
      <c r="A411" s="1717" t="s">
        <v>3235</v>
      </c>
      <c r="B411" s="1674">
        <v>6220</v>
      </c>
      <c r="C411" s="1674">
        <v>174</v>
      </c>
      <c r="D411" s="1716">
        <v>405</v>
      </c>
      <c r="E411" s="1684" t="s">
        <v>3236</v>
      </c>
      <c r="F411" s="1684" t="s">
        <v>3237</v>
      </c>
      <c r="G411" s="1684" t="s">
        <v>2116</v>
      </c>
      <c r="H411" s="1684" t="s">
        <v>2115</v>
      </c>
      <c r="I411" s="1684">
        <v>11</v>
      </c>
      <c r="J411" s="1684">
        <v>490</v>
      </c>
      <c r="K411" s="1684">
        <v>490</v>
      </c>
      <c r="L411" s="1684">
        <v>0</v>
      </c>
      <c r="M411" s="1684">
        <v>392</v>
      </c>
      <c r="N411" s="1684">
        <v>0</v>
      </c>
      <c r="O411" s="1700">
        <v>0</v>
      </c>
      <c r="P411" s="1684">
        <v>0</v>
      </c>
      <c r="Q411" s="1701">
        <f t="shared" si="211"/>
        <v>0</v>
      </c>
      <c r="R411" s="1701">
        <f t="shared" si="212"/>
        <v>0</v>
      </c>
      <c r="S411" s="1684">
        <v>490</v>
      </c>
      <c r="T411" s="1684">
        <v>0</v>
      </c>
      <c r="U411" s="1684">
        <v>392</v>
      </c>
      <c r="V411" s="1684">
        <v>0</v>
      </c>
      <c r="W411" s="1700">
        <v>0</v>
      </c>
      <c r="X411" s="1684">
        <v>0</v>
      </c>
      <c r="Y411" s="1701">
        <f t="shared" si="214"/>
        <v>0</v>
      </c>
      <c r="Z411" s="1701">
        <f t="shared" si="225"/>
        <v>0</v>
      </c>
      <c r="AA411" s="1684">
        <v>490</v>
      </c>
      <c r="AB411" s="1684">
        <v>0</v>
      </c>
      <c r="AC411" s="1684">
        <v>392</v>
      </c>
      <c r="AD411" s="1684">
        <v>0</v>
      </c>
      <c r="AE411" s="1700">
        <v>0</v>
      </c>
      <c r="AF411" s="1684">
        <v>0</v>
      </c>
      <c r="AG411" s="1701">
        <f t="shared" si="215"/>
        <v>0</v>
      </c>
      <c r="AH411" s="1701">
        <f t="shared" si="226"/>
        <v>0</v>
      </c>
      <c r="AI411" s="1684">
        <v>490</v>
      </c>
      <c r="AJ411" s="1684">
        <v>0</v>
      </c>
      <c r="AK411" s="1684">
        <v>392</v>
      </c>
      <c r="AL411" s="1684">
        <v>0</v>
      </c>
      <c r="AM411" s="1700">
        <v>0</v>
      </c>
      <c r="AN411" s="1684">
        <v>0</v>
      </c>
      <c r="AO411" s="1701">
        <f t="shared" si="216"/>
        <v>0</v>
      </c>
      <c r="AP411" s="1701">
        <f t="shared" si="227"/>
        <v>0</v>
      </c>
      <c r="AQ411" s="1684">
        <v>490</v>
      </c>
      <c r="AR411" s="1684">
        <v>0</v>
      </c>
      <c r="AS411" s="1684">
        <v>392</v>
      </c>
      <c r="AT411" s="1684">
        <v>0</v>
      </c>
      <c r="AU411" s="1700">
        <v>0</v>
      </c>
      <c r="AV411" s="1684">
        <v>0</v>
      </c>
      <c r="AW411" s="1701">
        <f t="shared" si="217"/>
        <v>0</v>
      </c>
      <c r="AX411" s="1701">
        <f t="shared" si="228"/>
        <v>0</v>
      </c>
      <c r="AY411" s="1684">
        <v>490</v>
      </c>
      <c r="AZ411" s="1684">
        <v>0</v>
      </c>
      <c r="BA411" s="1684">
        <v>392</v>
      </c>
      <c r="BB411" s="1684">
        <v>0</v>
      </c>
      <c r="BC411" s="1700">
        <v>0</v>
      </c>
      <c r="BD411" s="1684">
        <v>0</v>
      </c>
      <c r="BE411" s="1701">
        <f t="shared" si="218"/>
        <v>0</v>
      </c>
      <c r="BF411" s="1701">
        <f t="shared" si="229"/>
        <v>0</v>
      </c>
      <c r="BG411" s="1684">
        <v>490</v>
      </c>
      <c r="BH411" s="1684">
        <v>0</v>
      </c>
      <c r="BI411" s="1684">
        <v>392</v>
      </c>
      <c r="BJ411" s="1684">
        <v>0</v>
      </c>
      <c r="BK411" s="1700">
        <v>0</v>
      </c>
      <c r="BL411" s="1684">
        <v>0</v>
      </c>
      <c r="BM411" s="1701">
        <f t="shared" si="219"/>
        <v>0</v>
      </c>
      <c r="BN411" s="1701">
        <f t="shared" si="220"/>
        <v>0</v>
      </c>
    </row>
    <row r="412" spans="1:66">
      <c r="A412" s="1717" t="s">
        <v>2757</v>
      </c>
      <c r="B412" s="1674">
        <v>6210</v>
      </c>
      <c r="C412" s="1674">
        <v>25</v>
      </c>
      <c r="D412" s="1716">
        <v>406</v>
      </c>
      <c r="E412" s="1684" t="s">
        <v>3136</v>
      </c>
      <c r="F412" s="1684" t="s">
        <v>1375</v>
      </c>
      <c r="G412" s="1684" t="s">
        <v>2116</v>
      </c>
      <c r="H412" s="1684" t="s">
        <v>2115</v>
      </c>
      <c r="I412" s="1684">
        <v>33</v>
      </c>
      <c r="J412" s="1684">
        <v>495</v>
      </c>
      <c r="K412" s="1684">
        <v>495</v>
      </c>
      <c r="L412" s="1684">
        <v>347.52</v>
      </c>
      <c r="M412" s="1684">
        <v>396</v>
      </c>
      <c r="N412" s="1684">
        <v>0.91</v>
      </c>
      <c r="O412" s="1700">
        <f>+P412/(24*30*L412*N412)</f>
        <v>0.35940166724006506</v>
      </c>
      <c r="P412" s="1684">
        <v>81834</v>
      </c>
      <c r="Q412" s="1701">
        <f t="shared" si="211"/>
        <v>136617</v>
      </c>
      <c r="R412" s="1701">
        <f t="shared" si="212"/>
        <v>0</v>
      </c>
      <c r="S412" s="1684">
        <v>495</v>
      </c>
      <c r="T412" s="1684">
        <v>355.68</v>
      </c>
      <c r="U412" s="1684">
        <v>396</v>
      </c>
      <c r="V412" s="1684">
        <v>0.94720000000000004</v>
      </c>
      <c r="W412" s="1700">
        <f>+X412/(24*31*T412*V412)</f>
        <v>0.46448152679583071</v>
      </c>
      <c r="X412" s="1684">
        <v>116424</v>
      </c>
      <c r="Y412" s="1701">
        <f t="shared" si="214"/>
        <v>150392</v>
      </c>
      <c r="Z412" s="1701">
        <f t="shared" si="225"/>
        <v>0</v>
      </c>
      <c r="AA412" s="1684">
        <v>495</v>
      </c>
      <c r="AB412" s="1684">
        <v>336</v>
      </c>
      <c r="AC412" s="1684">
        <v>396</v>
      </c>
      <c r="AD412" s="1684">
        <v>0.95820000000000005</v>
      </c>
      <c r="AE412" s="1700">
        <f>+AF412/(24*30*AB412*AD412)</f>
        <v>0.40358876017532874</v>
      </c>
      <c r="AF412" s="1684">
        <v>93555</v>
      </c>
      <c r="AG412" s="1701">
        <f t="shared" si="215"/>
        <v>139085</v>
      </c>
      <c r="AH412" s="1701">
        <f t="shared" si="226"/>
        <v>0</v>
      </c>
      <c r="AI412" s="1684">
        <v>495</v>
      </c>
      <c r="AJ412" s="1684">
        <v>330</v>
      </c>
      <c r="AK412" s="1684">
        <v>396</v>
      </c>
      <c r="AL412" s="1684">
        <v>0.95320000000000005</v>
      </c>
      <c r="AM412" s="1700">
        <f>+AN412/(24*31*AJ412*AL412)</f>
        <v>0.31745975587094805</v>
      </c>
      <c r="AN412" s="1684">
        <v>74295</v>
      </c>
      <c r="AO412" s="1701">
        <f t="shared" si="216"/>
        <v>140418</v>
      </c>
      <c r="AP412" s="1701">
        <f t="shared" si="227"/>
        <v>0</v>
      </c>
      <c r="AQ412" s="1684">
        <v>495</v>
      </c>
      <c r="AR412" s="1684">
        <v>325.2</v>
      </c>
      <c r="AS412" s="1684">
        <v>396</v>
      </c>
      <c r="AT412" s="1684">
        <v>0.93540000000000001</v>
      </c>
      <c r="AU412" s="1700">
        <f>+AV412/(24*31*AR412*AT412)</f>
        <v>0.43563306787033401</v>
      </c>
      <c r="AV412" s="1684">
        <v>98592</v>
      </c>
      <c r="AW412" s="1701">
        <f t="shared" si="217"/>
        <v>135791</v>
      </c>
      <c r="AX412" s="1701">
        <f t="shared" si="228"/>
        <v>0</v>
      </c>
      <c r="AY412" s="1684">
        <v>495</v>
      </c>
      <c r="AZ412" s="1684">
        <v>336</v>
      </c>
      <c r="BA412" s="1684">
        <v>396</v>
      </c>
      <c r="BB412" s="1684">
        <v>0.877</v>
      </c>
      <c r="BC412" s="1700">
        <f>+BD412/(24*30*AZ412*BB412)</f>
        <v>0.24801587301587302</v>
      </c>
      <c r="BD412" s="1684">
        <v>52620</v>
      </c>
      <c r="BE412" s="1701">
        <f t="shared" si="218"/>
        <v>127298</v>
      </c>
      <c r="BF412" s="1701">
        <f t="shared" si="229"/>
        <v>0</v>
      </c>
      <c r="BG412" s="1684">
        <v>495</v>
      </c>
      <c r="BH412" s="1684">
        <v>314.39999999999998</v>
      </c>
      <c r="BI412" s="1684">
        <v>396</v>
      </c>
      <c r="BJ412" s="1684">
        <v>0.92700000000000005</v>
      </c>
      <c r="BK412" s="1700">
        <f>+BL412/(24*31*BH412*BJ412)</f>
        <v>0.31267595631913569</v>
      </c>
      <c r="BL412" s="1684">
        <v>67800</v>
      </c>
      <c r="BM412" s="1701">
        <f t="shared" si="219"/>
        <v>130103</v>
      </c>
      <c r="BN412" s="1701">
        <f t="shared" si="220"/>
        <v>0</v>
      </c>
    </row>
    <row r="413" spans="1:66">
      <c r="A413" s="1717" t="s">
        <v>2860</v>
      </c>
      <c r="B413" s="1674">
        <v>1210</v>
      </c>
      <c r="C413" s="1674">
        <v>2</v>
      </c>
      <c r="D413" s="1716">
        <v>407</v>
      </c>
      <c r="E413" s="1684" t="s">
        <v>3238</v>
      </c>
      <c r="F413" s="1684" t="s">
        <v>894</v>
      </c>
      <c r="G413" s="1684" t="s">
        <v>2116</v>
      </c>
      <c r="H413" s="1684" t="s">
        <v>1429</v>
      </c>
      <c r="I413" s="1684">
        <v>33</v>
      </c>
      <c r="J413" s="1684">
        <v>500</v>
      </c>
      <c r="K413" s="1684">
        <v>500</v>
      </c>
      <c r="L413" s="1684">
        <v>178.2</v>
      </c>
      <c r="M413" s="1684">
        <v>400</v>
      </c>
      <c r="N413" s="1684">
        <v>0.91710000000000003</v>
      </c>
      <c r="O413" s="1700">
        <f>+P413/(24*30*L413*N413)</f>
        <v>0.52653407431148869</v>
      </c>
      <c r="P413" s="1684">
        <v>61956</v>
      </c>
      <c r="Q413" s="1701">
        <f t="shared" si="211"/>
        <v>70601</v>
      </c>
      <c r="R413" s="1701">
        <f t="shared" si="212"/>
        <v>0</v>
      </c>
      <c r="S413" s="1684">
        <v>500</v>
      </c>
      <c r="T413" s="1684">
        <v>235.2</v>
      </c>
      <c r="U413" s="1684">
        <v>400</v>
      </c>
      <c r="V413" s="1684">
        <v>0.92349999999999999</v>
      </c>
      <c r="W413" s="1700">
        <f>+X413/(24*31*T413*V413)</f>
        <v>0.45712261186850695</v>
      </c>
      <c r="X413" s="1684">
        <v>73872</v>
      </c>
      <c r="Y413" s="1701">
        <f t="shared" si="214"/>
        <v>96961</v>
      </c>
      <c r="Z413" s="1701">
        <f t="shared" si="225"/>
        <v>0</v>
      </c>
      <c r="AA413" s="1684">
        <v>500</v>
      </c>
      <c r="AB413" s="1684">
        <v>309</v>
      </c>
      <c r="AC413" s="1684">
        <v>400</v>
      </c>
      <c r="AD413" s="1684">
        <v>0.91879999999999995</v>
      </c>
      <c r="AE413" s="1700">
        <f>+AF413/(24*30*AB413*AD413)</f>
        <v>0.31459588722967297</v>
      </c>
      <c r="AF413" s="1684">
        <v>64308</v>
      </c>
      <c r="AG413" s="1701">
        <f t="shared" si="215"/>
        <v>122649</v>
      </c>
      <c r="AH413" s="1701">
        <f t="shared" si="226"/>
        <v>0</v>
      </c>
      <c r="AI413" s="1684">
        <v>500</v>
      </c>
      <c r="AJ413" s="1684">
        <v>253.8</v>
      </c>
      <c r="AK413" s="1684">
        <v>400</v>
      </c>
      <c r="AL413" s="1684">
        <v>0.9153</v>
      </c>
      <c r="AM413" s="1700">
        <f>+AN413/(24*31*AJ413*AL413)</f>
        <v>0.44543438565493731</v>
      </c>
      <c r="AN413" s="1684">
        <v>76986</v>
      </c>
      <c r="AO413" s="1701">
        <f t="shared" si="216"/>
        <v>103700</v>
      </c>
      <c r="AP413" s="1701">
        <f t="shared" si="227"/>
        <v>0</v>
      </c>
      <c r="AQ413" s="1684">
        <v>500</v>
      </c>
      <c r="AR413" s="1684">
        <v>186</v>
      </c>
      <c r="AS413" s="1684">
        <v>400</v>
      </c>
      <c r="AT413" s="1684">
        <v>0.9153</v>
      </c>
      <c r="AU413" s="1700">
        <f>+AV413/(24*31*AR413*AT413)</f>
        <v>0.44030265310130906</v>
      </c>
      <c r="AV413" s="1684">
        <v>55770</v>
      </c>
      <c r="AW413" s="1701">
        <f t="shared" si="217"/>
        <v>75998</v>
      </c>
      <c r="AX413" s="1701">
        <f t="shared" si="228"/>
        <v>0</v>
      </c>
      <c r="AY413" s="1684">
        <v>500</v>
      </c>
      <c r="AZ413" s="1684">
        <v>183</v>
      </c>
      <c r="BA413" s="1684">
        <v>400</v>
      </c>
      <c r="BB413" s="1684">
        <v>0.91879999999999995</v>
      </c>
      <c r="BC413" s="1700">
        <f>+BD413/(24*30*AZ413*BB413)</f>
        <v>0.53586169653456284</v>
      </c>
      <c r="BD413" s="1684">
        <v>64872</v>
      </c>
      <c r="BE413" s="1701">
        <f t="shared" si="218"/>
        <v>72637</v>
      </c>
      <c r="BF413" s="1701">
        <f t="shared" si="229"/>
        <v>0</v>
      </c>
      <c r="BG413" s="1684">
        <v>500</v>
      </c>
      <c r="BH413" s="1684">
        <v>168</v>
      </c>
      <c r="BI413" s="1684">
        <v>400</v>
      </c>
      <c r="BJ413" s="1684">
        <v>0.91449999999999998</v>
      </c>
      <c r="BK413" s="1700">
        <f>+BL413/(24*31*BH413*BJ413)</f>
        <v>0.47210457226506897</v>
      </c>
      <c r="BL413" s="1684">
        <v>53964</v>
      </c>
      <c r="BM413" s="1701">
        <f t="shared" si="219"/>
        <v>68583</v>
      </c>
      <c r="BN413" s="1701">
        <f t="shared" si="220"/>
        <v>0</v>
      </c>
    </row>
    <row r="414" spans="1:66">
      <c r="A414" s="1717" t="s">
        <v>2861</v>
      </c>
      <c r="B414" s="1674">
        <v>1220</v>
      </c>
      <c r="C414" s="1674">
        <v>2</v>
      </c>
      <c r="D414" s="1716">
        <v>408</v>
      </c>
      <c r="E414" s="1684">
        <v>11908</v>
      </c>
      <c r="F414" s="1684" t="s">
        <v>1155</v>
      </c>
      <c r="G414" s="1684" t="s">
        <v>2116</v>
      </c>
      <c r="H414" s="1684" t="s">
        <v>2115</v>
      </c>
      <c r="I414" s="1684">
        <v>33</v>
      </c>
      <c r="J414" s="1684">
        <v>500</v>
      </c>
      <c r="K414" s="1684">
        <v>500</v>
      </c>
      <c r="L414" s="1684">
        <v>396</v>
      </c>
      <c r="M414" s="1684">
        <v>400</v>
      </c>
      <c r="N414" s="1684">
        <v>0.96989999999999998</v>
      </c>
      <c r="O414" s="1700">
        <f>+P414/(24*30*L414*N414)</f>
        <v>0.36363914083266596</v>
      </c>
      <c r="P414" s="1684">
        <v>100560</v>
      </c>
      <c r="Q414" s="1701">
        <f t="shared" si="211"/>
        <v>165923</v>
      </c>
      <c r="R414" s="1701">
        <f t="shared" si="212"/>
        <v>0</v>
      </c>
      <c r="S414" s="1684">
        <v>500</v>
      </c>
      <c r="T414" s="1684">
        <v>360</v>
      </c>
      <c r="U414" s="1684">
        <v>400</v>
      </c>
      <c r="V414" s="1684">
        <v>0.89459999999999995</v>
      </c>
      <c r="W414" s="1700">
        <f>+X414/(24*31*T414*V414)</f>
        <v>0.2679357707375275</v>
      </c>
      <c r="X414" s="1684">
        <v>64200</v>
      </c>
      <c r="Y414" s="1701">
        <f t="shared" si="214"/>
        <v>143766</v>
      </c>
      <c r="Z414" s="1701">
        <f t="shared" si="225"/>
        <v>0</v>
      </c>
      <c r="AA414" s="1684">
        <v>500</v>
      </c>
      <c r="AB414" s="1684">
        <v>396</v>
      </c>
      <c r="AC414" s="1684">
        <v>400</v>
      </c>
      <c r="AD414" s="1684">
        <v>0.89410000000000001</v>
      </c>
      <c r="AE414" s="1700">
        <f>+AF414/(24*30*AB414*AD414)</f>
        <v>0.2424234892638874</v>
      </c>
      <c r="AF414" s="1684">
        <v>61800</v>
      </c>
      <c r="AG414" s="1701">
        <f t="shared" si="215"/>
        <v>152955</v>
      </c>
      <c r="AH414" s="1701">
        <f t="shared" si="226"/>
        <v>0</v>
      </c>
      <c r="AI414" s="1684">
        <v>500</v>
      </c>
      <c r="AJ414" s="1684">
        <v>324</v>
      </c>
      <c r="AK414" s="1684">
        <v>400</v>
      </c>
      <c r="AL414" s="1684">
        <v>0.89090000000000003</v>
      </c>
      <c r="AM414" s="1700">
        <f>+AN414/(24*31*AJ414*AL414)</f>
        <v>0.2737980945351286</v>
      </c>
      <c r="AN414" s="1684">
        <v>58800</v>
      </c>
      <c r="AO414" s="1701">
        <f t="shared" si="216"/>
        <v>128854</v>
      </c>
      <c r="AP414" s="1701">
        <f t="shared" si="227"/>
        <v>0</v>
      </c>
      <c r="AQ414" s="1684">
        <v>500</v>
      </c>
      <c r="AR414" s="1684">
        <v>312</v>
      </c>
      <c r="AS414" s="1684">
        <v>400</v>
      </c>
      <c r="AT414" s="1684">
        <v>0.84919999999999995</v>
      </c>
      <c r="AU414" s="1700">
        <f>+AV414/(24*31*AR414*AT414)</f>
        <v>0.23315380368698105</v>
      </c>
      <c r="AV414" s="1684">
        <v>45960</v>
      </c>
      <c r="AW414" s="1701">
        <f t="shared" si="217"/>
        <v>118274</v>
      </c>
      <c r="AX414" s="1701">
        <f t="shared" si="228"/>
        <v>0</v>
      </c>
      <c r="AY414" s="1684">
        <v>500</v>
      </c>
      <c r="AZ414" s="1684">
        <v>312</v>
      </c>
      <c r="BA414" s="1684">
        <v>400</v>
      </c>
      <c r="BB414" s="1684">
        <v>0.84250000000000003</v>
      </c>
      <c r="BC414" s="1700">
        <f>+BD414/(24*30*AZ414*BB414)</f>
        <v>0.22382003094169264</v>
      </c>
      <c r="BD414" s="1684">
        <v>42360</v>
      </c>
      <c r="BE414" s="1701">
        <f t="shared" si="218"/>
        <v>113556</v>
      </c>
      <c r="BF414" s="1701">
        <f t="shared" si="229"/>
        <v>0</v>
      </c>
      <c r="BG414" s="1684">
        <v>500</v>
      </c>
      <c r="BH414" s="1684">
        <v>348</v>
      </c>
      <c r="BI414" s="1684">
        <v>400</v>
      </c>
      <c r="BJ414" s="1684">
        <v>0.91149999999999998</v>
      </c>
      <c r="BK414" s="1700">
        <f>+BL414/(24*31*BH414*BJ414)</f>
        <v>0.24610348020829712</v>
      </c>
      <c r="BL414" s="1684">
        <v>58080</v>
      </c>
      <c r="BM414" s="1701">
        <f t="shared" si="219"/>
        <v>141599</v>
      </c>
      <c r="BN414" s="1701">
        <f t="shared" si="220"/>
        <v>0</v>
      </c>
    </row>
    <row r="415" spans="1:66">
      <c r="A415" s="1717" t="s">
        <v>2836</v>
      </c>
      <c r="B415" s="1674">
        <v>1230</v>
      </c>
      <c r="C415" s="1674">
        <v>88</v>
      </c>
      <c r="D415" s="1716">
        <v>409</v>
      </c>
      <c r="E415" s="1684" t="s">
        <v>3208</v>
      </c>
      <c r="F415" s="1684" t="s">
        <v>3883</v>
      </c>
      <c r="G415" s="1684" t="s">
        <v>2116</v>
      </c>
      <c r="H415" s="1684" t="s">
        <v>2115</v>
      </c>
      <c r="I415" s="1684">
        <v>11</v>
      </c>
      <c r="J415" s="1684">
        <v>500</v>
      </c>
      <c r="K415" s="1684">
        <v>500</v>
      </c>
      <c r="L415" s="1684">
        <v>409</v>
      </c>
      <c r="M415" s="1684">
        <v>409</v>
      </c>
      <c r="N415" s="1684">
        <v>1</v>
      </c>
      <c r="O415" s="1700">
        <f>+P415/(24*30*L415*N415)</f>
        <v>0.24522887802227655</v>
      </c>
      <c r="P415" s="1684">
        <v>72215</v>
      </c>
      <c r="Q415" s="1701">
        <f t="shared" si="211"/>
        <v>176688</v>
      </c>
      <c r="R415" s="1701">
        <f t="shared" si="212"/>
        <v>0</v>
      </c>
      <c r="S415" s="1684">
        <v>500</v>
      </c>
      <c r="T415" s="1684">
        <v>588.6</v>
      </c>
      <c r="U415" s="1684">
        <v>588.6</v>
      </c>
      <c r="V415" s="1684">
        <v>0.97529999999999994</v>
      </c>
      <c r="W415" s="1700">
        <f>+X415/(24*31*T415*V415)</f>
        <v>0.44767545595002622</v>
      </c>
      <c r="X415" s="1684">
        <v>191203</v>
      </c>
      <c r="Y415" s="1701">
        <f t="shared" si="214"/>
        <v>256261</v>
      </c>
      <c r="Z415" s="1701">
        <f t="shared" si="225"/>
        <v>0</v>
      </c>
      <c r="AA415" s="1684">
        <v>500</v>
      </c>
      <c r="AB415" s="1684">
        <v>614</v>
      </c>
      <c r="AC415" s="1684">
        <v>614</v>
      </c>
      <c r="AD415" s="1684">
        <v>0.94689999999999996</v>
      </c>
      <c r="AE415" s="1700">
        <f>+AF415/(24*30*AB415*AD415)</f>
        <v>0.72411844169711348</v>
      </c>
      <c r="AF415" s="1684">
        <v>303120</v>
      </c>
      <c r="AG415" s="1701">
        <f t="shared" si="215"/>
        <v>251163</v>
      </c>
      <c r="AH415" s="1701">
        <f t="shared" si="226"/>
        <v>51957</v>
      </c>
      <c r="AI415" s="1684">
        <v>500</v>
      </c>
      <c r="AJ415" s="1684">
        <v>623</v>
      </c>
      <c r="AK415" s="1684">
        <v>623</v>
      </c>
      <c r="AL415" s="1684">
        <v>0.9466</v>
      </c>
      <c r="AM415" s="1700">
        <f>+AN415/(24*31*AJ415*AL415)</f>
        <v>0.68722692229327487</v>
      </c>
      <c r="AN415" s="1684">
        <v>301528</v>
      </c>
      <c r="AO415" s="1701">
        <f t="shared" si="216"/>
        <v>263256</v>
      </c>
      <c r="AP415" s="1701">
        <f t="shared" si="227"/>
        <v>38272</v>
      </c>
      <c r="AQ415" s="1684">
        <v>500</v>
      </c>
      <c r="AR415" s="1684">
        <v>630</v>
      </c>
      <c r="AS415" s="1684">
        <v>630</v>
      </c>
      <c r="AT415" s="1684">
        <v>0.92369999999999997</v>
      </c>
      <c r="AU415" s="1700">
        <f>+AV415/(24*31*AR415*AT415)</f>
        <v>0.50540855054260125</v>
      </c>
      <c r="AV415" s="1684">
        <v>218820</v>
      </c>
      <c r="AW415" s="1701">
        <f t="shared" si="217"/>
        <v>259774</v>
      </c>
      <c r="AX415" s="1701">
        <f t="shared" si="228"/>
        <v>0</v>
      </c>
      <c r="AY415" s="1684">
        <v>500</v>
      </c>
      <c r="AZ415" s="1684">
        <v>635</v>
      </c>
      <c r="BA415" s="1684">
        <v>635</v>
      </c>
      <c r="BB415" s="1684">
        <v>0.90490000000000004</v>
      </c>
      <c r="BC415" s="1700">
        <f>+BD415/(24*30*AZ415*BB415)</f>
        <v>0.77658267078423127</v>
      </c>
      <c r="BD415" s="1684">
        <v>321288</v>
      </c>
      <c r="BE415" s="1701">
        <f t="shared" si="218"/>
        <v>248232</v>
      </c>
      <c r="BF415" s="1701">
        <f t="shared" si="229"/>
        <v>73056</v>
      </c>
      <c r="BG415" s="1684">
        <v>500</v>
      </c>
      <c r="BH415" s="1684">
        <v>623.79999999999995</v>
      </c>
      <c r="BI415" s="1684">
        <v>623.79999999999995</v>
      </c>
      <c r="BJ415" s="1684">
        <v>0.9042</v>
      </c>
      <c r="BK415" s="1700">
        <f>+BL415/(24*31*BH415*BJ415)</f>
        <v>0.6612077283410227</v>
      </c>
      <c r="BL415" s="1684">
        <v>277473</v>
      </c>
      <c r="BM415" s="1701">
        <f t="shared" si="219"/>
        <v>251787</v>
      </c>
      <c r="BN415" s="1701">
        <f t="shared" si="220"/>
        <v>25686</v>
      </c>
    </row>
    <row r="416" spans="1:66">
      <c r="A416" s="1717" t="s">
        <v>2862</v>
      </c>
      <c r="B416" s="1674">
        <v>1240</v>
      </c>
      <c r="C416" s="1674">
        <v>4</v>
      </c>
      <c r="D416" s="1716">
        <v>410</v>
      </c>
      <c r="E416" s="1684">
        <v>9509</v>
      </c>
      <c r="F416" s="1684" t="s">
        <v>222</v>
      </c>
      <c r="G416" s="1684" t="s">
        <v>2116</v>
      </c>
      <c r="H416" s="1684" t="s">
        <v>2115</v>
      </c>
      <c r="I416" s="1684">
        <v>33</v>
      </c>
      <c r="J416" s="1684">
        <v>500</v>
      </c>
      <c r="K416" s="1684">
        <v>500</v>
      </c>
      <c r="L416" s="1684">
        <v>486</v>
      </c>
      <c r="M416" s="1684">
        <v>486</v>
      </c>
      <c r="N416" s="1684">
        <v>0.96450000000000002</v>
      </c>
      <c r="O416" s="1700">
        <f>+P416/(24*30*L416*N416)</f>
        <v>0.28173513643820652</v>
      </c>
      <c r="P416" s="1684">
        <v>95085</v>
      </c>
      <c r="Q416" s="1701">
        <f t="shared" si="211"/>
        <v>202499</v>
      </c>
      <c r="R416" s="1701">
        <f t="shared" si="212"/>
        <v>0</v>
      </c>
      <c r="S416" s="1684">
        <v>500</v>
      </c>
      <c r="T416" s="1684">
        <v>498</v>
      </c>
      <c r="U416" s="1684">
        <v>498</v>
      </c>
      <c r="V416" s="1684">
        <v>0.96299999999999997</v>
      </c>
      <c r="W416" s="1700">
        <f>+X416/(24*31*T416*V416)</f>
        <v>0.31734593663345756</v>
      </c>
      <c r="X416" s="1684">
        <v>113230</v>
      </c>
      <c r="Y416" s="1701">
        <f t="shared" si="214"/>
        <v>214082</v>
      </c>
      <c r="Z416" s="1701">
        <f t="shared" si="225"/>
        <v>0</v>
      </c>
      <c r="AA416" s="1684">
        <v>500</v>
      </c>
      <c r="AB416" s="1684">
        <v>498</v>
      </c>
      <c r="AC416" s="1684">
        <v>498</v>
      </c>
      <c r="AD416" s="1684">
        <v>0.97230000000000005</v>
      </c>
      <c r="AE416" s="1700">
        <f>+AF416/(24*30*AB416*AD416)</f>
        <v>0.34277808549842687</v>
      </c>
      <c r="AF416" s="1684">
        <v>119502</v>
      </c>
      <c r="AG416" s="1701">
        <f t="shared" si="215"/>
        <v>209177</v>
      </c>
      <c r="AH416" s="1701">
        <f t="shared" si="226"/>
        <v>0</v>
      </c>
      <c r="AI416" s="1684">
        <v>500</v>
      </c>
      <c r="AJ416" s="1684">
        <v>522</v>
      </c>
      <c r="AK416" s="1684">
        <v>522</v>
      </c>
      <c r="AL416" s="1684">
        <v>0.96550000000000002</v>
      </c>
      <c r="AM416" s="1700">
        <f>+AN416/(24*31*AJ416*AL416)</f>
        <v>0.2374114335503047</v>
      </c>
      <c r="AN416" s="1684">
        <v>89022</v>
      </c>
      <c r="AO416" s="1701">
        <f t="shared" si="216"/>
        <v>224982</v>
      </c>
      <c r="AP416" s="1701">
        <f t="shared" si="227"/>
        <v>0</v>
      </c>
      <c r="AQ416" s="1684">
        <v>500</v>
      </c>
      <c r="AR416" s="1684">
        <v>516</v>
      </c>
      <c r="AS416" s="1684">
        <v>516</v>
      </c>
      <c r="AT416" s="1684">
        <v>0.96199999999999997</v>
      </c>
      <c r="AU416" s="1700">
        <f>+AV416/(24*31*AR416*AT416)</f>
        <v>0.2966243120031567</v>
      </c>
      <c r="AV416" s="1684">
        <v>109548</v>
      </c>
      <c r="AW416" s="1701">
        <f t="shared" si="217"/>
        <v>221589</v>
      </c>
      <c r="AX416" s="1701">
        <f t="shared" si="228"/>
        <v>0</v>
      </c>
      <c r="AY416" s="1684">
        <v>500</v>
      </c>
      <c r="AZ416" s="1684">
        <v>534</v>
      </c>
      <c r="BA416" s="1684">
        <v>534</v>
      </c>
      <c r="BB416" s="1684">
        <v>0.96719999999999995</v>
      </c>
      <c r="BC416" s="1700">
        <f>+BD416/(24*30*AZ416*BB416)</f>
        <v>0.29808879822471707</v>
      </c>
      <c r="BD416" s="1684">
        <v>110850</v>
      </c>
      <c r="BE416" s="1701">
        <f t="shared" si="218"/>
        <v>223121</v>
      </c>
      <c r="BF416" s="1701">
        <f t="shared" si="229"/>
        <v>0</v>
      </c>
      <c r="BG416" s="1684">
        <v>500</v>
      </c>
      <c r="BH416" s="1684">
        <v>540</v>
      </c>
      <c r="BI416" s="1684">
        <v>540</v>
      </c>
      <c r="BJ416" s="1684">
        <v>0.96779999999999999</v>
      </c>
      <c r="BK416" s="1700">
        <f>+BL416/(24*31*BH416*BJ416)</f>
        <v>0.21561977886265096</v>
      </c>
      <c r="BL416" s="1684">
        <v>83838</v>
      </c>
      <c r="BM416" s="1701">
        <f t="shared" si="219"/>
        <v>233294</v>
      </c>
      <c r="BN416" s="1701">
        <f t="shared" si="220"/>
        <v>0</v>
      </c>
    </row>
    <row r="417" spans="1:66">
      <c r="A417" s="1717" t="s">
        <v>2863</v>
      </c>
      <c r="B417" s="1674">
        <v>1250</v>
      </c>
      <c r="C417" s="1674">
        <v>7</v>
      </c>
      <c r="D417" s="1716">
        <v>411</v>
      </c>
      <c r="E417" s="1684" t="s">
        <v>3239</v>
      </c>
      <c r="F417" s="1684" t="s">
        <v>49</v>
      </c>
      <c r="G417" s="1684" t="s">
        <v>571</v>
      </c>
      <c r="H417" s="1684" t="s">
        <v>2115</v>
      </c>
      <c r="I417" s="1684">
        <v>33</v>
      </c>
      <c r="J417" s="1684">
        <v>500</v>
      </c>
      <c r="K417" s="1684">
        <v>500</v>
      </c>
      <c r="L417" s="1684">
        <v>0</v>
      </c>
      <c r="M417" s="1684">
        <v>400</v>
      </c>
      <c r="N417" s="1684">
        <v>0</v>
      </c>
      <c r="O417" s="1700">
        <v>0</v>
      </c>
      <c r="P417" s="1684">
        <v>0</v>
      </c>
      <c r="Q417" s="1701">
        <f t="shared" si="211"/>
        <v>0</v>
      </c>
      <c r="R417" s="1701">
        <f t="shared" si="212"/>
        <v>0</v>
      </c>
      <c r="S417" s="1684">
        <v>500</v>
      </c>
      <c r="T417" s="1684">
        <v>0</v>
      </c>
      <c r="U417" s="1684">
        <v>400</v>
      </c>
      <c r="V417" s="1684">
        <v>0</v>
      </c>
      <c r="W417" s="1700">
        <v>0</v>
      </c>
      <c r="X417" s="1684">
        <v>0</v>
      </c>
      <c r="Y417" s="1701">
        <f t="shared" si="214"/>
        <v>0</v>
      </c>
      <c r="Z417" s="1701">
        <f t="shared" si="225"/>
        <v>0</v>
      </c>
      <c r="AA417" s="1684">
        <v>500</v>
      </c>
      <c r="AB417" s="1684">
        <v>0</v>
      </c>
      <c r="AC417" s="1684">
        <v>400</v>
      </c>
      <c r="AD417" s="1684">
        <v>0</v>
      </c>
      <c r="AE417" s="1700">
        <v>0</v>
      </c>
      <c r="AF417" s="1684">
        <v>0</v>
      </c>
      <c r="AG417" s="1701">
        <f t="shared" si="215"/>
        <v>0</v>
      </c>
      <c r="AH417" s="1701">
        <f t="shared" si="226"/>
        <v>0</v>
      </c>
      <c r="AI417" s="1684">
        <v>500</v>
      </c>
      <c r="AJ417" s="1684">
        <v>0</v>
      </c>
      <c r="AK417" s="1684">
        <v>400</v>
      </c>
      <c r="AL417" s="1684">
        <v>0</v>
      </c>
      <c r="AM417" s="1700">
        <v>0</v>
      </c>
      <c r="AN417" s="1684">
        <v>0</v>
      </c>
      <c r="AO417" s="1701">
        <f t="shared" si="216"/>
        <v>0</v>
      </c>
      <c r="AP417" s="1701">
        <f t="shared" si="227"/>
        <v>0</v>
      </c>
      <c r="AQ417" s="1684">
        <v>500</v>
      </c>
      <c r="AR417" s="1684">
        <v>0</v>
      </c>
      <c r="AS417" s="1684">
        <v>400</v>
      </c>
      <c r="AT417" s="1684">
        <v>0</v>
      </c>
      <c r="AU417" s="1700">
        <v>0</v>
      </c>
      <c r="AV417" s="1684">
        <v>0</v>
      </c>
      <c r="AW417" s="1701">
        <f t="shared" si="217"/>
        <v>0</v>
      </c>
      <c r="AX417" s="1701">
        <f t="shared" si="228"/>
        <v>0</v>
      </c>
      <c r="AY417" s="1684">
        <v>500</v>
      </c>
      <c r="AZ417" s="1684">
        <v>0</v>
      </c>
      <c r="BA417" s="1684">
        <v>400</v>
      </c>
      <c r="BB417" s="1684">
        <v>0</v>
      </c>
      <c r="BC417" s="1700">
        <v>0</v>
      </c>
      <c r="BD417" s="1684">
        <v>0</v>
      </c>
      <c r="BE417" s="1701">
        <f t="shared" si="218"/>
        <v>0</v>
      </c>
      <c r="BF417" s="1701">
        <f t="shared" si="229"/>
        <v>0</v>
      </c>
      <c r="BG417" s="1684">
        <v>500</v>
      </c>
      <c r="BH417" s="1684">
        <v>0</v>
      </c>
      <c r="BI417" s="1684">
        <v>400</v>
      </c>
      <c r="BJ417" s="1684">
        <v>0</v>
      </c>
      <c r="BK417" s="1700">
        <v>0</v>
      </c>
      <c r="BL417" s="1684">
        <v>0</v>
      </c>
      <c r="BM417" s="1701">
        <f t="shared" si="219"/>
        <v>0</v>
      </c>
      <c r="BN417" s="1701">
        <f t="shared" si="220"/>
        <v>0</v>
      </c>
    </row>
    <row r="418" spans="1:66">
      <c r="A418" s="1717" t="s">
        <v>2864</v>
      </c>
      <c r="B418" s="1674">
        <v>6130</v>
      </c>
      <c r="C418" s="1674">
        <v>6</v>
      </c>
      <c r="D418" s="1716">
        <v>412</v>
      </c>
      <c r="E418" s="1684" t="s">
        <v>3240</v>
      </c>
      <c r="F418" s="1684" t="s">
        <v>791</v>
      </c>
      <c r="G418" s="1684" t="s">
        <v>2116</v>
      </c>
      <c r="H418" s="1684" t="s">
        <v>2115</v>
      </c>
      <c r="I418" s="1684">
        <v>11</v>
      </c>
      <c r="J418" s="1684">
        <v>500</v>
      </c>
      <c r="K418" s="1684">
        <v>500</v>
      </c>
      <c r="L418" s="1684">
        <v>399.6</v>
      </c>
      <c r="M418" s="1684">
        <v>400</v>
      </c>
      <c r="N418" s="1684">
        <v>0.92220000000000002</v>
      </c>
      <c r="O418" s="1700">
        <f t="shared" ref="O418:O424" si="230">+P418/(24*30*L418*N418)</f>
        <v>0.29465415679541318</v>
      </c>
      <c r="P418" s="1684">
        <v>78180</v>
      </c>
      <c r="Q418" s="1701">
        <f t="shared" si="211"/>
        <v>159197</v>
      </c>
      <c r="R418" s="1701">
        <f t="shared" si="212"/>
        <v>0</v>
      </c>
      <c r="S418" s="1684">
        <v>500</v>
      </c>
      <c r="T418" s="1684">
        <v>548.4</v>
      </c>
      <c r="U418" s="1684">
        <v>548.4</v>
      </c>
      <c r="V418" s="1684">
        <v>0.91830000000000001</v>
      </c>
      <c r="W418" s="1700">
        <f t="shared" ref="W418:W424" si="231">+X418/(24*31*T418*V418)</f>
        <v>0.23582024191176415</v>
      </c>
      <c r="X418" s="1684">
        <v>88356</v>
      </c>
      <c r="Y418" s="1701">
        <f t="shared" si="214"/>
        <v>224805</v>
      </c>
      <c r="Z418" s="1701">
        <f t="shared" si="225"/>
        <v>0</v>
      </c>
      <c r="AA418" s="1684">
        <v>500</v>
      </c>
      <c r="AB418" s="1684">
        <v>417.6</v>
      </c>
      <c r="AC418" s="1684">
        <v>417.6</v>
      </c>
      <c r="AD418" s="1684">
        <v>0.90880000000000005</v>
      </c>
      <c r="AE418" s="1700">
        <f t="shared" ref="AE418:AE424" si="232">+AF418/(24*30*AB418*AD418)</f>
        <v>0.29467443630493045</v>
      </c>
      <c r="AF418" s="1684">
        <v>80520</v>
      </c>
      <c r="AG418" s="1701">
        <f t="shared" si="215"/>
        <v>163950</v>
      </c>
      <c r="AH418" s="1701">
        <f t="shared" si="226"/>
        <v>0</v>
      </c>
      <c r="AI418" s="1684">
        <v>500</v>
      </c>
      <c r="AJ418" s="1684">
        <v>404.4</v>
      </c>
      <c r="AK418" s="1684">
        <v>404.4</v>
      </c>
      <c r="AL418" s="1684">
        <v>0.87570000000000003</v>
      </c>
      <c r="AM418" s="1700">
        <f t="shared" ref="AM418:AM424" si="233">+AN418/(24*31*AJ418*AL418)</f>
        <v>0.23651578812159832</v>
      </c>
      <c r="AN418" s="1684">
        <v>62316</v>
      </c>
      <c r="AO418" s="1701">
        <f t="shared" si="216"/>
        <v>158085</v>
      </c>
      <c r="AP418" s="1701">
        <f t="shared" si="227"/>
        <v>0</v>
      </c>
      <c r="AQ418" s="1684">
        <v>500</v>
      </c>
      <c r="AR418" s="1684">
        <v>324</v>
      </c>
      <c r="AS418" s="1684">
        <v>400</v>
      </c>
      <c r="AT418" s="1684">
        <v>0.91579999999999995</v>
      </c>
      <c r="AU418" s="1700">
        <f t="shared" ref="AU418:AU429" si="234">+AV418/(24*31*AR418*AT418)</f>
        <v>0.300599180595987</v>
      </c>
      <c r="AV418" s="1684">
        <v>66360</v>
      </c>
      <c r="AW418" s="1701">
        <f t="shared" si="217"/>
        <v>132455</v>
      </c>
      <c r="AX418" s="1701">
        <f t="shared" si="228"/>
        <v>0</v>
      </c>
      <c r="AY418" s="1684">
        <v>500</v>
      </c>
      <c r="AZ418" s="1684">
        <v>268.8</v>
      </c>
      <c r="BA418" s="1684">
        <v>400</v>
      </c>
      <c r="BB418" s="1684">
        <v>0.89729999999999999</v>
      </c>
      <c r="BC418" s="1700">
        <f t="shared" ref="BC418:BC438" si="235">+BD418/(24*30*AZ418*BB418)</f>
        <v>0.32791689663346302</v>
      </c>
      <c r="BD418" s="1684">
        <v>56946</v>
      </c>
      <c r="BE418" s="1701">
        <f t="shared" si="218"/>
        <v>104196</v>
      </c>
      <c r="BF418" s="1701">
        <f t="shared" si="229"/>
        <v>0</v>
      </c>
      <c r="BG418" s="1684">
        <v>500</v>
      </c>
      <c r="BH418" s="1684">
        <v>313.2</v>
      </c>
      <c r="BI418" s="1684">
        <v>400</v>
      </c>
      <c r="BJ418" s="1684">
        <v>0.92</v>
      </c>
      <c r="BK418" s="1700">
        <f t="shared" ref="BK418:BK438" si="236">+BL418/(24*31*BH418*BJ418)</f>
        <v>0.3822573480284947</v>
      </c>
      <c r="BL418" s="1684">
        <v>81948</v>
      </c>
      <c r="BM418" s="1701">
        <f t="shared" si="219"/>
        <v>128627</v>
      </c>
      <c r="BN418" s="1701">
        <f t="shared" si="220"/>
        <v>0</v>
      </c>
    </row>
    <row r="419" spans="1:66">
      <c r="A419" s="1717" t="s">
        <v>3544</v>
      </c>
      <c r="B419" s="1674">
        <v>6210</v>
      </c>
      <c r="C419" s="1674">
        <v>41</v>
      </c>
      <c r="D419" s="1716">
        <v>413</v>
      </c>
      <c r="E419" s="1684" t="s">
        <v>3545</v>
      </c>
      <c r="F419" s="1684" t="s">
        <v>3546</v>
      </c>
      <c r="G419" s="1684" t="s">
        <v>2116</v>
      </c>
      <c r="H419" s="1684" t="s">
        <v>1429</v>
      </c>
      <c r="I419" s="1684">
        <v>11</v>
      </c>
      <c r="J419" s="1684">
        <v>500</v>
      </c>
      <c r="K419" s="1684">
        <v>500</v>
      </c>
      <c r="L419" s="1684">
        <v>232.8</v>
      </c>
      <c r="M419" s="1684">
        <v>400</v>
      </c>
      <c r="N419" s="1684">
        <v>0.96970000000000001</v>
      </c>
      <c r="O419" s="1700">
        <f t="shared" si="230"/>
        <v>0.30282907137822412</v>
      </c>
      <c r="P419" s="1684">
        <v>49221</v>
      </c>
      <c r="Q419" s="1701">
        <f t="shared" si="211"/>
        <v>97522</v>
      </c>
      <c r="R419" s="1701">
        <f t="shared" si="212"/>
        <v>0</v>
      </c>
      <c r="S419" s="1684">
        <v>500</v>
      </c>
      <c r="T419" s="1684">
        <v>267.60000000000002</v>
      </c>
      <c r="U419" s="1684">
        <v>400</v>
      </c>
      <c r="V419" s="1684">
        <v>0.97160000000000002</v>
      </c>
      <c r="W419" s="1700">
        <f t="shared" si="231"/>
        <v>0.31564806878232987</v>
      </c>
      <c r="X419" s="1684">
        <v>61059</v>
      </c>
      <c r="Y419" s="1701">
        <f t="shared" si="214"/>
        <v>116064</v>
      </c>
      <c r="Z419" s="1701">
        <f t="shared" si="225"/>
        <v>0</v>
      </c>
      <c r="AA419" s="1684">
        <v>500</v>
      </c>
      <c r="AB419" s="1684">
        <v>300</v>
      </c>
      <c r="AC419" s="1684">
        <v>400</v>
      </c>
      <c r="AD419" s="1684">
        <v>0.9708</v>
      </c>
      <c r="AE419" s="1700">
        <f t="shared" si="232"/>
        <v>0.28611855056539853</v>
      </c>
      <c r="AF419" s="1684">
        <v>59997</v>
      </c>
      <c r="AG419" s="1701">
        <f t="shared" si="215"/>
        <v>125816</v>
      </c>
      <c r="AH419" s="1701">
        <f t="shared" si="226"/>
        <v>0</v>
      </c>
      <c r="AI419" s="1684">
        <v>500</v>
      </c>
      <c r="AJ419" s="1684">
        <v>216.6</v>
      </c>
      <c r="AK419" s="1684">
        <v>400</v>
      </c>
      <c r="AL419" s="1684">
        <v>0.96409999999999996</v>
      </c>
      <c r="AM419" s="1700">
        <f t="shared" si="233"/>
        <v>0.30423820925862727</v>
      </c>
      <c r="AN419" s="1684">
        <v>47268</v>
      </c>
      <c r="AO419" s="1701">
        <f t="shared" si="216"/>
        <v>93219</v>
      </c>
      <c r="AP419" s="1701">
        <f t="shared" si="227"/>
        <v>0</v>
      </c>
      <c r="AQ419" s="1684">
        <v>500</v>
      </c>
      <c r="AR419" s="1684">
        <v>246</v>
      </c>
      <c r="AS419" s="1684">
        <v>400</v>
      </c>
      <c r="AT419" s="1684">
        <v>0.96419999999999995</v>
      </c>
      <c r="AU419" s="1700">
        <f t="shared" si="234"/>
        <v>0.22699951742075183</v>
      </c>
      <c r="AV419" s="1684">
        <v>40059</v>
      </c>
      <c r="AW419" s="1701">
        <f t="shared" si="217"/>
        <v>105883</v>
      </c>
      <c r="AX419" s="1701">
        <f t="shared" si="228"/>
        <v>0</v>
      </c>
      <c r="AY419" s="1684">
        <v>500</v>
      </c>
      <c r="AZ419" s="1684">
        <v>228.72</v>
      </c>
      <c r="BA419" s="1684">
        <v>400</v>
      </c>
      <c r="BB419" s="1684">
        <v>0.96440000000000003</v>
      </c>
      <c r="BC419" s="1700">
        <f t="shared" si="235"/>
        <v>0.3603418700007307</v>
      </c>
      <c r="BD419" s="1684">
        <v>57228</v>
      </c>
      <c r="BE419" s="1701">
        <f t="shared" si="218"/>
        <v>95290</v>
      </c>
      <c r="BF419" s="1701">
        <f t="shared" si="229"/>
        <v>0</v>
      </c>
      <c r="BG419" s="1684">
        <v>500</v>
      </c>
      <c r="BH419" s="1684">
        <v>235.92</v>
      </c>
      <c r="BI419" s="1684">
        <v>400</v>
      </c>
      <c r="BJ419" s="1684">
        <v>0.96160000000000001</v>
      </c>
      <c r="BK419" s="1700">
        <f t="shared" si="236"/>
        <v>0.23262821661917277</v>
      </c>
      <c r="BL419" s="1684">
        <v>39264</v>
      </c>
      <c r="BM419" s="1701">
        <f t="shared" si="219"/>
        <v>101271</v>
      </c>
      <c r="BN419" s="1701">
        <f t="shared" si="220"/>
        <v>0</v>
      </c>
    </row>
    <row r="420" spans="1:66">
      <c r="A420" s="1717" t="s">
        <v>2932</v>
      </c>
      <c r="B420" s="1674">
        <v>6220</v>
      </c>
      <c r="C420" s="1674">
        <v>30</v>
      </c>
      <c r="D420" s="1716">
        <v>414</v>
      </c>
      <c r="E420" s="1684" t="s">
        <v>3305</v>
      </c>
      <c r="F420" s="1684" t="s">
        <v>89</v>
      </c>
      <c r="G420" s="1684" t="s">
        <v>2116</v>
      </c>
      <c r="H420" s="1684" t="s">
        <v>2115</v>
      </c>
      <c r="I420" s="1684">
        <v>11</v>
      </c>
      <c r="J420" s="1684">
        <v>500</v>
      </c>
      <c r="K420" s="1684">
        <v>500</v>
      </c>
      <c r="L420" s="1684">
        <v>176</v>
      </c>
      <c r="M420" s="1684">
        <v>400</v>
      </c>
      <c r="N420" s="1684">
        <v>0.97389999999999999</v>
      </c>
      <c r="O420" s="1700">
        <f t="shared" si="230"/>
        <v>0.35069350450806452</v>
      </c>
      <c r="P420" s="1684">
        <v>43280</v>
      </c>
      <c r="Q420" s="1701">
        <f t="shared" si="211"/>
        <v>74048</v>
      </c>
      <c r="R420" s="1701">
        <f t="shared" si="212"/>
        <v>0</v>
      </c>
      <c r="S420" s="1684">
        <v>500</v>
      </c>
      <c r="T420" s="1684">
        <v>176</v>
      </c>
      <c r="U420" s="1684">
        <v>400</v>
      </c>
      <c r="V420" s="1684">
        <v>0.97750000000000004</v>
      </c>
      <c r="W420" s="1700">
        <f t="shared" si="231"/>
        <v>0.27094224148922602</v>
      </c>
      <c r="X420" s="1684">
        <v>34680</v>
      </c>
      <c r="Y420" s="1701">
        <f t="shared" si="214"/>
        <v>76799</v>
      </c>
      <c r="Z420" s="1701">
        <f t="shared" si="225"/>
        <v>0</v>
      </c>
      <c r="AA420" s="1684">
        <v>500</v>
      </c>
      <c r="AB420" s="1684">
        <v>248</v>
      </c>
      <c r="AC420" s="1684">
        <v>400</v>
      </c>
      <c r="AD420" s="1684">
        <v>0.94359999999999999</v>
      </c>
      <c r="AE420" s="1700">
        <f t="shared" si="232"/>
        <v>0.26209392534653375</v>
      </c>
      <c r="AF420" s="1684">
        <v>44160</v>
      </c>
      <c r="AG420" s="1701">
        <f t="shared" si="215"/>
        <v>101094</v>
      </c>
      <c r="AH420" s="1701">
        <f t="shared" si="226"/>
        <v>0</v>
      </c>
      <c r="AI420" s="1684">
        <v>500</v>
      </c>
      <c r="AJ420" s="1684">
        <v>240</v>
      </c>
      <c r="AK420" s="1684">
        <v>400</v>
      </c>
      <c r="AL420" s="1684">
        <v>0.89370000000000005</v>
      </c>
      <c r="AM420" s="1700">
        <f t="shared" si="233"/>
        <v>0.2865037340234689</v>
      </c>
      <c r="AN420" s="1684">
        <v>45720</v>
      </c>
      <c r="AO420" s="1701">
        <f t="shared" si="216"/>
        <v>95747</v>
      </c>
      <c r="AP420" s="1701">
        <f t="shared" si="227"/>
        <v>0</v>
      </c>
      <c r="AQ420" s="1684">
        <v>500</v>
      </c>
      <c r="AR420" s="1684">
        <v>240</v>
      </c>
      <c r="AS420" s="1684">
        <v>400</v>
      </c>
      <c r="AT420" s="1684">
        <v>0.90480000000000005</v>
      </c>
      <c r="AU420" s="1700">
        <f t="shared" si="234"/>
        <v>0.21638873835759262</v>
      </c>
      <c r="AV420" s="1684">
        <v>34960</v>
      </c>
      <c r="AW420" s="1701">
        <f t="shared" si="217"/>
        <v>96937</v>
      </c>
      <c r="AX420" s="1701">
        <f t="shared" si="228"/>
        <v>0</v>
      </c>
      <c r="AY420" s="1684">
        <v>500</v>
      </c>
      <c r="AZ420" s="1684">
        <v>184</v>
      </c>
      <c r="BA420" s="1684">
        <v>400</v>
      </c>
      <c r="BB420" s="1684">
        <v>0.91169999999999995</v>
      </c>
      <c r="BC420" s="1700">
        <f t="shared" si="235"/>
        <v>0.43417059705312422</v>
      </c>
      <c r="BD420" s="1684">
        <v>52440</v>
      </c>
      <c r="BE420" s="1701">
        <f t="shared" si="218"/>
        <v>72469</v>
      </c>
      <c r="BF420" s="1701">
        <f t="shared" si="229"/>
        <v>0</v>
      </c>
      <c r="BG420" s="1684">
        <v>500</v>
      </c>
      <c r="BH420" s="1684">
        <v>208</v>
      </c>
      <c r="BI420" s="1684">
        <v>400</v>
      </c>
      <c r="BJ420" s="1684">
        <v>0.86070000000000002</v>
      </c>
      <c r="BK420" s="1700">
        <f t="shared" si="236"/>
        <v>0.33965227103220563</v>
      </c>
      <c r="BL420" s="1684">
        <v>45240</v>
      </c>
      <c r="BM420" s="1701">
        <f t="shared" si="219"/>
        <v>79917</v>
      </c>
      <c r="BN420" s="1701">
        <f t="shared" si="220"/>
        <v>0</v>
      </c>
    </row>
    <row r="421" spans="1:66">
      <c r="A421" s="1717" t="s">
        <v>2865</v>
      </c>
      <c r="B421" s="1674">
        <v>6220</v>
      </c>
      <c r="C421" s="1674">
        <v>140</v>
      </c>
      <c r="D421" s="1716">
        <v>415</v>
      </c>
      <c r="E421" s="1684" t="s">
        <v>3241</v>
      </c>
      <c r="F421" s="1684" t="s">
        <v>1721</v>
      </c>
      <c r="G421" s="1684" t="s">
        <v>2116</v>
      </c>
      <c r="H421" s="1684" t="s">
        <v>2115</v>
      </c>
      <c r="I421" s="1684">
        <v>33</v>
      </c>
      <c r="J421" s="1684">
        <v>500</v>
      </c>
      <c r="K421" s="1684">
        <v>500</v>
      </c>
      <c r="L421" s="1684">
        <v>108.6</v>
      </c>
      <c r="M421" s="1684">
        <v>400</v>
      </c>
      <c r="N421" s="1684">
        <v>0.84489999999999998</v>
      </c>
      <c r="O421" s="1700">
        <f t="shared" si="230"/>
        <v>0.45655436973118824</v>
      </c>
      <c r="P421" s="1684">
        <v>30162</v>
      </c>
      <c r="Q421" s="1701">
        <f t="shared" si="211"/>
        <v>39639</v>
      </c>
      <c r="R421" s="1701">
        <f t="shared" si="212"/>
        <v>0</v>
      </c>
      <c r="S421" s="1684">
        <v>500</v>
      </c>
      <c r="T421" s="1684">
        <v>113.4</v>
      </c>
      <c r="U421" s="1684">
        <v>400</v>
      </c>
      <c r="V421" s="1684">
        <v>0.8982</v>
      </c>
      <c r="W421" s="1700">
        <f t="shared" si="231"/>
        <v>0.37315533002246931</v>
      </c>
      <c r="X421" s="1684">
        <v>28278</v>
      </c>
      <c r="Y421" s="1701">
        <f t="shared" si="214"/>
        <v>45468</v>
      </c>
      <c r="Z421" s="1701">
        <f t="shared" si="225"/>
        <v>0</v>
      </c>
      <c r="AA421" s="1684">
        <v>500</v>
      </c>
      <c r="AB421" s="1684">
        <v>114.6</v>
      </c>
      <c r="AC421" s="1684">
        <v>400</v>
      </c>
      <c r="AD421" s="1684">
        <v>0.88819999999999999</v>
      </c>
      <c r="AE421" s="1700">
        <f t="shared" si="232"/>
        <v>0.22759785430567328</v>
      </c>
      <c r="AF421" s="1684">
        <v>16680</v>
      </c>
      <c r="AG421" s="1701">
        <f t="shared" si="215"/>
        <v>43972</v>
      </c>
      <c r="AH421" s="1701">
        <f t="shared" si="226"/>
        <v>0</v>
      </c>
      <c r="AI421" s="1684">
        <v>500</v>
      </c>
      <c r="AJ421" s="1684">
        <v>109.2</v>
      </c>
      <c r="AK421" s="1684">
        <v>400</v>
      </c>
      <c r="AL421" s="1684">
        <v>0.90959999999999996</v>
      </c>
      <c r="AM421" s="1700">
        <f t="shared" si="233"/>
        <v>0.35301630118210253</v>
      </c>
      <c r="AN421" s="1684">
        <v>26088</v>
      </c>
      <c r="AO421" s="1701">
        <f t="shared" si="216"/>
        <v>44340</v>
      </c>
      <c r="AP421" s="1701">
        <f t="shared" si="227"/>
        <v>0</v>
      </c>
      <c r="AQ421" s="1684">
        <v>500</v>
      </c>
      <c r="AR421" s="1684">
        <v>113.4</v>
      </c>
      <c r="AS421" s="1684">
        <v>400</v>
      </c>
      <c r="AT421" s="1684">
        <v>0.89570000000000005</v>
      </c>
      <c r="AU421" s="1700">
        <f t="shared" si="234"/>
        <v>0.25152888114637256</v>
      </c>
      <c r="AV421" s="1684">
        <v>19008</v>
      </c>
      <c r="AW421" s="1701">
        <f t="shared" si="217"/>
        <v>45342</v>
      </c>
      <c r="AX421" s="1701">
        <f t="shared" si="228"/>
        <v>0</v>
      </c>
      <c r="AY421" s="1684">
        <v>500</v>
      </c>
      <c r="AZ421" s="1684">
        <v>111.6</v>
      </c>
      <c r="BA421" s="1684">
        <v>400</v>
      </c>
      <c r="BB421" s="1684">
        <v>0.88780000000000003</v>
      </c>
      <c r="BC421" s="1700">
        <f t="shared" si="235"/>
        <v>0.51188377805822882</v>
      </c>
      <c r="BD421" s="1684">
        <v>36516</v>
      </c>
      <c r="BE421" s="1701">
        <f t="shared" si="218"/>
        <v>42802</v>
      </c>
      <c r="BF421" s="1701">
        <f t="shared" si="229"/>
        <v>0</v>
      </c>
      <c r="BG421" s="1684">
        <v>500</v>
      </c>
      <c r="BH421" s="1684">
        <v>107.4</v>
      </c>
      <c r="BI421" s="1684">
        <v>400</v>
      </c>
      <c r="BJ421" s="1684">
        <v>0.87039999999999995</v>
      </c>
      <c r="BK421" s="1700">
        <f t="shared" si="236"/>
        <v>0.37363137215149173</v>
      </c>
      <c r="BL421" s="1684">
        <v>25986</v>
      </c>
      <c r="BM421" s="1701">
        <f t="shared" si="219"/>
        <v>41730</v>
      </c>
      <c r="BN421" s="1701">
        <f t="shared" si="220"/>
        <v>0</v>
      </c>
    </row>
    <row r="422" spans="1:66">
      <c r="A422" s="1717" t="s">
        <v>3627</v>
      </c>
      <c r="B422" s="1674">
        <v>6220</v>
      </c>
      <c r="C422" s="1674">
        <v>178</v>
      </c>
      <c r="D422" s="1716">
        <v>416</v>
      </c>
      <c r="E422" s="1684" t="s">
        <v>3628</v>
      </c>
      <c r="F422" s="1684" t="s">
        <v>3629</v>
      </c>
      <c r="G422" s="1684" t="s">
        <v>2116</v>
      </c>
      <c r="H422" s="1684" t="s">
        <v>1475</v>
      </c>
      <c r="I422" s="1684">
        <v>11</v>
      </c>
      <c r="J422" s="1684">
        <v>500</v>
      </c>
      <c r="K422" s="1684">
        <v>500</v>
      </c>
      <c r="L422" s="1684">
        <v>120</v>
      </c>
      <c r="M422" s="1684">
        <v>500</v>
      </c>
      <c r="N422" s="1684">
        <v>0.94369999999999998</v>
      </c>
      <c r="O422" s="1700">
        <f t="shared" si="230"/>
        <v>0.53473522266570905</v>
      </c>
      <c r="P422" s="1684">
        <v>43600</v>
      </c>
      <c r="Q422" s="1701">
        <f t="shared" si="211"/>
        <v>48921</v>
      </c>
      <c r="R422" s="1701">
        <f t="shared" si="212"/>
        <v>0</v>
      </c>
      <c r="S422" s="1684">
        <v>500</v>
      </c>
      <c r="T422" s="1684">
        <v>140</v>
      </c>
      <c r="U422" s="1684">
        <v>500</v>
      </c>
      <c r="V422" s="1684">
        <v>0.94769999999999999</v>
      </c>
      <c r="W422" s="1700">
        <f t="shared" si="231"/>
        <v>0.62403487333793983</v>
      </c>
      <c r="X422" s="1684">
        <v>61600</v>
      </c>
      <c r="Y422" s="1701">
        <f t="shared" si="214"/>
        <v>59227</v>
      </c>
      <c r="Z422" s="1701">
        <f t="shared" si="225"/>
        <v>2373</v>
      </c>
      <c r="AA422" s="1684">
        <v>500</v>
      </c>
      <c r="AB422" s="1684">
        <v>160</v>
      </c>
      <c r="AC422" s="1684">
        <v>500</v>
      </c>
      <c r="AD422" s="1684">
        <v>0.9556</v>
      </c>
      <c r="AE422" s="1700">
        <f t="shared" si="232"/>
        <v>0.58681863634249576</v>
      </c>
      <c r="AF422" s="1684">
        <v>64600</v>
      </c>
      <c r="AG422" s="1701">
        <f t="shared" si="215"/>
        <v>66051</v>
      </c>
      <c r="AH422" s="1701">
        <f t="shared" si="226"/>
        <v>0</v>
      </c>
      <c r="AI422" s="1684">
        <v>500</v>
      </c>
      <c r="AJ422" s="1684">
        <v>140</v>
      </c>
      <c r="AK422" s="1684">
        <v>500</v>
      </c>
      <c r="AL422" s="1684">
        <v>0.94740000000000002</v>
      </c>
      <c r="AM422" s="1700">
        <f t="shared" si="233"/>
        <v>0.54721678248205852</v>
      </c>
      <c r="AN422" s="1684">
        <v>54000</v>
      </c>
      <c r="AO422" s="1701">
        <f t="shared" si="216"/>
        <v>59209</v>
      </c>
      <c r="AP422" s="1701">
        <f t="shared" si="227"/>
        <v>0</v>
      </c>
      <c r="AQ422" s="1684">
        <v>500</v>
      </c>
      <c r="AR422" s="1684">
        <v>120</v>
      </c>
      <c r="AS422" s="1684">
        <v>500</v>
      </c>
      <c r="AT422" s="1684">
        <v>0.93830000000000002</v>
      </c>
      <c r="AU422" s="1700">
        <f t="shared" si="234"/>
        <v>0.54433836531177981</v>
      </c>
      <c r="AV422" s="1684">
        <v>45600</v>
      </c>
      <c r="AW422" s="1701">
        <f t="shared" si="217"/>
        <v>50263</v>
      </c>
      <c r="AX422" s="1701">
        <f t="shared" si="228"/>
        <v>0</v>
      </c>
      <c r="AY422" s="1684">
        <v>500</v>
      </c>
      <c r="AZ422" s="1684">
        <v>145.6</v>
      </c>
      <c r="BA422" s="1684">
        <v>500</v>
      </c>
      <c r="BB422" s="1684">
        <v>0.92930000000000001</v>
      </c>
      <c r="BC422" s="1700">
        <f t="shared" si="235"/>
        <v>0.53859368329937574</v>
      </c>
      <c r="BD422" s="1684">
        <v>52470</v>
      </c>
      <c r="BE422" s="1701">
        <f t="shared" si="218"/>
        <v>58452</v>
      </c>
      <c r="BF422" s="1701">
        <f t="shared" si="229"/>
        <v>0</v>
      </c>
      <c r="BG422" s="1684">
        <v>500</v>
      </c>
      <c r="BH422" s="1684">
        <v>128.80000000000001</v>
      </c>
      <c r="BI422" s="1684">
        <v>500</v>
      </c>
      <c r="BJ422" s="1684">
        <v>0.91710000000000003</v>
      </c>
      <c r="BK422" s="1700">
        <f t="shared" si="236"/>
        <v>0.43683016446650452</v>
      </c>
      <c r="BL422" s="1684">
        <v>38390</v>
      </c>
      <c r="BM422" s="1701">
        <f t="shared" si="219"/>
        <v>52730</v>
      </c>
      <c r="BN422" s="1701">
        <f t="shared" si="220"/>
        <v>0</v>
      </c>
    </row>
    <row r="423" spans="1:66">
      <c r="A423" s="1717" t="s">
        <v>2867</v>
      </c>
      <c r="B423" s="1674">
        <v>1230</v>
      </c>
      <c r="C423" s="1674">
        <v>90</v>
      </c>
      <c r="D423" s="1716">
        <v>417</v>
      </c>
      <c r="E423" s="1684" t="s">
        <v>3242</v>
      </c>
      <c r="F423" s="1684" t="s">
        <v>2868</v>
      </c>
      <c r="G423" s="1684" t="s">
        <v>2116</v>
      </c>
      <c r="H423" s="1684" t="s">
        <v>2115</v>
      </c>
      <c r="I423" s="1684">
        <v>33</v>
      </c>
      <c r="J423" s="1684">
        <v>506</v>
      </c>
      <c r="K423" s="1684">
        <v>506</v>
      </c>
      <c r="L423" s="1684">
        <v>399.84</v>
      </c>
      <c r="M423" s="1684">
        <v>404.8</v>
      </c>
      <c r="N423" s="1684">
        <v>0.98850000000000005</v>
      </c>
      <c r="O423" s="1700">
        <f t="shared" si="230"/>
        <v>0.74434385118066793</v>
      </c>
      <c r="P423" s="1684">
        <v>211821</v>
      </c>
      <c r="Q423" s="1701">
        <f t="shared" si="211"/>
        <v>170744</v>
      </c>
      <c r="R423" s="1701">
        <f t="shared" si="212"/>
        <v>41077</v>
      </c>
      <c r="S423" s="1684">
        <v>506</v>
      </c>
      <c r="T423" s="1684">
        <v>399.36</v>
      </c>
      <c r="U423" s="1684">
        <v>404.8</v>
      </c>
      <c r="V423" s="1684">
        <v>0.98480000000000001</v>
      </c>
      <c r="W423" s="1700">
        <f t="shared" si="231"/>
        <v>0.73557566913801942</v>
      </c>
      <c r="X423" s="1684">
        <v>215235</v>
      </c>
      <c r="Y423" s="1701">
        <f t="shared" si="214"/>
        <v>175565</v>
      </c>
      <c r="Z423" s="1701">
        <f t="shared" si="225"/>
        <v>39670</v>
      </c>
      <c r="AA423" s="1684">
        <v>506</v>
      </c>
      <c r="AB423" s="1684">
        <v>422.88</v>
      </c>
      <c r="AC423" s="1684">
        <v>422.88</v>
      </c>
      <c r="AD423" s="1684">
        <v>0.98</v>
      </c>
      <c r="AE423" s="1700">
        <f t="shared" si="232"/>
        <v>0.69578767943045561</v>
      </c>
      <c r="AF423" s="1684">
        <v>207612</v>
      </c>
      <c r="AG423" s="1701">
        <f t="shared" si="215"/>
        <v>179030</v>
      </c>
      <c r="AH423" s="1701">
        <f t="shared" si="226"/>
        <v>28582</v>
      </c>
      <c r="AI423" s="1684">
        <v>506</v>
      </c>
      <c r="AJ423" s="1684">
        <v>414</v>
      </c>
      <c r="AK423" s="1684">
        <v>414</v>
      </c>
      <c r="AL423" s="1684">
        <v>0.98160000000000003</v>
      </c>
      <c r="AM423" s="1700">
        <f t="shared" si="233"/>
        <v>0.70851350687145576</v>
      </c>
      <c r="AN423" s="1684">
        <v>214218</v>
      </c>
      <c r="AO423" s="1701">
        <f t="shared" si="216"/>
        <v>181409</v>
      </c>
      <c r="AP423" s="1701">
        <f t="shared" si="227"/>
        <v>32809</v>
      </c>
      <c r="AQ423" s="1684">
        <v>506</v>
      </c>
      <c r="AR423" s="1684">
        <v>408</v>
      </c>
      <c r="AS423" s="1684">
        <v>408</v>
      </c>
      <c r="AT423" s="1684">
        <v>0.97419999999999995</v>
      </c>
      <c r="AU423" s="1700">
        <f t="shared" si="234"/>
        <v>0.54472069786318777</v>
      </c>
      <c r="AV423" s="1684">
        <v>161085</v>
      </c>
      <c r="AW423" s="1701">
        <f t="shared" si="217"/>
        <v>177432</v>
      </c>
      <c r="AX423" s="1701">
        <f t="shared" si="228"/>
        <v>0</v>
      </c>
      <c r="AY423" s="1684">
        <v>506</v>
      </c>
      <c r="AZ423" s="1684">
        <v>393.84</v>
      </c>
      <c r="BA423" s="1684">
        <v>404.8</v>
      </c>
      <c r="BB423" s="1684">
        <v>0.96009999999999995</v>
      </c>
      <c r="BC423" s="1700">
        <f t="shared" si="235"/>
        <v>0.40050605664771771</v>
      </c>
      <c r="BD423" s="1684">
        <v>109038</v>
      </c>
      <c r="BE423" s="1701">
        <f t="shared" si="218"/>
        <v>163350</v>
      </c>
      <c r="BF423" s="1701">
        <f t="shared" si="229"/>
        <v>0</v>
      </c>
      <c r="BG423" s="1684">
        <v>506</v>
      </c>
      <c r="BH423" s="1684">
        <v>444.72</v>
      </c>
      <c r="BI423" s="1684">
        <v>444.72</v>
      </c>
      <c r="BJ423" s="1684">
        <v>0.96099999999999997</v>
      </c>
      <c r="BK423" s="1700">
        <f t="shared" si="236"/>
        <v>0.52734604233200599</v>
      </c>
      <c r="BL423" s="1684">
        <v>167679</v>
      </c>
      <c r="BM423" s="1701">
        <f t="shared" si="219"/>
        <v>190781</v>
      </c>
      <c r="BN423" s="1701">
        <f t="shared" si="220"/>
        <v>0</v>
      </c>
    </row>
    <row r="424" spans="1:66">
      <c r="A424" s="1717" t="s">
        <v>2869</v>
      </c>
      <c r="B424" s="1674">
        <v>6220</v>
      </c>
      <c r="C424" s="1674">
        <v>43</v>
      </c>
      <c r="D424" s="1716">
        <v>418</v>
      </c>
      <c r="E424" s="1684" t="s">
        <v>3243</v>
      </c>
      <c r="F424" s="1684" t="s">
        <v>1521</v>
      </c>
      <c r="G424" s="1684" t="s">
        <v>2116</v>
      </c>
      <c r="H424" s="1684" t="s">
        <v>2115</v>
      </c>
      <c r="I424" s="1684">
        <v>11</v>
      </c>
      <c r="J424" s="1684">
        <v>536</v>
      </c>
      <c r="K424" s="1684">
        <v>536</v>
      </c>
      <c r="L424" s="1684">
        <v>69.599999999999994</v>
      </c>
      <c r="M424" s="1684">
        <v>428.8</v>
      </c>
      <c r="N424" s="1684">
        <v>0.97960000000000003</v>
      </c>
      <c r="O424" s="1700">
        <f t="shared" si="230"/>
        <v>0.31142979619486572</v>
      </c>
      <c r="P424" s="1684">
        <v>15288</v>
      </c>
      <c r="Q424" s="1701">
        <f t="shared" si="211"/>
        <v>29454</v>
      </c>
      <c r="R424" s="1701">
        <f t="shared" si="212"/>
        <v>0</v>
      </c>
      <c r="S424" s="1684">
        <v>536</v>
      </c>
      <c r="T424" s="1684">
        <v>76.8</v>
      </c>
      <c r="U424" s="1684">
        <v>428.8</v>
      </c>
      <c r="V424" s="1684">
        <v>0.98440000000000005</v>
      </c>
      <c r="W424" s="1700">
        <f t="shared" si="231"/>
        <v>0.20256782009018101</v>
      </c>
      <c r="X424" s="1684">
        <v>11394</v>
      </c>
      <c r="Y424" s="1701">
        <f t="shared" si="214"/>
        <v>33749</v>
      </c>
      <c r="Z424" s="1701">
        <f t="shared" si="225"/>
        <v>0</v>
      </c>
      <c r="AA424" s="1684">
        <v>536</v>
      </c>
      <c r="AB424" s="1684">
        <v>51.6</v>
      </c>
      <c r="AC424" s="1684">
        <v>428.8</v>
      </c>
      <c r="AD424" s="1684">
        <v>0.98229999999999995</v>
      </c>
      <c r="AE424" s="1700">
        <f t="shared" si="232"/>
        <v>0.26502689332450524</v>
      </c>
      <c r="AF424" s="1684">
        <v>9672</v>
      </c>
      <c r="AG424" s="1701">
        <f t="shared" si="215"/>
        <v>21897</v>
      </c>
      <c r="AH424" s="1701">
        <f t="shared" si="226"/>
        <v>0</v>
      </c>
      <c r="AI424" s="1684">
        <v>536</v>
      </c>
      <c r="AJ424" s="1684">
        <v>49.2</v>
      </c>
      <c r="AK424" s="1684">
        <v>428.8</v>
      </c>
      <c r="AL424" s="1684">
        <v>0.98629999999999995</v>
      </c>
      <c r="AM424" s="1700">
        <f t="shared" si="233"/>
        <v>0.25194362876309717</v>
      </c>
      <c r="AN424" s="1684">
        <v>9096</v>
      </c>
      <c r="AO424" s="1701">
        <f t="shared" si="216"/>
        <v>21662</v>
      </c>
      <c r="AP424" s="1701">
        <f t="shared" si="227"/>
        <v>0</v>
      </c>
      <c r="AQ424" s="1684">
        <v>536</v>
      </c>
      <c r="AR424" s="1684">
        <v>55.2</v>
      </c>
      <c r="AS424" s="1684">
        <v>428.8</v>
      </c>
      <c r="AT424" s="1684">
        <v>0.97989999999999999</v>
      </c>
      <c r="AU424" s="1700">
        <f t="shared" si="234"/>
        <v>0.26195653724481049</v>
      </c>
      <c r="AV424" s="1684">
        <v>10542</v>
      </c>
      <c r="AW424" s="1701">
        <f t="shared" si="217"/>
        <v>24146</v>
      </c>
      <c r="AX424" s="1701">
        <f t="shared" si="228"/>
        <v>0</v>
      </c>
      <c r="AY424" s="1684">
        <v>536</v>
      </c>
      <c r="AZ424" s="1684">
        <v>46.8</v>
      </c>
      <c r="BA424" s="1684">
        <v>428.8</v>
      </c>
      <c r="BB424" s="1684">
        <v>0.97440000000000004</v>
      </c>
      <c r="BC424" s="1700">
        <f t="shared" si="235"/>
        <v>0.35524820007578628</v>
      </c>
      <c r="BD424" s="1684">
        <v>11664</v>
      </c>
      <c r="BE424" s="1701">
        <f t="shared" si="218"/>
        <v>19700</v>
      </c>
      <c r="BF424" s="1701">
        <f t="shared" si="229"/>
        <v>0</v>
      </c>
      <c r="BG424" s="1684">
        <v>536</v>
      </c>
      <c r="BH424" s="1684">
        <v>48</v>
      </c>
      <c r="BI424" s="1684">
        <v>428.8</v>
      </c>
      <c r="BJ424" s="1684">
        <v>0.97309999999999997</v>
      </c>
      <c r="BK424" s="1700">
        <f t="shared" si="236"/>
        <v>0.34392911248056596</v>
      </c>
      <c r="BL424" s="1684">
        <v>11952</v>
      </c>
      <c r="BM424" s="1701">
        <f t="shared" si="219"/>
        <v>20851</v>
      </c>
      <c r="BN424" s="1701">
        <f t="shared" si="220"/>
        <v>0</v>
      </c>
    </row>
    <row r="425" spans="1:66">
      <c r="A425" s="1717" t="s">
        <v>4174</v>
      </c>
      <c r="B425" s="1674">
        <v>4210</v>
      </c>
      <c r="C425" s="1674">
        <v>15</v>
      </c>
      <c r="D425" s="1716">
        <v>419</v>
      </c>
      <c r="E425" s="1684" t="s">
        <v>4173</v>
      </c>
      <c r="F425" s="1684" t="s">
        <v>4172</v>
      </c>
      <c r="G425" s="1684" t="s">
        <v>2116</v>
      </c>
      <c r="H425" s="1684" t="s">
        <v>795</v>
      </c>
      <c r="I425" s="1684">
        <v>11</v>
      </c>
      <c r="J425" s="1684">
        <v>554</v>
      </c>
      <c r="K425" s="1684">
        <v>0</v>
      </c>
      <c r="L425" s="1684">
        <v>0</v>
      </c>
      <c r="M425" s="1684">
        <v>0</v>
      </c>
      <c r="N425" s="1684">
        <v>0</v>
      </c>
      <c r="O425" s="1700">
        <v>0</v>
      </c>
      <c r="P425" s="1684">
        <v>0</v>
      </c>
      <c r="Q425" s="1701">
        <f t="shared" si="211"/>
        <v>0</v>
      </c>
      <c r="R425" s="1701">
        <f t="shared" si="212"/>
        <v>0</v>
      </c>
      <c r="S425" s="1684">
        <v>0</v>
      </c>
      <c r="T425" s="1684">
        <v>0</v>
      </c>
      <c r="U425" s="1684">
        <v>0</v>
      </c>
      <c r="V425" s="1684">
        <v>0</v>
      </c>
      <c r="W425" s="1700">
        <v>0</v>
      </c>
      <c r="X425" s="1684">
        <v>0</v>
      </c>
      <c r="Y425" s="1701">
        <f t="shared" si="214"/>
        <v>0</v>
      </c>
      <c r="Z425" s="1701">
        <f t="shared" si="225"/>
        <v>0</v>
      </c>
      <c r="AA425" s="1684">
        <v>0</v>
      </c>
      <c r="AB425" s="1684">
        <v>0</v>
      </c>
      <c r="AC425" s="1684">
        <v>0</v>
      </c>
      <c r="AD425" s="1684">
        <v>0</v>
      </c>
      <c r="AE425" s="1700">
        <v>0</v>
      </c>
      <c r="AF425" s="1684">
        <v>0</v>
      </c>
      <c r="AG425" s="1701">
        <f t="shared" si="215"/>
        <v>0</v>
      </c>
      <c r="AH425" s="1701">
        <f t="shared" si="226"/>
        <v>0</v>
      </c>
      <c r="AI425" s="1684">
        <v>0</v>
      </c>
      <c r="AJ425" s="1684">
        <v>0</v>
      </c>
      <c r="AK425" s="1684">
        <v>0</v>
      </c>
      <c r="AL425" s="1684">
        <v>0</v>
      </c>
      <c r="AM425" s="1700">
        <v>0</v>
      </c>
      <c r="AN425" s="1684">
        <v>0</v>
      </c>
      <c r="AO425" s="1701">
        <f t="shared" si="216"/>
        <v>0</v>
      </c>
      <c r="AP425" s="1701">
        <f t="shared" si="227"/>
        <v>0</v>
      </c>
      <c r="AQ425" s="1684">
        <v>554</v>
      </c>
      <c r="AR425" s="1684">
        <v>56</v>
      </c>
      <c r="AS425" s="1684">
        <v>85.78</v>
      </c>
      <c r="AT425" s="1684">
        <v>0.56000000000000005</v>
      </c>
      <c r="AU425" s="1700">
        <f t="shared" si="234"/>
        <v>9.0005760368663586E-3</v>
      </c>
      <c r="AV425" s="1684">
        <v>210</v>
      </c>
      <c r="AW425" s="1701">
        <f t="shared" si="217"/>
        <v>13999</v>
      </c>
      <c r="AX425" s="1701">
        <f t="shared" si="228"/>
        <v>0</v>
      </c>
      <c r="AY425" s="1684">
        <v>554</v>
      </c>
      <c r="AZ425" s="1684">
        <v>50</v>
      </c>
      <c r="BA425" s="1684">
        <v>443.2</v>
      </c>
      <c r="BB425" s="1684">
        <v>0.95740000000000003</v>
      </c>
      <c r="BC425" s="1700">
        <f t="shared" si="235"/>
        <v>6.5280969291832041E-3</v>
      </c>
      <c r="BD425" s="1684">
        <v>225</v>
      </c>
      <c r="BE425" s="1701">
        <f t="shared" si="218"/>
        <v>20680</v>
      </c>
      <c r="BF425" s="1701">
        <f t="shared" si="229"/>
        <v>0</v>
      </c>
      <c r="BG425" s="1684">
        <v>554</v>
      </c>
      <c r="BH425" s="1684">
        <v>1</v>
      </c>
      <c r="BI425" s="1684">
        <v>443.2</v>
      </c>
      <c r="BJ425" s="1684">
        <v>1</v>
      </c>
      <c r="BK425" s="1700">
        <f t="shared" si="236"/>
        <v>6.7204301075268818E-3</v>
      </c>
      <c r="BL425" s="1684">
        <v>5</v>
      </c>
      <c r="BM425" s="1701">
        <f t="shared" si="219"/>
        <v>446</v>
      </c>
      <c r="BN425" s="1701">
        <f t="shared" si="220"/>
        <v>0</v>
      </c>
    </row>
    <row r="426" spans="1:66">
      <c r="A426" s="1717" t="s">
        <v>3630</v>
      </c>
      <c r="B426" s="1674">
        <v>1240</v>
      </c>
      <c r="C426" s="1674">
        <v>54</v>
      </c>
      <c r="D426" s="1716">
        <v>420</v>
      </c>
      <c r="E426" s="1684" t="s">
        <v>3631</v>
      </c>
      <c r="F426" s="1684" t="s">
        <v>3632</v>
      </c>
      <c r="G426" s="1684" t="s">
        <v>2116</v>
      </c>
      <c r="H426" s="1684" t="s">
        <v>2115</v>
      </c>
      <c r="I426" s="1684">
        <v>11</v>
      </c>
      <c r="J426" s="1684">
        <v>555</v>
      </c>
      <c r="K426" s="1684">
        <v>555</v>
      </c>
      <c r="L426" s="1684">
        <v>360</v>
      </c>
      <c r="M426" s="1684">
        <v>444</v>
      </c>
      <c r="N426" s="1684">
        <v>1</v>
      </c>
      <c r="O426" s="1700">
        <f t="shared" ref="O426:O437" si="237">+P426/(24*30*L426*N426)</f>
        <v>0.60848765432098761</v>
      </c>
      <c r="P426" s="1684">
        <v>157720</v>
      </c>
      <c r="Q426" s="1701">
        <f t="shared" si="211"/>
        <v>155520</v>
      </c>
      <c r="R426" s="1701">
        <f t="shared" si="212"/>
        <v>2200</v>
      </c>
      <c r="S426" s="1684">
        <v>555</v>
      </c>
      <c r="T426" s="1684">
        <v>360</v>
      </c>
      <c r="U426" s="1684">
        <v>444</v>
      </c>
      <c r="V426" s="1684">
        <v>1</v>
      </c>
      <c r="W426" s="1700">
        <f t="shared" ref="W426:W437" si="238">+X426/(24*31*T426*V426)</f>
        <v>0.60334528076463556</v>
      </c>
      <c r="X426" s="1684">
        <v>161600</v>
      </c>
      <c r="Y426" s="1701">
        <f t="shared" si="214"/>
        <v>160704</v>
      </c>
      <c r="Z426" s="1701">
        <f t="shared" si="225"/>
        <v>896</v>
      </c>
      <c r="AA426" s="1684">
        <v>555</v>
      </c>
      <c r="AB426" s="1684">
        <v>360</v>
      </c>
      <c r="AC426" s="1684">
        <v>444</v>
      </c>
      <c r="AD426" s="1684">
        <v>1</v>
      </c>
      <c r="AE426" s="1700">
        <f t="shared" ref="AE426:AE434" si="239">+AF426/(24*30*AB426*AD426)</f>
        <v>0.70756172839506171</v>
      </c>
      <c r="AF426" s="1684">
        <v>183400</v>
      </c>
      <c r="AG426" s="1701">
        <f t="shared" si="215"/>
        <v>155520</v>
      </c>
      <c r="AH426" s="1701">
        <f t="shared" si="226"/>
        <v>27880</v>
      </c>
      <c r="AI426" s="1684">
        <v>555</v>
      </c>
      <c r="AJ426" s="1684">
        <v>400</v>
      </c>
      <c r="AK426" s="1684">
        <v>444</v>
      </c>
      <c r="AL426" s="1684">
        <v>1</v>
      </c>
      <c r="AM426" s="1700">
        <f t="shared" ref="AM426:AM437" si="240">+AN426/(24*31*AJ426*AL426)</f>
        <v>0.6938172043010753</v>
      </c>
      <c r="AN426" s="1684">
        <v>206480</v>
      </c>
      <c r="AO426" s="1701">
        <f t="shared" si="216"/>
        <v>178560</v>
      </c>
      <c r="AP426" s="1701">
        <f t="shared" si="227"/>
        <v>27920</v>
      </c>
      <c r="AQ426" s="1684">
        <v>555</v>
      </c>
      <c r="AR426" s="1684">
        <v>400</v>
      </c>
      <c r="AS426" s="1684">
        <v>444</v>
      </c>
      <c r="AT426" s="1684">
        <v>1</v>
      </c>
      <c r="AU426" s="1700">
        <f t="shared" si="234"/>
        <v>0.62123655913978493</v>
      </c>
      <c r="AV426" s="1684">
        <v>184880</v>
      </c>
      <c r="AW426" s="1701">
        <f t="shared" si="217"/>
        <v>178560</v>
      </c>
      <c r="AX426" s="1701">
        <f t="shared" si="228"/>
        <v>6320</v>
      </c>
      <c r="AY426" s="1684">
        <v>555</v>
      </c>
      <c r="AZ426" s="1684">
        <v>360</v>
      </c>
      <c r="BA426" s="1684">
        <v>444</v>
      </c>
      <c r="BB426" s="1684">
        <v>1</v>
      </c>
      <c r="BC426" s="1700">
        <f t="shared" si="235"/>
        <v>0.70308641975308639</v>
      </c>
      <c r="BD426" s="1684">
        <v>182240</v>
      </c>
      <c r="BE426" s="1701">
        <f t="shared" si="218"/>
        <v>155520</v>
      </c>
      <c r="BF426" s="1701">
        <f t="shared" si="229"/>
        <v>26720</v>
      </c>
      <c r="BG426" s="1684">
        <v>555</v>
      </c>
      <c r="BH426" s="1684">
        <v>360</v>
      </c>
      <c r="BI426" s="1684">
        <v>444</v>
      </c>
      <c r="BJ426" s="1684">
        <v>0.98089999999999999</v>
      </c>
      <c r="BK426" s="1700">
        <f t="shared" si="236"/>
        <v>0.63229791770730148</v>
      </c>
      <c r="BL426" s="1684">
        <v>166120</v>
      </c>
      <c r="BM426" s="1701">
        <f t="shared" si="219"/>
        <v>157635</v>
      </c>
      <c r="BN426" s="1701">
        <f t="shared" si="220"/>
        <v>8485</v>
      </c>
    </row>
    <row r="427" spans="1:66">
      <c r="A427" s="1717" t="s">
        <v>2871</v>
      </c>
      <c r="B427" s="1674">
        <v>1250</v>
      </c>
      <c r="C427" s="1674">
        <v>28</v>
      </c>
      <c r="D427" s="1716">
        <v>421</v>
      </c>
      <c r="E427" s="1684" t="s">
        <v>3245</v>
      </c>
      <c r="F427" s="1684" t="s">
        <v>2195</v>
      </c>
      <c r="G427" s="1684" t="s">
        <v>2116</v>
      </c>
      <c r="H427" s="1684" t="s">
        <v>2115</v>
      </c>
      <c r="I427" s="1684">
        <v>33</v>
      </c>
      <c r="J427" s="1684">
        <v>555</v>
      </c>
      <c r="K427" s="1684">
        <v>555</v>
      </c>
      <c r="L427" s="1684">
        <v>486</v>
      </c>
      <c r="M427" s="1684">
        <v>486</v>
      </c>
      <c r="N427" s="1684">
        <v>0.91149999999999998</v>
      </c>
      <c r="O427" s="1700">
        <f t="shared" si="237"/>
        <v>0.56067983629390339</v>
      </c>
      <c r="P427" s="1684">
        <v>178830</v>
      </c>
      <c r="Q427" s="1701">
        <f t="shared" si="211"/>
        <v>191371</v>
      </c>
      <c r="R427" s="1701">
        <f t="shared" si="212"/>
        <v>0</v>
      </c>
      <c r="S427" s="1684">
        <v>555</v>
      </c>
      <c r="T427" s="1684">
        <v>470.4</v>
      </c>
      <c r="U427" s="1684">
        <v>470.4</v>
      </c>
      <c r="V427" s="1684">
        <v>0.97650000000000003</v>
      </c>
      <c r="W427" s="1700">
        <f t="shared" si="238"/>
        <v>0.38325911273945845</v>
      </c>
      <c r="X427" s="1684">
        <v>130980</v>
      </c>
      <c r="Y427" s="1701">
        <f t="shared" si="214"/>
        <v>205052</v>
      </c>
      <c r="Z427" s="1701">
        <f t="shared" si="225"/>
        <v>0</v>
      </c>
      <c r="AA427" s="1684">
        <v>555</v>
      </c>
      <c r="AB427" s="1684">
        <v>360</v>
      </c>
      <c r="AC427" s="1684">
        <v>444</v>
      </c>
      <c r="AD427" s="1684">
        <v>0.98440000000000005</v>
      </c>
      <c r="AE427" s="1700">
        <f t="shared" si="239"/>
        <v>0.52391379595768051</v>
      </c>
      <c r="AF427" s="1684">
        <v>133680</v>
      </c>
      <c r="AG427" s="1701">
        <f t="shared" si="215"/>
        <v>153094</v>
      </c>
      <c r="AH427" s="1701">
        <f t="shared" si="226"/>
        <v>0</v>
      </c>
      <c r="AI427" s="1684">
        <v>555</v>
      </c>
      <c r="AJ427" s="1684">
        <v>374.4</v>
      </c>
      <c r="AK427" s="1684">
        <v>444</v>
      </c>
      <c r="AL427" s="1684">
        <v>0.98380000000000001</v>
      </c>
      <c r="AM427" s="1700">
        <f t="shared" si="240"/>
        <v>0.53849600220567972</v>
      </c>
      <c r="AN427" s="1684">
        <v>147570</v>
      </c>
      <c r="AO427" s="1701">
        <f t="shared" si="216"/>
        <v>164425</v>
      </c>
      <c r="AP427" s="1701">
        <f t="shared" si="227"/>
        <v>0</v>
      </c>
      <c r="AQ427" s="1684">
        <v>555</v>
      </c>
      <c r="AR427" s="1684">
        <v>300</v>
      </c>
      <c r="AS427" s="1684">
        <v>444</v>
      </c>
      <c r="AT427" s="1684">
        <v>0.89649999999999996</v>
      </c>
      <c r="AU427" s="1700">
        <f t="shared" si="234"/>
        <v>0.11559289710882825</v>
      </c>
      <c r="AV427" s="1684">
        <v>23130</v>
      </c>
      <c r="AW427" s="1701">
        <f t="shared" si="217"/>
        <v>120059</v>
      </c>
      <c r="AX427" s="1701">
        <f t="shared" si="228"/>
        <v>0</v>
      </c>
      <c r="AY427" s="1684">
        <v>555</v>
      </c>
      <c r="AZ427" s="1684">
        <v>390</v>
      </c>
      <c r="BA427" s="1684">
        <v>444</v>
      </c>
      <c r="BB427" s="1684">
        <v>0.97919999999999996</v>
      </c>
      <c r="BC427" s="1700">
        <f t="shared" si="235"/>
        <v>0.4523577593430535</v>
      </c>
      <c r="BD427" s="1684">
        <v>124380</v>
      </c>
      <c r="BE427" s="1701">
        <f t="shared" si="218"/>
        <v>164976</v>
      </c>
      <c r="BF427" s="1701">
        <f t="shared" si="229"/>
        <v>0</v>
      </c>
      <c r="BG427" s="1684">
        <v>555</v>
      </c>
      <c r="BH427" s="1684">
        <v>344.4</v>
      </c>
      <c r="BI427" s="1684">
        <v>444</v>
      </c>
      <c r="BJ427" s="1684">
        <v>0.94699999999999995</v>
      </c>
      <c r="BK427" s="1700">
        <f t="shared" si="236"/>
        <v>0.17110838313576351</v>
      </c>
      <c r="BL427" s="1684">
        <v>41520</v>
      </c>
      <c r="BM427" s="1701">
        <f t="shared" si="219"/>
        <v>145592</v>
      </c>
      <c r="BN427" s="1701">
        <f t="shared" si="220"/>
        <v>0</v>
      </c>
    </row>
    <row r="428" spans="1:66">
      <c r="A428" s="1717" t="s">
        <v>2872</v>
      </c>
      <c r="B428" s="1674">
        <v>1280</v>
      </c>
      <c r="C428" s="1674">
        <v>2</v>
      </c>
      <c r="D428" s="1716">
        <v>422</v>
      </c>
      <c r="E428" s="1684">
        <v>28910</v>
      </c>
      <c r="F428" s="1684" t="s">
        <v>534</v>
      </c>
      <c r="G428" s="1684" t="s">
        <v>2116</v>
      </c>
      <c r="H428" s="1684" t="s">
        <v>2115</v>
      </c>
      <c r="I428" s="1684">
        <v>33</v>
      </c>
      <c r="J428" s="1684">
        <v>555</v>
      </c>
      <c r="K428" s="1684">
        <v>555</v>
      </c>
      <c r="L428" s="1684">
        <v>234</v>
      </c>
      <c r="M428" s="1684">
        <v>444</v>
      </c>
      <c r="N428" s="1684">
        <v>0.98970000000000002</v>
      </c>
      <c r="O428" s="1700">
        <f t="shared" si="237"/>
        <v>0.5210361884101401</v>
      </c>
      <c r="P428" s="1684">
        <v>86880</v>
      </c>
      <c r="Q428" s="1701">
        <f t="shared" si="211"/>
        <v>100047</v>
      </c>
      <c r="R428" s="1701">
        <f t="shared" si="212"/>
        <v>0</v>
      </c>
      <c r="S428" s="1684">
        <v>555</v>
      </c>
      <c r="T428" s="1684">
        <v>240</v>
      </c>
      <c r="U428" s="1684">
        <v>444</v>
      </c>
      <c r="V428" s="1684">
        <v>0.98270000000000002</v>
      </c>
      <c r="W428" s="1700">
        <f t="shared" si="238"/>
        <v>0.40758892277256753</v>
      </c>
      <c r="X428" s="1684">
        <v>71520</v>
      </c>
      <c r="Y428" s="1701">
        <f t="shared" si="214"/>
        <v>105283</v>
      </c>
      <c r="Z428" s="1701">
        <f t="shared" si="225"/>
        <v>0</v>
      </c>
      <c r="AA428" s="1684">
        <v>555</v>
      </c>
      <c r="AB428" s="1684">
        <v>252</v>
      </c>
      <c r="AC428" s="1684">
        <v>444</v>
      </c>
      <c r="AD428" s="1684">
        <v>0.99129999999999996</v>
      </c>
      <c r="AE428" s="1700">
        <f t="shared" si="239"/>
        <v>0.57143978005473017</v>
      </c>
      <c r="AF428" s="1684">
        <v>102780</v>
      </c>
      <c r="AG428" s="1701">
        <f t="shared" si="215"/>
        <v>107917</v>
      </c>
      <c r="AH428" s="1701">
        <f t="shared" si="226"/>
        <v>0</v>
      </c>
      <c r="AI428" s="1684">
        <v>555</v>
      </c>
      <c r="AJ428" s="1684">
        <v>234</v>
      </c>
      <c r="AK428" s="1684">
        <v>444</v>
      </c>
      <c r="AL428" s="1684">
        <v>0.98509999999999998</v>
      </c>
      <c r="AM428" s="1700">
        <f t="shared" si="240"/>
        <v>0.53037291765306938</v>
      </c>
      <c r="AN428" s="1684">
        <v>90960</v>
      </c>
      <c r="AO428" s="1701">
        <f t="shared" si="216"/>
        <v>102901</v>
      </c>
      <c r="AP428" s="1701">
        <f t="shared" si="227"/>
        <v>0</v>
      </c>
      <c r="AQ428" s="1684">
        <v>555</v>
      </c>
      <c r="AR428" s="1684">
        <v>204</v>
      </c>
      <c r="AS428" s="1684">
        <v>444</v>
      </c>
      <c r="AT428" s="1684">
        <v>0.95030000000000003</v>
      </c>
      <c r="AU428" s="1700">
        <f t="shared" si="234"/>
        <v>0.30991578078176718</v>
      </c>
      <c r="AV428" s="1684">
        <v>44700</v>
      </c>
      <c r="AW428" s="1701">
        <f t="shared" si="217"/>
        <v>86540</v>
      </c>
      <c r="AX428" s="1701">
        <f t="shared" si="228"/>
        <v>0</v>
      </c>
      <c r="AY428" s="1684">
        <v>555</v>
      </c>
      <c r="AZ428" s="1684">
        <v>168</v>
      </c>
      <c r="BA428" s="1684">
        <v>444</v>
      </c>
      <c r="BB428" s="1684">
        <v>0.87839999999999996</v>
      </c>
      <c r="BC428" s="1700">
        <f t="shared" si="235"/>
        <v>0.25298522566282128</v>
      </c>
      <c r="BD428" s="1684">
        <v>26880</v>
      </c>
      <c r="BE428" s="1701">
        <f t="shared" si="218"/>
        <v>63751</v>
      </c>
      <c r="BF428" s="1701">
        <f t="shared" si="229"/>
        <v>0</v>
      </c>
      <c r="BG428" s="1684">
        <v>555</v>
      </c>
      <c r="BH428" s="1684">
        <v>192</v>
      </c>
      <c r="BI428" s="1684">
        <v>444</v>
      </c>
      <c r="BJ428" s="1684">
        <v>0.96309999999999996</v>
      </c>
      <c r="BK428" s="1700">
        <f t="shared" si="236"/>
        <v>0.44396985317349996</v>
      </c>
      <c r="BL428" s="1684">
        <v>61080</v>
      </c>
      <c r="BM428" s="1701">
        <f t="shared" si="219"/>
        <v>82546</v>
      </c>
      <c r="BN428" s="1701">
        <f t="shared" si="220"/>
        <v>0</v>
      </c>
    </row>
    <row r="429" spans="1:66">
      <c r="A429" s="1717" t="s">
        <v>2874</v>
      </c>
      <c r="B429" s="1674">
        <v>6110</v>
      </c>
      <c r="C429" s="1674">
        <v>69</v>
      </c>
      <c r="D429" s="1716">
        <v>423</v>
      </c>
      <c r="E429" s="1684" t="s">
        <v>3247</v>
      </c>
      <c r="F429" s="1684" t="s">
        <v>1693</v>
      </c>
      <c r="G429" s="1684" t="s">
        <v>2116</v>
      </c>
      <c r="H429" s="1684" t="s">
        <v>1429</v>
      </c>
      <c r="I429" s="1684">
        <v>33</v>
      </c>
      <c r="J429" s="1684">
        <v>555</v>
      </c>
      <c r="K429" s="1684">
        <v>555</v>
      </c>
      <c r="L429" s="1684">
        <v>90</v>
      </c>
      <c r="M429" s="1684">
        <v>444</v>
      </c>
      <c r="N429" s="1684">
        <v>0.94510000000000005</v>
      </c>
      <c r="O429" s="1700">
        <f t="shared" si="237"/>
        <v>0.42127621219780775</v>
      </c>
      <c r="P429" s="1684">
        <v>25800</v>
      </c>
      <c r="Q429" s="1701">
        <f t="shared" si="211"/>
        <v>36745</v>
      </c>
      <c r="R429" s="1701">
        <f t="shared" si="212"/>
        <v>0</v>
      </c>
      <c r="S429" s="1684">
        <v>555</v>
      </c>
      <c r="T429" s="1684">
        <v>90</v>
      </c>
      <c r="U429" s="1684">
        <v>444</v>
      </c>
      <c r="V429" s="1684">
        <v>0.96150000000000002</v>
      </c>
      <c r="W429" s="1700">
        <f t="shared" si="238"/>
        <v>0.46596845952691152</v>
      </c>
      <c r="X429" s="1684">
        <v>30000</v>
      </c>
      <c r="Y429" s="1701">
        <f t="shared" si="214"/>
        <v>38629</v>
      </c>
      <c r="Z429" s="1701">
        <f t="shared" si="225"/>
        <v>0</v>
      </c>
      <c r="AA429" s="1684">
        <v>555</v>
      </c>
      <c r="AB429" s="1684">
        <v>90</v>
      </c>
      <c r="AC429" s="1684">
        <v>444</v>
      </c>
      <c r="AD429" s="1684">
        <v>0.94899999999999995</v>
      </c>
      <c r="AE429" s="1700">
        <f t="shared" si="239"/>
        <v>0.45369394684463182</v>
      </c>
      <c r="AF429" s="1684">
        <v>27900</v>
      </c>
      <c r="AG429" s="1701">
        <f t="shared" si="215"/>
        <v>36897</v>
      </c>
      <c r="AH429" s="1701">
        <f t="shared" si="226"/>
        <v>0</v>
      </c>
      <c r="AI429" s="1684">
        <v>555</v>
      </c>
      <c r="AJ429" s="1684">
        <v>60</v>
      </c>
      <c r="AK429" s="1684">
        <v>444</v>
      </c>
      <c r="AL429" s="1684">
        <v>0.97</v>
      </c>
      <c r="AM429" s="1700">
        <f t="shared" si="240"/>
        <v>0.59583194767764114</v>
      </c>
      <c r="AN429" s="1684">
        <v>25800</v>
      </c>
      <c r="AO429" s="1701">
        <f t="shared" si="216"/>
        <v>25980</v>
      </c>
      <c r="AP429" s="1701">
        <f t="shared" si="227"/>
        <v>0</v>
      </c>
      <c r="AQ429" s="1684">
        <v>555</v>
      </c>
      <c r="AR429" s="1684">
        <v>60</v>
      </c>
      <c r="AS429" s="1684">
        <v>444</v>
      </c>
      <c r="AT429" s="1684">
        <v>0.92210000000000003</v>
      </c>
      <c r="AU429" s="1700">
        <f t="shared" si="234"/>
        <v>0.51746072837480594</v>
      </c>
      <c r="AV429" s="1684">
        <v>21300</v>
      </c>
      <c r="AW429" s="1701">
        <f t="shared" si="217"/>
        <v>24698</v>
      </c>
      <c r="AX429" s="1701">
        <f t="shared" si="228"/>
        <v>0</v>
      </c>
      <c r="AY429" s="1684">
        <v>555</v>
      </c>
      <c r="AZ429" s="1684">
        <v>60</v>
      </c>
      <c r="BA429" s="1684">
        <v>444</v>
      </c>
      <c r="BB429" s="1684">
        <v>0.92049999999999998</v>
      </c>
      <c r="BC429" s="1700">
        <f t="shared" si="235"/>
        <v>0.61108093427485066</v>
      </c>
      <c r="BD429" s="1684">
        <v>24300</v>
      </c>
      <c r="BE429" s="1701">
        <f t="shared" si="218"/>
        <v>23859</v>
      </c>
      <c r="BF429" s="1701">
        <f t="shared" si="229"/>
        <v>441</v>
      </c>
      <c r="BG429" s="1684">
        <v>555</v>
      </c>
      <c r="BH429" s="1684">
        <v>60</v>
      </c>
      <c r="BI429" s="1684">
        <v>444</v>
      </c>
      <c r="BJ429" s="1684">
        <v>0.92</v>
      </c>
      <c r="BK429" s="1700">
        <f t="shared" si="236"/>
        <v>0.49672744273024777</v>
      </c>
      <c r="BL429" s="1684">
        <v>20400</v>
      </c>
      <c r="BM429" s="1701">
        <f t="shared" si="219"/>
        <v>24641</v>
      </c>
      <c r="BN429" s="1701">
        <f t="shared" si="220"/>
        <v>0</v>
      </c>
    </row>
    <row r="430" spans="1:66">
      <c r="A430" s="1717" t="s">
        <v>3887</v>
      </c>
      <c r="B430" s="1674">
        <v>6110</v>
      </c>
      <c r="C430" s="1674">
        <v>91</v>
      </c>
      <c r="D430" s="1716">
        <v>424</v>
      </c>
      <c r="E430" s="1684" t="s">
        <v>3888</v>
      </c>
      <c r="F430" s="1684" t="s">
        <v>3889</v>
      </c>
      <c r="G430" s="1684" t="s">
        <v>2116</v>
      </c>
      <c r="H430" s="1684" t="s">
        <v>2115</v>
      </c>
      <c r="I430" s="1684">
        <v>11</v>
      </c>
      <c r="J430" s="1684">
        <v>555</v>
      </c>
      <c r="K430" s="1684">
        <v>555</v>
      </c>
      <c r="L430" s="1684">
        <v>337.2</v>
      </c>
      <c r="M430" s="1684">
        <v>444</v>
      </c>
      <c r="N430" s="1684">
        <v>0.80200000000000005</v>
      </c>
      <c r="O430" s="1700">
        <f t="shared" si="237"/>
        <v>3.2355351242297575E-2</v>
      </c>
      <c r="P430" s="1684">
        <v>6300</v>
      </c>
      <c r="Q430" s="1701">
        <f t="shared" si="211"/>
        <v>116828</v>
      </c>
      <c r="R430" s="1701">
        <f t="shared" si="212"/>
        <v>0</v>
      </c>
      <c r="S430" s="1684">
        <v>555</v>
      </c>
      <c r="T430" s="1684">
        <v>366</v>
      </c>
      <c r="U430" s="1684">
        <v>444</v>
      </c>
      <c r="V430" s="1684">
        <v>0.80630000000000002</v>
      </c>
      <c r="W430" s="1700">
        <f t="shared" si="238"/>
        <v>8.7675863754553426E-2</v>
      </c>
      <c r="X430" s="1684">
        <v>19250</v>
      </c>
      <c r="Y430" s="1701">
        <f t="shared" si="214"/>
        <v>131735</v>
      </c>
      <c r="Z430" s="1701">
        <f t="shared" si="225"/>
        <v>0</v>
      </c>
      <c r="AA430" s="1684">
        <v>555</v>
      </c>
      <c r="AB430" s="1684">
        <v>371.6</v>
      </c>
      <c r="AC430" s="1684">
        <v>444</v>
      </c>
      <c r="AD430" s="1684">
        <v>0.79520000000000002</v>
      </c>
      <c r="AE430" s="1700">
        <f t="shared" si="239"/>
        <v>5.684879971131658E-2</v>
      </c>
      <c r="AF430" s="1684">
        <v>12095</v>
      </c>
      <c r="AG430" s="1701">
        <f t="shared" si="215"/>
        <v>127654</v>
      </c>
      <c r="AH430" s="1701">
        <f t="shared" si="226"/>
        <v>0</v>
      </c>
      <c r="AI430" s="1684">
        <v>555</v>
      </c>
      <c r="AJ430" s="1684">
        <v>376.8</v>
      </c>
      <c r="AK430" s="1684">
        <v>444</v>
      </c>
      <c r="AL430" s="1684">
        <v>0.77129999999999999</v>
      </c>
      <c r="AM430" s="1700">
        <f t="shared" si="240"/>
        <v>4.9277230679624993E-2</v>
      </c>
      <c r="AN430" s="1684">
        <v>10655</v>
      </c>
      <c r="AO430" s="1701">
        <f t="shared" si="216"/>
        <v>129735</v>
      </c>
      <c r="AP430" s="1701">
        <f t="shared" si="227"/>
        <v>0</v>
      </c>
      <c r="AQ430" s="1684">
        <v>555</v>
      </c>
      <c r="AR430" s="1684">
        <v>0</v>
      </c>
      <c r="AS430" s="1684">
        <v>444</v>
      </c>
      <c r="AT430" s="1684">
        <v>0</v>
      </c>
      <c r="AU430" s="1700">
        <v>0</v>
      </c>
      <c r="AV430" s="1684">
        <v>0</v>
      </c>
      <c r="AW430" s="1701">
        <f t="shared" si="217"/>
        <v>0</v>
      </c>
      <c r="AX430" s="1701">
        <f t="shared" si="228"/>
        <v>0</v>
      </c>
      <c r="AY430" s="1684">
        <v>555</v>
      </c>
      <c r="AZ430" s="1684">
        <v>414.8</v>
      </c>
      <c r="BA430" s="1684">
        <v>444</v>
      </c>
      <c r="BB430" s="1684">
        <v>0.75839999999999996</v>
      </c>
      <c r="BC430" s="1700">
        <f t="shared" si="235"/>
        <v>5.2935816310799529E-2</v>
      </c>
      <c r="BD430" s="1684">
        <v>11990</v>
      </c>
      <c r="BE430" s="1701">
        <f t="shared" si="218"/>
        <v>135900</v>
      </c>
      <c r="BF430" s="1701">
        <f t="shared" si="229"/>
        <v>0</v>
      </c>
      <c r="BG430" s="1684">
        <v>555</v>
      </c>
      <c r="BH430" s="1684">
        <v>409.6</v>
      </c>
      <c r="BI430" s="1684">
        <v>444</v>
      </c>
      <c r="BJ430" s="1684">
        <v>0.77339999999999998</v>
      </c>
      <c r="BK430" s="1700">
        <f t="shared" si="236"/>
        <v>8.3330585290895376E-2</v>
      </c>
      <c r="BL430" s="1684">
        <v>19640</v>
      </c>
      <c r="BM430" s="1701">
        <f t="shared" si="219"/>
        <v>141413</v>
      </c>
      <c r="BN430" s="1701">
        <f t="shared" si="220"/>
        <v>0</v>
      </c>
    </row>
    <row r="431" spans="1:66">
      <c r="A431" s="1717" t="s">
        <v>2875</v>
      </c>
      <c r="B431" s="1674">
        <v>6150</v>
      </c>
      <c r="C431" s="1674">
        <v>23</v>
      </c>
      <c r="D431" s="1716">
        <v>425</v>
      </c>
      <c r="E431" s="1684" t="s">
        <v>3248</v>
      </c>
      <c r="F431" s="1684" t="s">
        <v>2194</v>
      </c>
      <c r="G431" s="1684" t="s">
        <v>2116</v>
      </c>
      <c r="H431" s="1684" t="s">
        <v>2115</v>
      </c>
      <c r="I431" s="1684">
        <v>33</v>
      </c>
      <c r="J431" s="1684">
        <v>555</v>
      </c>
      <c r="K431" s="1684">
        <v>555</v>
      </c>
      <c r="L431" s="1684">
        <v>294</v>
      </c>
      <c r="M431" s="1684">
        <v>444</v>
      </c>
      <c r="N431" s="1684">
        <v>0.96409999999999996</v>
      </c>
      <c r="O431" s="1700">
        <f t="shared" si="237"/>
        <v>0.3081134261954272</v>
      </c>
      <c r="P431" s="1684">
        <v>62880</v>
      </c>
      <c r="Q431" s="1701">
        <f t="shared" si="211"/>
        <v>122448</v>
      </c>
      <c r="R431" s="1701">
        <f t="shared" si="212"/>
        <v>0</v>
      </c>
      <c r="S431" s="1684">
        <v>555</v>
      </c>
      <c r="T431" s="1684">
        <v>294</v>
      </c>
      <c r="U431" s="1684">
        <v>444</v>
      </c>
      <c r="V431" s="1684">
        <v>0.91779999999999995</v>
      </c>
      <c r="W431" s="1700">
        <f t="shared" si="238"/>
        <v>0.15899906240763409</v>
      </c>
      <c r="X431" s="1684">
        <v>31920</v>
      </c>
      <c r="Y431" s="1701">
        <f t="shared" si="214"/>
        <v>120454</v>
      </c>
      <c r="Z431" s="1701">
        <f t="shared" si="225"/>
        <v>0</v>
      </c>
      <c r="AA431" s="1684">
        <v>555</v>
      </c>
      <c r="AB431" s="1684">
        <v>276</v>
      </c>
      <c r="AC431" s="1684">
        <v>444</v>
      </c>
      <c r="AD431" s="1684">
        <v>0.96740000000000004</v>
      </c>
      <c r="AE431" s="1700">
        <f t="shared" si="239"/>
        <v>0.17571627321202607</v>
      </c>
      <c r="AF431" s="1684">
        <v>33780</v>
      </c>
      <c r="AG431" s="1701">
        <f t="shared" si="215"/>
        <v>115345</v>
      </c>
      <c r="AH431" s="1701">
        <f t="shared" si="226"/>
        <v>0</v>
      </c>
      <c r="AI431" s="1684">
        <v>555</v>
      </c>
      <c r="AJ431" s="1684">
        <v>282.48</v>
      </c>
      <c r="AK431" s="1684">
        <v>444</v>
      </c>
      <c r="AL431" s="1684">
        <v>0.95320000000000005</v>
      </c>
      <c r="AM431" s="1700">
        <f t="shared" si="240"/>
        <v>0.21252997123052458</v>
      </c>
      <c r="AN431" s="1684">
        <v>42576</v>
      </c>
      <c r="AO431" s="1701">
        <f t="shared" si="216"/>
        <v>120198</v>
      </c>
      <c r="AP431" s="1701">
        <f t="shared" si="227"/>
        <v>0</v>
      </c>
      <c r="AQ431" s="1684">
        <v>555</v>
      </c>
      <c r="AR431" s="1684">
        <v>276</v>
      </c>
      <c r="AS431" s="1684">
        <v>444</v>
      </c>
      <c r="AT431" s="1684">
        <v>0.96030000000000004</v>
      </c>
      <c r="AU431" s="1700">
        <f t="shared" ref="AU431:AU438" si="241">+AV431/(24*31*AR431*AT431)</f>
        <v>0.20002855777352965</v>
      </c>
      <c r="AV431" s="1684">
        <v>39444</v>
      </c>
      <c r="AW431" s="1701">
        <f t="shared" si="217"/>
        <v>118315</v>
      </c>
      <c r="AX431" s="1701">
        <f t="shared" si="228"/>
        <v>0</v>
      </c>
      <c r="AY431" s="1684">
        <v>555</v>
      </c>
      <c r="AZ431" s="1684">
        <v>252</v>
      </c>
      <c r="BA431" s="1684">
        <v>444</v>
      </c>
      <c r="BB431" s="1684">
        <v>0.95809999999999995</v>
      </c>
      <c r="BC431" s="1700">
        <f t="shared" si="235"/>
        <v>0.35163841133990392</v>
      </c>
      <c r="BD431" s="1684">
        <v>61128</v>
      </c>
      <c r="BE431" s="1701">
        <f t="shared" si="218"/>
        <v>104303</v>
      </c>
      <c r="BF431" s="1701">
        <f t="shared" si="229"/>
        <v>0</v>
      </c>
      <c r="BG431" s="1684">
        <v>555</v>
      </c>
      <c r="BH431" s="1684">
        <v>290.88</v>
      </c>
      <c r="BI431" s="1684">
        <v>444</v>
      </c>
      <c r="BJ431" s="1684">
        <v>0.96309999999999996</v>
      </c>
      <c r="BK431" s="1700">
        <f t="shared" si="236"/>
        <v>0.30778823877343542</v>
      </c>
      <c r="BL431" s="1684">
        <v>64152</v>
      </c>
      <c r="BM431" s="1701">
        <f t="shared" si="219"/>
        <v>125057</v>
      </c>
      <c r="BN431" s="1701">
        <f t="shared" si="220"/>
        <v>0</v>
      </c>
    </row>
    <row r="432" spans="1:66">
      <c r="A432" s="1717" t="s">
        <v>3890</v>
      </c>
      <c r="B432" s="1674">
        <v>6150</v>
      </c>
      <c r="C432" s="1674">
        <v>30</v>
      </c>
      <c r="D432" s="1716">
        <v>426</v>
      </c>
      <c r="E432" s="1684" t="s">
        <v>3891</v>
      </c>
      <c r="F432" s="1684" t="s">
        <v>3892</v>
      </c>
      <c r="G432" s="1684" t="s">
        <v>2116</v>
      </c>
      <c r="H432" s="1684" t="s">
        <v>2115</v>
      </c>
      <c r="I432" s="1684">
        <v>33</v>
      </c>
      <c r="J432" s="1684">
        <v>555</v>
      </c>
      <c r="K432" s="1684">
        <v>555</v>
      </c>
      <c r="L432" s="1684">
        <v>262.08</v>
      </c>
      <c r="M432" s="1684">
        <v>444</v>
      </c>
      <c r="N432" s="1684">
        <v>0.70089999999999997</v>
      </c>
      <c r="O432" s="1700">
        <f t="shared" si="237"/>
        <v>0.15805453457044269</v>
      </c>
      <c r="P432" s="1684">
        <v>20904</v>
      </c>
      <c r="Q432" s="1701">
        <f t="shared" si="211"/>
        <v>79355</v>
      </c>
      <c r="R432" s="1701">
        <f t="shared" si="212"/>
        <v>0</v>
      </c>
      <c r="S432" s="1684">
        <v>555</v>
      </c>
      <c r="T432" s="1684">
        <v>222.24</v>
      </c>
      <c r="U432" s="1684">
        <v>444</v>
      </c>
      <c r="V432" s="1684">
        <v>0.69679999999999997</v>
      </c>
      <c r="W432" s="1700">
        <f t="shared" si="238"/>
        <v>0.1298285548659385</v>
      </c>
      <c r="X432" s="1684">
        <v>14958</v>
      </c>
      <c r="Y432" s="1701">
        <f t="shared" si="214"/>
        <v>69128</v>
      </c>
      <c r="Z432" s="1701">
        <f t="shared" si="225"/>
        <v>0</v>
      </c>
      <c r="AA432" s="1684">
        <v>555</v>
      </c>
      <c r="AB432" s="1684">
        <v>266.88</v>
      </c>
      <c r="AC432" s="1684">
        <v>444</v>
      </c>
      <c r="AD432" s="1684">
        <v>0.66620000000000001</v>
      </c>
      <c r="AE432" s="1700">
        <f t="shared" si="239"/>
        <v>0.14534492190096615</v>
      </c>
      <c r="AF432" s="1684">
        <v>18606</v>
      </c>
      <c r="AG432" s="1701">
        <f t="shared" si="215"/>
        <v>76808</v>
      </c>
      <c r="AH432" s="1701">
        <f t="shared" si="226"/>
        <v>0</v>
      </c>
      <c r="AI432" s="1684">
        <v>555</v>
      </c>
      <c r="AJ432" s="1684">
        <v>221.28</v>
      </c>
      <c r="AK432" s="1684">
        <v>444</v>
      </c>
      <c r="AL432" s="1684">
        <v>0.70440000000000003</v>
      </c>
      <c r="AM432" s="1700">
        <f t="shared" si="240"/>
        <v>0.17751600798486311</v>
      </c>
      <c r="AN432" s="1684">
        <v>20586</v>
      </c>
      <c r="AO432" s="1701">
        <f t="shared" si="216"/>
        <v>69580</v>
      </c>
      <c r="AP432" s="1701">
        <f t="shared" si="227"/>
        <v>0</v>
      </c>
      <c r="AQ432" s="1684">
        <v>555</v>
      </c>
      <c r="AR432" s="1684">
        <v>192</v>
      </c>
      <c r="AS432" s="1684">
        <v>444</v>
      </c>
      <c r="AT432" s="1684">
        <v>0.63500000000000001</v>
      </c>
      <c r="AU432" s="1700">
        <f t="shared" si="241"/>
        <v>0.11509398018796038</v>
      </c>
      <c r="AV432" s="1684">
        <v>10440</v>
      </c>
      <c r="AW432" s="1701">
        <f t="shared" si="217"/>
        <v>54425</v>
      </c>
      <c r="AX432" s="1701">
        <f t="shared" si="228"/>
        <v>0</v>
      </c>
      <c r="AY432" s="1684">
        <v>555</v>
      </c>
      <c r="AZ432" s="1684">
        <v>216</v>
      </c>
      <c r="BA432" s="1684">
        <v>444</v>
      </c>
      <c r="BB432" s="1684">
        <v>0.71860000000000002</v>
      </c>
      <c r="BC432" s="1700">
        <f t="shared" si="235"/>
        <v>0.15526589768170618</v>
      </c>
      <c r="BD432" s="1684">
        <v>17352</v>
      </c>
      <c r="BE432" s="1701">
        <f t="shared" si="218"/>
        <v>67054</v>
      </c>
      <c r="BF432" s="1701">
        <f t="shared" si="229"/>
        <v>0</v>
      </c>
      <c r="BG432" s="1684">
        <v>555</v>
      </c>
      <c r="BH432" s="1684">
        <v>241.92</v>
      </c>
      <c r="BI432" s="1684">
        <v>444</v>
      </c>
      <c r="BJ432" s="1684">
        <v>0.72160000000000002</v>
      </c>
      <c r="BK432" s="1700">
        <f t="shared" si="236"/>
        <v>0.14237792223876017</v>
      </c>
      <c r="BL432" s="1684">
        <v>18492</v>
      </c>
      <c r="BM432" s="1701">
        <f t="shared" si="219"/>
        <v>77928</v>
      </c>
      <c r="BN432" s="1701">
        <f t="shared" si="220"/>
        <v>0</v>
      </c>
    </row>
    <row r="433" spans="1:66">
      <c r="A433" s="1717" t="s">
        <v>3893</v>
      </c>
      <c r="B433" s="1674">
        <v>6150</v>
      </c>
      <c r="C433" s="1674">
        <v>31</v>
      </c>
      <c r="D433" s="1716">
        <v>427</v>
      </c>
      <c r="E433" s="1684" t="s">
        <v>3894</v>
      </c>
      <c r="F433" s="1684" t="s">
        <v>3895</v>
      </c>
      <c r="G433" s="1684" t="s">
        <v>2116</v>
      </c>
      <c r="H433" s="1684" t="s">
        <v>2115</v>
      </c>
      <c r="I433" s="1684">
        <v>33</v>
      </c>
      <c r="J433" s="1684">
        <v>555</v>
      </c>
      <c r="K433" s="1684">
        <v>555</v>
      </c>
      <c r="L433" s="1684">
        <v>234.64</v>
      </c>
      <c r="M433" s="1684">
        <v>444</v>
      </c>
      <c r="N433" s="1684">
        <v>0.59819999999999995</v>
      </c>
      <c r="O433" s="1700">
        <f t="shared" si="237"/>
        <v>0.14880212229419759</v>
      </c>
      <c r="P433" s="1684">
        <v>15038</v>
      </c>
      <c r="Q433" s="1701">
        <f t="shared" si="211"/>
        <v>60636</v>
      </c>
      <c r="R433" s="1701">
        <f t="shared" si="212"/>
        <v>0</v>
      </c>
      <c r="S433" s="1684">
        <v>555</v>
      </c>
      <c r="T433" s="1684">
        <v>24</v>
      </c>
      <c r="U433" s="1684">
        <v>444</v>
      </c>
      <c r="V433" s="1684">
        <v>0.24399999999999999</v>
      </c>
      <c r="W433" s="1700">
        <f t="shared" si="238"/>
        <v>5.6462630001762742E-2</v>
      </c>
      <c r="X433" s="1684">
        <v>246</v>
      </c>
      <c r="Y433" s="1701">
        <f t="shared" si="214"/>
        <v>2614</v>
      </c>
      <c r="Z433" s="1701">
        <f t="shared" si="225"/>
        <v>0</v>
      </c>
      <c r="AA433" s="1684">
        <v>555</v>
      </c>
      <c r="AB433" s="1684">
        <v>37.92</v>
      </c>
      <c r="AC433" s="1684">
        <v>444</v>
      </c>
      <c r="AD433" s="1684">
        <v>0.16539999999999999</v>
      </c>
      <c r="AE433" s="1700">
        <f t="shared" si="239"/>
        <v>0.11360070714646503</v>
      </c>
      <c r="AF433" s="1684">
        <v>513</v>
      </c>
      <c r="AG433" s="1701">
        <f t="shared" si="215"/>
        <v>2709</v>
      </c>
      <c r="AH433" s="1701">
        <f t="shared" si="226"/>
        <v>0</v>
      </c>
      <c r="AI433" s="1684">
        <v>555</v>
      </c>
      <c r="AJ433" s="1684">
        <v>61.2</v>
      </c>
      <c r="AK433" s="1684">
        <v>444</v>
      </c>
      <c r="AL433" s="1684">
        <v>0.15240000000000001</v>
      </c>
      <c r="AM433" s="1700">
        <f t="shared" si="240"/>
        <v>0.17595691509465805</v>
      </c>
      <c r="AN433" s="1684">
        <v>1221</v>
      </c>
      <c r="AO433" s="1701">
        <f t="shared" si="216"/>
        <v>4164</v>
      </c>
      <c r="AP433" s="1701">
        <f t="shared" si="227"/>
        <v>0</v>
      </c>
      <c r="AQ433" s="1684">
        <v>555</v>
      </c>
      <c r="AR433" s="1684">
        <v>42</v>
      </c>
      <c r="AS433" s="1684">
        <v>444</v>
      </c>
      <c r="AT433" s="1684">
        <v>0.2858</v>
      </c>
      <c r="AU433" s="1700">
        <f t="shared" si="241"/>
        <v>0.20894269353602521</v>
      </c>
      <c r="AV433" s="1684">
        <v>1866</v>
      </c>
      <c r="AW433" s="1701">
        <f t="shared" si="217"/>
        <v>5358</v>
      </c>
      <c r="AX433" s="1701">
        <f t="shared" si="228"/>
        <v>0</v>
      </c>
      <c r="AY433" s="1684">
        <v>555</v>
      </c>
      <c r="AZ433" s="1684">
        <v>38.4</v>
      </c>
      <c r="BA433" s="1684">
        <v>444</v>
      </c>
      <c r="BB433" s="1684">
        <v>0.39300000000000002</v>
      </c>
      <c r="BC433" s="1700">
        <f t="shared" si="235"/>
        <v>0.25870485227594003</v>
      </c>
      <c r="BD433" s="1684">
        <v>2811</v>
      </c>
      <c r="BE433" s="1701">
        <f t="shared" si="218"/>
        <v>6519</v>
      </c>
      <c r="BF433" s="1701">
        <f t="shared" si="229"/>
        <v>0</v>
      </c>
      <c r="BG433" s="1684">
        <v>555</v>
      </c>
      <c r="BH433" s="1684">
        <v>28.32</v>
      </c>
      <c r="BI433" s="1684">
        <v>444</v>
      </c>
      <c r="BJ433" s="1684">
        <v>0.36380000000000001</v>
      </c>
      <c r="BK433" s="1700">
        <f t="shared" si="236"/>
        <v>0.26926556277304153</v>
      </c>
      <c r="BL433" s="1684">
        <v>2064</v>
      </c>
      <c r="BM433" s="1701">
        <f t="shared" si="219"/>
        <v>4599</v>
      </c>
      <c r="BN433" s="1701">
        <f t="shared" si="220"/>
        <v>0</v>
      </c>
    </row>
    <row r="434" spans="1:66">
      <c r="A434" s="1717" t="s">
        <v>3896</v>
      </c>
      <c r="B434" s="1674">
        <v>6150</v>
      </c>
      <c r="C434" s="1674">
        <v>32</v>
      </c>
      <c r="D434" s="1716">
        <v>428</v>
      </c>
      <c r="E434" s="1684" t="s">
        <v>3897</v>
      </c>
      <c r="F434" s="1684" t="s">
        <v>3898</v>
      </c>
      <c r="G434" s="1684" t="s">
        <v>2116</v>
      </c>
      <c r="H434" s="1684" t="s">
        <v>1429</v>
      </c>
      <c r="I434" s="1684">
        <v>33</v>
      </c>
      <c r="J434" s="1684">
        <v>555</v>
      </c>
      <c r="K434" s="1684">
        <v>555</v>
      </c>
      <c r="L434" s="1684">
        <v>280.32</v>
      </c>
      <c r="M434" s="1684">
        <v>444</v>
      </c>
      <c r="N434" s="1684">
        <v>0.97089999999999999</v>
      </c>
      <c r="O434" s="1700">
        <f t="shared" si="237"/>
        <v>0.5293708739384585</v>
      </c>
      <c r="P434" s="1684">
        <v>103734</v>
      </c>
      <c r="Q434" s="1701">
        <f t="shared" si="211"/>
        <v>117574</v>
      </c>
      <c r="R434" s="1701">
        <f t="shared" si="212"/>
        <v>0</v>
      </c>
      <c r="S434" s="1684">
        <v>555</v>
      </c>
      <c r="T434" s="1684">
        <v>273.60000000000002</v>
      </c>
      <c r="U434" s="1684">
        <v>444</v>
      </c>
      <c r="V434" s="1684">
        <v>0.96450000000000002</v>
      </c>
      <c r="W434" s="1700">
        <f t="shared" si="238"/>
        <v>0.39514684133367239</v>
      </c>
      <c r="X434" s="1684">
        <v>77580</v>
      </c>
      <c r="Y434" s="1701">
        <f t="shared" si="214"/>
        <v>117799</v>
      </c>
      <c r="Z434" s="1701">
        <f t="shared" si="225"/>
        <v>0</v>
      </c>
      <c r="AA434" s="1684">
        <v>555</v>
      </c>
      <c r="AB434" s="1684">
        <v>284.16000000000003</v>
      </c>
      <c r="AC434" s="1684">
        <v>444</v>
      </c>
      <c r="AD434" s="1684">
        <v>0.9788</v>
      </c>
      <c r="AE434" s="1700">
        <f t="shared" si="239"/>
        <v>0.39995449513162529</v>
      </c>
      <c r="AF434" s="1684">
        <v>80094</v>
      </c>
      <c r="AG434" s="1701">
        <f t="shared" si="215"/>
        <v>120155</v>
      </c>
      <c r="AH434" s="1701">
        <f t="shared" si="226"/>
        <v>0</v>
      </c>
      <c r="AI434" s="1684">
        <v>555</v>
      </c>
      <c r="AJ434" s="1684">
        <v>292.8</v>
      </c>
      <c r="AK434" s="1684">
        <v>444</v>
      </c>
      <c r="AL434" s="1684">
        <v>0.98299999999999998</v>
      </c>
      <c r="AM434" s="1700">
        <f t="shared" si="240"/>
        <v>0.44900560542800672</v>
      </c>
      <c r="AN434" s="1684">
        <v>96150</v>
      </c>
      <c r="AO434" s="1701">
        <f t="shared" si="216"/>
        <v>128484</v>
      </c>
      <c r="AP434" s="1701">
        <f t="shared" si="227"/>
        <v>0</v>
      </c>
      <c r="AQ434" s="1684">
        <v>555</v>
      </c>
      <c r="AR434" s="1684">
        <v>258</v>
      </c>
      <c r="AS434" s="1684">
        <v>444</v>
      </c>
      <c r="AT434" s="1684">
        <v>0.99870000000000003</v>
      </c>
      <c r="AU434" s="1700">
        <f t="shared" si="241"/>
        <v>0.48543977388158993</v>
      </c>
      <c r="AV434" s="1684">
        <v>93060</v>
      </c>
      <c r="AW434" s="1701">
        <f t="shared" si="217"/>
        <v>115021</v>
      </c>
      <c r="AX434" s="1701">
        <f t="shared" si="228"/>
        <v>0</v>
      </c>
      <c r="AY434" s="1684">
        <v>555</v>
      </c>
      <c r="AZ434" s="1684">
        <v>316.32</v>
      </c>
      <c r="BA434" s="1684">
        <v>444</v>
      </c>
      <c r="BB434" s="1684">
        <v>0.98270000000000002</v>
      </c>
      <c r="BC434" s="1700">
        <f t="shared" si="235"/>
        <v>0.43212484942463653</v>
      </c>
      <c r="BD434" s="1684">
        <v>96714</v>
      </c>
      <c r="BE434" s="1701">
        <f t="shared" si="218"/>
        <v>134286</v>
      </c>
      <c r="BF434" s="1701">
        <f t="shared" si="229"/>
        <v>0</v>
      </c>
      <c r="BG434" s="1684">
        <v>555</v>
      </c>
      <c r="BH434" s="1684">
        <v>277.44</v>
      </c>
      <c r="BI434" s="1684">
        <v>444</v>
      </c>
      <c r="BJ434" s="1684">
        <v>0.96009999999999995</v>
      </c>
      <c r="BK434" s="1700">
        <f t="shared" si="236"/>
        <v>0.42077029909662222</v>
      </c>
      <c r="BL434" s="1684">
        <v>83388</v>
      </c>
      <c r="BM434" s="1701">
        <f t="shared" si="219"/>
        <v>118908</v>
      </c>
      <c r="BN434" s="1701">
        <f t="shared" si="220"/>
        <v>0</v>
      </c>
    </row>
    <row r="435" spans="1:66">
      <c r="A435" s="1717" t="s">
        <v>2876</v>
      </c>
      <c r="B435" s="1674">
        <v>6210</v>
      </c>
      <c r="C435" s="1674">
        <v>5</v>
      </c>
      <c r="D435" s="1716">
        <v>429</v>
      </c>
      <c r="E435" s="1684" t="s">
        <v>3249</v>
      </c>
      <c r="F435" s="1684" t="s">
        <v>1680</v>
      </c>
      <c r="G435" s="1684" t="s">
        <v>2116</v>
      </c>
      <c r="H435" s="1684" t="s">
        <v>2115</v>
      </c>
      <c r="I435" s="1684">
        <v>33</v>
      </c>
      <c r="J435" s="1684">
        <v>555</v>
      </c>
      <c r="K435" s="1684">
        <v>555</v>
      </c>
      <c r="L435" s="1684">
        <v>96</v>
      </c>
      <c r="M435" s="1684">
        <v>444</v>
      </c>
      <c r="N435" s="1684">
        <v>1</v>
      </c>
      <c r="O435" s="1700">
        <f t="shared" si="237"/>
        <v>0.60763888888888884</v>
      </c>
      <c r="P435" s="1684">
        <v>42000</v>
      </c>
      <c r="Q435" s="1701">
        <f t="shared" si="211"/>
        <v>41472</v>
      </c>
      <c r="R435" s="1701">
        <f t="shared" si="212"/>
        <v>528</v>
      </c>
      <c r="S435" s="1684">
        <v>555</v>
      </c>
      <c r="T435" s="1684">
        <v>80</v>
      </c>
      <c r="U435" s="1684">
        <v>444</v>
      </c>
      <c r="V435" s="1684">
        <v>1</v>
      </c>
      <c r="W435" s="1700">
        <f t="shared" si="238"/>
        <v>0.65322580645161288</v>
      </c>
      <c r="X435" s="1684">
        <v>38880</v>
      </c>
      <c r="Y435" s="1701">
        <f t="shared" si="214"/>
        <v>35712</v>
      </c>
      <c r="Z435" s="1701">
        <f t="shared" si="225"/>
        <v>3168</v>
      </c>
      <c r="AA435" s="1684">
        <v>555</v>
      </c>
      <c r="AB435" s="1684">
        <v>0</v>
      </c>
      <c r="AC435" s="1684">
        <v>444</v>
      </c>
      <c r="AD435" s="1684">
        <v>0</v>
      </c>
      <c r="AE435" s="1700">
        <v>0</v>
      </c>
      <c r="AF435" s="1684">
        <v>0</v>
      </c>
      <c r="AG435" s="1701">
        <f t="shared" si="215"/>
        <v>0</v>
      </c>
      <c r="AH435" s="1701">
        <f t="shared" si="226"/>
        <v>0</v>
      </c>
      <c r="AI435" s="1684">
        <v>555</v>
      </c>
      <c r="AJ435" s="1684">
        <v>48</v>
      </c>
      <c r="AK435" s="1684">
        <v>444</v>
      </c>
      <c r="AL435" s="1684">
        <v>1</v>
      </c>
      <c r="AM435" s="1700">
        <f t="shared" si="240"/>
        <v>4.7043010752688172E-2</v>
      </c>
      <c r="AN435" s="1684">
        <v>1680</v>
      </c>
      <c r="AO435" s="1701">
        <f t="shared" si="216"/>
        <v>21427</v>
      </c>
      <c r="AP435" s="1701">
        <f t="shared" si="227"/>
        <v>0</v>
      </c>
      <c r="AQ435" s="1684">
        <v>555</v>
      </c>
      <c r="AR435" s="1684">
        <v>528</v>
      </c>
      <c r="AS435" s="1684">
        <v>528</v>
      </c>
      <c r="AT435" s="1684">
        <v>0.9919</v>
      </c>
      <c r="AU435" s="1700">
        <f t="shared" si="241"/>
        <v>7.5760285881623562E-2</v>
      </c>
      <c r="AV435" s="1684">
        <v>29520</v>
      </c>
      <c r="AW435" s="1701">
        <f t="shared" si="217"/>
        <v>233790</v>
      </c>
      <c r="AX435" s="1701">
        <f t="shared" si="228"/>
        <v>0</v>
      </c>
      <c r="AY435" s="1684">
        <v>555</v>
      </c>
      <c r="AZ435" s="1684">
        <v>120</v>
      </c>
      <c r="BA435" s="1684">
        <v>444</v>
      </c>
      <c r="BB435" s="1684">
        <v>0.78149999999999997</v>
      </c>
      <c r="BC435" s="1700">
        <f t="shared" si="235"/>
        <v>0.33056088718276821</v>
      </c>
      <c r="BD435" s="1684">
        <v>22320</v>
      </c>
      <c r="BE435" s="1701">
        <f t="shared" si="218"/>
        <v>40513</v>
      </c>
      <c r="BF435" s="1701">
        <f t="shared" si="229"/>
        <v>0</v>
      </c>
      <c r="BG435" s="1684">
        <v>555</v>
      </c>
      <c r="BH435" s="1684">
        <v>48</v>
      </c>
      <c r="BI435" s="1684">
        <v>444</v>
      </c>
      <c r="BJ435" s="1684">
        <v>1</v>
      </c>
      <c r="BK435" s="1700">
        <f t="shared" si="236"/>
        <v>0.5678763440860215</v>
      </c>
      <c r="BL435" s="1684">
        <v>20280</v>
      </c>
      <c r="BM435" s="1701">
        <f t="shared" si="219"/>
        <v>21427</v>
      </c>
      <c r="BN435" s="1701">
        <f t="shared" si="220"/>
        <v>0</v>
      </c>
    </row>
    <row r="436" spans="1:66">
      <c r="A436" s="1717" t="s">
        <v>2877</v>
      </c>
      <c r="B436" s="1674">
        <v>6220</v>
      </c>
      <c r="C436" s="1674">
        <v>9</v>
      </c>
      <c r="D436" s="1716">
        <v>430</v>
      </c>
      <c r="E436" s="1684" t="s">
        <v>3250</v>
      </c>
      <c r="F436" s="1684" t="s">
        <v>694</v>
      </c>
      <c r="G436" s="1684" t="s">
        <v>2116</v>
      </c>
      <c r="H436" s="1684" t="s">
        <v>1475</v>
      </c>
      <c r="I436" s="1684">
        <v>11</v>
      </c>
      <c r="J436" s="1684">
        <v>555.55999999999995</v>
      </c>
      <c r="K436" s="1684">
        <v>555.55999999999995</v>
      </c>
      <c r="L436" s="1684">
        <v>354</v>
      </c>
      <c r="M436" s="1684">
        <v>555.55999999999995</v>
      </c>
      <c r="N436" s="1684">
        <v>0.93459999999999999</v>
      </c>
      <c r="O436" s="1700">
        <f t="shared" si="237"/>
        <v>0.3821404472729974</v>
      </c>
      <c r="P436" s="1684">
        <v>91030</v>
      </c>
      <c r="Q436" s="1701">
        <f t="shared" si="211"/>
        <v>142927</v>
      </c>
      <c r="R436" s="1701">
        <f t="shared" si="212"/>
        <v>0</v>
      </c>
      <c r="S436" s="1684">
        <v>555.55999999999995</v>
      </c>
      <c r="T436" s="1684">
        <v>361</v>
      </c>
      <c r="U436" s="1684">
        <v>555.55999999999995</v>
      </c>
      <c r="V436" s="1684">
        <v>0.9375</v>
      </c>
      <c r="W436" s="1700">
        <f t="shared" si="238"/>
        <v>0.68132129985404943</v>
      </c>
      <c r="X436" s="1684">
        <v>171555</v>
      </c>
      <c r="Y436" s="1701">
        <f t="shared" si="214"/>
        <v>151079</v>
      </c>
      <c r="Z436" s="1701">
        <f t="shared" si="225"/>
        <v>20476</v>
      </c>
      <c r="AA436" s="1684">
        <v>555.55999999999995</v>
      </c>
      <c r="AB436" s="1684">
        <v>404</v>
      </c>
      <c r="AC436" s="1684">
        <v>555.55999999999995</v>
      </c>
      <c r="AD436" s="1684">
        <v>0.93240000000000001</v>
      </c>
      <c r="AE436" s="1700">
        <f>+AF436/(24*30*AB436*AD436)</f>
        <v>0.56091717601618596</v>
      </c>
      <c r="AF436" s="1684">
        <v>152130</v>
      </c>
      <c r="AG436" s="1701">
        <f t="shared" si="215"/>
        <v>162730</v>
      </c>
      <c r="AH436" s="1701">
        <f t="shared" si="226"/>
        <v>0</v>
      </c>
      <c r="AI436" s="1684">
        <v>555.55999999999995</v>
      </c>
      <c r="AJ436" s="1684">
        <v>377</v>
      </c>
      <c r="AK436" s="1684">
        <v>555.55999999999995</v>
      </c>
      <c r="AL436" s="1684">
        <v>0.92200000000000004</v>
      </c>
      <c r="AM436" s="1700">
        <f t="shared" si="240"/>
        <v>0.53772102553708534</v>
      </c>
      <c r="AN436" s="1684">
        <v>139060</v>
      </c>
      <c r="AO436" s="1701">
        <f t="shared" si="216"/>
        <v>155166</v>
      </c>
      <c r="AP436" s="1701">
        <f t="shared" si="227"/>
        <v>0</v>
      </c>
      <c r="AQ436" s="1684">
        <v>555.55999999999995</v>
      </c>
      <c r="AR436" s="1684">
        <v>380</v>
      </c>
      <c r="AS436" s="1684">
        <v>555.55999999999995</v>
      </c>
      <c r="AT436" s="1684">
        <v>0.91520000000000001</v>
      </c>
      <c r="AU436" s="1700">
        <f t="shared" si="241"/>
        <v>0.53413521520217189</v>
      </c>
      <c r="AV436" s="1684">
        <v>138205</v>
      </c>
      <c r="AW436" s="1701">
        <f t="shared" si="217"/>
        <v>155247</v>
      </c>
      <c r="AX436" s="1701">
        <f t="shared" si="228"/>
        <v>0</v>
      </c>
      <c r="AY436" s="1684">
        <v>555.55999999999995</v>
      </c>
      <c r="AZ436" s="1684">
        <v>365</v>
      </c>
      <c r="BA436" s="1684">
        <v>555.55999999999995</v>
      </c>
      <c r="BB436" s="1684">
        <v>0.91149999999999998</v>
      </c>
      <c r="BC436" s="1700">
        <f t="shared" si="235"/>
        <v>0.64118138682870918</v>
      </c>
      <c r="BD436" s="1684">
        <v>153590</v>
      </c>
      <c r="BE436" s="1701">
        <f t="shared" si="218"/>
        <v>143725</v>
      </c>
      <c r="BF436" s="1701">
        <f t="shared" si="229"/>
        <v>9865</v>
      </c>
      <c r="BG436" s="1684">
        <v>555.55999999999995</v>
      </c>
      <c r="BH436" s="1684">
        <v>348</v>
      </c>
      <c r="BI436" s="1684">
        <v>555.55999999999995</v>
      </c>
      <c r="BJ436" s="1684">
        <v>0.90069999999999995</v>
      </c>
      <c r="BK436" s="1700">
        <f t="shared" si="236"/>
        <v>0.54830138225755753</v>
      </c>
      <c r="BL436" s="1684">
        <v>127865</v>
      </c>
      <c r="BM436" s="1701">
        <f t="shared" si="219"/>
        <v>139921</v>
      </c>
      <c r="BN436" s="1701">
        <f t="shared" si="220"/>
        <v>0</v>
      </c>
    </row>
    <row r="437" spans="1:66">
      <c r="A437" s="1717" t="s">
        <v>3494</v>
      </c>
      <c r="B437" s="1674">
        <v>1210</v>
      </c>
      <c r="C437" s="1674">
        <v>53</v>
      </c>
      <c r="D437" s="1716">
        <v>431</v>
      </c>
      <c r="E437" s="1684" t="s">
        <v>3547</v>
      </c>
      <c r="F437" s="1684" t="s">
        <v>1493</v>
      </c>
      <c r="G437" s="1684" t="s">
        <v>2116</v>
      </c>
      <c r="H437" s="1684" t="s">
        <v>2115</v>
      </c>
      <c r="I437" s="1684">
        <v>33</v>
      </c>
      <c r="J437" s="1684">
        <v>556</v>
      </c>
      <c r="K437" s="1684">
        <v>556</v>
      </c>
      <c r="L437" s="1684">
        <v>247.44</v>
      </c>
      <c r="M437" s="1684">
        <v>444.8</v>
      </c>
      <c r="N437" s="1684">
        <v>0.99380000000000002</v>
      </c>
      <c r="O437" s="1700">
        <f t="shared" si="237"/>
        <v>0.50212302372348394</v>
      </c>
      <c r="P437" s="1684">
        <v>88902</v>
      </c>
      <c r="Q437" s="1701">
        <f t="shared" si="211"/>
        <v>106231</v>
      </c>
      <c r="R437" s="1701">
        <f t="shared" si="212"/>
        <v>0</v>
      </c>
      <c r="S437" s="1684">
        <v>556</v>
      </c>
      <c r="T437" s="1684">
        <v>258.48</v>
      </c>
      <c r="U437" s="1684">
        <v>444.8</v>
      </c>
      <c r="V437" s="1684">
        <v>0.99529999999999996</v>
      </c>
      <c r="W437" s="1700">
        <f t="shared" si="238"/>
        <v>0.47608407732715402</v>
      </c>
      <c r="X437" s="1684">
        <v>91125</v>
      </c>
      <c r="Y437" s="1701">
        <f t="shared" si="214"/>
        <v>114843</v>
      </c>
      <c r="Z437" s="1701">
        <f t="shared" si="225"/>
        <v>0</v>
      </c>
      <c r="AA437" s="1684">
        <v>556</v>
      </c>
      <c r="AB437" s="1684">
        <v>241.8</v>
      </c>
      <c r="AC437" s="1684">
        <v>444.8</v>
      </c>
      <c r="AD437" s="1684">
        <v>0.99329999999999996</v>
      </c>
      <c r="AE437" s="1700">
        <f>+AF437/(24*30*AB437*AD437)</f>
        <v>0.29068483682137097</v>
      </c>
      <c r="AF437" s="1684">
        <v>50268</v>
      </c>
      <c r="AG437" s="1701">
        <f t="shared" si="215"/>
        <v>103758</v>
      </c>
      <c r="AH437" s="1701">
        <f t="shared" si="226"/>
        <v>0</v>
      </c>
      <c r="AI437" s="1684">
        <v>556</v>
      </c>
      <c r="AJ437" s="1684">
        <v>247.92</v>
      </c>
      <c r="AK437" s="1684">
        <v>444.8</v>
      </c>
      <c r="AL437" s="1684">
        <v>0.99629999999999996</v>
      </c>
      <c r="AM437" s="1700">
        <f t="shared" si="240"/>
        <v>0.72994501686238367</v>
      </c>
      <c r="AN437" s="1684">
        <v>134142</v>
      </c>
      <c r="AO437" s="1701">
        <f t="shared" si="216"/>
        <v>110262</v>
      </c>
      <c r="AP437" s="1701">
        <f t="shared" si="227"/>
        <v>23880</v>
      </c>
      <c r="AQ437" s="1684">
        <v>556</v>
      </c>
      <c r="AR437" s="1684">
        <v>234.6</v>
      </c>
      <c r="AS437" s="1684">
        <v>444.8</v>
      </c>
      <c r="AT437" s="1684">
        <v>0.9929</v>
      </c>
      <c r="AU437" s="1700">
        <f t="shared" si="241"/>
        <v>0.3854228870094964</v>
      </c>
      <c r="AV437" s="1684">
        <v>66795</v>
      </c>
      <c r="AW437" s="1701">
        <f t="shared" si="217"/>
        <v>103982</v>
      </c>
      <c r="AX437" s="1701">
        <f t="shared" si="228"/>
        <v>0</v>
      </c>
      <c r="AY437" s="1684">
        <v>556</v>
      </c>
      <c r="AZ437" s="1684">
        <v>237.12</v>
      </c>
      <c r="BA437" s="1684">
        <v>444.8</v>
      </c>
      <c r="BB437" s="1684">
        <v>0.99439999999999995</v>
      </c>
      <c r="BC437" s="1700">
        <f t="shared" si="235"/>
        <v>0.72265276529220412</v>
      </c>
      <c r="BD437" s="1684">
        <v>122685</v>
      </c>
      <c r="BE437" s="1701">
        <f t="shared" si="218"/>
        <v>101862</v>
      </c>
      <c r="BF437" s="1701">
        <f t="shared" si="229"/>
        <v>20823</v>
      </c>
      <c r="BG437" s="1684">
        <v>556</v>
      </c>
      <c r="BH437" s="1684">
        <v>249.36</v>
      </c>
      <c r="BI437" s="1684">
        <v>444.8</v>
      </c>
      <c r="BJ437" s="1684">
        <v>0.99519999999999997</v>
      </c>
      <c r="BK437" s="1700">
        <f t="shared" si="236"/>
        <v>0.57972741199734568</v>
      </c>
      <c r="BL437" s="1684">
        <v>107037</v>
      </c>
      <c r="BM437" s="1701">
        <f t="shared" si="219"/>
        <v>110780</v>
      </c>
      <c r="BN437" s="1701">
        <f t="shared" si="220"/>
        <v>0</v>
      </c>
    </row>
    <row r="438" spans="1:66">
      <c r="A438" s="1717" t="s">
        <v>4171</v>
      </c>
      <c r="B438" s="1674">
        <v>1210</v>
      </c>
      <c r="C438" s="1674">
        <v>70</v>
      </c>
      <c r="D438" s="1716">
        <v>432</v>
      </c>
      <c r="E438" s="1684" t="s">
        <v>4170</v>
      </c>
      <c r="F438" s="1684" t="s">
        <v>1083</v>
      </c>
      <c r="G438" s="1684" t="s">
        <v>2116</v>
      </c>
      <c r="H438" s="1684" t="s">
        <v>1429</v>
      </c>
      <c r="I438" s="1684">
        <v>33</v>
      </c>
      <c r="J438" s="1684">
        <v>556</v>
      </c>
      <c r="K438" s="1684">
        <v>0</v>
      </c>
      <c r="L438" s="1684">
        <v>0</v>
      </c>
      <c r="M438" s="1684">
        <v>0</v>
      </c>
      <c r="N438" s="1684">
        <v>0</v>
      </c>
      <c r="O438" s="1700">
        <v>0</v>
      </c>
      <c r="P438" s="1684">
        <v>0</v>
      </c>
      <c r="Q438" s="1701">
        <f t="shared" si="211"/>
        <v>0</v>
      </c>
      <c r="R438" s="1701">
        <f t="shared" si="212"/>
        <v>0</v>
      </c>
      <c r="S438" s="1684">
        <v>0</v>
      </c>
      <c r="T438" s="1684">
        <v>0</v>
      </c>
      <c r="U438" s="1684">
        <v>0</v>
      </c>
      <c r="V438" s="1684">
        <v>0</v>
      </c>
      <c r="W438" s="1700">
        <v>0</v>
      </c>
      <c r="X438" s="1684">
        <v>0</v>
      </c>
      <c r="Y438" s="1701">
        <f t="shared" si="214"/>
        <v>0</v>
      </c>
      <c r="Z438" s="1701">
        <f t="shared" si="225"/>
        <v>0</v>
      </c>
      <c r="AA438" s="1684">
        <v>0</v>
      </c>
      <c r="AB438" s="1684">
        <v>0</v>
      </c>
      <c r="AC438" s="1684">
        <v>0</v>
      </c>
      <c r="AD438" s="1684">
        <v>0</v>
      </c>
      <c r="AE438" s="1700">
        <v>0</v>
      </c>
      <c r="AF438" s="1684">
        <v>0</v>
      </c>
      <c r="AG438" s="1701">
        <f t="shared" si="215"/>
        <v>0</v>
      </c>
      <c r="AH438" s="1701">
        <f t="shared" si="226"/>
        <v>0</v>
      </c>
      <c r="AI438" s="1684">
        <v>0</v>
      </c>
      <c r="AJ438" s="1684">
        <v>0</v>
      </c>
      <c r="AK438" s="1684">
        <v>0</v>
      </c>
      <c r="AL438" s="1684">
        <v>0</v>
      </c>
      <c r="AM438" s="1700">
        <v>0</v>
      </c>
      <c r="AN438" s="1684">
        <v>0</v>
      </c>
      <c r="AO438" s="1701">
        <f t="shared" si="216"/>
        <v>0</v>
      </c>
      <c r="AP438" s="1701">
        <f t="shared" si="227"/>
        <v>0</v>
      </c>
      <c r="AQ438" s="1684">
        <v>556</v>
      </c>
      <c r="AR438" s="1684">
        <v>18</v>
      </c>
      <c r="AS438" s="1684">
        <v>243.92</v>
      </c>
      <c r="AT438" s="1684">
        <v>0.31950000000000001</v>
      </c>
      <c r="AU438" s="1700">
        <f t="shared" si="241"/>
        <v>7.5723156141147968E-2</v>
      </c>
      <c r="AV438" s="1684">
        <v>324</v>
      </c>
      <c r="AW438" s="1701">
        <f t="shared" si="217"/>
        <v>2567</v>
      </c>
      <c r="AX438" s="1701">
        <f t="shared" si="228"/>
        <v>0</v>
      </c>
      <c r="AY438" s="1684">
        <v>556</v>
      </c>
      <c r="AZ438" s="1684">
        <v>20.399999999999999</v>
      </c>
      <c r="BA438" s="1684">
        <v>444.8</v>
      </c>
      <c r="BB438" s="1684">
        <v>0.35010000000000002</v>
      </c>
      <c r="BC438" s="1700">
        <f t="shared" si="235"/>
        <v>0.17910382281066287</v>
      </c>
      <c r="BD438" s="1684">
        <v>921</v>
      </c>
      <c r="BE438" s="1701">
        <f t="shared" si="218"/>
        <v>3085</v>
      </c>
      <c r="BF438" s="1701">
        <f t="shared" si="229"/>
        <v>0</v>
      </c>
      <c r="BG438" s="1684">
        <v>556</v>
      </c>
      <c r="BH438" s="1684">
        <v>33.6</v>
      </c>
      <c r="BI438" s="1684">
        <v>444.8</v>
      </c>
      <c r="BJ438" s="1684">
        <v>0.32100000000000001</v>
      </c>
      <c r="BK438" s="1700">
        <f t="shared" si="236"/>
        <v>0.11365213354963127</v>
      </c>
      <c r="BL438" s="1684">
        <v>912</v>
      </c>
      <c r="BM438" s="1701">
        <f t="shared" si="219"/>
        <v>4815</v>
      </c>
      <c r="BN438" s="1701">
        <f t="shared" si="220"/>
        <v>0</v>
      </c>
    </row>
    <row r="439" spans="1:66">
      <c r="A439" s="1717" t="s">
        <v>3495</v>
      </c>
      <c r="B439" s="1674">
        <v>1220</v>
      </c>
      <c r="C439" s="1674">
        <v>68</v>
      </c>
      <c r="D439" s="1716">
        <v>433</v>
      </c>
      <c r="E439" s="1684" t="s">
        <v>3548</v>
      </c>
      <c r="F439" s="1684" t="s">
        <v>3496</v>
      </c>
      <c r="G439" s="1684" t="s">
        <v>2118</v>
      </c>
      <c r="H439" s="1684" t="s">
        <v>1429</v>
      </c>
      <c r="I439" s="1684">
        <v>11</v>
      </c>
      <c r="J439" s="1684">
        <v>556</v>
      </c>
      <c r="K439" s="1684">
        <v>556</v>
      </c>
      <c r="L439" s="1684">
        <v>250.08</v>
      </c>
      <c r="M439" s="1684">
        <v>444.8</v>
      </c>
      <c r="N439" s="1684">
        <v>0.98770000000000002</v>
      </c>
      <c r="O439" s="1700">
        <f>+P439/(24*30*L439*N439)</f>
        <v>0.23979029825436793</v>
      </c>
      <c r="P439" s="1684">
        <v>42645</v>
      </c>
      <c r="Q439" s="1701">
        <f t="shared" si="211"/>
        <v>106706</v>
      </c>
      <c r="R439" s="1701">
        <f t="shared" si="212"/>
        <v>0</v>
      </c>
      <c r="S439" s="1684">
        <v>556</v>
      </c>
      <c r="T439" s="1684">
        <v>175.92</v>
      </c>
      <c r="U439" s="1684">
        <v>444.8</v>
      </c>
      <c r="V439" s="1684">
        <v>0.99080000000000001</v>
      </c>
      <c r="W439" s="1700">
        <f>+X439/(24*31*T439*V439)</f>
        <v>0.27804522432561557</v>
      </c>
      <c r="X439" s="1684">
        <v>36057</v>
      </c>
      <c r="Y439" s="1701">
        <f t="shared" si="214"/>
        <v>77808</v>
      </c>
      <c r="Z439" s="1701">
        <f t="shared" si="225"/>
        <v>0</v>
      </c>
      <c r="AA439" s="1684">
        <v>556</v>
      </c>
      <c r="AB439" s="1684">
        <v>108</v>
      </c>
      <c r="AC439" s="1684">
        <v>444.8</v>
      </c>
      <c r="AD439" s="1684">
        <v>0.9869</v>
      </c>
      <c r="AE439" s="1700">
        <f>+AF439/(24*30*AB439*AD439)</f>
        <v>0.35472404548974279</v>
      </c>
      <c r="AF439" s="1684">
        <v>27222</v>
      </c>
      <c r="AG439" s="1701">
        <f t="shared" si="215"/>
        <v>46045</v>
      </c>
      <c r="AH439" s="1701">
        <f t="shared" si="226"/>
        <v>0</v>
      </c>
      <c r="AI439" s="1684">
        <v>556</v>
      </c>
      <c r="AJ439" s="1684">
        <v>90</v>
      </c>
      <c r="AK439" s="1684">
        <v>444.8</v>
      </c>
      <c r="AL439" s="1684">
        <v>0.82779999999999998</v>
      </c>
      <c r="AM439" s="1700">
        <f>+AN439/(24*31*AJ439*AL439)</f>
        <v>0.18758968150670993</v>
      </c>
      <c r="AN439" s="1684">
        <v>10398</v>
      </c>
      <c r="AO439" s="1701">
        <f t="shared" si="216"/>
        <v>33258</v>
      </c>
      <c r="AP439" s="1701">
        <f t="shared" si="227"/>
        <v>0</v>
      </c>
      <c r="AQ439" s="1684">
        <v>556</v>
      </c>
      <c r="AR439" s="1684">
        <v>0</v>
      </c>
      <c r="AS439" s="1684">
        <v>0</v>
      </c>
      <c r="AT439" s="1684">
        <v>0</v>
      </c>
      <c r="AU439" s="1700">
        <v>0</v>
      </c>
      <c r="AV439" s="1684">
        <v>0</v>
      </c>
      <c r="AW439" s="1701">
        <f t="shared" si="217"/>
        <v>0</v>
      </c>
      <c r="AX439" s="1701">
        <f t="shared" si="228"/>
        <v>0</v>
      </c>
      <c r="AY439" s="1684">
        <v>556</v>
      </c>
      <c r="AZ439" s="1684">
        <v>0</v>
      </c>
      <c r="BA439" s="1684">
        <v>0</v>
      </c>
      <c r="BB439" s="1684">
        <v>0</v>
      </c>
      <c r="BC439" s="1700">
        <v>0</v>
      </c>
      <c r="BD439" s="1684">
        <v>0</v>
      </c>
      <c r="BE439" s="1701">
        <f t="shared" si="218"/>
        <v>0</v>
      </c>
      <c r="BF439" s="1701">
        <f t="shared" si="229"/>
        <v>0</v>
      </c>
      <c r="BG439" s="1684">
        <v>556</v>
      </c>
      <c r="BH439" s="1684">
        <v>0</v>
      </c>
      <c r="BI439" s="1684">
        <v>0</v>
      </c>
      <c r="BJ439" s="1684">
        <v>0</v>
      </c>
      <c r="BK439" s="1700">
        <v>0</v>
      </c>
      <c r="BL439" s="1684">
        <v>0</v>
      </c>
      <c r="BM439" s="1701">
        <f t="shared" si="219"/>
        <v>0</v>
      </c>
      <c r="BN439" s="1701">
        <f t="shared" si="220"/>
        <v>0</v>
      </c>
    </row>
    <row r="440" spans="1:66">
      <c r="A440" s="1717" t="s">
        <v>4169</v>
      </c>
      <c r="B440" s="1674">
        <v>1250</v>
      </c>
      <c r="C440" s="1674">
        <v>36</v>
      </c>
      <c r="D440" s="1716">
        <v>434</v>
      </c>
      <c r="E440" s="1684" t="s">
        <v>4168</v>
      </c>
      <c r="F440" s="1684" t="s">
        <v>4167</v>
      </c>
      <c r="G440" s="1684" t="s">
        <v>2116</v>
      </c>
      <c r="H440" s="1684" t="s">
        <v>2115</v>
      </c>
      <c r="I440" s="1684">
        <v>33</v>
      </c>
      <c r="J440" s="1684">
        <v>556</v>
      </c>
      <c r="K440" s="1684">
        <v>0</v>
      </c>
      <c r="L440" s="1684">
        <v>0</v>
      </c>
      <c r="M440" s="1684">
        <v>0</v>
      </c>
      <c r="N440" s="1684">
        <v>0</v>
      </c>
      <c r="O440" s="1700">
        <v>0</v>
      </c>
      <c r="P440" s="1684">
        <v>0</v>
      </c>
      <c r="Q440" s="1701">
        <f t="shared" si="211"/>
        <v>0</v>
      </c>
      <c r="R440" s="1701">
        <f t="shared" si="212"/>
        <v>0</v>
      </c>
      <c r="S440" s="1684">
        <v>556</v>
      </c>
      <c r="T440" s="1684">
        <v>336</v>
      </c>
      <c r="U440" s="1684">
        <v>373.06</v>
      </c>
      <c r="V440" s="1684">
        <v>0.82669999999999999</v>
      </c>
      <c r="W440" s="1700">
        <f>+X440/(24*31*T440*V440)</f>
        <v>9.6970038185988108E-2</v>
      </c>
      <c r="X440" s="1684">
        <v>20040</v>
      </c>
      <c r="Y440" s="1701">
        <f t="shared" si="214"/>
        <v>123997</v>
      </c>
      <c r="Z440" s="1701">
        <f t="shared" si="225"/>
        <v>0</v>
      </c>
      <c r="AA440" s="1684">
        <v>556</v>
      </c>
      <c r="AB440" s="1684">
        <v>300</v>
      </c>
      <c r="AC440" s="1684">
        <v>444.8</v>
      </c>
      <c r="AD440" s="1684">
        <v>0.73860000000000003</v>
      </c>
      <c r="AE440" s="1700">
        <f>+AF440/(24*30*AB440*AD440)</f>
        <v>0.24445647922496014</v>
      </c>
      <c r="AF440" s="1684">
        <v>39000</v>
      </c>
      <c r="AG440" s="1701">
        <f t="shared" si="215"/>
        <v>95723</v>
      </c>
      <c r="AH440" s="1701">
        <f t="shared" si="226"/>
        <v>0</v>
      </c>
      <c r="AI440" s="1684">
        <v>556</v>
      </c>
      <c r="AJ440" s="1684">
        <v>336</v>
      </c>
      <c r="AK440" s="1684">
        <v>444.8</v>
      </c>
      <c r="AL440" s="1684">
        <v>0.80910000000000004</v>
      </c>
      <c r="AM440" s="1700">
        <f>+AN440/(24*31*AJ440*AL440)</f>
        <v>0.23138299538600945</v>
      </c>
      <c r="AN440" s="1684">
        <v>46800</v>
      </c>
      <c r="AO440" s="1701">
        <f t="shared" si="216"/>
        <v>121357</v>
      </c>
      <c r="AP440" s="1701">
        <f t="shared" si="227"/>
        <v>0</v>
      </c>
      <c r="AQ440" s="1684">
        <v>556</v>
      </c>
      <c r="AR440" s="1684">
        <v>360</v>
      </c>
      <c r="AS440" s="1684">
        <v>444.8</v>
      </c>
      <c r="AT440" s="1684">
        <v>0.67869999999999997</v>
      </c>
      <c r="AU440" s="1700">
        <f>+AV440/(24*31*AR440*AT440)</f>
        <v>9.9019155849814078E-2</v>
      </c>
      <c r="AV440" s="1684">
        <v>18000</v>
      </c>
      <c r="AW440" s="1701">
        <f t="shared" si="217"/>
        <v>109070</v>
      </c>
      <c r="AX440" s="1701">
        <f t="shared" si="228"/>
        <v>0</v>
      </c>
      <c r="AY440" s="1684">
        <v>556</v>
      </c>
      <c r="AZ440" s="1684">
        <v>276</v>
      </c>
      <c r="BA440" s="1684">
        <v>444.8</v>
      </c>
      <c r="BB440" s="1684">
        <v>0.88770000000000004</v>
      </c>
      <c r="BC440" s="1700">
        <f>+BD440/(24*30*AZ440*BB440)</f>
        <v>0.1666631293267789</v>
      </c>
      <c r="BD440" s="1684">
        <v>29400</v>
      </c>
      <c r="BE440" s="1701">
        <f t="shared" si="218"/>
        <v>105842</v>
      </c>
      <c r="BF440" s="1701">
        <f t="shared" si="229"/>
        <v>0</v>
      </c>
      <c r="BG440" s="1684">
        <v>556</v>
      </c>
      <c r="BH440" s="1684">
        <v>348</v>
      </c>
      <c r="BI440" s="1684">
        <v>444.8</v>
      </c>
      <c r="BJ440" s="1684">
        <v>0.88629999999999998</v>
      </c>
      <c r="BK440" s="1700">
        <f>+BL440/(24*31*BH440*BJ440)</f>
        <v>0.1955779634213568</v>
      </c>
      <c r="BL440" s="1684">
        <v>44880</v>
      </c>
      <c r="BM440" s="1701">
        <f t="shared" si="219"/>
        <v>137684</v>
      </c>
      <c r="BN440" s="1701">
        <f t="shared" si="220"/>
        <v>0</v>
      </c>
    </row>
    <row r="441" spans="1:66">
      <c r="A441" s="1717" t="s">
        <v>3633</v>
      </c>
      <c r="B441" s="1674">
        <v>1260</v>
      </c>
      <c r="C441" s="1674">
        <v>32</v>
      </c>
      <c r="D441" s="1716">
        <v>435</v>
      </c>
      <c r="E441" s="1684" t="s">
        <v>3634</v>
      </c>
      <c r="F441" s="1684" t="s">
        <v>3635</v>
      </c>
      <c r="G441" s="1684" t="s">
        <v>2116</v>
      </c>
      <c r="H441" s="1684" t="s">
        <v>2115</v>
      </c>
      <c r="I441" s="1684">
        <v>33</v>
      </c>
      <c r="J441" s="1684">
        <v>556</v>
      </c>
      <c r="K441" s="1684">
        <v>556</v>
      </c>
      <c r="L441" s="1684">
        <v>0</v>
      </c>
      <c r="M441" s="1684">
        <v>444.8</v>
      </c>
      <c r="N441" s="1684">
        <v>0</v>
      </c>
      <c r="O441" s="1700">
        <v>0</v>
      </c>
      <c r="P441" s="1684">
        <v>0</v>
      </c>
      <c r="Q441" s="1701">
        <f t="shared" si="211"/>
        <v>0</v>
      </c>
      <c r="R441" s="1701">
        <f t="shared" si="212"/>
        <v>0</v>
      </c>
      <c r="S441" s="1684">
        <v>556</v>
      </c>
      <c r="T441" s="1684">
        <v>0</v>
      </c>
      <c r="U441" s="1684">
        <v>444.8</v>
      </c>
      <c r="V441" s="1684">
        <v>0</v>
      </c>
      <c r="W441" s="1700">
        <v>0</v>
      </c>
      <c r="X441" s="1684">
        <v>0</v>
      </c>
      <c r="Y441" s="1701">
        <f t="shared" si="214"/>
        <v>0</v>
      </c>
      <c r="Z441" s="1701">
        <f t="shared" si="225"/>
        <v>0</v>
      </c>
      <c r="AA441" s="1684">
        <v>556</v>
      </c>
      <c r="AB441" s="1684">
        <v>0</v>
      </c>
      <c r="AC441" s="1684">
        <v>444.8</v>
      </c>
      <c r="AD441" s="1684">
        <v>0</v>
      </c>
      <c r="AE441" s="1700">
        <v>0</v>
      </c>
      <c r="AF441" s="1684">
        <v>0</v>
      </c>
      <c r="AG441" s="1701">
        <f t="shared" si="215"/>
        <v>0</v>
      </c>
      <c r="AH441" s="1701">
        <f t="shared" si="226"/>
        <v>0</v>
      </c>
      <c r="AI441" s="1684">
        <v>556</v>
      </c>
      <c r="AJ441" s="1684">
        <v>0</v>
      </c>
      <c r="AK441" s="1684">
        <v>444.8</v>
      </c>
      <c r="AL441" s="1684">
        <v>0</v>
      </c>
      <c r="AM441" s="1700">
        <v>0</v>
      </c>
      <c r="AN441" s="1684">
        <v>0</v>
      </c>
      <c r="AO441" s="1701">
        <f t="shared" si="216"/>
        <v>0</v>
      </c>
      <c r="AP441" s="1701">
        <f t="shared" si="227"/>
        <v>0</v>
      </c>
      <c r="AQ441" s="1684">
        <v>556</v>
      </c>
      <c r="AR441" s="1684">
        <v>0</v>
      </c>
      <c r="AS441" s="1684">
        <v>444.8</v>
      </c>
      <c r="AT441" s="1684">
        <v>0</v>
      </c>
      <c r="AU441" s="1700">
        <v>0</v>
      </c>
      <c r="AV441" s="1684">
        <v>0</v>
      </c>
      <c r="AW441" s="1701">
        <f t="shared" si="217"/>
        <v>0</v>
      </c>
      <c r="AX441" s="1701">
        <f t="shared" si="228"/>
        <v>0</v>
      </c>
      <c r="AY441" s="1684">
        <v>556</v>
      </c>
      <c r="AZ441" s="1684">
        <v>0</v>
      </c>
      <c r="BA441" s="1684">
        <v>444.8</v>
      </c>
      <c r="BB441" s="1684">
        <v>0</v>
      </c>
      <c r="BC441" s="1700">
        <v>0</v>
      </c>
      <c r="BD441" s="1684">
        <v>0</v>
      </c>
      <c r="BE441" s="1701">
        <f t="shared" si="218"/>
        <v>0</v>
      </c>
      <c r="BF441" s="1701">
        <f t="shared" si="229"/>
        <v>0</v>
      </c>
      <c r="BG441" s="1684">
        <v>556</v>
      </c>
      <c r="BH441" s="1684">
        <v>0</v>
      </c>
      <c r="BI441" s="1684">
        <v>444.8</v>
      </c>
      <c r="BJ441" s="1684">
        <v>0</v>
      </c>
      <c r="BK441" s="1700">
        <v>0</v>
      </c>
      <c r="BL441" s="1684">
        <v>0</v>
      </c>
      <c r="BM441" s="1701">
        <f t="shared" si="219"/>
        <v>0</v>
      </c>
      <c r="BN441" s="1701">
        <f t="shared" si="220"/>
        <v>0</v>
      </c>
    </row>
    <row r="442" spans="1:66">
      <c r="A442" s="1717" t="s">
        <v>2878</v>
      </c>
      <c r="B442" s="1674">
        <v>1210</v>
      </c>
      <c r="C442" s="1674">
        <v>44</v>
      </c>
      <c r="D442" s="1716">
        <v>436</v>
      </c>
      <c r="E442" s="1684" t="s">
        <v>3251</v>
      </c>
      <c r="F442" s="1684" t="s">
        <v>1697</v>
      </c>
      <c r="G442" s="1684" t="s">
        <v>2116</v>
      </c>
      <c r="H442" s="1684" t="s">
        <v>2115</v>
      </c>
      <c r="I442" s="1684">
        <v>33</v>
      </c>
      <c r="J442" s="1684">
        <v>560</v>
      </c>
      <c r="K442" s="1684">
        <v>560</v>
      </c>
      <c r="L442" s="1684">
        <v>326.39999999999998</v>
      </c>
      <c r="M442" s="1684">
        <v>448</v>
      </c>
      <c r="N442" s="1684">
        <v>0.87019999999999997</v>
      </c>
      <c r="O442" s="1700">
        <f t="shared" ref="O442:O462" si="242">+P442/(24*30*L442*N442)</f>
        <v>0.30105040273214934</v>
      </c>
      <c r="P442" s="1684">
        <v>61566</v>
      </c>
      <c r="Q442" s="1701">
        <f t="shared" si="211"/>
        <v>122702</v>
      </c>
      <c r="R442" s="1701">
        <f t="shared" si="212"/>
        <v>0</v>
      </c>
      <c r="S442" s="1684">
        <v>560</v>
      </c>
      <c r="T442" s="1684">
        <v>230.4</v>
      </c>
      <c r="U442" s="1684">
        <v>448</v>
      </c>
      <c r="V442" s="1684">
        <v>0.95269999999999999</v>
      </c>
      <c r="W442" s="1700">
        <f t="shared" ref="W442:W462" si="243">+X442/(24*31*T442*V442)</f>
        <v>0.23385038156034935</v>
      </c>
      <c r="X442" s="1684">
        <v>38190</v>
      </c>
      <c r="Y442" s="1701">
        <f t="shared" si="214"/>
        <v>97986</v>
      </c>
      <c r="Z442" s="1701">
        <f t="shared" si="225"/>
        <v>0</v>
      </c>
      <c r="AA442" s="1684">
        <v>560</v>
      </c>
      <c r="AB442" s="1684">
        <v>223.2</v>
      </c>
      <c r="AC442" s="1684">
        <v>448</v>
      </c>
      <c r="AD442" s="1684">
        <v>0.99299999999999999</v>
      </c>
      <c r="AE442" s="1700">
        <f t="shared" ref="AE442:AE462" si="244">+AF442/(24*30*AB442*AD442)</f>
        <v>0.28289423816175596</v>
      </c>
      <c r="AF442" s="1684">
        <v>45144</v>
      </c>
      <c r="AG442" s="1701">
        <f t="shared" si="215"/>
        <v>95747</v>
      </c>
      <c r="AH442" s="1701">
        <f t="shared" si="226"/>
        <v>0</v>
      </c>
      <c r="AI442" s="1684">
        <v>560</v>
      </c>
      <c r="AJ442" s="1684">
        <v>237</v>
      </c>
      <c r="AK442" s="1684">
        <v>448</v>
      </c>
      <c r="AL442" s="1684">
        <v>0.98799999999999999</v>
      </c>
      <c r="AM442" s="1700">
        <f t="shared" ref="AM442:AM462" si="245">+AN442/(24*31*AJ442*AL442)</f>
        <v>0.30604080323622135</v>
      </c>
      <c r="AN442" s="1684">
        <v>53316</v>
      </c>
      <c r="AO442" s="1701">
        <f t="shared" si="216"/>
        <v>104527</v>
      </c>
      <c r="AP442" s="1701">
        <f t="shared" si="227"/>
        <v>0</v>
      </c>
      <c r="AQ442" s="1684">
        <v>560</v>
      </c>
      <c r="AR442" s="1684">
        <v>260.39999999999998</v>
      </c>
      <c r="AS442" s="1684">
        <v>448</v>
      </c>
      <c r="AT442" s="1684">
        <v>0.9849</v>
      </c>
      <c r="AU442" s="1700">
        <f t="shared" ref="AU442:AU462" si="246">+AV442/(24*31*AR442*AT442)</f>
        <v>0.38022733534535103</v>
      </c>
      <c r="AV442" s="1684">
        <v>72552</v>
      </c>
      <c r="AW442" s="1701">
        <f t="shared" si="217"/>
        <v>114487</v>
      </c>
      <c r="AX442" s="1701">
        <f t="shared" si="228"/>
        <v>0</v>
      </c>
      <c r="AY442" s="1684">
        <v>560</v>
      </c>
      <c r="AZ442" s="1684">
        <v>263.39999999999998</v>
      </c>
      <c r="BA442" s="1684">
        <v>448</v>
      </c>
      <c r="BB442" s="1684">
        <v>0.98650000000000004</v>
      </c>
      <c r="BC442" s="1700">
        <f t="shared" ref="BC442:BC462" si="247">+BD442/(24*30*AZ442*BB442)</f>
        <v>0.37618710603781269</v>
      </c>
      <c r="BD442" s="1684">
        <v>70380</v>
      </c>
      <c r="BE442" s="1701">
        <f t="shared" si="218"/>
        <v>112253</v>
      </c>
      <c r="BF442" s="1701">
        <f t="shared" si="229"/>
        <v>0</v>
      </c>
      <c r="BG442" s="1684">
        <v>560</v>
      </c>
      <c r="BH442" s="1684">
        <v>336.6</v>
      </c>
      <c r="BI442" s="1684">
        <v>448</v>
      </c>
      <c r="BJ442" s="1684">
        <v>0.93130000000000002</v>
      </c>
      <c r="BK442" s="1700">
        <f t="shared" ref="BK442:BK487" si="248">+BL442/(24*31*BH442*BJ442)</f>
        <v>0.29253191876453594</v>
      </c>
      <c r="BL442" s="1684">
        <v>68226</v>
      </c>
      <c r="BM442" s="1701">
        <f t="shared" si="219"/>
        <v>139935</v>
      </c>
      <c r="BN442" s="1701">
        <f t="shared" si="220"/>
        <v>0</v>
      </c>
    </row>
    <row r="443" spans="1:66">
      <c r="A443" s="1717" t="s">
        <v>3899</v>
      </c>
      <c r="B443" s="1674">
        <v>1230</v>
      </c>
      <c r="C443" s="1674">
        <v>107</v>
      </c>
      <c r="D443" s="1716">
        <v>437</v>
      </c>
      <c r="E443" s="1684" t="s">
        <v>3900</v>
      </c>
      <c r="F443" s="1684" t="s">
        <v>3901</v>
      </c>
      <c r="G443" s="1684" t="s">
        <v>2116</v>
      </c>
      <c r="H443" s="1684" t="s">
        <v>1742</v>
      </c>
      <c r="I443" s="1684">
        <v>33</v>
      </c>
      <c r="J443" s="1684">
        <v>560</v>
      </c>
      <c r="K443" s="1684">
        <v>560</v>
      </c>
      <c r="L443" s="1684">
        <v>276</v>
      </c>
      <c r="M443" s="1684">
        <v>448</v>
      </c>
      <c r="N443" s="1684">
        <v>0.99299999999999999</v>
      </c>
      <c r="O443" s="1700">
        <f t="shared" si="242"/>
        <v>0.43176632563208162</v>
      </c>
      <c r="P443" s="1684">
        <v>85200</v>
      </c>
      <c r="Q443" s="1701">
        <f t="shared" si="211"/>
        <v>118397</v>
      </c>
      <c r="R443" s="1701">
        <f t="shared" si="212"/>
        <v>0</v>
      </c>
      <c r="S443" s="1684">
        <v>560</v>
      </c>
      <c r="T443" s="1684">
        <v>276</v>
      </c>
      <c r="U443" s="1684">
        <v>448</v>
      </c>
      <c r="V443" s="1684">
        <v>1</v>
      </c>
      <c r="W443" s="1700">
        <f t="shared" si="243"/>
        <v>0.27232351566152407</v>
      </c>
      <c r="X443" s="1684">
        <v>55920</v>
      </c>
      <c r="Y443" s="1701">
        <f t="shared" si="214"/>
        <v>123206</v>
      </c>
      <c r="Z443" s="1701">
        <f t="shared" si="225"/>
        <v>0</v>
      </c>
      <c r="AA443" s="1684">
        <v>560</v>
      </c>
      <c r="AB443" s="1684">
        <v>192</v>
      </c>
      <c r="AC443" s="1684">
        <v>448</v>
      </c>
      <c r="AD443" s="1684">
        <v>0.99770000000000003</v>
      </c>
      <c r="AE443" s="1700">
        <f t="shared" si="244"/>
        <v>0.38108482843874242</v>
      </c>
      <c r="AF443" s="1684">
        <v>52560</v>
      </c>
      <c r="AG443" s="1701">
        <f t="shared" si="215"/>
        <v>82753</v>
      </c>
      <c r="AH443" s="1701">
        <f t="shared" si="226"/>
        <v>0</v>
      </c>
      <c r="AI443" s="1684">
        <v>560</v>
      </c>
      <c r="AJ443" s="1684">
        <v>144</v>
      </c>
      <c r="AK443" s="1684">
        <v>448</v>
      </c>
      <c r="AL443" s="1684">
        <v>0.9788</v>
      </c>
      <c r="AM443" s="1700">
        <f t="shared" si="245"/>
        <v>0.26434057942356454</v>
      </c>
      <c r="AN443" s="1684">
        <v>27720</v>
      </c>
      <c r="AO443" s="1701">
        <f t="shared" si="216"/>
        <v>62919</v>
      </c>
      <c r="AP443" s="1701">
        <f t="shared" si="227"/>
        <v>0</v>
      </c>
      <c r="AQ443" s="1684">
        <v>560</v>
      </c>
      <c r="AR443" s="1684">
        <v>156</v>
      </c>
      <c r="AS443" s="1684">
        <v>448</v>
      </c>
      <c r="AT443" s="1684">
        <v>0.97470000000000001</v>
      </c>
      <c r="AU443" s="1700">
        <f t="shared" si="246"/>
        <v>0.32671077856196851</v>
      </c>
      <c r="AV443" s="1684">
        <v>36960</v>
      </c>
      <c r="AW443" s="1701">
        <f t="shared" si="217"/>
        <v>67877</v>
      </c>
      <c r="AX443" s="1701">
        <f t="shared" si="228"/>
        <v>0</v>
      </c>
      <c r="AY443" s="1684">
        <v>560</v>
      </c>
      <c r="AZ443" s="1684">
        <v>213.84</v>
      </c>
      <c r="BA443" s="1684">
        <v>448</v>
      </c>
      <c r="BB443" s="1684">
        <v>0.97009999999999996</v>
      </c>
      <c r="BC443" s="1700">
        <f t="shared" si="247"/>
        <v>0.35748227276782946</v>
      </c>
      <c r="BD443" s="1684">
        <v>53394</v>
      </c>
      <c r="BE443" s="1701">
        <f t="shared" si="218"/>
        <v>89617</v>
      </c>
      <c r="BF443" s="1701">
        <f t="shared" si="229"/>
        <v>0</v>
      </c>
      <c r="BG443" s="1684">
        <v>560</v>
      </c>
      <c r="BH443" s="1684">
        <v>212.4</v>
      </c>
      <c r="BI443" s="1684">
        <v>448</v>
      </c>
      <c r="BJ443" s="1684">
        <v>0.82909999999999995</v>
      </c>
      <c r="BK443" s="1700">
        <f t="shared" si="248"/>
        <v>0.3158472596833467</v>
      </c>
      <c r="BL443" s="1684">
        <v>41382</v>
      </c>
      <c r="BM443" s="1701">
        <f t="shared" si="219"/>
        <v>78611</v>
      </c>
      <c r="BN443" s="1701">
        <f t="shared" si="220"/>
        <v>0</v>
      </c>
    </row>
    <row r="444" spans="1:66">
      <c r="A444" s="1717" t="s">
        <v>2879</v>
      </c>
      <c r="B444" s="1674">
        <v>1250</v>
      </c>
      <c r="C444" s="1674">
        <v>2</v>
      </c>
      <c r="D444" s="1716">
        <v>438</v>
      </c>
      <c r="E444" s="1684" t="s">
        <v>3252</v>
      </c>
      <c r="F444" s="1684" t="s">
        <v>1748</v>
      </c>
      <c r="G444" s="1684" t="s">
        <v>2116</v>
      </c>
      <c r="H444" s="1684" t="s">
        <v>1429</v>
      </c>
      <c r="I444" s="1684">
        <v>33</v>
      </c>
      <c r="J444" s="1684">
        <v>560</v>
      </c>
      <c r="K444" s="1684">
        <v>560</v>
      </c>
      <c r="L444" s="1684">
        <v>582</v>
      </c>
      <c r="M444" s="1684">
        <v>582</v>
      </c>
      <c r="N444" s="1684">
        <v>0.96289999999999998</v>
      </c>
      <c r="O444" s="1700">
        <f t="shared" si="242"/>
        <v>0.52179264219139465</v>
      </c>
      <c r="P444" s="1684">
        <v>210540</v>
      </c>
      <c r="Q444" s="1701">
        <f t="shared" si="211"/>
        <v>242096</v>
      </c>
      <c r="R444" s="1701">
        <f t="shared" si="212"/>
        <v>0</v>
      </c>
      <c r="S444" s="1684">
        <v>560</v>
      </c>
      <c r="T444" s="1684">
        <v>567</v>
      </c>
      <c r="U444" s="1684">
        <v>567</v>
      </c>
      <c r="V444" s="1684">
        <v>0.97009999999999996</v>
      </c>
      <c r="W444" s="1700">
        <f t="shared" si="243"/>
        <v>0.51146683574556551</v>
      </c>
      <c r="X444" s="1684">
        <v>209310</v>
      </c>
      <c r="Y444" s="1701">
        <f t="shared" si="214"/>
        <v>245541</v>
      </c>
      <c r="Z444" s="1701">
        <f t="shared" si="225"/>
        <v>0</v>
      </c>
      <c r="AA444" s="1684">
        <v>560</v>
      </c>
      <c r="AB444" s="1684">
        <v>546</v>
      </c>
      <c r="AC444" s="1684">
        <v>546</v>
      </c>
      <c r="AD444" s="1684">
        <v>0.97289999999999999</v>
      </c>
      <c r="AE444" s="1700">
        <f t="shared" si="244"/>
        <v>0.47337485666193657</v>
      </c>
      <c r="AF444" s="1684">
        <v>181050</v>
      </c>
      <c r="AG444" s="1701">
        <f t="shared" si="215"/>
        <v>229480</v>
      </c>
      <c r="AH444" s="1701">
        <f t="shared" si="226"/>
        <v>0</v>
      </c>
      <c r="AI444" s="1684">
        <v>560</v>
      </c>
      <c r="AJ444" s="1684">
        <v>537</v>
      </c>
      <c r="AK444" s="1684">
        <v>537</v>
      </c>
      <c r="AL444" s="1684">
        <v>0.9718</v>
      </c>
      <c r="AM444" s="1700">
        <f t="shared" si="245"/>
        <v>0.55404696331545678</v>
      </c>
      <c r="AN444" s="1684">
        <v>215115</v>
      </c>
      <c r="AO444" s="1701">
        <f t="shared" si="216"/>
        <v>232957</v>
      </c>
      <c r="AP444" s="1701">
        <f t="shared" si="227"/>
        <v>0</v>
      </c>
      <c r="AQ444" s="1684">
        <v>560</v>
      </c>
      <c r="AR444" s="1684">
        <v>552</v>
      </c>
      <c r="AS444" s="1684">
        <v>552</v>
      </c>
      <c r="AT444" s="1684">
        <v>0.96240000000000003</v>
      </c>
      <c r="AU444" s="1700">
        <f t="shared" si="246"/>
        <v>0.52880973019376132</v>
      </c>
      <c r="AV444" s="1684">
        <v>209010</v>
      </c>
      <c r="AW444" s="1701">
        <f t="shared" si="217"/>
        <v>237148</v>
      </c>
      <c r="AX444" s="1701">
        <f t="shared" si="228"/>
        <v>0</v>
      </c>
      <c r="AY444" s="1684">
        <v>560</v>
      </c>
      <c r="AZ444" s="1684">
        <v>702</v>
      </c>
      <c r="BA444" s="1684">
        <v>702</v>
      </c>
      <c r="BB444" s="1684">
        <v>0.87819999999999998</v>
      </c>
      <c r="BC444" s="1700">
        <f t="shared" si="247"/>
        <v>0.49074360639683651</v>
      </c>
      <c r="BD444" s="1684">
        <v>217830</v>
      </c>
      <c r="BE444" s="1701">
        <f t="shared" si="218"/>
        <v>266326</v>
      </c>
      <c r="BF444" s="1701">
        <f t="shared" si="229"/>
        <v>0</v>
      </c>
      <c r="BG444" s="1684">
        <v>560</v>
      </c>
      <c r="BH444" s="1684">
        <v>651</v>
      </c>
      <c r="BI444" s="1684">
        <v>651</v>
      </c>
      <c r="BJ444" s="1684">
        <v>0.90639999999999998</v>
      </c>
      <c r="BK444" s="1700">
        <f t="shared" si="248"/>
        <v>0.29316000871722564</v>
      </c>
      <c r="BL444" s="1684">
        <v>128700</v>
      </c>
      <c r="BM444" s="1701">
        <f t="shared" si="219"/>
        <v>263406</v>
      </c>
      <c r="BN444" s="1701">
        <f t="shared" si="220"/>
        <v>0</v>
      </c>
    </row>
    <row r="445" spans="1:66">
      <c r="A445" s="1717" t="s">
        <v>3484</v>
      </c>
      <c r="B445" s="1674">
        <v>6110</v>
      </c>
      <c r="C445" s="1674">
        <v>84</v>
      </c>
      <c r="D445" s="1716">
        <v>439</v>
      </c>
      <c r="E445" s="1684" t="s">
        <v>3550</v>
      </c>
      <c r="F445" s="1684" t="s">
        <v>3485</v>
      </c>
      <c r="G445" s="1684" t="s">
        <v>2116</v>
      </c>
      <c r="H445" s="1684" t="s">
        <v>2115</v>
      </c>
      <c r="I445" s="1684">
        <v>33</v>
      </c>
      <c r="J445" s="1684">
        <v>560</v>
      </c>
      <c r="K445" s="1684">
        <v>560</v>
      </c>
      <c r="L445" s="1684">
        <v>261.12</v>
      </c>
      <c r="M445" s="1684">
        <v>448</v>
      </c>
      <c r="N445" s="1684">
        <v>0.95009999999999994</v>
      </c>
      <c r="O445" s="1700">
        <f t="shared" si="242"/>
        <v>0.38000305308419552</v>
      </c>
      <c r="P445" s="1684">
        <v>67878</v>
      </c>
      <c r="Q445" s="1701">
        <f t="shared" si="211"/>
        <v>107175</v>
      </c>
      <c r="R445" s="1701">
        <f t="shared" si="212"/>
        <v>0</v>
      </c>
      <c r="S445" s="1684">
        <v>560</v>
      </c>
      <c r="T445" s="1684">
        <v>288.48</v>
      </c>
      <c r="U445" s="1684">
        <v>448</v>
      </c>
      <c r="V445" s="1684">
        <v>0.93789999999999996</v>
      </c>
      <c r="W445" s="1700">
        <f t="shared" si="243"/>
        <v>0.38357550940778162</v>
      </c>
      <c r="X445" s="1684">
        <v>77214</v>
      </c>
      <c r="Y445" s="1701">
        <f t="shared" si="214"/>
        <v>120780</v>
      </c>
      <c r="Z445" s="1701">
        <f t="shared" si="225"/>
        <v>0</v>
      </c>
      <c r="AA445" s="1684">
        <v>560</v>
      </c>
      <c r="AB445" s="1684">
        <v>345.6</v>
      </c>
      <c r="AC445" s="1684">
        <v>448</v>
      </c>
      <c r="AD445" s="1684">
        <v>0.9073</v>
      </c>
      <c r="AE445" s="1700">
        <f t="shared" si="244"/>
        <v>0.24054186515954948</v>
      </c>
      <c r="AF445" s="1684">
        <v>54306</v>
      </c>
      <c r="AG445" s="1701">
        <f t="shared" si="215"/>
        <v>135459</v>
      </c>
      <c r="AH445" s="1701">
        <f t="shared" si="226"/>
        <v>0</v>
      </c>
      <c r="AI445" s="1684">
        <v>560</v>
      </c>
      <c r="AJ445" s="1684">
        <v>331.2</v>
      </c>
      <c r="AK445" s="1684">
        <v>448</v>
      </c>
      <c r="AL445" s="1684">
        <v>0.89639999999999997</v>
      </c>
      <c r="AM445" s="1700">
        <f t="shared" si="245"/>
        <v>0.3128151620907122</v>
      </c>
      <c r="AN445" s="1684">
        <v>69096</v>
      </c>
      <c r="AO445" s="1701">
        <f t="shared" si="216"/>
        <v>132531</v>
      </c>
      <c r="AP445" s="1701">
        <f t="shared" si="227"/>
        <v>0</v>
      </c>
      <c r="AQ445" s="1684">
        <v>560</v>
      </c>
      <c r="AR445" s="1684">
        <v>324</v>
      </c>
      <c r="AS445" s="1684">
        <v>448</v>
      </c>
      <c r="AT445" s="1684">
        <v>0.86719999999999997</v>
      </c>
      <c r="AU445" s="1700">
        <f t="shared" si="246"/>
        <v>0.31968425643037796</v>
      </c>
      <c r="AV445" s="1684">
        <v>66828</v>
      </c>
      <c r="AW445" s="1701">
        <f t="shared" si="217"/>
        <v>125426</v>
      </c>
      <c r="AX445" s="1701">
        <f t="shared" si="228"/>
        <v>0</v>
      </c>
      <c r="AY445" s="1684">
        <v>560</v>
      </c>
      <c r="AZ445" s="1684">
        <v>307.2</v>
      </c>
      <c r="BA445" s="1684">
        <v>448</v>
      </c>
      <c r="BB445" s="1684">
        <v>0.87239999999999995</v>
      </c>
      <c r="BC445" s="1700">
        <f t="shared" si="247"/>
        <v>0.38849316938585765</v>
      </c>
      <c r="BD445" s="1684">
        <v>74964</v>
      </c>
      <c r="BE445" s="1701">
        <f t="shared" si="218"/>
        <v>115777</v>
      </c>
      <c r="BF445" s="1701">
        <f t="shared" si="229"/>
        <v>0</v>
      </c>
      <c r="BG445" s="1684">
        <v>560</v>
      </c>
      <c r="BH445" s="1684">
        <v>327.84</v>
      </c>
      <c r="BI445" s="1684">
        <v>448</v>
      </c>
      <c r="BJ445" s="1684">
        <v>0.82699999999999996</v>
      </c>
      <c r="BK445" s="1700">
        <f t="shared" si="248"/>
        <v>0.33784129144878972</v>
      </c>
      <c r="BL445" s="1684">
        <v>68148</v>
      </c>
      <c r="BM445" s="1701">
        <f t="shared" si="219"/>
        <v>121030</v>
      </c>
      <c r="BN445" s="1701">
        <f t="shared" si="220"/>
        <v>0</v>
      </c>
    </row>
    <row r="446" spans="1:66">
      <c r="A446" s="1717" t="s">
        <v>2881</v>
      </c>
      <c r="B446" s="1674">
        <v>1260</v>
      </c>
      <c r="C446" s="1674">
        <v>24</v>
      </c>
      <c r="D446" s="1716">
        <v>440</v>
      </c>
      <c r="E446" s="1684" t="s">
        <v>3254</v>
      </c>
      <c r="F446" s="1684" t="s">
        <v>1767</v>
      </c>
      <c r="G446" s="1684" t="s">
        <v>2116</v>
      </c>
      <c r="H446" s="1684" t="s">
        <v>2115</v>
      </c>
      <c r="I446" s="1684">
        <v>33</v>
      </c>
      <c r="J446" s="1684">
        <v>561</v>
      </c>
      <c r="K446" s="1684">
        <v>561</v>
      </c>
      <c r="L446" s="1684">
        <v>225.6</v>
      </c>
      <c r="M446" s="1684">
        <v>448.8</v>
      </c>
      <c r="N446" s="1684">
        <v>0.99039999999999995</v>
      </c>
      <c r="O446" s="1700">
        <f t="shared" si="242"/>
        <v>0.3629703307783087</v>
      </c>
      <c r="P446" s="1684">
        <v>58392</v>
      </c>
      <c r="Q446" s="1701">
        <f t="shared" si="211"/>
        <v>96524</v>
      </c>
      <c r="R446" s="1701">
        <f t="shared" si="212"/>
        <v>0</v>
      </c>
      <c r="S446" s="1684">
        <v>561</v>
      </c>
      <c r="T446" s="1684">
        <v>242.4</v>
      </c>
      <c r="U446" s="1684">
        <v>448.8</v>
      </c>
      <c r="V446" s="1684">
        <v>0.98460000000000003</v>
      </c>
      <c r="W446" s="1700">
        <f t="shared" si="243"/>
        <v>0.19388598253192857</v>
      </c>
      <c r="X446" s="1684">
        <v>34428</v>
      </c>
      <c r="Y446" s="1701">
        <f t="shared" si="214"/>
        <v>106541</v>
      </c>
      <c r="Z446" s="1701">
        <f t="shared" si="225"/>
        <v>0</v>
      </c>
      <c r="AA446" s="1684">
        <v>561</v>
      </c>
      <c r="AB446" s="1684">
        <v>201.6</v>
      </c>
      <c r="AC446" s="1684">
        <v>448.8</v>
      </c>
      <c r="AD446" s="1684">
        <v>0.98629999999999995</v>
      </c>
      <c r="AE446" s="1700">
        <f t="shared" si="244"/>
        <v>0.28398316191077017</v>
      </c>
      <c r="AF446" s="1684">
        <v>40656</v>
      </c>
      <c r="AG446" s="1701">
        <f t="shared" si="215"/>
        <v>85898</v>
      </c>
      <c r="AH446" s="1701">
        <f t="shared" si="226"/>
        <v>0</v>
      </c>
      <c r="AI446" s="1684">
        <v>561</v>
      </c>
      <c r="AJ446" s="1684">
        <v>213.6</v>
      </c>
      <c r="AK446" s="1684">
        <v>448.8</v>
      </c>
      <c r="AL446" s="1684">
        <v>0.99139999999999995</v>
      </c>
      <c r="AM446" s="1700">
        <f t="shared" si="245"/>
        <v>0.40184903934864358</v>
      </c>
      <c r="AN446" s="1684">
        <v>63312</v>
      </c>
      <c r="AO446" s="1701">
        <f t="shared" si="216"/>
        <v>94531</v>
      </c>
      <c r="AP446" s="1701">
        <f t="shared" si="227"/>
        <v>0</v>
      </c>
      <c r="AQ446" s="1684">
        <v>561</v>
      </c>
      <c r="AR446" s="1684">
        <v>242.4</v>
      </c>
      <c r="AS446" s="1684">
        <v>448.8</v>
      </c>
      <c r="AT446" s="1684">
        <v>0.99070000000000003</v>
      </c>
      <c r="AU446" s="1700">
        <f t="shared" si="246"/>
        <v>0.43495103848308164</v>
      </c>
      <c r="AV446" s="1684">
        <v>77712</v>
      </c>
      <c r="AW446" s="1701">
        <f t="shared" si="217"/>
        <v>107201</v>
      </c>
      <c r="AX446" s="1701">
        <f t="shared" si="228"/>
        <v>0</v>
      </c>
      <c r="AY446" s="1684">
        <v>561</v>
      </c>
      <c r="AZ446" s="1684">
        <v>225.6</v>
      </c>
      <c r="BA446" s="1684">
        <v>448.8</v>
      </c>
      <c r="BB446" s="1684">
        <v>0.9919</v>
      </c>
      <c r="BC446" s="1700">
        <f t="shared" si="247"/>
        <v>0.57305188575928379</v>
      </c>
      <c r="BD446" s="1684">
        <v>92328</v>
      </c>
      <c r="BE446" s="1701">
        <f t="shared" si="218"/>
        <v>96670</v>
      </c>
      <c r="BF446" s="1701">
        <f t="shared" si="229"/>
        <v>0</v>
      </c>
      <c r="BG446" s="1684">
        <v>561</v>
      </c>
      <c r="BH446" s="1684">
        <v>235.2</v>
      </c>
      <c r="BI446" s="1684">
        <v>448.8</v>
      </c>
      <c r="BJ446" s="1684">
        <v>0.99280000000000002</v>
      </c>
      <c r="BK446" s="1700">
        <f t="shared" si="248"/>
        <v>0.61136639808375848</v>
      </c>
      <c r="BL446" s="1684">
        <v>106212</v>
      </c>
      <c r="BM446" s="1701">
        <f t="shared" si="219"/>
        <v>104237</v>
      </c>
      <c r="BN446" s="1701">
        <f t="shared" si="220"/>
        <v>1975</v>
      </c>
    </row>
    <row r="447" spans="1:66">
      <c r="A447" s="1717" t="s">
        <v>2866</v>
      </c>
      <c r="B447" s="1674">
        <v>1270</v>
      </c>
      <c r="C447" s="1674">
        <v>6</v>
      </c>
      <c r="D447" s="1716">
        <v>441</v>
      </c>
      <c r="E447" s="1684">
        <v>17369</v>
      </c>
      <c r="F447" s="1684" t="s">
        <v>1688</v>
      </c>
      <c r="G447" s="1684" t="s">
        <v>2116</v>
      </c>
      <c r="H447" s="1684" t="s">
        <v>2196</v>
      </c>
      <c r="I447" s="1684">
        <v>11</v>
      </c>
      <c r="J447" s="1684">
        <v>562</v>
      </c>
      <c r="K447" s="1684">
        <v>562</v>
      </c>
      <c r="L447" s="1684">
        <v>288</v>
      </c>
      <c r="M447" s="1684">
        <v>449.6</v>
      </c>
      <c r="N447" s="1684">
        <v>0.75319999999999998</v>
      </c>
      <c r="O447" s="1700">
        <f t="shared" si="242"/>
        <v>0.17940429476210146</v>
      </c>
      <c r="P447" s="1684">
        <v>28020</v>
      </c>
      <c r="Q447" s="1701">
        <f t="shared" si="211"/>
        <v>93710</v>
      </c>
      <c r="R447" s="1701">
        <f t="shared" si="212"/>
        <v>0</v>
      </c>
      <c r="S447" s="1684">
        <v>562</v>
      </c>
      <c r="T447" s="1684">
        <v>288</v>
      </c>
      <c r="U447" s="1684">
        <v>449.6</v>
      </c>
      <c r="V447" s="1684">
        <v>0.70220000000000005</v>
      </c>
      <c r="W447" s="1700">
        <f t="shared" si="243"/>
        <v>0.30466205035071547</v>
      </c>
      <c r="X447" s="1684">
        <v>45840</v>
      </c>
      <c r="Y447" s="1701">
        <f t="shared" si="214"/>
        <v>90277</v>
      </c>
      <c r="Z447" s="1701">
        <f t="shared" si="225"/>
        <v>0</v>
      </c>
      <c r="AA447" s="1684">
        <v>562</v>
      </c>
      <c r="AB447" s="1684">
        <v>456</v>
      </c>
      <c r="AC447" s="1684">
        <v>456</v>
      </c>
      <c r="AD447" s="1684">
        <v>0.69379999999999997</v>
      </c>
      <c r="AE447" s="1700">
        <f t="shared" si="244"/>
        <v>0.20229299105359247</v>
      </c>
      <c r="AF447" s="1684">
        <v>46080</v>
      </c>
      <c r="AG447" s="1701">
        <f t="shared" si="215"/>
        <v>136673</v>
      </c>
      <c r="AH447" s="1701">
        <f t="shared" si="226"/>
        <v>0</v>
      </c>
      <c r="AI447" s="1684">
        <v>562</v>
      </c>
      <c r="AJ447" s="1684">
        <v>432</v>
      </c>
      <c r="AK447" s="1684">
        <v>449.6</v>
      </c>
      <c r="AL447" s="1684">
        <v>0.69789999999999996</v>
      </c>
      <c r="AM447" s="1700">
        <f t="shared" si="245"/>
        <v>0.24287746324825304</v>
      </c>
      <c r="AN447" s="1684">
        <v>54480</v>
      </c>
      <c r="AO447" s="1701">
        <f t="shared" si="216"/>
        <v>134586</v>
      </c>
      <c r="AP447" s="1701">
        <f t="shared" si="227"/>
        <v>0</v>
      </c>
      <c r="AQ447" s="1684">
        <v>562</v>
      </c>
      <c r="AR447" s="1684">
        <v>402</v>
      </c>
      <c r="AS447" s="1684">
        <v>449.6</v>
      </c>
      <c r="AT447" s="1684">
        <v>0.65559999999999996</v>
      </c>
      <c r="AU447" s="1700">
        <f t="shared" si="246"/>
        <v>0.36290922329445885</v>
      </c>
      <c r="AV447" s="1684">
        <v>71160</v>
      </c>
      <c r="AW447" s="1701">
        <f t="shared" si="217"/>
        <v>117649</v>
      </c>
      <c r="AX447" s="1701">
        <f t="shared" si="228"/>
        <v>0</v>
      </c>
      <c r="AY447" s="1684">
        <v>562</v>
      </c>
      <c r="AZ447" s="1684">
        <v>534</v>
      </c>
      <c r="BA447" s="1684">
        <v>534</v>
      </c>
      <c r="BB447" s="1684">
        <v>0.64059999999999995</v>
      </c>
      <c r="BC447" s="1700">
        <f t="shared" si="247"/>
        <v>0.37905318944513244</v>
      </c>
      <c r="BD447" s="1684">
        <v>93360</v>
      </c>
      <c r="BE447" s="1701">
        <f t="shared" si="218"/>
        <v>147779</v>
      </c>
      <c r="BF447" s="1701">
        <f t="shared" si="229"/>
        <v>0</v>
      </c>
      <c r="BG447" s="1684">
        <v>562</v>
      </c>
      <c r="BH447" s="1684">
        <v>558</v>
      </c>
      <c r="BI447" s="1684">
        <v>558</v>
      </c>
      <c r="BJ447" s="1684">
        <v>0.69789999999999996</v>
      </c>
      <c r="BK447" s="1700">
        <f t="shared" si="248"/>
        <v>0.3951202500022738</v>
      </c>
      <c r="BL447" s="1684">
        <v>114480</v>
      </c>
      <c r="BM447" s="1701">
        <f t="shared" si="219"/>
        <v>173841</v>
      </c>
      <c r="BN447" s="1701">
        <f t="shared" si="220"/>
        <v>0</v>
      </c>
    </row>
    <row r="448" spans="1:66">
      <c r="A448" s="1717" t="s">
        <v>3255</v>
      </c>
      <c r="B448" s="1674">
        <v>1210</v>
      </c>
      <c r="C448" s="1674">
        <v>49</v>
      </c>
      <c r="D448" s="1716">
        <v>442</v>
      </c>
      <c r="E448" s="1684" t="s">
        <v>3256</v>
      </c>
      <c r="F448" s="1684" t="s">
        <v>3257</v>
      </c>
      <c r="G448" s="1684" t="s">
        <v>2116</v>
      </c>
      <c r="H448" s="1684" t="s">
        <v>2196</v>
      </c>
      <c r="I448" s="1684">
        <v>11</v>
      </c>
      <c r="J448" s="1684">
        <v>576</v>
      </c>
      <c r="K448" s="1684">
        <v>576</v>
      </c>
      <c r="L448" s="1684">
        <v>198</v>
      </c>
      <c r="M448" s="1684">
        <v>460.8</v>
      </c>
      <c r="N448" s="1684">
        <v>0.94110000000000005</v>
      </c>
      <c r="O448" s="1700">
        <f t="shared" si="242"/>
        <v>0.26892617123906748</v>
      </c>
      <c r="P448" s="1684">
        <v>36080</v>
      </c>
      <c r="Q448" s="1701">
        <f t="shared" si="211"/>
        <v>80498</v>
      </c>
      <c r="R448" s="1701">
        <f t="shared" si="212"/>
        <v>0</v>
      </c>
      <c r="S448" s="1684">
        <v>576</v>
      </c>
      <c r="T448" s="1684">
        <v>280</v>
      </c>
      <c r="U448" s="1684">
        <v>460.8</v>
      </c>
      <c r="V448" s="1684">
        <v>0.81610000000000005</v>
      </c>
      <c r="W448" s="1700">
        <f t="shared" si="243"/>
        <v>0.38344814073002026</v>
      </c>
      <c r="X448" s="1684">
        <v>65190</v>
      </c>
      <c r="Y448" s="1701">
        <f t="shared" si="214"/>
        <v>102006</v>
      </c>
      <c r="Z448" s="1701">
        <f t="shared" si="225"/>
        <v>0</v>
      </c>
      <c r="AA448" s="1684">
        <v>576</v>
      </c>
      <c r="AB448" s="1684">
        <v>284</v>
      </c>
      <c r="AC448" s="1684">
        <v>460.8</v>
      </c>
      <c r="AD448" s="1684">
        <v>0.85560000000000003</v>
      </c>
      <c r="AE448" s="1700">
        <f t="shared" si="244"/>
        <v>0.25972676744065243</v>
      </c>
      <c r="AF448" s="1684">
        <v>45440</v>
      </c>
      <c r="AG448" s="1701">
        <f t="shared" si="215"/>
        <v>104972</v>
      </c>
      <c r="AH448" s="1701">
        <f t="shared" si="226"/>
        <v>0</v>
      </c>
      <c r="AI448" s="1684">
        <v>576</v>
      </c>
      <c r="AJ448" s="1684">
        <v>123</v>
      </c>
      <c r="AK448" s="1684">
        <v>460.8</v>
      </c>
      <c r="AL448" s="1684">
        <v>0.91410000000000002</v>
      </c>
      <c r="AM448" s="1700">
        <f t="shared" si="245"/>
        <v>0.24040323898021437</v>
      </c>
      <c r="AN448" s="1684">
        <v>20110</v>
      </c>
      <c r="AO448" s="1701">
        <f t="shared" si="216"/>
        <v>50191</v>
      </c>
      <c r="AP448" s="1701">
        <f t="shared" si="227"/>
        <v>0</v>
      </c>
      <c r="AQ448" s="1684">
        <v>576</v>
      </c>
      <c r="AR448" s="1684">
        <v>202</v>
      </c>
      <c r="AS448" s="1684">
        <v>460.8</v>
      </c>
      <c r="AT448" s="1684">
        <v>0.76900000000000002</v>
      </c>
      <c r="AU448" s="1700">
        <f t="shared" si="246"/>
        <v>0.17253392774992082</v>
      </c>
      <c r="AV448" s="1684">
        <v>19940</v>
      </c>
      <c r="AW448" s="1701">
        <f t="shared" si="217"/>
        <v>69343</v>
      </c>
      <c r="AX448" s="1701">
        <f t="shared" si="228"/>
        <v>0</v>
      </c>
      <c r="AY448" s="1684">
        <v>576</v>
      </c>
      <c r="AZ448" s="1684">
        <v>241</v>
      </c>
      <c r="BA448" s="1684">
        <v>460.8</v>
      </c>
      <c r="BB448" s="1684">
        <v>0.75060000000000004</v>
      </c>
      <c r="BC448" s="1700">
        <f t="shared" si="247"/>
        <v>0.32554254736674776</v>
      </c>
      <c r="BD448" s="1684">
        <v>42400</v>
      </c>
      <c r="BE448" s="1701">
        <f t="shared" si="218"/>
        <v>78146</v>
      </c>
      <c r="BF448" s="1701">
        <f t="shared" si="229"/>
        <v>0</v>
      </c>
      <c r="BG448" s="1684">
        <v>576</v>
      </c>
      <c r="BH448" s="1684">
        <v>187</v>
      </c>
      <c r="BI448" s="1684">
        <v>460.8</v>
      </c>
      <c r="BJ448" s="1684">
        <v>0.90639999999999998</v>
      </c>
      <c r="BK448" s="1700">
        <f t="shared" si="248"/>
        <v>0.37405153155934862</v>
      </c>
      <c r="BL448" s="1684">
        <v>47170</v>
      </c>
      <c r="BM448" s="1701">
        <f t="shared" si="219"/>
        <v>75663</v>
      </c>
      <c r="BN448" s="1701">
        <f t="shared" si="220"/>
        <v>0</v>
      </c>
    </row>
    <row r="449" spans="1:66">
      <c r="A449" s="1717" t="s">
        <v>3551</v>
      </c>
      <c r="B449" s="1674">
        <v>6220</v>
      </c>
      <c r="C449" s="1674">
        <v>176</v>
      </c>
      <c r="D449" s="1716">
        <v>443</v>
      </c>
      <c r="E449" s="1684" t="s">
        <v>3552</v>
      </c>
      <c r="F449" s="1684" t="s">
        <v>1582</v>
      </c>
      <c r="G449" s="1684" t="s">
        <v>2116</v>
      </c>
      <c r="H449" s="1684" t="s">
        <v>1429</v>
      </c>
      <c r="I449" s="1684">
        <v>11</v>
      </c>
      <c r="J449" s="1684">
        <v>585</v>
      </c>
      <c r="K449" s="1684">
        <v>585</v>
      </c>
      <c r="L449" s="1684">
        <v>47.2</v>
      </c>
      <c r="M449" s="1684">
        <v>468</v>
      </c>
      <c r="N449" s="1684">
        <v>0.5413</v>
      </c>
      <c r="O449" s="1700">
        <f t="shared" si="242"/>
        <v>0.13372807251010072</v>
      </c>
      <c r="P449" s="1684">
        <v>2460</v>
      </c>
      <c r="Q449" s="1701">
        <f t="shared" si="211"/>
        <v>11037</v>
      </c>
      <c r="R449" s="1701">
        <f t="shared" si="212"/>
        <v>0</v>
      </c>
      <c r="S449" s="1684">
        <v>585</v>
      </c>
      <c r="T449" s="1684">
        <v>58.8</v>
      </c>
      <c r="U449" s="1684">
        <v>468</v>
      </c>
      <c r="V449" s="1684">
        <v>0.72550000000000003</v>
      </c>
      <c r="W449" s="1700">
        <f t="shared" si="243"/>
        <v>5.9548952414829118E-2</v>
      </c>
      <c r="X449" s="1684">
        <v>1890</v>
      </c>
      <c r="Y449" s="1701">
        <f t="shared" si="214"/>
        <v>19043</v>
      </c>
      <c r="Z449" s="1701">
        <f t="shared" si="225"/>
        <v>0</v>
      </c>
      <c r="AA449" s="1684">
        <v>585</v>
      </c>
      <c r="AB449" s="1684">
        <v>58.4</v>
      </c>
      <c r="AC449" s="1684">
        <v>468</v>
      </c>
      <c r="AD449" s="1684">
        <v>0.71109999999999995</v>
      </c>
      <c r="AE449" s="1700">
        <f t="shared" si="244"/>
        <v>5.8026109997009807E-2</v>
      </c>
      <c r="AF449" s="1684">
        <v>1735</v>
      </c>
      <c r="AG449" s="1701">
        <f t="shared" si="215"/>
        <v>17940</v>
      </c>
      <c r="AH449" s="1701">
        <f t="shared" si="226"/>
        <v>0</v>
      </c>
      <c r="AI449" s="1684">
        <v>585</v>
      </c>
      <c r="AJ449" s="1684">
        <v>10</v>
      </c>
      <c r="AK449" s="1684">
        <v>468</v>
      </c>
      <c r="AL449" s="1684">
        <v>0.62629999999999997</v>
      </c>
      <c r="AM449" s="1700">
        <f t="shared" si="245"/>
        <v>0.32727625463766552</v>
      </c>
      <c r="AN449" s="1684">
        <v>1525</v>
      </c>
      <c r="AO449" s="1701">
        <f t="shared" si="216"/>
        <v>2796</v>
      </c>
      <c r="AP449" s="1701">
        <f t="shared" si="227"/>
        <v>0</v>
      </c>
      <c r="AQ449" s="1684">
        <v>585</v>
      </c>
      <c r="AR449" s="1684">
        <v>20</v>
      </c>
      <c r="AS449" s="1684">
        <v>468</v>
      </c>
      <c r="AT449" s="1684">
        <v>0.60719999999999996</v>
      </c>
      <c r="AU449" s="1700">
        <f t="shared" si="246"/>
        <v>0.12064013203564397</v>
      </c>
      <c r="AV449" s="1684">
        <v>1090</v>
      </c>
      <c r="AW449" s="1701">
        <f t="shared" si="217"/>
        <v>5421</v>
      </c>
      <c r="AX449" s="1701">
        <f t="shared" si="228"/>
        <v>0</v>
      </c>
      <c r="AY449" s="1684">
        <v>585</v>
      </c>
      <c r="AZ449" s="1684">
        <v>52.4</v>
      </c>
      <c r="BA449" s="1684">
        <v>468</v>
      </c>
      <c r="BB449" s="1684">
        <v>0.60660000000000003</v>
      </c>
      <c r="BC449" s="1700">
        <f t="shared" si="247"/>
        <v>9.6347933545251591E-2</v>
      </c>
      <c r="BD449" s="1684">
        <v>2205</v>
      </c>
      <c r="BE449" s="1701">
        <f t="shared" si="218"/>
        <v>13731</v>
      </c>
      <c r="BF449" s="1701">
        <f t="shared" si="229"/>
        <v>0</v>
      </c>
      <c r="BG449" s="1684">
        <v>585</v>
      </c>
      <c r="BH449" s="1684">
        <v>311.2</v>
      </c>
      <c r="BI449" s="1684">
        <v>468</v>
      </c>
      <c r="BJ449" s="1684">
        <v>0.94750000000000001</v>
      </c>
      <c r="BK449" s="1700">
        <f t="shared" si="248"/>
        <v>0.1941631817121959</v>
      </c>
      <c r="BL449" s="1684">
        <v>42595</v>
      </c>
      <c r="BM449" s="1701">
        <f t="shared" si="219"/>
        <v>131626</v>
      </c>
      <c r="BN449" s="1701">
        <f t="shared" si="220"/>
        <v>0</v>
      </c>
    </row>
    <row r="450" spans="1:66">
      <c r="A450" s="1717" t="s">
        <v>3717</v>
      </c>
      <c r="B450" s="1674">
        <v>1220</v>
      </c>
      <c r="C450" s="1674">
        <v>80</v>
      </c>
      <c r="D450" s="1716">
        <v>444</v>
      </c>
      <c r="E450" s="1684" t="s">
        <v>3902</v>
      </c>
      <c r="F450" s="1684" t="s">
        <v>3718</v>
      </c>
      <c r="G450" s="1684" t="s">
        <v>2116</v>
      </c>
      <c r="H450" s="1684" t="s">
        <v>1043</v>
      </c>
      <c r="I450" s="1684">
        <v>33</v>
      </c>
      <c r="J450" s="1684">
        <v>589</v>
      </c>
      <c r="K450" s="1684">
        <v>589</v>
      </c>
      <c r="L450" s="1684">
        <v>372</v>
      </c>
      <c r="M450" s="1684">
        <v>589</v>
      </c>
      <c r="N450" s="1684">
        <v>0.98780000000000001</v>
      </c>
      <c r="O450" s="1700">
        <f t="shared" si="242"/>
        <v>0.44131595428383991</v>
      </c>
      <c r="P450" s="1684">
        <v>116760</v>
      </c>
      <c r="Q450" s="1701">
        <f t="shared" si="211"/>
        <v>158743</v>
      </c>
      <c r="R450" s="1701">
        <f t="shared" si="212"/>
        <v>0</v>
      </c>
      <c r="S450" s="1684">
        <v>589</v>
      </c>
      <c r="T450" s="1684">
        <v>408</v>
      </c>
      <c r="U450" s="1684">
        <v>589</v>
      </c>
      <c r="V450" s="1684">
        <v>0.98850000000000005</v>
      </c>
      <c r="W450" s="1700">
        <f t="shared" si="243"/>
        <v>0.48310152458522854</v>
      </c>
      <c r="X450" s="1684">
        <v>144960</v>
      </c>
      <c r="Y450" s="1701">
        <f t="shared" si="214"/>
        <v>180037</v>
      </c>
      <c r="Z450" s="1701">
        <f t="shared" si="225"/>
        <v>0</v>
      </c>
      <c r="AA450" s="1684">
        <v>589</v>
      </c>
      <c r="AB450" s="1684">
        <v>420</v>
      </c>
      <c r="AC450" s="1684">
        <v>589</v>
      </c>
      <c r="AD450" s="1684">
        <v>0.98799999999999999</v>
      </c>
      <c r="AE450" s="1700">
        <f t="shared" si="244"/>
        <v>0.56431141957457742</v>
      </c>
      <c r="AF450" s="1684">
        <v>168600</v>
      </c>
      <c r="AG450" s="1701">
        <f t="shared" si="215"/>
        <v>179263</v>
      </c>
      <c r="AH450" s="1701">
        <f t="shared" si="226"/>
        <v>0</v>
      </c>
      <c r="AI450" s="1684">
        <v>589</v>
      </c>
      <c r="AJ450" s="1684">
        <v>408</v>
      </c>
      <c r="AK450" s="1684">
        <v>589</v>
      </c>
      <c r="AL450" s="1684">
        <v>0.98619999999999997</v>
      </c>
      <c r="AM450" s="1700">
        <f t="shared" si="245"/>
        <v>0.48743501561267183</v>
      </c>
      <c r="AN450" s="1684">
        <v>145920</v>
      </c>
      <c r="AO450" s="1701">
        <f t="shared" si="216"/>
        <v>179618</v>
      </c>
      <c r="AP450" s="1701">
        <f t="shared" si="227"/>
        <v>0</v>
      </c>
      <c r="AQ450" s="1684">
        <v>589</v>
      </c>
      <c r="AR450" s="1684">
        <v>384</v>
      </c>
      <c r="AS450" s="1684">
        <v>589</v>
      </c>
      <c r="AT450" s="1684">
        <v>0.98409999999999997</v>
      </c>
      <c r="AU450" s="1700">
        <f t="shared" si="246"/>
        <v>0.55485717532421419</v>
      </c>
      <c r="AV450" s="1684">
        <v>156000</v>
      </c>
      <c r="AW450" s="1701">
        <f t="shared" si="217"/>
        <v>168692</v>
      </c>
      <c r="AX450" s="1701">
        <f t="shared" si="228"/>
        <v>0</v>
      </c>
      <c r="AY450" s="1684">
        <v>589</v>
      </c>
      <c r="AZ450" s="1684">
        <v>408</v>
      </c>
      <c r="BA450" s="1684">
        <v>589</v>
      </c>
      <c r="BB450" s="1684">
        <v>0.98529999999999995</v>
      </c>
      <c r="BC450" s="1700">
        <f t="shared" si="247"/>
        <v>0.47097562933289289</v>
      </c>
      <c r="BD450" s="1684">
        <v>136320</v>
      </c>
      <c r="BE450" s="1701">
        <f t="shared" si="218"/>
        <v>173665</v>
      </c>
      <c r="BF450" s="1701">
        <f t="shared" si="229"/>
        <v>0</v>
      </c>
      <c r="BG450" s="1684">
        <v>589</v>
      </c>
      <c r="BH450" s="1684">
        <v>360</v>
      </c>
      <c r="BI450" s="1684">
        <v>589</v>
      </c>
      <c r="BJ450" s="1684">
        <v>0.98370000000000002</v>
      </c>
      <c r="BK450" s="1700">
        <f t="shared" si="248"/>
        <v>0.46774976926773798</v>
      </c>
      <c r="BL450" s="1684">
        <v>123240</v>
      </c>
      <c r="BM450" s="1701">
        <f t="shared" si="219"/>
        <v>158085</v>
      </c>
      <c r="BN450" s="1701">
        <f t="shared" si="220"/>
        <v>0</v>
      </c>
    </row>
    <row r="451" spans="1:66">
      <c r="A451" s="1717" t="s">
        <v>3224</v>
      </c>
      <c r="B451" s="1674">
        <v>1230</v>
      </c>
      <c r="C451" s="1674">
        <v>92</v>
      </c>
      <c r="D451" s="1716">
        <v>445</v>
      </c>
      <c r="E451" s="1684">
        <v>1234</v>
      </c>
      <c r="F451" s="1684" t="s">
        <v>3225</v>
      </c>
      <c r="G451" s="1684" t="s">
        <v>2116</v>
      </c>
      <c r="H451" s="1684" t="s">
        <v>2115</v>
      </c>
      <c r="I451" s="1684">
        <v>33</v>
      </c>
      <c r="J451" s="1684">
        <v>589</v>
      </c>
      <c r="K451" s="1684">
        <v>589</v>
      </c>
      <c r="L451" s="1684">
        <v>312.8</v>
      </c>
      <c r="M451" s="1684">
        <v>471.2</v>
      </c>
      <c r="N451" s="1684">
        <v>0.88880000000000003</v>
      </c>
      <c r="O451" s="1700">
        <f t="shared" si="242"/>
        <v>0.43007018093113653</v>
      </c>
      <c r="P451" s="1684">
        <v>86088</v>
      </c>
      <c r="Q451" s="1701">
        <f t="shared" si="211"/>
        <v>120103</v>
      </c>
      <c r="R451" s="1701">
        <f t="shared" si="212"/>
        <v>0</v>
      </c>
      <c r="S451" s="1684">
        <v>589</v>
      </c>
      <c r="T451" s="1684">
        <v>306.8</v>
      </c>
      <c r="U451" s="1684">
        <v>471.2</v>
      </c>
      <c r="V451" s="1684">
        <v>0.88470000000000004</v>
      </c>
      <c r="W451" s="1700">
        <f t="shared" si="243"/>
        <v>0.27937874903819193</v>
      </c>
      <c r="X451" s="1684">
        <v>56418</v>
      </c>
      <c r="Y451" s="1701">
        <f t="shared" si="214"/>
        <v>121165</v>
      </c>
      <c r="Z451" s="1701">
        <f t="shared" si="225"/>
        <v>0</v>
      </c>
      <c r="AA451" s="1684">
        <v>589</v>
      </c>
      <c r="AB451" s="1684">
        <v>291.60000000000002</v>
      </c>
      <c r="AC451" s="1684">
        <v>471.2</v>
      </c>
      <c r="AD451" s="1684">
        <v>0.88570000000000004</v>
      </c>
      <c r="AE451" s="1700">
        <f t="shared" si="244"/>
        <v>0.25560017894787396</v>
      </c>
      <c r="AF451" s="1684">
        <v>47530</v>
      </c>
      <c r="AG451" s="1701">
        <f t="shared" si="215"/>
        <v>111573</v>
      </c>
      <c r="AH451" s="1701">
        <f t="shared" si="226"/>
        <v>0</v>
      </c>
      <c r="AI451" s="1684">
        <v>589</v>
      </c>
      <c r="AJ451" s="1684">
        <v>288</v>
      </c>
      <c r="AK451" s="1684">
        <v>471.2</v>
      </c>
      <c r="AL451" s="1684">
        <v>0.95150000000000001</v>
      </c>
      <c r="AM451" s="1700">
        <f t="shared" si="245"/>
        <v>0.39258424257491947</v>
      </c>
      <c r="AN451" s="1684">
        <v>80040</v>
      </c>
      <c r="AO451" s="1701">
        <f t="shared" si="216"/>
        <v>122328</v>
      </c>
      <c r="AP451" s="1701">
        <f t="shared" si="227"/>
        <v>0</v>
      </c>
      <c r="AQ451" s="1684">
        <v>589</v>
      </c>
      <c r="AR451" s="1684">
        <v>312</v>
      </c>
      <c r="AS451" s="1684">
        <v>471.2</v>
      </c>
      <c r="AT451" s="1684">
        <v>0.93469999999999998</v>
      </c>
      <c r="AU451" s="1700">
        <f t="shared" si="246"/>
        <v>0.36392120966436686</v>
      </c>
      <c r="AV451" s="1684">
        <v>78960</v>
      </c>
      <c r="AW451" s="1701">
        <f t="shared" si="217"/>
        <v>130182</v>
      </c>
      <c r="AX451" s="1701">
        <f t="shared" si="228"/>
        <v>0</v>
      </c>
      <c r="AY451" s="1684">
        <v>589</v>
      </c>
      <c r="AZ451" s="1684">
        <v>300</v>
      </c>
      <c r="BA451" s="1684">
        <v>471.2</v>
      </c>
      <c r="BB451" s="1684">
        <v>0.93059999999999998</v>
      </c>
      <c r="BC451" s="1700">
        <f t="shared" si="247"/>
        <v>0.35377414810038921</v>
      </c>
      <c r="BD451" s="1684">
        <v>71112</v>
      </c>
      <c r="BE451" s="1701">
        <f t="shared" si="218"/>
        <v>120606</v>
      </c>
      <c r="BF451" s="1701">
        <f t="shared" si="229"/>
        <v>0</v>
      </c>
      <c r="BG451" s="1684">
        <v>589</v>
      </c>
      <c r="BH451" s="1684">
        <v>288</v>
      </c>
      <c r="BI451" s="1684">
        <v>471.2</v>
      </c>
      <c r="BJ451" s="1684">
        <v>0.95250000000000001</v>
      </c>
      <c r="BK451" s="1700">
        <f t="shared" si="248"/>
        <v>0.2909246559233859</v>
      </c>
      <c r="BL451" s="1684">
        <v>59376</v>
      </c>
      <c r="BM451" s="1701">
        <f t="shared" si="219"/>
        <v>122456</v>
      </c>
      <c r="BN451" s="1701">
        <f t="shared" si="220"/>
        <v>0</v>
      </c>
    </row>
    <row r="452" spans="1:66">
      <c r="A452" s="1717" t="s">
        <v>2882</v>
      </c>
      <c r="B452" s="1674">
        <v>1230</v>
      </c>
      <c r="C452" s="1674">
        <v>5</v>
      </c>
      <c r="D452" s="1716">
        <v>446</v>
      </c>
      <c r="E452" s="1684">
        <v>19292</v>
      </c>
      <c r="F452" s="1684" t="s">
        <v>3553</v>
      </c>
      <c r="G452" s="1684" t="s">
        <v>2116</v>
      </c>
      <c r="H452" s="1684" t="s">
        <v>2115</v>
      </c>
      <c r="I452" s="1684">
        <v>33</v>
      </c>
      <c r="J452" s="1684">
        <v>600</v>
      </c>
      <c r="K452" s="1684">
        <v>600</v>
      </c>
      <c r="L452" s="1684">
        <v>348</v>
      </c>
      <c r="M452" s="1684">
        <v>480</v>
      </c>
      <c r="N452" s="1684">
        <v>0.99790000000000001</v>
      </c>
      <c r="O452" s="1700">
        <f t="shared" si="242"/>
        <v>0.689666690855394</v>
      </c>
      <c r="P452" s="1684">
        <v>172440</v>
      </c>
      <c r="Q452" s="1701">
        <f t="shared" si="211"/>
        <v>150020</v>
      </c>
      <c r="R452" s="1701">
        <f t="shared" si="212"/>
        <v>22420</v>
      </c>
      <c r="S452" s="1684">
        <v>600</v>
      </c>
      <c r="T452" s="1684">
        <v>360</v>
      </c>
      <c r="U452" s="1684">
        <v>480</v>
      </c>
      <c r="V452" s="1684">
        <v>0.99560000000000004</v>
      </c>
      <c r="W452" s="1700">
        <f t="shared" si="243"/>
        <v>0.50895985346276296</v>
      </c>
      <c r="X452" s="1684">
        <v>135720</v>
      </c>
      <c r="Y452" s="1701">
        <f t="shared" si="214"/>
        <v>159997</v>
      </c>
      <c r="Z452" s="1701">
        <f t="shared" si="225"/>
        <v>0</v>
      </c>
      <c r="AA452" s="1684">
        <v>600</v>
      </c>
      <c r="AB452" s="1684">
        <v>360</v>
      </c>
      <c r="AC452" s="1684">
        <v>480</v>
      </c>
      <c r="AD452" s="1684">
        <v>0.99460000000000004</v>
      </c>
      <c r="AE452" s="1700">
        <f t="shared" si="244"/>
        <v>0.68797432059044761</v>
      </c>
      <c r="AF452" s="1684">
        <v>177360</v>
      </c>
      <c r="AG452" s="1701">
        <f t="shared" si="215"/>
        <v>154680</v>
      </c>
      <c r="AH452" s="1701">
        <f t="shared" si="226"/>
        <v>22680</v>
      </c>
      <c r="AI452" s="1684">
        <v>600</v>
      </c>
      <c r="AJ452" s="1684">
        <v>360</v>
      </c>
      <c r="AK452" s="1684">
        <v>480</v>
      </c>
      <c r="AL452" s="1684">
        <v>0.99270000000000003</v>
      </c>
      <c r="AM452" s="1700">
        <f t="shared" si="245"/>
        <v>0.55332240769805963</v>
      </c>
      <c r="AN452" s="1684">
        <v>147120</v>
      </c>
      <c r="AO452" s="1701">
        <f t="shared" si="216"/>
        <v>159531</v>
      </c>
      <c r="AP452" s="1701">
        <f t="shared" si="227"/>
        <v>0</v>
      </c>
      <c r="AQ452" s="1684">
        <v>600</v>
      </c>
      <c r="AR452" s="1684">
        <v>372</v>
      </c>
      <c r="AS452" s="1684">
        <v>480</v>
      </c>
      <c r="AT452" s="1684">
        <v>0.9919</v>
      </c>
      <c r="AU452" s="1700">
        <f t="shared" si="246"/>
        <v>0.64125031905153906</v>
      </c>
      <c r="AV452" s="1684">
        <v>176040</v>
      </c>
      <c r="AW452" s="1701">
        <f t="shared" si="217"/>
        <v>164716</v>
      </c>
      <c r="AX452" s="1701">
        <f t="shared" si="228"/>
        <v>11324</v>
      </c>
      <c r="AY452" s="1684">
        <v>600</v>
      </c>
      <c r="AZ452" s="1684">
        <v>365.76</v>
      </c>
      <c r="BA452" s="1684">
        <v>480</v>
      </c>
      <c r="BB452" s="1684">
        <v>0.99219999999999997</v>
      </c>
      <c r="BC452" s="1700">
        <f t="shared" si="247"/>
        <v>0.76991702529658423</v>
      </c>
      <c r="BD452" s="1684">
        <v>201174</v>
      </c>
      <c r="BE452" s="1701">
        <f t="shared" si="218"/>
        <v>156776</v>
      </c>
      <c r="BF452" s="1701">
        <f t="shared" si="229"/>
        <v>44398</v>
      </c>
      <c r="BG452" s="1684">
        <v>600</v>
      </c>
      <c r="BH452" s="1684">
        <v>372.96</v>
      </c>
      <c r="BI452" s="1684">
        <v>480</v>
      </c>
      <c r="BJ452" s="1684">
        <v>0.9899</v>
      </c>
      <c r="BK452" s="1700">
        <f t="shared" si="248"/>
        <v>0.5930326054711379</v>
      </c>
      <c r="BL452" s="1684">
        <v>162894</v>
      </c>
      <c r="BM452" s="1701">
        <f t="shared" si="219"/>
        <v>164808</v>
      </c>
      <c r="BN452" s="1701">
        <f t="shared" si="220"/>
        <v>0</v>
      </c>
    </row>
    <row r="453" spans="1:66">
      <c r="A453" s="1717" t="s">
        <v>2883</v>
      </c>
      <c r="B453" s="1674">
        <v>1230</v>
      </c>
      <c r="C453" s="1674">
        <v>25</v>
      </c>
      <c r="D453" s="1716">
        <v>447</v>
      </c>
      <c r="E453" s="1684" t="s">
        <v>3258</v>
      </c>
      <c r="F453" s="1684" t="s">
        <v>1434</v>
      </c>
      <c r="G453" s="1684" t="s">
        <v>2116</v>
      </c>
      <c r="H453" s="1684" t="s">
        <v>2115</v>
      </c>
      <c r="I453" s="1684">
        <v>33</v>
      </c>
      <c r="J453" s="1684">
        <v>600</v>
      </c>
      <c r="K453" s="1684">
        <v>600</v>
      </c>
      <c r="L453" s="1684">
        <v>450</v>
      </c>
      <c r="M453" s="1684">
        <v>480</v>
      </c>
      <c r="N453" s="1684">
        <v>0.9718</v>
      </c>
      <c r="O453" s="1700">
        <f t="shared" si="242"/>
        <v>0.29536636863247273</v>
      </c>
      <c r="P453" s="1684">
        <v>93000</v>
      </c>
      <c r="Q453" s="1701">
        <f t="shared" si="211"/>
        <v>188918</v>
      </c>
      <c r="R453" s="1701">
        <f t="shared" si="212"/>
        <v>0</v>
      </c>
      <c r="S453" s="1684">
        <v>600</v>
      </c>
      <c r="T453" s="1684">
        <v>390</v>
      </c>
      <c r="U453" s="1684">
        <v>480</v>
      </c>
      <c r="V453" s="1684">
        <v>0.98770000000000002</v>
      </c>
      <c r="W453" s="1700">
        <f t="shared" si="243"/>
        <v>0.33497210059245675</v>
      </c>
      <c r="X453" s="1684">
        <v>96000</v>
      </c>
      <c r="Y453" s="1701">
        <f t="shared" si="214"/>
        <v>171955</v>
      </c>
      <c r="Z453" s="1701">
        <f t="shared" si="225"/>
        <v>0</v>
      </c>
      <c r="AA453" s="1684">
        <v>600</v>
      </c>
      <c r="AB453" s="1684">
        <v>480</v>
      </c>
      <c r="AC453" s="1684">
        <v>480</v>
      </c>
      <c r="AD453" s="1684">
        <v>0.98070000000000002</v>
      </c>
      <c r="AE453" s="1700">
        <f t="shared" si="244"/>
        <v>0.22482523820853587</v>
      </c>
      <c r="AF453" s="1684">
        <v>76200</v>
      </c>
      <c r="AG453" s="1701">
        <f t="shared" si="215"/>
        <v>203358</v>
      </c>
      <c r="AH453" s="1701">
        <f t="shared" si="226"/>
        <v>0</v>
      </c>
      <c r="AI453" s="1684">
        <v>600</v>
      </c>
      <c r="AJ453" s="1684">
        <v>330</v>
      </c>
      <c r="AK453" s="1684">
        <v>480</v>
      </c>
      <c r="AL453" s="1684">
        <v>0.98799999999999999</v>
      </c>
      <c r="AM453" s="1700">
        <f t="shared" si="245"/>
        <v>0.3042373585667304</v>
      </c>
      <c r="AN453" s="1684">
        <v>73800</v>
      </c>
      <c r="AO453" s="1701">
        <f t="shared" si="216"/>
        <v>145544</v>
      </c>
      <c r="AP453" s="1701">
        <f t="shared" si="227"/>
        <v>0</v>
      </c>
      <c r="AQ453" s="1684">
        <v>600</v>
      </c>
      <c r="AR453" s="1684">
        <v>450</v>
      </c>
      <c r="AS453" s="1684">
        <v>480</v>
      </c>
      <c r="AT453" s="1684">
        <v>0.98640000000000005</v>
      </c>
      <c r="AU453" s="1700">
        <f t="shared" si="246"/>
        <v>0.39515911013438676</v>
      </c>
      <c r="AV453" s="1684">
        <v>130500</v>
      </c>
      <c r="AW453" s="1701">
        <f t="shared" si="217"/>
        <v>198148</v>
      </c>
      <c r="AX453" s="1701">
        <f t="shared" si="228"/>
        <v>0</v>
      </c>
      <c r="AY453" s="1684">
        <v>600</v>
      </c>
      <c r="AZ453" s="1684">
        <v>460.8</v>
      </c>
      <c r="BA453" s="1684">
        <v>480</v>
      </c>
      <c r="BB453" s="1684">
        <v>0.9708</v>
      </c>
      <c r="BC453" s="1700">
        <f t="shared" si="247"/>
        <v>0.28804227243376979</v>
      </c>
      <c r="BD453" s="1684">
        <v>92775</v>
      </c>
      <c r="BE453" s="1701">
        <f t="shared" si="218"/>
        <v>193253</v>
      </c>
      <c r="BF453" s="1701">
        <f t="shared" si="229"/>
        <v>0</v>
      </c>
      <c r="BG453" s="1684">
        <v>600</v>
      </c>
      <c r="BH453" s="1684">
        <v>566.4</v>
      </c>
      <c r="BI453" s="1684">
        <v>566.4</v>
      </c>
      <c r="BJ453" s="1684">
        <v>0.97330000000000005</v>
      </c>
      <c r="BK453" s="1700">
        <f t="shared" si="248"/>
        <v>0.28584651792058835</v>
      </c>
      <c r="BL453" s="1684">
        <v>117240</v>
      </c>
      <c r="BM453" s="1701">
        <f t="shared" si="219"/>
        <v>246090</v>
      </c>
      <c r="BN453" s="1701">
        <f t="shared" si="220"/>
        <v>0</v>
      </c>
    </row>
    <row r="454" spans="1:66">
      <c r="A454" s="1717" t="s">
        <v>2577</v>
      </c>
      <c r="B454" s="1674">
        <v>6110</v>
      </c>
      <c r="C454" s="1674">
        <v>7</v>
      </c>
      <c r="D454" s="1716">
        <v>448</v>
      </c>
      <c r="E454" s="1684" t="s">
        <v>2979</v>
      </c>
      <c r="F454" s="1684" t="s">
        <v>1278</v>
      </c>
      <c r="G454" s="1684" t="s">
        <v>2116</v>
      </c>
      <c r="H454" s="1684" t="s">
        <v>1475</v>
      </c>
      <c r="I454" s="1684">
        <v>33</v>
      </c>
      <c r="J454" s="1684">
        <v>600</v>
      </c>
      <c r="K454" s="1684">
        <v>600</v>
      </c>
      <c r="L454" s="1684">
        <v>248.16</v>
      </c>
      <c r="M454" s="1684">
        <v>600</v>
      </c>
      <c r="N454" s="1684">
        <v>0.91710000000000003</v>
      </c>
      <c r="O454" s="1700">
        <f t="shared" si="242"/>
        <v>0.63470083880164685</v>
      </c>
      <c r="P454" s="1684">
        <v>104004</v>
      </c>
      <c r="Q454" s="1701">
        <f t="shared" si="211"/>
        <v>98318</v>
      </c>
      <c r="R454" s="1701">
        <f t="shared" si="212"/>
        <v>5686</v>
      </c>
      <c r="S454" s="1684">
        <v>600</v>
      </c>
      <c r="T454" s="1684">
        <v>241.92</v>
      </c>
      <c r="U454" s="1684">
        <v>600</v>
      </c>
      <c r="V454" s="1684">
        <v>0.86009999999999998</v>
      </c>
      <c r="W454" s="1700">
        <f t="shared" si="243"/>
        <v>0.38684024434696718</v>
      </c>
      <c r="X454" s="1684">
        <v>59886</v>
      </c>
      <c r="Y454" s="1701">
        <f t="shared" si="214"/>
        <v>92885</v>
      </c>
      <c r="Z454" s="1701">
        <f t="shared" si="225"/>
        <v>0</v>
      </c>
      <c r="AA454" s="1684">
        <v>600</v>
      </c>
      <c r="AB454" s="1684">
        <v>199.68</v>
      </c>
      <c r="AC454" s="1684">
        <v>600</v>
      </c>
      <c r="AD454" s="1684">
        <v>0.86729999999999996</v>
      </c>
      <c r="AE454" s="1700">
        <f t="shared" si="244"/>
        <v>0.56443359068964394</v>
      </c>
      <c r="AF454" s="1684">
        <v>70380</v>
      </c>
      <c r="AG454" s="1701">
        <f t="shared" si="215"/>
        <v>74815</v>
      </c>
      <c r="AH454" s="1701">
        <f t="shared" si="226"/>
        <v>0</v>
      </c>
      <c r="AI454" s="1684">
        <v>600</v>
      </c>
      <c r="AJ454" s="1684">
        <v>193.92</v>
      </c>
      <c r="AK454" s="1684">
        <v>600</v>
      </c>
      <c r="AL454" s="1684">
        <v>0.82650000000000001</v>
      </c>
      <c r="AM454" s="1700">
        <f t="shared" si="245"/>
        <v>0.55232731135650892</v>
      </c>
      <c r="AN454" s="1684">
        <v>65862</v>
      </c>
      <c r="AO454" s="1701">
        <f t="shared" si="216"/>
        <v>71547</v>
      </c>
      <c r="AP454" s="1701">
        <f t="shared" si="227"/>
        <v>0</v>
      </c>
      <c r="AQ454" s="1684">
        <v>600</v>
      </c>
      <c r="AR454" s="1684">
        <v>192</v>
      </c>
      <c r="AS454" s="1684">
        <v>600</v>
      </c>
      <c r="AT454" s="1684">
        <v>0.78439999999999999</v>
      </c>
      <c r="AU454" s="1700">
        <f t="shared" si="246"/>
        <v>0.40567614175343936</v>
      </c>
      <c r="AV454" s="1684">
        <v>45456</v>
      </c>
      <c r="AW454" s="1701">
        <f t="shared" si="217"/>
        <v>67230</v>
      </c>
      <c r="AX454" s="1701">
        <f t="shared" si="228"/>
        <v>0</v>
      </c>
      <c r="AY454" s="1684">
        <v>600</v>
      </c>
      <c r="AZ454" s="1684">
        <v>158.88</v>
      </c>
      <c r="BA454" s="1684">
        <v>600</v>
      </c>
      <c r="BB454" s="1684">
        <v>0.64990000000000003</v>
      </c>
      <c r="BC454" s="1700">
        <f t="shared" si="247"/>
        <v>0.11492459319663971</v>
      </c>
      <c r="BD454" s="1684">
        <v>8544</v>
      </c>
      <c r="BE454" s="1701">
        <f t="shared" si="218"/>
        <v>44607</v>
      </c>
      <c r="BF454" s="1701">
        <f t="shared" si="229"/>
        <v>0</v>
      </c>
      <c r="BG454" s="1684">
        <v>600</v>
      </c>
      <c r="BH454" s="1684">
        <v>161.28</v>
      </c>
      <c r="BI454" s="1684">
        <v>600</v>
      </c>
      <c r="BJ454" s="1684">
        <v>0.73450000000000004</v>
      </c>
      <c r="BK454" s="1700">
        <f t="shared" si="248"/>
        <v>0.51691531539162139</v>
      </c>
      <c r="BL454" s="1684">
        <v>45558</v>
      </c>
      <c r="BM454" s="1701">
        <f t="shared" si="219"/>
        <v>52881</v>
      </c>
      <c r="BN454" s="1701">
        <f t="shared" si="220"/>
        <v>0</v>
      </c>
    </row>
    <row r="455" spans="1:66">
      <c r="A455" s="1717" t="s">
        <v>2885</v>
      </c>
      <c r="B455" s="1674">
        <v>6110</v>
      </c>
      <c r="C455" s="1674">
        <v>14</v>
      </c>
      <c r="D455" s="1716">
        <v>449</v>
      </c>
      <c r="E455" s="1684" t="s">
        <v>3259</v>
      </c>
      <c r="F455" s="1684" t="s">
        <v>655</v>
      </c>
      <c r="G455" s="1684" t="s">
        <v>2116</v>
      </c>
      <c r="H455" s="1684" t="s">
        <v>2115</v>
      </c>
      <c r="I455" s="1684">
        <v>33</v>
      </c>
      <c r="J455" s="1684">
        <v>600</v>
      </c>
      <c r="K455" s="1684">
        <v>600</v>
      </c>
      <c r="L455" s="1684">
        <v>493.44</v>
      </c>
      <c r="M455" s="1684">
        <v>493.44</v>
      </c>
      <c r="N455" s="1684">
        <v>0.94899999999999995</v>
      </c>
      <c r="O455" s="1700">
        <f t="shared" si="242"/>
        <v>0.37451319157718072</v>
      </c>
      <c r="P455" s="1684">
        <v>126270</v>
      </c>
      <c r="Q455" s="1701">
        <f t="shared" ref="Q455:Q487" si="249">+ROUND(24*30*L455*N455*0.6,0)</f>
        <v>202295</v>
      </c>
      <c r="R455" s="1701">
        <f t="shared" ref="R455:R487" si="250">+MAX((P455-Q455),0)</f>
        <v>0</v>
      </c>
      <c r="S455" s="1684">
        <v>600</v>
      </c>
      <c r="T455" s="1684">
        <v>480</v>
      </c>
      <c r="U455" s="1684">
        <v>480</v>
      </c>
      <c r="V455" s="1684">
        <v>0.92959999999999998</v>
      </c>
      <c r="W455" s="1700">
        <f t="shared" si="243"/>
        <v>0.26239028695426869</v>
      </c>
      <c r="X455" s="1684">
        <v>87108</v>
      </c>
      <c r="Y455" s="1701">
        <f t="shared" ref="Y455:Y487" si="251">+ROUND(24*31*T455*V455*0.6,0)</f>
        <v>199187</v>
      </c>
      <c r="Z455" s="1701">
        <f t="shared" si="225"/>
        <v>0</v>
      </c>
      <c r="AA455" s="1684">
        <v>600</v>
      </c>
      <c r="AB455" s="1684">
        <v>463.68</v>
      </c>
      <c r="AC455" s="1684">
        <v>480</v>
      </c>
      <c r="AD455" s="1684">
        <v>0.97340000000000004</v>
      </c>
      <c r="AE455" s="1700">
        <f t="shared" si="244"/>
        <v>0.7390854257172228</v>
      </c>
      <c r="AF455" s="1684">
        <v>240180</v>
      </c>
      <c r="AG455" s="1701">
        <f t="shared" ref="AG455:AG487" si="252">+ROUND(24*30*AB455*AD455*0.6,0)</f>
        <v>194982</v>
      </c>
      <c r="AH455" s="1701">
        <f t="shared" si="226"/>
        <v>45198</v>
      </c>
      <c r="AI455" s="1684">
        <v>600</v>
      </c>
      <c r="AJ455" s="1684">
        <v>496.8</v>
      </c>
      <c r="AK455" s="1684">
        <v>496.8</v>
      </c>
      <c r="AL455" s="1684">
        <v>0.91520000000000001</v>
      </c>
      <c r="AM455" s="1700">
        <f t="shared" si="245"/>
        <v>0.2044014469505353</v>
      </c>
      <c r="AN455" s="1684">
        <v>69144</v>
      </c>
      <c r="AO455" s="1701">
        <f t="shared" ref="AO455:AO487" si="253">+ROUND(24*31*AJ455*AL455*0.6,0)</f>
        <v>202965</v>
      </c>
      <c r="AP455" s="1701">
        <f t="shared" si="227"/>
        <v>0</v>
      </c>
      <c r="AQ455" s="1684">
        <v>600</v>
      </c>
      <c r="AR455" s="1684">
        <v>420</v>
      </c>
      <c r="AS455" s="1684">
        <v>480</v>
      </c>
      <c r="AT455" s="1684">
        <v>0.90359999999999996</v>
      </c>
      <c r="AU455" s="1700">
        <f t="shared" si="246"/>
        <v>0.25894884364232773</v>
      </c>
      <c r="AV455" s="1684">
        <v>73116</v>
      </c>
      <c r="AW455" s="1701">
        <f t="shared" ref="AW455:AW487" si="254">+ROUND(24*31*AR455*AT455*0.6,0)</f>
        <v>169414</v>
      </c>
      <c r="AX455" s="1701">
        <f t="shared" si="228"/>
        <v>0</v>
      </c>
      <c r="AY455" s="1684">
        <v>600</v>
      </c>
      <c r="AZ455" s="1684">
        <v>542.88</v>
      </c>
      <c r="BA455" s="1684">
        <v>542.88</v>
      </c>
      <c r="BB455" s="1684">
        <v>0.97140000000000004</v>
      </c>
      <c r="BC455" s="1700">
        <f t="shared" si="247"/>
        <v>0.71996280476930519</v>
      </c>
      <c r="BD455" s="1684">
        <v>273366</v>
      </c>
      <c r="BE455" s="1701">
        <f t="shared" ref="BE455:BE487" si="255">+ROUND(24*30*AZ455*BB455*0.6,0)</f>
        <v>227817</v>
      </c>
      <c r="BF455" s="1701">
        <f t="shared" si="229"/>
        <v>45549</v>
      </c>
      <c r="BG455" s="1684">
        <v>600</v>
      </c>
      <c r="BH455" s="1684">
        <v>409.44</v>
      </c>
      <c r="BI455" s="1684">
        <v>480</v>
      </c>
      <c r="BJ455" s="1684">
        <v>0.93940000000000001</v>
      </c>
      <c r="BK455" s="1700">
        <f t="shared" si="248"/>
        <v>0.42009596817556782</v>
      </c>
      <c r="BL455" s="1684">
        <v>120216</v>
      </c>
      <c r="BM455" s="1701">
        <f t="shared" ref="BM455:BM487" si="256">+ROUND(24*31*BH455*BJ455*0.6,0)</f>
        <v>171698</v>
      </c>
      <c r="BN455" s="1701">
        <f t="shared" ref="BN455:BN487" si="257">+MAX((BL455-BM455),0)</f>
        <v>0</v>
      </c>
    </row>
    <row r="456" spans="1:66">
      <c r="A456" s="1717" t="s">
        <v>3554</v>
      </c>
      <c r="B456" s="1674">
        <v>6110</v>
      </c>
      <c r="C456" s="1674">
        <v>85</v>
      </c>
      <c r="D456" s="1716">
        <v>450</v>
      </c>
      <c r="E456" s="1684" t="s">
        <v>3555</v>
      </c>
      <c r="F456" s="1684" t="s">
        <v>3556</v>
      </c>
      <c r="G456" s="1684" t="s">
        <v>2116</v>
      </c>
      <c r="H456" s="1684" t="s">
        <v>1429</v>
      </c>
      <c r="I456" s="1684">
        <v>33</v>
      </c>
      <c r="J456" s="1684">
        <v>600</v>
      </c>
      <c r="K456" s="1684">
        <v>600</v>
      </c>
      <c r="L456" s="1684">
        <v>300</v>
      </c>
      <c r="M456" s="1684">
        <v>480</v>
      </c>
      <c r="N456" s="1684">
        <v>0.9919</v>
      </c>
      <c r="O456" s="1700">
        <f t="shared" si="242"/>
        <v>0.53852874953792385</v>
      </c>
      <c r="P456" s="1684">
        <v>115380</v>
      </c>
      <c r="Q456" s="1701">
        <f t="shared" si="249"/>
        <v>128550</v>
      </c>
      <c r="R456" s="1701">
        <f t="shared" si="250"/>
        <v>0</v>
      </c>
      <c r="S456" s="1684">
        <v>600</v>
      </c>
      <c r="T456" s="1684">
        <v>288</v>
      </c>
      <c r="U456" s="1684">
        <v>480</v>
      </c>
      <c r="V456" s="1684">
        <v>0.99039999999999995</v>
      </c>
      <c r="W456" s="1700">
        <f t="shared" si="243"/>
        <v>0.48358506899207304</v>
      </c>
      <c r="X456" s="1684">
        <v>102624</v>
      </c>
      <c r="Y456" s="1701">
        <f t="shared" si="251"/>
        <v>127329</v>
      </c>
      <c r="Z456" s="1701">
        <f t="shared" si="225"/>
        <v>0</v>
      </c>
      <c r="AA456" s="1684">
        <v>600</v>
      </c>
      <c r="AB456" s="1684">
        <v>300</v>
      </c>
      <c r="AC456" s="1684">
        <v>480</v>
      </c>
      <c r="AD456" s="1684">
        <v>0.97299999999999998</v>
      </c>
      <c r="AE456" s="1700">
        <f t="shared" si="244"/>
        <v>0.49389060180427086</v>
      </c>
      <c r="AF456" s="1684">
        <v>103800</v>
      </c>
      <c r="AG456" s="1701">
        <f t="shared" si="252"/>
        <v>126101</v>
      </c>
      <c r="AH456" s="1701">
        <f t="shared" si="226"/>
        <v>0</v>
      </c>
      <c r="AI456" s="1684">
        <v>600</v>
      </c>
      <c r="AJ456" s="1684">
        <v>312</v>
      </c>
      <c r="AK456" s="1684">
        <v>480</v>
      </c>
      <c r="AL456" s="1684">
        <v>0.96550000000000002</v>
      </c>
      <c r="AM456" s="1700">
        <f t="shared" si="245"/>
        <v>0.50919244968793087</v>
      </c>
      <c r="AN456" s="1684">
        <v>114120</v>
      </c>
      <c r="AO456" s="1701">
        <f t="shared" si="253"/>
        <v>134472</v>
      </c>
      <c r="AP456" s="1701">
        <f t="shared" si="227"/>
        <v>0</v>
      </c>
      <c r="AQ456" s="1684">
        <v>600</v>
      </c>
      <c r="AR456" s="1684">
        <v>312</v>
      </c>
      <c r="AS456" s="1684">
        <v>480</v>
      </c>
      <c r="AT456" s="1684">
        <v>0.96830000000000005</v>
      </c>
      <c r="AU456" s="1700">
        <f t="shared" si="246"/>
        <v>0.48903422957718312</v>
      </c>
      <c r="AV456" s="1684">
        <v>109920</v>
      </c>
      <c r="AW456" s="1701">
        <f t="shared" si="254"/>
        <v>134862</v>
      </c>
      <c r="AX456" s="1701">
        <f t="shared" si="228"/>
        <v>0</v>
      </c>
      <c r="AY456" s="1684">
        <v>600</v>
      </c>
      <c r="AZ456" s="1684">
        <v>312</v>
      </c>
      <c r="BA456" s="1684">
        <v>480</v>
      </c>
      <c r="BB456" s="1684">
        <v>0.96250000000000002</v>
      </c>
      <c r="BC456" s="1700">
        <f t="shared" si="247"/>
        <v>0.49839049839049837</v>
      </c>
      <c r="BD456" s="1684">
        <v>107760</v>
      </c>
      <c r="BE456" s="1701">
        <f t="shared" si="255"/>
        <v>129730</v>
      </c>
      <c r="BF456" s="1701">
        <f t="shared" si="229"/>
        <v>0</v>
      </c>
      <c r="BG456" s="1684">
        <v>600</v>
      </c>
      <c r="BH456" s="1684">
        <v>312</v>
      </c>
      <c r="BI456" s="1684">
        <v>480</v>
      </c>
      <c r="BJ456" s="1684">
        <v>0.96040000000000003</v>
      </c>
      <c r="BK456" s="1700">
        <f t="shared" si="248"/>
        <v>0.50866677759370316</v>
      </c>
      <c r="BL456" s="1684">
        <v>113400</v>
      </c>
      <c r="BM456" s="1701">
        <f t="shared" si="256"/>
        <v>133761</v>
      </c>
      <c r="BN456" s="1701">
        <f t="shared" si="257"/>
        <v>0</v>
      </c>
    </row>
    <row r="457" spans="1:66">
      <c r="A457" s="1717" t="s">
        <v>2886</v>
      </c>
      <c r="B457" s="1674">
        <v>6220</v>
      </c>
      <c r="C457" s="1674">
        <v>150</v>
      </c>
      <c r="D457" s="1716">
        <v>451</v>
      </c>
      <c r="E457" s="1684" t="s">
        <v>3136</v>
      </c>
      <c r="F457" s="1684" t="s">
        <v>1376</v>
      </c>
      <c r="G457" s="1684" t="s">
        <v>2116</v>
      </c>
      <c r="H457" s="1684" t="s">
        <v>2115</v>
      </c>
      <c r="I457" s="1684">
        <v>11</v>
      </c>
      <c r="J457" s="1684">
        <v>600</v>
      </c>
      <c r="K457" s="1684">
        <v>600</v>
      </c>
      <c r="L457" s="1684">
        <v>450</v>
      </c>
      <c r="M457" s="1684">
        <v>480</v>
      </c>
      <c r="N457" s="1684">
        <v>0.94899999999999995</v>
      </c>
      <c r="O457" s="1700">
        <f t="shared" si="242"/>
        <v>0.13444951801116184</v>
      </c>
      <c r="P457" s="1684">
        <v>41340</v>
      </c>
      <c r="Q457" s="1701">
        <f t="shared" si="249"/>
        <v>184486</v>
      </c>
      <c r="R457" s="1701">
        <f t="shared" si="250"/>
        <v>0</v>
      </c>
      <c r="S457" s="1684">
        <v>600</v>
      </c>
      <c r="T457" s="1684">
        <v>488</v>
      </c>
      <c r="U457" s="1684">
        <v>488</v>
      </c>
      <c r="V457" s="1684">
        <v>0.95150000000000001</v>
      </c>
      <c r="W457" s="1700">
        <f t="shared" si="243"/>
        <v>0.10229749403444087</v>
      </c>
      <c r="X457" s="1684">
        <v>35340</v>
      </c>
      <c r="Y457" s="1701">
        <f t="shared" si="251"/>
        <v>207278</v>
      </c>
      <c r="Z457" s="1701">
        <f t="shared" si="225"/>
        <v>0</v>
      </c>
      <c r="AA457" s="1684">
        <v>600</v>
      </c>
      <c r="AB457" s="1684">
        <v>464</v>
      </c>
      <c r="AC457" s="1684">
        <v>480</v>
      </c>
      <c r="AD457" s="1684">
        <v>0.95579999999999998</v>
      </c>
      <c r="AE457" s="1700">
        <f t="shared" si="244"/>
        <v>0.11111331583981324</v>
      </c>
      <c r="AF457" s="1684">
        <v>35480</v>
      </c>
      <c r="AG457" s="1701">
        <f t="shared" si="252"/>
        <v>191588</v>
      </c>
      <c r="AH457" s="1701">
        <f t="shared" si="226"/>
        <v>0</v>
      </c>
      <c r="AI457" s="1684">
        <v>600</v>
      </c>
      <c r="AJ457" s="1684">
        <v>460</v>
      </c>
      <c r="AK457" s="1684">
        <v>480</v>
      </c>
      <c r="AL457" s="1684">
        <v>0.94650000000000001</v>
      </c>
      <c r="AM457" s="1700">
        <f t="shared" si="245"/>
        <v>0.10267645346762402</v>
      </c>
      <c r="AN457" s="1684">
        <v>33260</v>
      </c>
      <c r="AO457" s="1701">
        <f t="shared" si="253"/>
        <v>194358</v>
      </c>
      <c r="AP457" s="1701">
        <f t="shared" si="227"/>
        <v>0</v>
      </c>
      <c r="AQ457" s="1684">
        <v>600</v>
      </c>
      <c r="AR457" s="1684">
        <v>490</v>
      </c>
      <c r="AS457" s="1684">
        <v>490</v>
      </c>
      <c r="AT457" s="1684">
        <v>0.94810000000000005</v>
      </c>
      <c r="AU457" s="1700">
        <f t="shared" si="246"/>
        <v>8.9862457090242764E-2</v>
      </c>
      <c r="AV457" s="1684">
        <v>31060</v>
      </c>
      <c r="AW457" s="1701">
        <f t="shared" si="254"/>
        <v>207384</v>
      </c>
      <c r="AX457" s="1701">
        <f t="shared" si="228"/>
        <v>0</v>
      </c>
      <c r="AY457" s="1684">
        <v>600</v>
      </c>
      <c r="AZ457" s="1684">
        <v>410</v>
      </c>
      <c r="BA457" s="1684">
        <v>480</v>
      </c>
      <c r="BB457" s="1684">
        <v>0.9</v>
      </c>
      <c r="BC457" s="1700">
        <f t="shared" si="247"/>
        <v>8.1978319783197834E-2</v>
      </c>
      <c r="BD457" s="1684">
        <v>21780</v>
      </c>
      <c r="BE457" s="1701">
        <f t="shared" si="255"/>
        <v>159408</v>
      </c>
      <c r="BF457" s="1701">
        <f t="shared" si="229"/>
        <v>0</v>
      </c>
      <c r="BG457" s="1684">
        <v>600</v>
      </c>
      <c r="BH457" s="1684">
        <v>442</v>
      </c>
      <c r="BI457" s="1684">
        <v>480</v>
      </c>
      <c r="BJ457" s="1684">
        <v>0.96309999999999996</v>
      </c>
      <c r="BK457" s="1700">
        <f t="shared" si="248"/>
        <v>0.13021231761238977</v>
      </c>
      <c r="BL457" s="1684">
        <v>41240</v>
      </c>
      <c r="BM457" s="1701">
        <f t="shared" si="256"/>
        <v>190028</v>
      </c>
      <c r="BN457" s="1701">
        <f t="shared" si="257"/>
        <v>0</v>
      </c>
    </row>
    <row r="458" spans="1:66">
      <c r="A458" s="1717" t="s">
        <v>2903</v>
      </c>
      <c r="B458" s="1674">
        <v>1250</v>
      </c>
      <c r="C458" s="1674">
        <v>20</v>
      </c>
      <c r="D458" s="1716">
        <v>452</v>
      </c>
      <c r="E458" s="1684" t="s">
        <v>3274</v>
      </c>
      <c r="F458" s="1684" t="s">
        <v>1766</v>
      </c>
      <c r="G458" s="1684" t="s">
        <v>2116</v>
      </c>
      <c r="H458" s="1684" t="s">
        <v>2115</v>
      </c>
      <c r="I458" s="1684">
        <v>33</v>
      </c>
      <c r="J458" s="1684">
        <v>630</v>
      </c>
      <c r="K458" s="1684">
        <v>630</v>
      </c>
      <c r="L458" s="1684">
        <v>537.6</v>
      </c>
      <c r="M458" s="1684">
        <v>537.6</v>
      </c>
      <c r="N458" s="1684">
        <v>0.84189999999999998</v>
      </c>
      <c r="O458" s="1700">
        <f t="shared" si="242"/>
        <v>0.64629507472704406</v>
      </c>
      <c r="P458" s="1684">
        <v>210612</v>
      </c>
      <c r="Q458" s="1701">
        <f t="shared" si="249"/>
        <v>195526</v>
      </c>
      <c r="R458" s="1701">
        <f t="shared" si="250"/>
        <v>15086</v>
      </c>
      <c r="S458" s="1684">
        <v>630</v>
      </c>
      <c r="T458" s="1684">
        <v>578.4</v>
      </c>
      <c r="U458" s="1684">
        <v>578.4</v>
      </c>
      <c r="V458" s="1684">
        <v>0.85060000000000002</v>
      </c>
      <c r="W458" s="1700">
        <f t="shared" si="243"/>
        <v>0.55699080623041641</v>
      </c>
      <c r="X458" s="1684">
        <v>203880</v>
      </c>
      <c r="Y458" s="1701">
        <f t="shared" si="251"/>
        <v>219623</v>
      </c>
      <c r="Z458" s="1701">
        <f t="shared" si="225"/>
        <v>0</v>
      </c>
      <c r="AA458" s="1684">
        <v>630</v>
      </c>
      <c r="AB458" s="1684">
        <v>559.20000000000005</v>
      </c>
      <c r="AC458" s="1684">
        <v>559.20000000000005</v>
      </c>
      <c r="AD458" s="1684">
        <v>0.83940000000000003</v>
      </c>
      <c r="AE458" s="1700">
        <f t="shared" si="244"/>
        <v>0.64381091064773754</v>
      </c>
      <c r="AF458" s="1684">
        <v>217584</v>
      </c>
      <c r="AG458" s="1701">
        <f t="shared" si="252"/>
        <v>202778</v>
      </c>
      <c r="AH458" s="1701">
        <f t="shared" si="226"/>
        <v>14806</v>
      </c>
      <c r="AI458" s="1684">
        <v>630</v>
      </c>
      <c r="AJ458" s="1684">
        <v>540</v>
      </c>
      <c r="AK458" s="1684">
        <v>540</v>
      </c>
      <c r="AL458" s="1684">
        <v>0.84719999999999995</v>
      </c>
      <c r="AM458" s="1700">
        <f t="shared" si="245"/>
        <v>0.53161979640855028</v>
      </c>
      <c r="AN458" s="1684">
        <v>180948</v>
      </c>
      <c r="AO458" s="1701">
        <f t="shared" si="253"/>
        <v>204223</v>
      </c>
      <c r="AP458" s="1701">
        <f t="shared" si="227"/>
        <v>0</v>
      </c>
      <c r="AQ458" s="1684">
        <v>630</v>
      </c>
      <c r="AR458" s="1684">
        <v>583.20000000000005</v>
      </c>
      <c r="AS458" s="1684">
        <v>583.20000000000005</v>
      </c>
      <c r="AT458" s="1684">
        <v>0.83530000000000004</v>
      </c>
      <c r="AU458" s="1700">
        <f t="shared" si="246"/>
        <v>0.65708461814797803</v>
      </c>
      <c r="AV458" s="1684">
        <v>238152</v>
      </c>
      <c r="AW458" s="1701">
        <f t="shared" si="254"/>
        <v>217462</v>
      </c>
      <c r="AX458" s="1701">
        <f t="shared" si="228"/>
        <v>20690</v>
      </c>
      <c r="AY458" s="1684">
        <v>630</v>
      </c>
      <c r="AZ458" s="1684">
        <v>453.6</v>
      </c>
      <c r="BA458" s="1684">
        <v>504</v>
      </c>
      <c r="BB458" s="1684">
        <v>0.78549999999999998</v>
      </c>
      <c r="BC458" s="1700">
        <f t="shared" si="247"/>
        <v>0.21942946654736739</v>
      </c>
      <c r="BD458" s="1684">
        <v>56292</v>
      </c>
      <c r="BE458" s="1701">
        <f t="shared" si="255"/>
        <v>153923</v>
      </c>
      <c r="BF458" s="1701">
        <f t="shared" si="229"/>
        <v>0</v>
      </c>
      <c r="BG458" s="1684">
        <v>630</v>
      </c>
      <c r="BH458" s="1684">
        <v>492</v>
      </c>
      <c r="BI458" s="1684">
        <v>504</v>
      </c>
      <c r="BJ458" s="1684">
        <v>0.84909999999999997</v>
      </c>
      <c r="BK458" s="1700">
        <f t="shared" si="248"/>
        <v>0.67785167880969788</v>
      </c>
      <c r="BL458" s="1684">
        <v>210684</v>
      </c>
      <c r="BM458" s="1701">
        <f t="shared" si="256"/>
        <v>186487</v>
      </c>
      <c r="BN458" s="1701">
        <f t="shared" si="257"/>
        <v>24197</v>
      </c>
    </row>
    <row r="459" spans="1:66">
      <c r="A459" s="1717" t="s">
        <v>2807</v>
      </c>
      <c r="B459" s="1674">
        <v>1230</v>
      </c>
      <c r="C459" s="1674">
        <v>65</v>
      </c>
      <c r="D459" s="1716">
        <v>453</v>
      </c>
      <c r="E459" s="1684" t="s">
        <v>3187</v>
      </c>
      <c r="F459" s="1684" t="s">
        <v>4166</v>
      </c>
      <c r="G459" s="1684" t="s">
        <v>2116</v>
      </c>
      <c r="H459" s="1684" t="s">
        <v>2115</v>
      </c>
      <c r="I459" s="1684">
        <v>33</v>
      </c>
      <c r="J459" s="1684">
        <v>640</v>
      </c>
      <c r="K459" s="1684">
        <v>640</v>
      </c>
      <c r="L459" s="1684">
        <v>744</v>
      </c>
      <c r="M459" s="1684">
        <v>744</v>
      </c>
      <c r="N459" s="1684">
        <v>0.995</v>
      </c>
      <c r="O459" s="1700">
        <f t="shared" si="242"/>
        <v>0.44622755353830085</v>
      </c>
      <c r="P459" s="1684">
        <v>237840</v>
      </c>
      <c r="Q459" s="1701">
        <f t="shared" si="249"/>
        <v>319801</v>
      </c>
      <c r="R459" s="1701">
        <f t="shared" si="250"/>
        <v>0</v>
      </c>
      <c r="S459" s="1684">
        <v>640</v>
      </c>
      <c r="T459" s="1684">
        <v>732</v>
      </c>
      <c r="U459" s="1684">
        <v>732</v>
      </c>
      <c r="V459" s="1684">
        <v>0.99909999999999999</v>
      </c>
      <c r="W459" s="1700">
        <f t="shared" si="243"/>
        <v>0.48188089887279656</v>
      </c>
      <c r="X459" s="1684">
        <v>262200</v>
      </c>
      <c r="Y459" s="1701">
        <f t="shared" si="251"/>
        <v>326471</v>
      </c>
      <c r="Z459" s="1701">
        <f t="shared" si="225"/>
        <v>0</v>
      </c>
      <c r="AA459" s="1684">
        <v>640</v>
      </c>
      <c r="AB459" s="1684">
        <v>744</v>
      </c>
      <c r="AC459" s="1684">
        <v>744</v>
      </c>
      <c r="AD459" s="1684">
        <v>0.99819999999999998</v>
      </c>
      <c r="AE459" s="1700">
        <f t="shared" si="244"/>
        <v>0.49618883883463355</v>
      </c>
      <c r="AF459" s="1684">
        <v>265320</v>
      </c>
      <c r="AG459" s="1701">
        <f t="shared" si="252"/>
        <v>320829</v>
      </c>
      <c r="AH459" s="1701">
        <f t="shared" si="226"/>
        <v>0</v>
      </c>
      <c r="AI459" s="1684">
        <v>640</v>
      </c>
      <c r="AJ459" s="1684">
        <v>612</v>
      </c>
      <c r="AK459" s="1684">
        <v>612</v>
      </c>
      <c r="AL459" s="1684">
        <v>1</v>
      </c>
      <c r="AM459" s="1700">
        <f t="shared" si="245"/>
        <v>0.47438330170777987</v>
      </c>
      <c r="AN459" s="1684">
        <v>216000</v>
      </c>
      <c r="AO459" s="1701">
        <f t="shared" si="253"/>
        <v>273197</v>
      </c>
      <c r="AP459" s="1701">
        <f t="shared" si="227"/>
        <v>0</v>
      </c>
      <c r="AQ459" s="1684">
        <v>640</v>
      </c>
      <c r="AR459" s="1684">
        <v>624</v>
      </c>
      <c r="AS459" s="1684">
        <v>624</v>
      </c>
      <c r="AT459" s="1684">
        <v>0.99950000000000006</v>
      </c>
      <c r="AU459" s="1700">
        <f t="shared" si="246"/>
        <v>0.52005945073446558</v>
      </c>
      <c r="AV459" s="1684">
        <v>241320</v>
      </c>
      <c r="AW459" s="1701">
        <f t="shared" si="254"/>
        <v>278414</v>
      </c>
      <c r="AX459" s="1701">
        <f t="shared" si="228"/>
        <v>0</v>
      </c>
      <c r="AY459" s="1684">
        <v>640</v>
      </c>
      <c r="AZ459" s="1684">
        <v>528</v>
      </c>
      <c r="BA459" s="1684">
        <v>528</v>
      </c>
      <c r="BB459" s="1684">
        <v>0.99960000000000004</v>
      </c>
      <c r="BC459" s="1700">
        <f t="shared" si="247"/>
        <v>0.61547661994090563</v>
      </c>
      <c r="BD459" s="1684">
        <v>233886</v>
      </c>
      <c r="BE459" s="1701">
        <f t="shared" si="255"/>
        <v>228005</v>
      </c>
      <c r="BF459" s="1701">
        <f t="shared" si="229"/>
        <v>5881</v>
      </c>
      <c r="BG459" s="1684">
        <v>640</v>
      </c>
      <c r="BH459" s="1684">
        <v>564.96</v>
      </c>
      <c r="BI459" s="1684">
        <v>564.96</v>
      </c>
      <c r="BJ459" s="1684">
        <v>0.99990000000000001</v>
      </c>
      <c r="BK459" s="1700">
        <f t="shared" si="248"/>
        <v>0.50117037904903206</v>
      </c>
      <c r="BL459" s="1684">
        <v>210636</v>
      </c>
      <c r="BM459" s="1701">
        <f t="shared" si="256"/>
        <v>252173</v>
      </c>
      <c r="BN459" s="1701">
        <f t="shared" si="257"/>
        <v>0</v>
      </c>
    </row>
    <row r="460" spans="1:66">
      <c r="A460" s="1717" t="s">
        <v>2887</v>
      </c>
      <c r="B460" s="1674">
        <v>1230</v>
      </c>
      <c r="C460" s="1674">
        <v>6</v>
      </c>
      <c r="D460" s="1716">
        <v>454</v>
      </c>
      <c r="E460" s="1684">
        <v>28476</v>
      </c>
      <c r="F460" s="1684" t="s">
        <v>1074</v>
      </c>
      <c r="G460" s="1684" t="s">
        <v>2116</v>
      </c>
      <c r="H460" s="1684" t="s">
        <v>2115</v>
      </c>
      <c r="I460" s="1684">
        <v>0.4</v>
      </c>
      <c r="J460" s="1684">
        <v>650</v>
      </c>
      <c r="K460" s="1684">
        <v>650</v>
      </c>
      <c r="L460" s="1684">
        <v>579.20000000000005</v>
      </c>
      <c r="M460" s="1684">
        <v>579.20000000000005</v>
      </c>
      <c r="N460" s="1684">
        <v>0.99950000000000006</v>
      </c>
      <c r="O460" s="1700">
        <f t="shared" si="242"/>
        <v>0.71129794485947684</v>
      </c>
      <c r="P460" s="1684">
        <v>296480</v>
      </c>
      <c r="Q460" s="1701">
        <f t="shared" si="249"/>
        <v>250089</v>
      </c>
      <c r="R460" s="1701">
        <f t="shared" si="250"/>
        <v>46391</v>
      </c>
      <c r="S460" s="1684">
        <v>650</v>
      </c>
      <c r="T460" s="1684">
        <v>595.20000000000005</v>
      </c>
      <c r="U460" s="1684">
        <v>595.20000000000005</v>
      </c>
      <c r="V460" s="1684">
        <v>0.99880000000000002</v>
      </c>
      <c r="W460" s="1700">
        <f t="shared" si="243"/>
        <v>0.65914019936422252</v>
      </c>
      <c r="X460" s="1684">
        <v>291536</v>
      </c>
      <c r="Y460" s="1701">
        <f t="shared" si="251"/>
        <v>265378</v>
      </c>
      <c r="Z460" s="1701">
        <f t="shared" si="225"/>
        <v>26158</v>
      </c>
      <c r="AA460" s="1684">
        <v>650</v>
      </c>
      <c r="AB460" s="1684">
        <v>588.79999999999995</v>
      </c>
      <c r="AC460" s="1684">
        <v>588.79999999999995</v>
      </c>
      <c r="AD460" s="1684">
        <v>0.99909999999999999</v>
      </c>
      <c r="AE460" s="1700">
        <f t="shared" si="244"/>
        <v>0.7102935516360861</v>
      </c>
      <c r="AF460" s="1684">
        <v>300848</v>
      </c>
      <c r="AG460" s="1701">
        <f t="shared" si="252"/>
        <v>254133</v>
      </c>
      <c r="AH460" s="1701">
        <f t="shared" si="226"/>
        <v>46715</v>
      </c>
      <c r="AI460" s="1684">
        <v>650</v>
      </c>
      <c r="AJ460" s="1684">
        <v>560</v>
      </c>
      <c r="AK460" s="1684">
        <v>560</v>
      </c>
      <c r="AL460" s="1684">
        <v>0.99919999999999998</v>
      </c>
      <c r="AM460" s="1700">
        <f t="shared" si="245"/>
        <v>0.68211251028472553</v>
      </c>
      <c r="AN460" s="1684">
        <v>283968</v>
      </c>
      <c r="AO460" s="1701">
        <f t="shared" si="253"/>
        <v>249784</v>
      </c>
      <c r="AP460" s="1701">
        <f t="shared" si="227"/>
        <v>34184</v>
      </c>
      <c r="AQ460" s="1684">
        <v>650</v>
      </c>
      <c r="AR460" s="1684">
        <v>556.79999999999995</v>
      </c>
      <c r="AS460" s="1684">
        <v>556.79999999999995</v>
      </c>
      <c r="AT460" s="1684">
        <v>0.99909999999999999</v>
      </c>
      <c r="AU460" s="1700">
        <f t="shared" si="246"/>
        <v>0.59479127556414924</v>
      </c>
      <c r="AV460" s="1684">
        <v>246176</v>
      </c>
      <c r="AW460" s="1701">
        <f t="shared" si="254"/>
        <v>248332</v>
      </c>
      <c r="AX460" s="1701">
        <f t="shared" si="228"/>
        <v>0</v>
      </c>
      <c r="AY460" s="1684">
        <v>650</v>
      </c>
      <c r="AZ460" s="1684">
        <v>560</v>
      </c>
      <c r="BA460" s="1684">
        <v>560</v>
      </c>
      <c r="BB460" s="1684">
        <v>0.99770000000000003</v>
      </c>
      <c r="BC460" s="1700">
        <f t="shared" si="247"/>
        <v>0.54223921368353556</v>
      </c>
      <c r="BD460" s="1684">
        <v>218128</v>
      </c>
      <c r="BE460" s="1701">
        <f t="shared" si="255"/>
        <v>241364</v>
      </c>
      <c r="BF460" s="1701">
        <f t="shared" si="229"/>
        <v>0</v>
      </c>
      <c r="BG460" s="1684">
        <v>650</v>
      </c>
      <c r="BH460" s="1684">
        <v>520</v>
      </c>
      <c r="BI460" s="1684">
        <v>520</v>
      </c>
      <c r="BJ460" s="1684">
        <v>0.99890000000000001</v>
      </c>
      <c r="BK460" s="1700">
        <f t="shared" si="248"/>
        <v>0.45326948145855395</v>
      </c>
      <c r="BL460" s="1684">
        <v>175168</v>
      </c>
      <c r="BM460" s="1701">
        <f t="shared" si="256"/>
        <v>231873</v>
      </c>
      <c r="BN460" s="1701">
        <f t="shared" si="257"/>
        <v>0</v>
      </c>
    </row>
    <row r="461" spans="1:66">
      <c r="A461" s="1717" t="s">
        <v>3903</v>
      </c>
      <c r="B461" s="1674">
        <v>6110</v>
      </c>
      <c r="C461" s="1674">
        <v>88</v>
      </c>
      <c r="D461" s="1716">
        <v>455</v>
      </c>
      <c r="E461" s="1684" t="s">
        <v>3904</v>
      </c>
      <c r="F461" s="1684" t="s">
        <v>3905</v>
      </c>
      <c r="G461" s="1684" t="s">
        <v>2116</v>
      </c>
      <c r="H461" s="1684" t="s">
        <v>2115</v>
      </c>
      <c r="I461" s="1684">
        <v>33</v>
      </c>
      <c r="J461" s="1684">
        <v>650</v>
      </c>
      <c r="K461" s="1684">
        <v>650</v>
      </c>
      <c r="L461" s="1684">
        <v>936</v>
      </c>
      <c r="M461" s="1684">
        <v>936</v>
      </c>
      <c r="N461" s="1684">
        <v>0.9869</v>
      </c>
      <c r="O461" s="1700">
        <f t="shared" si="242"/>
        <v>0.46315421480078484</v>
      </c>
      <c r="P461" s="1684">
        <v>308040</v>
      </c>
      <c r="Q461" s="1701">
        <f t="shared" si="249"/>
        <v>399055</v>
      </c>
      <c r="R461" s="1701">
        <f t="shared" si="250"/>
        <v>0</v>
      </c>
      <c r="S461" s="1684">
        <v>650</v>
      </c>
      <c r="T461" s="1684">
        <v>768</v>
      </c>
      <c r="U461" s="1684">
        <v>768</v>
      </c>
      <c r="V461" s="1684">
        <v>0.99350000000000005</v>
      </c>
      <c r="W461" s="1700">
        <f t="shared" si="243"/>
        <v>0.45553997489055198</v>
      </c>
      <c r="X461" s="1684">
        <v>258600</v>
      </c>
      <c r="Y461" s="1701">
        <f t="shared" si="251"/>
        <v>340607</v>
      </c>
      <c r="Z461" s="1701">
        <f t="shared" si="225"/>
        <v>0</v>
      </c>
      <c r="AA461" s="1684">
        <v>650</v>
      </c>
      <c r="AB461" s="1684">
        <v>780</v>
      </c>
      <c r="AC461" s="1684">
        <v>780</v>
      </c>
      <c r="AD461" s="1684">
        <v>0.99399999999999999</v>
      </c>
      <c r="AE461" s="1700">
        <f t="shared" si="244"/>
        <v>0.46432440798637981</v>
      </c>
      <c r="AF461" s="1684">
        <v>259200</v>
      </c>
      <c r="AG461" s="1701">
        <f t="shared" si="252"/>
        <v>334938</v>
      </c>
      <c r="AH461" s="1701">
        <f t="shared" si="226"/>
        <v>0</v>
      </c>
      <c r="AI461" s="1684">
        <v>650</v>
      </c>
      <c r="AJ461" s="1684">
        <v>792</v>
      </c>
      <c r="AK461" s="1684">
        <v>792</v>
      </c>
      <c r="AL461" s="1684">
        <v>0.99339999999999995</v>
      </c>
      <c r="AM461" s="1700">
        <f t="shared" si="245"/>
        <v>0.49672084700043423</v>
      </c>
      <c r="AN461" s="1684">
        <v>290760</v>
      </c>
      <c r="AO461" s="1701">
        <f t="shared" si="253"/>
        <v>351215</v>
      </c>
      <c r="AP461" s="1701">
        <f t="shared" si="227"/>
        <v>0</v>
      </c>
      <c r="AQ461" s="1684">
        <v>650</v>
      </c>
      <c r="AR461" s="1684">
        <v>804</v>
      </c>
      <c r="AS461" s="1684">
        <v>804</v>
      </c>
      <c r="AT461" s="1684">
        <v>0.99509999999999998</v>
      </c>
      <c r="AU461" s="1700">
        <f t="shared" si="246"/>
        <v>0.49048716176767371</v>
      </c>
      <c r="AV461" s="1684">
        <v>291960</v>
      </c>
      <c r="AW461" s="1701">
        <f t="shared" si="254"/>
        <v>357147</v>
      </c>
      <c r="AX461" s="1701">
        <f t="shared" si="228"/>
        <v>0</v>
      </c>
      <c r="AY461" s="1684">
        <v>650</v>
      </c>
      <c r="AZ461" s="1684">
        <v>1044</v>
      </c>
      <c r="BA461" s="1684">
        <v>1044</v>
      </c>
      <c r="BB461" s="1684">
        <v>0.98360000000000003</v>
      </c>
      <c r="BC461" s="1700">
        <f t="shared" si="247"/>
        <v>0.50476603007068155</v>
      </c>
      <c r="BD461" s="1684">
        <v>373200</v>
      </c>
      <c r="BE461" s="1701">
        <f t="shared" si="255"/>
        <v>443611</v>
      </c>
      <c r="BF461" s="1701">
        <f t="shared" si="229"/>
        <v>0</v>
      </c>
      <c r="BG461" s="1684">
        <v>650</v>
      </c>
      <c r="BH461" s="1684">
        <v>684</v>
      </c>
      <c r="BI461" s="1684">
        <v>684</v>
      </c>
      <c r="BJ461" s="1684">
        <v>0.99270000000000003</v>
      </c>
      <c r="BK461" s="1700">
        <f t="shared" si="248"/>
        <v>0.160576091527384</v>
      </c>
      <c r="BL461" s="1684">
        <v>81120</v>
      </c>
      <c r="BM461" s="1701">
        <f t="shared" si="256"/>
        <v>303109</v>
      </c>
      <c r="BN461" s="1701">
        <f t="shared" si="257"/>
        <v>0</v>
      </c>
    </row>
    <row r="462" spans="1:66">
      <c r="A462" s="1717" t="s">
        <v>2888</v>
      </c>
      <c r="B462" s="1674">
        <v>6110</v>
      </c>
      <c r="C462" s="1674">
        <v>43</v>
      </c>
      <c r="D462" s="1716">
        <v>456</v>
      </c>
      <c r="E462" s="1684" t="s">
        <v>3260</v>
      </c>
      <c r="F462" s="1684" t="s">
        <v>479</v>
      </c>
      <c r="G462" s="1684" t="s">
        <v>2116</v>
      </c>
      <c r="H462" s="1684" t="s">
        <v>1475</v>
      </c>
      <c r="I462" s="1684">
        <v>33</v>
      </c>
      <c r="J462" s="1684">
        <v>666.67</v>
      </c>
      <c r="K462" s="1684">
        <v>666.67</v>
      </c>
      <c r="L462" s="1684">
        <v>229.5</v>
      </c>
      <c r="M462" s="1684">
        <v>666.67</v>
      </c>
      <c r="N462" s="1684">
        <v>0.96260000000000001</v>
      </c>
      <c r="O462" s="1700">
        <f t="shared" si="242"/>
        <v>0.42663139545358048</v>
      </c>
      <c r="P462" s="1684">
        <v>67860</v>
      </c>
      <c r="Q462" s="1701">
        <f t="shared" si="249"/>
        <v>95436</v>
      </c>
      <c r="R462" s="1701">
        <f t="shared" si="250"/>
        <v>0</v>
      </c>
      <c r="S462" s="1684">
        <v>666.67</v>
      </c>
      <c r="T462" s="1684">
        <v>270</v>
      </c>
      <c r="U462" s="1684">
        <v>666.67</v>
      </c>
      <c r="V462" s="1684">
        <v>0.96909999999999996</v>
      </c>
      <c r="W462" s="1700">
        <f t="shared" si="243"/>
        <v>0.40105755293774775</v>
      </c>
      <c r="X462" s="1684">
        <v>78075</v>
      </c>
      <c r="Y462" s="1701">
        <f t="shared" si="251"/>
        <v>116804</v>
      </c>
      <c r="Z462" s="1701">
        <f t="shared" si="225"/>
        <v>0</v>
      </c>
      <c r="AA462" s="1684">
        <v>666.67</v>
      </c>
      <c r="AB462" s="1684">
        <v>255</v>
      </c>
      <c r="AC462" s="1684">
        <v>666.67</v>
      </c>
      <c r="AD462" s="1684">
        <v>0.96750000000000003</v>
      </c>
      <c r="AE462" s="1700">
        <f t="shared" si="244"/>
        <v>0.48335613315093479</v>
      </c>
      <c r="AF462" s="1684">
        <v>85860</v>
      </c>
      <c r="AG462" s="1701">
        <f t="shared" si="252"/>
        <v>106580</v>
      </c>
      <c r="AH462" s="1701">
        <f t="shared" si="226"/>
        <v>0</v>
      </c>
      <c r="AI462" s="1684">
        <v>666.67</v>
      </c>
      <c r="AJ462" s="1684">
        <v>226.5</v>
      </c>
      <c r="AK462" s="1684">
        <v>666.67</v>
      </c>
      <c r="AL462" s="1684">
        <v>0.95860000000000001</v>
      </c>
      <c r="AM462" s="1700">
        <f t="shared" si="245"/>
        <v>0.46196149441094747</v>
      </c>
      <c r="AN462" s="1684">
        <v>74625</v>
      </c>
      <c r="AO462" s="1701">
        <f t="shared" si="253"/>
        <v>96924</v>
      </c>
      <c r="AP462" s="1701">
        <f t="shared" si="227"/>
        <v>0</v>
      </c>
      <c r="AQ462" s="1684">
        <v>666.67</v>
      </c>
      <c r="AR462" s="1684">
        <v>199.5</v>
      </c>
      <c r="AS462" s="1684">
        <v>666.67</v>
      </c>
      <c r="AT462" s="1684">
        <v>0.9496</v>
      </c>
      <c r="AU462" s="1700">
        <f t="shared" si="246"/>
        <v>0.45953368896600821</v>
      </c>
      <c r="AV462" s="1684">
        <v>64770</v>
      </c>
      <c r="AW462" s="1701">
        <f t="shared" si="254"/>
        <v>84568</v>
      </c>
      <c r="AX462" s="1701">
        <f t="shared" si="228"/>
        <v>0</v>
      </c>
      <c r="AY462" s="1684">
        <v>666.67</v>
      </c>
      <c r="AZ462" s="1684">
        <v>199.5</v>
      </c>
      <c r="BA462" s="1684">
        <v>666.67</v>
      </c>
      <c r="BB462" s="1684">
        <v>0.94599999999999995</v>
      </c>
      <c r="BC462" s="1700">
        <f t="shared" si="247"/>
        <v>0.47985979748525648</v>
      </c>
      <c r="BD462" s="1684">
        <v>65205</v>
      </c>
      <c r="BE462" s="1701">
        <f t="shared" si="255"/>
        <v>81530</v>
      </c>
      <c r="BF462" s="1701">
        <f t="shared" si="229"/>
        <v>0</v>
      </c>
      <c r="BG462" s="1684">
        <v>666.67</v>
      </c>
      <c r="BH462" s="1684">
        <v>169.5</v>
      </c>
      <c r="BI462" s="1684">
        <v>666.67</v>
      </c>
      <c r="BJ462" s="1684">
        <v>0.93079999999999996</v>
      </c>
      <c r="BK462" s="1700">
        <f t="shared" si="248"/>
        <v>0.5020815644829858</v>
      </c>
      <c r="BL462" s="1684">
        <v>58935</v>
      </c>
      <c r="BM462" s="1701">
        <f t="shared" si="256"/>
        <v>70429</v>
      </c>
      <c r="BN462" s="1701">
        <f t="shared" si="257"/>
        <v>0</v>
      </c>
    </row>
    <row r="463" spans="1:66">
      <c r="A463" s="1717" t="s">
        <v>4165</v>
      </c>
      <c r="B463" s="1674">
        <v>1270</v>
      </c>
      <c r="C463" s="1674">
        <v>15</v>
      </c>
      <c r="D463" s="1716">
        <v>457</v>
      </c>
      <c r="E463" s="1684" t="s">
        <v>4164</v>
      </c>
      <c r="F463" s="1684" t="s">
        <v>4163</v>
      </c>
      <c r="G463" s="1684" t="s">
        <v>2199</v>
      </c>
      <c r="H463" s="1684" t="s">
        <v>795</v>
      </c>
      <c r="I463" s="1684">
        <v>33</v>
      </c>
      <c r="J463" s="1684">
        <v>667</v>
      </c>
      <c r="K463" s="1679">
        <v>0</v>
      </c>
      <c r="L463" s="1679">
        <v>0</v>
      </c>
      <c r="M463" s="1679">
        <v>0</v>
      </c>
      <c r="N463" s="1679">
        <v>0</v>
      </c>
      <c r="O463" s="1700">
        <v>0</v>
      </c>
      <c r="P463" s="1684">
        <v>0</v>
      </c>
      <c r="Q463" s="1701">
        <f t="shared" si="249"/>
        <v>0</v>
      </c>
      <c r="R463" s="1701">
        <f t="shared" si="250"/>
        <v>0</v>
      </c>
      <c r="S463" s="1679">
        <v>0</v>
      </c>
      <c r="T463" s="1679">
        <v>0</v>
      </c>
      <c r="U463" s="1679">
        <v>0</v>
      </c>
      <c r="V463" s="1679">
        <v>0</v>
      </c>
      <c r="W463" s="1700">
        <v>0</v>
      </c>
      <c r="X463" s="1684">
        <v>0</v>
      </c>
      <c r="Y463" s="1701">
        <f t="shared" si="251"/>
        <v>0</v>
      </c>
      <c r="Z463" s="1701">
        <f t="shared" si="225"/>
        <v>0</v>
      </c>
      <c r="AA463" s="1679">
        <v>0</v>
      </c>
      <c r="AB463" s="1679">
        <v>0</v>
      </c>
      <c r="AC463" s="1679">
        <v>0</v>
      </c>
      <c r="AD463" s="1679">
        <v>0</v>
      </c>
      <c r="AE463" s="1700">
        <v>0</v>
      </c>
      <c r="AF463" s="1684">
        <v>0</v>
      </c>
      <c r="AG463" s="1701">
        <f t="shared" si="252"/>
        <v>0</v>
      </c>
      <c r="AH463" s="1701">
        <f t="shared" si="226"/>
        <v>0</v>
      </c>
      <c r="AI463" s="1679">
        <v>0</v>
      </c>
      <c r="AJ463" s="1679">
        <v>0</v>
      </c>
      <c r="AK463" s="1679">
        <v>0</v>
      </c>
      <c r="AL463" s="1679">
        <v>0</v>
      </c>
      <c r="AM463" s="1700">
        <v>0</v>
      </c>
      <c r="AN463" s="1684">
        <v>0</v>
      </c>
      <c r="AO463" s="1701">
        <f t="shared" si="253"/>
        <v>0</v>
      </c>
      <c r="AP463" s="1701">
        <f t="shared" si="227"/>
        <v>0</v>
      </c>
      <c r="AQ463" s="1679">
        <v>0</v>
      </c>
      <c r="AR463" s="1679">
        <v>0</v>
      </c>
      <c r="AS463" s="1679">
        <v>0</v>
      </c>
      <c r="AT463" s="1679">
        <v>0</v>
      </c>
      <c r="AU463" s="1700">
        <v>0</v>
      </c>
      <c r="AV463" s="1684">
        <v>0</v>
      </c>
      <c r="AW463" s="1701">
        <f t="shared" si="254"/>
        <v>0</v>
      </c>
      <c r="AX463" s="1701">
        <f t="shared" si="228"/>
        <v>0</v>
      </c>
      <c r="AY463" s="1679">
        <v>0</v>
      </c>
      <c r="AZ463" s="1679">
        <v>0</v>
      </c>
      <c r="BA463" s="1679">
        <v>0</v>
      </c>
      <c r="BB463" s="1679">
        <v>0</v>
      </c>
      <c r="BC463" s="1700">
        <v>0</v>
      </c>
      <c r="BD463" s="1684">
        <v>0</v>
      </c>
      <c r="BE463" s="1701">
        <f t="shared" si="255"/>
        <v>0</v>
      </c>
      <c r="BF463" s="1701">
        <f t="shared" si="229"/>
        <v>0</v>
      </c>
      <c r="BG463" s="1684">
        <v>667</v>
      </c>
      <c r="BH463" s="1684">
        <v>204</v>
      </c>
      <c r="BI463" s="1684">
        <v>395.9</v>
      </c>
      <c r="BJ463" s="1684">
        <v>0.61539999999999995</v>
      </c>
      <c r="BK463" s="1700">
        <f t="shared" si="248"/>
        <v>1.0278047919137254E-2</v>
      </c>
      <c r="BL463" s="1684">
        <v>960</v>
      </c>
      <c r="BM463" s="1701">
        <f t="shared" si="256"/>
        <v>56042</v>
      </c>
      <c r="BN463" s="1701">
        <f t="shared" si="257"/>
        <v>0</v>
      </c>
    </row>
    <row r="464" spans="1:66">
      <c r="A464" s="1717" t="s">
        <v>3906</v>
      </c>
      <c r="B464" s="1674">
        <v>1240</v>
      </c>
      <c r="C464" s="1674">
        <v>55</v>
      </c>
      <c r="D464" s="1716">
        <v>458</v>
      </c>
      <c r="E464" s="1684" t="s">
        <v>3907</v>
      </c>
      <c r="F464" s="1684" t="s">
        <v>3908</v>
      </c>
      <c r="G464" s="1684" t="s">
        <v>2116</v>
      </c>
      <c r="H464" s="1684" t="s">
        <v>2115</v>
      </c>
      <c r="I464" s="1684">
        <v>33</v>
      </c>
      <c r="J464" s="1684">
        <v>667</v>
      </c>
      <c r="K464" s="1684">
        <v>667</v>
      </c>
      <c r="L464" s="1684">
        <v>360</v>
      </c>
      <c r="M464" s="1684">
        <v>533.6</v>
      </c>
      <c r="N464" s="1684">
        <v>1</v>
      </c>
      <c r="O464" s="1700">
        <f t="shared" ref="O464:O477" si="258">+P464/(24*30*L464*N464)</f>
        <v>0.12173611111111111</v>
      </c>
      <c r="P464" s="1684">
        <v>31554</v>
      </c>
      <c r="Q464" s="1701">
        <f t="shared" si="249"/>
        <v>155520</v>
      </c>
      <c r="R464" s="1701">
        <f t="shared" si="250"/>
        <v>0</v>
      </c>
      <c r="S464" s="1684">
        <v>667</v>
      </c>
      <c r="T464" s="1684">
        <v>378</v>
      </c>
      <c r="U464" s="1684">
        <v>533.6</v>
      </c>
      <c r="V464" s="1684">
        <v>0.68410000000000004</v>
      </c>
      <c r="W464" s="1700">
        <f t="shared" ref="W464:W477" si="259">+X464/(24*31*T464*V464)</f>
        <v>0.25326573393022833</v>
      </c>
      <c r="X464" s="1684">
        <v>48726</v>
      </c>
      <c r="Y464" s="1701">
        <f t="shared" si="251"/>
        <v>115434</v>
      </c>
      <c r="Z464" s="1701">
        <f t="shared" ref="Z464:Z487" si="260">+MAX((X464-Y464),0)</f>
        <v>0</v>
      </c>
      <c r="AA464" s="1684">
        <v>667</v>
      </c>
      <c r="AB464" s="1684">
        <v>324</v>
      </c>
      <c r="AC464" s="1684">
        <v>533.6</v>
      </c>
      <c r="AD464" s="1684">
        <v>0.93130000000000002</v>
      </c>
      <c r="AE464" s="1700">
        <f t="shared" ref="AE464:AE477" si="261">+AF464/(24*30*AB464*AD464)</f>
        <v>0.23508003989290602</v>
      </c>
      <c r="AF464" s="1684">
        <v>51072</v>
      </c>
      <c r="AG464" s="1701">
        <f t="shared" si="252"/>
        <v>130352</v>
      </c>
      <c r="AH464" s="1701">
        <f t="shared" ref="AH464:AH487" si="262">+MAX((AF464-AG464),0)</f>
        <v>0</v>
      </c>
      <c r="AI464" s="1684">
        <v>667</v>
      </c>
      <c r="AJ464" s="1684">
        <v>336</v>
      </c>
      <c r="AK464" s="1684">
        <v>533.6</v>
      </c>
      <c r="AL464" s="1684">
        <v>0.90890000000000004</v>
      </c>
      <c r="AM464" s="1700">
        <f t="shared" ref="AM464:AM487" si="263">+AN464/(24*31*AJ464*AL464)</f>
        <v>0.3249674367100962</v>
      </c>
      <c r="AN464" s="1684">
        <v>73836</v>
      </c>
      <c r="AO464" s="1701">
        <f t="shared" si="253"/>
        <v>136326</v>
      </c>
      <c r="AP464" s="1701">
        <f t="shared" ref="AP464:AP487" si="264">+MAX((AN464-AO464),0)</f>
        <v>0</v>
      </c>
      <c r="AQ464" s="1684">
        <v>667</v>
      </c>
      <c r="AR464" s="1684">
        <v>336</v>
      </c>
      <c r="AS464" s="1684">
        <v>533.6</v>
      </c>
      <c r="AT464" s="1684">
        <v>0.90539999999999998</v>
      </c>
      <c r="AU464" s="1700">
        <f t="shared" ref="AU464:AU487" si="265">+AV464/(24*31*AR464*AT464)</f>
        <v>0.23805367148533954</v>
      </c>
      <c r="AV464" s="1684">
        <v>53880</v>
      </c>
      <c r="AW464" s="1701">
        <f t="shared" si="254"/>
        <v>135801</v>
      </c>
      <c r="AX464" s="1701">
        <f t="shared" ref="AX464:AX487" si="266">+MAX((AV464-AW464),0)</f>
        <v>0</v>
      </c>
      <c r="AY464" s="1684">
        <v>667</v>
      </c>
      <c r="AZ464" s="1684">
        <v>300</v>
      </c>
      <c r="BA464" s="1684">
        <v>533.6</v>
      </c>
      <c r="BB464" s="1684">
        <v>0.93030000000000002</v>
      </c>
      <c r="BC464" s="1700">
        <f t="shared" ref="BC464:BC488" si="267">+BD464/(24*30*AZ464*BB464)</f>
        <v>0.23045134783283766</v>
      </c>
      <c r="BD464" s="1684">
        <v>46308</v>
      </c>
      <c r="BE464" s="1701">
        <f t="shared" si="255"/>
        <v>120567</v>
      </c>
      <c r="BF464" s="1701">
        <f t="shared" ref="BF464:BF487" si="268">+MAX((BD464-BE464),0)</f>
        <v>0</v>
      </c>
      <c r="BG464" s="1684">
        <v>667</v>
      </c>
      <c r="BH464" s="1684">
        <v>396</v>
      </c>
      <c r="BI464" s="1684">
        <v>533.6</v>
      </c>
      <c r="BJ464" s="1684">
        <v>0.77769999999999995</v>
      </c>
      <c r="BK464" s="1700">
        <f t="shared" si="248"/>
        <v>0.23876497410947631</v>
      </c>
      <c r="BL464" s="1684">
        <v>54708</v>
      </c>
      <c r="BM464" s="1701">
        <f t="shared" si="256"/>
        <v>137477</v>
      </c>
      <c r="BN464" s="1701">
        <f t="shared" si="257"/>
        <v>0</v>
      </c>
    </row>
    <row r="465" spans="1:66">
      <c r="A465" s="1717" t="s">
        <v>2889</v>
      </c>
      <c r="B465" s="1674">
        <v>6110</v>
      </c>
      <c r="C465" s="1674">
        <v>41</v>
      </c>
      <c r="D465" s="1716">
        <v>459</v>
      </c>
      <c r="E465" s="1684" t="s">
        <v>3261</v>
      </c>
      <c r="F465" s="1684" t="s">
        <v>537</v>
      </c>
      <c r="G465" s="1684" t="s">
        <v>2116</v>
      </c>
      <c r="H465" s="1684" t="s">
        <v>2115</v>
      </c>
      <c r="I465" s="1684">
        <v>33</v>
      </c>
      <c r="J465" s="1684">
        <v>667</v>
      </c>
      <c r="K465" s="1684">
        <v>667</v>
      </c>
      <c r="L465" s="1684">
        <v>472.32</v>
      </c>
      <c r="M465" s="1684">
        <v>533.6</v>
      </c>
      <c r="N465" s="1684">
        <v>0.98709999999999998</v>
      </c>
      <c r="O465" s="1700">
        <f t="shared" si="258"/>
        <v>0.23924322152332383</v>
      </c>
      <c r="P465" s="1684">
        <v>80310</v>
      </c>
      <c r="Q465" s="1701">
        <f t="shared" si="249"/>
        <v>201410</v>
      </c>
      <c r="R465" s="1701">
        <f t="shared" si="250"/>
        <v>0</v>
      </c>
      <c r="S465" s="1684">
        <v>667</v>
      </c>
      <c r="T465" s="1684">
        <v>480</v>
      </c>
      <c r="U465" s="1684">
        <v>533.6</v>
      </c>
      <c r="V465" s="1684">
        <v>0.98929999999999996</v>
      </c>
      <c r="W465" s="1700">
        <f t="shared" si="259"/>
        <v>0.18246310794316389</v>
      </c>
      <c r="X465" s="1684">
        <v>64464</v>
      </c>
      <c r="Y465" s="1701">
        <f t="shared" si="251"/>
        <v>211979</v>
      </c>
      <c r="Z465" s="1701">
        <f t="shared" si="260"/>
        <v>0</v>
      </c>
      <c r="AA465" s="1684">
        <v>667</v>
      </c>
      <c r="AB465" s="1684">
        <v>432</v>
      </c>
      <c r="AC465" s="1684">
        <v>533.6</v>
      </c>
      <c r="AD465" s="1684">
        <v>0.97689999999999999</v>
      </c>
      <c r="AE465" s="1700">
        <f t="shared" si="261"/>
        <v>0.18462755074315451</v>
      </c>
      <c r="AF465" s="1684">
        <v>56100</v>
      </c>
      <c r="AG465" s="1701">
        <f t="shared" si="252"/>
        <v>182313</v>
      </c>
      <c r="AH465" s="1701">
        <f t="shared" si="262"/>
        <v>0</v>
      </c>
      <c r="AI465" s="1684">
        <v>667</v>
      </c>
      <c r="AJ465" s="1684">
        <v>252</v>
      </c>
      <c r="AK465" s="1684">
        <v>533.6</v>
      </c>
      <c r="AL465" s="1684">
        <v>0.9657</v>
      </c>
      <c r="AM465" s="1700">
        <f t="shared" si="263"/>
        <v>0.2054599755749181</v>
      </c>
      <c r="AN465" s="1684">
        <v>37200</v>
      </c>
      <c r="AO465" s="1701">
        <f t="shared" si="253"/>
        <v>108634</v>
      </c>
      <c r="AP465" s="1701">
        <f t="shared" si="264"/>
        <v>0</v>
      </c>
      <c r="AQ465" s="1684">
        <v>667</v>
      </c>
      <c r="AR465" s="1684">
        <v>204</v>
      </c>
      <c r="AS465" s="1684">
        <v>533.6</v>
      </c>
      <c r="AT465" s="1684">
        <v>0.95899999999999996</v>
      </c>
      <c r="AU465" s="1700">
        <f t="shared" si="265"/>
        <v>9.6459586895742522E-2</v>
      </c>
      <c r="AV465" s="1684">
        <v>14040</v>
      </c>
      <c r="AW465" s="1701">
        <f t="shared" si="254"/>
        <v>87332</v>
      </c>
      <c r="AX465" s="1701">
        <f t="shared" si="266"/>
        <v>0</v>
      </c>
      <c r="AY465" s="1684">
        <v>667</v>
      </c>
      <c r="AZ465" s="1684">
        <v>210.72</v>
      </c>
      <c r="BA465" s="1684">
        <v>533.6</v>
      </c>
      <c r="BB465" s="1684">
        <v>0.88390000000000002</v>
      </c>
      <c r="BC465" s="1700">
        <f t="shared" si="267"/>
        <v>7.8655434262612123E-2</v>
      </c>
      <c r="BD465" s="1684">
        <v>10548</v>
      </c>
      <c r="BE465" s="1701">
        <f t="shared" si="255"/>
        <v>80462</v>
      </c>
      <c r="BF465" s="1701">
        <f t="shared" si="268"/>
        <v>0</v>
      </c>
      <c r="BG465" s="1684">
        <v>667</v>
      </c>
      <c r="BH465" s="1684">
        <v>62.88</v>
      </c>
      <c r="BI465" s="1684">
        <v>533.6</v>
      </c>
      <c r="BJ465" s="1684">
        <v>0.88570000000000004</v>
      </c>
      <c r="BK465" s="1700">
        <f t="shared" si="248"/>
        <v>0.2098203091574278</v>
      </c>
      <c r="BL465" s="1684">
        <v>8694</v>
      </c>
      <c r="BM465" s="1701">
        <f t="shared" si="256"/>
        <v>24861</v>
      </c>
      <c r="BN465" s="1701">
        <f t="shared" si="257"/>
        <v>0</v>
      </c>
    </row>
    <row r="466" spans="1:66">
      <c r="A466" s="1717" t="s">
        <v>2815</v>
      </c>
      <c r="B466" s="1674">
        <v>1230</v>
      </c>
      <c r="C466" s="1674">
        <v>86</v>
      </c>
      <c r="D466" s="1716">
        <v>460</v>
      </c>
      <c r="E466" s="1684" t="s">
        <v>3263</v>
      </c>
      <c r="F466" s="1684" t="s">
        <v>2200</v>
      </c>
      <c r="G466" s="1684" t="s">
        <v>2116</v>
      </c>
      <c r="H466" s="1684" t="s">
        <v>2196</v>
      </c>
      <c r="I466" s="1684">
        <v>11</v>
      </c>
      <c r="J466" s="1684">
        <v>700</v>
      </c>
      <c r="K466" s="1684">
        <v>700</v>
      </c>
      <c r="L466" s="1684">
        <v>400</v>
      </c>
      <c r="M466" s="1684">
        <v>560</v>
      </c>
      <c r="N466" s="1684">
        <v>0.55610000000000004</v>
      </c>
      <c r="O466" s="1700">
        <f t="shared" si="258"/>
        <v>0.12138104657435711</v>
      </c>
      <c r="P466" s="1684">
        <v>19440</v>
      </c>
      <c r="Q466" s="1701">
        <f t="shared" si="249"/>
        <v>96094</v>
      </c>
      <c r="R466" s="1701">
        <f t="shared" si="250"/>
        <v>0</v>
      </c>
      <c r="S466" s="1684">
        <v>700</v>
      </c>
      <c r="T466" s="1684">
        <v>361.6</v>
      </c>
      <c r="U466" s="1684">
        <v>560</v>
      </c>
      <c r="V466" s="1684">
        <v>0.64949999999999997</v>
      </c>
      <c r="W466" s="1700">
        <f t="shared" si="259"/>
        <v>0.24843299386844706</v>
      </c>
      <c r="X466" s="1684">
        <v>43410</v>
      </c>
      <c r="Y466" s="1701">
        <f t="shared" si="251"/>
        <v>104841</v>
      </c>
      <c r="Z466" s="1701">
        <f t="shared" si="260"/>
        <v>0</v>
      </c>
      <c r="AA466" s="1684">
        <v>700</v>
      </c>
      <c r="AB466" s="1684">
        <v>488.4</v>
      </c>
      <c r="AC466" s="1684">
        <v>560</v>
      </c>
      <c r="AD466" s="1684">
        <v>0.60550000000000004</v>
      </c>
      <c r="AE466" s="1700">
        <f t="shared" si="261"/>
        <v>8.2706007561498887E-2</v>
      </c>
      <c r="AF466" s="1684">
        <v>17610</v>
      </c>
      <c r="AG466" s="1701">
        <f t="shared" si="252"/>
        <v>127754</v>
      </c>
      <c r="AH466" s="1701">
        <f t="shared" si="262"/>
        <v>0</v>
      </c>
      <c r="AI466" s="1684">
        <v>700</v>
      </c>
      <c r="AJ466" s="1684">
        <v>127.2</v>
      </c>
      <c r="AK466" s="1684">
        <v>560</v>
      </c>
      <c r="AL466" s="1684">
        <v>0.30680000000000002</v>
      </c>
      <c r="AM466" s="1700">
        <f t="shared" si="263"/>
        <v>9.1098300341159108E-2</v>
      </c>
      <c r="AN466" s="1684">
        <v>2645</v>
      </c>
      <c r="AO466" s="1701">
        <f t="shared" si="253"/>
        <v>17421</v>
      </c>
      <c r="AP466" s="1701">
        <f t="shared" si="264"/>
        <v>0</v>
      </c>
      <c r="AQ466" s="1684">
        <v>700</v>
      </c>
      <c r="AR466" s="1684">
        <v>190</v>
      </c>
      <c r="AS466" s="1684">
        <v>560</v>
      </c>
      <c r="AT466" s="1684">
        <v>0.21820000000000001</v>
      </c>
      <c r="AU466" s="1700">
        <f t="shared" si="265"/>
        <v>7.2459652131422553E-2</v>
      </c>
      <c r="AV466" s="1684">
        <v>2235</v>
      </c>
      <c r="AW466" s="1701">
        <f t="shared" si="254"/>
        <v>18507</v>
      </c>
      <c r="AX466" s="1701">
        <f t="shared" si="266"/>
        <v>0</v>
      </c>
      <c r="AY466" s="1684">
        <v>700</v>
      </c>
      <c r="AZ466" s="1684">
        <v>136</v>
      </c>
      <c r="BA466" s="1684">
        <v>560</v>
      </c>
      <c r="BB466" s="1684">
        <v>0.26939999999999997</v>
      </c>
      <c r="BC466" s="1700">
        <f t="shared" si="267"/>
        <v>0.18574925639644624</v>
      </c>
      <c r="BD466" s="1684">
        <v>4900</v>
      </c>
      <c r="BE466" s="1701">
        <f t="shared" si="255"/>
        <v>15828</v>
      </c>
      <c r="BF466" s="1701">
        <f t="shared" si="268"/>
        <v>0</v>
      </c>
      <c r="BG466" s="1684">
        <v>700</v>
      </c>
      <c r="BH466" s="1684">
        <v>162.4</v>
      </c>
      <c r="BI466" s="1684">
        <v>560</v>
      </c>
      <c r="BJ466" s="1684">
        <v>0.15140000000000001</v>
      </c>
      <c r="BK466" s="1700">
        <f t="shared" si="248"/>
        <v>0.20526982200417968</v>
      </c>
      <c r="BL466" s="1684">
        <v>3755</v>
      </c>
      <c r="BM466" s="1701">
        <f t="shared" si="256"/>
        <v>10976</v>
      </c>
      <c r="BN466" s="1701">
        <f t="shared" si="257"/>
        <v>0</v>
      </c>
    </row>
    <row r="467" spans="1:66">
      <c r="A467" s="1717" t="s">
        <v>2893</v>
      </c>
      <c r="B467" s="1674">
        <v>1210</v>
      </c>
      <c r="C467" s="1674">
        <v>22</v>
      </c>
      <c r="D467" s="1716">
        <v>461</v>
      </c>
      <c r="E467" s="1684" t="s">
        <v>3265</v>
      </c>
      <c r="F467" s="1684" t="s">
        <v>528</v>
      </c>
      <c r="G467" s="1684" t="s">
        <v>2116</v>
      </c>
      <c r="H467" s="1684" t="s">
        <v>2115</v>
      </c>
      <c r="I467" s="1684">
        <v>11</v>
      </c>
      <c r="J467" s="1684">
        <v>722</v>
      </c>
      <c r="K467" s="1684">
        <v>722</v>
      </c>
      <c r="L467" s="1684">
        <v>515</v>
      </c>
      <c r="M467" s="1684">
        <v>577.6</v>
      </c>
      <c r="N467" s="1684">
        <v>0.97309999999999997</v>
      </c>
      <c r="O467" s="1700">
        <f t="shared" si="258"/>
        <v>0.30122595555058918</v>
      </c>
      <c r="P467" s="1684">
        <v>108690</v>
      </c>
      <c r="Q467" s="1701">
        <f t="shared" si="249"/>
        <v>216495</v>
      </c>
      <c r="R467" s="1701">
        <f t="shared" si="250"/>
        <v>0</v>
      </c>
      <c r="S467" s="1684">
        <v>722</v>
      </c>
      <c r="T467" s="1684">
        <v>599</v>
      </c>
      <c r="U467" s="1684">
        <v>599</v>
      </c>
      <c r="V467" s="1684">
        <v>0.85770000000000002</v>
      </c>
      <c r="W467" s="1700">
        <f t="shared" si="259"/>
        <v>0.26878460690763484</v>
      </c>
      <c r="X467" s="1684">
        <v>102740</v>
      </c>
      <c r="Y467" s="1701">
        <f t="shared" si="251"/>
        <v>229343</v>
      </c>
      <c r="Z467" s="1701">
        <f t="shared" si="260"/>
        <v>0</v>
      </c>
      <c r="AA467" s="1684">
        <v>722</v>
      </c>
      <c r="AB467" s="1684">
        <v>653</v>
      </c>
      <c r="AC467" s="1684">
        <v>653</v>
      </c>
      <c r="AD467" s="1684">
        <v>0.79379999999999995</v>
      </c>
      <c r="AE467" s="1700">
        <f t="shared" si="261"/>
        <v>0.22812709679186746</v>
      </c>
      <c r="AF467" s="1684">
        <v>85140</v>
      </c>
      <c r="AG467" s="1701">
        <f t="shared" si="252"/>
        <v>223928</v>
      </c>
      <c r="AH467" s="1701">
        <f t="shared" si="262"/>
        <v>0</v>
      </c>
      <c r="AI467" s="1684">
        <v>722</v>
      </c>
      <c r="AJ467" s="1684">
        <v>720</v>
      </c>
      <c r="AK467" s="1684">
        <v>720</v>
      </c>
      <c r="AL467" s="1684">
        <v>0.76919999999999999</v>
      </c>
      <c r="AM467" s="1700">
        <f t="shared" si="263"/>
        <v>0.29693354699540431</v>
      </c>
      <c r="AN467" s="1684">
        <v>122350</v>
      </c>
      <c r="AO467" s="1701">
        <f t="shared" si="253"/>
        <v>247227</v>
      </c>
      <c r="AP467" s="1701">
        <f t="shared" si="264"/>
        <v>0</v>
      </c>
      <c r="AQ467" s="1684">
        <v>722</v>
      </c>
      <c r="AR467" s="1684">
        <v>733</v>
      </c>
      <c r="AS467" s="1684">
        <v>733</v>
      </c>
      <c r="AT467" s="1684">
        <v>0.76670000000000005</v>
      </c>
      <c r="AU467" s="1700">
        <f t="shared" si="265"/>
        <v>0.23007673123082767</v>
      </c>
      <c r="AV467" s="1684">
        <v>96200</v>
      </c>
      <c r="AW467" s="1701">
        <f t="shared" si="254"/>
        <v>250873</v>
      </c>
      <c r="AX467" s="1701">
        <f t="shared" si="266"/>
        <v>0</v>
      </c>
      <c r="AY467" s="1684">
        <v>722</v>
      </c>
      <c r="AZ467" s="1684">
        <v>494</v>
      </c>
      <c r="BA467" s="1684">
        <v>577.6</v>
      </c>
      <c r="BB467" s="1684">
        <v>0.9335</v>
      </c>
      <c r="BC467" s="1700">
        <f t="shared" si="267"/>
        <v>0.37225856863327617</v>
      </c>
      <c r="BD467" s="1684">
        <v>123600</v>
      </c>
      <c r="BE467" s="1701">
        <f t="shared" si="255"/>
        <v>199216</v>
      </c>
      <c r="BF467" s="1701">
        <f t="shared" si="268"/>
        <v>0</v>
      </c>
      <c r="BG467" s="1684">
        <v>722</v>
      </c>
      <c r="BH467" s="1684">
        <v>618</v>
      </c>
      <c r="BI467" s="1684">
        <v>618</v>
      </c>
      <c r="BJ467" s="1684">
        <v>0.9879</v>
      </c>
      <c r="BK467" s="1700">
        <f t="shared" si="248"/>
        <v>0.18765884757854551</v>
      </c>
      <c r="BL467" s="1684">
        <v>85240</v>
      </c>
      <c r="BM467" s="1701">
        <f t="shared" si="256"/>
        <v>272537</v>
      </c>
      <c r="BN467" s="1701">
        <f t="shared" si="257"/>
        <v>0</v>
      </c>
    </row>
    <row r="468" spans="1:66">
      <c r="A468" s="1717" t="s">
        <v>2894</v>
      </c>
      <c r="B468" s="1674">
        <v>1240</v>
      </c>
      <c r="C468" s="1674">
        <v>7</v>
      </c>
      <c r="D468" s="1716">
        <v>462</v>
      </c>
      <c r="E468" s="1684">
        <v>27254</v>
      </c>
      <c r="F468" s="1684" t="s">
        <v>498</v>
      </c>
      <c r="G468" s="1684" t="s">
        <v>2116</v>
      </c>
      <c r="H468" s="1684" t="s">
        <v>1429</v>
      </c>
      <c r="I468" s="1684">
        <v>33</v>
      </c>
      <c r="J468" s="1684">
        <v>723</v>
      </c>
      <c r="K468" s="1684">
        <v>723</v>
      </c>
      <c r="L468" s="1684">
        <v>465</v>
      </c>
      <c r="M468" s="1684">
        <v>578.4</v>
      </c>
      <c r="N468" s="1684">
        <v>0.9577</v>
      </c>
      <c r="O468" s="1700">
        <f t="shared" si="258"/>
        <v>0.418790089607606</v>
      </c>
      <c r="P468" s="1684">
        <v>134280</v>
      </c>
      <c r="Q468" s="1701">
        <f t="shared" si="249"/>
        <v>192383</v>
      </c>
      <c r="R468" s="1701">
        <f t="shared" si="250"/>
        <v>0</v>
      </c>
      <c r="S468" s="1684">
        <v>723</v>
      </c>
      <c r="T468" s="1684">
        <v>493.2</v>
      </c>
      <c r="U468" s="1684">
        <v>578.4</v>
      </c>
      <c r="V468" s="1684">
        <v>0.94799999999999995</v>
      </c>
      <c r="W468" s="1700">
        <f t="shared" si="259"/>
        <v>0.51831502048843359</v>
      </c>
      <c r="X468" s="1684">
        <v>180301</v>
      </c>
      <c r="Y468" s="1701">
        <f t="shared" si="251"/>
        <v>208716</v>
      </c>
      <c r="Z468" s="1701">
        <f t="shared" si="260"/>
        <v>0</v>
      </c>
      <c r="AA468" s="1684">
        <v>723</v>
      </c>
      <c r="AB468" s="1684">
        <v>411.12</v>
      </c>
      <c r="AC468" s="1684">
        <v>578.4</v>
      </c>
      <c r="AD468" s="1684">
        <v>0.95740000000000003</v>
      </c>
      <c r="AE468" s="1700">
        <f t="shared" si="261"/>
        <v>0.60504622832651489</v>
      </c>
      <c r="AF468" s="1684">
        <v>171468</v>
      </c>
      <c r="AG468" s="1701">
        <f t="shared" si="252"/>
        <v>170038</v>
      </c>
      <c r="AH468" s="1701">
        <f t="shared" si="262"/>
        <v>1430</v>
      </c>
      <c r="AI468" s="1684">
        <v>723</v>
      </c>
      <c r="AJ468" s="1684">
        <v>469.44</v>
      </c>
      <c r="AK468" s="1684">
        <v>578.4</v>
      </c>
      <c r="AL468" s="1684">
        <v>0.95909999999999995</v>
      </c>
      <c r="AM468" s="1700">
        <f t="shared" si="263"/>
        <v>0.54363490854035468</v>
      </c>
      <c r="AN468" s="1684">
        <v>182106</v>
      </c>
      <c r="AO468" s="1701">
        <f t="shared" si="253"/>
        <v>200987</v>
      </c>
      <c r="AP468" s="1701">
        <f t="shared" si="264"/>
        <v>0</v>
      </c>
      <c r="AQ468" s="1684">
        <v>723</v>
      </c>
      <c r="AR468" s="1684">
        <v>432</v>
      </c>
      <c r="AS468" s="1684">
        <v>578.4</v>
      </c>
      <c r="AT468" s="1684">
        <v>0.95640000000000003</v>
      </c>
      <c r="AU468" s="1700">
        <f t="shared" si="265"/>
        <v>0.51459587851096333</v>
      </c>
      <c r="AV468" s="1684">
        <v>158184</v>
      </c>
      <c r="AW468" s="1701">
        <f t="shared" si="254"/>
        <v>184437</v>
      </c>
      <c r="AX468" s="1701">
        <f t="shared" si="266"/>
        <v>0</v>
      </c>
      <c r="AY468" s="1684">
        <v>723</v>
      </c>
      <c r="AZ468" s="1684">
        <v>432</v>
      </c>
      <c r="BA468" s="1684">
        <v>578.4</v>
      </c>
      <c r="BB468" s="1684">
        <v>0.9536</v>
      </c>
      <c r="BC468" s="1700">
        <f t="shared" si="267"/>
        <v>0.68651275672694501</v>
      </c>
      <c r="BD468" s="1684">
        <v>203625</v>
      </c>
      <c r="BE468" s="1701">
        <f t="shared" si="255"/>
        <v>177965</v>
      </c>
      <c r="BF468" s="1701">
        <f t="shared" si="268"/>
        <v>25660</v>
      </c>
      <c r="BG468" s="1684">
        <v>723</v>
      </c>
      <c r="BH468" s="1684">
        <v>432.72</v>
      </c>
      <c r="BI468" s="1684">
        <v>578.4</v>
      </c>
      <c r="BJ468" s="1684">
        <v>0.93600000000000005</v>
      </c>
      <c r="BK468" s="1700">
        <f t="shared" si="248"/>
        <v>0.5021184020566769</v>
      </c>
      <c r="BL468" s="1684">
        <v>151308</v>
      </c>
      <c r="BM468" s="1701">
        <f t="shared" si="256"/>
        <v>180804</v>
      </c>
      <c r="BN468" s="1701">
        <f t="shared" si="257"/>
        <v>0</v>
      </c>
    </row>
    <row r="469" spans="1:66">
      <c r="A469" s="1717" t="s">
        <v>2896</v>
      </c>
      <c r="B469" s="1674">
        <v>6210</v>
      </c>
      <c r="C469" s="1674">
        <v>11</v>
      </c>
      <c r="D469" s="1716">
        <v>463</v>
      </c>
      <c r="E469" s="1684" t="s">
        <v>3266</v>
      </c>
      <c r="F469" s="1684" t="s">
        <v>3909</v>
      </c>
      <c r="G469" s="1684" t="s">
        <v>2116</v>
      </c>
      <c r="H469" s="1684" t="s">
        <v>2115</v>
      </c>
      <c r="I469" s="1684">
        <v>11</v>
      </c>
      <c r="J469" s="1684">
        <v>750</v>
      </c>
      <c r="K469" s="1684">
        <v>750</v>
      </c>
      <c r="L469" s="1684">
        <v>342</v>
      </c>
      <c r="M469" s="1684">
        <v>600</v>
      </c>
      <c r="N469" s="1684">
        <v>0.97</v>
      </c>
      <c r="O469" s="1700">
        <f t="shared" si="258"/>
        <v>0.18032026419619113</v>
      </c>
      <c r="P469" s="1684">
        <v>43070</v>
      </c>
      <c r="Q469" s="1701">
        <f t="shared" si="249"/>
        <v>143312</v>
      </c>
      <c r="R469" s="1701">
        <f t="shared" si="250"/>
        <v>0</v>
      </c>
      <c r="S469" s="1684">
        <v>750</v>
      </c>
      <c r="T469" s="1684">
        <v>668</v>
      </c>
      <c r="U469" s="1684">
        <v>668</v>
      </c>
      <c r="V469" s="1684">
        <v>0.94879999999999998</v>
      </c>
      <c r="W469" s="1700">
        <f t="shared" si="259"/>
        <v>0.21158062621425267</v>
      </c>
      <c r="X469" s="1684">
        <v>99770</v>
      </c>
      <c r="Y469" s="1701">
        <f t="shared" si="251"/>
        <v>282928</v>
      </c>
      <c r="Z469" s="1701">
        <f t="shared" si="260"/>
        <v>0</v>
      </c>
      <c r="AA469" s="1684">
        <v>750</v>
      </c>
      <c r="AB469" s="1684">
        <v>144</v>
      </c>
      <c r="AC469" s="1684">
        <v>600</v>
      </c>
      <c r="AD469" s="1684">
        <v>0.97</v>
      </c>
      <c r="AE469" s="1700">
        <f t="shared" si="261"/>
        <v>4.3154193712612962E-2</v>
      </c>
      <c r="AF469" s="1684">
        <v>4340</v>
      </c>
      <c r="AG469" s="1701">
        <f t="shared" si="252"/>
        <v>60342</v>
      </c>
      <c r="AH469" s="1701">
        <f t="shared" si="262"/>
        <v>0</v>
      </c>
      <c r="AI469" s="1684">
        <v>750</v>
      </c>
      <c r="AJ469" s="1684">
        <v>428</v>
      </c>
      <c r="AK469" s="1684">
        <v>600</v>
      </c>
      <c r="AL469" s="1684">
        <v>0.97</v>
      </c>
      <c r="AM469" s="1700">
        <f t="shared" si="263"/>
        <v>0.12046786988200948</v>
      </c>
      <c r="AN469" s="1684">
        <v>37210</v>
      </c>
      <c r="AO469" s="1701">
        <f t="shared" si="253"/>
        <v>185327</v>
      </c>
      <c r="AP469" s="1701">
        <f t="shared" si="264"/>
        <v>0</v>
      </c>
      <c r="AQ469" s="1684">
        <v>750</v>
      </c>
      <c r="AR469" s="1684">
        <v>760</v>
      </c>
      <c r="AS469" s="1684">
        <v>760</v>
      </c>
      <c r="AT469" s="1684">
        <v>0.94020000000000004</v>
      </c>
      <c r="AU469" s="1700">
        <f t="shared" si="265"/>
        <v>0.46124471463705002</v>
      </c>
      <c r="AV469" s="1684">
        <v>245210</v>
      </c>
      <c r="AW469" s="1701">
        <f t="shared" si="254"/>
        <v>318976</v>
      </c>
      <c r="AX469" s="1701">
        <f t="shared" si="266"/>
        <v>0</v>
      </c>
      <c r="AY469" s="1684">
        <v>750</v>
      </c>
      <c r="AZ469" s="1684">
        <v>738</v>
      </c>
      <c r="BA469" s="1684">
        <v>738</v>
      </c>
      <c r="BB469" s="1684">
        <v>0.94920000000000004</v>
      </c>
      <c r="BC469" s="1700">
        <f t="shared" si="267"/>
        <v>0.38091317140169573</v>
      </c>
      <c r="BD469" s="1684">
        <v>192120</v>
      </c>
      <c r="BE469" s="1701">
        <f t="shared" si="255"/>
        <v>302620</v>
      </c>
      <c r="BF469" s="1701">
        <f t="shared" si="268"/>
        <v>0</v>
      </c>
      <c r="BG469" s="1684">
        <v>750</v>
      </c>
      <c r="BH469" s="1684">
        <v>578</v>
      </c>
      <c r="BI469" s="1684">
        <v>600</v>
      </c>
      <c r="BJ469" s="1684">
        <v>0.97</v>
      </c>
      <c r="BK469" s="1700">
        <f t="shared" si="248"/>
        <v>0.13923682111980926</v>
      </c>
      <c r="BL469" s="1684">
        <v>58080</v>
      </c>
      <c r="BM469" s="1701">
        <f t="shared" si="256"/>
        <v>250279</v>
      </c>
      <c r="BN469" s="1701">
        <f t="shared" si="257"/>
        <v>0</v>
      </c>
    </row>
    <row r="470" spans="1:66">
      <c r="A470" s="1717" t="s">
        <v>2899</v>
      </c>
      <c r="B470" s="1674">
        <v>6210</v>
      </c>
      <c r="C470" s="1674">
        <v>21</v>
      </c>
      <c r="D470" s="1716">
        <v>464</v>
      </c>
      <c r="E470" s="1684" t="s">
        <v>3269</v>
      </c>
      <c r="F470" s="1684" t="s">
        <v>3270</v>
      </c>
      <c r="G470" s="1684" t="s">
        <v>2116</v>
      </c>
      <c r="H470" s="1684" t="s">
        <v>2115</v>
      </c>
      <c r="I470" s="1684">
        <v>33</v>
      </c>
      <c r="J470" s="1684">
        <v>800</v>
      </c>
      <c r="K470" s="1684">
        <v>800</v>
      </c>
      <c r="L470" s="1684">
        <v>888</v>
      </c>
      <c r="M470" s="1684">
        <v>888</v>
      </c>
      <c r="N470" s="1684">
        <v>0.99339999999999995</v>
      </c>
      <c r="O470" s="1700">
        <f t="shared" si="258"/>
        <v>0.53690505988170578</v>
      </c>
      <c r="P470" s="1684">
        <v>341010</v>
      </c>
      <c r="Q470" s="1701">
        <f t="shared" si="249"/>
        <v>381084</v>
      </c>
      <c r="R470" s="1701">
        <f t="shared" si="250"/>
        <v>0</v>
      </c>
      <c r="S470" s="1684">
        <v>800</v>
      </c>
      <c r="T470" s="1684">
        <v>894</v>
      </c>
      <c r="U470" s="1684">
        <v>894</v>
      </c>
      <c r="V470" s="1684">
        <v>0.99429999999999996</v>
      </c>
      <c r="W470" s="1700">
        <f t="shared" si="259"/>
        <v>0.74906471832796873</v>
      </c>
      <c r="X470" s="1684">
        <v>495390</v>
      </c>
      <c r="Y470" s="1701">
        <f t="shared" si="251"/>
        <v>396807</v>
      </c>
      <c r="Z470" s="1701">
        <f t="shared" si="260"/>
        <v>98583</v>
      </c>
      <c r="AA470" s="1684">
        <v>800</v>
      </c>
      <c r="AB470" s="1684">
        <v>882</v>
      </c>
      <c r="AC470" s="1684">
        <v>882</v>
      </c>
      <c r="AD470" s="1684">
        <v>0.99519999999999997</v>
      </c>
      <c r="AE470" s="1700">
        <f t="shared" si="261"/>
        <v>0.69361658561245154</v>
      </c>
      <c r="AF470" s="1684">
        <v>438360</v>
      </c>
      <c r="AG470" s="1701">
        <f t="shared" si="252"/>
        <v>379195</v>
      </c>
      <c r="AH470" s="1701">
        <f t="shared" si="262"/>
        <v>59165</v>
      </c>
      <c r="AI470" s="1684">
        <v>800</v>
      </c>
      <c r="AJ470" s="1684">
        <v>870</v>
      </c>
      <c r="AK470" s="1684">
        <v>870</v>
      </c>
      <c r="AL470" s="1684">
        <v>0.99509999999999998</v>
      </c>
      <c r="AM470" s="1700">
        <f t="shared" si="263"/>
        <v>0.60902798946577197</v>
      </c>
      <c r="AN470" s="1684">
        <v>392280</v>
      </c>
      <c r="AO470" s="1701">
        <f t="shared" si="253"/>
        <v>386465</v>
      </c>
      <c r="AP470" s="1701">
        <f t="shared" si="264"/>
        <v>5815</v>
      </c>
      <c r="AQ470" s="1684">
        <v>800</v>
      </c>
      <c r="AR470" s="1684">
        <v>942</v>
      </c>
      <c r="AS470" s="1684">
        <v>942</v>
      </c>
      <c r="AT470" s="1684">
        <v>0.99560000000000004</v>
      </c>
      <c r="AU470" s="1700">
        <f t="shared" si="265"/>
        <v>0.61151024648168395</v>
      </c>
      <c r="AV470" s="1684">
        <v>426690</v>
      </c>
      <c r="AW470" s="1701">
        <f t="shared" si="254"/>
        <v>418659</v>
      </c>
      <c r="AX470" s="1701">
        <f t="shared" si="266"/>
        <v>8031</v>
      </c>
      <c r="AY470" s="1684">
        <v>800</v>
      </c>
      <c r="AZ470" s="1684">
        <v>900</v>
      </c>
      <c r="BA470" s="1684">
        <v>900</v>
      </c>
      <c r="BB470" s="1684">
        <v>0.99460000000000004</v>
      </c>
      <c r="BC470" s="1700">
        <f t="shared" si="267"/>
        <v>0.57565483239120874</v>
      </c>
      <c r="BD470" s="1684">
        <v>371010</v>
      </c>
      <c r="BE470" s="1701">
        <f t="shared" si="255"/>
        <v>386700</v>
      </c>
      <c r="BF470" s="1701">
        <f t="shared" si="268"/>
        <v>0</v>
      </c>
      <c r="BG470" s="1684">
        <v>800</v>
      </c>
      <c r="BH470" s="1684">
        <v>912</v>
      </c>
      <c r="BI470" s="1684">
        <v>912</v>
      </c>
      <c r="BJ470" s="1684">
        <v>0.99670000000000003</v>
      </c>
      <c r="BK470" s="1700">
        <f t="shared" si="248"/>
        <v>0.73042753026129403</v>
      </c>
      <c r="BL470" s="1684">
        <v>493980</v>
      </c>
      <c r="BM470" s="1701">
        <f t="shared" si="256"/>
        <v>405773</v>
      </c>
      <c r="BN470" s="1701">
        <f t="shared" si="257"/>
        <v>88207</v>
      </c>
    </row>
    <row r="471" spans="1:66">
      <c r="A471" s="1717" t="s">
        <v>2902</v>
      </c>
      <c r="B471" s="1674">
        <v>6220</v>
      </c>
      <c r="C471" s="1674">
        <v>112</v>
      </c>
      <c r="D471" s="1716">
        <v>465</v>
      </c>
      <c r="E471" s="1684" t="s">
        <v>3273</v>
      </c>
      <c r="F471" s="1684" t="s">
        <v>1524</v>
      </c>
      <c r="G471" s="1684" t="s">
        <v>2116</v>
      </c>
      <c r="H471" s="1684" t="s">
        <v>2115</v>
      </c>
      <c r="I471" s="1684">
        <v>33</v>
      </c>
      <c r="J471" s="1684">
        <v>800</v>
      </c>
      <c r="K471" s="1684">
        <v>800</v>
      </c>
      <c r="L471" s="1684">
        <v>585</v>
      </c>
      <c r="M471" s="1684">
        <v>640</v>
      </c>
      <c r="N471" s="1684">
        <v>0.96989999999999998</v>
      </c>
      <c r="O471" s="1700">
        <f t="shared" si="258"/>
        <v>0.24630259706040714</v>
      </c>
      <c r="P471" s="1684">
        <v>100620</v>
      </c>
      <c r="Q471" s="1701">
        <f t="shared" si="249"/>
        <v>245113</v>
      </c>
      <c r="R471" s="1701">
        <f t="shared" si="250"/>
        <v>0</v>
      </c>
      <c r="S471" s="1684">
        <v>800</v>
      </c>
      <c r="T471" s="1684">
        <v>585</v>
      </c>
      <c r="U471" s="1684">
        <v>640</v>
      </c>
      <c r="V471" s="1684">
        <v>0.97140000000000004</v>
      </c>
      <c r="W471" s="1700">
        <f t="shared" si="259"/>
        <v>0.16852252899992445</v>
      </c>
      <c r="X471" s="1684">
        <v>71250</v>
      </c>
      <c r="Y471" s="1701">
        <f t="shared" si="251"/>
        <v>253675</v>
      </c>
      <c r="Z471" s="1701">
        <f t="shared" si="260"/>
        <v>0</v>
      </c>
      <c r="AA471" s="1684">
        <v>800</v>
      </c>
      <c r="AB471" s="1684">
        <v>585</v>
      </c>
      <c r="AC471" s="1684">
        <v>640</v>
      </c>
      <c r="AD471" s="1684">
        <v>0.97050000000000003</v>
      </c>
      <c r="AE471" s="1700">
        <f t="shared" si="261"/>
        <v>0.24182030879609445</v>
      </c>
      <c r="AF471" s="1684">
        <v>98850</v>
      </c>
      <c r="AG471" s="1701">
        <f t="shared" si="252"/>
        <v>245265</v>
      </c>
      <c r="AH471" s="1701">
        <f t="shared" si="262"/>
        <v>0</v>
      </c>
      <c r="AI471" s="1684">
        <v>800</v>
      </c>
      <c r="AJ471" s="1684">
        <v>570</v>
      </c>
      <c r="AK471" s="1684">
        <v>640</v>
      </c>
      <c r="AL471" s="1684">
        <v>0.95169999999999999</v>
      </c>
      <c r="AM471" s="1700">
        <f t="shared" si="263"/>
        <v>0.33709373849161234</v>
      </c>
      <c r="AN471" s="1684">
        <v>136050</v>
      </c>
      <c r="AO471" s="1701">
        <f t="shared" si="253"/>
        <v>242158</v>
      </c>
      <c r="AP471" s="1701">
        <f t="shared" si="264"/>
        <v>0</v>
      </c>
      <c r="AQ471" s="1684">
        <v>800</v>
      </c>
      <c r="AR471" s="1684">
        <v>570</v>
      </c>
      <c r="AS471" s="1684">
        <v>640</v>
      </c>
      <c r="AT471" s="1684">
        <v>0.96330000000000005</v>
      </c>
      <c r="AU471" s="1700">
        <f t="shared" si="265"/>
        <v>0.24465366206325628</v>
      </c>
      <c r="AV471" s="1684">
        <v>99945</v>
      </c>
      <c r="AW471" s="1701">
        <f t="shared" si="254"/>
        <v>245110</v>
      </c>
      <c r="AX471" s="1701">
        <f t="shared" si="266"/>
        <v>0</v>
      </c>
      <c r="AY471" s="1684">
        <v>800</v>
      </c>
      <c r="AZ471" s="1684">
        <v>555</v>
      </c>
      <c r="BA471" s="1684">
        <v>640</v>
      </c>
      <c r="BB471" s="1684">
        <v>0.96609999999999996</v>
      </c>
      <c r="BC471" s="1700">
        <f t="shared" si="267"/>
        <v>0.19493409152864696</v>
      </c>
      <c r="BD471" s="1684">
        <v>75255</v>
      </c>
      <c r="BE471" s="1701">
        <f t="shared" si="255"/>
        <v>231632</v>
      </c>
      <c r="BF471" s="1701">
        <f t="shared" si="268"/>
        <v>0</v>
      </c>
      <c r="BG471" s="1684">
        <v>800</v>
      </c>
      <c r="BH471" s="1684">
        <v>534.6</v>
      </c>
      <c r="BI471" s="1684">
        <v>640</v>
      </c>
      <c r="BJ471" s="1684">
        <v>0.97</v>
      </c>
      <c r="BK471" s="1700">
        <f t="shared" si="248"/>
        <v>0.16064897083261639</v>
      </c>
      <c r="BL471" s="1684">
        <v>61980</v>
      </c>
      <c r="BM471" s="1701">
        <f t="shared" si="256"/>
        <v>231486</v>
      </c>
      <c r="BN471" s="1701">
        <f t="shared" si="257"/>
        <v>0</v>
      </c>
    </row>
    <row r="472" spans="1:66">
      <c r="A472" s="1717" t="s">
        <v>2933</v>
      </c>
      <c r="B472" s="1674">
        <v>6220</v>
      </c>
      <c r="C472" s="1674">
        <v>144</v>
      </c>
      <c r="D472" s="1716">
        <v>466</v>
      </c>
      <c r="E472" s="1684" t="s">
        <v>3306</v>
      </c>
      <c r="F472" s="1684" t="s">
        <v>542</v>
      </c>
      <c r="G472" s="1684" t="s">
        <v>2116</v>
      </c>
      <c r="H472" s="1684" t="s">
        <v>2115</v>
      </c>
      <c r="I472" s="1684">
        <v>11</v>
      </c>
      <c r="J472" s="1684">
        <v>800</v>
      </c>
      <c r="K472" s="1684">
        <v>800</v>
      </c>
      <c r="L472" s="1684">
        <v>536</v>
      </c>
      <c r="M472" s="1684">
        <v>640</v>
      </c>
      <c r="N472" s="1684">
        <v>0.92630000000000001</v>
      </c>
      <c r="O472" s="1700">
        <f t="shared" si="258"/>
        <v>0.31520847667094731</v>
      </c>
      <c r="P472" s="1684">
        <v>112680</v>
      </c>
      <c r="Q472" s="1701">
        <f t="shared" si="249"/>
        <v>214487</v>
      </c>
      <c r="R472" s="1701">
        <f t="shared" si="250"/>
        <v>0</v>
      </c>
      <c r="S472" s="1684">
        <v>800</v>
      </c>
      <c r="T472" s="1684">
        <v>528</v>
      </c>
      <c r="U472" s="1684">
        <v>640</v>
      </c>
      <c r="V472" s="1684">
        <v>0.91479999999999995</v>
      </c>
      <c r="W472" s="1700">
        <f t="shared" si="259"/>
        <v>0.29396483274997176</v>
      </c>
      <c r="X472" s="1684">
        <v>105640</v>
      </c>
      <c r="Y472" s="1701">
        <f t="shared" si="251"/>
        <v>215618</v>
      </c>
      <c r="Z472" s="1701">
        <f t="shared" si="260"/>
        <v>0</v>
      </c>
      <c r="AA472" s="1684">
        <v>800</v>
      </c>
      <c r="AB472" s="1684">
        <v>528</v>
      </c>
      <c r="AC472" s="1684">
        <v>640</v>
      </c>
      <c r="AD472" s="1684">
        <v>0.90949999999999998</v>
      </c>
      <c r="AE472" s="1700">
        <f t="shared" si="261"/>
        <v>0.29662577765931253</v>
      </c>
      <c r="AF472" s="1684">
        <v>102560</v>
      </c>
      <c r="AG472" s="1701">
        <f t="shared" si="252"/>
        <v>207453</v>
      </c>
      <c r="AH472" s="1701">
        <f t="shared" si="262"/>
        <v>0</v>
      </c>
      <c r="AI472" s="1684">
        <v>800</v>
      </c>
      <c r="AJ472" s="1684">
        <v>552</v>
      </c>
      <c r="AK472" s="1684">
        <v>640</v>
      </c>
      <c r="AL472" s="1684">
        <v>0.90380000000000005</v>
      </c>
      <c r="AM472" s="1700">
        <f t="shared" si="263"/>
        <v>0.21671437098493251</v>
      </c>
      <c r="AN472" s="1684">
        <v>80440</v>
      </c>
      <c r="AO472" s="1701">
        <f t="shared" si="253"/>
        <v>222708</v>
      </c>
      <c r="AP472" s="1701">
        <f t="shared" si="264"/>
        <v>0</v>
      </c>
      <c r="AQ472" s="1684">
        <v>800</v>
      </c>
      <c r="AR472" s="1684">
        <v>552</v>
      </c>
      <c r="AS472" s="1684">
        <v>640</v>
      </c>
      <c r="AT472" s="1684">
        <v>0.87409999999999999</v>
      </c>
      <c r="AU472" s="1700">
        <f t="shared" si="265"/>
        <v>0.28235369037922431</v>
      </c>
      <c r="AV472" s="1684">
        <v>101360</v>
      </c>
      <c r="AW472" s="1701">
        <f t="shared" si="254"/>
        <v>215389</v>
      </c>
      <c r="AX472" s="1701">
        <f t="shared" si="266"/>
        <v>0</v>
      </c>
      <c r="AY472" s="1684">
        <v>800</v>
      </c>
      <c r="AZ472" s="1684">
        <v>536</v>
      </c>
      <c r="BA472" s="1684">
        <v>640</v>
      </c>
      <c r="BB472" s="1684">
        <v>0.86309999999999998</v>
      </c>
      <c r="BC472" s="1700">
        <f t="shared" si="267"/>
        <v>0.31583287747721056</v>
      </c>
      <c r="BD472" s="1684">
        <v>105200</v>
      </c>
      <c r="BE472" s="1701">
        <f t="shared" si="255"/>
        <v>199853</v>
      </c>
      <c r="BF472" s="1701">
        <f t="shared" si="268"/>
        <v>0</v>
      </c>
      <c r="BG472" s="1684">
        <v>800</v>
      </c>
      <c r="BH472" s="1684">
        <v>536</v>
      </c>
      <c r="BI472" s="1684">
        <v>640</v>
      </c>
      <c r="BJ472" s="1684">
        <v>0.90749999999999997</v>
      </c>
      <c r="BK472" s="1700">
        <f t="shared" si="248"/>
        <v>0.33821826617379647</v>
      </c>
      <c r="BL472" s="1684">
        <v>122400</v>
      </c>
      <c r="BM472" s="1701">
        <f t="shared" si="256"/>
        <v>217138</v>
      </c>
      <c r="BN472" s="1701">
        <f t="shared" si="257"/>
        <v>0</v>
      </c>
    </row>
    <row r="473" spans="1:66">
      <c r="A473" s="1717" t="s">
        <v>2904</v>
      </c>
      <c r="B473" s="1674">
        <v>1220</v>
      </c>
      <c r="C473" s="1674">
        <v>6</v>
      </c>
      <c r="D473" s="1716">
        <v>467</v>
      </c>
      <c r="E473" s="1684">
        <v>12148</v>
      </c>
      <c r="F473" s="1684" t="s">
        <v>661</v>
      </c>
      <c r="G473" s="1684" t="s">
        <v>2116</v>
      </c>
      <c r="H473" s="1684" t="s">
        <v>1475</v>
      </c>
      <c r="I473" s="1684">
        <v>11</v>
      </c>
      <c r="J473" s="1684">
        <v>810</v>
      </c>
      <c r="K473" s="1684">
        <v>810</v>
      </c>
      <c r="L473" s="1684">
        <v>322</v>
      </c>
      <c r="M473" s="1684">
        <v>810</v>
      </c>
      <c r="N473" s="1684">
        <v>0.99660000000000004</v>
      </c>
      <c r="O473" s="1700">
        <f t="shared" si="258"/>
        <v>0.46573983012220843</v>
      </c>
      <c r="P473" s="1684">
        <v>107610</v>
      </c>
      <c r="Q473" s="1701">
        <f t="shared" si="249"/>
        <v>138631</v>
      </c>
      <c r="R473" s="1701">
        <f t="shared" si="250"/>
        <v>0</v>
      </c>
      <c r="S473" s="1684">
        <v>810</v>
      </c>
      <c r="T473" s="1684">
        <v>386</v>
      </c>
      <c r="U473" s="1684">
        <v>810</v>
      </c>
      <c r="V473" s="1684">
        <v>0.99550000000000005</v>
      </c>
      <c r="W473" s="1700">
        <f t="shared" si="259"/>
        <v>0.44927856450467013</v>
      </c>
      <c r="X473" s="1684">
        <v>128445</v>
      </c>
      <c r="Y473" s="1701">
        <f t="shared" si="251"/>
        <v>171535</v>
      </c>
      <c r="Z473" s="1701">
        <f t="shared" si="260"/>
        <v>0</v>
      </c>
      <c r="AA473" s="1684">
        <v>810</v>
      </c>
      <c r="AB473" s="1684">
        <v>334.8</v>
      </c>
      <c r="AC473" s="1684">
        <v>810</v>
      </c>
      <c r="AD473" s="1684">
        <v>0.99619999999999997</v>
      </c>
      <c r="AE473" s="1700">
        <f t="shared" si="261"/>
        <v>0.52958693586538175</v>
      </c>
      <c r="AF473" s="1684">
        <v>127175</v>
      </c>
      <c r="AG473" s="1701">
        <f t="shared" si="252"/>
        <v>144084</v>
      </c>
      <c r="AH473" s="1701">
        <f t="shared" si="262"/>
        <v>0</v>
      </c>
      <c r="AI473" s="1684">
        <v>810</v>
      </c>
      <c r="AJ473" s="1684">
        <v>366</v>
      </c>
      <c r="AK473" s="1684">
        <v>810</v>
      </c>
      <c r="AL473" s="1684">
        <v>0.99639999999999995</v>
      </c>
      <c r="AM473" s="1700">
        <f t="shared" si="263"/>
        <v>0.46960511510867409</v>
      </c>
      <c r="AN473" s="1684">
        <v>127415</v>
      </c>
      <c r="AO473" s="1701">
        <f t="shared" si="253"/>
        <v>162794</v>
      </c>
      <c r="AP473" s="1701">
        <f t="shared" si="264"/>
        <v>0</v>
      </c>
      <c r="AQ473" s="1684">
        <v>810</v>
      </c>
      <c r="AR473" s="1684">
        <v>260</v>
      </c>
      <c r="AS473" s="1684">
        <v>810</v>
      </c>
      <c r="AT473" s="1684">
        <v>0.99729999999999996</v>
      </c>
      <c r="AU473" s="1700">
        <f t="shared" si="265"/>
        <v>0.35730259956638921</v>
      </c>
      <c r="AV473" s="1684">
        <v>68930</v>
      </c>
      <c r="AW473" s="1701">
        <f t="shared" si="254"/>
        <v>115751</v>
      </c>
      <c r="AX473" s="1701">
        <f t="shared" si="266"/>
        <v>0</v>
      </c>
      <c r="AY473" s="1684">
        <v>810</v>
      </c>
      <c r="AZ473" s="1684">
        <v>337.2</v>
      </c>
      <c r="BA473" s="1684">
        <v>810</v>
      </c>
      <c r="BB473" s="1684">
        <v>0.99609999999999999</v>
      </c>
      <c r="BC473" s="1700">
        <f t="shared" si="267"/>
        <v>0.62426308259256047</v>
      </c>
      <c r="BD473" s="1684">
        <v>150970</v>
      </c>
      <c r="BE473" s="1701">
        <f t="shared" si="255"/>
        <v>145102</v>
      </c>
      <c r="BF473" s="1701">
        <f t="shared" si="268"/>
        <v>5868</v>
      </c>
      <c r="BG473" s="1684">
        <v>810</v>
      </c>
      <c r="BH473" s="1684">
        <v>244.4</v>
      </c>
      <c r="BI473" s="1684">
        <v>810</v>
      </c>
      <c r="BJ473" s="1684">
        <v>0.99719999999999998</v>
      </c>
      <c r="BK473" s="1700">
        <f t="shared" si="248"/>
        <v>0.48887500950428836</v>
      </c>
      <c r="BL473" s="1684">
        <v>88645</v>
      </c>
      <c r="BM473" s="1701">
        <f t="shared" si="256"/>
        <v>108795</v>
      </c>
      <c r="BN473" s="1701">
        <f t="shared" si="257"/>
        <v>0</v>
      </c>
    </row>
    <row r="474" spans="1:66">
      <c r="A474" s="1717" t="s">
        <v>3275</v>
      </c>
      <c r="B474" s="1674">
        <v>6150</v>
      </c>
      <c r="C474" s="1674">
        <v>27</v>
      </c>
      <c r="D474" s="1716">
        <v>468</v>
      </c>
      <c r="E474" s="1684" t="s">
        <v>3276</v>
      </c>
      <c r="F474" s="1684" t="s">
        <v>3719</v>
      </c>
      <c r="G474" s="1684" t="s">
        <v>2116</v>
      </c>
      <c r="H474" s="1684" t="s">
        <v>1475</v>
      </c>
      <c r="I474" s="1684">
        <v>33</v>
      </c>
      <c r="J474" s="1684">
        <v>833.33</v>
      </c>
      <c r="K474" s="1684">
        <v>833.33</v>
      </c>
      <c r="L474" s="1684">
        <v>37.92</v>
      </c>
      <c r="M474" s="1684">
        <v>833.33</v>
      </c>
      <c r="N474" s="1684">
        <v>0.95479999999999998</v>
      </c>
      <c r="O474" s="1700">
        <f t="shared" si="258"/>
        <v>0.44720928882831701</v>
      </c>
      <c r="P474" s="1684">
        <v>11658</v>
      </c>
      <c r="Q474" s="1701">
        <f t="shared" si="249"/>
        <v>15641</v>
      </c>
      <c r="R474" s="1701">
        <f t="shared" si="250"/>
        <v>0</v>
      </c>
      <c r="S474" s="1684">
        <v>833.33</v>
      </c>
      <c r="T474" s="1684">
        <v>39.840000000000003</v>
      </c>
      <c r="U474" s="1684">
        <v>833.33</v>
      </c>
      <c r="V474" s="1684">
        <v>0.97419999999999995</v>
      </c>
      <c r="W474" s="1700">
        <f t="shared" si="259"/>
        <v>0.48683651899536612</v>
      </c>
      <c r="X474" s="1684">
        <v>14058</v>
      </c>
      <c r="Y474" s="1701">
        <f t="shared" si="251"/>
        <v>17326</v>
      </c>
      <c r="Z474" s="1701">
        <f t="shared" si="260"/>
        <v>0</v>
      </c>
      <c r="AA474" s="1684">
        <v>833.33</v>
      </c>
      <c r="AB474" s="1684">
        <v>38.4</v>
      </c>
      <c r="AC474" s="1684">
        <v>833.33</v>
      </c>
      <c r="AD474" s="1684">
        <v>0.97060000000000002</v>
      </c>
      <c r="AE474" s="1700">
        <f t="shared" si="261"/>
        <v>0.53124356068411294</v>
      </c>
      <c r="AF474" s="1684">
        <v>14256</v>
      </c>
      <c r="AG474" s="1701">
        <f t="shared" si="252"/>
        <v>16101</v>
      </c>
      <c r="AH474" s="1701">
        <f t="shared" si="262"/>
        <v>0</v>
      </c>
      <c r="AI474" s="1684">
        <v>833.33</v>
      </c>
      <c r="AJ474" s="1684">
        <v>36</v>
      </c>
      <c r="AK474" s="1684">
        <v>833.33</v>
      </c>
      <c r="AL474" s="1684">
        <v>0.96409999999999996</v>
      </c>
      <c r="AM474" s="1700">
        <f t="shared" si="263"/>
        <v>0.55556299094481121</v>
      </c>
      <c r="AN474" s="1684">
        <v>14346</v>
      </c>
      <c r="AO474" s="1701">
        <f t="shared" si="253"/>
        <v>15493</v>
      </c>
      <c r="AP474" s="1701">
        <f t="shared" si="264"/>
        <v>0</v>
      </c>
      <c r="AQ474" s="1684">
        <v>833.33</v>
      </c>
      <c r="AR474" s="1684">
        <v>24</v>
      </c>
      <c r="AS474" s="1684">
        <v>833.33</v>
      </c>
      <c r="AT474" s="1684">
        <v>0.96530000000000005</v>
      </c>
      <c r="AU474" s="1700">
        <f t="shared" si="265"/>
        <v>0.67740375993200608</v>
      </c>
      <c r="AV474" s="1684">
        <v>11676</v>
      </c>
      <c r="AW474" s="1701">
        <f t="shared" si="254"/>
        <v>10342</v>
      </c>
      <c r="AX474" s="1701">
        <f t="shared" si="266"/>
        <v>1334</v>
      </c>
      <c r="AY474" s="1684">
        <v>833.33</v>
      </c>
      <c r="AZ474" s="1684">
        <v>39.36</v>
      </c>
      <c r="BA474" s="1684">
        <v>833.33</v>
      </c>
      <c r="BB474" s="1684">
        <v>0.96599999999999997</v>
      </c>
      <c r="BC474" s="1700">
        <f t="shared" si="267"/>
        <v>0.64173778383746571</v>
      </c>
      <c r="BD474" s="1684">
        <v>17568</v>
      </c>
      <c r="BE474" s="1701">
        <f t="shared" si="255"/>
        <v>16425</v>
      </c>
      <c r="BF474" s="1701">
        <f t="shared" si="268"/>
        <v>1143</v>
      </c>
      <c r="BG474" s="1684">
        <v>833.33</v>
      </c>
      <c r="BH474" s="1684">
        <v>30.72</v>
      </c>
      <c r="BI474" s="1684">
        <v>833.33</v>
      </c>
      <c r="BJ474" s="1684">
        <v>0.95420000000000005</v>
      </c>
      <c r="BK474" s="1700">
        <f t="shared" si="248"/>
        <v>0.58407374626157582</v>
      </c>
      <c r="BL474" s="1684">
        <v>12738</v>
      </c>
      <c r="BM474" s="1701">
        <f t="shared" si="256"/>
        <v>13085</v>
      </c>
      <c r="BN474" s="1701">
        <f t="shared" si="257"/>
        <v>0</v>
      </c>
    </row>
    <row r="475" spans="1:66">
      <c r="A475" s="1717" t="s">
        <v>2905</v>
      </c>
      <c r="B475" s="1674">
        <v>6220</v>
      </c>
      <c r="C475" s="1674">
        <v>48</v>
      </c>
      <c r="D475" s="1716">
        <v>469</v>
      </c>
      <c r="E475" s="1684" t="s">
        <v>3277</v>
      </c>
      <c r="F475" s="1684" t="s">
        <v>1220</v>
      </c>
      <c r="G475" s="1684" t="s">
        <v>2116</v>
      </c>
      <c r="H475" s="1684" t="s">
        <v>2115</v>
      </c>
      <c r="I475" s="1684">
        <v>11</v>
      </c>
      <c r="J475" s="1684">
        <v>834</v>
      </c>
      <c r="K475" s="1684">
        <v>834</v>
      </c>
      <c r="L475" s="1684">
        <v>580</v>
      </c>
      <c r="M475" s="1684">
        <v>667.2</v>
      </c>
      <c r="N475" s="1684">
        <v>0.8538</v>
      </c>
      <c r="O475" s="1700">
        <f t="shared" si="258"/>
        <v>0.53569393174889091</v>
      </c>
      <c r="P475" s="1684">
        <v>191000</v>
      </c>
      <c r="Q475" s="1701">
        <f t="shared" si="249"/>
        <v>213928</v>
      </c>
      <c r="R475" s="1701">
        <f t="shared" si="250"/>
        <v>0</v>
      </c>
      <c r="S475" s="1684">
        <v>834</v>
      </c>
      <c r="T475" s="1684">
        <v>610</v>
      </c>
      <c r="U475" s="1684">
        <v>667.2</v>
      </c>
      <c r="V475" s="1684">
        <v>0.86480000000000001</v>
      </c>
      <c r="W475" s="1700">
        <f t="shared" si="259"/>
        <v>0.49862307670607464</v>
      </c>
      <c r="X475" s="1684">
        <v>195700</v>
      </c>
      <c r="Y475" s="1701">
        <f t="shared" si="251"/>
        <v>235488</v>
      </c>
      <c r="Z475" s="1701">
        <f t="shared" si="260"/>
        <v>0</v>
      </c>
      <c r="AA475" s="1684">
        <v>834</v>
      </c>
      <c r="AB475" s="1684">
        <v>610</v>
      </c>
      <c r="AC475" s="1684">
        <v>667.2</v>
      </c>
      <c r="AD475" s="1684">
        <v>0.89670000000000005</v>
      </c>
      <c r="AE475" s="1700">
        <f t="shared" si="261"/>
        <v>0.46745981978446366</v>
      </c>
      <c r="AF475" s="1684">
        <v>184100</v>
      </c>
      <c r="AG475" s="1701">
        <f t="shared" si="252"/>
        <v>236298</v>
      </c>
      <c r="AH475" s="1701">
        <f t="shared" si="262"/>
        <v>0</v>
      </c>
      <c r="AI475" s="1684">
        <v>834</v>
      </c>
      <c r="AJ475" s="1684">
        <v>480</v>
      </c>
      <c r="AK475" s="1684">
        <v>667.2</v>
      </c>
      <c r="AL475" s="1684">
        <v>0.95989999999999998</v>
      </c>
      <c r="AM475" s="1700">
        <f t="shared" si="263"/>
        <v>0.46732858597501753</v>
      </c>
      <c r="AN475" s="1684">
        <v>160200</v>
      </c>
      <c r="AO475" s="1701">
        <f t="shared" si="253"/>
        <v>205680</v>
      </c>
      <c r="AP475" s="1701">
        <f t="shared" si="264"/>
        <v>0</v>
      </c>
      <c r="AQ475" s="1684">
        <v>834</v>
      </c>
      <c r="AR475" s="1684">
        <v>450</v>
      </c>
      <c r="AS475" s="1684">
        <v>667.2</v>
      </c>
      <c r="AT475" s="1684">
        <v>0.9677</v>
      </c>
      <c r="AU475" s="1700">
        <f t="shared" si="265"/>
        <v>0.41637606765428969</v>
      </c>
      <c r="AV475" s="1684">
        <v>134900</v>
      </c>
      <c r="AW475" s="1701">
        <f t="shared" si="254"/>
        <v>194392</v>
      </c>
      <c r="AX475" s="1701">
        <f t="shared" si="266"/>
        <v>0</v>
      </c>
      <c r="AY475" s="1684">
        <v>834</v>
      </c>
      <c r="AZ475" s="1684">
        <v>460</v>
      </c>
      <c r="BA475" s="1684">
        <v>667.2</v>
      </c>
      <c r="BB475" s="1684">
        <v>0.96289999999999998</v>
      </c>
      <c r="BC475" s="1700">
        <f t="shared" si="267"/>
        <v>0.60235961916573477</v>
      </c>
      <c r="BD475" s="1684">
        <v>192100</v>
      </c>
      <c r="BE475" s="1701">
        <f t="shared" si="255"/>
        <v>191347</v>
      </c>
      <c r="BF475" s="1701">
        <f t="shared" si="268"/>
        <v>753</v>
      </c>
      <c r="BG475" s="1684">
        <v>834</v>
      </c>
      <c r="BH475" s="1684">
        <v>540</v>
      </c>
      <c r="BI475" s="1684">
        <v>667.2</v>
      </c>
      <c r="BJ475" s="1684">
        <v>0.9536</v>
      </c>
      <c r="BK475" s="1700">
        <f t="shared" si="248"/>
        <v>0.51002518449025624</v>
      </c>
      <c r="BL475" s="1684">
        <v>195400</v>
      </c>
      <c r="BM475" s="1701">
        <f t="shared" si="256"/>
        <v>229871</v>
      </c>
      <c r="BN475" s="1701">
        <f t="shared" si="257"/>
        <v>0</v>
      </c>
    </row>
    <row r="476" spans="1:66">
      <c r="A476" s="1717" t="s">
        <v>2906</v>
      </c>
      <c r="B476" s="1674">
        <v>6220</v>
      </c>
      <c r="C476" s="1674">
        <v>90</v>
      </c>
      <c r="D476" s="1716">
        <v>470</v>
      </c>
      <c r="E476" s="1684" t="s">
        <v>3278</v>
      </c>
      <c r="F476" s="1684" t="s">
        <v>1399</v>
      </c>
      <c r="G476" s="1684" t="s">
        <v>2116</v>
      </c>
      <c r="H476" s="1684" t="s">
        <v>2115</v>
      </c>
      <c r="I476" s="1684">
        <v>33</v>
      </c>
      <c r="J476" s="1684">
        <v>850</v>
      </c>
      <c r="K476" s="1684">
        <v>850</v>
      </c>
      <c r="L476" s="1684">
        <v>690</v>
      </c>
      <c r="M476" s="1684">
        <v>690</v>
      </c>
      <c r="N476" s="1684">
        <v>0.99319999999999997</v>
      </c>
      <c r="O476" s="1700">
        <f t="shared" si="258"/>
        <v>0.7061909876046002</v>
      </c>
      <c r="P476" s="1684">
        <v>348450</v>
      </c>
      <c r="Q476" s="1701">
        <f t="shared" si="249"/>
        <v>296053</v>
      </c>
      <c r="R476" s="1701">
        <f t="shared" si="250"/>
        <v>52397</v>
      </c>
      <c r="S476" s="1684">
        <v>850</v>
      </c>
      <c r="T476" s="1684">
        <v>735</v>
      </c>
      <c r="U476" s="1684">
        <v>735</v>
      </c>
      <c r="V476" s="1684">
        <v>0.98899999999999999</v>
      </c>
      <c r="W476" s="1700">
        <f t="shared" si="259"/>
        <v>0.79489703836784398</v>
      </c>
      <c r="X476" s="1684">
        <v>429900</v>
      </c>
      <c r="Y476" s="1701">
        <f t="shared" si="251"/>
        <v>324495</v>
      </c>
      <c r="Z476" s="1701">
        <f t="shared" si="260"/>
        <v>105405</v>
      </c>
      <c r="AA476" s="1684">
        <v>850</v>
      </c>
      <c r="AB476" s="1684">
        <v>702</v>
      </c>
      <c r="AC476" s="1684">
        <v>702</v>
      </c>
      <c r="AD476" s="1684">
        <v>0.99199999999999999</v>
      </c>
      <c r="AE476" s="1700">
        <f t="shared" si="261"/>
        <v>0.61400510829274269</v>
      </c>
      <c r="AF476" s="1684">
        <v>307860</v>
      </c>
      <c r="AG476" s="1701">
        <f t="shared" si="252"/>
        <v>300838</v>
      </c>
      <c r="AH476" s="1701">
        <f t="shared" si="262"/>
        <v>7022</v>
      </c>
      <c r="AI476" s="1684">
        <v>850</v>
      </c>
      <c r="AJ476" s="1684">
        <v>690</v>
      </c>
      <c r="AK476" s="1684">
        <v>690</v>
      </c>
      <c r="AL476" s="1684">
        <v>0.98829999999999996</v>
      </c>
      <c r="AM476" s="1700">
        <f t="shared" si="263"/>
        <v>0.68520246964283427</v>
      </c>
      <c r="AN476" s="1684">
        <v>347640</v>
      </c>
      <c r="AO476" s="1701">
        <f t="shared" si="253"/>
        <v>304412</v>
      </c>
      <c r="AP476" s="1701">
        <f t="shared" si="264"/>
        <v>43228</v>
      </c>
      <c r="AQ476" s="1684">
        <v>850</v>
      </c>
      <c r="AR476" s="1684">
        <v>690</v>
      </c>
      <c r="AS476" s="1684">
        <v>690</v>
      </c>
      <c r="AT476" s="1684">
        <v>0.99129999999999996</v>
      </c>
      <c r="AU476" s="1700">
        <f t="shared" si="265"/>
        <v>0.67322498631973815</v>
      </c>
      <c r="AV476" s="1684">
        <v>342600</v>
      </c>
      <c r="AW476" s="1701">
        <f t="shared" si="254"/>
        <v>305336</v>
      </c>
      <c r="AX476" s="1701">
        <f t="shared" si="266"/>
        <v>37264</v>
      </c>
      <c r="AY476" s="1684">
        <v>850</v>
      </c>
      <c r="AZ476" s="1684">
        <v>697.8</v>
      </c>
      <c r="BA476" s="1684">
        <v>697.8</v>
      </c>
      <c r="BB476" s="1684">
        <v>0.99009999999999998</v>
      </c>
      <c r="BC476" s="1700">
        <f t="shared" si="267"/>
        <v>0.78785654550863404</v>
      </c>
      <c r="BD476" s="1684">
        <v>391913</v>
      </c>
      <c r="BE476" s="1701">
        <f t="shared" si="255"/>
        <v>298465</v>
      </c>
      <c r="BF476" s="1701">
        <f t="shared" si="268"/>
        <v>93448</v>
      </c>
      <c r="BG476" s="1684">
        <v>850</v>
      </c>
      <c r="BH476" s="1684">
        <v>705</v>
      </c>
      <c r="BI476" s="1684">
        <v>705</v>
      </c>
      <c r="BJ476" s="1684">
        <v>0.98939999999999995</v>
      </c>
      <c r="BK476" s="1700">
        <f t="shared" si="248"/>
        <v>0.61636339170653143</v>
      </c>
      <c r="BL476" s="1684">
        <v>319868</v>
      </c>
      <c r="BM476" s="1701">
        <f t="shared" si="256"/>
        <v>311376</v>
      </c>
      <c r="BN476" s="1701">
        <f t="shared" si="257"/>
        <v>8492</v>
      </c>
    </row>
    <row r="477" spans="1:66">
      <c r="A477" s="1717" t="s">
        <v>2907</v>
      </c>
      <c r="B477" s="1674">
        <v>1220</v>
      </c>
      <c r="C477" s="1674">
        <v>11</v>
      </c>
      <c r="D477" s="1716">
        <v>471</v>
      </c>
      <c r="E477" s="1684">
        <v>12150</v>
      </c>
      <c r="F477" s="1684" t="s">
        <v>22</v>
      </c>
      <c r="G477" s="1684" t="s">
        <v>2116</v>
      </c>
      <c r="H477" s="1684" t="s">
        <v>2115</v>
      </c>
      <c r="I477" s="1684">
        <v>11</v>
      </c>
      <c r="J477" s="1684">
        <v>860</v>
      </c>
      <c r="K477" s="1684">
        <v>860</v>
      </c>
      <c r="L477" s="1684">
        <v>850</v>
      </c>
      <c r="M477" s="1684">
        <v>850</v>
      </c>
      <c r="N477" s="1684">
        <v>0.99680000000000002</v>
      </c>
      <c r="O477" s="1700">
        <f t="shared" si="258"/>
        <v>0.7091319673936991</v>
      </c>
      <c r="P477" s="1684">
        <v>432600</v>
      </c>
      <c r="Q477" s="1701">
        <f t="shared" si="249"/>
        <v>366025</v>
      </c>
      <c r="R477" s="1701">
        <f t="shared" si="250"/>
        <v>66575</v>
      </c>
      <c r="S477" s="1684">
        <v>860</v>
      </c>
      <c r="T477" s="1684">
        <v>760</v>
      </c>
      <c r="U477" s="1684">
        <v>760</v>
      </c>
      <c r="V477" s="1684">
        <v>0.99409999999999998</v>
      </c>
      <c r="W477" s="1700">
        <f t="shared" si="259"/>
        <v>0.66126564386928721</v>
      </c>
      <c r="X477" s="1684">
        <v>371700</v>
      </c>
      <c r="Y477" s="1701">
        <f t="shared" si="251"/>
        <v>337262</v>
      </c>
      <c r="Z477" s="1701">
        <f t="shared" si="260"/>
        <v>34438</v>
      </c>
      <c r="AA477" s="1684">
        <v>860</v>
      </c>
      <c r="AB477" s="1684">
        <v>790</v>
      </c>
      <c r="AC477" s="1684">
        <v>790</v>
      </c>
      <c r="AD477" s="1684">
        <v>0.99580000000000002</v>
      </c>
      <c r="AE477" s="1700">
        <f t="shared" si="261"/>
        <v>0.71414568473100382</v>
      </c>
      <c r="AF477" s="1684">
        <v>404500</v>
      </c>
      <c r="AG477" s="1701">
        <f t="shared" si="252"/>
        <v>339847</v>
      </c>
      <c r="AH477" s="1701">
        <f t="shared" si="262"/>
        <v>64653</v>
      </c>
      <c r="AI477" s="1684">
        <v>860</v>
      </c>
      <c r="AJ477" s="1684">
        <v>820</v>
      </c>
      <c r="AK477" s="1684">
        <v>820</v>
      </c>
      <c r="AL477" s="1684">
        <v>0.99350000000000005</v>
      </c>
      <c r="AM477" s="1700">
        <f t="shared" si="263"/>
        <v>0.7059722447152228</v>
      </c>
      <c r="AN477" s="1684">
        <v>427900</v>
      </c>
      <c r="AO477" s="1701">
        <f t="shared" si="253"/>
        <v>363669</v>
      </c>
      <c r="AP477" s="1701">
        <f t="shared" si="264"/>
        <v>64231</v>
      </c>
      <c r="AQ477" s="1684">
        <v>860</v>
      </c>
      <c r="AR477" s="1684">
        <v>770</v>
      </c>
      <c r="AS477" s="1684">
        <v>770</v>
      </c>
      <c r="AT477" s="1684">
        <v>0.995</v>
      </c>
      <c r="AU477" s="1700">
        <f t="shared" si="265"/>
        <v>0.7631370088818622</v>
      </c>
      <c r="AV477" s="1684">
        <v>435000</v>
      </c>
      <c r="AW477" s="1701">
        <f t="shared" si="254"/>
        <v>342009</v>
      </c>
      <c r="AX477" s="1701">
        <f t="shared" si="266"/>
        <v>92991</v>
      </c>
      <c r="AY477" s="1684">
        <v>860</v>
      </c>
      <c r="AZ477" s="1684">
        <v>750</v>
      </c>
      <c r="BA477" s="1684">
        <v>750</v>
      </c>
      <c r="BB477" s="1684">
        <v>0.99439999999999995</v>
      </c>
      <c r="BC477" s="1700">
        <f t="shared" si="267"/>
        <v>0.78718601948690448</v>
      </c>
      <c r="BD477" s="1684">
        <v>422700</v>
      </c>
      <c r="BE477" s="1701">
        <f t="shared" si="255"/>
        <v>322186</v>
      </c>
      <c r="BF477" s="1701">
        <f t="shared" si="268"/>
        <v>100514</v>
      </c>
      <c r="BG477" s="1684">
        <v>860</v>
      </c>
      <c r="BH477" s="1684">
        <v>730</v>
      </c>
      <c r="BI477" s="1684">
        <v>730</v>
      </c>
      <c r="BJ477" s="1684">
        <v>0.99239999999999995</v>
      </c>
      <c r="BK477" s="1700">
        <f t="shared" si="248"/>
        <v>0.65603907119353821</v>
      </c>
      <c r="BL477" s="1684">
        <v>353600</v>
      </c>
      <c r="BM477" s="1701">
        <f t="shared" si="256"/>
        <v>323395</v>
      </c>
      <c r="BN477" s="1701">
        <f t="shared" si="257"/>
        <v>30205</v>
      </c>
    </row>
    <row r="478" spans="1:66">
      <c r="A478" s="1717" t="s">
        <v>4162</v>
      </c>
      <c r="B478" s="1674">
        <v>1220</v>
      </c>
      <c r="C478" s="1674">
        <v>84</v>
      </c>
      <c r="D478" s="1716">
        <v>472</v>
      </c>
      <c r="E478" s="1684" t="s">
        <v>4161</v>
      </c>
      <c r="F478" s="1684" t="s">
        <v>4160</v>
      </c>
      <c r="G478" s="1684" t="s">
        <v>2116</v>
      </c>
      <c r="H478" s="1684" t="s">
        <v>1043</v>
      </c>
      <c r="I478" s="1684">
        <v>33</v>
      </c>
      <c r="J478" s="1684">
        <v>860</v>
      </c>
      <c r="K478" s="1684">
        <v>0</v>
      </c>
      <c r="L478" s="1684">
        <v>0</v>
      </c>
      <c r="M478" s="1684">
        <v>0</v>
      </c>
      <c r="N478" s="1684">
        <v>0</v>
      </c>
      <c r="O478" s="1700">
        <v>0</v>
      </c>
      <c r="P478" s="1684">
        <v>0</v>
      </c>
      <c r="Q478" s="1701">
        <f t="shared" si="249"/>
        <v>0</v>
      </c>
      <c r="R478" s="1701">
        <f t="shared" si="250"/>
        <v>0</v>
      </c>
      <c r="S478" s="1684">
        <v>0</v>
      </c>
      <c r="T478" s="1684">
        <v>0</v>
      </c>
      <c r="U478" s="1684">
        <v>0</v>
      </c>
      <c r="V478" s="1684">
        <v>0</v>
      </c>
      <c r="W478" s="1700">
        <v>0</v>
      </c>
      <c r="X478" s="1684">
        <v>0</v>
      </c>
      <c r="Y478" s="1701">
        <f t="shared" si="251"/>
        <v>0</v>
      </c>
      <c r="Z478" s="1701">
        <f t="shared" si="260"/>
        <v>0</v>
      </c>
      <c r="AA478" s="1684">
        <v>860</v>
      </c>
      <c r="AB478" s="1684">
        <v>0</v>
      </c>
      <c r="AC478" s="1684">
        <v>860</v>
      </c>
      <c r="AD478" s="1684">
        <v>0</v>
      </c>
      <c r="AE478" s="1700">
        <v>0</v>
      </c>
      <c r="AF478" s="1684">
        <v>0</v>
      </c>
      <c r="AG478" s="1701">
        <f t="shared" si="252"/>
        <v>0</v>
      </c>
      <c r="AH478" s="1701">
        <f t="shared" si="262"/>
        <v>0</v>
      </c>
      <c r="AI478" s="1684">
        <v>860</v>
      </c>
      <c r="AJ478" s="1684">
        <v>108</v>
      </c>
      <c r="AK478" s="1684">
        <v>860</v>
      </c>
      <c r="AL478" s="1684">
        <v>1</v>
      </c>
      <c r="AM478" s="1700">
        <f t="shared" si="263"/>
        <v>0.21505376344086022</v>
      </c>
      <c r="AN478" s="1684">
        <v>17280</v>
      </c>
      <c r="AO478" s="1701">
        <f t="shared" si="253"/>
        <v>48211</v>
      </c>
      <c r="AP478" s="1701">
        <f t="shared" si="264"/>
        <v>0</v>
      </c>
      <c r="AQ478" s="1684">
        <v>860</v>
      </c>
      <c r="AR478" s="1684">
        <v>144</v>
      </c>
      <c r="AS478" s="1684">
        <v>860</v>
      </c>
      <c r="AT478" s="1684">
        <v>1</v>
      </c>
      <c r="AU478" s="1700">
        <f t="shared" si="265"/>
        <v>0.37410394265232977</v>
      </c>
      <c r="AV478" s="1684">
        <v>40080</v>
      </c>
      <c r="AW478" s="1701">
        <f t="shared" si="254"/>
        <v>64282</v>
      </c>
      <c r="AX478" s="1701">
        <f t="shared" si="266"/>
        <v>0</v>
      </c>
      <c r="AY478" s="1684">
        <v>860</v>
      </c>
      <c r="AZ478" s="1684">
        <v>108</v>
      </c>
      <c r="BA478" s="1684">
        <v>860</v>
      </c>
      <c r="BB478" s="1684">
        <v>1</v>
      </c>
      <c r="BC478" s="1700">
        <f t="shared" si="267"/>
        <v>0.5</v>
      </c>
      <c r="BD478" s="1684">
        <v>38880</v>
      </c>
      <c r="BE478" s="1701">
        <f t="shared" si="255"/>
        <v>46656</v>
      </c>
      <c r="BF478" s="1701">
        <f t="shared" si="268"/>
        <v>0</v>
      </c>
      <c r="BG478" s="1684">
        <v>860</v>
      </c>
      <c r="BH478" s="1684">
        <v>108</v>
      </c>
      <c r="BI478" s="1684">
        <v>860</v>
      </c>
      <c r="BJ478" s="1684">
        <v>1</v>
      </c>
      <c r="BK478" s="1700">
        <f t="shared" si="248"/>
        <v>0.39127837514934288</v>
      </c>
      <c r="BL478" s="1684">
        <v>31440</v>
      </c>
      <c r="BM478" s="1701">
        <f t="shared" si="256"/>
        <v>48211</v>
      </c>
      <c r="BN478" s="1701">
        <f t="shared" si="257"/>
        <v>0</v>
      </c>
    </row>
    <row r="479" spans="1:66">
      <c r="A479" s="1717" t="s">
        <v>2908</v>
      </c>
      <c r="B479" s="1674">
        <v>6220</v>
      </c>
      <c r="C479" s="1674">
        <v>161</v>
      </c>
      <c r="D479" s="1716">
        <v>473</v>
      </c>
      <c r="E479" s="1684" t="s">
        <v>3279</v>
      </c>
      <c r="F479" s="1684" t="s">
        <v>1582</v>
      </c>
      <c r="G479" s="1684" t="s">
        <v>2116</v>
      </c>
      <c r="H479" s="1684" t="s">
        <v>2115</v>
      </c>
      <c r="I479" s="1684">
        <v>33</v>
      </c>
      <c r="J479" s="1684">
        <v>889</v>
      </c>
      <c r="K479" s="1684">
        <v>889</v>
      </c>
      <c r="L479" s="1684">
        <v>828</v>
      </c>
      <c r="M479" s="1684">
        <v>828</v>
      </c>
      <c r="N479" s="1684">
        <v>0.93779999999999997</v>
      </c>
      <c r="O479" s="1700">
        <f t="shared" ref="O479:O488" si="269">+P479/(24*30*L479*N479)</f>
        <v>0.60952046606492261</v>
      </c>
      <c r="P479" s="1684">
        <v>340770</v>
      </c>
      <c r="Q479" s="1701">
        <f t="shared" si="249"/>
        <v>335447</v>
      </c>
      <c r="R479" s="1701">
        <f t="shared" si="250"/>
        <v>5323</v>
      </c>
      <c r="S479" s="1684">
        <v>889</v>
      </c>
      <c r="T479" s="1684">
        <v>864</v>
      </c>
      <c r="U479" s="1684">
        <v>864</v>
      </c>
      <c r="V479" s="1684">
        <v>0.93479999999999996</v>
      </c>
      <c r="W479" s="1700">
        <f t="shared" ref="W479:W487" si="270">+X479/(24*31*T479*V479)</f>
        <v>0.57253699895044607</v>
      </c>
      <c r="X479" s="1684">
        <v>344040</v>
      </c>
      <c r="Y479" s="1701">
        <f t="shared" si="251"/>
        <v>360543</v>
      </c>
      <c r="Z479" s="1701">
        <f t="shared" si="260"/>
        <v>0</v>
      </c>
      <c r="AA479" s="1684">
        <v>889</v>
      </c>
      <c r="AB479" s="1684">
        <v>840</v>
      </c>
      <c r="AC479" s="1684">
        <v>840</v>
      </c>
      <c r="AD479" s="1684">
        <v>0.92379999999999995</v>
      </c>
      <c r="AE479" s="1700">
        <f t="shared" ref="AE479:AE488" si="271">+AF479/(24*30*AB479*AD479)</f>
        <v>0.55814578844455442</v>
      </c>
      <c r="AF479" s="1684">
        <v>311844</v>
      </c>
      <c r="AG479" s="1701">
        <f t="shared" si="252"/>
        <v>335229</v>
      </c>
      <c r="AH479" s="1701">
        <f t="shared" si="262"/>
        <v>0</v>
      </c>
      <c r="AI479" s="1684">
        <v>889</v>
      </c>
      <c r="AJ479" s="1684">
        <v>840</v>
      </c>
      <c r="AK479" s="1684">
        <v>840</v>
      </c>
      <c r="AL479" s="1684">
        <v>0.92820000000000003</v>
      </c>
      <c r="AM479" s="1700">
        <f t="shared" si="263"/>
        <v>0.59521327141278346</v>
      </c>
      <c r="AN479" s="1684">
        <v>345276</v>
      </c>
      <c r="AO479" s="1701">
        <f t="shared" si="253"/>
        <v>348053</v>
      </c>
      <c r="AP479" s="1701">
        <f t="shared" si="264"/>
        <v>0</v>
      </c>
      <c r="AQ479" s="1684">
        <v>889</v>
      </c>
      <c r="AR479" s="1684">
        <v>900</v>
      </c>
      <c r="AS479" s="1684">
        <v>900</v>
      </c>
      <c r="AT479" s="1684">
        <v>0.91969999999999996</v>
      </c>
      <c r="AU479" s="1700">
        <f t="shared" si="265"/>
        <v>0.54248638815134897</v>
      </c>
      <c r="AV479" s="1684">
        <v>334080</v>
      </c>
      <c r="AW479" s="1701">
        <f t="shared" si="254"/>
        <v>369499</v>
      </c>
      <c r="AX479" s="1701">
        <f t="shared" si="266"/>
        <v>0</v>
      </c>
      <c r="AY479" s="1684">
        <v>889</v>
      </c>
      <c r="AZ479" s="1684">
        <v>852</v>
      </c>
      <c r="BA479" s="1684">
        <v>852</v>
      </c>
      <c r="BB479" s="1684">
        <v>0.91979999999999995</v>
      </c>
      <c r="BC479" s="1700">
        <f t="shared" si="267"/>
        <v>0.47809263836017973</v>
      </c>
      <c r="BD479" s="1684">
        <v>269760</v>
      </c>
      <c r="BE479" s="1701">
        <f t="shared" si="255"/>
        <v>338545</v>
      </c>
      <c r="BF479" s="1701">
        <f t="shared" si="268"/>
        <v>0</v>
      </c>
      <c r="BG479" s="1684">
        <v>889</v>
      </c>
      <c r="BH479" s="1684">
        <v>876</v>
      </c>
      <c r="BI479" s="1684">
        <v>876</v>
      </c>
      <c r="BJ479" s="1684">
        <v>0.9173</v>
      </c>
      <c r="BK479" s="1700">
        <f t="shared" si="248"/>
        <v>0.34106512229039299</v>
      </c>
      <c r="BL479" s="1684">
        <v>203904</v>
      </c>
      <c r="BM479" s="1701">
        <f t="shared" si="256"/>
        <v>358707</v>
      </c>
      <c r="BN479" s="1701">
        <f t="shared" si="257"/>
        <v>0</v>
      </c>
    </row>
    <row r="480" spans="1:66">
      <c r="A480" s="1717" t="s">
        <v>2909</v>
      </c>
      <c r="B480" s="1674">
        <v>1230</v>
      </c>
      <c r="C480" s="1674">
        <v>75</v>
      </c>
      <c r="D480" s="1716">
        <v>474</v>
      </c>
      <c r="E480" s="1684" t="s">
        <v>3280</v>
      </c>
      <c r="F480" s="1684" t="s">
        <v>1704</v>
      </c>
      <c r="G480" s="1684" t="s">
        <v>2116</v>
      </c>
      <c r="H480" s="1684" t="s">
        <v>2115</v>
      </c>
      <c r="I480" s="1684">
        <v>33</v>
      </c>
      <c r="J480" s="1684">
        <v>900</v>
      </c>
      <c r="K480" s="1684">
        <v>900</v>
      </c>
      <c r="L480" s="1684">
        <v>915</v>
      </c>
      <c r="M480" s="1684">
        <v>915</v>
      </c>
      <c r="N480" s="1684">
        <v>0.98329999999999995</v>
      </c>
      <c r="O480" s="1700">
        <f t="shared" si="269"/>
        <v>0.83259745583669886</v>
      </c>
      <c r="P480" s="1684">
        <v>539355</v>
      </c>
      <c r="Q480" s="1701">
        <f t="shared" si="249"/>
        <v>388679</v>
      </c>
      <c r="R480" s="1701">
        <f t="shared" si="250"/>
        <v>150676</v>
      </c>
      <c r="S480" s="1684">
        <v>900</v>
      </c>
      <c r="T480" s="1684">
        <v>873</v>
      </c>
      <c r="U480" s="1684">
        <v>873</v>
      </c>
      <c r="V480" s="1684">
        <v>0.98860000000000003</v>
      </c>
      <c r="W480" s="1700">
        <f t="shared" si="270"/>
        <v>0.7525841894646601</v>
      </c>
      <c r="X480" s="1684">
        <v>483240</v>
      </c>
      <c r="Y480" s="1701">
        <f t="shared" si="251"/>
        <v>385265</v>
      </c>
      <c r="Z480" s="1701">
        <f t="shared" si="260"/>
        <v>97975</v>
      </c>
      <c r="AA480" s="1684">
        <v>900</v>
      </c>
      <c r="AB480" s="1684">
        <v>906</v>
      </c>
      <c r="AC480" s="1684">
        <v>906</v>
      </c>
      <c r="AD480" s="1684">
        <v>0.98880000000000001</v>
      </c>
      <c r="AE480" s="1700">
        <f t="shared" si="271"/>
        <v>0.68968268745341488</v>
      </c>
      <c r="AF480" s="1684">
        <v>444855</v>
      </c>
      <c r="AG480" s="1701">
        <f t="shared" si="252"/>
        <v>387008</v>
      </c>
      <c r="AH480" s="1701">
        <f t="shared" si="262"/>
        <v>57847</v>
      </c>
      <c r="AI480" s="1684">
        <v>900</v>
      </c>
      <c r="AJ480" s="1684">
        <v>882</v>
      </c>
      <c r="AK480" s="1684">
        <v>882</v>
      </c>
      <c r="AL480" s="1684">
        <v>0.9889</v>
      </c>
      <c r="AM480" s="1700">
        <f t="shared" si="263"/>
        <v>0.73647288871065419</v>
      </c>
      <c r="AN480" s="1684">
        <v>477915</v>
      </c>
      <c r="AO480" s="1701">
        <f t="shared" si="253"/>
        <v>389354</v>
      </c>
      <c r="AP480" s="1701">
        <f t="shared" si="264"/>
        <v>88561</v>
      </c>
      <c r="AQ480" s="1684">
        <v>900</v>
      </c>
      <c r="AR480" s="1684">
        <v>885</v>
      </c>
      <c r="AS480" s="1684">
        <v>885</v>
      </c>
      <c r="AT480" s="1684">
        <v>0.98709999999999998</v>
      </c>
      <c r="AU480" s="1700">
        <f t="shared" si="265"/>
        <v>0.69361133692982846</v>
      </c>
      <c r="AV480" s="1684">
        <v>450810</v>
      </c>
      <c r="AW480" s="1701">
        <f t="shared" si="254"/>
        <v>389968</v>
      </c>
      <c r="AX480" s="1701">
        <f t="shared" si="266"/>
        <v>60842</v>
      </c>
      <c r="AY480" s="1684">
        <v>900</v>
      </c>
      <c r="AZ480" s="1684">
        <v>876</v>
      </c>
      <c r="BA480" s="1684">
        <v>876</v>
      </c>
      <c r="BB480" s="1684">
        <v>0.98170000000000002</v>
      </c>
      <c r="BC480" s="1700">
        <f t="shared" si="267"/>
        <v>0.65692759694184399</v>
      </c>
      <c r="BD480" s="1684">
        <v>406755</v>
      </c>
      <c r="BE480" s="1701">
        <f t="shared" si="255"/>
        <v>371507</v>
      </c>
      <c r="BF480" s="1701">
        <f t="shared" si="268"/>
        <v>35248</v>
      </c>
      <c r="BG480" s="1684">
        <v>900</v>
      </c>
      <c r="BH480" s="1684">
        <v>834</v>
      </c>
      <c r="BI480" s="1684">
        <v>834</v>
      </c>
      <c r="BJ480" s="1684">
        <v>0.98650000000000004</v>
      </c>
      <c r="BK480" s="1700">
        <f t="shared" si="248"/>
        <v>0.39301162114632476</v>
      </c>
      <c r="BL480" s="1684">
        <v>240570</v>
      </c>
      <c r="BM480" s="1701">
        <f t="shared" si="256"/>
        <v>367272</v>
      </c>
      <c r="BN480" s="1701">
        <f t="shared" si="257"/>
        <v>0</v>
      </c>
    </row>
    <row r="481" spans="1:66">
      <c r="A481" s="1717" t="s">
        <v>2913</v>
      </c>
      <c r="B481" s="1674">
        <v>6110</v>
      </c>
      <c r="C481" s="1674">
        <v>49</v>
      </c>
      <c r="D481" s="1716">
        <v>475</v>
      </c>
      <c r="E481" s="1684" t="s">
        <v>3281</v>
      </c>
      <c r="F481" s="1684" t="s">
        <v>1717</v>
      </c>
      <c r="G481" s="1684" t="s">
        <v>2116</v>
      </c>
      <c r="H481" s="1684" t="s">
        <v>2115</v>
      </c>
      <c r="I481" s="1684">
        <v>33</v>
      </c>
      <c r="J481" s="1684">
        <v>900</v>
      </c>
      <c r="K481" s="1684">
        <v>900</v>
      </c>
      <c r="L481" s="1684">
        <v>863.4</v>
      </c>
      <c r="M481" s="1684">
        <v>863.4</v>
      </c>
      <c r="N481" s="1684">
        <v>1</v>
      </c>
      <c r="O481" s="1700">
        <f t="shared" si="269"/>
        <v>0.57121554320129719</v>
      </c>
      <c r="P481" s="1684">
        <v>355095</v>
      </c>
      <c r="Q481" s="1701">
        <f t="shared" si="249"/>
        <v>372989</v>
      </c>
      <c r="R481" s="1701">
        <f t="shared" si="250"/>
        <v>0</v>
      </c>
      <c r="S481" s="1684">
        <v>900</v>
      </c>
      <c r="T481" s="1684">
        <v>799.8</v>
      </c>
      <c r="U481" s="1684">
        <v>799.8</v>
      </c>
      <c r="V481" s="1684">
        <v>0.99570000000000003</v>
      </c>
      <c r="W481" s="1700">
        <f t="shared" si="270"/>
        <v>0.45261333961980105</v>
      </c>
      <c r="X481" s="1684">
        <v>268170</v>
      </c>
      <c r="Y481" s="1701">
        <f t="shared" si="251"/>
        <v>355495</v>
      </c>
      <c r="Z481" s="1701">
        <f t="shared" si="260"/>
        <v>0</v>
      </c>
      <c r="AA481" s="1684">
        <v>900</v>
      </c>
      <c r="AB481" s="1684">
        <v>760.8</v>
      </c>
      <c r="AC481" s="1684">
        <v>760.8</v>
      </c>
      <c r="AD481" s="1684">
        <v>0.99619999999999997</v>
      </c>
      <c r="AE481" s="1700">
        <f t="shared" si="271"/>
        <v>0.42512801713458215</v>
      </c>
      <c r="AF481" s="1684">
        <v>231990</v>
      </c>
      <c r="AG481" s="1701">
        <f t="shared" si="252"/>
        <v>327417</v>
      </c>
      <c r="AH481" s="1701">
        <f t="shared" si="262"/>
        <v>0</v>
      </c>
      <c r="AI481" s="1684">
        <v>900</v>
      </c>
      <c r="AJ481" s="1684">
        <v>662.4</v>
      </c>
      <c r="AK481" s="1684">
        <v>720</v>
      </c>
      <c r="AL481" s="1684">
        <v>0.99619999999999997</v>
      </c>
      <c r="AM481" s="1700">
        <f t="shared" si="263"/>
        <v>0.63760703678497543</v>
      </c>
      <c r="AN481" s="1684">
        <v>313035</v>
      </c>
      <c r="AO481" s="1701">
        <f t="shared" si="253"/>
        <v>294572</v>
      </c>
      <c r="AP481" s="1701">
        <f t="shared" si="264"/>
        <v>18463</v>
      </c>
      <c r="AQ481" s="1684">
        <v>900</v>
      </c>
      <c r="AR481" s="1684">
        <v>675</v>
      </c>
      <c r="AS481" s="1684">
        <v>720</v>
      </c>
      <c r="AT481" s="1684">
        <v>0.99690000000000001</v>
      </c>
      <c r="AU481" s="1700">
        <f t="shared" si="265"/>
        <v>0.4829347720266558</v>
      </c>
      <c r="AV481" s="1684">
        <v>241778</v>
      </c>
      <c r="AW481" s="1701">
        <f t="shared" si="254"/>
        <v>300386</v>
      </c>
      <c r="AX481" s="1701">
        <f t="shared" si="266"/>
        <v>0</v>
      </c>
      <c r="AY481" s="1684">
        <v>900</v>
      </c>
      <c r="AZ481" s="1684">
        <v>700.8</v>
      </c>
      <c r="BA481" s="1684">
        <v>720</v>
      </c>
      <c r="BB481" s="1684">
        <v>0.99650000000000005</v>
      </c>
      <c r="BC481" s="1700">
        <f t="shared" si="267"/>
        <v>0.47734732331806684</v>
      </c>
      <c r="BD481" s="1684">
        <v>240015</v>
      </c>
      <c r="BE481" s="1701">
        <f t="shared" si="255"/>
        <v>301686</v>
      </c>
      <c r="BF481" s="1701">
        <f t="shared" si="268"/>
        <v>0</v>
      </c>
      <c r="BG481" s="1684">
        <v>900</v>
      </c>
      <c r="BH481" s="1684">
        <v>684.6</v>
      </c>
      <c r="BI481" s="1684">
        <v>720</v>
      </c>
      <c r="BJ481" s="1684">
        <v>0.99739999999999995</v>
      </c>
      <c r="BK481" s="1700">
        <f t="shared" si="248"/>
        <v>0.41345966996969913</v>
      </c>
      <c r="BL481" s="1684">
        <v>210045</v>
      </c>
      <c r="BM481" s="1701">
        <f t="shared" si="256"/>
        <v>304811</v>
      </c>
      <c r="BN481" s="1701">
        <f t="shared" si="257"/>
        <v>0</v>
      </c>
    </row>
    <row r="482" spans="1:66">
      <c r="A482" s="1717" t="s">
        <v>2910</v>
      </c>
      <c r="B482" s="1674">
        <v>6130</v>
      </c>
      <c r="C482" s="1674">
        <v>9</v>
      </c>
      <c r="D482" s="1716">
        <v>476</v>
      </c>
      <c r="E482" s="1684" t="s">
        <v>3282</v>
      </c>
      <c r="F482" s="1684" t="s">
        <v>792</v>
      </c>
      <c r="G482" s="1684" t="s">
        <v>2116</v>
      </c>
      <c r="H482" s="1684" t="s">
        <v>2115</v>
      </c>
      <c r="I482" s="1684">
        <v>11</v>
      </c>
      <c r="J482" s="1684">
        <v>900</v>
      </c>
      <c r="K482" s="1684">
        <v>900</v>
      </c>
      <c r="L482" s="1684">
        <v>368</v>
      </c>
      <c r="M482" s="1684">
        <v>720</v>
      </c>
      <c r="N482" s="1684">
        <v>0.96640000000000004</v>
      </c>
      <c r="O482" s="1700">
        <f t="shared" si="269"/>
        <v>0.17058678855936268</v>
      </c>
      <c r="P482" s="1684">
        <v>43680</v>
      </c>
      <c r="Q482" s="1701">
        <f t="shared" si="249"/>
        <v>153634</v>
      </c>
      <c r="R482" s="1701">
        <f t="shared" si="250"/>
        <v>0</v>
      </c>
      <c r="S482" s="1684">
        <v>900</v>
      </c>
      <c r="T482" s="1684">
        <v>360</v>
      </c>
      <c r="U482" s="1684">
        <v>720</v>
      </c>
      <c r="V482" s="1684">
        <v>0.97030000000000005</v>
      </c>
      <c r="W482" s="1700">
        <f t="shared" si="270"/>
        <v>0.20609103516617985</v>
      </c>
      <c r="X482" s="1684">
        <v>53560</v>
      </c>
      <c r="Y482" s="1701">
        <f t="shared" si="251"/>
        <v>155931</v>
      </c>
      <c r="Z482" s="1701">
        <f t="shared" si="260"/>
        <v>0</v>
      </c>
      <c r="AA482" s="1684">
        <v>900</v>
      </c>
      <c r="AB482" s="1684">
        <v>352</v>
      </c>
      <c r="AC482" s="1684">
        <v>720</v>
      </c>
      <c r="AD482" s="1684">
        <v>0.96450000000000002</v>
      </c>
      <c r="AE482" s="1700">
        <f t="shared" si="271"/>
        <v>0.19996491613909964</v>
      </c>
      <c r="AF482" s="1684">
        <v>48880</v>
      </c>
      <c r="AG482" s="1701">
        <f t="shared" si="252"/>
        <v>146666</v>
      </c>
      <c r="AH482" s="1701">
        <f t="shared" si="262"/>
        <v>0</v>
      </c>
      <c r="AI482" s="1684">
        <v>900</v>
      </c>
      <c r="AJ482" s="1684">
        <v>360</v>
      </c>
      <c r="AK482" s="1684">
        <v>720</v>
      </c>
      <c r="AL482" s="1684">
        <v>0.96909999999999996</v>
      </c>
      <c r="AM482" s="1700">
        <f t="shared" si="263"/>
        <v>0.23655075648777824</v>
      </c>
      <c r="AN482" s="1684">
        <v>61400</v>
      </c>
      <c r="AO482" s="1701">
        <f t="shared" si="253"/>
        <v>155738</v>
      </c>
      <c r="AP482" s="1701">
        <f t="shared" si="264"/>
        <v>0</v>
      </c>
      <c r="AQ482" s="1684">
        <v>900</v>
      </c>
      <c r="AR482" s="1684">
        <v>360</v>
      </c>
      <c r="AS482" s="1684">
        <v>720</v>
      </c>
      <c r="AT482" s="1684">
        <v>0.97450000000000003</v>
      </c>
      <c r="AU482" s="1700">
        <f t="shared" si="265"/>
        <v>0.32734367960041999</v>
      </c>
      <c r="AV482" s="1684">
        <v>85440</v>
      </c>
      <c r="AW482" s="1701">
        <f t="shared" si="254"/>
        <v>156606</v>
      </c>
      <c r="AX482" s="1701">
        <f t="shared" si="266"/>
        <v>0</v>
      </c>
      <c r="AY482" s="1684">
        <v>900</v>
      </c>
      <c r="AZ482" s="1684">
        <v>408</v>
      </c>
      <c r="BA482" s="1684">
        <v>720</v>
      </c>
      <c r="BB482" s="1684">
        <v>0.96530000000000005</v>
      </c>
      <c r="BC482" s="1700">
        <f t="shared" si="267"/>
        <v>0.31005069822627301</v>
      </c>
      <c r="BD482" s="1684">
        <v>87920</v>
      </c>
      <c r="BE482" s="1701">
        <f t="shared" si="255"/>
        <v>170140</v>
      </c>
      <c r="BF482" s="1701">
        <f t="shared" si="268"/>
        <v>0</v>
      </c>
      <c r="BG482" s="1684">
        <v>900</v>
      </c>
      <c r="BH482" s="1684">
        <v>504</v>
      </c>
      <c r="BI482" s="1684">
        <v>720</v>
      </c>
      <c r="BJ482" s="1684">
        <v>0.94640000000000002</v>
      </c>
      <c r="BK482" s="1700">
        <f t="shared" si="248"/>
        <v>0.31458761740576702</v>
      </c>
      <c r="BL482" s="1684">
        <v>111640</v>
      </c>
      <c r="BM482" s="1701">
        <f t="shared" si="256"/>
        <v>212926</v>
      </c>
      <c r="BN482" s="1701">
        <f t="shared" si="257"/>
        <v>0</v>
      </c>
    </row>
    <row r="483" spans="1:66">
      <c r="A483" s="1717" t="s">
        <v>2912</v>
      </c>
      <c r="B483" s="1674">
        <v>1230</v>
      </c>
      <c r="C483" s="1674">
        <v>55</v>
      </c>
      <c r="D483" s="1716">
        <v>477</v>
      </c>
      <c r="E483" s="1684" t="s">
        <v>3284</v>
      </c>
      <c r="F483" s="1684" t="s">
        <v>4078</v>
      </c>
      <c r="G483" s="1684" t="s">
        <v>2116</v>
      </c>
      <c r="H483" s="1684" t="s">
        <v>2115</v>
      </c>
      <c r="I483" s="1684">
        <v>33</v>
      </c>
      <c r="J483" s="1684">
        <v>1000</v>
      </c>
      <c r="K483" s="1684">
        <v>1000</v>
      </c>
      <c r="L483" s="1684">
        <v>750</v>
      </c>
      <c r="M483" s="1684">
        <v>800</v>
      </c>
      <c r="N483" s="1684">
        <v>0.99729999999999996</v>
      </c>
      <c r="O483" s="1700">
        <f t="shared" si="269"/>
        <v>0.73141927649097005</v>
      </c>
      <c r="P483" s="1684">
        <v>393900</v>
      </c>
      <c r="Q483" s="1701">
        <f t="shared" si="249"/>
        <v>323125</v>
      </c>
      <c r="R483" s="1701">
        <f t="shared" si="250"/>
        <v>70775</v>
      </c>
      <c r="S483" s="1684">
        <v>1000</v>
      </c>
      <c r="T483" s="1684">
        <v>735</v>
      </c>
      <c r="U483" s="1684">
        <v>800</v>
      </c>
      <c r="V483" s="1684">
        <v>0.99709999999999999</v>
      </c>
      <c r="W483" s="1700">
        <f t="shared" si="270"/>
        <v>0.76147974176681388</v>
      </c>
      <c r="X483" s="1684">
        <v>415200</v>
      </c>
      <c r="Y483" s="1701">
        <f t="shared" si="251"/>
        <v>327152</v>
      </c>
      <c r="Z483" s="1701">
        <f t="shared" si="260"/>
        <v>88048</v>
      </c>
      <c r="AA483" s="1684">
        <v>1000</v>
      </c>
      <c r="AB483" s="1684">
        <v>675</v>
      </c>
      <c r="AC483" s="1684">
        <v>800</v>
      </c>
      <c r="AD483" s="1684">
        <v>0.99809999999999999</v>
      </c>
      <c r="AE483" s="1700">
        <f t="shared" si="271"/>
        <v>0.81760282808941931</v>
      </c>
      <c r="AF483" s="1684">
        <v>396600</v>
      </c>
      <c r="AG483" s="1701">
        <f t="shared" si="252"/>
        <v>291046</v>
      </c>
      <c r="AH483" s="1701">
        <f t="shared" si="262"/>
        <v>105554</v>
      </c>
      <c r="AI483" s="1684">
        <v>1000</v>
      </c>
      <c r="AJ483" s="1684">
        <v>630</v>
      </c>
      <c r="AK483" s="1684">
        <v>800</v>
      </c>
      <c r="AL483" s="1684">
        <v>0.98499999999999999</v>
      </c>
      <c r="AM483" s="1700">
        <f t="shared" si="263"/>
        <v>0.29955216626249864</v>
      </c>
      <c r="AN483" s="1684">
        <v>138300</v>
      </c>
      <c r="AO483" s="1701">
        <f t="shared" si="253"/>
        <v>277014</v>
      </c>
      <c r="AP483" s="1701">
        <f t="shared" si="264"/>
        <v>0</v>
      </c>
      <c r="AQ483" s="1684">
        <v>1000</v>
      </c>
      <c r="AR483" s="1684">
        <v>600</v>
      </c>
      <c r="AS483" s="1684">
        <v>800</v>
      </c>
      <c r="AT483" s="1684">
        <v>0.98880000000000001</v>
      </c>
      <c r="AU483" s="1700">
        <f t="shared" si="265"/>
        <v>0.50906170616278668</v>
      </c>
      <c r="AV483" s="1684">
        <v>224700</v>
      </c>
      <c r="AW483" s="1701">
        <f t="shared" si="254"/>
        <v>264840</v>
      </c>
      <c r="AX483" s="1701">
        <f t="shared" si="266"/>
        <v>0</v>
      </c>
      <c r="AY483" s="1684">
        <v>1000</v>
      </c>
      <c r="AZ483" s="1684">
        <v>621</v>
      </c>
      <c r="BA483" s="1684">
        <v>800</v>
      </c>
      <c r="BB483" s="1684">
        <v>0.97919999999999996</v>
      </c>
      <c r="BC483" s="1700">
        <f t="shared" si="267"/>
        <v>0.25406108535440181</v>
      </c>
      <c r="BD483" s="1684">
        <v>111233</v>
      </c>
      <c r="BE483" s="1701">
        <f t="shared" si="255"/>
        <v>262692</v>
      </c>
      <c r="BF483" s="1701">
        <f t="shared" si="268"/>
        <v>0</v>
      </c>
      <c r="BG483" s="1684">
        <v>1000</v>
      </c>
      <c r="BH483" s="1684">
        <v>643.20000000000005</v>
      </c>
      <c r="BI483" s="1684">
        <v>800</v>
      </c>
      <c r="BJ483" s="1684">
        <v>0.98260000000000003</v>
      </c>
      <c r="BK483" s="1700">
        <f t="shared" si="248"/>
        <v>0.37462289253761172</v>
      </c>
      <c r="BL483" s="1684">
        <v>176153</v>
      </c>
      <c r="BM483" s="1701">
        <f t="shared" si="256"/>
        <v>282129</v>
      </c>
      <c r="BN483" s="1701">
        <f t="shared" si="257"/>
        <v>0</v>
      </c>
    </row>
    <row r="484" spans="1:66">
      <c r="A484" s="1717" t="s">
        <v>3285</v>
      </c>
      <c r="B484" s="1674">
        <v>1230</v>
      </c>
      <c r="C484" s="1674">
        <v>93</v>
      </c>
      <c r="D484" s="1716">
        <v>478</v>
      </c>
      <c r="E484" s="1684" t="s">
        <v>3286</v>
      </c>
      <c r="F484" s="1684" t="s">
        <v>3287</v>
      </c>
      <c r="G484" s="1684" t="s">
        <v>2116</v>
      </c>
      <c r="H484" s="1684" t="s">
        <v>2115</v>
      </c>
      <c r="I484" s="1684">
        <v>33</v>
      </c>
      <c r="J484" s="1684">
        <v>1000</v>
      </c>
      <c r="K484" s="1684">
        <v>1000</v>
      </c>
      <c r="L484" s="1684">
        <v>690</v>
      </c>
      <c r="M484" s="1684">
        <v>800</v>
      </c>
      <c r="N484" s="1684">
        <v>0.97619999999999996</v>
      </c>
      <c r="O484" s="1700">
        <f t="shared" si="269"/>
        <v>0.48157006315526935</v>
      </c>
      <c r="P484" s="1684">
        <v>233550</v>
      </c>
      <c r="Q484" s="1701">
        <f t="shared" si="249"/>
        <v>290986</v>
      </c>
      <c r="R484" s="1701">
        <f t="shared" si="250"/>
        <v>0</v>
      </c>
      <c r="S484" s="1684">
        <v>1000</v>
      </c>
      <c r="T484" s="1684">
        <v>625</v>
      </c>
      <c r="U484" s="1684">
        <v>800</v>
      </c>
      <c r="V484" s="1684">
        <v>0.98119999999999996</v>
      </c>
      <c r="W484" s="1700">
        <f t="shared" si="270"/>
        <v>0.51385400365582634</v>
      </c>
      <c r="X484" s="1684">
        <v>234450</v>
      </c>
      <c r="Y484" s="1701">
        <f t="shared" si="251"/>
        <v>273755</v>
      </c>
      <c r="Z484" s="1701">
        <f t="shared" si="260"/>
        <v>0</v>
      </c>
      <c r="AA484" s="1684">
        <v>1000</v>
      </c>
      <c r="AB484" s="1684">
        <v>585</v>
      </c>
      <c r="AC484" s="1684">
        <v>800</v>
      </c>
      <c r="AD484" s="1684">
        <v>0.99119999999999997</v>
      </c>
      <c r="AE484" s="1700">
        <f t="shared" si="271"/>
        <v>0.48611542255610052</v>
      </c>
      <c r="AF484" s="1684">
        <v>202950</v>
      </c>
      <c r="AG484" s="1701">
        <f t="shared" si="252"/>
        <v>250496</v>
      </c>
      <c r="AH484" s="1701">
        <f t="shared" si="262"/>
        <v>0</v>
      </c>
      <c r="AI484" s="1684">
        <v>1000</v>
      </c>
      <c r="AJ484" s="1684">
        <v>555</v>
      </c>
      <c r="AK484" s="1684">
        <v>800</v>
      </c>
      <c r="AL484" s="1684">
        <v>0.99309999999999998</v>
      </c>
      <c r="AM484" s="1700">
        <f t="shared" si="263"/>
        <v>0.5241777096607686</v>
      </c>
      <c r="AN484" s="1684">
        <v>214950</v>
      </c>
      <c r="AO484" s="1701">
        <f t="shared" si="253"/>
        <v>246043</v>
      </c>
      <c r="AP484" s="1701">
        <f t="shared" si="264"/>
        <v>0</v>
      </c>
      <c r="AQ484" s="1684">
        <v>1000</v>
      </c>
      <c r="AR484" s="1684">
        <v>645</v>
      </c>
      <c r="AS484" s="1684">
        <v>800</v>
      </c>
      <c r="AT484" s="1684">
        <v>0.99370000000000003</v>
      </c>
      <c r="AU484" s="1700">
        <f t="shared" si="265"/>
        <v>0.59703463653978306</v>
      </c>
      <c r="AV484" s="1684">
        <v>284700</v>
      </c>
      <c r="AW484" s="1701">
        <f t="shared" si="254"/>
        <v>286114</v>
      </c>
      <c r="AX484" s="1701">
        <f t="shared" si="266"/>
        <v>0</v>
      </c>
      <c r="AY484" s="1684">
        <v>1000</v>
      </c>
      <c r="AZ484" s="1684">
        <v>585</v>
      </c>
      <c r="BA484" s="1684">
        <v>800</v>
      </c>
      <c r="BB484" s="1684">
        <v>0.99529999999999996</v>
      </c>
      <c r="BC484" s="1700">
        <f t="shared" si="267"/>
        <v>0.63034867867581623</v>
      </c>
      <c r="BD484" s="1684">
        <v>264255</v>
      </c>
      <c r="BE484" s="1701">
        <f t="shared" si="255"/>
        <v>251532</v>
      </c>
      <c r="BF484" s="1701">
        <f t="shared" si="268"/>
        <v>12723</v>
      </c>
      <c r="BG484" s="1684">
        <v>1000</v>
      </c>
      <c r="BH484" s="1684">
        <v>570</v>
      </c>
      <c r="BI484" s="1684">
        <v>800</v>
      </c>
      <c r="BJ484" s="1684">
        <v>0.99650000000000005</v>
      </c>
      <c r="BK484" s="1700">
        <f t="shared" si="248"/>
        <v>0.69232835581013452</v>
      </c>
      <c r="BL484" s="1684">
        <v>292575</v>
      </c>
      <c r="BM484" s="1701">
        <f t="shared" si="256"/>
        <v>253557</v>
      </c>
      <c r="BN484" s="1701">
        <f t="shared" si="257"/>
        <v>39018</v>
      </c>
    </row>
    <row r="485" spans="1:66">
      <c r="A485" s="1717" t="s">
        <v>3720</v>
      </c>
      <c r="B485" s="1674">
        <v>1230</v>
      </c>
      <c r="C485" s="1674">
        <v>105</v>
      </c>
      <c r="D485" s="1716">
        <v>479</v>
      </c>
      <c r="E485" s="1684" t="s">
        <v>3721</v>
      </c>
      <c r="F485" s="1684" t="s">
        <v>3722</v>
      </c>
      <c r="G485" s="1684" t="s">
        <v>2116</v>
      </c>
      <c r="H485" s="1684" t="s">
        <v>2115</v>
      </c>
      <c r="I485" s="1684">
        <v>33</v>
      </c>
      <c r="J485" s="1684">
        <v>1000</v>
      </c>
      <c r="K485" s="1684">
        <v>1000</v>
      </c>
      <c r="L485" s="1684">
        <v>660</v>
      </c>
      <c r="M485" s="1684">
        <v>800</v>
      </c>
      <c r="N485" s="1684">
        <v>0.92600000000000005</v>
      </c>
      <c r="O485" s="1700">
        <f t="shared" si="269"/>
        <v>0.34824486768331259</v>
      </c>
      <c r="P485" s="1684">
        <v>153240</v>
      </c>
      <c r="Q485" s="1701">
        <f t="shared" si="249"/>
        <v>264021</v>
      </c>
      <c r="R485" s="1701">
        <f t="shared" si="250"/>
        <v>0</v>
      </c>
      <c r="S485" s="1684">
        <v>1000</v>
      </c>
      <c r="T485" s="1684">
        <v>756</v>
      </c>
      <c r="U485" s="1684">
        <v>800</v>
      </c>
      <c r="V485" s="1684">
        <v>0.94969999999999999</v>
      </c>
      <c r="W485" s="1700">
        <f t="shared" si="270"/>
        <v>0.39021134817090758</v>
      </c>
      <c r="X485" s="1684">
        <v>208440</v>
      </c>
      <c r="Y485" s="1701">
        <f t="shared" si="251"/>
        <v>320503</v>
      </c>
      <c r="Z485" s="1701">
        <f t="shared" si="260"/>
        <v>0</v>
      </c>
      <c r="AA485" s="1684">
        <v>1000</v>
      </c>
      <c r="AB485" s="1684">
        <v>720</v>
      </c>
      <c r="AC485" s="1684">
        <v>800</v>
      </c>
      <c r="AD485" s="1684">
        <v>0.97399999999999998</v>
      </c>
      <c r="AE485" s="1700">
        <f t="shared" si="271"/>
        <v>0.54210396227850033</v>
      </c>
      <c r="AF485" s="1684">
        <v>273720</v>
      </c>
      <c r="AG485" s="1701">
        <f t="shared" si="252"/>
        <v>302953</v>
      </c>
      <c r="AH485" s="1701">
        <f t="shared" si="262"/>
        <v>0</v>
      </c>
      <c r="AI485" s="1684">
        <v>1000</v>
      </c>
      <c r="AJ485" s="1684">
        <v>720</v>
      </c>
      <c r="AK485" s="1684">
        <v>800</v>
      </c>
      <c r="AL485" s="1684">
        <v>0.98350000000000004</v>
      </c>
      <c r="AM485" s="1700">
        <f t="shared" si="263"/>
        <v>0.530482349446877</v>
      </c>
      <c r="AN485" s="1684">
        <v>279480</v>
      </c>
      <c r="AO485" s="1701">
        <f t="shared" si="253"/>
        <v>316105</v>
      </c>
      <c r="AP485" s="1701">
        <f t="shared" si="264"/>
        <v>0</v>
      </c>
      <c r="AQ485" s="1684">
        <v>1000</v>
      </c>
      <c r="AR485" s="1684">
        <v>696</v>
      </c>
      <c r="AS485" s="1684">
        <v>800</v>
      </c>
      <c r="AT485" s="1684">
        <v>0.98299999999999998</v>
      </c>
      <c r="AU485" s="1700">
        <f t="shared" si="265"/>
        <v>0.53019424393404979</v>
      </c>
      <c r="AV485" s="1684">
        <v>269880</v>
      </c>
      <c r="AW485" s="1701">
        <f t="shared" si="254"/>
        <v>305413</v>
      </c>
      <c r="AX485" s="1701">
        <f t="shared" si="266"/>
        <v>0</v>
      </c>
      <c r="AY485" s="1684">
        <v>1000</v>
      </c>
      <c r="AZ485" s="1684">
        <v>700.8</v>
      </c>
      <c r="BA485" s="1684">
        <v>800</v>
      </c>
      <c r="BB485" s="1684">
        <v>0.98299999999999998</v>
      </c>
      <c r="BC485" s="1700">
        <f t="shared" si="267"/>
        <v>0.55951411824455632</v>
      </c>
      <c r="BD485" s="1684">
        <v>277518</v>
      </c>
      <c r="BE485" s="1701">
        <f t="shared" si="255"/>
        <v>297599</v>
      </c>
      <c r="BF485" s="1701">
        <f t="shared" si="268"/>
        <v>0</v>
      </c>
      <c r="BG485" s="1684">
        <v>1000</v>
      </c>
      <c r="BH485" s="1684">
        <v>733.92</v>
      </c>
      <c r="BI485" s="1684">
        <v>800</v>
      </c>
      <c r="BJ485" s="1684">
        <v>0.98440000000000005</v>
      </c>
      <c r="BK485" s="1700">
        <f t="shared" si="248"/>
        <v>0.53887652591507929</v>
      </c>
      <c r="BL485" s="1684">
        <v>289656</v>
      </c>
      <c r="BM485" s="1701">
        <f t="shared" si="256"/>
        <v>322511</v>
      </c>
      <c r="BN485" s="1701">
        <f t="shared" si="257"/>
        <v>0</v>
      </c>
    </row>
    <row r="486" spans="1:66">
      <c r="A486" s="1717" t="s">
        <v>3637</v>
      </c>
      <c r="B486" s="1674">
        <v>6130</v>
      </c>
      <c r="C486" s="1674">
        <v>24</v>
      </c>
      <c r="D486" s="1716">
        <v>480</v>
      </c>
      <c r="E486" s="1684" t="s">
        <v>3638</v>
      </c>
      <c r="F486" s="1684" t="s">
        <v>3639</v>
      </c>
      <c r="G486" s="1684" t="s">
        <v>2116</v>
      </c>
      <c r="H486" s="1684" t="s">
        <v>1429</v>
      </c>
      <c r="I486" s="1684">
        <v>33</v>
      </c>
      <c r="J486" s="1684">
        <v>1000</v>
      </c>
      <c r="K486" s="1684">
        <v>1000</v>
      </c>
      <c r="L486" s="1684">
        <v>471.6</v>
      </c>
      <c r="M486" s="1684">
        <v>800</v>
      </c>
      <c r="N486" s="1684">
        <v>0.93189999999999995</v>
      </c>
      <c r="O486" s="1700">
        <f t="shared" si="269"/>
        <v>0.33187591218708801</v>
      </c>
      <c r="P486" s="1684">
        <v>105015</v>
      </c>
      <c r="Q486" s="1701">
        <f t="shared" si="249"/>
        <v>189857</v>
      </c>
      <c r="R486" s="1701">
        <f t="shared" si="250"/>
        <v>0</v>
      </c>
      <c r="S486" s="1684">
        <v>1000</v>
      </c>
      <c r="T486" s="1684">
        <v>435.6</v>
      </c>
      <c r="U486" s="1684">
        <v>800</v>
      </c>
      <c r="V486" s="1684">
        <v>0.93279999999999996</v>
      </c>
      <c r="W486" s="1700">
        <f t="shared" si="270"/>
        <v>0.28674417842809413</v>
      </c>
      <c r="X486" s="1684">
        <v>86685</v>
      </c>
      <c r="Y486" s="1701">
        <f t="shared" si="251"/>
        <v>181385</v>
      </c>
      <c r="Z486" s="1701">
        <f t="shared" si="260"/>
        <v>0</v>
      </c>
      <c r="AA486" s="1684">
        <v>1000</v>
      </c>
      <c r="AB486" s="1684">
        <v>680.4</v>
      </c>
      <c r="AC486" s="1684">
        <v>800</v>
      </c>
      <c r="AD486" s="1684">
        <v>0.90339999999999998</v>
      </c>
      <c r="AE486" s="1700">
        <f t="shared" si="271"/>
        <v>0.20325836148161686</v>
      </c>
      <c r="AF486" s="1684">
        <v>89955</v>
      </c>
      <c r="AG486" s="1701">
        <f t="shared" si="252"/>
        <v>265539</v>
      </c>
      <c r="AH486" s="1701">
        <f t="shared" si="262"/>
        <v>0</v>
      </c>
      <c r="AI486" s="1684">
        <v>1000</v>
      </c>
      <c r="AJ486" s="1684">
        <v>472.8</v>
      </c>
      <c r="AK486" s="1684">
        <v>800</v>
      </c>
      <c r="AL486" s="1684">
        <v>0.90910000000000002</v>
      </c>
      <c r="AM486" s="1700">
        <f t="shared" si="263"/>
        <v>0.24728888675307339</v>
      </c>
      <c r="AN486" s="1684">
        <v>79080</v>
      </c>
      <c r="AO486" s="1701">
        <f t="shared" si="253"/>
        <v>191873</v>
      </c>
      <c r="AP486" s="1701">
        <f t="shared" si="264"/>
        <v>0</v>
      </c>
      <c r="AQ486" s="1684">
        <v>1000</v>
      </c>
      <c r="AR486" s="1684">
        <v>420</v>
      </c>
      <c r="AS486" s="1684">
        <v>800</v>
      </c>
      <c r="AT486" s="1684">
        <v>0.89529999999999998</v>
      </c>
      <c r="AU486" s="1700">
        <f t="shared" si="265"/>
        <v>0.22830010210344071</v>
      </c>
      <c r="AV486" s="1684">
        <v>63870</v>
      </c>
      <c r="AW486" s="1701">
        <f t="shared" si="254"/>
        <v>167858</v>
      </c>
      <c r="AX486" s="1701">
        <f t="shared" si="266"/>
        <v>0</v>
      </c>
      <c r="AY486" s="1684">
        <v>1000</v>
      </c>
      <c r="AZ486" s="1684">
        <v>448.8</v>
      </c>
      <c r="BA486" s="1684">
        <v>800</v>
      </c>
      <c r="BB486" s="1684">
        <v>0.86809999999999998</v>
      </c>
      <c r="BC486" s="1700">
        <f t="shared" si="267"/>
        <v>0.26426454452163067</v>
      </c>
      <c r="BD486" s="1684">
        <v>74130</v>
      </c>
      <c r="BE486" s="1701">
        <f t="shared" si="255"/>
        <v>168309</v>
      </c>
      <c r="BF486" s="1701">
        <f t="shared" si="268"/>
        <v>0</v>
      </c>
      <c r="BG486" s="1684">
        <v>1000</v>
      </c>
      <c r="BH486" s="1684">
        <v>246</v>
      </c>
      <c r="BI486" s="1684">
        <v>800</v>
      </c>
      <c r="BJ486" s="1684">
        <v>0.70799999999999996</v>
      </c>
      <c r="BK486" s="1700">
        <f t="shared" si="248"/>
        <v>0.38304229064707268</v>
      </c>
      <c r="BL486" s="1684">
        <v>49635</v>
      </c>
      <c r="BM486" s="1701">
        <f t="shared" si="256"/>
        <v>77749</v>
      </c>
      <c r="BN486" s="1701">
        <f t="shared" si="257"/>
        <v>0</v>
      </c>
    </row>
    <row r="487" spans="1:66">
      <c r="A487" s="1717" t="s">
        <v>2760</v>
      </c>
      <c r="B487" s="1674">
        <v>6220</v>
      </c>
      <c r="C487" s="1674">
        <v>129</v>
      </c>
      <c r="D487" s="1716">
        <v>481</v>
      </c>
      <c r="E487" s="1684" t="s">
        <v>3139</v>
      </c>
      <c r="F487" s="1684" t="s">
        <v>789</v>
      </c>
      <c r="G487" s="1684" t="s">
        <v>2116</v>
      </c>
      <c r="H487" s="1684" t="s">
        <v>2115</v>
      </c>
      <c r="I487" s="1684">
        <v>33</v>
      </c>
      <c r="J487" s="1684">
        <v>1000</v>
      </c>
      <c r="K487" s="1684">
        <v>1000</v>
      </c>
      <c r="L487" s="1684">
        <v>699</v>
      </c>
      <c r="M487" s="1684">
        <v>800</v>
      </c>
      <c r="N487" s="1684">
        <v>0.97</v>
      </c>
      <c r="O487" s="1700">
        <f t="shared" si="269"/>
        <v>0.39126833129310895</v>
      </c>
      <c r="P487" s="1684">
        <v>191010</v>
      </c>
      <c r="Q487" s="1701">
        <f t="shared" si="249"/>
        <v>292909</v>
      </c>
      <c r="R487" s="1701">
        <f t="shared" si="250"/>
        <v>0</v>
      </c>
      <c r="S487" s="1684">
        <v>1000</v>
      </c>
      <c r="T487" s="1684">
        <v>687</v>
      </c>
      <c r="U487" s="1684">
        <v>800</v>
      </c>
      <c r="V487" s="1684">
        <v>0.93259999999999998</v>
      </c>
      <c r="W487" s="1700">
        <f t="shared" si="270"/>
        <v>0.32204131249926304</v>
      </c>
      <c r="X487" s="1684">
        <v>153510</v>
      </c>
      <c r="Y487" s="1701">
        <f t="shared" si="251"/>
        <v>286007</v>
      </c>
      <c r="Z487" s="1701">
        <f t="shared" si="260"/>
        <v>0</v>
      </c>
      <c r="AA487" s="1684">
        <v>1000</v>
      </c>
      <c r="AB487" s="1684">
        <v>705</v>
      </c>
      <c r="AC487" s="1684">
        <v>800</v>
      </c>
      <c r="AD487" s="1684">
        <v>0.94379999999999997</v>
      </c>
      <c r="AE487" s="1700">
        <f t="shared" si="271"/>
        <v>0.25361485709648185</v>
      </c>
      <c r="AF487" s="1684">
        <v>121500</v>
      </c>
      <c r="AG487" s="1701">
        <f t="shared" si="252"/>
        <v>287444</v>
      </c>
      <c r="AH487" s="1701">
        <f t="shared" si="262"/>
        <v>0</v>
      </c>
      <c r="AI487" s="1684">
        <v>1000</v>
      </c>
      <c r="AJ487" s="1684">
        <v>789</v>
      </c>
      <c r="AK487" s="1684">
        <v>800</v>
      </c>
      <c r="AL487" s="1684">
        <v>0.90639999999999998</v>
      </c>
      <c r="AM487" s="1700">
        <f t="shared" si="263"/>
        <v>0.28383413899377408</v>
      </c>
      <c r="AN487" s="1684">
        <v>151020</v>
      </c>
      <c r="AO487" s="1701">
        <f t="shared" si="253"/>
        <v>319243</v>
      </c>
      <c r="AP487" s="1701">
        <f t="shared" si="264"/>
        <v>0</v>
      </c>
      <c r="AQ487" s="1684">
        <v>1000</v>
      </c>
      <c r="AR487" s="1684">
        <v>657</v>
      </c>
      <c r="AS487" s="1684">
        <v>800</v>
      </c>
      <c r="AT487" s="1684">
        <v>0.92279999999999995</v>
      </c>
      <c r="AU487" s="1700">
        <f t="shared" si="265"/>
        <v>0.29795685239998609</v>
      </c>
      <c r="AV487" s="1684">
        <v>134400</v>
      </c>
      <c r="AW487" s="1701">
        <f t="shared" si="254"/>
        <v>270643</v>
      </c>
      <c r="AX487" s="1701">
        <f t="shared" si="266"/>
        <v>0</v>
      </c>
      <c r="AY487" s="1684">
        <v>1000</v>
      </c>
      <c r="AZ487" s="1684">
        <v>681</v>
      </c>
      <c r="BA487" s="1684">
        <v>800</v>
      </c>
      <c r="BB487" s="1684">
        <v>0.93840000000000001</v>
      </c>
      <c r="BC487" s="1700">
        <f t="shared" si="267"/>
        <v>0.56816071679688074</v>
      </c>
      <c r="BD487" s="1684">
        <v>261420</v>
      </c>
      <c r="BE487" s="1701">
        <f t="shared" si="255"/>
        <v>276070</v>
      </c>
      <c r="BF487" s="1701">
        <f t="shared" si="268"/>
        <v>0</v>
      </c>
      <c r="BG487" s="1684">
        <v>1000</v>
      </c>
      <c r="BH487" s="1684">
        <v>723</v>
      </c>
      <c r="BI487" s="1684">
        <v>800</v>
      </c>
      <c r="BJ487" s="1684">
        <v>0.95169999999999999</v>
      </c>
      <c r="BK487" s="1700">
        <f t="shared" si="248"/>
        <v>0.30349802102881823</v>
      </c>
      <c r="BL487" s="1684">
        <v>155370</v>
      </c>
      <c r="BM487" s="1701">
        <f t="shared" si="256"/>
        <v>307159</v>
      </c>
      <c r="BN487" s="1701">
        <f t="shared" si="257"/>
        <v>0</v>
      </c>
    </row>
    <row r="488" spans="1:66" s="1694" customFormat="1">
      <c r="A488" s="1718"/>
      <c r="D488" s="1698">
        <f>+D487</f>
        <v>481</v>
      </c>
      <c r="E488" s="1688"/>
      <c r="F488" s="1689" t="s">
        <v>2193</v>
      </c>
      <c r="G488" s="1688"/>
      <c r="H488" s="1688"/>
      <c r="I488" s="1688"/>
      <c r="J488" s="1688">
        <f>SUM(J7:J487)</f>
        <v>137783.76</v>
      </c>
      <c r="K488" s="1688">
        <f>SUM(K7:K487)</f>
        <v>129063.76000000001</v>
      </c>
      <c r="L488" s="1688">
        <f>SUM(L7:L487)</f>
        <v>76518.77</v>
      </c>
      <c r="M488" s="1688">
        <f>SUM(M7:M487)</f>
        <v>112203.94000000005</v>
      </c>
      <c r="N488" s="1688">
        <f>ROUND(AVERAGE(N7:N487),4)</f>
        <v>0.80130000000000001</v>
      </c>
      <c r="O488" s="1696">
        <f t="shared" si="269"/>
        <v>0.43265937163291213</v>
      </c>
      <c r="P488" s="1688">
        <f t="shared" ref="P488:U488" si="272">SUM(P7:P487)</f>
        <v>19100368</v>
      </c>
      <c r="Q488" s="1688">
        <f t="shared" si="272"/>
        <v>30167241</v>
      </c>
      <c r="R488" s="1688">
        <f t="shared" si="272"/>
        <v>586345</v>
      </c>
      <c r="S488" s="1688">
        <f t="shared" si="272"/>
        <v>131257.76</v>
      </c>
      <c r="T488" s="1688">
        <f t="shared" si="272"/>
        <v>77897.899999999994</v>
      </c>
      <c r="U488" s="1688">
        <f t="shared" si="272"/>
        <v>113712.25000000003</v>
      </c>
      <c r="V488" s="1688">
        <f>ROUND(AVERAGE(V7:V487),4)</f>
        <v>0.80669999999999997</v>
      </c>
      <c r="W488" s="1696">
        <f>+X488/(24*30*T488*V488)</f>
        <v>0.43474434963026093</v>
      </c>
      <c r="X488" s="1688">
        <f t="shared" ref="X488:AC488" si="273">SUM(X7:X487)</f>
        <v>19669995</v>
      </c>
      <c r="Y488" s="1688">
        <f t="shared" si="273"/>
        <v>31689045</v>
      </c>
      <c r="Z488" s="1688">
        <f t="shared" si="273"/>
        <v>658248</v>
      </c>
      <c r="AA488" s="1688">
        <f t="shared" si="273"/>
        <v>133274.76</v>
      </c>
      <c r="AB488" s="1688">
        <f t="shared" si="273"/>
        <v>80776.790000000008</v>
      </c>
      <c r="AC488" s="1688">
        <f t="shared" si="273"/>
        <v>117514.21000000004</v>
      </c>
      <c r="AD488" s="1688">
        <f>ROUND(AVERAGE(AD7:AD487),4)</f>
        <v>0.81220000000000003</v>
      </c>
      <c r="AE488" s="1696">
        <f t="shared" si="271"/>
        <v>0.43313642069061303</v>
      </c>
      <c r="AF488" s="1688">
        <f t="shared" ref="AF488:AK488" si="274">SUM(AF7:AF487)</f>
        <v>20460054</v>
      </c>
      <c r="AG488" s="1688">
        <f t="shared" si="274"/>
        <v>31620256</v>
      </c>
      <c r="AH488" s="1688">
        <f t="shared" si="274"/>
        <v>745094</v>
      </c>
      <c r="AI488" s="1688">
        <f t="shared" si="274"/>
        <v>133396.76</v>
      </c>
      <c r="AJ488" s="1688">
        <f t="shared" si="274"/>
        <v>78582.97</v>
      </c>
      <c r="AK488" s="1688">
        <f t="shared" si="274"/>
        <v>116710.32000000005</v>
      </c>
      <c r="AL488" s="1688">
        <f>ROUND(AVERAGE(AL7:AL487),4)</f>
        <v>0.81479999999999997</v>
      </c>
      <c r="AM488" s="1696">
        <f>+AN488/(24*30*AJ488*AL488)</f>
        <v>0.45941436215761139</v>
      </c>
      <c r="AN488" s="1688">
        <f t="shared" ref="AN488:AS488" si="275">SUM(AN7:AN487)</f>
        <v>21179540</v>
      </c>
      <c r="AO488" s="1688">
        <f t="shared" si="275"/>
        <v>31785601</v>
      </c>
      <c r="AP488" s="1688">
        <f t="shared" si="275"/>
        <v>531996</v>
      </c>
      <c r="AQ488" s="1688">
        <f t="shared" si="275"/>
        <v>134668.76</v>
      </c>
      <c r="AR488" s="1688">
        <f t="shared" si="275"/>
        <v>78687.75</v>
      </c>
      <c r="AS488" s="1688">
        <f t="shared" si="275"/>
        <v>116812.97000000004</v>
      </c>
      <c r="AT488" s="1688">
        <f>ROUND(AVERAGE(AT7:AT487),4)</f>
        <v>0.80830000000000002</v>
      </c>
      <c r="AU488" s="1696">
        <f>+AV488/(24*30*AR488*AT488)</f>
        <v>0.42804250535727839</v>
      </c>
      <c r="AV488" s="1688">
        <f t="shared" ref="AV488:BA488" si="276">SUM(AV7:AV487)</f>
        <v>19601942</v>
      </c>
      <c r="AW488" s="1688">
        <f t="shared" si="276"/>
        <v>31502280</v>
      </c>
      <c r="AX488" s="1688">
        <f t="shared" si="276"/>
        <v>279376</v>
      </c>
      <c r="AY488" s="1688">
        <f t="shared" si="276"/>
        <v>136457.76</v>
      </c>
      <c r="AZ488" s="1688">
        <f t="shared" si="276"/>
        <v>78276.549999999988</v>
      </c>
      <c r="BA488" s="1688">
        <f t="shared" si="276"/>
        <v>118596.30000000005</v>
      </c>
      <c r="BB488" s="1688">
        <f>ROUND(AVERAGE(BB7:BB487),4)</f>
        <v>0.81479999999999997</v>
      </c>
      <c r="BC488" s="1696">
        <f t="shared" si="267"/>
        <v>0.44876943074331493</v>
      </c>
      <c r="BD488" s="1688">
        <f t="shared" ref="BD488:BI488" si="277">SUM(BD7:BD487)</f>
        <v>20608124</v>
      </c>
      <c r="BE488" s="1688">
        <f t="shared" si="277"/>
        <v>30247970</v>
      </c>
      <c r="BF488" s="1688">
        <f t="shared" si="277"/>
        <v>673039</v>
      </c>
      <c r="BG488" s="1688">
        <f t="shared" si="277"/>
        <v>137721.76</v>
      </c>
      <c r="BH488" s="1688">
        <f t="shared" si="277"/>
        <v>76843.159999999974</v>
      </c>
      <c r="BI488" s="1688">
        <f t="shared" si="277"/>
        <v>119689.08000000003</v>
      </c>
      <c r="BJ488" s="1688">
        <f>ROUND(AVERAGE(BJ7:BJ487),4)</f>
        <v>0.81479999999999997</v>
      </c>
      <c r="BK488" s="1696">
        <f>+BL488/(24*30*BH488*BJ488)</f>
        <v>0.4039332449148178</v>
      </c>
      <c r="BL488" s="1688">
        <f>SUM(BL7:BL487)</f>
        <v>18209513</v>
      </c>
      <c r="BM488" s="1688">
        <f>SUM(BM7:BM487)</f>
        <v>30513350</v>
      </c>
      <c r="BN488" s="1688">
        <f>SUM(BN7:BN487)</f>
        <v>316405</v>
      </c>
    </row>
    <row r="489" spans="1:66" s="1694" customFormat="1">
      <c r="A489" s="1718"/>
      <c r="D489" s="1698"/>
      <c r="E489" s="1688"/>
      <c r="F489" s="1704" t="s">
        <v>2237</v>
      </c>
      <c r="G489" s="1688"/>
      <c r="H489" s="1688"/>
      <c r="I489" s="1688"/>
      <c r="J489" s="1688"/>
      <c r="K489" s="1688"/>
      <c r="L489" s="1688"/>
      <c r="M489" s="1688"/>
      <c r="N489" s="1688"/>
      <c r="O489" s="1696"/>
      <c r="P489" s="1688"/>
      <c r="Q489" s="1705"/>
      <c r="R489" s="1705"/>
      <c r="S489" s="1688"/>
      <c r="T489" s="1688"/>
      <c r="U489" s="1688"/>
      <c r="V489" s="1688"/>
      <c r="W489" s="1696"/>
      <c r="X489" s="1688"/>
      <c r="Y489" s="1705"/>
      <c r="Z489" s="1705"/>
      <c r="AA489" s="1688"/>
      <c r="AB489" s="1688"/>
      <c r="AC489" s="1688"/>
      <c r="AD489" s="1688"/>
      <c r="AE489" s="1696"/>
      <c r="AF489" s="1688"/>
      <c r="AG489" s="1705"/>
      <c r="AH489" s="1705"/>
      <c r="AI489" s="1688"/>
      <c r="AJ489" s="1688"/>
      <c r="AK489" s="1688"/>
      <c r="AL489" s="1688"/>
      <c r="AM489" s="1696"/>
      <c r="AN489" s="1688"/>
      <c r="AO489" s="1705"/>
      <c r="AP489" s="1705"/>
      <c r="AQ489" s="1688"/>
      <c r="AR489" s="1688"/>
      <c r="AS489" s="1688"/>
      <c r="AT489" s="1688"/>
      <c r="AU489" s="1696"/>
      <c r="AV489" s="1688"/>
      <c r="AW489" s="1705"/>
      <c r="AX489" s="1705"/>
      <c r="AY489" s="1688"/>
      <c r="AZ489" s="1688"/>
      <c r="BA489" s="1688"/>
      <c r="BB489" s="1688"/>
      <c r="BC489" s="1696"/>
      <c r="BD489" s="1688"/>
      <c r="BE489" s="1705"/>
      <c r="BF489" s="1705"/>
      <c r="BG489" s="1688"/>
      <c r="BH489" s="1688"/>
      <c r="BI489" s="1688"/>
      <c r="BJ489" s="1688"/>
      <c r="BK489" s="1696"/>
      <c r="BL489" s="1688"/>
      <c r="BM489" s="1705"/>
      <c r="BN489" s="1705"/>
    </row>
    <row r="490" spans="1:66">
      <c r="A490" s="1717" t="s">
        <v>2920</v>
      </c>
      <c r="B490" s="1674">
        <v>6220</v>
      </c>
      <c r="C490" s="1674">
        <v>173</v>
      </c>
      <c r="D490" s="1716">
        <v>1</v>
      </c>
      <c r="E490" s="1684" t="s">
        <v>3292</v>
      </c>
      <c r="F490" s="1684" t="s">
        <v>1695</v>
      </c>
      <c r="G490" s="1684" t="s">
        <v>2116</v>
      </c>
      <c r="H490" s="1684" t="s">
        <v>2115</v>
      </c>
      <c r="I490" s="1684">
        <v>11</v>
      </c>
      <c r="J490" s="1684">
        <v>1100</v>
      </c>
      <c r="K490" s="1684">
        <v>1100</v>
      </c>
      <c r="L490" s="1684">
        <v>924</v>
      </c>
      <c r="M490" s="1684">
        <v>924</v>
      </c>
      <c r="N490" s="1684">
        <v>0.98799999999999999</v>
      </c>
      <c r="O490" s="1700">
        <f t="shared" ref="O490:O499" si="278">+P490/(24*30*L490*N490)</f>
        <v>0.39835895099052993</v>
      </c>
      <c r="P490" s="1684">
        <v>261840</v>
      </c>
      <c r="Q490" s="1701">
        <f t="shared" ref="Q490:Q526" si="279">+ROUND(24*30*L490*N490*0.6,0)</f>
        <v>394378</v>
      </c>
      <c r="R490" s="1701">
        <f t="shared" ref="R490:R526" si="280">+MAX((P490-Q490),0)</f>
        <v>0</v>
      </c>
      <c r="S490" s="1684">
        <v>1100</v>
      </c>
      <c r="T490" s="1684">
        <v>924</v>
      </c>
      <c r="U490" s="1684">
        <v>924</v>
      </c>
      <c r="V490" s="1684">
        <v>0.9879</v>
      </c>
      <c r="W490" s="1700">
        <f t="shared" ref="W490:W499" si="281">+X490/(24*31*T490*V490)</f>
        <v>0.39076017691458065</v>
      </c>
      <c r="X490" s="1684">
        <v>265380</v>
      </c>
      <c r="Y490" s="1701">
        <f t="shared" ref="Y490:Y526" si="282">+ROUND(24*31*T490*V490*0.6,0)</f>
        <v>407483</v>
      </c>
      <c r="Z490" s="1701">
        <f t="shared" ref="Z490:Z526" si="283">+MAX((X490-Y490),0)</f>
        <v>0</v>
      </c>
      <c r="AA490" s="1684">
        <v>1100</v>
      </c>
      <c r="AB490" s="1684">
        <v>936</v>
      </c>
      <c r="AC490" s="1684">
        <v>936</v>
      </c>
      <c r="AD490" s="1684">
        <v>0.98540000000000005</v>
      </c>
      <c r="AE490" s="1700">
        <f t="shared" ref="AE490:AE499" si="284">+AF490/(24*30*AB490*AD490)</f>
        <v>0.30743248387521438</v>
      </c>
      <c r="AF490" s="1684">
        <v>204160</v>
      </c>
      <c r="AG490" s="1701">
        <f t="shared" ref="AG490:AG526" si="285">+ROUND(24*30*AB490*AD490*0.6,0)</f>
        <v>398448</v>
      </c>
      <c r="AH490" s="1701">
        <f t="shared" ref="AH490:AH526" si="286">+MAX((AF490-AG490),0)</f>
        <v>0</v>
      </c>
      <c r="AI490" s="1684">
        <v>1100</v>
      </c>
      <c r="AJ490" s="1684">
        <v>920</v>
      </c>
      <c r="AK490" s="1684">
        <v>920</v>
      </c>
      <c r="AL490" s="1684">
        <v>0.91969999999999996</v>
      </c>
      <c r="AM490" s="1700">
        <f t="shared" ref="AM490:AM499" si="287">+AN490/(24*31*AJ490*AL490)</f>
        <v>0.37457332952494882</v>
      </c>
      <c r="AN490" s="1684">
        <v>235800</v>
      </c>
      <c r="AO490" s="1701">
        <f t="shared" ref="AO490:AO526" si="288">+ROUND(24*31*AJ490*AL490*0.6,0)</f>
        <v>377710</v>
      </c>
      <c r="AP490" s="1701">
        <f t="shared" ref="AP490:AP526" si="289">+MAX((AN490-AO490),0)</f>
        <v>0</v>
      </c>
      <c r="AQ490" s="1684">
        <v>1100</v>
      </c>
      <c r="AR490" s="1684">
        <v>820</v>
      </c>
      <c r="AS490" s="1684">
        <v>880</v>
      </c>
      <c r="AT490" s="1684">
        <v>0.83030000000000004</v>
      </c>
      <c r="AU490" s="1700">
        <f t="shared" ref="AU490:AU499" si="290">+AV490/(24*31*AR490*AT490)</f>
        <v>0.48879731822575323</v>
      </c>
      <c r="AV490" s="1684">
        <v>247600</v>
      </c>
      <c r="AW490" s="1701">
        <f t="shared" ref="AW490:AW526" si="291">+ROUND(24*31*AR490*AT490*0.6,0)</f>
        <v>303930</v>
      </c>
      <c r="AX490" s="1701">
        <f t="shared" ref="AX490:AX526" si="292">+MAX((AV490-AW490),0)</f>
        <v>0</v>
      </c>
      <c r="AY490" s="1684">
        <v>1100</v>
      </c>
      <c r="AZ490" s="1684">
        <v>840</v>
      </c>
      <c r="BA490" s="1684">
        <v>880</v>
      </c>
      <c r="BB490" s="1684">
        <v>0.72729999999999995</v>
      </c>
      <c r="BC490" s="1700">
        <f t="shared" ref="BC490:BC499" si="293">+BD490/(24*30*AZ490*BB490)</f>
        <v>0.45831614647784041</v>
      </c>
      <c r="BD490" s="1684">
        <v>201600</v>
      </c>
      <c r="BE490" s="1701">
        <f t="shared" ref="BE490:BE526" si="294">+ROUND(24*30*AZ490*BB490*0.6,0)</f>
        <v>263923</v>
      </c>
      <c r="BF490" s="1701">
        <f t="shared" ref="BF490:BF526" si="295">+MAX((BD490-BE490),0)</f>
        <v>0</v>
      </c>
      <c r="BG490" s="1684">
        <v>1100</v>
      </c>
      <c r="BH490" s="1684">
        <v>720</v>
      </c>
      <c r="BI490" s="1684">
        <v>880</v>
      </c>
      <c r="BJ490" s="1684">
        <v>0.83599999999999997</v>
      </c>
      <c r="BK490" s="1700">
        <f t="shared" ref="BK490:BK499" si="296">+BL490/(24*31*BH490*BJ490)</f>
        <v>0.4144443872797014</v>
      </c>
      <c r="BL490" s="1684">
        <v>185600</v>
      </c>
      <c r="BM490" s="1701">
        <f t="shared" ref="BM490:BM526" si="297">+ROUND(24*31*BH490*BJ490*0.6,0)</f>
        <v>268697</v>
      </c>
      <c r="BN490" s="1701">
        <f t="shared" ref="BN490:BN526" si="298">+MAX((BL490-BM490),0)</f>
        <v>0</v>
      </c>
    </row>
    <row r="491" spans="1:66">
      <c r="A491" s="1717" t="s">
        <v>4084</v>
      </c>
      <c r="B491" s="1674">
        <v>6220</v>
      </c>
      <c r="C491" s="1674">
        <v>184</v>
      </c>
      <c r="D491" s="1716">
        <v>2</v>
      </c>
      <c r="E491" s="1684" t="s">
        <v>4105</v>
      </c>
      <c r="F491" s="1684" t="s">
        <v>4085</v>
      </c>
      <c r="G491" s="1684" t="s">
        <v>2116</v>
      </c>
      <c r="H491" s="1684" t="s">
        <v>795</v>
      </c>
      <c r="I491" s="1684">
        <v>33</v>
      </c>
      <c r="J491" s="1684">
        <v>1150</v>
      </c>
      <c r="K491" s="1684">
        <v>1150</v>
      </c>
      <c r="L491" s="1684">
        <v>390.6</v>
      </c>
      <c r="M491" s="1684">
        <v>920</v>
      </c>
      <c r="N491" s="1684">
        <v>0.78510000000000002</v>
      </c>
      <c r="O491" s="1700">
        <f t="shared" si="278"/>
        <v>5.6577305828479911E-2</v>
      </c>
      <c r="P491" s="1684">
        <v>12492</v>
      </c>
      <c r="Q491" s="1701">
        <f t="shared" si="279"/>
        <v>132477</v>
      </c>
      <c r="R491" s="1701">
        <f t="shared" si="280"/>
        <v>0</v>
      </c>
      <c r="S491" s="1684">
        <v>1150</v>
      </c>
      <c r="T491" s="1684">
        <v>352.8</v>
      </c>
      <c r="U491" s="1684">
        <v>920</v>
      </c>
      <c r="V491" s="1684">
        <v>0.46060000000000001</v>
      </c>
      <c r="W491" s="1700">
        <f t="shared" si="281"/>
        <v>3.5210987452703825E-2</v>
      </c>
      <c r="X491" s="1684">
        <v>4257</v>
      </c>
      <c r="Y491" s="1701">
        <f t="shared" si="282"/>
        <v>72540</v>
      </c>
      <c r="Z491" s="1701">
        <f t="shared" si="283"/>
        <v>0</v>
      </c>
      <c r="AA491" s="1684">
        <v>1150</v>
      </c>
      <c r="AB491" s="1684">
        <v>385.2</v>
      </c>
      <c r="AC491" s="1684">
        <v>920</v>
      </c>
      <c r="AD491" s="1684">
        <v>0.74490000000000001</v>
      </c>
      <c r="AE491" s="1700">
        <f t="shared" si="284"/>
        <v>8.6996909549143242E-2</v>
      </c>
      <c r="AF491" s="1684">
        <v>17973</v>
      </c>
      <c r="AG491" s="1701">
        <f t="shared" si="285"/>
        <v>123956</v>
      </c>
      <c r="AH491" s="1701">
        <f t="shared" si="286"/>
        <v>0</v>
      </c>
      <c r="AI491" s="1684">
        <v>1150</v>
      </c>
      <c r="AJ491" s="1684">
        <v>378</v>
      </c>
      <c r="AK491" s="1684">
        <v>920</v>
      </c>
      <c r="AL491" s="1684">
        <v>0.66449999999999998</v>
      </c>
      <c r="AM491" s="1700">
        <f t="shared" si="287"/>
        <v>7.9367005748714053E-2</v>
      </c>
      <c r="AN491" s="1684">
        <v>14832</v>
      </c>
      <c r="AO491" s="1701">
        <f t="shared" si="288"/>
        <v>112127</v>
      </c>
      <c r="AP491" s="1701">
        <f t="shared" si="289"/>
        <v>0</v>
      </c>
      <c r="AQ491" s="1684">
        <v>1150</v>
      </c>
      <c r="AR491" s="1684">
        <v>378</v>
      </c>
      <c r="AS491" s="1684">
        <v>920</v>
      </c>
      <c r="AT491" s="1684">
        <v>0.82720000000000005</v>
      </c>
      <c r="AU491" s="1700">
        <f t="shared" si="290"/>
        <v>0.19328122879941687</v>
      </c>
      <c r="AV491" s="1684">
        <v>44964</v>
      </c>
      <c r="AW491" s="1701">
        <f t="shared" si="291"/>
        <v>139581</v>
      </c>
      <c r="AX491" s="1701">
        <f t="shared" si="292"/>
        <v>0</v>
      </c>
      <c r="AY491" s="1684">
        <v>1150</v>
      </c>
      <c r="AZ491" s="1684">
        <v>394.2</v>
      </c>
      <c r="BA491" s="1684">
        <v>920</v>
      </c>
      <c r="BB491" s="1684">
        <v>0.80630000000000002</v>
      </c>
      <c r="BC491" s="1700">
        <f t="shared" si="293"/>
        <v>0.31501356044890777</v>
      </c>
      <c r="BD491" s="1684">
        <v>72090</v>
      </c>
      <c r="BE491" s="1701">
        <f t="shared" si="294"/>
        <v>137308</v>
      </c>
      <c r="BF491" s="1701">
        <f t="shared" si="295"/>
        <v>0</v>
      </c>
      <c r="BG491" s="1684">
        <v>1150</v>
      </c>
      <c r="BH491" s="1684">
        <v>379.8</v>
      </c>
      <c r="BI491" s="1684">
        <v>920</v>
      </c>
      <c r="BJ491" s="1684">
        <v>0.77159999999999995</v>
      </c>
      <c r="BK491" s="1700">
        <f t="shared" si="296"/>
        <v>0.1477765152544859</v>
      </c>
      <c r="BL491" s="1684">
        <v>32220</v>
      </c>
      <c r="BM491" s="1701">
        <f t="shared" si="297"/>
        <v>130819</v>
      </c>
      <c r="BN491" s="1701">
        <f t="shared" si="298"/>
        <v>0</v>
      </c>
    </row>
    <row r="492" spans="1:66">
      <c r="A492" s="1717" t="s">
        <v>2890</v>
      </c>
      <c r="B492" s="1674">
        <v>1230</v>
      </c>
      <c r="C492" s="1674">
        <v>49</v>
      </c>
      <c r="D492" s="1716">
        <v>3</v>
      </c>
      <c r="E492" s="1684">
        <v>84800</v>
      </c>
      <c r="F492" s="1684" t="s">
        <v>672</v>
      </c>
      <c r="G492" s="1684" t="s">
        <v>2116</v>
      </c>
      <c r="H492" s="1684" t="s">
        <v>2115</v>
      </c>
      <c r="I492" s="1684">
        <v>33</v>
      </c>
      <c r="J492" s="1684">
        <v>1200</v>
      </c>
      <c r="K492" s="1684">
        <v>1200</v>
      </c>
      <c r="L492" s="1684">
        <v>774</v>
      </c>
      <c r="M492" s="1684">
        <v>960</v>
      </c>
      <c r="N492" s="1684">
        <v>0.99550000000000005</v>
      </c>
      <c r="O492" s="1700">
        <f t="shared" si="278"/>
        <v>0.64859049183859674</v>
      </c>
      <c r="P492" s="1684">
        <v>359820</v>
      </c>
      <c r="Q492" s="1701">
        <f t="shared" si="279"/>
        <v>332863</v>
      </c>
      <c r="R492" s="1701">
        <f t="shared" si="280"/>
        <v>26957</v>
      </c>
      <c r="S492" s="1684">
        <v>1200</v>
      </c>
      <c r="T492" s="1684">
        <v>756</v>
      </c>
      <c r="U492" s="1684">
        <v>960</v>
      </c>
      <c r="V492" s="1684">
        <v>0.99</v>
      </c>
      <c r="W492" s="1700">
        <f t="shared" si="281"/>
        <v>0.57829963743942236</v>
      </c>
      <c r="X492" s="1684">
        <v>322020</v>
      </c>
      <c r="Y492" s="1701">
        <f t="shared" si="282"/>
        <v>334104</v>
      </c>
      <c r="Z492" s="1701">
        <f t="shared" si="283"/>
        <v>0</v>
      </c>
      <c r="AA492" s="1684">
        <v>1200</v>
      </c>
      <c r="AB492" s="1684">
        <v>828</v>
      </c>
      <c r="AC492" s="1684">
        <v>960</v>
      </c>
      <c r="AD492" s="1684">
        <v>0.99109999999999998</v>
      </c>
      <c r="AE492" s="1700">
        <f t="shared" si="284"/>
        <v>0.57486265443607532</v>
      </c>
      <c r="AF492" s="1684">
        <v>339660</v>
      </c>
      <c r="AG492" s="1701">
        <f t="shared" si="285"/>
        <v>354513</v>
      </c>
      <c r="AH492" s="1701">
        <f t="shared" si="286"/>
        <v>0</v>
      </c>
      <c r="AI492" s="1684">
        <v>1200</v>
      </c>
      <c r="AJ492" s="1684">
        <v>720</v>
      </c>
      <c r="AK492" s="1684">
        <v>960</v>
      </c>
      <c r="AL492" s="1684">
        <v>0.98729999999999996</v>
      </c>
      <c r="AM492" s="1700">
        <f t="shared" si="287"/>
        <v>0.63542201006546595</v>
      </c>
      <c r="AN492" s="1684">
        <v>336060</v>
      </c>
      <c r="AO492" s="1701">
        <f t="shared" si="288"/>
        <v>317326</v>
      </c>
      <c r="AP492" s="1701">
        <f t="shared" si="289"/>
        <v>18734</v>
      </c>
      <c r="AQ492" s="1684">
        <v>1200</v>
      </c>
      <c r="AR492" s="1684">
        <v>738</v>
      </c>
      <c r="AS492" s="1684">
        <v>960</v>
      </c>
      <c r="AT492" s="1684">
        <v>0.98519999999999996</v>
      </c>
      <c r="AU492" s="1700">
        <f t="shared" si="290"/>
        <v>0.62024705744680331</v>
      </c>
      <c r="AV492" s="1684">
        <v>335520</v>
      </c>
      <c r="AW492" s="1701">
        <f t="shared" si="291"/>
        <v>324567</v>
      </c>
      <c r="AX492" s="1701">
        <f t="shared" si="292"/>
        <v>10953</v>
      </c>
      <c r="AY492" s="1684">
        <v>1200</v>
      </c>
      <c r="AZ492" s="1684">
        <v>623.52</v>
      </c>
      <c r="BA492" s="1684">
        <v>960</v>
      </c>
      <c r="BB492" s="1684">
        <v>0.97729999999999995</v>
      </c>
      <c r="BC492" s="1700">
        <f t="shared" si="293"/>
        <v>0.53537192525394461</v>
      </c>
      <c r="BD492" s="1684">
        <v>234891</v>
      </c>
      <c r="BE492" s="1701">
        <f t="shared" si="294"/>
        <v>263246</v>
      </c>
      <c r="BF492" s="1701">
        <f t="shared" si="295"/>
        <v>0</v>
      </c>
      <c r="BG492" s="1684">
        <v>1200</v>
      </c>
      <c r="BH492" s="1684">
        <v>699.84</v>
      </c>
      <c r="BI492" s="1684">
        <v>960</v>
      </c>
      <c r="BJ492" s="1684">
        <v>0.99070000000000003</v>
      </c>
      <c r="BK492" s="1700">
        <f t="shared" si="296"/>
        <v>0.51446903367117991</v>
      </c>
      <c r="BL492" s="1684">
        <v>265383</v>
      </c>
      <c r="BM492" s="1701">
        <f t="shared" si="297"/>
        <v>309503</v>
      </c>
      <c r="BN492" s="1701">
        <f t="shared" si="298"/>
        <v>0</v>
      </c>
    </row>
    <row r="493" spans="1:66">
      <c r="A493" s="1717" t="s">
        <v>2891</v>
      </c>
      <c r="B493" s="1674">
        <v>6110</v>
      </c>
      <c r="C493" s="1674">
        <v>17</v>
      </c>
      <c r="D493" s="1716">
        <v>4</v>
      </c>
      <c r="E493" s="1684" t="s">
        <v>3264</v>
      </c>
      <c r="F493" s="1684" t="s">
        <v>508</v>
      </c>
      <c r="G493" s="1684" t="s">
        <v>2116</v>
      </c>
      <c r="H493" s="1684" t="s">
        <v>1429</v>
      </c>
      <c r="I493" s="1684">
        <v>33</v>
      </c>
      <c r="J493" s="1684">
        <v>1200</v>
      </c>
      <c r="K493" s="1684">
        <v>1200</v>
      </c>
      <c r="L493" s="1684">
        <v>1296</v>
      </c>
      <c r="M493" s="1684">
        <v>1296</v>
      </c>
      <c r="N493" s="1684">
        <v>0.96660000000000001</v>
      </c>
      <c r="O493" s="1700">
        <f t="shared" si="278"/>
        <v>0.64060931405231014</v>
      </c>
      <c r="P493" s="1684">
        <v>577800</v>
      </c>
      <c r="Q493" s="1701">
        <f t="shared" si="279"/>
        <v>541172</v>
      </c>
      <c r="R493" s="1701">
        <f t="shared" si="280"/>
        <v>36628</v>
      </c>
      <c r="S493" s="1684">
        <v>1200</v>
      </c>
      <c r="T493" s="1684">
        <v>1332</v>
      </c>
      <c r="U493" s="1684">
        <v>1332</v>
      </c>
      <c r="V493" s="1684">
        <v>0.95960000000000001</v>
      </c>
      <c r="W493" s="1700">
        <f t="shared" si="281"/>
        <v>0.67970507182409989</v>
      </c>
      <c r="X493" s="1684">
        <v>646380</v>
      </c>
      <c r="Y493" s="1701">
        <f t="shared" si="282"/>
        <v>570583</v>
      </c>
      <c r="Z493" s="1701">
        <f t="shared" si="283"/>
        <v>75797</v>
      </c>
      <c r="AA493" s="1684">
        <v>1200</v>
      </c>
      <c r="AB493" s="1684">
        <v>1350</v>
      </c>
      <c r="AC493" s="1684">
        <v>1350</v>
      </c>
      <c r="AD493" s="1684">
        <v>0.92500000000000004</v>
      </c>
      <c r="AE493" s="1700">
        <f t="shared" si="284"/>
        <v>0.63743743743743742</v>
      </c>
      <c r="AF493" s="1684">
        <v>573120</v>
      </c>
      <c r="AG493" s="1701">
        <f t="shared" si="285"/>
        <v>539460</v>
      </c>
      <c r="AH493" s="1701">
        <f t="shared" si="286"/>
        <v>33660</v>
      </c>
      <c r="AI493" s="1684">
        <v>1200</v>
      </c>
      <c r="AJ493" s="1684">
        <v>1332</v>
      </c>
      <c r="AK493" s="1684">
        <v>1332</v>
      </c>
      <c r="AL493" s="1684">
        <v>0.96</v>
      </c>
      <c r="AM493" s="1700">
        <f t="shared" si="287"/>
        <v>0.6132014070522136</v>
      </c>
      <c r="AN493" s="1684">
        <v>583380</v>
      </c>
      <c r="AO493" s="1701">
        <f t="shared" si="288"/>
        <v>570821</v>
      </c>
      <c r="AP493" s="1701">
        <f t="shared" si="289"/>
        <v>12559</v>
      </c>
      <c r="AQ493" s="1684">
        <v>1200</v>
      </c>
      <c r="AR493" s="1684">
        <v>1260</v>
      </c>
      <c r="AS493" s="1684">
        <v>1260</v>
      </c>
      <c r="AT493" s="1684">
        <v>0.96699999999999997</v>
      </c>
      <c r="AU493" s="1700">
        <f t="shared" si="290"/>
        <v>0.6804820203425801</v>
      </c>
      <c r="AV493" s="1684">
        <v>616860</v>
      </c>
      <c r="AW493" s="1701">
        <f t="shared" si="291"/>
        <v>543903</v>
      </c>
      <c r="AX493" s="1701">
        <f t="shared" si="292"/>
        <v>72957</v>
      </c>
      <c r="AY493" s="1684">
        <v>1200</v>
      </c>
      <c r="AZ493" s="1684">
        <v>1314</v>
      </c>
      <c r="BA493" s="1684">
        <v>1314</v>
      </c>
      <c r="BB493" s="1684">
        <v>0.95440000000000003</v>
      </c>
      <c r="BC493" s="1700">
        <f t="shared" si="293"/>
        <v>0.64628968322316505</v>
      </c>
      <c r="BD493" s="1684">
        <v>583560</v>
      </c>
      <c r="BE493" s="1701">
        <f t="shared" si="294"/>
        <v>541763</v>
      </c>
      <c r="BF493" s="1701">
        <f t="shared" si="295"/>
        <v>41797</v>
      </c>
      <c r="BG493" s="1684">
        <v>1200</v>
      </c>
      <c r="BH493" s="1684">
        <v>1278</v>
      </c>
      <c r="BI493" s="1684">
        <v>1278</v>
      </c>
      <c r="BJ493" s="1684">
        <v>0.93169999999999997</v>
      </c>
      <c r="BK493" s="1700">
        <f t="shared" si="296"/>
        <v>0.64552019711395048</v>
      </c>
      <c r="BL493" s="1684">
        <v>571860</v>
      </c>
      <c r="BM493" s="1701">
        <f t="shared" si="297"/>
        <v>531534</v>
      </c>
      <c r="BN493" s="1701">
        <f t="shared" si="298"/>
        <v>40326</v>
      </c>
    </row>
    <row r="494" spans="1:66">
      <c r="A494" s="1717" t="s">
        <v>2931</v>
      </c>
      <c r="B494" s="1674">
        <v>6220</v>
      </c>
      <c r="C494" s="1674">
        <v>38</v>
      </c>
      <c r="D494" s="1716">
        <v>5</v>
      </c>
      <c r="E494" s="1684" t="s">
        <v>3304</v>
      </c>
      <c r="F494" s="1684" t="s">
        <v>1221</v>
      </c>
      <c r="G494" s="1684" t="s">
        <v>2116</v>
      </c>
      <c r="H494" s="1684" t="s">
        <v>2115</v>
      </c>
      <c r="I494" s="1684">
        <v>33</v>
      </c>
      <c r="J494" s="1684">
        <v>1200</v>
      </c>
      <c r="K494" s="1684">
        <v>1200</v>
      </c>
      <c r="L494" s="1684">
        <v>777</v>
      </c>
      <c r="M494" s="1684">
        <v>960</v>
      </c>
      <c r="N494" s="1684">
        <v>0.92849999999999999</v>
      </c>
      <c r="O494" s="1700">
        <f t="shared" si="278"/>
        <v>0.62634755688067478</v>
      </c>
      <c r="P494" s="1684">
        <v>325350</v>
      </c>
      <c r="Q494" s="1701">
        <f t="shared" si="279"/>
        <v>311664</v>
      </c>
      <c r="R494" s="1701">
        <f t="shared" si="280"/>
        <v>13686</v>
      </c>
      <c r="S494" s="1684">
        <v>1200</v>
      </c>
      <c r="T494" s="1684">
        <v>765</v>
      </c>
      <c r="U494" s="1684">
        <v>960</v>
      </c>
      <c r="V494" s="1684">
        <v>0.93300000000000005</v>
      </c>
      <c r="W494" s="1700">
        <f t="shared" si="281"/>
        <v>0.65991084283060342</v>
      </c>
      <c r="X494" s="1684">
        <v>350430</v>
      </c>
      <c r="Y494" s="1701">
        <f t="shared" si="282"/>
        <v>318616</v>
      </c>
      <c r="Z494" s="1701">
        <f t="shared" si="283"/>
        <v>31814</v>
      </c>
      <c r="AA494" s="1684">
        <v>1200</v>
      </c>
      <c r="AB494" s="1684">
        <v>738</v>
      </c>
      <c r="AC494" s="1684">
        <v>960</v>
      </c>
      <c r="AD494" s="1684">
        <v>0.93820000000000003</v>
      </c>
      <c r="AE494" s="1700">
        <f t="shared" si="284"/>
        <v>0.56470933500637499</v>
      </c>
      <c r="AF494" s="1684">
        <v>281520</v>
      </c>
      <c r="AG494" s="1701">
        <f t="shared" si="285"/>
        <v>299113</v>
      </c>
      <c r="AH494" s="1701">
        <f t="shared" si="286"/>
        <v>0</v>
      </c>
      <c r="AI494" s="1684">
        <v>1200</v>
      </c>
      <c r="AJ494" s="1684">
        <v>744</v>
      </c>
      <c r="AK494" s="1684">
        <v>960</v>
      </c>
      <c r="AL494" s="1684">
        <v>0.92300000000000004</v>
      </c>
      <c r="AM494" s="1700">
        <f t="shared" si="287"/>
        <v>0.57115317911363694</v>
      </c>
      <c r="AN494" s="1684">
        <v>291810</v>
      </c>
      <c r="AO494" s="1701">
        <f t="shared" si="288"/>
        <v>306548</v>
      </c>
      <c r="AP494" s="1701">
        <f t="shared" si="289"/>
        <v>0</v>
      </c>
      <c r="AQ494" s="1684">
        <v>1200</v>
      </c>
      <c r="AR494" s="1684">
        <v>165</v>
      </c>
      <c r="AS494" s="1684">
        <v>960</v>
      </c>
      <c r="AT494" s="1684">
        <v>0.88039999999999996</v>
      </c>
      <c r="AU494" s="1700">
        <f t="shared" si="290"/>
        <v>0.41053719916700088</v>
      </c>
      <c r="AV494" s="1684">
        <v>44370</v>
      </c>
      <c r="AW494" s="1701">
        <f t="shared" si="291"/>
        <v>64847</v>
      </c>
      <c r="AX494" s="1701">
        <f t="shared" si="292"/>
        <v>0</v>
      </c>
      <c r="AY494" s="1684">
        <v>1200</v>
      </c>
      <c r="AZ494" s="1684">
        <v>57</v>
      </c>
      <c r="BA494" s="1684">
        <v>960</v>
      </c>
      <c r="BB494" s="1684">
        <v>0.8468</v>
      </c>
      <c r="BC494" s="1700">
        <f t="shared" si="293"/>
        <v>0.57750955092028611</v>
      </c>
      <c r="BD494" s="1684">
        <v>20070</v>
      </c>
      <c r="BE494" s="1701">
        <f t="shared" si="294"/>
        <v>20852</v>
      </c>
      <c r="BF494" s="1701">
        <f t="shared" si="295"/>
        <v>0</v>
      </c>
      <c r="BG494" s="1684">
        <v>1200</v>
      </c>
      <c r="BH494" s="1684">
        <v>114</v>
      </c>
      <c r="BI494" s="1684">
        <v>960</v>
      </c>
      <c r="BJ494" s="1684">
        <v>0.81930000000000003</v>
      </c>
      <c r="BK494" s="1700">
        <f t="shared" si="296"/>
        <v>0.28579755061655943</v>
      </c>
      <c r="BL494" s="1684">
        <v>19860</v>
      </c>
      <c r="BM494" s="1701">
        <f t="shared" si="297"/>
        <v>41694</v>
      </c>
      <c r="BN494" s="1701">
        <f t="shared" si="298"/>
        <v>0</v>
      </c>
    </row>
    <row r="495" spans="1:66">
      <c r="A495" s="1717" t="s">
        <v>2914</v>
      </c>
      <c r="B495" s="1674">
        <v>6110</v>
      </c>
      <c r="C495" s="1674">
        <v>15</v>
      </c>
      <c r="D495" s="1716">
        <v>6</v>
      </c>
      <c r="E495" s="1684" t="s">
        <v>3288</v>
      </c>
      <c r="F495" s="1684" t="s">
        <v>1279</v>
      </c>
      <c r="G495" s="1684" t="s">
        <v>2116</v>
      </c>
      <c r="H495" s="1684" t="s">
        <v>1475</v>
      </c>
      <c r="I495" s="1684">
        <v>33</v>
      </c>
      <c r="J495" s="1684">
        <v>1236</v>
      </c>
      <c r="K495" s="1684">
        <v>1236</v>
      </c>
      <c r="L495" s="1684">
        <v>1020.42</v>
      </c>
      <c r="M495" s="1684">
        <v>1236</v>
      </c>
      <c r="N495" s="1684">
        <v>0.93430000000000002</v>
      </c>
      <c r="O495" s="1700">
        <f t="shared" si="278"/>
        <v>0.63513605530520056</v>
      </c>
      <c r="P495" s="1684">
        <v>435978</v>
      </c>
      <c r="Q495" s="1701">
        <f t="shared" si="279"/>
        <v>411859</v>
      </c>
      <c r="R495" s="1701">
        <f t="shared" si="280"/>
        <v>24119</v>
      </c>
      <c r="S495" s="1684">
        <v>1236</v>
      </c>
      <c r="T495" s="1684">
        <v>954</v>
      </c>
      <c r="U495" s="1684">
        <v>1236</v>
      </c>
      <c r="V495" s="1684">
        <v>0.93710000000000004</v>
      </c>
      <c r="W495" s="1700">
        <f t="shared" si="281"/>
        <v>0.42003449300199419</v>
      </c>
      <c r="X495" s="1684">
        <v>279378</v>
      </c>
      <c r="Y495" s="1701">
        <f t="shared" si="282"/>
        <v>399079</v>
      </c>
      <c r="Z495" s="1701">
        <f t="shared" si="283"/>
        <v>0</v>
      </c>
      <c r="AA495" s="1684">
        <v>1236</v>
      </c>
      <c r="AB495" s="1684">
        <v>953.46</v>
      </c>
      <c r="AC495" s="1684">
        <v>1236</v>
      </c>
      <c r="AD495" s="1684">
        <v>0.93740000000000001</v>
      </c>
      <c r="AE495" s="1700">
        <f t="shared" si="284"/>
        <v>0.58924331116033069</v>
      </c>
      <c r="AF495" s="1684">
        <v>379188</v>
      </c>
      <c r="AG495" s="1701">
        <f t="shared" si="285"/>
        <v>386110</v>
      </c>
      <c r="AH495" s="1701">
        <f t="shared" si="286"/>
        <v>0</v>
      </c>
      <c r="AI495" s="1684">
        <v>1236</v>
      </c>
      <c r="AJ495" s="1684">
        <v>927.54</v>
      </c>
      <c r="AK495" s="1684">
        <v>1236</v>
      </c>
      <c r="AL495" s="1684">
        <v>0.9325</v>
      </c>
      <c r="AM495" s="1700">
        <f t="shared" si="287"/>
        <v>0.60555824540263414</v>
      </c>
      <c r="AN495" s="1684">
        <v>389682</v>
      </c>
      <c r="AO495" s="1701">
        <f t="shared" si="288"/>
        <v>386105</v>
      </c>
      <c r="AP495" s="1701">
        <f t="shared" si="289"/>
        <v>3577</v>
      </c>
      <c r="AQ495" s="1684">
        <v>1236</v>
      </c>
      <c r="AR495" s="1684">
        <v>972</v>
      </c>
      <c r="AS495" s="1684">
        <v>1236</v>
      </c>
      <c r="AT495" s="1684">
        <v>0.93159999999999998</v>
      </c>
      <c r="AU495" s="1700">
        <f t="shared" si="290"/>
        <v>0.44052626152101215</v>
      </c>
      <c r="AV495" s="1684">
        <v>296784</v>
      </c>
      <c r="AW495" s="1701">
        <f t="shared" si="291"/>
        <v>404222</v>
      </c>
      <c r="AX495" s="1701">
        <f t="shared" si="292"/>
        <v>0</v>
      </c>
      <c r="AY495" s="1684">
        <v>1236</v>
      </c>
      <c r="AZ495" s="1684">
        <v>1064.8800000000001</v>
      </c>
      <c r="BA495" s="1684">
        <v>1236</v>
      </c>
      <c r="BB495" s="1684">
        <v>0.9284</v>
      </c>
      <c r="BC495" s="1700">
        <f t="shared" si="293"/>
        <v>0.6181505330131114</v>
      </c>
      <c r="BD495" s="1684">
        <v>440010</v>
      </c>
      <c r="BE495" s="1701">
        <f t="shared" si="294"/>
        <v>427090</v>
      </c>
      <c r="BF495" s="1701">
        <f t="shared" si="295"/>
        <v>12920</v>
      </c>
      <c r="BG495" s="1684">
        <v>1236</v>
      </c>
      <c r="BH495" s="1684">
        <v>979.2</v>
      </c>
      <c r="BI495" s="1684">
        <v>1236</v>
      </c>
      <c r="BJ495" s="1684">
        <v>0.92359999999999998</v>
      </c>
      <c r="BK495" s="1700">
        <f t="shared" si="296"/>
        <v>0.42644183384106793</v>
      </c>
      <c r="BL495" s="1684">
        <v>286938</v>
      </c>
      <c r="BM495" s="1701">
        <f t="shared" si="297"/>
        <v>403719</v>
      </c>
      <c r="BN495" s="1701">
        <f t="shared" si="298"/>
        <v>0</v>
      </c>
    </row>
    <row r="496" spans="1:66">
      <c r="A496" s="1717" t="s">
        <v>2915</v>
      </c>
      <c r="B496" s="1674">
        <v>6220</v>
      </c>
      <c r="C496" s="1674">
        <v>11</v>
      </c>
      <c r="D496" s="1716">
        <v>7</v>
      </c>
      <c r="E496" s="1684" t="s">
        <v>3289</v>
      </c>
      <c r="F496" s="1684" t="s">
        <v>30</v>
      </c>
      <c r="G496" s="1684" t="s">
        <v>2116</v>
      </c>
      <c r="H496" s="1684" t="s">
        <v>1475</v>
      </c>
      <c r="I496" s="1684">
        <v>11</v>
      </c>
      <c r="J496" s="1684">
        <v>1292.22</v>
      </c>
      <c r="K496" s="1684">
        <v>1292.22</v>
      </c>
      <c r="L496" s="1684">
        <v>244</v>
      </c>
      <c r="M496" s="1684">
        <v>1292.22</v>
      </c>
      <c r="N496" s="1684">
        <v>0.86950000000000005</v>
      </c>
      <c r="O496" s="1700">
        <f t="shared" si="278"/>
        <v>0.46152710087136312</v>
      </c>
      <c r="P496" s="1684">
        <v>70500</v>
      </c>
      <c r="Q496" s="1701">
        <f t="shared" si="279"/>
        <v>91652</v>
      </c>
      <c r="R496" s="1701">
        <f t="shared" si="280"/>
        <v>0</v>
      </c>
      <c r="S496" s="1684">
        <v>1292.22</v>
      </c>
      <c r="T496" s="1684">
        <v>252</v>
      </c>
      <c r="U496" s="1684">
        <v>1292.22</v>
      </c>
      <c r="V496" s="1684">
        <v>0.87790000000000001</v>
      </c>
      <c r="W496" s="1700">
        <f t="shared" si="281"/>
        <v>0.64242255560246808</v>
      </c>
      <c r="X496" s="1684">
        <v>105740</v>
      </c>
      <c r="Y496" s="1701">
        <f t="shared" si="282"/>
        <v>98757</v>
      </c>
      <c r="Z496" s="1701">
        <f t="shared" si="283"/>
        <v>6983</v>
      </c>
      <c r="AA496" s="1684">
        <v>1292.22</v>
      </c>
      <c r="AB496" s="1684">
        <v>244</v>
      </c>
      <c r="AC496" s="1684">
        <v>1292.22</v>
      </c>
      <c r="AD496" s="1684">
        <v>0.8861</v>
      </c>
      <c r="AE496" s="1700">
        <f t="shared" si="284"/>
        <v>0.51968892564355085</v>
      </c>
      <c r="AF496" s="1684">
        <v>80900</v>
      </c>
      <c r="AG496" s="1701">
        <f t="shared" si="285"/>
        <v>93402</v>
      </c>
      <c r="AH496" s="1701">
        <f t="shared" si="286"/>
        <v>0</v>
      </c>
      <c r="AI496" s="1684">
        <v>1292.22</v>
      </c>
      <c r="AJ496" s="1684">
        <v>240</v>
      </c>
      <c r="AK496" s="1684">
        <v>1292.22</v>
      </c>
      <c r="AL496" s="1684">
        <v>0.93589999999999995</v>
      </c>
      <c r="AM496" s="1700">
        <f t="shared" si="287"/>
        <v>0.56655832405585105</v>
      </c>
      <c r="AN496" s="1684">
        <v>94680</v>
      </c>
      <c r="AO496" s="1701">
        <f t="shared" si="288"/>
        <v>100269</v>
      </c>
      <c r="AP496" s="1701">
        <f t="shared" si="289"/>
        <v>0</v>
      </c>
      <c r="AQ496" s="1684">
        <v>1292.22</v>
      </c>
      <c r="AR496" s="1684">
        <v>228</v>
      </c>
      <c r="AS496" s="1684">
        <v>1292.22</v>
      </c>
      <c r="AT496" s="1684">
        <v>0.9173</v>
      </c>
      <c r="AU496" s="1700">
        <f t="shared" si="290"/>
        <v>0.44073577564036481</v>
      </c>
      <c r="AV496" s="1684">
        <v>68580</v>
      </c>
      <c r="AW496" s="1701">
        <f t="shared" si="291"/>
        <v>93362</v>
      </c>
      <c r="AX496" s="1701">
        <f t="shared" si="292"/>
        <v>0</v>
      </c>
      <c r="AY496" s="1684">
        <v>1292.22</v>
      </c>
      <c r="AZ496" s="1684">
        <v>216</v>
      </c>
      <c r="BA496" s="1684">
        <v>1292.22</v>
      </c>
      <c r="BB496" s="1684">
        <v>0.92400000000000004</v>
      </c>
      <c r="BC496" s="1700">
        <f t="shared" si="293"/>
        <v>0.56186311973349001</v>
      </c>
      <c r="BD496" s="1684">
        <v>80740</v>
      </c>
      <c r="BE496" s="1701">
        <f t="shared" si="294"/>
        <v>86220</v>
      </c>
      <c r="BF496" s="1701">
        <f t="shared" si="295"/>
        <v>0</v>
      </c>
      <c r="BG496" s="1684">
        <v>1292.22</v>
      </c>
      <c r="BH496" s="1684">
        <v>236</v>
      </c>
      <c r="BI496" s="1684">
        <v>1292.22</v>
      </c>
      <c r="BJ496" s="1684">
        <v>0.91200000000000003</v>
      </c>
      <c r="BK496" s="1700">
        <f t="shared" si="296"/>
        <v>0.47760416167080721</v>
      </c>
      <c r="BL496" s="1684">
        <v>76480</v>
      </c>
      <c r="BM496" s="1701">
        <f t="shared" si="297"/>
        <v>96080</v>
      </c>
      <c r="BN496" s="1701">
        <f t="shared" si="298"/>
        <v>0</v>
      </c>
    </row>
    <row r="497" spans="1:66">
      <c r="A497" s="1717" t="s">
        <v>2917</v>
      </c>
      <c r="B497" s="1674">
        <v>6220</v>
      </c>
      <c r="C497" s="1674">
        <v>28</v>
      </c>
      <c r="D497" s="1716">
        <v>8</v>
      </c>
      <c r="E497" s="1684" t="s">
        <v>3240</v>
      </c>
      <c r="F497" s="1684" t="s">
        <v>17</v>
      </c>
      <c r="G497" s="1684" t="s">
        <v>2116</v>
      </c>
      <c r="H497" s="1684" t="s">
        <v>2115</v>
      </c>
      <c r="I497" s="1684">
        <v>11</v>
      </c>
      <c r="J497" s="1684">
        <v>1300</v>
      </c>
      <c r="K497" s="1684">
        <v>1300</v>
      </c>
      <c r="L497" s="1684">
        <v>1192</v>
      </c>
      <c r="M497" s="1684">
        <v>1192</v>
      </c>
      <c r="N497" s="1684">
        <v>0.94530000000000003</v>
      </c>
      <c r="O497" s="1700">
        <f t="shared" si="278"/>
        <v>0.68882527497987811</v>
      </c>
      <c r="P497" s="1684">
        <v>558840</v>
      </c>
      <c r="Q497" s="1701">
        <f t="shared" si="279"/>
        <v>486777</v>
      </c>
      <c r="R497" s="1701">
        <f t="shared" si="280"/>
        <v>72063</v>
      </c>
      <c r="S497" s="1684">
        <v>1300</v>
      </c>
      <c r="T497" s="1684">
        <v>1192</v>
      </c>
      <c r="U497" s="1684">
        <v>1192</v>
      </c>
      <c r="V497" s="1684">
        <v>0.94479999999999997</v>
      </c>
      <c r="W497" s="1700">
        <f t="shared" si="281"/>
        <v>0.67607597916959594</v>
      </c>
      <c r="X497" s="1684">
        <v>566480</v>
      </c>
      <c r="Y497" s="1701">
        <f t="shared" si="282"/>
        <v>502736</v>
      </c>
      <c r="Z497" s="1701">
        <f t="shared" si="283"/>
        <v>63744</v>
      </c>
      <c r="AA497" s="1684">
        <v>1300</v>
      </c>
      <c r="AB497" s="1684">
        <v>1160</v>
      </c>
      <c r="AC497" s="1684">
        <v>1160</v>
      </c>
      <c r="AD497" s="1684">
        <v>0.9476</v>
      </c>
      <c r="AE497" s="1700">
        <f t="shared" si="284"/>
        <v>0.56348241736736804</v>
      </c>
      <c r="AF497" s="1684">
        <v>445960</v>
      </c>
      <c r="AG497" s="1701">
        <f t="shared" si="285"/>
        <v>474861</v>
      </c>
      <c r="AH497" s="1701">
        <f t="shared" si="286"/>
        <v>0</v>
      </c>
      <c r="AI497" s="1684">
        <v>1300</v>
      </c>
      <c r="AJ497" s="1684">
        <v>1264</v>
      </c>
      <c r="AK497" s="1684">
        <v>1264</v>
      </c>
      <c r="AL497" s="1684">
        <v>0.95040000000000002</v>
      </c>
      <c r="AM497" s="1700">
        <f t="shared" si="287"/>
        <v>0.65358996938212943</v>
      </c>
      <c r="AN497" s="1684">
        <v>584160</v>
      </c>
      <c r="AO497" s="1701">
        <f t="shared" si="288"/>
        <v>536263</v>
      </c>
      <c r="AP497" s="1701">
        <f t="shared" si="289"/>
        <v>47897</v>
      </c>
      <c r="AQ497" s="1684">
        <v>1300</v>
      </c>
      <c r="AR497" s="1684">
        <v>1296</v>
      </c>
      <c r="AS497" s="1684">
        <v>1296</v>
      </c>
      <c r="AT497" s="1684">
        <v>0.95079999999999998</v>
      </c>
      <c r="AU497" s="1700">
        <f t="shared" si="290"/>
        <v>0.66794346356887913</v>
      </c>
      <c r="AV497" s="1684">
        <v>612360</v>
      </c>
      <c r="AW497" s="1701">
        <f t="shared" si="291"/>
        <v>550071</v>
      </c>
      <c r="AX497" s="1701">
        <f t="shared" si="292"/>
        <v>62289</v>
      </c>
      <c r="AY497" s="1684">
        <v>1300</v>
      </c>
      <c r="AZ497" s="1684">
        <v>1304</v>
      </c>
      <c r="BA497" s="1684">
        <v>1304</v>
      </c>
      <c r="BB497" s="1684">
        <v>0.94979999999999998</v>
      </c>
      <c r="BC497" s="1700">
        <f t="shared" si="293"/>
        <v>0.72406087572987421</v>
      </c>
      <c r="BD497" s="1684">
        <v>645680</v>
      </c>
      <c r="BE497" s="1701">
        <f t="shared" si="294"/>
        <v>535049</v>
      </c>
      <c r="BF497" s="1701">
        <f t="shared" si="295"/>
        <v>110631</v>
      </c>
      <c r="BG497" s="1684">
        <v>1300</v>
      </c>
      <c r="BH497" s="1684">
        <v>1328</v>
      </c>
      <c r="BI497" s="1684">
        <v>1328</v>
      </c>
      <c r="BJ497" s="1684">
        <v>0.95120000000000005</v>
      </c>
      <c r="BK497" s="1700">
        <f t="shared" si="296"/>
        <v>0.70822370847507332</v>
      </c>
      <c r="BL497" s="1684">
        <v>665600</v>
      </c>
      <c r="BM497" s="1701">
        <f t="shared" si="297"/>
        <v>563890</v>
      </c>
      <c r="BN497" s="1701">
        <f t="shared" si="298"/>
        <v>101710</v>
      </c>
    </row>
    <row r="498" spans="1:66">
      <c r="A498" s="1717" t="s">
        <v>3621</v>
      </c>
      <c r="B498" s="1674">
        <v>6110</v>
      </c>
      <c r="C498" s="1674">
        <v>86</v>
      </c>
      <c r="D498" s="1716">
        <v>9</v>
      </c>
      <c r="E498" s="1684" t="s">
        <v>3622</v>
      </c>
      <c r="F498" s="1684" t="s">
        <v>3623</v>
      </c>
      <c r="G498" s="1684" t="s">
        <v>2116</v>
      </c>
      <c r="H498" s="1684" t="s">
        <v>2115</v>
      </c>
      <c r="I498" s="1684">
        <v>33</v>
      </c>
      <c r="J498" s="1684">
        <v>1318</v>
      </c>
      <c r="K498" s="1684">
        <v>1318</v>
      </c>
      <c r="L498" s="1684">
        <v>1320.48</v>
      </c>
      <c r="M498" s="1684">
        <v>1320.48</v>
      </c>
      <c r="N498" s="1684">
        <v>0.96840000000000004</v>
      </c>
      <c r="O498" s="1700">
        <f t="shared" si="278"/>
        <v>0.62834660451410829</v>
      </c>
      <c r="P498" s="1684">
        <v>578520</v>
      </c>
      <c r="Q498" s="1701">
        <f t="shared" si="279"/>
        <v>552421</v>
      </c>
      <c r="R498" s="1701">
        <f t="shared" si="280"/>
        <v>26099</v>
      </c>
      <c r="S498" s="1684">
        <v>1318</v>
      </c>
      <c r="T498" s="1684">
        <v>1298.8800000000001</v>
      </c>
      <c r="U498" s="1684">
        <v>1298.8800000000001</v>
      </c>
      <c r="V498" s="1684">
        <v>0.96879999999999999</v>
      </c>
      <c r="W498" s="1700">
        <f t="shared" si="281"/>
        <v>0.54785429546524078</v>
      </c>
      <c r="X498" s="1684">
        <v>512910</v>
      </c>
      <c r="Y498" s="1701">
        <f t="shared" si="282"/>
        <v>561730</v>
      </c>
      <c r="Z498" s="1701">
        <f t="shared" si="283"/>
        <v>0</v>
      </c>
      <c r="AA498" s="1684">
        <v>1318</v>
      </c>
      <c r="AB498" s="1684">
        <v>1393.92</v>
      </c>
      <c r="AC498" s="1684">
        <v>1393.92</v>
      </c>
      <c r="AD498" s="1684">
        <v>0.94399999999999995</v>
      </c>
      <c r="AE498" s="1700">
        <f t="shared" si="284"/>
        <v>0.5043752814888095</v>
      </c>
      <c r="AF498" s="1684">
        <v>477855</v>
      </c>
      <c r="AG498" s="1701">
        <f t="shared" si="285"/>
        <v>568452</v>
      </c>
      <c r="AH498" s="1701">
        <f t="shared" si="286"/>
        <v>0</v>
      </c>
      <c r="AI498" s="1684">
        <v>1318</v>
      </c>
      <c r="AJ498" s="1684">
        <v>1420.56</v>
      </c>
      <c r="AK498" s="1684">
        <v>1420.56</v>
      </c>
      <c r="AL498" s="1684">
        <v>0.93840000000000001</v>
      </c>
      <c r="AM498" s="1700">
        <f t="shared" si="287"/>
        <v>0.68600385203269187</v>
      </c>
      <c r="AN498" s="1684">
        <v>680373</v>
      </c>
      <c r="AO498" s="1701">
        <f t="shared" si="288"/>
        <v>595075</v>
      </c>
      <c r="AP498" s="1701">
        <f t="shared" si="289"/>
        <v>85298</v>
      </c>
      <c r="AQ498" s="1684">
        <v>1318</v>
      </c>
      <c r="AR498" s="1684">
        <v>1350</v>
      </c>
      <c r="AS498" s="1684">
        <v>1350</v>
      </c>
      <c r="AT498" s="1684">
        <v>0.95669999999999999</v>
      </c>
      <c r="AU498" s="1700">
        <f t="shared" si="290"/>
        <v>0.39998044352731332</v>
      </c>
      <c r="AV498" s="1684">
        <v>384345</v>
      </c>
      <c r="AW498" s="1701">
        <f t="shared" si="291"/>
        <v>576546</v>
      </c>
      <c r="AX498" s="1701">
        <f t="shared" si="292"/>
        <v>0</v>
      </c>
      <c r="AY498" s="1684">
        <v>1318</v>
      </c>
      <c r="AZ498" s="1684">
        <v>1416.24</v>
      </c>
      <c r="BA498" s="1684">
        <v>1416.24</v>
      </c>
      <c r="BB498" s="1684">
        <v>0.95730000000000004</v>
      </c>
      <c r="BC498" s="1700">
        <f t="shared" si="293"/>
        <v>0.47585625935990783</v>
      </c>
      <c r="BD498" s="1684">
        <v>464508</v>
      </c>
      <c r="BE498" s="1701">
        <f t="shared" si="294"/>
        <v>585691</v>
      </c>
      <c r="BF498" s="1701">
        <f t="shared" si="295"/>
        <v>0</v>
      </c>
      <c r="BG498" s="1684">
        <v>1318</v>
      </c>
      <c r="BH498" s="1684">
        <v>1440</v>
      </c>
      <c r="BI498" s="1684">
        <v>1440</v>
      </c>
      <c r="BJ498" s="1684">
        <v>0.91020000000000001</v>
      </c>
      <c r="BK498" s="1700">
        <f t="shared" si="296"/>
        <v>0.49716563534423491</v>
      </c>
      <c r="BL498" s="1684">
        <v>484812</v>
      </c>
      <c r="BM498" s="1701">
        <f t="shared" si="297"/>
        <v>585091</v>
      </c>
      <c r="BN498" s="1701">
        <f t="shared" si="298"/>
        <v>0</v>
      </c>
    </row>
    <row r="499" spans="1:66">
      <c r="A499" s="1717" t="s">
        <v>2918</v>
      </c>
      <c r="B499" s="1674">
        <v>1220</v>
      </c>
      <c r="C499" s="1674">
        <v>12</v>
      </c>
      <c r="D499" s="1716">
        <v>10</v>
      </c>
      <c r="E499" s="1684" t="s">
        <v>3290</v>
      </c>
      <c r="F499" s="1684" t="s">
        <v>2119</v>
      </c>
      <c r="G499" s="1684" t="s">
        <v>2116</v>
      </c>
      <c r="H499" s="1684" t="s">
        <v>2115</v>
      </c>
      <c r="I499" s="1684">
        <v>33</v>
      </c>
      <c r="J499" s="1684">
        <v>1350</v>
      </c>
      <c r="K499" s="1684">
        <v>1350</v>
      </c>
      <c r="L499" s="1684">
        <v>1386</v>
      </c>
      <c r="M499" s="1684">
        <v>1386</v>
      </c>
      <c r="N499" s="1684">
        <v>0.97209999999999996</v>
      </c>
      <c r="O499" s="1700">
        <f t="shared" si="278"/>
        <v>0.72495199025391388</v>
      </c>
      <c r="P499" s="1684">
        <v>703260</v>
      </c>
      <c r="Q499" s="1701">
        <f t="shared" si="279"/>
        <v>582047</v>
      </c>
      <c r="R499" s="1701">
        <f t="shared" si="280"/>
        <v>121213</v>
      </c>
      <c r="S499" s="1684">
        <v>1350</v>
      </c>
      <c r="T499" s="1684">
        <v>1368</v>
      </c>
      <c r="U499" s="1684">
        <v>1368</v>
      </c>
      <c r="V499" s="1684">
        <v>0.96120000000000005</v>
      </c>
      <c r="W499" s="1700">
        <f t="shared" si="281"/>
        <v>0.60202289111822815</v>
      </c>
      <c r="X499" s="1684">
        <v>588960</v>
      </c>
      <c r="Y499" s="1701">
        <f t="shared" si="282"/>
        <v>586981</v>
      </c>
      <c r="Z499" s="1701">
        <f t="shared" si="283"/>
        <v>1979</v>
      </c>
      <c r="AA499" s="1684">
        <v>1350</v>
      </c>
      <c r="AB499" s="1684">
        <v>1458</v>
      </c>
      <c r="AC499" s="1684">
        <v>1458</v>
      </c>
      <c r="AD499" s="1684">
        <v>0.97109999999999996</v>
      </c>
      <c r="AE499" s="1700">
        <f t="shared" si="284"/>
        <v>0.61058132851479074</v>
      </c>
      <c r="AF499" s="1684">
        <v>622440</v>
      </c>
      <c r="AG499" s="1701">
        <f t="shared" si="285"/>
        <v>611653</v>
      </c>
      <c r="AH499" s="1701">
        <f t="shared" si="286"/>
        <v>10787</v>
      </c>
      <c r="AI499" s="1684">
        <v>1350</v>
      </c>
      <c r="AJ499" s="1684">
        <v>1404</v>
      </c>
      <c r="AK499" s="1684">
        <v>1404</v>
      </c>
      <c r="AL499" s="1684">
        <v>0.97450000000000003</v>
      </c>
      <c r="AM499" s="1700">
        <f t="shared" si="287"/>
        <v>0.62809245351160969</v>
      </c>
      <c r="AN499" s="1684">
        <v>639360</v>
      </c>
      <c r="AO499" s="1701">
        <f t="shared" si="288"/>
        <v>610764</v>
      </c>
      <c r="AP499" s="1701">
        <f t="shared" si="289"/>
        <v>28596</v>
      </c>
      <c r="AQ499" s="1684">
        <v>1350</v>
      </c>
      <c r="AR499" s="1684">
        <v>1422</v>
      </c>
      <c r="AS499" s="1684">
        <v>1422</v>
      </c>
      <c r="AT499" s="1684">
        <v>0.97750000000000004</v>
      </c>
      <c r="AU499" s="1700">
        <f t="shared" si="290"/>
        <v>0.56706688569581609</v>
      </c>
      <c r="AV499" s="1684">
        <v>586440</v>
      </c>
      <c r="AW499" s="1701">
        <f t="shared" si="291"/>
        <v>620498</v>
      </c>
      <c r="AX499" s="1701">
        <f t="shared" si="292"/>
        <v>0</v>
      </c>
      <c r="AY499" s="1684">
        <v>1350</v>
      </c>
      <c r="AZ499" s="1684">
        <v>1386</v>
      </c>
      <c r="BA499" s="1684">
        <v>1386</v>
      </c>
      <c r="BB499" s="1684">
        <v>0.97189999999999999</v>
      </c>
      <c r="BC499" s="1700">
        <f t="shared" si="293"/>
        <v>0.62358329669781465</v>
      </c>
      <c r="BD499" s="1684">
        <v>604800</v>
      </c>
      <c r="BE499" s="1701">
        <f t="shared" si="294"/>
        <v>581927</v>
      </c>
      <c r="BF499" s="1701">
        <f t="shared" si="295"/>
        <v>22873</v>
      </c>
      <c r="BG499" s="1684">
        <v>1350</v>
      </c>
      <c r="BH499" s="1684">
        <v>1422</v>
      </c>
      <c r="BI499" s="1684">
        <v>1422</v>
      </c>
      <c r="BJ499" s="1684">
        <v>0.96</v>
      </c>
      <c r="BK499" s="1700">
        <f t="shared" si="296"/>
        <v>0.5958356018329477</v>
      </c>
      <c r="BL499" s="1684">
        <v>605160</v>
      </c>
      <c r="BM499" s="1701">
        <f t="shared" si="297"/>
        <v>609390</v>
      </c>
      <c r="BN499" s="1701">
        <f t="shared" si="298"/>
        <v>0</v>
      </c>
    </row>
    <row r="500" spans="1:66">
      <c r="A500" s="1717" t="s">
        <v>2919</v>
      </c>
      <c r="B500" s="1674">
        <v>6130</v>
      </c>
      <c r="C500" s="1674">
        <v>16</v>
      </c>
      <c r="D500" s="1716">
        <v>11</v>
      </c>
      <c r="E500" s="1684" t="s">
        <v>3291</v>
      </c>
      <c r="F500" s="1684" t="s">
        <v>1343</v>
      </c>
      <c r="G500" s="1684" t="s">
        <v>571</v>
      </c>
      <c r="H500" s="1684" t="s">
        <v>1429</v>
      </c>
      <c r="I500" s="1684">
        <v>33</v>
      </c>
      <c r="J500" s="1684">
        <v>1350</v>
      </c>
      <c r="K500" s="1684">
        <v>1350</v>
      </c>
      <c r="L500" s="1684">
        <v>0</v>
      </c>
      <c r="M500" s="1684">
        <v>1080</v>
      </c>
      <c r="N500" s="1684">
        <v>0</v>
      </c>
      <c r="O500" s="1700">
        <v>0</v>
      </c>
      <c r="P500" s="1684">
        <v>0</v>
      </c>
      <c r="Q500" s="1701">
        <f t="shared" si="279"/>
        <v>0</v>
      </c>
      <c r="R500" s="1701">
        <f t="shared" si="280"/>
        <v>0</v>
      </c>
      <c r="S500" s="1684">
        <v>1350</v>
      </c>
      <c r="T500" s="1684">
        <v>0</v>
      </c>
      <c r="U500" s="1684">
        <v>1080</v>
      </c>
      <c r="V500" s="1684">
        <v>0</v>
      </c>
      <c r="W500" s="1700">
        <v>0</v>
      </c>
      <c r="X500" s="1684">
        <v>0</v>
      </c>
      <c r="Y500" s="1701">
        <f t="shared" si="282"/>
        <v>0</v>
      </c>
      <c r="Z500" s="1701">
        <f t="shared" si="283"/>
        <v>0</v>
      </c>
      <c r="AA500" s="1684">
        <v>1350</v>
      </c>
      <c r="AB500" s="1684">
        <v>0</v>
      </c>
      <c r="AC500" s="1684">
        <v>1080</v>
      </c>
      <c r="AD500" s="1684">
        <v>0</v>
      </c>
      <c r="AE500" s="1700">
        <v>0</v>
      </c>
      <c r="AF500" s="1684">
        <v>0</v>
      </c>
      <c r="AG500" s="1701">
        <f t="shared" si="285"/>
        <v>0</v>
      </c>
      <c r="AH500" s="1701">
        <f t="shared" si="286"/>
        <v>0</v>
      </c>
      <c r="AI500" s="1684">
        <v>1350</v>
      </c>
      <c r="AJ500" s="1684">
        <v>0</v>
      </c>
      <c r="AK500" s="1684">
        <v>1080</v>
      </c>
      <c r="AL500" s="1684">
        <v>0</v>
      </c>
      <c r="AM500" s="1700">
        <v>0</v>
      </c>
      <c r="AN500" s="1684">
        <v>0</v>
      </c>
      <c r="AO500" s="1701">
        <f t="shared" si="288"/>
        <v>0</v>
      </c>
      <c r="AP500" s="1701">
        <f t="shared" si="289"/>
        <v>0</v>
      </c>
      <c r="AQ500" s="1684">
        <v>1350</v>
      </c>
      <c r="AR500" s="1684">
        <v>0</v>
      </c>
      <c r="AS500" s="1684">
        <v>1080</v>
      </c>
      <c r="AT500" s="1684">
        <v>0</v>
      </c>
      <c r="AU500" s="1700">
        <v>0</v>
      </c>
      <c r="AV500" s="1684">
        <v>0</v>
      </c>
      <c r="AW500" s="1701">
        <f t="shared" si="291"/>
        <v>0</v>
      </c>
      <c r="AX500" s="1701">
        <f t="shared" si="292"/>
        <v>0</v>
      </c>
      <c r="AY500" s="1684">
        <v>1350</v>
      </c>
      <c r="AZ500" s="1684">
        <v>0</v>
      </c>
      <c r="BA500" s="1684">
        <v>1080</v>
      </c>
      <c r="BB500" s="1684">
        <v>0</v>
      </c>
      <c r="BC500" s="1700">
        <v>0</v>
      </c>
      <c r="BD500" s="1684">
        <v>0</v>
      </c>
      <c r="BE500" s="1701">
        <f t="shared" si="294"/>
        <v>0</v>
      </c>
      <c r="BF500" s="1701">
        <f t="shared" si="295"/>
        <v>0</v>
      </c>
      <c r="BG500" s="1684">
        <v>1350</v>
      </c>
      <c r="BH500" s="1684">
        <v>0</v>
      </c>
      <c r="BI500" s="1684">
        <v>1080</v>
      </c>
      <c r="BJ500" s="1684">
        <v>0</v>
      </c>
      <c r="BK500" s="1700">
        <v>0</v>
      </c>
      <c r="BL500" s="1684">
        <v>0</v>
      </c>
      <c r="BM500" s="1701">
        <f t="shared" si="297"/>
        <v>0</v>
      </c>
      <c r="BN500" s="1701">
        <f t="shared" si="298"/>
        <v>0</v>
      </c>
    </row>
    <row r="501" spans="1:66">
      <c r="A501" s="1717" t="s">
        <v>2921</v>
      </c>
      <c r="B501" s="1674">
        <v>1250</v>
      </c>
      <c r="C501" s="1674">
        <v>4</v>
      </c>
      <c r="D501" s="1716">
        <v>12</v>
      </c>
      <c r="E501" s="1684" t="s">
        <v>3293</v>
      </c>
      <c r="F501" s="1684" t="s">
        <v>48</v>
      </c>
      <c r="G501" s="1684" t="s">
        <v>2116</v>
      </c>
      <c r="H501" s="1684" t="s">
        <v>2115</v>
      </c>
      <c r="I501" s="1684">
        <v>33</v>
      </c>
      <c r="J501" s="1684">
        <v>1383</v>
      </c>
      <c r="K501" s="1684">
        <v>1383</v>
      </c>
      <c r="L501" s="1684">
        <v>1482</v>
      </c>
      <c r="M501" s="1684">
        <v>1482</v>
      </c>
      <c r="N501" s="1684">
        <v>0.70069999999999999</v>
      </c>
      <c r="O501" s="1700">
        <f>+P501/(24*30*L501*N501)</f>
        <v>0.18015850867210034</v>
      </c>
      <c r="P501" s="1684">
        <v>134700</v>
      </c>
      <c r="Q501" s="1701">
        <f t="shared" si="279"/>
        <v>448605</v>
      </c>
      <c r="R501" s="1701">
        <f t="shared" si="280"/>
        <v>0</v>
      </c>
      <c r="S501" s="1684">
        <v>1383</v>
      </c>
      <c r="T501" s="1684">
        <v>1488</v>
      </c>
      <c r="U501" s="1684">
        <v>1488</v>
      </c>
      <c r="V501" s="1684">
        <v>0.7097</v>
      </c>
      <c r="W501" s="1700">
        <f>+X501/(24*31*T501*V501)</f>
        <v>0.21527601932118384</v>
      </c>
      <c r="X501" s="1684">
        <v>169140</v>
      </c>
      <c r="Y501" s="1701">
        <f t="shared" si="282"/>
        <v>471413</v>
      </c>
      <c r="Z501" s="1701">
        <f t="shared" si="283"/>
        <v>0</v>
      </c>
      <c r="AA501" s="1684">
        <v>1383</v>
      </c>
      <c r="AB501" s="1684">
        <v>1359</v>
      </c>
      <c r="AC501" s="1684">
        <v>1359</v>
      </c>
      <c r="AD501" s="1684">
        <v>0.63119999999999998</v>
      </c>
      <c r="AE501" s="1700">
        <f>+AF501/(24*30*AB501*AD501)</f>
        <v>0.18258901134156089</v>
      </c>
      <c r="AF501" s="1684">
        <v>112770</v>
      </c>
      <c r="AG501" s="1701">
        <f t="shared" si="285"/>
        <v>370570</v>
      </c>
      <c r="AH501" s="1701">
        <f t="shared" si="286"/>
        <v>0</v>
      </c>
      <c r="AI501" s="1684">
        <v>1383</v>
      </c>
      <c r="AJ501" s="1684">
        <v>1440</v>
      </c>
      <c r="AK501" s="1684">
        <v>1440</v>
      </c>
      <c r="AL501" s="1684">
        <v>0.6462</v>
      </c>
      <c r="AM501" s="1700">
        <f>+AN501/(24*31*AJ501*AL501)</f>
        <v>0.20375182067981659</v>
      </c>
      <c r="AN501" s="1684">
        <v>141060</v>
      </c>
      <c r="AO501" s="1701">
        <f t="shared" si="288"/>
        <v>415388</v>
      </c>
      <c r="AP501" s="1701">
        <f t="shared" si="289"/>
        <v>0</v>
      </c>
      <c r="AQ501" s="1684">
        <v>1383</v>
      </c>
      <c r="AR501" s="1684">
        <v>0</v>
      </c>
      <c r="AS501" s="1684">
        <v>1106.4000000000001</v>
      </c>
      <c r="AT501" s="1684">
        <v>0</v>
      </c>
      <c r="AU501" s="1700">
        <v>0</v>
      </c>
      <c r="AV501" s="1684">
        <v>0</v>
      </c>
      <c r="AW501" s="1701">
        <f t="shared" si="291"/>
        <v>0</v>
      </c>
      <c r="AX501" s="1701">
        <f t="shared" si="292"/>
        <v>0</v>
      </c>
      <c r="AY501" s="1684">
        <v>1383</v>
      </c>
      <c r="AZ501" s="1684">
        <v>0</v>
      </c>
      <c r="BA501" s="1684">
        <v>1106.4000000000001</v>
      </c>
      <c r="BB501" s="1684">
        <v>0</v>
      </c>
      <c r="BC501" s="1700">
        <v>0</v>
      </c>
      <c r="BD501" s="1684">
        <v>0</v>
      </c>
      <c r="BE501" s="1701">
        <f t="shared" si="294"/>
        <v>0</v>
      </c>
      <c r="BF501" s="1701">
        <f t="shared" si="295"/>
        <v>0</v>
      </c>
      <c r="BG501" s="1684">
        <v>1383</v>
      </c>
      <c r="BH501" s="1684">
        <v>0</v>
      </c>
      <c r="BI501" s="1684">
        <v>1106.4000000000001</v>
      </c>
      <c r="BJ501" s="1684">
        <v>0</v>
      </c>
      <c r="BK501" s="1700">
        <v>0</v>
      </c>
      <c r="BL501" s="1684">
        <v>0</v>
      </c>
      <c r="BM501" s="1701">
        <f t="shared" si="297"/>
        <v>0</v>
      </c>
      <c r="BN501" s="1701">
        <f t="shared" si="298"/>
        <v>0</v>
      </c>
    </row>
    <row r="502" spans="1:66">
      <c r="A502" s="1717" t="s">
        <v>2916</v>
      </c>
      <c r="B502" s="1674">
        <v>1220</v>
      </c>
      <c r="C502" s="1674">
        <v>9</v>
      </c>
      <c r="D502" s="1716">
        <v>13</v>
      </c>
      <c r="E502" s="1684">
        <v>19256</v>
      </c>
      <c r="F502" s="1684" t="s">
        <v>1157</v>
      </c>
      <c r="G502" s="1684" t="s">
        <v>2116</v>
      </c>
      <c r="H502" s="1684" t="s">
        <v>2115</v>
      </c>
      <c r="I502" s="1684">
        <v>33</v>
      </c>
      <c r="J502" s="1684">
        <v>1450</v>
      </c>
      <c r="K502" s="1684">
        <v>1450</v>
      </c>
      <c r="L502" s="1684">
        <v>1566</v>
      </c>
      <c r="M502" s="1684">
        <v>1566</v>
      </c>
      <c r="N502" s="1684">
        <v>0.9909</v>
      </c>
      <c r="O502" s="1700">
        <f>+P502/(24*30*L502*N502)</f>
        <v>0.62308707836458643</v>
      </c>
      <c r="P502" s="1684">
        <v>696150</v>
      </c>
      <c r="Q502" s="1701">
        <f t="shared" si="279"/>
        <v>670356</v>
      </c>
      <c r="R502" s="1701">
        <f t="shared" si="280"/>
        <v>25794</v>
      </c>
      <c r="S502" s="1684">
        <v>1450</v>
      </c>
      <c r="T502" s="1684">
        <v>1584</v>
      </c>
      <c r="U502" s="1684">
        <v>1584</v>
      </c>
      <c r="V502" s="1684">
        <v>0.97430000000000005</v>
      </c>
      <c r="W502" s="1700">
        <f>+X502/(24*31*T502*V502)</f>
        <v>0.58348280024388266</v>
      </c>
      <c r="X502" s="1684">
        <v>669960</v>
      </c>
      <c r="Y502" s="1701">
        <f t="shared" si="282"/>
        <v>688925</v>
      </c>
      <c r="Z502" s="1701">
        <f t="shared" si="283"/>
        <v>0</v>
      </c>
      <c r="AA502" s="1684">
        <v>1450</v>
      </c>
      <c r="AB502" s="1684">
        <v>1620</v>
      </c>
      <c r="AC502" s="1684">
        <v>1620</v>
      </c>
      <c r="AD502" s="1684">
        <v>0.99119999999999997</v>
      </c>
      <c r="AE502" s="1700">
        <f>+AF502/(24*30*AB502*AD502)</f>
        <v>0.7010768839864886</v>
      </c>
      <c r="AF502" s="1684">
        <v>810540</v>
      </c>
      <c r="AG502" s="1701">
        <f t="shared" si="285"/>
        <v>693681</v>
      </c>
      <c r="AH502" s="1701">
        <f t="shared" si="286"/>
        <v>116859</v>
      </c>
      <c r="AI502" s="1684">
        <v>1450</v>
      </c>
      <c r="AJ502" s="1684">
        <v>1566</v>
      </c>
      <c r="AK502" s="1684">
        <v>1566</v>
      </c>
      <c r="AL502" s="1684">
        <v>0.98919999999999997</v>
      </c>
      <c r="AM502" s="1700">
        <f>+AN502/(24*31*AJ502*AL502)</f>
        <v>0.68843872243165249</v>
      </c>
      <c r="AN502" s="1684">
        <v>793440</v>
      </c>
      <c r="AO502" s="1701">
        <f t="shared" si="288"/>
        <v>691513</v>
      </c>
      <c r="AP502" s="1701">
        <f t="shared" si="289"/>
        <v>101927</v>
      </c>
      <c r="AQ502" s="1684">
        <v>1450</v>
      </c>
      <c r="AR502" s="1684">
        <v>1458</v>
      </c>
      <c r="AS502" s="1684">
        <v>1458</v>
      </c>
      <c r="AT502" s="1684">
        <v>0.98760000000000003</v>
      </c>
      <c r="AU502" s="1700">
        <f>+AV502/(24*31*AR502*AT502)</f>
        <v>0.64385261619496592</v>
      </c>
      <c r="AV502" s="1684">
        <v>689760</v>
      </c>
      <c r="AW502" s="1701">
        <f t="shared" si="291"/>
        <v>642781</v>
      </c>
      <c r="AX502" s="1701">
        <f t="shared" si="292"/>
        <v>46979</v>
      </c>
      <c r="AY502" s="1684">
        <v>1450</v>
      </c>
      <c r="AZ502" s="1684">
        <v>1242</v>
      </c>
      <c r="BA502" s="1684">
        <v>1242</v>
      </c>
      <c r="BB502" s="1684">
        <v>0.98950000000000005</v>
      </c>
      <c r="BC502" s="1700">
        <f>+BD502/(24*30*AZ502*BB502)</f>
        <v>0.69082857930980601</v>
      </c>
      <c r="BD502" s="1684">
        <v>611280</v>
      </c>
      <c r="BE502" s="1701">
        <f t="shared" si="294"/>
        <v>530910</v>
      </c>
      <c r="BF502" s="1701">
        <f t="shared" si="295"/>
        <v>80370</v>
      </c>
      <c r="BG502" s="1684">
        <v>1450</v>
      </c>
      <c r="BH502" s="1684">
        <v>1332</v>
      </c>
      <c r="BI502" s="1684">
        <v>1332</v>
      </c>
      <c r="BJ502" s="1684">
        <v>0.98670000000000002</v>
      </c>
      <c r="BK502" s="1700">
        <f>+BL502/(24*31*BH502*BJ502)</f>
        <v>0.4905772787960726</v>
      </c>
      <c r="BL502" s="1684">
        <v>479700</v>
      </c>
      <c r="BM502" s="1701">
        <f t="shared" si="297"/>
        <v>586697</v>
      </c>
      <c r="BN502" s="1701">
        <f t="shared" si="298"/>
        <v>0</v>
      </c>
    </row>
    <row r="503" spans="1:66">
      <c r="A503" s="1717" t="s">
        <v>2944</v>
      </c>
      <c r="B503" s="1674">
        <v>6220</v>
      </c>
      <c r="C503" s="1674">
        <v>27</v>
      </c>
      <c r="D503" s="1716">
        <v>14</v>
      </c>
      <c r="E503" s="1684" t="s">
        <v>3320</v>
      </c>
      <c r="F503" s="1684" t="s">
        <v>1090</v>
      </c>
      <c r="G503" s="1684" t="s">
        <v>2116</v>
      </c>
      <c r="H503" s="1684" t="s">
        <v>2115</v>
      </c>
      <c r="I503" s="1684">
        <v>132</v>
      </c>
      <c r="J503" s="1684">
        <v>1500</v>
      </c>
      <c r="K503" s="1684">
        <v>1500</v>
      </c>
      <c r="L503" s="1684">
        <v>0</v>
      </c>
      <c r="M503" s="1684">
        <v>1200</v>
      </c>
      <c r="N503" s="1684">
        <v>0</v>
      </c>
      <c r="O503" s="1700">
        <v>0</v>
      </c>
      <c r="P503" s="1684">
        <v>0</v>
      </c>
      <c r="Q503" s="1701">
        <f t="shared" si="279"/>
        <v>0</v>
      </c>
      <c r="R503" s="1701">
        <f t="shared" si="280"/>
        <v>0</v>
      </c>
      <c r="S503" s="1684">
        <v>1500</v>
      </c>
      <c r="T503" s="1684">
        <v>0</v>
      </c>
      <c r="U503" s="1684">
        <v>1200</v>
      </c>
      <c r="V503" s="1684">
        <v>0</v>
      </c>
      <c r="W503" s="1700">
        <v>0</v>
      </c>
      <c r="X503" s="1684">
        <v>0</v>
      </c>
      <c r="Y503" s="1701">
        <f t="shared" si="282"/>
        <v>0</v>
      </c>
      <c r="Z503" s="1701">
        <f t="shared" si="283"/>
        <v>0</v>
      </c>
      <c r="AA503" s="1684">
        <v>1500</v>
      </c>
      <c r="AB503" s="1684">
        <v>0</v>
      </c>
      <c r="AC503" s="1684">
        <v>1200</v>
      </c>
      <c r="AD503" s="1684">
        <v>0</v>
      </c>
      <c r="AE503" s="1700">
        <v>0</v>
      </c>
      <c r="AF503" s="1684">
        <v>0</v>
      </c>
      <c r="AG503" s="1701">
        <f t="shared" si="285"/>
        <v>0</v>
      </c>
      <c r="AH503" s="1701">
        <f t="shared" si="286"/>
        <v>0</v>
      </c>
      <c r="AI503" s="1684">
        <v>1500</v>
      </c>
      <c r="AJ503" s="1684">
        <v>0</v>
      </c>
      <c r="AK503" s="1684">
        <v>1200</v>
      </c>
      <c r="AL503" s="1684">
        <v>0</v>
      </c>
      <c r="AM503" s="1700">
        <v>0</v>
      </c>
      <c r="AN503" s="1684">
        <v>0</v>
      </c>
      <c r="AO503" s="1701">
        <f t="shared" si="288"/>
        <v>0</v>
      </c>
      <c r="AP503" s="1701">
        <f t="shared" si="289"/>
        <v>0</v>
      </c>
      <c r="AQ503" s="1684">
        <v>1500</v>
      </c>
      <c r="AR503" s="1684">
        <v>0</v>
      </c>
      <c r="AS503" s="1684">
        <v>1200</v>
      </c>
      <c r="AT503" s="1684">
        <v>0</v>
      </c>
      <c r="AU503" s="1700">
        <v>0</v>
      </c>
      <c r="AV503" s="1684">
        <v>0</v>
      </c>
      <c r="AW503" s="1701">
        <f t="shared" si="291"/>
        <v>0</v>
      </c>
      <c r="AX503" s="1701">
        <f t="shared" si="292"/>
        <v>0</v>
      </c>
      <c r="AY503" s="1684">
        <v>1500</v>
      </c>
      <c r="AZ503" s="1684">
        <v>0</v>
      </c>
      <c r="BA503" s="1684">
        <v>1200</v>
      </c>
      <c r="BB503" s="1684">
        <v>0</v>
      </c>
      <c r="BC503" s="1700">
        <v>0</v>
      </c>
      <c r="BD503" s="1684">
        <v>0</v>
      </c>
      <c r="BE503" s="1701">
        <f t="shared" si="294"/>
        <v>0</v>
      </c>
      <c r="BF503" s="1701">
        <f t="shared" si="295"/>
        <v>0</v>
      </c>
      <c r="BG503" s="1684">
        <v>1500</v>
      </c>
      <c r="BH503" s="1684">
        <v>0</v>
      </c>
      <c r="BI503" s="1684">
        <v>1200</v>
      </c>
      <c r="BJ503" s="1684">
        <v>0</v>
      </c>
      <c r="BK503" s="1700">
        <v>0</v>
      </c>
      <c r="BL503" s="1684">
        <v>0</v>
      </c>
      <c r="BM503" s="1701">
        <f t="shared" si="297"/>
        <v>0</v>
      </c>
      <c r="BN503" s="1701">
        <f t="shared" si="298"/>
        <v>0</v>
      </c>
    </row>
    <row r="504" spans="1:66">
      <c r="A504" s="1717" t="s">
        <v>2922</v>
      </c>
      <c r="B504" s="1674">
        <v>6220</v>
      </c>
      <c r="C504" s="1674">
        <v>111</v>
      </c>
      <c r="D504" s="1716">
        <v>15</v>
      </c>
      <c r="E504" s="1684" t="s">
        <v>3294</v>
      </c>
      <c r="F504" s="1684" t="s">
        <v>677</v>
      </c>
      <c r="G504" s="1684" t="s">
        <v>2116</v>
      </c>
      <c r="H504" s="1684" t="s">
        <v>574</v>
      </c>
      <c r="I504" s="1684">
        <v>33</v>
      </c>
      <c r="J504" s="1684">
        <v>1500</v>
      </c>
      <c r="K504" s="1684">
        <v>1500</v>
      </c>
      <c r="L504" s="1684">
        <v>1200</v>
      </c>
      <c r="M504" s="1684">
        <v>1200</v>
      </c>
      <c r="N504" s="1684">
        <v>0.92589999999999995</v>
      </c>
      <c r="O504" s="1700">
        <f t="shared" ref="O504:O511" si="299">+P504/(24*30*L504*N504)</f>
        <v>7.5002100058801646E-3</v>
      </c>
      <c r="P504" s="1684">
        <v>6000</v>
      </c>
      <c r="Q504" s="1701">
        <f t="shared" si="279"/>
        <v>479987</v>
      </c>
      <c r="R504" s="1701">
        <f t="shared" si="280"/>
        <v>0</v>
      </c>
      <c r="S504" s="1684">
        <v>1500</v>
      </c>
      <c r="T504" s="1684">
        <v>24</v>
      </c>
      <c r="U504" s="1684">
        <v>1200</v>
      </c>
      <c r="V504" s="1684">
        <v>0.97</v>
      </c>
      <c r="W504" s="1700">
        <f t="shared" ref="W504:W511" si="300">+X504/(24*31*T504*V504)</f>
        <v>0</v>
      </c>
      <c r="X504" s="1684">
        <v>0</v>
      </c>
      <c r="Y504" s="1701">
        <f t="shared" si="282"/>
        <v>10392</v>
      </c>
      <c r="Z504" s="1701">
        <f t="shared" si="283"/>
        <v>0</v>
      </c>
      <c r="AA504" s="1684">
        <v>1500</v>
      </c>
      <c r="AB504" s="1684">
        <v>72</v>
      </c>
      <c r="AC504" s="1684">
        <v>1200</v>
      </c>
      <c r="AD504" s="1684">
        <v>0</v>
      </c>
      <c r="AE504" s="1700">
        <v>0</v>
      </c>
      <c r="AF504" s="1684">
        <v>0</v>
      </c>
      <c r="AG504" s="1701">
        <f t="shared" si="285"/>
        <v>0</v>
      </c>
      <c r="AH504" s="1701">
        <f t="shared" si="286"/>
        <v>0</v>
      </c>
      <c r="AI504" s="1684">
        <v>1500</v>
      </c>
      <c r="AJ504" s="1684">
        <v>1468.8</v>
      </c>
      <c r="AK504" s="1684">
        <v>1468.8</v>
      </c>
      <c r="AL504" s="1684">
        <v>0.96240000000000003</v>
      </c>
      <c r="AM504" s="1700">
        <f t="shared" ref="AM504:AM511" si="301">+AN504/(24*31*AJ504*AL504)</f>
        <v>0.16955431308345667</v>
      </c>
      <c r="AN504" s="1684">
        <v>178320</v>
      </c>
      <c r="AO504" s="1701">
        <f t="shared" si="288"/>
        <v>631019</v>
      </c>
      <c r="AP504" s="1701">
        <f t="shared" si="289"/>
        <v>0</v>
      </c>
      <c r="AQ504" s="1684">
        <v>1500</v>
      </c>
      <c r="AR504" s="1684">
        <v>1920</v>
      </c>
      <c r="AS504" s="1684">
        <v>1920</v>
      </c>
      <c r="AT504" s="1684">
        <v>0.85840000000000005</v>
      </c>
      <c r="AU504" s="1700">
        <f t="shared" ref="AU504:AU511" si="302">+AV504/(24*31*AR504*AT504)</f>
        <v>3.9145096152882579E-2</v>
      </c>
      <c r="AV504" s="1684">
        <v>48000</v>
      </c>
      <c r="AW504" s="1701">
        <f t="shared" si="291"/>
        <v>735724</v>
      </c>
      <c r="AX504" s="1701">
        <f t="shared" si="292"/>
        <v>0</v>
      </c>
      <c r="AY504" s="1684">
        <v>1500</v>
      </c>
      <c r="AZ504" s="1684">
        <v>1401.6</v>
      </c>
      <c r="BA504" s="1684">
        <v>1401.6</v>
      </c>
      <c r="BB504" s="1684">
        <v>0.93330000000000002</v>
      </c>
      <c r="BC504" s="1700">
        <f t="shared" ref="BC504:BC511" si="303">+BD504/(24*30*AZ504*BB504)</f>
        <v>3.5674790081380928E-3</v>
      </c>
      <c r="BD504" s="1684">
        <v>3360</v>
      </c>
      <c r="BE504" s="1701">
        <f t="shared" si="294"/>
        <v>565105</v>
      </c>
      <c r="BF504" s="1701">
        <f t="shared" si="295"/>
        <v>0</v>
      </c>
      <c r="BG504" s="1684">
        <v>1500</v>
      </c>
      <c r="BH504" s="1684">
        <v>0</v>
      </c>
      <c r="BI504" s="1684">
        <v>1200</v>
      </c>
      <c r="BJ504" s="1684">
        <v>0</v>
      </c>
      <c r="BK504" s="1700">
        <v>0</v>
      </c>
      <c r="BL504" s="1684">
        <v>0</v>
      </c>
      <c r="BM504" s="1701">
        <f t="shared" si="297"/>
        <v>0</v>
      </c>
      <c r="BN504" s="1701">
        <f t="shared" si="298"/>
        <v>0</v>
      </c>
    </row>
    <row r="505" spans="1:66">
      <c r="A505" s="1717" t="s">
        <v>2923</v>
      </c>
      <c r="B505" s="1674">
        <v>6220</v>
      </c>
      <c r="C505" s="1674">
        <v>171</v>
      </c>
      <c r="D505" s="1716">
        <v>16</v>
      </c>
      <c r="E505" s="1684" t="s">
        <v>3295</v>
      </c>
      <c r="F505" s="1684" t="s">
        <v>2117</v>
      </c>
      <c r="G505" s="1684" t="s">
        <v>2116</v>
      </c>
      <c r="H505" s="1684" t="s">
        <v>2115</v>
      </c>
      <c r="I505" s="1684">
        <v>11</v>
      </c>
      <c r="J505" s="1684">
        <v>1500</v>
      </c>
      <c r="K505" s="1684">
        <v>1500</v>
      </c>
      <c r="L505" s="1684">
        <v>1280</v>
      </c>
      <c r="M505" s="1684">
        <v>1280</v>
      </c>
      <c r="N505" s="1684">
        <v>0.93459999999999999</v>
      </c>
      <c r="O505" s="1700">
        <f t="shared" si="299"/>
        <v>0.35155042561285876</v>
      </c>
      <c r="P505" s="1684">
        <v>302800</v>
      </c>
      <c r="Q505" s="1701">
        <f t="shared" si="279"/>
        <v>516796</v>
      </c>
      <c r="R505" s="1701">
        <f t="shared" si="280"/>
        <v>0</v>
      </c>
      <c r="S505" s="1684">
        <v>1500</v>
      </c>
      <c r="T505" s="1684">
        <v>1180</v>
      </c>
      <c r="U505" s="1684">
        <v>1200</v>
      </c>
      <c r="V505" s="1684">
        <v>0.93049999999999999</v>
      </c>
      <c r="W505" s="1700">
        <f t="shared" si="300"/>
        <v>0.30138159591127761</v>
      </c>
      <c r="X505" s="1684">
        <v>246200</v>
      </c>
      <c r="Y505" s="1701">
        <f t="shared" si="282"/>
        <v>490143</v>
      </c>
      <c r="Z505" s="1701">
        <f t="shared" si="283"/>
        <v>0</v>
      </c>
      <c r="AA505" s="1684">
        <v>1500</v>
      </c>
      <c r="AB505" s="1684">
        <v>1220</v>
      </c>
      <c r="AC505" s="1684">
        <v>1220</v>
      </c>
      <c r="AD505" s="1684">
        <v>0.91790000000000005</v>
      </c>
      <c r="AE505" s="1700">
        <f t="shared" ref="AE505:AE511" si="304">+AF505/(24*30*AB505*AD505)</f>
        <v>0.27459328938650057</v>
      </c>
      <c r="AF505" s="1684">
        <v>221400</v>
      </c>
      <c r="AG505" s="1701">
        <f t="shared" si="285"/>
        <v>483770</v>
      </c>
      <c r="AH505" s="1701">
        <f t="shared" si="286"/>
        <v>0</v>
      </c>
      <c r="AI505" s="1684">
        <v>1500</v>
      </c>
      <c r="AJ505" s="1684">
        <v>1400</v>
      </c>
      <c r="AK505" s="1684">
        <v>1400</v>
      </c>
      <c r="AL505" s="1684">
        <v>0.92149999999999999</v>
      </c>
      <c r="AM505" s="1700">
        <f t="shared" si="301"/>
        <v>0.23003968184511828</v>
      </c>
      <c r="AN505" s="1684">
        <v>220800</v>
      </c>
      <c r="AO505" s="1701">
        <f t="shared" si="288"/>
        <v>575901</v>
      </c>
      <c r="AP505" s="1701">
        <f t="shared" si="289"/>
        <v>0</v>
      </c>
      <c r="AQ505" s="1684">
        <v>1500</v>
      </c>
      <c r="AR505" s="1684">
        <v>1220</v>
      </c>
      <c r="AS505" s="1684">
        <v>1220</v>
      </c>
      <c r="AT505" s="1684">
        <v>0.92689999999999995</v>
      </c>
      <c r="AU505" s="1700">
        <f t="shared" si="302"/>
        <v>0.28930432451058313</v>
      </c>
      <c r="AV505" s="1684">
        <v>243400</v>
      </c>
      <c r="AW505" s="1701">
        <f t="shared" si="291"/>
        <v>504797</v>
      </c>
      <c r="AX505" s="1701">
        <f t="shared" si="292"/>
        <v>0</v>
      </c>
      <c r="AY505" s="1684">
        <v>1500</v>
      </c>
      <c r="AZ505" s="1684">
        <v>1200</v>
      </c>
      <c r="BA505" s="1684">
        <v>1200</v>
      </c>
      <c r="BB505" s="1684">
        <v>0.93469999999999998</v>
      </c>
      <c r="BC505" s="1700">
        <f t="shared" si="303"/>
        <v>0.2625124321925435</v>
      </c>
      <c r="BD505" s="1684">
        <v>212000</v>
      </c>
      <c r="BE505" s="1701">
        <f t="shared" si="294"/>
        <v>484548</v>
      </c>
      <c r="BF505" s="1701">
        <f t="shared" si="295"/>
        <v>0</v>
      </c>
      <c r="BG505" s="1684">
        <v>1500</v>
      </c>
      <c r="BH505" s="1684">
        <v>1260</v>
      </c>
      <c r="BI505" s="1684">
        <v>1260</v>
      </c>
      <c r="BJ505" s="1684">
        <v>0.92959999999999998</v>
      </c>
      <c r="BK505" s="1700">
        <f t="shared" ref="BK505:BK511" si="305">+BL505/(24*31*BH505*BJ505)</f>
        <v>0.33622346896179556</v>
      </c>
      <c r="BL505" s="1684">
        <v>293000</v>
      </c>
      <c r="BM505" s="1701">
        <f t="shared" si="297"/>
        <v>522867</v>
      </c>
      <c r="BN505" s="1701">
        <f t="shared" si="298"/>
        <v>0</v>
      </c>
    </row>
    <row r="506" spans="1:66">
      <c r="A506" s="1717" t="s">
        <v>2924</v>
      </c>
      <c r="B506" s="1674">
        <v>6220</v>
      </c>
      <c r="C506" s="1674">
        <v>84</v>
      </c>
      <c r="D506" s="1716">
        <v>17</v>
      </c>
      <c r="E506" s="1684" t="s">
        <v>3296</v>
      </c>
      <c r="F506" s="1684" t="s">
        <v>1219</v>
      </c>
      <c r="G506" s="1684" t="s">
        <v>2116</v>
      </c>
      <c r="H506" s="1684" t="s">
        <v>574</v>
      </c>
      <c r="I506" s="1684">
        <v>33</v>
      </c>
      <c r="J506" s="1684">
        <v>1600</v>
      </c>
      <c r="K506" s="1684">
        <v>1600</v>
      </c>
      <c r="L506" s="1684">
        <v>2130</v>
      </c>
      <c r="M506" s="1684">
        <v>2130</v>
      </c>
      <c r="N506" s="1684">
        <v>5.9900000000000002E-2</v>
      </c>
      <c r="O506" s="1700">
        <f t="shared" si="299"/>
        <v>3.2657454651858472E-2</v>
      </c>
      <c r="P506" s="1684">
        <v>3000</v>
      </c>
      <c r="Q506" s="1701">
        <f t="shared" si="279"/>
        <v>55118</v>
      </c>
      <c r="R506" s="1701">
        <f t="shared" si="280"/>
        <v>0</v>
      </c>
      <c r="S506" s="1684">
        <v>1600</v>
      </c>
      <c r="T506" s="1684">
        <v>60</v>
      </c>
      <c r="U506" s="1684">
        <v>1280</v>
      </c>
      <c r="V506" s="1684">
        <v>1.5299999999999999E-2</v>
      </c>
      <c r="W506" s="1700">
        <f t="shared" si="300"/>
        <v>0.87848759575514801</v>
      </c>
      <c r="X506" s="1684">
        <v>600</v>
      </c>
      <c r="Y506" s="1701">
        <f t="shared" si="282"/>
        <v>410</v>
      </c>
      <c r="Z506" s="1701">
        <f t="shared" si="283"/>
        <v>190</v>
      </c>
      <c r="AA506" s="1684">
        <v>1600</v>
      </c>
      <c r="AB506" s="1684">
        <v>60</v>
      </c>
      <c r="AC506" s="1684">
        <v>1280</v>
      </c>
      <c r="AD506" s="1684">
        <v>3.6700000000000003E-2</v>
      </c>
      <c r="AE506" s="1700">
        <f t="shared" si="304"/>
        <v>0.75688767786860423</v>
      </c>
      <c r="AF506" s="1684">
        <v>1200</v>
      </c>
      <c r="AG506" s="1701">
        <f t="shared" si="285"/>
        <v>951</v>
      </c>
      <c r="AH506" s="1701">
        <f t="shared" si="286"/>
        <v>249</v>
      </c>
      <c r="AI506" s="1684">
        <v>1600</v>
      </c>
      <c r="AJ506" s="1684">
        <v>2370</v>
      </c>
      <c r="AK506" s="1684">
        <v>2370</v>
      </c>
      <c r="AL506" s="1684">
        <v>0.56869999999999998</v>
      </c>
      <c r="AM506" s="1700">
        <f t="shared" si="301"/>
        <v>6.3124681549444187E-2</v>
      </c>
      <c r="AN506" s="1684">
        <v>63300</v>
      </c>
      <c r="AO506" s="1701">
        <f t="shared" si="288"/>
        <v>601666</v>
      </c>
      <c r="AP506" s="1701">
        <f t="shared" si="289"/>
        <v>0</v>
      </c>
      <c r="AQ506" s="1684">
        <v>1600</v>
      </c>
      <c r="AR506" s="1684">
        <v>1830</v>
      </c>
      <c r="AS506" s="1684">
        <v>1830</v>
      </c>
      <c r="AT506" s="1684">
        <v>0.43859999999999999</v>
      </c>
      <c r="AU506" s="1700">
        <f t="shared" si="302"/>
        <v>6.2796959284822818E-2</v>
      </c>
      <c r="AV506" s="1684">
        <v>37500</v>
      </c>
      <c r="AW506" s="1701">
        <f t="shared" si="291"/>
        <v>358298</v>
      </c>
      <c r="AX506" s="1701">
        <f t="shared" si="292"/>
        <v>0</v>
      </c>
      <c r="AY506" s="1684">
        <v>1600</v>
      </c>
      <c r="AZ506" s="1684">
        <v>60</v>
      </c>
      <c r="BA506" s="1684">
        <v>1280</v>
      </c>
      <c r="BB506" s="1684">
        <v>1.18E-2</v>
      </c>
      <c r="BC506" s="1700">
        <f t="shared" si="303"/>
        <v>1.1770244821092279</v>
      </c>
      <c r="BD506" s="1684">
        <v>600</v>
      </c>
      <c r="BE506" s="1701">
        <f t="shared" si="294"/>
        <v>306</v>
      </c>
      <c r="BF506" s="1701">
        <f t="shared" si="295"/>
        <v>294</v>
      </c>
      <c r="BG506" s="1684">
        <v>1600</v>
      </c>
      <c r="BH506" s="1684">
        <v>60</v>
      </c>
      <c r="BI506" s="1684">
        <v>1280</v>
      </c>
      <c r="BJ506" s="1684">
        <v>7.3000000000000001E-3</v>
      </c>
      <c r="BK506" s="1700">
        <f t="shared" si="305"/>
        <v>0.92060686404477832</v>
      </c>
      <c r="BL506" s="1684">
        <v>300</v>
      </c>
      <c r="BM506" s="1701">
        <f t="shared" si="297"/>
        <v>196</v>
      </c>
      <c r="BN506" s="1701">
        <f t="shared" si="298"/>
        <v>104</v>
      </c>
    </row>
    <row r="507" spans="1:66">
      <c r="A507" s="1717" t="s">
        <v>2925</v>
      </c>
      <c r="B507" s="1674">
        <v>6110</v>
      </c>
      <c r="C507" s="1674">
        <v>61</v>
      </c>
      <c r="D507" s="1716">
        <v>18</v>
      </c>
      <c r="E507" s="1684" t="s">
        <v>3297</v>
      </c>
      <c r="F507" s="1684" t="s">
        <v>479</v>
      </c>
      <c r="G507" s="1684" t="s">
        <v>2116</v>
      </c>
      <c r="H507" s="1684" t="s">
        <v>2115</v>
      </c>
      <c r="I507" s="1684">
        <v>33</v>
      </c>
      <c r="J507" s="1684">
        <v>1750</v>
      </c>
      <c r="K507" s="1684">
        <v>1750</v>
      </c>
      <c r="L507" s="1684">
        <v>1271.4000000000001</v>
      </c>
      <c r="M507" s="1684">
        <v>1400</v>
      </c>
      <c r="N507" s="1684">
        <v>0.99880000000000002</v>
      </c>
      <c r="O507" s="1700">
        <f t="shared" si="299"/>
        <v>0.37004974371532029</v>
      </c>
      <c r="P507" s="1684">
        <v>338340</v>
      </c>
      <c r="Q507" s="1701">
        <f t="shared" si="279"/>
        <v>548586</v>
      </c>
      <c r="R507" s="1701">
        <f t="shared" si="280"/>
        <v>0</v>
      </c>
      <c r="S507" s="1684">
        <v>1750</v>
      </c>
      <c r="T507" s="1684">
        <v>1258.2</v>
      </c>
      <c r="U507" s="1684">
        <v>1400</v>
      </c>
      <c r="V507" s="1684">
        <v>0.99829999999999997</v>
      </c>
      <c r="W507" s="1700">
        <f t="shared" si="300"/>
        <v>0.34227584034705261</v>
      </c>
      <c r="X507" s="1684">
        <v>319860</v>
      </c>
      <c r="Y507" s="1701">
        <f t="shared" si="282"/>
        <v>560706</v>
      </c>
      <c r="Z507" s="1701">
        <f t="shared" si="283"/>
        <v>0</v>
      </c>
      <c r="AA507" s="1684">
        <v>1750</v>
      </c>
      <c r="AB507" s="1684">
        <v>1260</v>
      </c>
      <c r="AC507" s="1684">
        <v>1400</v>
      </c>
      <c r="AD507" s="1684">
        <v>0.99819999999999998</v>
      </c>
      <c r="AE507" s="1700">
        <f t="shared" si="304"/>
        <v>0.32889889632025482</v>
      </c>
      <c r="AF507" s="1684">
        <v>297840</v>
      </c>
      <c r="AG507" s="1701">
        <f t="shared" si="285"/>
        <v>543340</v>
      </c>
      <c r="AH507" s="1701">
        <f t="shared" si="286"/>
        <v>0</v>
      </c>
      <c r="AI507" s="1684">
        <v>1750</v>
      </c>
      <c r="AJ507" s="1684">
        <v>1248</v>
      </c>
      <c r="AK507" s="1684">
        <v>1400</v>
      </c>
      <c r="AL507" s="1684">
        <v>0.99870000000000003</v>
      </c>
      <c r="AM507" s="1700">
        <f t="shared" si="301"/>
        <v>0.24050341125845734</v>
      </c>
      <c r="AN507" s="1684">
        <v>223020</v>
      </c>
      <c r="AO507" s="1701">
        <f t="shared" si="288"/>
        <v>556383</v>
      </c>
      <c r="AP507" s="1701">
        <f t="shared" si="289"/>
        <v>0</v>
      </c>
      <c r="AQ507" s="1684">
        <v>1750</v>
      </c>
      <c r="AR507" s="1684">
        <v>1242</v>
      </c>
      <c r="AS507" s="1684">
        <v>1400</v>
      </c>
      <c r="AT507" s="1684">
        <v>0.99880000000000002</v>
      </c>
      <c r="AU507" s="1700">
        <f t="shared" si="302"/>
        <v>0.27421092938142572</v>
      </c>
      <c r="AV507" s="1684">
        <v>253080</v>
      </c>
      <c r="AW507" s="1701">
        <f t="shared" si="291"/>
        <v>553763</v>
      </c>
      <c r="AX507" s="1701">
        <f t="shared" si="292"/>
        <v>0</v>
      </c>
      <c r="AY507" s="1684">
        <v>1750</v>
      </c>
      <c r="AZ507" s="1684">
        <v>1482</v>
      </c>
      <c r="BA507" s="1684">
        <v>1482</v>
      </c>
      <c r="BB507" s="1684">
        <v>0.99739999999999995</v>
      </c>
      <c r="BC507" s="1700">
        <f t="shared" si="303"/>
        <v>0.23909443004352929</v>
      </c>
      <c r="BD507" s="1684">
        <v>254460</v>
      </c>
      <c r="BE507" s="1701">
        <f t="shared" si="294"/>
        <v>638559</v>
      </c>
      <c r="BF507" s="1701">
        <f t="shared" si="295"/>
        <v>0</v>
      </c>
      <c r="BG507" s="1684">
        <v>1750</v>
      </c>
      <c r="BH507" s="1684">
        <v>1476</v>
      </c>
      <c r="BI507" s="1684">
        <v>1476</v>
      </c>
      <c r="BJ507" s="1684">
        <v>0.99360000000000004</v>
      </c>
      <c r="BK507" s="1700">
        <f t="shared" si="305"/>
        <v>0.25729622816201148</v>
      </c>
      <c r="BL507" s="1684">
        <v>280740</v>
      </c>
      <c r="BM507" s="1701">
        <f t="shared" si="297"/>
        <v>654670</v>
      </c>
      <c r="BN507" s="1701">
        <f t="shared" si="298"/>
        <v>0</v>
      </c>
    </row>
    <row r="508" spans="1:66">
      <c r="A508" s="1717" t="s">
        <v>2926</v>
      </c>
      <c r="B508" s="1674">
        <v>6220</v>
      </c>
      <c r="C508" s="1674">
        <v>55</v>
      </c>
      <c r="D508" s="1716">
        <v>19</v>
      </c>
      <c r="E508" s="1684" t="s">
        <v>3298</v>
      </c>
      <c r="F508" s="1684" t="s">
        <v>725</v>
      </c>
      <c r="G508" s="1684" t="s">
        <v>2116</v>
      </c>
      <c r="H508" s="1684" t="s">
        <v>2115</v>
      </c>
      <c r="I508" s="1684">
        <v>11</v>
      </c>
      <c r="J508" s="1684">
        <v>1950</v>
      </c>
      <c r="K508" s="1684">
        <v>1950</v>
      </c>
      <c r="L508" s="1684">
        <v>1680</v>
      </c>
      <c r="M508" s="1684">
        <v>1680</v>
      </c>
      <c r="N508" s="1684">
        <v>0.96970000000000001</v>
      </c>
      <c r="O508" s="1700">
        <f t="shared" si="299"/>
        <v>0.39725508298262757</v>
      </c>
      <c r="P508" s="1684">
        <v>465960</v>
      </c>
      <c r="Q508" s="1701">
        <f t="shared" si="279"/>
        <v>703769</v>
      </c>
      <c r="R508" s="1701">
        <f t="shared" si="280"/>
        <v>0</v>
      </c>
      <c r="S508" s="1684">
        <v>1950</v>
      </c>
      <c r="T508" s="1684">
        <v>1600</v>
      </c>
      <c r="U508" s="1684">
        <v>1600</v>
      </c>
      <c r="V508" s="1684">
        <v>0.98650000000000004</v>
      </c>
      <c r="W508" s="1700">
        <f t="shared" si="300"/>
        <v>0.80478257552223831</v>
      </c>
      <c r="X508" s="1684">
        <v>945080</v>
      </c>
      <c r="Y508" s="1701">
        <f t="shared" si="282"/>
        <v>704598</v>
      </c>
      <c r="Z508" s="1701">
        <f t="shared" si="283"/>
        <v>240482</v>
      </c>
      <c r="AA508" s="1684">
        <v>1950</v>
      </c>
      <c r="AB508" s="1684">
        <v>1584</v>
      </c>
      <c r="AC508" s="1684">
        <v>1584</v>
      </c>
      <c r="AD508" s="1684">
        <v>0.98409999999999997</v>
      </c>
      <c r="AE508" s="1700">
        <f t="shared" si="304"/>
        <v>0.65616107557983383</v>
      </c>
      <c r="AF508" s="1684">
        <v>736440</v>
      </c>
      <c r="AG508" s="1701">
        <f t="shared" si="285"/>
        <v>673408</v>
      </c>
      <c r="AH508" s="1701">
        <f t="shared" si="286"/>
        <v>63032</v>
      </c>
      <c r="AI508" s="1684">
        <v>1950</v>
      </c>
      <c r="AJ508" s="1684">
        <v>1616</v>
      </c>
      <c r="AK508" s="1684">
        <v>1616</v>
      </c>
      <c r="AL508" s="1684">
        <v>0.9819</v>
      </c>
      <c r="AM508" s="1700">
        <f t="shared" si="301"/>
        <v>0.66904845477008013</v>
      </c>
      <c r="AN508" s="1684">
        <v>789840</v>
      </c>
      <c r="AO508" s="1701">
        <f t="shared" si="288"/>
        <v>708325</v>
      </c>
      <c r="AP508" s="1701">
        <f t="shared" si="289"/>
        <v>81515</v>
      </c>
      <c r="AQ508" s="1684">
        <v>1950</v>
      </c>
      <c r="AR508" s="1684">
        <v>1624</v>
      </c>
      <c r="AS508" s="1684">
        <v>1624</v>
      </c>
      <c r="AT508" s="1684">
        <v>0.98440000000000005</v>
      </c>
      <c r="AU508" s="1700">
        <f t="shared" si="302"/>
        <v>0.55284682694184151</v>
      </c>
      <c r="AV508" s="1684">
        <v>657560</v>
      </c>
      <c r="AW508" s="1701">
        <f t="shared" si="291"/>
        <v>713644</v>
      </c>
      <c r="AX508" s="1701">
        <f t="shared" si="292"/>
        <v>0</v>
      </c>
      <c r="AY508" s="1684">
        <v>1950</v>
      </c>
      <c r="AZ508" s="1684">
        <v>1656</v>
      </c>
      <c r="BA508" s="1684">
        <v>1656</v>
      </c>
      <c r="BB508" s="1684">
        <v>0.98129999999999995</v>
      </c>
      <c r="BC508" s="1700">
        <f t="shared" si="303"/>
        <v>0.70125080278721486</v>
      </c>
      <c r="BD508" s="1684">
        <v>820480</v>
      </c>
      <c r="BE508" s="1701">
        <f t="shared" si="294"/>
        <v>702014</v>
      </c>
      <c r="BF508" s="1701">
        <f t="shared" si="295"/>
        <v>118466</v>
      </c>
      <c r="BG508" s="1684">
        <v>1950</v>
      </c>
      <c r="BH508" s="1684">
        <v>1656</v>
      </c>
      <c r="BI508" s="1684">
        <v>1656</v>
      </c>
      <c r="BJ508" s="1684">
        <v>0.98540000000000005</v>
      </c>
      <c r="BK508" s="1700">
        <f t="shared" si="305"/>
        <v>0.58312665629847105</v>
      </c>
      <c r="BL508" s="1684">
        <v>707960</v>
      </c>
      <c r="BM508" s="1701">
        <f t="shared" si="297"/>
        <v>728446</v>
      </c>
      <c r="BN508" s="1701">
        <f t="shared" si="298"/>
        <v>0</v>
      </c>
    </row>
    <row r="509" spans="1:66">
      <c r="A509" s="1717" t="s">
        <v>2927</v>
      </c>
      <c r="B509" s="1674">
        <v>6110</v>
      </c>
      <c r="C509" s="1674">
        <v>6</v>
      </c>
      <c r="D509" s="1716">
        <v>20</v>
      </c>
      <c r="E509" s="1684" t="s">
        <v>3299</v>
      </c>
      <c r="F509" s="1684" t="s">
        <v>651</v>
      </c>
      <c r="G509" s="1684" t="s">
        <v>2116</v>
      </c>
      <c r="H509" s="1684" t="s">
        <v>2115</v>
      </c>
      <c r="I509" s="1684">
        <v>33</v>
      </c>
      <c r="J509" s="1684">
        <v>2000</v>
      </c>
      <c r="K509" s="1684">
        <v>2000</v>
      </c>
      <c r="L509" s="1684">
        <v>837</v>
      </c>
      <c r="M509" s="1684">
        <v>1600</v>
      </c>
      <c r="N509" s="1684">
        <v>0.8629</v>
      </c>
      <c r="O509" s="1700">
        <f t="shared" si="299"/>
        <v>0.43590794085811513</v>
      </c>
      <c r="P509" s="1684">
        <v>226680</v>
      </c>
      <c r="Q509" s="1701">
        <f t="shared" si="279"/>
        <v>312011</v>
      </c>
      <c r="R509" s="1701">
        <f t="shared" si="280"/>
        <v>0</v>
      </c>
      <c r="S509" s="1684">
        <v>2000</v>
      </c>
      <c r="T509" s="1684">
        <v>1029</v>
      </c>
      <c r="U509" s="1684">
        <v>1600</v>
      </c>
      <c r="V509" s="1684">
        <v>0.79590000000000005</v>
      </c>
      <c r="W509" s="1700">
        <f t="shared" si="300"/>
        <v>0.38245791807846713</v>
      </c>
      <c r="X509" s="1684">
        <v>233040</v>
      </c>
      <c r="Y509" s="1701">
        <f t="shared" si="282"/>
        <v>365593</v>
      </c>
      <c r="Z509" s="1701">
        <f t="shared" si="283"/>
        <v>0</v>
      </c>
      <c r="AA509" s="1684">
        <v>2000</v>
      </c>
      <c r="AB509" s="1684">
        <v>1049.0999999999999</v>
      </c>
      <c r="AC509" s="1684">
        <v>1600</v>
      </c>
      <c r="AD509" s="1684">
        <v>0.93610000000000004</v>
      </c>
      <c r="AE509" s="1700">
        <f t="shared" si="304"/>
        <v>0.47438426297323993</v>
      </c>
      <c r="AF509" s="1684">
        <v>335430</v>
      </c>
      <c r="AG509" s="1701">
        <f t="shared" si="285"/>
        <v>424251</v>
      </c>
      <c r="AH509" s="1701">
        <f t="shared" si="286"/>
        <v>0</v>
      </c>
      <c r="AI509" s="1684">
        <v>2000</v>
      </c>
      <c r="AJ509" s="1684">
        <v>880.2</v>
      </c>
      <c r="AK509" s="1684">
        <v>1600</v>
      </c>
      <c r="AL509" s="1684">
        <v>0.84640000000000004</v>
      </c>
      <c r="AM509" s="1700">
        <f t="shared" si="301"/>
        <v>0.49891665741446345</v>
      </c>
      <c r="AN509" s="1684">
        <v>276540</v>
      </c>
      <c r="AO509" s="1701">
        <f t="shared" si="288"/>
        <v>332569</v>
      </c>
      <c r="AP509" s="1701">
        <f t="shared" si="289"/>
        <v>0</v>
      </c>
      <c r="AQ509" s="1684">
        <v>2000</v>
      </c>
      <c r="AR509" s="1684">
        <v>849</v>
      </c>
      <c r="AS509" s="1684">
        <v>1600</v>
      </c>
      <c r="AT509" s="1684">
        <v>0.82189999999999996</v>
      </c>
      <c r="AU509" s="1700">
        <f t="shared" si="302"/>
        <v>0.38017323195731823</v>
      </c>
      <c r="AV509" s="1684">
        <v>197370</v>
      </c>
      <c r="AW509" s="1701">
        <f t="shared" si="291"/>
        <v>311495</v>
      </c>
      <c r="AX509" s="1701">
        <f t="shared" si="292"/>
        <v>0</v>
      </c>
      <c r="AY509" s="1684">
        <v>2000</v>
      </c>
      <c r="AZ509" s="1684">
        <v>881.4</v>
      </c>
      <c r="BA509" s="1684">
        <v>1600</v>
      </c>
      <c r="BB509" s="1684">
        <v>0.83650000000000002</v>
      </c>
      <c r="BC509" s="1700">
        <f t="shared" si="303"/>
        <v>0.53659267011360912</v>
      </c>
      <c r="BD509" s="1684">
        <v>284850</v>
      </c>
      <c r="BE509" s="1701">
        <f t="shared" si="294"/>
        <v>318510</v>
      </c>
      <c r="BF509" s="1701">
        <f t="shared" si="295"/>
        <v>0</v>
      </c>
      <c r="BG509" s="1684">
        <v>2000</v>
      </c>
      <c r="BH509" s="1684">
        <v>1056</v>
      </c>
      <c r="BI509" s="1684">
        <v>1600</v>
      </c>
      <c r="BJ509" s="1684">
        <v>0.85540000000000005</v>
      </c>
      <c r="BK509" s="1700">
        <f t="shared" si="305"/>
        <v>0.30934876722453936</v>
      </c>
      <c r="BL509" s="1684">
        <v>207900</v>
      </c>
      <c r="BM509" s="1701">
        <f t="shared" si="297"/>
        <v>403234</v>
      </c>
      <c r="BN509" s="1701">
        <f t="shared" si="298"/>
        <v>0</v>
      </c>
    </row>
    <row r="510" spans="1:66">
      <c r="A510" s="1717" t="s">
        <v>2928</v>
      </c>
      <c r="B510" s="1674">
        <v>6110</v>
      </c>
      <c r="C510" s="1674">
        <v>13</v>
      </c>
      <c r="D510" s="1716">
        <v>21</v>
      </c>
      <c r="E510" s="1684" t="s">
        <v>3300</v>
      </c>
      <c r="F510" s="1684" t="s">
        <v>967</v>
      </c>
      <c r="G510" s="1684" t="s">
        <v>2116</v>
      </c>
      <c r="H510" s="1684" t="s">
        <v>1429</v>
      </c>
      <c r="I510" s="1684">
        <v>33</v>
      </c>
      <c r="J510" s="1684">
        <v>2000</v>
      </c>
      <c r="K510" s="1684">
        <v>2000</v>
      </c>
      <c r="L510" s="1684">
        <v>564</v>
      </c>
      <c r="M510" s="1684">
        <v>1600</v>
      </c>
      <c r="N510" s="1684">
        <v>0.99880000000000002</v>
      </c>
      <c r="O510" s="1700">
        <f t="shared" si="299"/>
        <v>0.49091119745585954</v>
      </c>
      <c r="P510" s="1684">
        <v>199110</v>
      </c>
      <c r="Q510" s="1701">
        <f t="shared" si="279"/>
        <v>243356</v>
      </c>
      <c r="R510" s="1701">
        <f t="shared" si="280"/>
        <v>0</v>
      </c>
      <c r="S510" s="1684">
        <v>2000</v>
      </c>
      <c r="T510" s="1684">
        <v>564</v>
      </c>
      <c r="U510" s="1684">
        <v>1600</v>
      </c>
      <c r="V510" s="1684">
        <v>0.99790000000000001</v>
      </c>
      <c r="W510" s="1700">
        <f t="shared" si="300"/>
        <v>0.50709899620133414</v>
      </c>
      <c r="X510" s="1684">
        <v>212340</v>
      </c>
      <c r="Y510" s="1701">
        <f t="shared" si="282"/>
        <v>251241</v>
      </c>
      <c r="Z510" s="1701">
        <f t="shared" si="283"/>
        <v>0</v>
      </c>
      <c r="AA510" s="1684">
        <v>2000</v>
      </c>
      <c r="AB510" s="1684">
        <v>570</v>
      </c>
      <c r="AC510" s="1684">
        <v>1600</v>
      </c>
      <c r="AD510" s="1684">
        <v>0.99729999999999996</v>
      </c>
      <c r="AE510" s="1700">
        <f t="shared" si="304"/>
        <v>0.46045375144469014</v>
      </c>
      <c r="AF510" s="1684">
        <v>188460</v>
      </c>
      <c r="AG510" s="1701">
        <f t="shared" si="285"/>
        <v>245575</v>
      </c>
      <c r="AH510" s="1701">
        <f t="shared" si="286"/>
        <v>0</v>
      </c>
      <c r="AI510" s="1684">
        <v>2000</v>
      </c>
      <c r="AJ510" s="1684">
        <v>576</v>
      </c>
      <c r="AK510" s="1684">
        <v>1600</v>
      </c>
      <c r="AL510" s="1684">
        <v>0.99209999999999998</v>
      </c>
      <c r="AM510" s="1700">
        <f t="shared" si="301"/>
        <v>0.44207042535673396</v>
      </c>
      <c r="AN510" s="1684">
        <v>187950</v>
      </c>
      <c r="AO510" s="1701">
        <f t="shared" si="288"/>
        <v>255095</v>
      </c>
      <c r="AP510" s="1701">
        <f t="shared" si="289"/>
        <v>0</v>
      </c>
      <c r="AQ510" s="1684">
        <v>2000</v>
      </c>
      <c r="AR510" s="1684">
        <v>570</v>
      </c>
      <c r="AS510" s="1684">
        <v>1600</v>
      </c>
      <c r="AT510" s="1684">
        <v>0.99390000000000001</v>
      </c>
      <c r="AU510" s="1700">
        <f t="shared" si="302"/>
        <v>0.34605547717705049</v>
      </c>
      <c r="AV510" s="1684">
        <v>145860</v>
      </c>
      <c r="AW510" s="1701">
        <f t="shared" si="291"/>
        <v>252896</v>
      </c>
      <c r="AX510" s="1701">
        <f t="shared" si="292"/>
        <v>0</v>
      </c>
      <c r="AY510" s="1684">
        <v>2000</v>
      </c>
      <c r="AZ510" s="1684">
        <v>576</v>
      </c>
      <c r="BA510" s="1684">
        <v>1600</v>
      </c>
      <c r="BB510" s="1684">
        <v>0.99439999999999995</v>
      </c>
      <c r="BC510" s="1700">
        <f t="shared" si="303"/>
        <v>0.33841130702303274</v>
      </c>
      <c r="BD510" s="1684">
        <v>139560</v>
      </c>
      <c r="BE510" s="1701">
        <f t="shared" si="294"/>
        <v>247439</v>
      </c>
      <c r="BF510" s="1701">
        <f t="shared" si="295"/>
        <v>0</v>
      </c>
      <c r="BG510" s="1684">
        <v>2000</v>
      </c>
      <c r="BH510" s="1684">
        <v>576</v>
      </c>
      <c r="BI510" s="1684">
        <v>1600</v>
      </c>
      <c r="BJ510" s="1684">
        <v>0.99329999999999996</v>
      </c>
      <c r="BK510" s="1700">
        <f t="shared" si="305"/>
        <v>0.37068381302877429</v>
      </c>
      <c r="BL510" s="1684">
        <v>157790</v>
      </c>
      <c r="BM510" s="1701">
        <f t="shared" si="297"/>
        <v>255404</v>
      </c>
      <c r="BN510" s="1701">
        <f t="shared" si="298"/>
        <v>0</v>
      </c>
    </row>
    <row r="511" spans="1:66">
      <c r="A511" s="1717" t="s">
        <v>2938</v>
      </c>
      <c r="B511" s="1674">
        <v>6110</v>
      </c>
      <c r="C511" s="1674">
        <v>16</v>
      </c>
      <c r="D511" s="1716">
        <v>22</v>
      </c>
      <c r="E511" s="1684" t="s">
        <v>3301</v>
      </c>
      <c r="F511" s="1684" t="s">
        <v>3302</v>
      </c>
      <c r="G511" s="1684" t="s">
        <v>2116</v>
      </c>
      <c r="H511" s="1684" t="s">
        <v>2115</v>
      </c>
      <c r="I511" s="1684">
        <v>33</v>
      </c>
      <c r="J511" s="1684">
        <v>2000</v>
      </c>
      <c r="K511" s="1684">
        <v>2000</v>
      </c>
      <c r="L511" s="1684">
        <v>2315</v>
      </c>
      <c r="M511" s="1684">
        <v>2315</v>
      </c>
      <c r="N511" s="1684">
        <v>0.79359999999999997</v>
      </c>
      <c r="O511" s="1700">
        <f t="shared" si="299"/>
        <v>0.30262195959807087</v>
      </c>
      <c r="P511" s="1684">
        <v>400300</v>
      </c>
      <c r="Q511" s="1701">
        <f t="shared" si="279"/>
        <v>793663</v>
      </c>
      <c r="R511" s="1701">
        <f t="shared" si="280"/>
        <v>0</v>
      </c>
      <c r="S511" s="1684">
        <v>2000</v>
      </c>
      <c r="T511" s="1684">
        <v>2439</v>
      </c>
      <c r="U511" s="1684">
        <v>2439</v>
      </c>
      <c r="V511" s="1684">
        <v>0.71309999999999996</v>
      </c>
      <c r="W511" s="1700">
        <f t="shared" si="300"/>
        <v>0.21854668977415534</v>
      </c>
      <c r="X511" s="1684">
        <v>282800</v>
      </c>
      <c r="Y511" s="1701">
        <f t="shared" si="282"/>
        <v>776402</v>
      </c>
      <c r="Z511" s="1701">
        <f t="shared" si="283"/>
        <v>0</v>
      </c>
      <c r="AA511" s="1684">
        <v>2000</v>
      </c>
      <c r="AB511" s="1684">
        <v>2067</v>
      </c>
      <c r="AC511" s="1684">
        <v>2067</v>
      </c>
      <c r="AD511" s="1684">
        <v>0.79869999999999997</v>
      </c>
      <c r="AE511" s="1700">
        <f t="shared" si="304"/>
        <v>0.35392875999427686</v>
      </c>
      <c r="AF511" s="1684">
        <v>420700</v>
      </c>
      <c r="AG511" s="1701">
        <f t="shared" si="285"/>
        <v>713194</v>
      </c>
      <c r="AH511" s="1701">
        <f t="shared" si="286"/>
        <v>0</v>
      </c>
      <c r="AI511" s="1684">
        <v>2000</v>
      </c>
      <c r="AJ511" s="1684">
        <v>1949</v>
      </c>
      <c r="AK511" s="1684">
        <v>1949</v>
      </c>
      <c r="AL511" s="1684">
        <v>0.78080000000000005</v>
      </c>
      <c r="AM511" s="1700">
        <f t="shared" si="301"/>
        <v>0.34251786273579304</v>
      </c>
      <c r="AN511" s="1684">
        <v>387800</v>
      </c>
      <c r="AO511" s="1701">
        <f t="shared" si="288"/>
        <v>679322</v>
      </c>
      <c r="AP511" s="1701">
        <f t="shared" si="289"/>
        <v>0</v>
      </c>
      <c r="AQ511" s="1684">
        <v>2000</v>
      </c>
      <c r="AR511" s="1684">
        <v>1203</v>
      </c>
      <c r="AS511" s="1684">
        <v>1600</v>
      </c>
      <c r="AT511" s="1684">
        <v>0.89290000000000003</v>
      </c>
      <c r="AU511" s="1700">
        <f t="shared" si="302"/>
        <v>0.77204706834177961</v>
      </c>
      <c r="AV511" s="1684">
        <v>617000</v>
      </c>
      <c r="AW511" s="1701">
        <f t="shared" si="291"/>
        <v>479504</v>
      </c>
      <c r="AX511" s="1701">
        <f t="shared" si="292"/>
        <v>137496</v>
      </c>
      <c r="AY511" s="1684">
        <v>2000</v>
      </c>
      <c r="AZ511" s="1684">
        <v>981</v>
      </c>
      <c r="BA511" s="1684">
        <v>1600</v>
      </c>
      <c r="BB511" s="1684">
        <v>0.8982</v>
      </c>
      <c r="BC511" s="1700">
        <f t="shared" si="303"/>
        <v>0.76889536236364453</v>
      </c>
      <c r="BD511" s="1684">
        <v>487800</v>
      </c>
      <c r="BE511" s="1701">
        <f t="shared" si="294"/>
        <v>380650</v>
      </c>
      <c r="BF511" s="1701">
        <f t="shared" si="295"/>
        <v>107150</v>
      </c>
      <c r="BG511" s="1684">
        <v>2000</v>
      </c>
      <c r="BH511" s="1684">
        <v>1104</v>
      </c>
      <c r="BI511" s="1684">
        <v>1600</v>
      </c>
      <c r="BJ511" s="1684">
        <v>0.89939999999999998</v>
      </c>
      <c r="BK511" s="1700">
        <f t="shared" si="305"/>
        <v>0.77130749712143398</v>
      </c>
      <c r="BL511" s="1684">
        <v>569800</v>
      </c>
      <c r="BM511" s="1701">
        <f t="shared" si="297"/>
        <v>443247</v>
      </c>
      <c r="BN511" s="1701">
        <f t="shared" si="298"/>
        <v>126553</v>
      </c>
    </row>
    <row r="512" spans="1:66">
      <c r="A512" s="1717" t="s">
        <v>2929</v>
      </c>
      <c r="B512" s="1674">
        <v>6130</v>
      </c>
      <c r="C512" s="1674">
        <v>15</v>
      </c>
      <c r="D512" s="1716">
        <v>23</v>
      </c>
      <c r="E512" s="1684" t="s">
        <v>3303</v>
      </c>
      <c r="F512" s="1684" t="s">
        <v>2930</v>
      </c>
      <c r="G512" s="1684" t="s">
        <v>2116</v>
      </c>
      <c r="H512" s="1684" t="s">
        <v>2115</v>
      </c>
      <c r="I512" s="1684">
        <v>33</v>
      </c>
      <c r="J512" s="1684">
        <v>2000</v>
      </c>
      <c r="K512" s="1684">
        <v>2000</v>
      </c>
      <c r="L512" s="1684">
        <v>0</v>
      </c>
      <c r="M512" s="1684">
        <v>1600</v>
      </c>
      <c r="N512" s="1684">
        <v>0</v>
      </c>
      <c r="O512" s="1700">
        <v>0</v>
      </c>
      <c r="P512" s="1684">
        <v>0</v>
      </c>
      <c r="Q512" s="1701">
        <f t="shared" si="279"/>
        <v>0</v>
      </c>
      <c r="R512" s="1701">
        <f t="shared" si="280"/>
        <v>0</v>
      </c>
      <c r="S512" s="1684">
        <v>2000</v>
      </c>
      <c r="T512" s="1684">
        <v>0</v>
      </c>
      <c r="U512" s="1684">
        <v>1600</v>
      </c>
      <c r="V512" s="1684">
        <v>0</v>
      </c>
      <c r="W512" s="1700">
        <v>0</v>
      </c>
      <c r="X512" s="1684">
        <v>0</v>
      </c>
      <c r="Y512" s="1701">
        <f t="shared" si="282"/>
        <v>0</v>
      </c>
      <c r="Z512" s="1701">
        <f t="shared" si="283"/>
        <v>0</v>
      </c>
      <c r="AA512" s="1684">
        <v>2000</v>
      </c>
      <c r="AB512" s="1684">
        <v>0</v>
      </c>
      <c r="AC512" s="1684">
        <v>1600</v>
      </c>
      <c r="AD512" s="1684">
        <v>0</v>
      </c>
      <c r="AE512" s="1700">
        <v>0</v>
      </c>
      <c r="AF512" s="1684">
        <v>0</v>
      </c>
      <c r="AG512" s="1701">
        <f t="shared" si="285"/>
        <v>0</v>
      </c>
      <c r="AH512" s="1701">
        <f t="shared" si="286"/>
        <v>0</v>
      </c>
      <c r="AI512" s="1684">
        <v>2000</v>
      </c>
      <c r="AJ512" s="1684">
        <v>0</v>
      </c>
      <c r="AK512" s="1684">
        <v>1600</v>
      </c>
      <c r="AL512" s="1684">
        <v>0</v>
      </c>
      <c r="AM512" s="1700">
        <v>0</v>
      </c>
      <c r="AN512" s="1684">
        <v>0</v>
      </c>
      <c r="AO512" s="1701">
        <f t="shared" si="288"/>
        <v>0</v>
      </c>
      <c r="AP512" s="1701">
        <f t="shared" si="289"/>
        <v>0</v>
      </c>
      <c r="AQ512" s="1684">
        <v>2000</v>
      </c>
      <c r="AR512" s="1684">
        <v>0</v>
      </c>
      <c r="AS512" s="1684">
        <v>1600</v>
      </c>
      <c r="AT512" s="1684">
        <v>0</v>
      </c>
      <c r="AU512" s="1700">
        <v>0</v>
      </c>
      <c r="AV512" s="1684">
        <v>0</v>
      </c>
      <c r="AW512" s="1701">
        <f t="shared" si="291"/>
        <v>0</v>
      </c>
      <c r="AX512" s="1701">
        <f t="shared" si="292"/>
        <v>0</v>
      </c>
      <c r="AY512" s="1684">
        <v>2000</v>
      </c>
      <c r="AZ512" s="1684">
        <v>0</v>
      </c>
      <c r="BA512" s="1684">
        <v>1600</v>
      </c>
      <c r="BB512" s="1684">
        <v>0</v>
      </c>
      <c r="BC512" s="1700">
        <v>0</v>
      </c>
      <c r="BD512" s="1684">
        <v>0</v>
      </c>
      <c r="BE512" s="1701">
        <f t="shared" si="294"/>
        <v>0</v>
      </c>
      <c r="BF512" s="1701">
        <f t="shared" si="295"/>
        <v>0</v>
      </c>
      <c r="BG512" s="1684">
        <v>2000</v>
      </c>
      <c r="BH512" s="1684">
        <v>0</v>
      </c>
      <c r="BI512" s="1684">
        <v>1600</v>
      </c>
      <c r="BJ512" s="1684">
        <v>0</v>
      </c>
      <c r="BK512" s="1700">
        <v>0</v>
      </c>
      <c r="BL512" s="1684">
        <v>0</v>
      </c>
      <c r="BM512" s="1701">
        <f t="shared" si="297"/>
        <v>0</v>
      </c>
      <c r="BN512" s="1701">
        <f t="shared" si="298"/>
        <v>0</v>
      </c>
    </row>
    <row r="513" spans="1:66">
      <c r="A513" s="1717" t="s">
        <v>2959</v>
      </c>
      <c r="B513" s="1674">
        <v>6220</v>
      </c>
      <c r="C513" s="1674">
        <v>57</v>
      </c>
      <c r="D513" s="1716">
        <v>24</v>
      </c>
      <c r="E513" s="1684" t="s">
        <v>3333</v>
      </c>
      <c r="F513" s="1684" t="s">
        <v>726</v>
      </c>
      <c r="G513" s="1684" t="s">
        <v>2116</v>
      </c>
      <c r="H513" s="1684" t="s">
        <v>2115</v>
      </c>
      <c r="I513" s="1684">
        <v>33</v>
      </c>
      <c r="J513" s="1684">
        <v>2000</v>
      </c>
      <c r="K513" s="1684">
        <v>2000</v>
      </c>
      <c r="L513" s="1684">
        <v>456</v>
      </c>
      <c r="M513" s="1684">
        <v>1600</v>
      </c>
      <c r="N513" s="1684">
        <v>1</v>
      </c>
      <c r="O513" s="1700">
        <f>+P513/(24*30*L513*N513)</f>
        <v>0.95413011695906436</v>
      </c>
      <c r="P513" s="1684">
        <v>313260</v>
      </c>
      <c r="Q513" s="1701">
        <f t="shared" si="279"/>
        <v>196992</v>
      </c>
      <c r="R513" s="1701">
        <f t="shared" si="280"/>
        <v>116268</v>
      </c>
      <c r="S513" s="1684">
        <v>2000</v>
      </c>
      <c r="T513" s="1684">
        <v>480</v>
      </c>
      <c r="U513" s="1684">
        <v>1600</v>
      </c>
      <c r="V513" s="1684">
        <v>1</v>
      </c>
      <c r="W513" s="1700">
        <f>+X513/(24*31*T513*V513)</f>
        <v>0.91347446236559138</v>
      </c>
      <c r="X513" s="1684">
        <v>326220</v>
      </c>
      <c r="Y513" s="1701">
        <f t="shared" si="282"/>
        <v>214272</v>
      </c>
      <c r="Z513" s="1701">
        <f t="shared" si="283"/>
        <v>111948</v>
      </c>
      <c r="AA513" s="1684">
        <v>2000</v>
      </c>
      <c r="AB513" s="1684">
        <v>525.6</v>
      </c>
      <c r="AC513" s="1684">
        <v>1600</v>
      </c>
      <c r="AD513" s="1684">
        <v>0.99890000000000001</v>
      </c>
      <c r="AE513" s="1700">
        <f>+AF513/(24*30*AB513*AD513)</f>
        <v>0.88393148241858532</v>
      </c>
      <c r="AF513" s="1684">
        <v>334140</v>
      </c>
      <c r="AG513" s="1701">
        <f t="shared" si="285"/>
        <v>226809</v>
      </c>
      <c r="AH513" s="1701">
        <f t="shared" si="286"/>
        <v>107331</v>
      </c>
      <c r="AI513" s="1684">
        <v>2000</v>
      </c>
      <c r="AJ513" s="1684">
        <v>456</v>
      </c>
      <c r="AK513" s="1684">
        <v>1600</v>
      </c>
      <c r="AL513" s="1684">
        <v>1</v>
      </c>
      <c r="AM513" s="1700">
        <f>+AN513/(24*31*AJ513*AL513)</f>
        <v>0.94103706847764568</v>
      </c>
      <c r="AN513" s="1684">
        <v>319260</v>
      </c>
      <c r="AO513" s="1701">
        <f t="shared" si="288"/>
        <v>203558</v>
      </c>
      <c r="AP513" s="1701">
        <f t="shared" si="289"/>
        <v>115702</v>
      </c>
      <c r="AQ513" s="1684">
        <v>2000</v>
      </c>
      <c r="AR513" s="1684">
        <v>408</v>
      </c>
      <c r="AS513" s="1684">
        <v>1600</v>
      </c>
      <c r="AT513" s="1684">
        <v>1</v>
      </c>
      <c r="AU513" s="1700">
        <f>+AV513/(24*31*AR513*AT513)</f>
        <v>1.0580724225173941</v>
      </c>
      <c r="AV513" s="1684">
        <v>321180</v>
      </c>
      <c r="AW513" s="1701">
        <f t="shared" si="291"/>
        <v>182131</v>
      </c>
      <c r="AX513" s="1701">
        <f t="shared" si="292"/>
        <v>139049</v>
      </c>
      <c r="AY513" s="1684">
        <v>2000</v>
      </c>
      <c r="AZ513" s="1684">
        <v>456</v>
      </c>
      <c r="BA513" s="1684">
        <v>1600</v>
      </c>
      <c r="BB513" s="1684">
        <v>1</v>
      </c>
      <c r="BC513" s="1700">
        <f>+BD513/(24*30*AZ513*BB513)</f>
        <v>0.98775584795321636</v>
      </c>
      <c r="BD513" s="1684">
        <v>324300</v>
      </c>
      <c r="BE513" s="1701">
        <f t="shared" si="294"/>
        <v>196992</v>
      </c>
      <c r="BF513" s="1701">
        <f t="shared" si="295"/>
        <v>127308</v>
      </c>
      <c r="BG513" s="1684">
        <v>2000</v>
      </c>
      <c r="BH513" s="1684">
        <v>408</v>
      </c>
      <c r="BI513" s="1684">
        <v>1600</v>
      </c>
      <c r="BJ513" s="1684">
        <v>0.99880000000000002</v>
      </c>
      <c r="BK513" s="1700">
        <f>+BL513/(24*31*BH513*BJ513)</f>
        <v>1.030846440143099</v>
      </c>
      <c r="BL513" s="1684">
        <v>312540</v>
      </c>
      <c r="BM513" s="1701">
        <f t="shared" si="297"/>
        <v>181913</v>
      </c>
      <c r="BN513" s="1701">
        <f t="shared" si="298"/>
        <v>130627</v>
      </c>
    </row>
    <row r="514" spans="1:66">
      <c r="A514" s="1717" t="s">
        <v>2934</v>
      </c>
      <c r="B514" s="1674">
        <v>6220</v>
      </c>
      <c r="C514" s="1674">
        <v>29</v>
      </c>
      <c r="D514" s="1716">
        <v>25</v>
      </c>
      <c r="E514" s="1684" t="s">
        <v>3307</v>
      </c>
      <c r="F514" s="1684" t="s">
        <v>55</v>
      </c>
      <c r="G514" s="1684" t="s">
        <v>2116</v>
      </c>
      <c r="H514" s="1684" t="s">
        <v>2115</v>
      </c>
      <c r="I514" s="1684">
        <v>33</v>
      </c>
      <c r="J514" s="1684">
        <v>2200</v>
      </c>
      <c r="K514" s="1684">
        <v>2200</v>
      </c>
      <c r="L514" s="1684">
        <v>2028</v>
      </c>
      <c r="M514" s="1684">
        <v>2028</v>
      </c>
      <c r="N514" s="1684">
        <v>0.98340000000000005</v>
      </c>
      <c r="O514" s="1700">
        <f>+P514/(24*30*L514*N514)</f>
        <v>0.55655555461957107</v>
      </c>
      <c r="P514" s="1684">
        <v>799170</v>
      </c>
      <c r="Q514" s="1701">
        <f t="shared" si="279"/>
        <v>861553</v>
      </c>
      <c r="R514" s="1701">
        <f t="shared" si="280"/>
        <v>0</v>
      </c>
      <c r="S514" s="1684">
        <v>2200</v>
      </c>
      <c r="T514" s="1684">
        <v>2010</v>
      </c>
      <c r="U514" s="1684">
        <v>2010</v>
      </c>
      <c r="V514" s="1684">
        <v>0.98980000000000001</v>
      </c>
      <c r="W514" s="1700">
        <f>+X514/(24*31*T514*V514)</f>
        <v>0.53024398860351185</v>
      </c>
      <c r="X514" s="1684">
        <v>784860</v>
      </c>
      <c r="Y514" s="1701">
        <f t="shared" si="282"/>
        <v>888112</v>
      </c>
      <c r="Z514" s="1701">
        <f t="shared" si="283"/>
        <v>0</v>
      </c>
      <c r="AA514" s="1684">
        <v>2200</v>
      </c>
      <c r="AB514" s="1684">
        <v>2052</v>
      </c>
      <c r="AC514" s="1684">
        <v>2052</v>
      </c>
      <c r="AD514" s="1684">
        <v>0.9899</v>
      </c>
      <c r="AE514" s="1700">
        <f>+AF514/(24*30*AB514*AD514)</f>
        <v>0.5749878516355017</v>
      </c>
      <c r="AF514" s="1684">
        <v>840930</v>
      </c>
      <c r="AG514" s="1701">
        <f t="shared" si="285"/>
        <v>877511</v>
      </c>
      <c r="AH514" s="1701">
        <f t="shared" si="286"/>
        <v>0</v>
      </c>
      <c r="AI514" s="1684">
        <v>2200</v>
      </c>
      <c r="AJ514" s="1684">
        <v>1866</v>
      </c>
      <c r="AK514" s="1684">
        <v>1866</v>
      </c>
      <c r="AL514" s="1684">
        <v>0.99439999999999995</v>
      </c>
      <c r="AM514" s="1700">
        <f>+AN514/(24*31*AJ514*AL514)</f>
        <v>0.49461456722733921</v>
      </c>
      <c r="AN514" s="1684">
        <v>682830</v>
      </c>
      <c r="AO514" s="1701">
        <f t="shared" si="288"/>
        <v>828318</v>
      </c>
      <c r="AP514" s="1701">
        <f t="shared" si="289"/>
        <v>0</v>
      </c>
      <c r="AQ514" s="1684">
        <v>2200</v>
      </c>
      <c r="AR514" s="1684">
        <v>1866</v>
      </c>
      <c r="AS514" s="1684">
        <v>1866</v>
      </c>
      <c r="AT514" s="1684">
        <v>0.99209999999999998</v>
      </c>
      <c r="AU514" s="1700">
        <f>+AV514/(24*31*AR514*AT514)</f>
        <v>0.55999391353919803</v>
      </c>
      <c r="AV514" s="1684">
        <v>771300</v>
      </c>
      <c r="AW514" s="1701">
        <f t="shared" si="291"/>
        <v>826402</v>
      </c>
      <c r="AX514" s="1701">
        <f t="shared" si="292"/>
        <v>0</v>
      </c>
      <c r="AY514" s="1684">
        <v>2200</v>
      </c>
      <c r="AZ514" s="1684">
        <v>1902</v>
      </c>
      <c r="BA514" s="1684">
        <v>1902</v>
      </c>
      <c r="BB514" s="1684">
        <v>0.98839999999999995</v>
      </c>
      <c r="BC514" s="1700">
        <f>+BD514/(24*30*AZ514*BB514)</f>
        <v>0.56635325896771294</v>
      </c>
      <c r="BD514" s="1684">
        <v>766590</v>
      </c>
      <c r="BE514" s="1701">
        <f t="shared" si="294"/>
        <v>812133</v>
      </c>
      <c r="BF514" s="1701">
        <f t="shared" si="295"/>
        <v>0</v>
      </c>
      <c r="BG514" s="1684">
        <v>2200</v>
      </c>
      <c r="BH514" s="1684">
        <v>1884</v>
      </c>
      <c r="BI514" s="1684">
        <v>1884</v>
      </c>
      <c r="BJ514" s="1684">
        <v>0.9899</v>
      </c>
      <c r="BK514" s="1700">
        <f>+BL514/(24*31*BH514*BJ514)</f>
        <v>0.55367097555871114</v>
      </c>
      <c r="BL514" s="1684">
        <v>768240</v>
      </c>
      <c r="BM514" s="1701">
        <f t="shared" si="297"/>
        <v>832523</v>
      </c>
      <c r="BN514" s="1701">
        <f t="shared" si="298"/>
        <v>0</v>
      </c>
    </row>
    <row r="515" spans="1:66">
      <c r="A515" s="1717" t="s">
        <v>4079</v>
      </c>
      <c r="B515" s="1674">
        <v>6110</v>
      </c>
      <c r="C515" s="1674">
        <v>96</v>
      </c>
      <c r="D515" s="1716">
        <v>26</v>
      </c>
      <c r="E515" s="1684" t="s">
        <v>4153</v>
      </c>
      <c r="F515" s="1684" t="s">
        <v>4080</v>
      </c>
      <c r="G515" s="1684" t="s">
        <v>2116</v>
      </c>
      <c r="H515" s="1684" t="s">
        <v>2115</v>
      </c>
      <c r="I515" s="1684">
        <v>33</v>
      </c>
      <c r="J515" s="1684">
        <v>2223</v>
      </c>
      <c r="K515" s="1684">
        <v>111</v>
      </c>
      <c r="L515" s="1684">
        <v>29.4</v>
      </c>
      <c r="M515" s="1684">
        <v>88.8</v>
      </c>
      <c r="N515" s="1684">
        <v>0.96430000000000005</v>
      </c>
      <c r="O515" s="1700">
        <f>+P515/(24*30*L515*N515)</f>
        <v>0.23809171081063349</v>
      </c>
      <c r="P515" s="1684">
        <v>4860</v>
      </c>
      <c r="Q515" s="1701">
        <f t="shared" si="279"/>
        <v>12247</v>
      </c>
      <c r="R515" s="1701">
        <f t="shared" si="280"/>
        <v>0</v>
      </c>
      <c r="S515" s="1684">
        <v>111</v>
      </c>
      <c r="T515" s="1684">
        <v>90</v>
      </c>
      <c r="U515" s="1684">
        <v>90</v>
      </c>
      <c r="V515" s="1684">
        <v>0.93869999999999998</v>
      </c>
      <c r="W515" s="1700">
        <f>+X515/(24*31*T515*V515)</f>
        <v>0.14604961563177626</v>
      </c>
      <c r="X515" s="1684">
        <v>9180</v>
      </c>
      <c r="Y515" s="1701">
        <f t="shared" si="282"/>
        <v>37713</v>
      </c>
      <c r="Z515" s="1701">
        <f t="shared" si="283"/>
        <v>0</v>
      </c>
      <c r="AA515" s="1684">
        <v>2223</v>
      </c>
      <c r="AB515" s="1684">
        <v>402</v>
      </c>
      <c r="AC515" s="1684">
        <v>1778.4</v>
      </c>
      <c r="AD515" s="1684">
        <v>0.89090000000000003</v>
      </c>
      <c r="AE515" s="1700">
        <f>+AF515/(24*30*AB515*AD515)</f>
        <v>4.5605772164358731E-2</v>
      </c>
      <c r="AF515" s="1684">
        <v>11760</v>
      </c>
      <c r="AG515" s="1701">
        <f t="shared" si="285"/>
        <v>154717</v>
      </c>
      <c r="AH515" s="1701">
        <f t="shared" si="286"/>
        <v>0</v>
      </c>
      <c r="AI515" s="1684">
        <v>2223</v>
      </c>
      <c r="AJ515" s="1684">
        <v>300</v>
      </c>
      <c r="AK515" s="1684">
        <v>1778.4</v>
      </c>
      <c r="AL515" s="1684">
        <v>0.90139999999999998</v>
      </c>
      <c r="AM515" s="1700">
        <f>+AN515/(24*31*AJ515*AL515)</f>
        <v>9.5431002192527287E-2</v>
      </c>
      <c r="AN515" s="1684">
        <v>19200</v>
      </c>
      <c r="AO515" s="1701">
        <f t="shared" si="288"/>
        <v>120715</v>
      </c>
      <c r="AP515" s="1701">
        <f t="shared" si="289"/>
        <v>0</v>
      </c>
      <c r="AQ515" s="1684">
        <v>2223</v>
      </c>
      <c r="AR515" s="1684">
        <v>600</v>
      </c>
      <c r="AS515" s="1684">
        <v>1778.4</v>
      </c>
      <c r="AT515" s="1684">
        <v>0.93410000000000004</v>
      </c>
      <c r="AU515" s="1700">
        <f>+AV515/(24*31*AR515*AT515)</f>
        <v>0.12230736733535702</v>
      </c>
      <c r="AV515" s="1684">
        <v>51000</v>
      </c>
      <c r="AW515" s="1701">
        <f t="shared" si="291"/>
        <v>250189</v>
      </c>
      <c r="AX515" s="1701">
        <f t="shared" si="292"/>
        <v>0</v>
      </c>
      <c r="AY515" s="1684">
        <v>2223</v>
      </c>
      <c r="AZ515" s="1684">
        <v>690</v>
      </c>
      <c r="BA515" s="1684">
        <v>1778.4</v>
      </c>
      <c r="BB515" s="1684">
        <v>0.97799999999999998</v>
      </c>
      <c r="BC515" s="1700">
        <f>+BD515/(24*30*AZ515*BB515)</f>
        <v>0.1648587771553896</v>
      </c>
      <c r="BD515" s="1684">
        <v>80100</v>
      </c>
      <c r="BE515" s="1701">
        <f t="shared" si="294"/>
        <v>291522</v>
      </c>
      <c r="BF515" s="1701">
        <f t="shared" si="295"/>
        <v>0</v>
      </c>
      <c r="BG515" s="1684">
        <v>2223</v>
      </c>
      <c r="BH515" s="1684">
        <v>840</v>
      </c>
      <c r="BI515" s="1684">
        <v>1778.4</v>
      </c>
      <c r="BJ515" s="1684">
        <v>0.97160000000000002</v>
      </c>
      <c r="BK515" s="1700">
        <f>+BL515/(24*31*BH515*BJ515)</f>
        <v>0.18576734402973794</v>
      </c>
      <c r="BL515" s="1684">
        <v>112800</v>
      </c>
      <c r="BM515" s="1701">
        <f t="shared" si="297"/>
        <v>364327</v>
      </c>
      <c r="BN515" s="1701">
        <f t="shared" si="298"/>
        <v>0</v>
      </c>
    </row>
    <row r="516" spans="1:66">
      <c r="A516" s="1717" t="s">
        <v>2947</v>
      </c>
      <c r="B516" s="1674">
        <v>6220</v>
      </c>
      <c r="C516" s="1674">
        <v>80</v>
      </c>
      <c r="D516" s="1716">
        <v>27</v>
      </c>
      <c r="E516" s="1684" t="s">
        <v>3309</v>
      </c>
      <c r="F516" s="1684" t="s">
        <v>3310</v>
      </c>
      <c r="G516" s="1684" t="s">
        <v>2116</v>
      </c>
      <c r="H516" s="1684" t="s">
        <v>574</v>
      </c>
      <c r="I516" s="1684">
        <v>132</v>
      </c>
      <c r="J516" s="1684">
        <v>2500</v>
      </c>
      <c r="K516" s="1684">
        <v>2500</v>
      </c>
      <c r="L516" s="1684">
        <v>9576</v>
      </c>
      <c r="M516" s="1684">
        <v>9576</v>
      </c>
      <c r="N516" s="1684">
        <v>0.90669999999999995</v>
      </c>
      <c r="O516" s="1700">
        <f>+P516/(24*30*L516*N516)</f>
        <v>0.26175078272621127</v>
      </c>
      <c r="P516" s="1684">
        <v>1636320</v>
      </c>
      <c r="Q516" s="1701">
        <f t="shared" si="279"/>
        <v>3750866</v>
      </c>
      <c r="R516" s="1701">
        <f t="shared" si="280"/>
        <v>0</v>
      </c>
      <c r="S516" s="1684">
        <v>2500</v>
      </c>
      <c r="T516" s="1684">
        <v>10536</v>
      </c>
      <c r="U516" s="1684">
        <v>10536</v>
      </c>
      <c r="V516" s="1684">
        <v>0.87470000000000003</v>
      </c>
      <c r="W516" s="1700">
        <f>+X516/(24*31*T516*V516)</f>
        <v>0.28110789533853003</v>
      </c>
      <c r="X516" s="1684">
        <v>1927440</v>
      </c>
      <c r="Y516" s="1701">
        <f t="shared" si="282"/>
        <v>4113951</v>
      </c>
      <c r="Z516" s="1701">
        <f t="shared" si="283"/>
        <v>0</v>
      </c>
      <c r="AA516" s="1684">
        <v>2500</v>
      </c>
      <c r="AB516" s="1684">
        <v>11544</v>
      </c>
      <c r="AC516" s="1684">
        <v>11544</v>
      </c>
      <c r="AD516" s="1684">
        <v>0.85909999999999997</v>
      </c>
      <c r="AE516" s="1700">
        <f>+AF516/(24*30*AB516*AD516)</f>
        <v>0.45439672120209895</v>
      </c>
      <c r="AF516" s="1684">
        <v>3244649</v>
      </c>
      <c r="AG516" s="1701">
        <f t="shared" si="285"/>
        <v>4284339</v>
      </c>
      <c r="AH516" s="1701">
        <f t="shared" si="286"/>
        <v>0</v>
      </c>
      <c r="AI516" s="1684">
        <v>2500</v>
      </c>
      <c r="AJ516" s="1684">
        <v>6666</v>
      </c>
      <c r="AK516" s="1684">
        <v>6666</v>
      </c>
      <c r="AL516" s="1684">
        <v>0.86339999999999995</v>
      </c>
      <c r="AM516" s="1700">
        <f>+AN516/(24*31*AJ516*AL516)</f>
        <v>0.13482395599210814</v>
      </c>
      <c r="AN516" s="1684">
        <v>577321</v>
      </c>
      <c r="AO516" s="1701">
        <f t="shared" si="288"/>
        <v>2569221</v>
      </c>
      <c r="AP516" s="1701">
        <f t="shared" si="289"/>
        <v>0</v>
      </c>
      <c r="AQ516" s="1684">
        <v>2500</v>
      </c>
      <c r="AR516" s="1684">
        <v>3618</v>
      </c>
      <c r="AS516" s="1684">
        <v>3618</v>
      </c>
      <c r="AT516" s="1684">
        <v>0.85219999999999996</v>
      </c>
      <c r="AU516" s="1700">
        <f>+AV516/(24*31*AR516*AT516)</f>
        <v>0.18218264782163085</v>
      </c>
      <c r="AV516" s="1684">
        <v>417917</v>
      </c>
      <c r="AW516" s="1701">
        <f t="shared" si="291"/>
        <v>1376367</v>
      </c>
      <c r="AX516" s="1701">
        <f t="shared" si="292"/>
        <v>0</v>
      </c>
      <c r="AY516" s="1684">
        <v>2500</v>
      </c>
      <c r="AZ516" s="1684">
        <v>9408</v>
      </c>
      <c r="BA516" s="1684">
        <v>9408</v>
      </c>
      <c r="BB516" s="1684">
        <v>0.8246</v>
      </c>
      <c r="BC516" s="1700">
        <f>+BD516/(24*30*AZ516*BB516)</f>
        <v>0.10472027173577275</v>
      </c>
      <c r="BD516" s="1684">
        <v>584930</v>
      </c>
      <c r="BE516" s="1701">
        <f t="shared" si="294"/>
        <v>3351385</v>
      </c>
      <c r="BF516" s="1701">
        <f t="shared" si="295"/>
        <v>0</v>
      </c>
      <c r="BG516" s="1684">
        <v>2500</v>
      </c>
      <c r="BH516" s="1684">
        <v>5928</v>
      </c>
      <c r="BI516" s="1684">
        <v>5928</v>
      </c>
      <c r="BJ516" s="1684">
        <v>0.84530000000000005</v>
      </c>
      <c r="BK516" s="1700">
        <f>+BL516/(24*31*BH516*BJ516)</f>
        <v>5.4577376358835687E-2</v>
      </c>
      <c r="BL516" s="1684">
        <v>203472</v>
      </c>
      <c r="BM516" s="1701">
        <f t="shared" si="297"/>
        <v>2236883</v>
      </c>
      <c r="BN516" s="1701">
        <f t="shared" si="298"/>
        <v>0</v>
      </c>
    </row>
    <row r="517" spans="1:66">
      <c r="A517" s="1717" t="s">
        <v>3311</v>
      </c>
      <c r="B517" s="1674">
        <v>6220</v>
      </c>
      <c r="C517" s="1674">
        <v>175</v>
      </c>
      <c r="D517" s="1716">
        <v>28</v>
      </c>
      <c r="E517" s="1684" t="s">
        <v>3312</v>
      </c>
      <c r="F517" s="1684" t="s">
        <v>3313</v>
      </c>
      <c r="G517" s="1684" t="s">
        <v>2116</v>
      </c>
      <c r="H517" s="1684" t="s">
        <v>2115</v>
      </c>
      <c r="I517" s="1684">
        <v>33</v>
      </c>
      <c r="J517" s="1684">
        <v>2500</v>
      </c>
      <c r="K517" s="1684">
        <v>2500</v>
      </c>
      <c r="L517" s="1684">
        <v>0</v>
      </c>
      <c r="M517" s="1684">
        <v>2000</v>
      </c>
      <c r="N517" s="1684">
        <v>0</v>
      </c>
      <c r="O517" s="1700">
        <v>0</v>
      </c>
      <c r="P517" s="1684">
        <v>0</v>
      </c>
      <c r="Q517" s="1701">
        <f t="shared" si="279"/>
        <v>0</v>
      </c>
      <c r="R517" s="1701">
        <f t="shared" si="280"/>
        <v>0</v>
      </c>
      <c r="S517" s="1684">
        <v>2500</v>
      </c>
      <c r="T517" s="1684">
        <v>0</v>
      </c>
      <c r="U517" s="1684">
        <v>2000</v>
      </c>
      <c r="V517" s="1684">
        <v>0</v>
      </c>
      <c r="W517" s="1700">
        <v>0</v>
      </c>
      <c r="X517" s="1684">
        <v>0</v>
      </c>
      <c r="Y517" s="1701">
        <f t="shared" si="282"/>
        <v>0</v>
      </c>
      <c r="Z517" s="1701">
        <f t="shared" si="283"/>
        <v>0</v>
      </c>
      <c r="AA517" s="1684">
        <v>2500</v>
      </c>
      <c r="AB517" s="1684">
        <v>0</v>
      </c>
      <c r="AC517" s="1684">
        <v>2000</v>
      </c>
      <c r="AD517" s="1684">
        <v>0</v>
      </c>
      <c r="AE517" s="1700">
        <v>0</v>
      </c>
      <c r="AF517" s="1684">
        <v>0</v>
      </c>
      <c r="AG517" s="1701">
        <f t="shared" si="285"/>
        <v>0</v>
      </c>
      <c r="AH517" s="1701">
        <f t="shared" si="286"/>
        <v>0</v>
      </c>
      <c r="AI517" s="1684">
        <v>2500</v>
      </c>
      <c r="AJ517" s="1684">
        <v>0</v>
      </c>
      <c r="AK517" s="1684">
        <v>2000</v>
      </c>
      <c r="AL517" s="1684">
        <v>0</v>
      </c>
      <c r="AM517" s="1700">
        <v>0</v>
      </c>
      <c r="AN517" s="1684">
        <v>0</v>
      </c>
      <c r="AO517" s="1701">
        <f t="shared" si="288"/>
        <v>0</v>
      </c>
      <c r="AP517" s="1701">
        <f t="shared" si="289"/>
        <v>0</v>
      </c>
      <c r="AQ517" s="1684">
        <v>2500</v>
      </c>
      <c r="AR517" s="1684">
        <v>0</v>
      </c>
      <c r="AS517" s="1684">
        <v>2000</v>
      </c>
      <c r="AT517" s="1684">
        <v>0</v>
      </c>
      <c r="AU517" s="1700">
        <v>0</v>
      </c>
      <c r="AV517" s="1684">
        <v>0</v>
      </c>
      <c r="AW517" s="1701">
        <f t="shared" si="291"/>
        <v>0</v>
      </c>
      <c r="AX517" s="1701">
        <f t="shared" si="292"/>
        <v>0</v>
      </c>
      <c r="AY517" s="1684">
        <v>2500</v>
      </c>
      <c r="AZ517" s="1684">
        <v>0</v>
      </c>
      <c r="BA517" s="1684">
        <v>2000</v>
      </c>
      <c r="BB517" s="1684">
        <v>0</v>
      </c>
      <c r="BC517" s="1700">
        <v>0</v>
      </c>
      <c r="BD517" s="1684">
        <v>0</v>
      </c>
      <c r="BE517" s="1701">
        <f t="shared" si="294"/>
        <v>0</v>
      </c>
      <c r="BF517" s="1701">
        <f t="shared" si="295"/>
        <v>0</v>
      </c>
      <c r="BG517" s="1684">
        <v>2500</v>
      </c>
      <c r="BH517" s="1684">
        <v>0</v>
      </c>
      <c r="BI517" s="1684">
        <v>2000</v>
      </c>
      <c r="BJ517" s="1684">
        <v>0</v>
      </c>
      <c r="BK517" s="1700">
        <v>0</v>
      </c>
      <c r="BL517" s="1684">
        <v>0</v>
      </c>
      <c r="BM517" s="1701">
        <f t="shared" si="297"/>
        <v>0</v>
      </c>
      <c r="BN517" s="1701">
        <f t="shared" si="298"/>
        <v>0</v>
      </c>
    </row>
    <row r="518" spans="1:66">
      <c r="A518" s="1717" t="s">
        <v>3723</v>
      </c>
      <c r="B518" s="1674">
        <v>1260</v>
      </c>
      <c r="C518" s="1674">
        <v>34</v>
      </c>
      <c r="D518" s="1716">
        <v>29</v>
      </c>
      <c r="E518" s="1684" t="s">
        <v>3724</v>
      </c>
      <c r="F518" s="1684" t="s">
        <v>3491</v>
      </c>
      <c r="G518" s="1684" t="s">
        <v>2116</v>
      </c>
      <c r="H518" s="1684" t="s">
        <v>1742</v>
      </c>
      <c r="I518" s="1684">
        <v>11</v>
      </c>
      <c r="J518" s="1684">
        <v>2600</v>
      </c>
      <c r="K518" s="1684">
        <v>1951</v>
      </c>
      <c r="L518" s="1684">
        <v>1740</v>
      </c>
      <c r="M518" s="1684">
        <v>1740</v>
      </c>
      <c r="N518" s="1684">
        <v>1</v>
      </c>
      <c r="O518" s="1700">
        <f t="shared" ref="O518:O527" si="306">+P518/(24*30*L518*N518)</f>
        <v>0.57866379310344829</v>
      </c>
      <c r="P518" s="1684">
        <v>724950</v>
      </c>
      <c r="Q518" s="1701">
        <f t="shared" si="279"/>
        <v>751680</v>
      </c>
      <c r="R518" s="1701">
        <f t="shared" si="280"/>
        <v>0</v>
      </c>
      <c r="S518" s="1684">
        <v>1951</v>
      </c>
      <c r="T518" s="1684">
        <v>2040</v>
      </c>
      <c r="U518" s="1684">
        <v>2040</v>
      </c>
      <c r="V518" s="1684">
        <v>0.99860000000000004</v>
      </c>
      <c r="W518" s="1700">
        <f t="shared" ref="W518:W526" si="307">+X518/(24*31*T518*V518)</f>
        <v>0.57649098997926629</v>
      </c>
      <c r="X518" s="1684">
        <v>873750</v>
      </c>
      <c r="Y518" s="1701">
        <f t="shared" si="282"/>
        <v>909381</v>
      </c>
      <c r="Z518" s="1701">
        <f t="shared" si="283"/>
        <v>0</v>
      </c>
      <c r="AA518" s="1684">
        <v>1951</v>
      </c>
      <c r="AB518" s="1684">
        <v>2040</v>
      </c>
      <c r="AC518" s="1684">
        <v>2040</v>
      </c>
      <c r="AD518" s="1684">
        <v>0.99739999999999995</v>
      </c>
      <c r="AE518" s="1700">
        <f t="shared" ref="AE518:AE527" si="308">+AF518/(24*30*AB518*AD518)</f>
        <v>0.64065672054531331</v>
      </c>
      <c r="AF518" s="1684">
        <v>938550</v>
      </c>
      <c r="AG518" s="1701">
        <f t="shared" si="285"/>
        <v>878989</v>
      </c>
      <c r="AH518" s="1701">
        <f t="shared" si="286"/>
        <v>59561</v>
      </c>
      <c r="AI518" s="1684">
        <v>2600</v>
      </c>
      <c r="AJ518" s="1684">
        <v>2040</v>
      </c>
      <c r="AK518" s="1684">
        <v>2080</v>
      </c>
      <c r="AL518" s="1684">
        <v>0.996</v>
      </c>
      <c r="AM518" s="1700">
        <f t="shared" ref="AM518:AM526" si="309">+AN518/(24*31*AJ518*AL518)</f>
        <v>0.70421232685327018</v>
      </c>
      <c r="AN518" s="1684">
        <v>1064550</v>
      </c>
      <c r="AO518" s="1701">
        <f t="shared" si="288"/>
        <v>907013</v>
      </c>
      <c r="AP518" s="1701">
        <f t="shared" si="289"/>
        <v>157537</v>
      </c>
      <c r="AQ518" s="1684">
        <v>2600</v>
      </c>
      <c r="AR518" s="1684">
        <v>2040</v>
      </c>
      <c r="AS518" s="1684">
        <v>2080</v>
      </c>
      <c r="AT518" s="1684">
        <v>0.99870000000000003</v>
      </c>
      <c r="AU518" s="1700">
        <f t="shared" ref="AU518:AU526" si="310">+AV518/(24*31*AR518*AT518)</f>
        <v>0.63462086417592711</v>
      </c>
      <c r="AV518" s="1684">
        <v>961950</v>
      </c>
      <c r="AW518" s="1701">
        <f t="shared" si="291"/>
        <v>909472</v>
      </c>
      <c r="AX518" s="1701">
        <f t="shared" si="292"/>
        <v>52478</v>
      </c>
      <c r="AY518" s="1684">
        <v>2600</v>
      </c>
      <c r="AZ518" s="1684">
        <v>2040</v>
      </c>
      <c r="BA518" s="1684">
        <v>2080</v>
      </c>
      <c r="BB518" s="1684">
        <v>0.998</v>
      </c>
      <c r="BC518" s="1700">
        <f t="shared" ref="BC518:BC527" si="311">+BD518/(24*30*AZ518*BB518)</f>
        <v>0.60998221934064212</v>
      </c>
      <c r="BD518" s="1684">
        <v>894150</v>
      </c>
      <c r="BE518" s="1701">
        <f t="shared" si="294"/>
        <v>879517</v>
      </c>
      <c r="BF518" s="1701">
        <f t="shared" si="295"/>
        <v>14633</v>
      </c>
      <c r="BG518" s="1684">
        <v>2600</v>
      </c>
      <c r="BH518" s="1684">
        <v>2124</v>
      </c>
      <c r="BI518" s="1684">
        <v>2124</v>
      </c>
      <c r="BJ518" s="1684">
        <v>0.99850000000000005</v>
      </c>
      <c r="BK518" s="1700">
        <f t="shared" ref="BK518:BK526" si="312">+BL518/(24*31*BH518*BJ518)</f>
        <v>0.73699258565267245</v>
      </c>
      <c r="BL518" s="1684">
        <v>1162890</v>
      </c>
      <c r="BM518" s="1701">
        <f t="shared" si="297"/>
        <v>946731</v>
      </c>
      <c r="BN518" s="1701">
        <f t="shared" si="298"/>
        <v>216159</v>
      </c>
    </row>
    <row r="519" spans="1:66">
      <c r="A519" s="1717" t="s">
        <v>2936</v>
      </c>
      <c r="B519" s="1674">
        <v>1220</v>
      </c>
      <c r="C519" s="1674">
        <v>5</v>
      </c>
      <c r="D519" s="1716">
        <v>30</v>
      </c>
      <c r="E519" s="1684">
        <v>13240</v>
      </c>
      <c r="F519" s="1684" t="s">
        <v>896</v>
      </c>
      <c r="G519" s="1684" t="s">
        <v>2116</v>
      </c>
      <c r="H519" s="1684" t="s">
        <v>1429</v>
      </c>
      <c r="I519" s="1684">
        <v>33</v>
      </c>
      <c r="J519" s="1684">
        <v>3000</v>
      </c>
      <c r="K519" s="1684">
        <v>3000</v>
      </c>
      <c r="L519" s="1684">
        <v>2760</v>
      </c>
      <c r="M519" s="1684">
        <v>2760</v>
      </c>
      <c r="N519" s="1684">
        <v>0.96779999999999999</v>
      </c>
      <c r="O519" s="1700">
        <f t="shared" si="306"/>
        <v>0.40276367636943394</v>
      </c>
      <c r="P519" s="1684">
        <v>774600</v>
      </c>
      <c r="Q519" s="1701">
        <f t="shared" si="279"/>
        <v>1153927</v>
      </c>
      <c r="R519" s="1701">
        <f t="shared" si="280"/>
        <v>0</v>
      </c>
      <c r="S519" s="1684">
        <v>3000</v>
      </c>
      <c r="T519" s="1684">
        <v>3300</v>
      </c>
      <c r="U519" s="1684">
        <v>3300</v>
      </c>
      <c r="V519" s="1684">
        <v>0.97160000000000002</v>
      </c>
      <c r="W519" s="1700">
        <f t="shared" si="307"/>
        <v>0.33502799143777112</v>
      </c>
      <c r="X519" s="1684">
        <v>799200</v>
      </c>
      <c r="Y519" s="1701">
        <f t="shared" si="282"/>
        <v>1431283</v>
      </c>
      <c r="Z519" s="1701">
        <f t="shared" si="283"/>
        <v>0</v>
      </c>
      <c r="AA519" s="1684">
        <v>3000</v>
      </c>
      <c r="AB519" s="1684">
        <v>3540</v>
      </c>
      <c r="AC519" s="1684">
        <v>3540</v>
      </c>
      <c r="AD519" s="1684">
        <v>0.96909999999999996</v>
      </c>
      <c r="AE519" s="1700">
        <f t="shared" si="308"/>
        <v>0.33545987200347616</v>
      </c>
      <c r="AF519" s="1684">
        <v>828600</v>
      </c>
      <c r="AG519" s="1701">
        <f t="shared" si="285"/>
        <v>1482025</v>
      </c>
      <c r="AH519" s="1701">
        <f t="shared" si="286"/>
        <v>0</v>
      </c>
      <c r="AI519" s="1684">
        <v>3000</v>
      </c>
      <c r="AJ519" s="1684">
        <v>3480</v>
      </c>
      <c r="AK519" s="1684">
        <v>3480</v>
      </c>
      <c r="AL519" s="1684">
        <v>0.97009999999999996</v>
      </c>
      <c r="AM519" s="1700">
        <f t="shared" si="309"/>
        <v>0.37934386468343784</v>
      </c>
      <c r="AN519" s="1684">
        <v>952800</v>
      </c>
      <c r="AO519" s="1701">
        <f t="shared" si="288"/>
        <v>1507023</v>
      </c>
      <c r="AP519" s="1701">
        <f t="shared" si="289"/>
        <v>0</v>
      </c>
      <c r="AQ519" s="1684">
        <v>3000</v>
      </c>
      <c r="AR519" s="1684">
        <v>3060</v>
      </c>
      <c r="AS519" s="1684">
        <v>3060</v>
      </c>
      <c r="AT519" s="1684">
        <v>0.97299999999999998</v>
      </c>
      <c r="AU519" s="1700">
        <f t="shared" si="310"/>
        <v>0.40981040052750434</v>
      </c>
      <c r="AV519" s="1684">
        <v>907800</v>
      </c>
      <c r="AW519" s="1701">
        <f t="shared" si="291"/>
        <v>1329102</v>
      </c>
      <c r="AX519" s="1701">
        <f t="shared" si="292"/>
        <v>0</v>
      </c>
      <c r="AY519" s="1684">
        <v>3000</v>
      </c>
      <c r="AZ519" s="1684">
        <v>3180</v>
      </c>
      <c r="BA519" s="1684">
        <v>3180</v>
      </c>
      <c r="BB519" s="1684">
        <v>0.99360000000000004</v>
      </c>
      <c r="BC519" s="1700">
        <f t="shared" si="311"/>
        <v>0.3676569879514005</v>
      </c>
      <c r="BD519" s="1684">
        <v>836400</v>
      </c>
      <c r="BE519" s="1701">
        <f t="shared" si="294"/>
        <v>1364968</v>
      </c>
      <c r="BF519" s="1701">
        <f t="shared" si="295"/>
        <v>0</v>
      </c>
      <c r="BG519" s="1684">
        <v>3000</v>
      </c>
      <c r="BH519" s="1684">
        <v>2760</v>
      </c>
      <c r="BI519" s="1684">
        <v>2760</v>
      </c>
      <c r="BJ519" s="1684">
        <v>0.94699999999999995</v>
      </c>
      <c r="BK519" s="1700">
        <f t="shared" si="312"/>
        <v>0.37488281440912546</v>
      </c>
      <c r="BL519" s="1684">
        <v>729000</v>
      </c>
      <c r="BM519" s="1701">
        <f t="shared" si="297"/>
        <v>1166765</v>
      </c>
      <c r="BN519" s="1701">
        <f t="shared" si="298"/>
        <v>0</v>
      </c>
    </row>
    <row r="520" spans="1:66">
      <c r="A520" s="1717" t="s">
        <v>3910</v>
      </c>
      <c r="B520" s="1674">
        <v>6110</v>
      </c>
      <c r="C520" s="1674">
        <v>92</v>
      </c>
      <c r="D520" s="1716">
        <v>31</v>
      </c>
      <c r="E520" s="1684" t="s">
        <v>3911</v>
      </c>
      <c r="F520" s="1684" t="s">
        <v>3912</v>
      </c>
      <c r="G520" s="1684" t="s">
        <v>2116</v>
      </c>
      <c r="H520" s="1684" t="s">
        <v>1429</v>
      </c>
      <c r="I520" s="1684">
        <v>33</v>
      </c>
      <c r="J520" s="1684">
        <v>3000</v>
      </c>
      <c r="K520" s="1684">
        <v>950</v>
      </c>
      <c r="L520" s="1684">
        <v>216</v>
      </c>
      <c r="M520" s="1684">
        <v>760</v>
      </c>
      <c r="N520" s="1684">
        <v>1</v>
      </c>
      <c r="O520" s="1700">
        <f t="shared" si="306"/>
        <v>0.35339506172839508</v>
      </c>
      <c r="P520" s="1684">
        <v>54960</v>
      </c>
      <c r="Q520" s="1701">
        <f t="shared" si="279"/>
        <v>93312</v>
      </c>
      <c r="R520" s="1701">
        <f t="shared" si="280"/>
        <v>0</v>
      </c>
      <c r="S520" s="1684">
        <v>950</v>
      </c>
      <c r="T520" s="1684">
        <v>204</v>
      </c>
      <c r="U520" s="1684">
        <v>760</v>
      </c>
      <c r="V520" s="1684">
        <v>1</v>
      </c>
      <c r="W520" s="1700">
        <f t="shared" si="307"/>
        <v>0.25616698292220114</v>
      </c>
      <c r="X520" s="1684">
        <v>38880</v>
      </c>
      <c r="Y520" s="1701">
        <f t="shared" si="282"/>
        <v>91066</v>
      </c>
      <c r="Z520" s="1701">
        <f t="shared" si="283"/>
        <v>0</v>
      </c>
      <c r="AA520" s="1684">
        <v>950</v>
      </c>
      <c r="AB520" s="1684">
        <v>192</v>
      </c>
      <c r="AC520" s="1684">
        <v>760</v>
      </c>
      <c r="AD520" s="1684">
        <v>1</v>
      </c>
      <c r="AE520" s="1700">
        <f t="shared" si="308"/>
        <v>0.35850694444444442</v>
      </c>
      <c r="AF520" s="1684">
        <v>49560</v>
      </c>
      <c r="AG520" s="1701">
        <f t="shared" si="285"/>
        <v>82944</v>
      </c>
      <c r="AH520" s="1701">
        <f t="shared" si="286"/>
        <v>0</v>
      </c>
      <c r="AI520" s="1684">
        <v>950</v>
      </c>
      <c r="AJ520" s="1684">
        <v>1320</v>
      </c>
      <c r="AK520" s="1684">
        <v>1320</v>
      </c>
      <c r="AL520" s="1684">
        <v>0.97</v>
      </c>
      <c r="AM520" s="1700">
        <f t="shared" si="309"/>
        <v>0.10732533180155396</v>
      </c>
      <c r="AN520" s="1684">
        <v>102240</v>
      </c>
      <c r="AO520" s="1701">
        <f t="shared" si="288"/>
        <v>571571</v>
      </c>
      <c r="AP520" s="1701">
        <f t="shared" si="289"/>
        <v>0</v>
      </c>
      <c r="AQ520" s="1684">
        <v>3000</v>
      </c>
      <c r="AR520" s="1684">
        <v>2100</v>
      </c>
      <c r="AS520" s="1684">
        <v>5340</v>
      </c>
      <c r="AT520" s="1684">
        <v>0.94540000000000002</v>
      </c>
      <c r="AU520" s="1700">
        <f t="shared" si="310"/>
        <v>0.47601337156193613</v>
      </c>
      <c r="AV520" s="1684">
        <v>703116</v>
      </c>
      <c r="AW520" s="1701">
        <f t="shared" si="291"/>
        <v>886256</v>
      </c>
      <c r="AX520" s="1701">
        <f t="shared" si="292"/>
        <v>0</v>
      </c>
      <c r="AY520" s="1684">
        <v>3000</v>
      </c>
      <c r="AZ520" s="1684">
        <v>4140</v>
      </c>
      <c r="BA520" s="1684">
        <v>4140</v>
      </c>
      <c r="BB520" s="1684">
        <v>0.94269999999999998</v>
      </c>
      <c r="BC520" s="1700">
        <f t="shared" si="311"/>
        <v>0.20028468610478656</v>
      </c>
      <c r="BD520" s="1684">
        <v>562800</v>
      </c>
      <c r="BE520" s="1701">
        <f t="shared" si="294"/>
        <v>1686000</v>
      </c>
      <c r="BF520" s="1701">
        <f t="shared" si="295"/>
        <v>0</v>
      </c>
      <c r="BG520" s="1684">
        <v>3000</v>
      </c>
      <c r="BH520" s="1684">
        <v>3960</v>
      </c>
      <c r="BI520" s="1684">
        <v>3960</v>
      </c>
      <c r="BJ520" s="1684">
        <v>0.96789999999999998</v>
      </c>
      <c r="BK520" s="1700">
        <f t="shared" si="312"/>
        <v>0.32991244426709965</v>
      </c>
      <c r="BL520" s="1684">
        <v>940800</v>
      </c>
      <c r="BM520" s="1701">
        <f t="shared" si="297"/>
        <v>1710999</v>
      </c>
      <c r="BN520" s="1701">
        <f t="shared" si="298"/>
        <v>0</v>
      </c>
    </row>
    <row r="521" spans="1:66">
      <c r="A521" s="1717" t="s">
        <v>3725</v>
      </c>
      <c r="B521" s="1674">
        <v>1220</v>
      </c>
      <c r="C521" s="1674">
        <v>76</v>
      </c>
      <c r="D521" s="1716">
        <v>32</v>
      </c>
      <c r="E521" s="1684" t="s">
        <v>3726</v>
      </c>
      <c r="F521" s="1684" t="s">
        <v>3727</v>
      </c>
      <c r="G521" s="1684" t="s">
        <v>2116</v>
      </c>
      <c r="H521" s="1684" t="s">
        <v>2115</v>
      </c>
      <c r="I521" s="1684">
        <v>33</v>
      </c>
      <c r="J521" s="1684">
        <v>3500</v>
      </c>
      <c r="K521" s="1684">
        <v>3500</v>
      </c>
      <c r="L521" s="1684">
        <v>3120</v>
      </c>
      <c r="M521" s="1684">
        <v>3120</v>
      </c>
      <c r="N521" s="1684">
        <v>0.97</v>
      </c>
      <c r="O521" s="1700">
        <f t="shared" si="306"/>
        <v>0.16003612653097188</v>
      </c>
      <c r="P521" s="1684">
        <v>348720</v>
      </c>
      <c r="Q521" s="1701">
        <f t="shared" si="279"/>
        <v>1307405</v>
      </c>
      <c r="R521" s="1701">
        <f t="shared" si="280"/>
        <v>0</v>
      </c>
      <c r="S521" s="1684">
        <v>3500</v>
      </c>
      <c r="T521" s="1684">
        <v>3144</v>
      </c>
      <c r="U521" s="1684">
        <v>3144</v>
      </c>
      <c r="V521" s="1684">
        <v>0.97</v>
      </c>
      <c r="W521" s="1700">
        <f t="shared" si="307"/>
        <v>0.37095377960331744</v>
      </c>
      <c r="X521" s="1684">
        <v>841680</v>
      </c>
      <c r="Y521" s="1701">
        <f t="shared" si="282"/>
        <v>1361377</v>
      </c>
      <c r="Z521" s="1701">
        <f t="shared" si="283"/>
        <v>0</v>
      </c>
      <c r="AA521" s="1684">
        <v>3500</v>
      </c>
      <c r="AB521" s="1684">
        <v>3264</v>
      </c>
      <c r="AC521" s="1684">
        <v>3264</v>
      </c>
      <c r="AD521" s="1684">
        <v>0.97</v>
      </c>
      <c r="AE521" s="1700">
        <f t="shared" si="308"/>
        <v>0.63222239067448283</v>
      </c>
      <c r="AF521" s="1684">
        <v>1441200</v>
      </c>
      <c r="AG521" s="1701">
        <f t="shared" si="285"/>
        <v>1367747</v>
      </c>
      <c r="AH521" s="1701">
        <f t="shared" si="286"/>
        <v>73453</v>
      </c>
      <c r="AI521" s="1684">
        <v>3500</v>
      </c>
      <c r="AJ521" s="1684">
        <v>3192</v>
      </c>
      <c r="AK521" s="1684">
        <v>3192</v>
      </c>
      <c r="AL521" s="1684">
        <v>0.97</v>
      </c>
      <c r="AM521" s="1700">
        <f t="shared" si="309"/>
        <v>0.60385416484343546</v>
      </c>
      <c r="AN521" s="1684">
        <v>1391040</v>
      </c>
      <c r="AO521" s="1701">
        <f t="shared" si="288"/>
        <v>1382162</v>
      </c>
      <c r="AP521" s="1701">
        <f t="shared" si="289"/>
        <v>8878</v>
      </c>
      <c r="AQ521" s="1684">
        <v>3500</v>
      </c>
      <c r="AR521" s="1684">
        <v>3168</v>
      </c>
      <c r="AS521" s="1684">
        <v>3168</v>
      </c>
      <c r="AT521" s="1684">
        <v>0.97</v>
      </c>
      <c r="AU521" s="1700">
        <f t="shared" si="310"/>
        <v>0.29298219978299794</v>
      </c>
      <c r="AV521" s="1684">
        <v>669840</v>
      </c>
      <c r="AW521" s="1701">
        <f t="shared" si="291"/>
        <v>1371769</v>
      </c>
      <c r="AX521" s="1701">
        <f t="shared" si="292"/>
        <v>0</v>
      </c>
      <c r="AY521" s="1684">
        <v>3500</v>
      </c>
      <c r="AZ521" s="1684">
        <v>3192</v>
      </c>
      <c r="BA521" s="1684">
        <v>3192</v>
      </c>
      <c r="BB521" s="1684">
        <v>0.97</v>
      </c>
      <c r="BC521" s="1700">
        <f t="shared" si="311"/>
        <v>0.45953586715930722</v>
      </c>
      <c r="BD521" s="1684">
        <v>1024440</v>
      </c>
      <c r="BE521" s="1701">
        <f t="shared" si="294"/>
        <v>1337576</v>
      </c>
      <c r="BF521" s="1701">
        <f t="shared" si="295"/>
        <v>0</v>
      </c>
      <c r="BG521" s="1684">
        <v>3500</v>
      </c>
      <c r="BH521" s="1684">
        <v>2664</v>
      </c>
      <c r="BI521" s="1684">
        <v>2800</v>
      </c>
      <c r="BJ521" s="1684">
        <v>0.97</v>
      </c>
      <c r="BK521" s="1700">
        <f t="shared" si="312"/>
        <v>3.851124153751357E-2</v>
      </c>
      <c r="BL521" s="1684">
        <v>74040</v>
      </c>
      <c r="BM521" s="1701">
        <f t="shared" si="297"/>
        <v>1153533</v>
      </c>
      <c r="BN521" s="1701">
        <f t="shared" si="298"/>
        <v>0</v>
      </c>
    </row>
    <row r="522" spans="1:66">
      <c r="A522" s="1717" t="s">
        <v>2937</v>
      </c>
      <c r="B522" s="1674">
        <v>6210</v>
      </c>
      <c r="C522" s="1674">
        <v>4</v>
      </c>
      <c r="D522" s="1716">
        <v>33</v>
      </c>
      <c r="E522" s="1684" t="s">
        <v>3314</v>
      </c>
      <c r="F522" s="1684" t="s">
        <v>1764</v>
      </c>
      <c r="G522" s="1684" t="s">
        <v>2116</v>
      </c>
      <c r="H522" s="1684" t="s">
        <v>2115</v>
      </c>
      <c r="I522" s="1684">
        <v>33</v>
      </c>
      <c r="J522" s="1684">
        <v>4200</v>
      </c>
      <c r="K522" s="1684">
        <v>4200</v>
      </c>
      <c r="L522" s="1684">
        <v>3902.4</v>
      </c>
      <c r="M522" s="1684">
        <v>3902.4</v>
      </c>
      <c r="N522" s="1684">
        <v>0.99760000000000004</v>
      </c>
      <c r="O522" s="1700">
        <f t="shared" si="306"/>
        <v>0.89388288212606792</v>
      </c>
      <c r="P522" s="1684">
        <v>2505540</v>
      </c>
      <c r="Q522" s="1701">
        <f t="shared" si="279"/>
        <v>1681791</v>
      </c>
      <c r="R522" s="1701">
        <f t="shared" si="280"/>
        <v>823749</v>
      </c>
      <c r="S522" s="1684">
        <v>4200</v>
      </c>
      <c r="T522" s="1684">
        <v>3720</v>
      </c>
      <c r="U522" s="1684">
        <v>3720</v>
      </c>
      <c r="V522" s="1684">
        <v>0.98099999999999998</v>
      </c>
      <c r="W522" s="1700">
        <f t="shared" si="307"/>
        <v>0.27470871285609372</v>
      </c>
      <c r="X522" s="1684">
        <v>745860</v>
      </c>
      <c r="Y522" s="1701">
        <f t="shared" si="282"/>
        <v>1629056</v>
      </c>
      <c r="Z522" s="1701">
        <f t="shared" si="283"/>
        <v>0</v>
      </c>
      <c r="AA522" s="1684">
        <v>4200</v>
      </c>
      <c r="AB522" s="1684">
        <v>3698.4</v>
      </c>
      <c r="AC522" s="1684">
        <v>3698.4</v>
      </c>
      <c r="AD522" s="1684">
        <v>0.99470000000000003</v>
      </c>
      <c r="AE522" s="1700">
        <f t="shared" si="308"/>
        <v>0.87766427477701903</v>
      </c>
      <c r="AF522" s="1684">
        <v>2324700</v>
      </c>
      <c r="AG522" s="1701">
        <f t="shared" si="285"/>
        <v>1589241</v>
      </c>
      <c r="AH522" s="1701">
        <f t="shared" si="286"/>
        <v>735459</v>
      </c>
      <c r="AI522" s="1684">
        <v>4200</v>
      </c>
      <c r="AJ522" s="1684">
        <v>3710.4</v>
      </c>
      <c r="AK522" s="1684">
        <v>3710.4</v>
      </c>
      <c r="AL522" s="1684">
        <v>0.99780000000000002</v>
      </c>
      <c r="AM522" s="1700">
        <f t="shared" si="309"/>
        <v>0.9042919503239305</v>
      </c>
      <c r="AN522" s="1684">
        <v>2490840</v>
      </c>
      <c r="AO522" s="1701">
        <f t="shared" si="288"/>
        <v>1652679</v>
      </c>
      <c r="AP522" s="1701">
        <f t="shared" si="289"/>
        <v>838161</v>
      </c>
      <c r="AQ522" s="1684">
        <v>4200</v>
      </c>
      <c r="AR522" s="1684">
        <v>3672</v>
      </c>
      <c r="AS522" s="1684">
        <v>3672</v>
      </c>
      <c r="AT522" s="1684">
        <v>0.99829999999999997</v>
      </c>
      <c r="AU522" s="1700">
        <f t="shared" si="310"/>
        <v>0.90779104856356874</v>
      </c>
      <c r="AV522" s="1684">
        <v>2475840</v>
      </c>
      <c r="AW522" s="1701">
        <f t="shared" si="291"/>
        <v>1636394</v>
      </c>
      <c r="AX522" s="1701">
        <f t="shared" si="292"/>
        <v>839446</v>
      </c>
      <c r="AY522" s="1684">
        <v>4200</v>
      </c>
      <c r="AZ522" s="1684">
        <v>3828</v>
      </c>
      <c r="BA522" s="1684">
        <v>3828</v>
      </c>
      <c r="BB522" s="1684">
        <v>0.99539999999999995</v>
      </c>
      <c r="BC522" s="1700">
        <f t="shared" si="311"/>
        <v>0.74225755787664704</v>
      </c>
      <c r="BD522" s="1684">
        <v>2036370</v>
      </c>
      <c r="BE522" s="1701">
        <f t="shared" si="294"/>
        <v>1646089</v>
      </c>
      <c r="BF522" s="1701">
        <f t="shared" si="295"/>
        <v>390281</v>
      </c>
      <c r="BG522" s="1684">
        <v>4200</v>
      </c>
      <c r="BH522" s="1684">
        <v>3902.4</v>
      </c>
      <c r="BI522" s="1684">
        <v>3902.4</v>
      </c>
      <c r="BJ522" s="1684">
        <v>0.99739999999999995</v>
      </c>
      <c r="BK522" s="1700">
        <f t="shared" si="312"/>
        <v>0.87618059216701105</v>
      </c>
      <c r="BL522" s="1684">
        <v>2537276</v>
      </c>
      <c r="BM522" s="1701">
        <f t="shared" si="297"/>
        <v>1737502</v>
      </c>
      <c r="BN522" s="1701">
        <f t="shared" si="298"/>
        <v>799774</v>
      </c>
    </row>
    <row r="523" spans="1:66">
      <c r="A523" s="1717" t="s">
        <v>2935</v>
      </c>
      <c r="B523" s="1674">
        <v>6150</v>
      </c>
      <c r="C523" s="1674">
        <v>9</v>
      </c>
      <c r="D523" s="1716">
        <v>34</v>
      </c>
      <c r="E523" s="1684" t="s">
        <v>3308</v>
      </c>
      <c r="F523" s="1684" t="s">
        <v>3795</v>
      </c>
      <c r="G523" s="1684" t="s">
        <v>2116</v>
      </c>
      <c r="H523" s="1684" t="s">
        <v>2115</v>
      </c>
      <c r="I523" s="1684">
        <v>33</v>
      </c>
      <c r="J523" s="1684">
        <v>4400</v>
      </c>
      <c r="K523" s="1684">
        <v>4400</v>
      </c>
      <c r="L523" s="1684">
        <v>3780</v>
      </c>
      <c r="M523" s="1684">
        <v>3780</v>
      </c>
      <c r="N523" s="1684">
        <v>0.97499999999999998</v>
      </c>
      <c r="O523" s="1700">
        <f t="shared" si="306"/>
        <v>0.4931488264821598</v>
      </c>
      <c r="P523" s="1684">
        <v>1308600</v>
      </c>
      <c r="Q523" s="1701">
        <f t="shared" si="279"/>
        <v>1592136</v>
      </c>
      <c r="R523" s="1701">
        <f t="shared" si="280"/>
        <v>0</v>
      </c>
      <c r="S523" s="1684">
        <v>4400</v>
      </c>
      <c r="T523" s="1684">
        <v>3720</v>
      </c>
      <c r="U523" s="1684">
        <v>3720</v>
      </c>
      <c r="V523" s="1684">
        <v>0.98529999999999995</v>
      </c>
      <c r="W523" s="1700">
        <f t="shared" si="307"/>
        <v>0.32387296871362481</v>
      </c>
      <c r="X523" s="1684">
        <v>883200</v>
      </c>
      <c r="Y523" s="1701">
        <f t="shared" si="282"/>
        <v>1636197</v>
      </c>
      <c r="Z523" s="1701">
        <f t="shared" si="283"/>
        <v>0</v>
      </c>
      <c r="AA523" s="1684">
        <v>4400</v>
      </c>
      <c r="AB523" s="1684">
        <v>3720</v>
      </c>
      <c r="AC523" s="1684">
        <v>3720</v>
      </c>
      <c r="AD523" s="1684">
        <v>0.97399999999999998</v>
      </c>
      <c r="AE523" s="1700">
        <f t="shared" si="308"/>
        <v>0.60304475502859289</v>
      </c>
      <c r="AF523" s="1684">
        <v>1573200</v>
      </c>
      <c r="AG523" s="1701">
        <f t="shared" si="285"/>
        <v>1565257</v>
      </c>
      <c r="AH523" s="1701">
        <f t="shared" si="286"/>
        <v>7943</v>
      </c>
      <c r="AI523" s="1684">
        <v>4400</v>
      </c>
      <c r="AJ523" s="1684">
        <v>3720</v>
      </c>
      <c r="AK523" s="1684">
        <v>3720</v>
      </c>
      <c r="AL523" s="1684">
        <v>0.97509999999999997</v>
      </c>
      <c r="AM523" s="1700">
        <f t="shared" si="309"/>
        <v>0.33993329499401559</v>
      </c>
      <c r="AN523" s="1684">
        <v>917400</v>
      </c>
      <c r="AO523" s="1701">
        <f t="shared" si="288"/>
        <v>1619259</v>
      </c>
      <c r="AP523" s="1701">
        <f t="shared" si="289"/>
        <v>0</v>
      </c>
      <c r="AQ523" s="1684">
        <v>4400</v>
      </c>
      <c r="AR523" s="1684">
        <v>3540</v>
      </c>
      <c r="AS523" s="1684">
        <v>3540</v>
      </c>
      <c r="AT523" s="1684">
        <v>0.98260000000000003</v>
      </c>
      <c r="AU523" s="1700">
        <f t="shared" si="310"/>
        <v>0.74723739634243092</v>
      </c>
      <c r="AV523" s="1684">
        <v>1933800</v>
      </c>
      <c r="AW523" s="1701">
        <f t="shared" si="291"/>
        <v>1552760</v>
      </c>
      <c r="AX523" s="1701">
        <f t="shared" si="292"/>
        <v>381040</v>
      </c>
      <c r="AY523" s="1684">
        <v>4400</v>
      </c>
      <c r="AZ523" s="1684">
        <v>3600</v>
      </c>
      <c r="BA523" s="1684">
        <v>3600</v>
      </c>
      <c r="BB523" s="1684">
        <v>0.98560000000000003</v>
      </c>
      <c r="BC523" s="1700">
        <f t="shared" si="311"/>
        <v>0.80323322510822504</v>
      </c>
      <c r="BD523" s="1684">
        <v>2052000</v>
      </c>
      <c r="BE523" s="1701">
        <f t="shared" si="294"/>
        <v>1532805</v>
      </c>
      <c r="BF523" s="1701">
        <f t="shared" si="295"/>
        <v>519195</v>
      </c>
      <c r="BG523" s="1684">
        <v>4400</v>
      </c>
      <c r="BH523" s="1684">
        <v>3780</v>
      </c>
      <c r="BI523" s="1684">
        <v>3780</v>
      </c>
      <c r="BJ523" s="1684">
        <v>0.98009999999999997</v>
      </c>
      <c r="BK523" s="1700">
        <f t="shared" si="312"/>
        <v>0.72857092878091401</v>
      </c>
      <c r="BL523" s="1684">
        <v>2008200</v>
      </c>
      <c r="BM523" s="1701">
        <f t="shared" si="297"/>
        <v>1653813</v>
      </c>
      <c r="BN523" s="1701">
        <f t="shared" si="298"/>
        <v>354387</v>
      </c>
    </row>
    <row r="524" spans="1:66">
      <c r="A524" s="1717" t="s">
        <v>2940</v>
      </c>
      <c r="B524" s="1674">
        <v>6110</v>
      </c>
      <c r="C524" s="1674">
        <v>12</v>
      </c>
      <c r="D524" s="1716">
        <v>35</v>
      </c>
      <c r="E524" s="1684" t="s">
        <v>3316</v>
      </c>
      <c r="F524" s="1684" t="s">
        <v>654</v>
      </c>
      <c r="G524" s="1684" t="s">
        <v>2116</v>
      </c>
      <c r="H524" s="1684" t="s">
        <v>2115</v>
      </c>
      <c r="I524" s="1684">
        <v>132</v>
      </c>
      <c r="J524" s="1684">
        <v>4500</v>
      </c>
      <c r="K524" s="1684">
        <v>4500</v>
      </c>
      <c r="L524" s="1684">
        <v>4080</v>
      </c>
      <c r="M524" s="1684">
        <v>4080</v>
      </c>
      <c r="N524" s="1684">
        <v>0.98029999999999995</v>
      </c>
      <c r="O524" s="1700">
        <f t="shared" si="306"/>
        <v>0.52288213703199216</v>
      </c>
      <c r="P524" s="1684">
        <v>1505759</v>
      </c>
      <c r="Q524" s="1701">
        <f t="shared" si="279"/>
        <v>1727838</v>
      </c>
      <c r="R524" s="1701">
        <f t="shared" si="280"/>
        <v>0</v>
      </c>
      <c r="S524" s="1684">
        <v>4500</v>
      </c>
      <c r="T524" s="1684">
        <v>4320</v>
      </c>
      <c r="U524" s="1684">
        <v>4320</v>
      </c>
      <c r="V524" s="1684">
        <v>0.98219999999999996</v>
      </c>
      <c r="W524" s="1700">
        <f t="shared" si="307"/>
        <v>0.49583299578373186</v>
      </c>
      <c r="X524" s="1684">
        <v>1565280</v>
      </c>
      <c r="Y524" s="1701">
        <f t="shared" si="282"/>
        <v>1894122</v>
      </c>
      <c r="Z524" s="1701">
        <f t="shared" si="283"/>
        <v>0</v>
      </c>
      <c r="AA524" s="1684">
        <v>4500</v>
      </c>
      <c r="AB524" s="1684">
        <v>4080</v>
      </c>
      <c r="AC524" s="1684">
        <v>4080</v>
      </c>
      <c r="AD524" s="1684">
        <v>0.98329999999999995</v>
      </c>
      <c r="AE524" s="1700">
        <f t="shared" si="308"/>
        <v>0.57762011208090136</v>
      </c>
      <c r="AF524" s="1684">
        <v>1668480</v>
      </c>
      <c r="AG524" s="1701">
        <f t="shared" si="285"/>
        <v>1733125</v>
      </c>
      <c r="AH524" s="1701">
        <f t="shared" si="286"/>
        <v>0</v>
      </c>
      <c r="AI524" s="1684">
        <v>4500</v>
      </c>
      <c r="AJ524" s="1684">
        <v>3408</v>
      </c>
      <c r="AK524" s="1684">
        <v>3600</v>
      </c>
      <c r="AL524" s="1684">
        <v>0.97219999999999995</v>
      </c>
      <c r="AM524" s="1700">
        <f t="shared" si="309"/>
        <v>0.58231356315599414</v>
      </c>
      <c r="AN524" s="1684">
        <v>1435440</v>
      </c>
      <c r="AO524" s="1701">
        <f t="shared" si="288"/>
        <v>1479038</v>
      </c>
      <c r="AP524" s="1701">
        <f t="shared" si="289"/>
        <v>0</v>
      </c>
      <c r="AQ524" s="1684">
        <v>4500</v>
      </c>
      <c r="AR524" s="1684">
        <v>4272</v>
      </c>
      <c r="AS524" s="1684">
        <v>4272</v>
      </c>
      <c r="AT524" s="1684">
        <v>0.9798</v>
      </c>
      <c r="AU524" s="1700">
        <f t="shared" si="310"/>
        <v>0.52991412394818982</v>
      </c>
      <c r="AV524" s="1684">
        <v>1650240</v>
      </c>
      <c r="AW524" s="1701">
        <f t="shared" si="291"/>
        <v>1868499</v>
      </c>
      <c r="AX524" s="1701">
        <f t="shared" si="292"/>
        <v>0</v>
      </c>
      <c r="AY524" s="1684">
        <v>4500</v>
      </c>
      <c r="AZ524" s="1684">
        <v>3648</v>
      </c>
      <c r="BA524" s="1684">
        <v>3648</v>
      </c>
      <c r="BB524" s="1684">
        <v>0.97929999999999995</v>
      </c>
      <c r="BC524" s="1700">
        <f t="shared" si="311"/>
        <v>0.55983418159408538</v>
      </c>
      <c r="BD524" s="1684">
        <v>1440000</v>
      </c>
      <c r="BE524" s="1701">
        <f t="shared" si="294"/>
        <v>1543314</v>
      </c>
      <c r="BF524" s="1701">
        <f t="shared" si="295"/>
        <v>0</v>
      </c>
      <c r="BG524" s="1684">
        <v>4500</v>
      </c>
      <c r="BH524" s="1684">
        <v>4272</v>
      </c>
      <c r="BI524" s="1684">
        <v>4272</v>
      </c>
      <c r="BJ524" s="1684">
        <v>0.97670000000000001</v>
      </c>
      <c r="BK524" s="1700">
        <f t="shared" si="312"/>
        <v>0.49232164402178841</v>
      </c>
      <c r="BL524" s="1684">
        <v>1528320</v>
      </c>
      <c r="BM524" s="1701">
        <f t="shared" si="297"/>
        <v>1862587</v>
      </c>
      <c r="BN524" s="1701">
        <f t="shared" si="298"/>
        <v>0</v>
      </c>
    </row>
    <row r="525" spans="1:66">
      <c r="A525" s="1717" t="s">
        <v>3913</v>
      </c>
      <c r="B525" s="1674">
        <v>6210</v>
      </c>
      <c r="C525" s="1674">
        <v>48</v>
      </c>
      <c r="D525" s="1716">
        <v>36</v>
      </c>
      <c r="E525" s="1684" t="s">
        <v>3914</v>
      </c>
      <c r="F525" s="1684" t="s">
        <v>3636</v>
      </c>
      <c r="G525" s="1684" t="s">
        <v>2116</v>
      </c>
      <c r="H525" s="1684" t="s">
        <v>2115</v>
      </c>
      <c r="I525" s="1684">
        <v>33</v>
      </c>
      <c r="J525" s="1684">
        <v>4500</v>
      </c>
      <c r="K525" s="1684">
        <v>4500</v>
      </c>
      <c r="L525" s="1684">
        <v>3566.4</v>
      </c>
      <c r="M525" s="1684">
        <v>3600</v>
      </c>
      <c r="N525" s="1684">
        <v>0.9738</v>
      </c>
      <c r="O525" s="1700">
        <f t="shared" si="306"/>
        <v>0.64596668546638236</v>
      </c>
      <c r="P525" s="1684">
        <v>1615260</v>
      </c>
      <c r="Q525" s="1701">
        <f t="shared" si="279"/>
        <v>1500319</v>
      </c>
      <c r="R525" s="1701">
        <f t="shared" si="280"/>
        <v>114941</v>
      </c>
      <c r="S525" s="1684">
        <v>4500</v>
      </c>
      <c r="T525" s="1684">
        <v>3528</v>
      </c>
      <c r="U525" s="1684">
        <v>3600</v>
      </c>
      <c r="V525" s="1684">
        <v>0.97889999999999999</v>
      </c>
      <c r="W525" s="1700">
        <f t="shared" si="307"/>
        <v>0.45724217011418439</v>
      </c>
      <c r="X525" s="1684">
        <v>1174860</v>
      </c>
      <c r="Y525" s="1701">
        <f t="shared" si="282"/>
        <v>1541669</v>
      </c>
      <c r="Z525" s="1701">
        <f t="shared" si="283"/>
        <v>0</v>
      </c>
      <c r="AA525" s="1684">
        <v>4500</v>
      </c>
      <c r="AB525" s="1684">
        <v>3494.4</v>
      </c>
      <c r="AC525" s="1684">
        <v>3600</v>
      </c>
      <c r="AD525" s="1684">
        <v>0.97519999999999996</v>
      </c>
      <c r="AE525" s="1700">
        <f t="shared" si="308"/>
        <v>0.25818684010593368</v>
      </c>
      <c r="AF525" s="1684">
        <v>633480</v>
      </c>
      <c r="AG525" s="1701">
        <f t="shared" si="285"/>
        <v>1472143</v>
      </c>
      <c r="AH525" s="1701">
        <f t="shared" si="286"/>
        <v>0</v>
      </c>
      <c r="AI525" s="1684">
        <v>4500</v>
      </c>
      <c r="AJ525" s="1684">
        <v>3696</v>
      </c>
      <c r="AK525" s="1684">
        <v>3696</v>
      </c>
      <c r="AL525" s="1684">
        <v>0.96330000000000005</v>
      </c>
      <c r="AM525" s="1700">
        <f t="shared" si="309"/>
        <v>0.83284965582209936</v>
      </c>
      <c r="AN525" s="1684">
        <v>2206140</v>
      </c>
      <c r="AO525" s="1701">
        <f t="shared" si="288"/>
        <v>1589343</v>
      </c>
      <c r="AP525" s="1701">
        <f t="shared" si="289"/>
        <v>616797</v>
      </c>
      <c r="AQ525" s="1684">
        <v>4500</v>
      </c>
      <c r="AR525" s="1684">
        <v>3720</v>
      </c>
      <c r="AS525" s="1684">
        <v>3720</v>
      </c>
      <c r="AT525" s="1684">
        <v>0.96260000000000001</v>
      </c>
      <c r="AU525" s="1700">
        <f t="shared" si="310"/>
        <v>0.81767342450881841</v>
      </c>
      <c r="AV525" s="1684">
        <v>2178420</v>
      </c>
      <c r="AW525" s="1701">
        <f t="shared" si="291"/>
        <v>1598501</v>
      </c>
      <c r="AX525" s="1701">
        <f t="shared" si="292"/>
        <v>579919</v>
      </c>
      <c r="AY525" s="1684">
        <v>4500</v>
      </c>
      <c r="AZ525" s="1684">
        <v>3830.4</v>
      </c>
      <c r="BA525" s="1684">
        <v>3830.4</v>
      </c>
      <c r="BB525" s="1684">
        <v>0.95660000000000001</v>
      </c>
      <c r="BC525" s="1700">
        <f t="shared" si="311"/>
        <v>0.76283955352641597</v>
      </c>
      <c r="BD525" s="1684">
        <v>2012520</v>
      </c>
      <c r="BE525" s="1701">
        <f t="shared" si="294"/>
        <v>1582917</v>
      </c>
      <c r="BF525" s="1701">
        <f t="shared" si="295"/>
        <v>429603</v>
      </c>
      <c r="BG525" s="1684">
        <v>4500</v>
      </c>
      <c r="BH525" s="1684">
        <v>3782.4</v>
      </c>
      <c r="BI525" s="1684">
        <v>3782.4</v>
      </c>
      <c r="BJ525" s="1684">
        <v>0.97099999999999997</v>
      </c>
      <c r="BK525" s="1700">
        <f t="shared" si="312"/>
        <v>0.68638330339745646</v>
      </c>
      <c r="BL525" s="1684">
        <v>1875540</v>
      </c>
      <c r="BM525" s="1701">
        <f t="shared" si="297"/>
        <v>1639498</v>
      </c>
      <c r="BN525" s="1701">
        <f t="shared" si="298"/>
        <v>236042</v>
      </c>
    </row>
    <row r="526" spans="1:66">
      <c r="A526" s="1717" t="s">
        <v>2873</v>
      </c>
      <c r="B526" s="1674">
        <v>6110</v>
      </c>
      <c r="C526" s="1674">
        <v>21</v>
      </c>
      <c r="D526" s="1716">
        <v>37</v>
      </c>
      <c r="E526" s="1684" t="s">
        <v>3246</v>
      </c>
      <c r="F526" s="1684" t="s">
        <v>1414</v>
      </c>
      <c r="G526" s="1684" t="s">
        <v>2116</v>
      </c>
      <c r="H526" s="1684" t="s">
        <v>2115</v>
      </c>
      <c r="I526" s="1684">
        <v>132</v>
      </c>
      <c r="J526" s="1684">
        <v>5000</v>
      </c>
      <c r="K526" s="1684">
        <v>5000</v>
      </c>
      <c r="L526" s="1684">
        <v>4720</v>
      </c>
      <c r="M526" s="1684">
        <v>4720</v>
      </c>
      <c r="N526" s="1684">
        <v>0.99509999999999998</v>
      </c>
      <c r="O526" s="1700">
        <f t="shared" si="306"/>
        <v>0.87105844059620963</v>
      </c>
      <c r="P526" s="1684">
        <v>2945700</v>
      </c>
      <c r="Q526" s="1701">
        <f t="shared" si="279"/>
        <v>2029049</v>
      </c>
      <c r="R526" s="1701">
        <f t="shared" si="280"/>
        <v>916651</v>
      </c>
      <c r="S526" s="1684">
        <v>5000</v>
      </c>
      <c r="T526" s="1684">
        <v>4840</v>
      </c>
      <c r="U526" s="1684">
        <v>4840</v>
      </c>
      <c r="V526" s="1684">
        <v>0.9919</v>
      </c>
      <c r="W526" s="1700">
        <f t="shared" si="307"/>
        <v>0.81785272401108178</v>
      </c>
      <c r="X526" s="1684">
        <v>2921200</v>
      </c>
      <c r="Y526" s="1701">
        <f t="shared" si="282"/>
        <v>2143075</v>
      </c>
      <c r="Z526" s="1701">
        <f t="shared" si="283"/>
        <v>778125</v>
      </c>
      <c r="AA526" s="1684">
        <v>5000</v>
      </c>
      <c r="AB526" s="1684">
        <v>4840</v>
      </c>
      <c r="AC526" s="1684">
        <v>4840</v>
      </c>
      <c r="AD526" s="1684">
        <v>0.99239999999999995</v>
      </c>
      <c r="AE526" s="1700">
        <f t="shared" si="308"/>
        <v>0.8005342439084332</v>
      </c>
      <c r="AF526" s="1684">
        <v>2768500</v>
      </c>
      <c r="AG526" s="1701">
        <f t="shared" si="285"/>
        <v>2074989</v>
      </c>
      <c r="AH526" s="1701">
        <f t="shared" si="286"/>
        <v>693511</v>
      </c>
      <c r="AI526" s="1684">
        <v>5000</v>
      </c>
      <c r="AJ526" s="1684">
        <v>4880</v>
      </c>
      <c r="AK526" s="1684">
        <v>4880</v>
      </c>
      <c r="AL526" s="1684">
        <v>0.99360000000000004</v>
      </c>
      <c r="AM526" s="1700">
        <f t="shared" si="309"/>
        <v>0.85114736960651816</v>
      </c>
      <c r="AN526" s="1684">
        <v>3070500</v>
      </c>
      <c r="AO526" s="1701">
        <f t="shared" si="288"/>
        <v>2164490</v>
      </c>
      <c r="AP526" s="1701">
        <f t="shared" si="289"/>
        <v>906010</v>
      </c>
      <c r="AQ526" s="1684">
        <v>5000</v>
      </c>
      <c r="AR526" s="1684">
        <v>4720</v>
      </c>
      <c r="AS526" s="1684">
        <v>4720</v>
      </c>
      <c r="AT526" s="1684">
        <v>0.99670000000000003</v>
      </c>
      <c r="AU526" s="1700">
        <f t="shared" si="310"/>
        <v>0.86752018859246627</v>
      </c>
      <c r="AV526" s="1684">
        <v>3036400</v>
      </c>
      <c r="AW526" s="1701">
        <f t="shared" si="291"/>
        <v>2100055</v>
      </c>
      <c r="AX526" s="1701">
        <f t="shared" si="292"/>
        <v>936345</v>
      </c>
      <c r="AY526" s="1684">
        <v>5000</v>
      </c>
      <c r="AZ526" s="1684">
        <v>4760</v>
      </c>
      <c r="BA526" s="1684">
        <v>4760</v>
      </c>
      <c r="BB526" s="1684">
        <v>0.99580000000000002</v>
      </c>
      <c r="BC526" s="1700">
        <f t="shared" si="311"/>
        <v>0.87555524988331002</v>
      </c>
      <c r="BD526" s="1684">
        <v>2988100</v>
      </c>
      <c r="BE526" s="1701">
        <f t="shared" si="294"/>
        <v>2047683</v>
      </c>
      <c r="BF526" s="1701">
        <f t="shared" si="295"/>
        <v>940417</v>
      </c>
      <c r="BG526" s="1684">
        <v>5000</v>
      </c>
      <c r="BH526" s="1684">
        <v>4880</v>
      </c>
      <c r="BI526" s="1684">
        <v>4880</v>
      </c>
      <c r="BJ526" s="1684">
        <v>0.99029999999999996</v>
      </c>
      <c r="BK526" s="1700">
        <f t="shared" si="312"/>
        <v>0.81713206860290633</v>
      </c>
      <c r="BL526" s="1684">
        <v>2938000</v>
      </c>
      <c r="BM526" s="1701">
        <f t="shared" si="297"/>
        <v>2157301</v>
      </c>
      <c r="BN526" s="1701">
        <f t="shared" si="298"/>
        <v>780699</v>
      </c>
    </row>
    <row r="527" spans="1:66" s="1694" customFormat="1">
      <c r="A527" s="1718"/>
      <c r="D527" s="1698">
        <f>+D526</f>
        <v>37</v>
      </c>
      <c r="E527" s="1688"/>
      <c r="F527" s="1689" t="s">
        <v>2192</v>
      </c>
      <c r="G527" s="1688"/>
      <c r="H527" s="1688"/>
      <c r="I527" s="1688"/>
      <c r="J527" s="1688">
        <f>SUM(J490:J526)</f>
        <v>80452.22</v>
      </c>
      <c r="K527" s="1688">
        <f>SUM(K490:K526)</f>
        <v>75641.22</v>
      </c>
      <c r="L527" s="1688">
        <f>SUM(L490:L526)</f>
        <v>63624.100000000006</v>
      </c>
      <c r="M527" s="1688">
        <f>SUM(M490:M526)</f>
        <v>75374.899999999994</v>
      </c>
      <c r="N527" s="1688">
        <f>ROUND(AVERAGE(N490:N526),4)</f>
        <v>0.81899999999999995</v>
      </c>
      <c r="O527" s="1696">
        <f t="shared" si="306"/>
        <v>0.56493465784651564</v>
      </c>
      <c r="P527" s="1688">
        <f t="shared" ref="P527:U527" si="313">SUM(P490:P526)</f>
        <v>21195139</v>
      </c>
      <c r="Q527" s="1688">
        <f t="shared" si="313"/>
        <v>25268672</v>
      </c>
      <c r="R527" s="1688">
        <f t="shared" si="313"/>
        <v>2318168</v>
      </c>
      <c r="S527" s="1688">
        <f t="shared" si="313"/>
        <v>75641.22</v>
      </c>
      <c r="T527" s="1688">
        <f t="shared" si="313"/>
        <v>62352.880000000005</v>
      </c>
      <c r="U527" s="1688">
        <f t="shared" si="313"/>
        <v>76434.100000000006</v>
      </c>
      <c r="V527" s="1688">
        <f>ROUND(AVERAGE(V490:V526),4)</f>
        <v>0.80469999999999997</v>
      </c>
      <c r="W527" s="1696">
        <f>+X527/(24*30*T527*V527)</f>
        <v>0.54288942290286579</v>
      </c>
      <c r="X527" s="1688">
        <f t="shared" ref="X527:AC527" si="314">SUM(X490:X526)</f>
        <v>19612565</v>
      </c>
      <c r="Y527" s="1688">
        <f t="shared" si="314"/>
        <v>26063706</v>
      </c>
      <c r="Z527" s="1688">
        <f t="shared" si="314"/>
        <v>1311062</v>
      </c>
      <c r="AA527" s="1688">
        <f t="shared" si="314"/>
        <v>77753.22</v>
      </c>
      <c r="AB527" s="1688">
        <f t="shared" si="314"/>
        <v>63700.08</v>
      </c>
      <c r="AC527" s="1688">
        <f t="shared" si="314"/>
        <v>78992.94</v>
      </c>
      <c r="AD527" s="1688">
        <f>ROUND(AVERAGE(AD490:AD526),4)</f>
        <v>0.78800000000000003</v>
      </c>
      <c r="AE527" s="1696">
        <f t="shared" si="308"/>
        <v>0.64207918226111704</v>
      </c>
      <c r="AF527" s="1688">
        <f t="shared" ref="AF527:AK527" si="315">SUM(AF490:AF526)</f>
        <v>23205305</v>
      </c>
      <c r="AG527" s="1688">
        <f t="shared" si="315"/>
        <v>25788544</v>
      </c>
      <c r="AH527" s="1688">
        <f t="shared" si="315"/>
        <v>1901845</v>
      </c>
      <c r="AI527" s="1688">
        <f t="shared" si="315"/>
        <v>78402.22</v>
      </c>
      <c r="AJ527" s="1688">
        <f t="shared" si="315"/>
        <v>62598.500000000007</v>
      </c>
      <c r="AK527" s="1688">
        <f t="shared" si="315"/>
        <v>75587.38</v>
      </c>
      <c r="AL527" s="1688">
        <f>ROUND(AVERAGE(AL490:AL526),4)</f>
        <v>0.82269999999999999</v>
      </c>
      <c r="AM527" s="1696">
        <f>+AN527/(24*30*AJ527*AL527)</f>
        <v>0.60253130689630241</v>
      </c>
      <c r="AN527" s="1688">
        <f t="shared" ref="AN527:AS527" si="316">SUM(AN490:AN526)</f>
        <v>22341768</v>
      </c>
      <c r="AO527" s="1688">
        <f t="shared" si="316"/>
        <v>25954579</v>
      </c>
      <c r="AP527" s="1688">
        <f t="shared" si="316"/>
        <v>3023188</v>
      </c>
      <c r="AQ527" s="1688">
        <f t="shared" si="316"/>
        <v>80452.22</v>
      </c>
      <c r="AR527" s="1688">
        <f t="shared" si="316"/>
        <v>57329</v>
      </c>
      <c r="AS527" s="1688">
        <f t="shared" si="316"/>
        <v>75249.02</v>
      </c>
      <c r="AT527" s="1688">
        <f>ROUND(AVERAGE(AT490:AT526),4)</f>
        <v>0.80310000000000004</v>
      </c>
      <c r="AU527" s="1696">
        <f>+AV527/(24*30*AR527*AT527)</f>
        <v>0.66987982430241</v>
      </c>
      <c r="AV527" s="1688">
        <f t="shared" ref="AV527:BA527" si="317">SUM(AV490:AV526)</f>
        <v>22206156</v>
      </c>
      <c r="AW527" s="1688">
        <f t="shared" si="317"/>
        <v>24062326</v>
      </c>
      <c r="AX527" s="1688">
        <f t="shared" si="317"/>
        <v>3258951</v>
      </c>
      <c r="AY527" s="1688">
        <f t="shared" si="317"/>
        <v>80452.22</v>
      </c>
      <c r="AZ527" s="1688">
        <f t="shared" si="317"/>
        <v>62770.239999999998</v>
      </c>
      <c r="BA527" s="1688">
        <f t="shared" si="317"/>
        <v>78663.259999999995</v>
      </c>
      <c r="BB527" s="1688">
        <f>ROUND(AVERAGE(BB490:BB526),4)</f>
        <v>0.79</v>
      </c>
      <c r="BC527" s="1696">
        <f t="shared" si="311"/>
        <v>0.60960156433829615</v>
      </c>
      <c r="BD527" s="1688">
        <f t="shared" ref="BD527:BI527" si="318">SUM(BD490:BD526)</f>
        <v>21765039</v>
      </c>
      <c r="BE527" s="1688">
        <f t="shared" si="318"/>
        <v>25584011</v>
      </c>
      <c r="BF527" s="1688">
        <f t="shared" si="318"/>
        <v>2915938</v>
      </c>
      <c r="BG527" s="1688">
        <f t="shared" si="318"/>
        <v>80452.22</v>
      </c>
      <c r="BH527" s="1688">
        <f t="shared" si="318"/>
        <v>58301.64</v>
      </c>
      <c r="BI527" s="1688">
        <f t="shared" si="318"/>
        <v>75157.820000000007</v>
      </c>
      <c r="BJ527" s="1688">
        <f>ROUND(AVERAGE(BJ490:BJ526),4)</f>
        <v>0.76380000000000003</v>
      </c>
      <c r="BK527" s="1696">
        <f>+BL527/(24*30*BH527*BJ527)</f>
        <v>0.6575419113235963</v>
      </c>
      <c r="BL527" s="1688">
        <f>SUM(BL490:BL526)</f>
        <v>21082221</v>
      </c>
      <c r="BM527" s="1688">
        <f>SUM(BM490:BM526)</f>
        <v>24779553</v>
      </c>
      <c r="BN527" s="1688">
        <f>SUM(BN490:BN526)</f>
        <v>2786381</v>
      </c>
    </row>
    <row r="528" spans="1:66">
      <c r="A528" s="1717"/>
      <c r="D528" s="1716"/>
      <c r="E528" s="1684"/>
      <c r="F528" s="1704" t="s">
        <v>2236</v>
      </c>
      <c r="G528" s="1684"/>
      <c r="H528" s="1684"/>
      <c r="I528" s="1684"/>
      <c r="J528" s="1684"/>
      <c r="K528" s="1684"/>
      <c r="L528" s="1684"/>
      <c r="M528" s="1684"/>
      <c r="N528" s="1684"/>
      <c r="O528" s="1700"/>
      <c r="P528" s="1684"/>
      <c r="Q528" s="1701"/>
      <c r="R528" s="1701"/>
      <c r="S528" s="1684"/>
      <c r="T528" s="1684"/>
      <c r="U528" s="1684"/>
      <c r="V528" s="1684"/>
      <c r="W528" s="1700"/>
      <c r="X528" s="1684"/>
      <c r="Y528" s="1701"/>
      <c r="Z528" s="1701"/>
      <c r="AA528" s="1684"/>
      <c r="AB528" s="1684"/>
      <c r="AC528" s="1684"/>
      <c r="AD528" s="1684"/>
      <c r="AE528" s="1700"/>
      <c r="AF528" s="1684"/>
      <c r="AG528" s="1701"/>
      <c r="AH528" s="1701"/>
      <c r="AI528" s="1684"/>
      <c r="AJ528" s="1684"/>
      <c r="AK528" s="1684"/>
      <c r="AL528" s="1684"/>
      <c r="AM528" s="1700"/>
      <c r="AN528" s="1684"/>
      <c r="AO528" s="1701"/>
      <c r="AP528" s="1701"/>
      <c r="AQ528" s="1684"/>
      <c r="AR528" s="1684"/>
      <c r="AS528" s="1684"/>
      <c r="AT528" s="1684"/>
      <c r="AU528" s="1700"/>
      <c r="AV528" s="1684"/>
      <c r="AW528" s="1701"/>
      <c r="AX528" s="1701"/>
      <c r="AY528" s="1684"/>
      <c r="AZ528" s="1684"/>
      <c r="BA528" s="1684"/>
      <c r="BB528" s="1684"/>
      <c r="BC528" s="1700"/>
      <c r="BD528" s="1684"/>
      <c r="BE528" s="1701"/>
      <c r="BF528" s="1701"/>
      <c r="BG528" s="1684"/>
      <c r="BH528" s="1684"/>
      <c r="BI528" s="1684"/>
      <c r="BJ528" s="1684"/>
      <c r="BK528" s="1700"/>
      <c r="BL528" s="1684"/>
      <c r="BM528" s="1701"/>
      <c r="BN528" s="1701"/>
    </row>
    <row r="529" spans="1:66">
      <c r="A529" s="1717" t="s">
        <v>4081</v>
      </c>
      <c r="B529" s="1674">
        <v>6150</v>
      </c>
      <c r="C529" s="1674">
        <v>35</v>
      </c>
      <c r="D529" s="1716">
        <v>1</v>
      </c>
      <c r="E529" s="1684" t="s">
        <v>4159</v>
      </c>
      <c r="F529" s="1684" t="s">
        <v>4082</v>
      </c>
      <c r="G529" s="1684" t="s">
        <v>2116</v>
      </c>
      <c r="H529" s="1684" t="s">
        <v>4083</v>
      </c>
      <c r="I529" s="1684">
        <v>33</v>
      </c>
      <c r="J529" s="1684">
        <v>5290</v>
      </c>
      <c r="K529" s="1684">
        <v>0</v>
      </c>
      <c r="L529" s="1684">
        <v>0</v>
      </c>
      <c r="M529" s="1684">
        <v>0</v>
      </c>
      <c r="N529" s="1684">
        <v>0</v>
      </c>
      <c r="O529" s="1700">
        <v>0</v>
      </c>
      <c r="P529" s="1684">
        <v>0</v>
      </c>
      <c r="Q529" s="1701">
        <f t="shared" ref="Q529:Q565" si="319">+ROUND(24*30*L529*N529*0.6,0)</f>
        <v>0</v>
      </c>
      <c r="R529" s="1701">
        <f t="shared" ref="R529:R565" si="320">+MAX((P529-Q529),0)</f>
        <v>0</v>
      </c>
      <c r="S529" s="1684">
        <v>0</v>
      </c>
      <c r="T529" s="1684">
        <v>0</v>
      </c>
      <c r="U529" s="1684">
        <v>0</v>
      </c>
      <c r="V529" s="1684">
        <v>0</v>
      </c>
      <c r="W529" s="1700">
        <v>0</v>
      </c>
      <c r="X529" s="1684">
        <v>0</v>
      </c>
      <c r="Y529" s="1701">
        <f t="shared" ref="Y529:Y565" si="321">+ROUND(24*31*T529*V529*0.6,0)</f>
        <v>0</v>
      </c>
      <c r="Z529" s="1701">
        <f t="shared" ref="Z529:Z565" si="322">+MAX((X529-Y529),0)</f>
        <v>0</v>
      </c>
      <c r="AA529" s="1684">
        <v>0</v>
      </c>
      <c r="AB529" s="1684">
        <v>0</v>
      </c>
      <c r="AC529" s="1684">
        <v>0</v>
      </c>
      <c r="AD529" s="1684">
        <v>0</v>
      </c>
      <c r="AE529" s="1700">
        <v>0</v>
      </c>
      <c r="AF529" s="1684">
        <v>0</v>
      </c>
      <c r="AG529" s="1701">
        <f t="shared" ref="AG529:AG565" si="323">+ROUND(24*30*AB529*AD529*0.6,0)</f>
        <v>0</v>
      </c>
      <c r="AH529" s="1701">
        <f t="shared" ref="AH529:AH565" si="324">+MAX((AF529-AG529),0)</f>
        <v>0</v>
      </c>
      <c r="AI529" s="1684">
        <v>5290</v>
      </c>
      <c r="AJ529" s="1684">
        <v>0</v>
      </c>
      <c r="AK529" s="1684">
        <v>1774.69</v>
      </c>
      <c r="AL529" s="1684">
        <v>0</v>
      </c>
      <c r="AM529" s="1700">
        <v>0</v>
      </c>
      <c r="AN529" s="1684">
        <v>0</v>
      </c>
      <c r="AO529" s="1701">
        <f t="shared" ref="AO529:AO565" si="325">+ROUND(24*31*AJ529*AL529*0.6,0)</f>
        <v>0</v>
      </c>
      <c r="AP529" s="1701">
        <f t="shared" ref="AP529:AP565" si="326">+MAX((AN529-AO529),0)</f>
        <v>0</v>
      </c>
      <c r="AQ529" s="1684">
        <v>5290</v>
      </c>
      <c r="AR529" s="1684">
        <v>4232</v>
      </c>
      <c r="AS529" s="1684">
        <v>4232</v>
      </c>
      <c r="AT529" s="1684">
        <v>1</v>
      </c>
      <c r="AU529" s="1700">
        <f t="shared" ref="AU529:AU565" si="327">+AV529/(24*31*AR529*AT529)</f>
        <v>7.6224160009756689E-4</v>
      </c>
      <c r="AV529" s="1684">
        <v>2400</v>
      </c>
      <c r="AW529" s="1701">
        <f t="shared" ref="AW529:AW565" si="328">+ROUND(24*31*AR529*AT529*0.6,0)</f>
        <v>1889165</v>
      </c>
      <c r="AX529" s="1701">
        <f t="shared" ref="AX529:AX565" si="329">+MAX((AV529-AW529),0)</f>
        <v>0</v>
      </c>
      <c r="AY529" s="1684">
        <v>5290</v>
      </c>
      <c r="AZ529" s="1684">
        <v>60</v>
      </c>
      <c r="BA529" s="1684">
        <v>4232</v>
      </c>
      <c r="BB529" s="1684">
        <v>1</v>
      </c>
      <c r="BC529" s="1700">
        <f>+BD529/(24*30*AZ529*BB529)</f>
        <v>5.5555555555555552E-2</v>
      </c>
      <c r="BD529" s="1684">
        <v>2400</v>
      </c>
      <c r="BE529" s="1701">
        <f t="shared" ref="BE529:BE565" si="330">+ROUND(24*30*AZ529*BB529*0.6,0)</f>
        <v>25920</v>
      </c>
      <c r="BF529" s="1701">
        <f t="shared" ref="BF529:BF565" si="331">+MAX((BD529-BE529),0)</f>
        <v>0</v>
      </c>
      <c r="BG529" s="1684">
        <v>5290</v>
      </c>
      <c r="BH529" s="1684">
        <v>4232</v>
      </c>
      <c r="BI529" s="1684">
        <v>4232</v>
      </c>
      <c r="BJ529" s="1684">
        <v>1</v>
      </c>
      <c r="BK529" s="1700">
        <f t="shared" ref="BK529:BK565" si="332">+BL529/(24*31*BH529*BJ529)</f>
        <v>5.7168120007317514E-4</v>
      </c>
      <c r="BL529" s="1684">
        <v>1800</v>
      </c>
      <c r="BM529" s="1701">
        <f t="shared" ref="BM529:BM565" si="333">+ROUND(24*31*BH529*BJ529*0.6,0)</f>
        <v>1889165</v>
      </c>
      <c r="BN529" s="1701">
        <f t="shared" ref="BN529:BN565" si="334">+MAX((BL529-BM529),0)</f>
        <v>0</v>
      </c>
    </row>
    <row r="530" spans="1:66">
      <c r="A530" s="1717" t="s">
        <v>2949</v>
      </c>
      <c r="B530" s="1674">
        <v>6220</v>
      </c>
      <c r="C530" s="1674">
        <v>4</v>
      </c>
      <c r="D530" s="1716">
        <v>2</v>
      </c>
      <c r="E530" s="1684" t="s">
        <v>3324</v>
      </c>
      <c r="F530" s="1684" t="s">
        <v>90</v>
      </c>
      <c r="G530" s="1684" t="s">
        <v>2116</v>
      </c>
      <c r="H530" s="1684" t="s">
        <v>2115</v>
      </c>
      <c r="I530" s="1684">
        <v>132</v>
      </c>
      <c r="J530" s="1684">
        <v>5500</v>
      </c>
      <c r="K530" s="1684">
        <v>5500</v>
      </c>
      <c r="L530" s="1684">
        <v>4224</v>
      </c>
      <c r="M530" s="1684">
        <v>4400</v>
      </c>
      <c r="N530" s="1684">
        <v>0.9788</v>
      </c>
      <c r="O530" s="1700">
        <f t="shared" ref="O530:O567" si="335">+P530/(24*30*L530*N530)</f>
        <v>0.5620254186738658</v>
      </c>
      <c r="P530" s="1684">
        <v>1673040</v>
      </c>
      <c r="Q530" s="1701">
        <f t="shared" si="319"/>
        <v>1786083</v>
      </c>
      <c r="R530" s="1701">
        <f t="shared" si="320"/>
        <v>0</v>
      </c>
      <c r="S530" s="1684">
        <v>5500</v>
      </c>
      <c r="T530" s="1684">
        <v>3936</v>
      </c>
      <c r="U530" s="1684">
        <v>4400</v>
      </c>
      <c r="V530" s="1684">
        <v>0.98089999999999999</v>
      </c>
      <c r="W530" s="1700">
        <f t="shared" ref="W530:W565" si="336">+X530/(24*31*T530*V530)</f>
        <v>0.61068386245476369</v>
      </c>
      <c r="X530" s="1684">
        <v>1754160</v>
      </c>
      <c r="Y530" s="1701">
        <f t="shared" si="321"/>
        <v>1723471</v>
      </c>
      <c r="Z530" s="1701">
        <f t="shared" si="322"/>
        <v>30689</v>
      </c>
      <c r="AA530" s="1684">
        <v>5500</v>
      </c>
      <c r="AB530" s="1684">
        <v>4992</v>
      </c>
      <c r="AC530" s="1684">
        <v>4992</v>
      </c>
      <c r="AD530" s="1684">
        <v>0.96599999999999997</v>
      </c>
      <c r="AE530" s="1700">
        <f t="shared" ref="AE530:AE567" si="337">+AF530/(24*30*AB530*AD530)</f>
        <v>0.52188401373183979</v>
      </c>
      <c r="AF530" s="1684">
        <v>1812000</v>
      </c>
      <c r="AG530" s="1701">
        <f t="shared" si="323"/>
        <v>2083222</v>
      </c>
      <c r="AH530" s="1701">
        <f t="shared" si="324"/>
        <v>0</v>
      </c>
      <c r="AI530" s="1684">
        <v>5500</v>
      </c>
      <c r="AJ530" s="1684">
        <v>4560</v>
      </c>
      <c r="AK530" s="1684">
        <v>4560</v>
      </c>
      <c r="AL530" s="1684">
        <v>0.98360000000000003</v>
      </c>
      <c r="AM530" s="1700">
        <f t="shared" ref="AM530:AM565" si="338">+AN530/(24*31*AJ530*AL530)</f>
        <v>0.51243621194033773</v>
      </c>
      <c r="AN530" s="1684">
        <v>1710000</v>
      </c>
      <c r="AO530" s="1701">
        <f t="shared" si="325"/>
        <v>2002200</v>
      </c>
      <c r="AP530" s="1701">
        <f t="shared" si="326"/>
        <v>0</v>
      </c>
      <c r="AQ530" s="1684">
        <v>5500</v>
      </c>
      <c r="AR530" s="1684">
        <v>4560</v>
      </c>
      <c r="AS530" s="1684">
        <v>4560</v>
      </c>
      <c r="AT530" s="1684">
        <v>0.98570000000000002</v>
      </c>
      <c r="AU530" s="1700">
        <f t="shared" si="327"/>
        <v>0.53072174885239221</v>
      </c>
      <c r="AV530" s="1684">
        <v>1774800</v>
      </c>
      <c r="AW530" s="1701">
        <f t="shared" si="328"/>
        <v>2006475</v>
      </c>
      <c r="AX530" s="1701">
        <f t="shared" si="329"/>
        <v>0</v>
      </c>
      <c r="AY530" s="1684">
        <v>5500</v>
      </c>
      <c r="AZ530" s="1684">
        <v>4320</v>
      </c>
      <c r="BA530" s="1684">
        <v>4400</v>
      </c>
      <c r="BB530" s="1684">
        <v>0.98670000000000002</v>
      </c>
      <c r="BC530" s="1700">
        <f>+BD530/(24*30*AZ530*BB530)</f>
        <v>0.48327946878671513</v>
      </c>
      <c r="BD530" s="1684">
        <v>1483200</v>
      </c>
      <c r="BE530" s="1701">
        <f t="shared" si="330"/>
        <v>1841419</v>
      </c>
      <c r="BF530" s="1701">
        <f t="shared" si="331"/>
        <v>0</v>
      </c>
      <c r="BG530" s="1684">
        <v>5500</v>
      </c>
      <c r="BH530" s="1684">
        <v>4320</v>
      </c>
      <c r="BI530" s="1684">
        <v>4400</v>
      </c>
      <c r="BJ530" s="1684">
        <v>0.98370000000000002</v>
      </c>
      <c r="BK530" s="1700">
        <f t="shared" si="332"/>
        <v>0.52999495115666118</v>
      </c>
      <c r="BL530" s="1684">
        <v>1675680</v>
      </c>
      <c r="BM530" s="1701">
        <f t="shared" si="333"/>
        <v>1897014</v>
      </c>
      <c r="BN530" s="1701">
        <f t="shared" si="334"/>
        <v>0</v>
      </c>
    </row>
    <row r="531" spans="1:66">
      <c r="A531" s="1717" t="s">
        <v>2941</v>
      </c>
      <c r="B531" s="1674">
        <v>4210</v>
      </c>
      <c r="C531" s="1674">
        <v>6</v>
      </c>
      <c r="D531" s="1716">
        <v>3</v>
      </c>
      <c r="E531" s="1684" t="s">
        <v>3317</v>
      </c>
      <c r="F531" s="1684" t="s">
        <v>1339</v>
      </c>
      <c r="G531" s="1684" t="s">
        <v>2116</v>
      </c>
      <c r="H531" s="1684" t="s">
        <v>574</v>
      </c>
      <c r="I531" s="1684">
        <v>132</v>
      </c>
      <c r="J531" s="1684">
        <v>5555</v>
      </c>
      <c r="K531" s="1684">
        <v>5555</v>
      </c>
      <c r="L531" s="1684">
        <v>5360</v>
      </c>
      <c r="M531" s="1684">
        <v>5360</v>
      </c>
      <c r="N531" s="1684">
        <v>0.38850000000000001</v>
      </c>
      <c r="O531" s="1700">
        <f t="shared" si="335"/>
        <v>6.4830288710885725E-2</v>
      </c>
      <c r="P531" s="1684">
        <v>97200</v>
      </c>
      <c r="Q531" s="1701">
        <f t="shared" si="319"/>
        <v>899580</v>
      </c>
      <c r="R531" s="1701">
        <f t="shared" si="320"/>
        <v>0</v>
      </c>
      <c r="S531" s="1684">
        <v>5555</v>
      </c>
      <c r="T531" s="1684">
        <v>6120</v>
      </c>
      <c r="U531" s="1684">
        <v>6120</v>
      </c>
      <c r="V531" s="1684">
        <v>4.4400000000000002E-2</v>
      </c>
      <c r="W531" s="1700">
        <f t="shared" si="336"/>
        <v>4.4023308571063152E-2</v>
      </c>
      <c r="X531" s="1684">
        <v>8900</v>
      </c>
      <c r="Y531" s="1701">
        <f t="shared" si="321"/>
        <v>121299</v>
      </c>
      <c r="Z531" s="1701">
        <f t="shared" si="322"/>
        <v>0</v>
      </c>
      <c r="AA531" s="1684">
        <v>5555</v>
      </c>
      <c r="AB531" s="1684">
        <v>3960</v>
      </c>
      <c r="AC531" s="1684">
        <v>4444</v>
      </c>
      <c r="AD531" s="1684">
        <v>7.2599999999999998E-2</v>
      </c>
      <c r="AE531" s="1700">
        <f t="shared" si="337"/>
        <v>6.8116889742234094E-2</v>
      </c>
      <c r="AF531" s="1684">
        <v>14100</v>
      </c>
      <c r="AG531" s="1701">
        <f t="shared" si="323"/>
        <v>124198</v>
      </c>
      <c r="AH531" s="1701">
        <f t="shared" si="324"/>
        <v>0</v>
      </c>
      <c r="AI531" s="1684">
        <v>5555</v>
      </c>
      <c r="AJ531" s="1684">
        <v>4880</v>
      </c>
      <c r="AK531" s="1684">
        <v>4880</v>
      </c>
      <c r="AL531" s="1684">
        <v>0.25430000000000003</v>
      </c>
      <c r="AM531" s="1700">
        <f t="shared" si="338"/>
        <v>7.4299347191638901E-2</v>
      </c>
      <c r="AN531" s="1684">
        <v>68600</v>
      </c>
      <c r="AO531" s="1701">
        <f t="shared" si="325"/>
        <v>553975</v>
      </c>
      <c r="AP531" s="1701">
        <f t="shared" si="326"/>
        <v>0</v>
      </c>
      <c r="AQ531" s="1684">
        <v>5555</v>
      </c>
      <c r="AR531" s="1684">
        <v>7440</v>
      </c>
      <c r="AS531" s="1684">
        <v>7440</v>
      </c>
      <c r="AT531" s="1684">
        <v>2.0400000000000001E-2</v>
      </c>
      <c r="AU531" s="1700">
        <f t="shared" si="327"/>
        <v>3.8079603445031612E-2</v>
      </c>
      <c r="AV531" s="1684">
        <v>4300</v>
      </c>
      <c r="AW531" s="1701">
        <f t="shared" si="328"/>
        <v>67753</v>
      </c>
      <c r="AX531" s="1701">
        <f t="shared" si="329"/>
        <v>0</v>
      </c>
      <c r="AY531" s="1684">
        <v>5555</v>
      </c>
      <c r="AZ531" s="1684">
        <v>4600</v>
      </c>
      <c r="BA531" s="1684">
        <v>4600</v>
      </c>
      <c r="BB531" s="1684">
        <v>8.0500000000000002E-2</v>
      </c>
      <c r="BC531" s="1700">
        <f>+BD531/(24*30*AZ531*BB531)</f>
        <v>6.6387613646592847E-2</v>
      </c>
      <c r="BD531" s="1684">
        <v>17700</v>
      </c>
      <c r="BE531" s="1701">
        <f t="shared" si="330"/>
        <v>159970</v>
      </c>
      <c r="BF531" s="1701">
        <f t="shared" si="331"/>
        <v>0</v>
      </c>
      <c r="BG531" s="1684">
        <v>5555</v>
      </c>
      <c r="BH531" s="1684">
        <v>4040</v>
      </c>
      <c r="BI531" s="1684">
        <v>4444</v>
      </c>
      <c r="BJ531" s="1684">
        <v>0.19950000000000001</v>
      </c>
      <c r="BK531" s="1700">
        <f t="shared" si="332"/>
        <v>7.9713282994561888E-2</v>
      </c>
      <c r="BL531" s="1684">
        <v>47800</v>
      </c>
      <c r="BM531" s="1701">
        <f t="shared" si="333"/>
        <v>359789</v>
      </c>
      <c r="BN531" s="1701">
        <f t="shared" si="334"/>
        <v>0</v>
      </c>
    </row>
    <row r="532" spans="1:66">
      <c r="A532" s="1717" t="s">
        <v>2943</v>
      </c>
      <c r="B532" s="1674">
        <v>6110</v>
      </c>
      <c r="C532" s="1674">
        <v>44</v>
      </c>
      <c r="D532" s="1716">
        <v>4</v>
      </c>
      <c r="E532" s="1684" t="s">
        <v>3319</v>
      </c>
      <c r="F532" s="1684" t="s">
        <v>1078</v>
      </c>
      <c r="G532" s="1684" t="s">
        <v>2116</v>
      </c>
      <c r="H532" s="1684" t="s">
        <v>2115</v>
      </c>
      <c r="I532" s="1684">
        <v>132</v>
      </c>
      <c r="J532" s="1684">
        <v>6500</v>
      </c>
      <c r="K532" s="1684">
        <v>6500</v>
      </c>
      <c r="L532" s="1684">
        <v>7627.2</v>
      </c>
      <c r="M532" s="1684">
        <v>7627.2</v>
      </c>
      <c r="N532" s="1684">
        <v>0.97940000000000005</v>
      </c>
      <c r="O532" s="1700">
        <f t="shared" si="335"/>
        <v>0.88794233584400006</v>
      </c>
      <c r="P532" s="1684">
        <v>4775760</v>
      </c>
      <c r="Q532" s="1701">
        <f t="shared" si="319"/>
        <v>3227074</v>
      </c>
      <c r="R532" s="1701">
        <f t="shared" si="320"/>
        <v>1548686</v>
      </c>
      <c r="S532" s="1684">
        <v>6500</v>
      </c>
      <c r="T532" s="1684">
        <v>7485.6</v>
      </c>
      <c r="U532" s="1684">
        <v>7485.6</v>
      </c>
      <c r="V532" s="1684">
        <v>0.97809999999999997</v>
      </c>
      <c r="W532" s="1700">
        <f t="shared" si="336"/>
        <v>0.89072807654593567</v>
      </c>
      <c r="X532" s="1684">
        <v>4852080</v>
      </c>
      <c r="Y532" s="1701">
        <f t="shared" si="321"/>
        <v>3268391</v>
      </c>
      <c r="Z532" s="1701">
        <f t="shared" si="322"/>
        <v>1583689</v>
      </c>
      <c r="AA532" s="1684">
        <v>6500</v>
      </c>
      <c r="AB532" s="1684">
        <v>7563.6</v>
      </c>
      <c r="AC532" s="1684">
        <v>7563.6</v>
      </c>
      <c r="AD532" s="1684">
        <v>0.9738</v>
      </c>
      <c r="AE532" s="1700">
        <f t="shared" si="337"/>
        <v>0.78866141298733872</v>
      </c>
      <c r="AF532" s="1684">
        <v>4182360</v>
      </c>
      <c r="AG532" s="1701">
        <f t="shared" si="323"/>
        <v>3181867</v>
      </c>
      <c r="AH532" s="1701">
        <f t="shared" si="324"/>
        <v>1000493</v>
      </c>
      <c r="AI532" s="1684">
        <v>6500</v>
      </c>
      <c r="AJ532" s="1684">
        <v>8295.6</v>
      </c>
      <c r="AK532" s="1684">
        <v>8295.6</v>
      </c>
      <c r="AL532" s="1684">
        <v>0.97350000000000003</v>
      </c>
      <c r="AM532" s="1700">
        <f t="shared" si="338"/>
        <v>0.64909447529983932</v>
      </c>
      <c r="AN532" s="1684">
        <v>3900000</v>
      </c>
      <c r="AO532" s="1701">
        <f t="shared" si="325"/>
        <v>3605022</v>
      </c>
      <c r="AP532" s="1701">
        <f t="shared" si="326"/>
        <v>294978</v>
      </c>
      <c r="AQ532" s="1684">
        <v>6500</v>
      </c>
      <c r="AR532" s="1684">
        <v>7503.6</v>
      </c>
      <c r="AS532" s="1684">
        <v>7503.6</v>
      </c>
      <c r="AT532" s="1684">
        <v>0.97619999999999996</v>
      </c>
      <c r="AU532" s="1700">
        <f t="shared" si="327"/>
        <v>0.59471423976419546</v>
      </c>
      <c r="AV532" s="1684">
        <v>3241080</v>
      </c>
      <c r="AW532" s="1701">
        <f t="shared" si="328"/>
        <v>3269886</v>
      </c>
      <c r="AX532" s="1701">
        <f t="shared" si="329"/>
        <v>0</v>
      </c>
      <c r="AY532" s="1684">
        <v>6500</v>
      </c>
      <c r="AZ532" s="1684">
        <v>7436.4</v>
      </c>
      <c r="BA532" s="1684">
        <v>7436.4</v>
      </c>
      <c r="BB532" s="1684">
        <v>0.98250000000000004</v>
      </c>
      <c r="BC532" s="1700">
        <f>+BD532/(24*30*AZ532*BB532)</f>
        <v>0.72351168670860411</v>
      </c>
      <c r="BD532" s="1684">
        <v>3806040</v>
      </c>
      <c r="BE532" s="1701">
        <f t="shared" si="330"/>
        <v>3156306</v>
      </c>
      <c r="BF532" s="1701">
        <f t="shared" si="331"/>
        <v>649734</v>
      </c>
      <c r="BG532" s="1684">
        <v>6500</v>
      </c>
      <c r="BH532" s="1684">
        <v>7095.6</v>
      </c>
      <c r="BI532" s="1684">
        <v>7095.6</v>
      </c>
      <c r="BJ532" s="1684">
        <v>0.98570000000000002</v>
      </c>
      <c r="BK532" s="1700">
        <f t="shared" si="332"/>
        <v>0.6250400089945396</v>
      </c>
      <c r="BL532" s="1684">
        <v>3252480</v>
      </c>
      <c r="BM532" s="1701">
        <f t="shared" si="333"/>
        <v>3122181</v>
      </c>
      <c r="BN532" s="1701">
        <f t="shared" si="334"/>
        <v>130299</v>
      </c>
    </row>
    <row r="533" spans="1:66">
      <c r="A533" s="1717" t="s">
        <v>2942</v>
      </c>
      <c r="B533" s="1674">
        <v>1230</v>
      </c>
      <c r="C533" s="1674">
        <v>12</v>
      </c>
      <c r="D533" s="1716">
        <v>5</v>
      </c>
      <c r="E533" s="1684" t="s">
        <v>3318</v>
      </c>
      <c r="F533" s="1684" t="s">
        <v>35</v>
      </c>
      <c r="G533" s="1684" t="s">
        <v>2116</v>
      </c>
      <c r="H533" s="1684" t="s">
        <v>2115</v>
      </c>
      <c r="I533" s="1684">
        <v>132</v>
      </c>
      <c r="J533" s="1684">
        <v>7000</v>
      </c>
      <c r="K533" s="1684">
        <v>7000</v>
      </c>
      <c r="L533" s="1684">
        <v>9720</v>
      </c>
      <c r="M533" s="1684">
        <v>9720</v>
      </c>
      <c r="N533" s="1684">
        <v>0.96609999999999996</v>
      </c>
      <c r="O533" s="1700">
        <f t="shared" si="335"/>
        <v>0.63687350519605956</v>
      </c>
      <c r="P533" s="1684">
        <v>4306000</v>
      </c>
      <c r="Q533" s="1701">
        <f t="shared" si="319"/>
        <v>4056693</v>
      </c>
      <c r="R533" s="1701">
        <f t="shared" si="320"/>
        <v>249307</v>
      </c>
      <c r="S533" s="1684">
        <v>7000</v>
      </c>
      <c r="T533" s="1684">
        <v>9800</v>
      </c>
      <c r="U533" s="1684">
        <v>9800</v>
      </c>
      <c r="V533" s="1684">
        <v>0.97889999999999999</v>
      </c>
      <c r="W533" s="1700">
        <f t="shared" si="336"/>
        <v>0.71717036805989753</v>
      </c>
      <c r="X533" s="1684">
        <v>5118700</v>
      </c>
      <c r="Y533" s="1701">
        <f t="shared" si="321"/>
        <v>4282413</v>
      </c>
      <c r="Z533" s="1701">
        <f t="shared" si="322"/>
        <v>836287</v>
      </c>
      <c r="AA533" s="1684">
        <v>7000</v>
      </c>
      <c r="AB533" s="1684">
        <v>10280</v>
      </c>
      <c r="AC533" s="1684">
        <v>10280</v>
      </c>
      <c r="AD533" s="1684">
        <v>0.97289999999999999</v>
      </c>
      <c r="AE533" s="1700">
        <f t="shared" si="337"/>
        <v>0.63225794740004937</v>
      </c>
      <c r="AF533" s="1684">
        <v>4552900</v>
      </c>
      <c r="AG533" s="1701">
        <f t="shared" si="323"/>
        <v>4320610</v>
      </c>
      <c r="AH533" s="1701">
        <f t="shared" si="324"/>
        <v>232290</v>
      </c>
      <c r="AI533" s="1684">
        <v>7000</v>
      </c>
      <c r="AJ533" s="1684">
        <v>9640</v>
      </c>
      <c r="AK533" s="1684">
        <v>9640</v>
      </c>
      <c r="AL533" s="1684">
        <v>0.97199999999999998</v>
      </c>
      <c r="AM533" s="1700">
        <f t="shared" si="338"/>
        <v>0.33161489171022329</v>
      </c>
      <c r="AN533" s="1684">
        <v>2311800</v>
      </c>
      <c r="AO533" s="1701">
        <f t="shared" si="325"/>
        <v>4182804</v>
      </c>
      <c r="AP533" s="1701">
        <f t="shared" si="326"/>
        <v>0</v>
      </c>
      <c r="AQ533" s="1684">
        <v>7000</v>
      </c>
      <c r="AR533" s="1684">
        <v>6680</v>
      </c>
      <c r="AS533" s="1684">
        <v>6680</v>
      </c>
      <c r="AT533" s="1684">
        <v>0.97489999999999999</v>
      </c>
      <c r="AU533" s="1700">
        <f t="shared" si="327"/>
        <v>0.4645859017028926</v>
      </c>
      <c r="AV533" s="1684">
        <v>2251000</v>
      </c>
      <c r="AW533" s="1701">
        <f t="shared" si="328"/>
        <v>2907105</v>
      </c>
      <c r="AX533" s="1701">
        <f t="shared" si="329"/>
        <v>0</v>
      </c>
      <c r="AY533" s="1684">
        <v>7000</v>
      </c>
      <c r="AZ533" s="1684">
        <v>6440</v>
      </c>
      <c r="BA533" s="1684">
        <v>6440</v>
      </c>
      <c r="BB533" s="1684">
        <v>0.96250000000000002</v>
      </c>
      <c r="BC533" s="1700">
        <f>+BD533/(24*30*AZ533*BB533)</f>
        <v>0.38434477875471662</v>
      </c>
      <c r="BD533" s="1684">
        <v>1715300</v>
      </c>
      <c r="BE533" s="1701">
        <f t="shared" si="330"/>
        <v>2677752</v>
      </c>
      <c r="BF533" s="1701">
        <f t="shared" si="331"/>
        <v>0</v>
      </c>
      <c r="BG533" s="1684">
        <v>7000</v>
      </c>
      <c r="BH533" s="1684">
        <v>6880</v>
      </c>
      <c r="BI533" s="1684">
        <v>6880</v>
      </c>
      <c r="BJ533" s="1684">
        <v>0.9536</v>
      </c>
      <c r="BK533" s="1700">
        <f t="shared" si="332"/>
        <v>0.22424761234352211</v>
      </c>
      <c r="BL533" s="1684">
        <v>1094600</v>
      </c>
      <c r="BM533" s="1701">
        <f t="shared" si="333"/>
        <v>2928727</v>
      </c>
      <c r="BN533" s="1701">
        <f t="shared" si="334"/>
        <v>0</v>
      </c>
    </row>
    <row r="534" spans="1:66">
      <c r="A534" s="1717" t="s">
        <v>2946</v>
      </c>
      <c r="B534" s="1674">
        <v>6220</v>
      </c>
      <c r="C534" s="1674">
        <v>5</v>
      </c>
      <c r="D534" s="1716">
        <v>6</v>
      </c>
      <c r="E534" s="1684" t="s">
        <v>3322</v>
      </c>
      <c r="F534" s="1684" t="s">
        <v>1173</v>
      </c>
      <c r="G534" s="1684" t="s">
        <v>2116</v>
      </c>
      <c r="H534" s="1684" t="s">
        <v>574</v>
      </c>
      <c r="I534" s="1684">
        <v>220</v>
      </c>
      <c r="J534" s="1684">
        <v>7778</v>
      </c>
      <c r="K534" s="1684">
        <v>7778</v>
      </c>
      <c r="L534" s="1684">
        <v>6160</v>
      </c>
      <c r="M534" s="1684">
        <v>6222.4</v>
      </c>
      <c r="N534" s="1684">
        <v>0.88280000000000003</v>
      </c>
      <c r="O534" s="1700">
        <f t="shared" si="335"/>
        <v>9.8074407091171927E-3</v>
      </c>
      <c r="P534" s="1684">
        <v>38400</v>
      </c>
      <c r="Q534" s="1701">
        <f t="shared" si="319"/>
        <v>2349237</v>
      </c>
      <c r="R534" s="1701">
        <f t="shared" si="320"/>
        <v>0</v>
      </c>
      <c r="S534" s="1684">
        <v>7778</v>
      </c>
      <c r="T534" s="1684">
        <v>360</v>
      </c>
      <c r="U534" s="1684">
        <v>6222.4</v>
      </c>
      <c r="V534" s="1684">
        <v>0.97</v>
      </c>
      <c r="W534" s="1700">
        <f t="shared" si="336"/>
        <v>1.385655692273584E-2</v>
      </c>
      <c r="X534" s="1684">
        <v>3600</v>
      </c>
      <c r="Y534" s="1701">
        <f t="shared" si="321"/>
        <v>155883</v>
      </c>
      <c r="Z534" s="1701">
        <f t="shared" si="322"/>
        <v>0</v>
      </c>
      <c r="AA534" s="1684">
        <v>7778</v>
      </c>
      <c r="AB534" s="1684">
        <v>240</v>
      </c>
      <c r="AC534" s="1684">
        <v>6222.4</v>
      </c>
      <c r="AD534" s="1684">
        <v>0.97</v>
      </c>
      <c r="AE534" s="1700">
        <f t="shared" si="337"/>
        <v>3.5796105383734248E-3</v>
      </c>
      <c r="AF534" s="1684">
        <v>600</v>
      </c>
      <c r="AG534" s="1701">
        <f t="shared" si="323"/>
        <v>100570</v>
      </c>
      <c r="AH534" s="1701">
        <f t="shared" si="324"/>
        <v>0</v>
      </c>
      <c r="AI534" s="1684">
        <v>7778</v>
      </c>
      <c r="AJ534" s="1684">
        <v>360</v>
      </c>
      <c r="AK534" s="1684">
        <v>6222.4</v>
      </c>
      <c r="AL534" s="1684">
        <v>0.97</v>
      </c>
      <c r="AM534" s="1700">
        <f t="shared" si="338"/>
        <v>0</v>
      </c>
      <c r="AN534" s="1684">
        <v>0</v>
      </c>
      <c r="AO534" s="1701">
        <f t="shared" si="325"/>
        <v>155883</v>
      </c>
      <c r="AP534" s="1701">
        <f t="shared" si="326"/>
        <v>0</v>
      </c>
      <c r="AQ534" s="1684">
        <v>7778</v>
      </c>
      <c r="AR534" s="1684">
        <v>8160</v>
      </c>
      <c r="AS534" s="1684">
        <v>8160</v>
      </c>
      <c r="AT534" s="1684">
        <v>0.83330000000000004</v>
      </c>
      <c r="AU534" s="1700">
        <f t="shared" si="327"/>
        <v>4.7440227779889186E-3</v>
      </c>
      <c r="AV534" s="1684">
        <v>24000</v>
      </c>
      <c r="AW534" s="1701">
        <f t="shared" si="328"/>
        <v>3035399</v>
      </c>
      <c r="AX534" s="1701">
        <f t="shared" si="329"/>
        <v>0</v>
      </c>
      <c r="AY534" s="1684">
        <v>7778</v>
      </c>
      <c r="AZ534" s="1684">
        <v>120</v>
      </c>
      <c r="BA534" s="1684">
        <v>6222.4</v>
      </c>
      <c r="BB534" s="1684">
        <v>0</v>
      </c>
      <c r="BC534" s="1700">
        <v>0</v>
      </c>
      <c r="BD534" s="1684">
        <v>0</v>
      </c>
      <c r="BE534" s="1701">
        <f t="shared" si="330"/>
        <v>0</v>
      </c>
      <c r="BF534" s="1701">
        <f t="shared" si="331"/>
        <v>0</v>
      </c>
      <c r="BG534" s="1684">
        <v>7778</v>
      </c>
      <c r="BH534" s="1684">
        <v>240</v>
      </c>
      <c r="BI534" s="1684">
        <v>6222.4</v>
      </c>
      <c r="BJ534" s="1684">
        <v>0.97</v>
      </c>
      <c r="BK534" s="1700">
        <f t="shared" si="332"/>
        <v>0</v>
      </c>
      <c r="BL534" s="1684">
        <v>0</v>
      </c>
      <c r="BM534" s="1701">
        <f t="shared" si="333"/>
        <v>103922</v>
      </c>
      <c r="BN534" s="1701">
        <f t="shared" si="334"/>
        <v>0</v>
      </c>
    </row>
    <row r="535" spans="1:66">
      <c r="A535" s="1717" t="s">
        <v>2948</v>
      </c>
      <c r="B535" s="1674">
        <v>6110</v>
      </c>
      <c r="C535" s="1674">
        <v>20</v>
      </c>
      <c r="D535" s="1716">
        <v>7</v>
      </c>
      <c r="E535" s="1684" t="s">
        <v>3323</v>
      </c>
      <c r="F535" s="1684" t="s">
        <v>1413</v>
      </c>
      <c r="G535" s="1684" t="s">
        <v>2116</v>
      </c>
      <c r="H535" s="1684" t="s">
        <v>2115</v>
      </c>
      <c r="I535" s="1684">
        <v>220</v>
      </c>
      <c r="J535" s="1684">
        <v>8000</v>
      </c>
      <c r="K535" s="1684">
        <v>8000</v>
      </c>
      <c r="L535" s="1684">
        <v>800</v>
      </c>
      <c r="M535" s="1684">
        <v>6400</v>
      </c>
      <c r="N535" s="1684">
        <v>0.67810000000000004</v>
      </c>
      <c r="O535" s="1700">
        <f t="shared" si="335"/>
        <v>0.74964361205328611</v>
      </c>
      <c r="P535" s="1684">
        <v>292800</v>
      </c>
      <c r="Q535" s="1701">
        <f t="shared" si="319"/>
        <v>234351</v>
      </c>
      <c r="R535" s="1701">
        <f t="shared" si="320"/>
        <v>58449</v>
      </c>
      <c r="S535" s="1684">
        <v>8000</v>
      </c>
      <c r="T535" s="1684">
        <v>1040</v>
      </c>
      <c r="U535" s="1684">
        <v>6400</v>
      </c>
      <c r="V535" s="1684">
        <v>0.67769999999999997</v>
      </c>
      <c r="W535" s="1700">
        <f t="shared" si="336"/>
        <v>0.52938996091118784</v>
      </c>
      <c r="X535" s="1684">
        <v>277600</v>
      </c>
      <c r="Y535" s="1701">
        <f t="shared" si="321"/>
        <v>314626</v>
      </c>
      <c r="Z535" s="1701">
        <f t="shared" si="322"/>
        <v>0</v>
      </c>
      <c r="AA535" s="1684">
        <v>8000</v>
      </c>
      <c r="AB535" s="1684">
        <v>840</v>
      </c>
      <c r="AC535" s="1684">
        <v>6400</v>
      </c>
      <c r="AD535" s="1684">
        <v>0.65059999999999996</v>
      </c>
      <c r="AE535" s="1700">
        <f t="shared" si="337"/>
        <v>0.59621399538399245</v>
      </c>
      <c r="AF535" s="1684">
        <v>234600</v>
      </c>
      <c r="AG535" s="1701">
        <f t="shared" si="323"/>
        <v>236090</v>
      </c>
      <c r="AH535" s="1701">
        <f t="shared" si="324"/>
        <v>0</v>
      </c>
      <c r="AI535" s="1684">
        <v>8000</v>
      </c>
      <c r="AJ535" s="1684">
        <v>520</v>
      </c>
      <c r="AK535" s="1684">
        <v>6400</v>
      </c>
      <c r="AL535" s="1684">
        <v>0.68069999999999997</v>
      </c>
      <c r="AM535" s="1700">
        <f t="shared" si="338"/>
        <v>0.63945510283956941</v>
      </c>
      <c r="AN535" s="1684">
        <v>168400</v>
      </c>
      <c r="AO535" s="1701">
        <f t="shared" si="325"/>
        <v>158010</v>
      </c>
      <c r="AP535" s="1701">
        <f t="shared" si="326"/>
        <v>10390</v>
      </c>
      <c r="AQ535" s="1684">
        <v>8000</v>
      </c>
      <c r="AR535" s="1684">
        <v>440</v>
      </c>
      <c r="AS535" s="1684">
        <v>6400</v>
      </c>
      <c r="AT535" s="1684">
        <v>0.79449999999999998</v>
      </c>
      <c r="AU535" s="1700">
        <f t="shared" si="327"/>
        <v>0.57365305340294681</v>
      </c>
      <c r="AV535" s="1684">
        <v>149200</v>
      </c>
      <c r="AW535" s="1701">
        <f t="shared" si="328"/>
        <v>156053</v>
      </c>
      <c r="AX535" s="1701">
        <f t="shared" si="329"/>
        <v>0</v>
      </c>
      <c r="AY535" s="1684">
        <v>8000</v>
      </c>
      <c r="AZ535" s="1684">
        <v>400</v>
      </c>
      <c r="BA535" s="1684">
        <v>6400</v>
      </c>
      <c r="BB535" s="1684">
        <v>0.7077</v>
      </c>
      <c r="BC535" s="1700">
        <f t="shared" ref="BC535:BC567" si="339">+BD535/(24*30*AZ535*BB535)</f>
        <v>0.67707597381187878</v>
      </c>
      <c r="BD535" s="1684">
        <v>138000</v>
      </c>
      <c r="BE535" s="1701">
        <f t="shared" si="330"/>
        <v>122291</v>
      </c>
      <c r="BF535" s="1701">
        <f t="shared" si="331"/>
        <v>15709</v>
      </c>
      <c r="BG535" s="1684">
        <v>8000</v>
      </c>
      <c r="BH535" s="1684">
        <v>400</v>
      </c>
      <c r="BI535" s="1684">
        <v>6400</v>
      </c>
      <c r="BJ535" s="1684">
        <v>0.72719999999999996</v>
      </c>
      <c r="BK535" s="1700">
        <f t="shared" si="332"/>
        <v>0.65522345245277214</v>
      </c>
      <c r="BL535" s="1684">
        <v>141800</v>
      </c>
      <c r="BM535" s="1701">
        <f t="shared" si="333"/>
        <v>129849</v>
      </c>
      <c r="BN535" s="1701">
        <f t="shared" si="334"/>
        <v>11951</v>
      </c>
    </row>
    <row r="536" spans="1:66">
      <c r="A536" s="1717" t="s">
        <v>2939</v>
      </c>
      <c r="B536" s="1674">
        <v>6110</v>
      </c>
      <c r="C536" s="1674">
        <v>56</v>
      </c>
      <c r="D536" s="1716">
        <v>8</v>
      </c>
      <c r="E536" s="1684" t="s">
        <v>3315</v>
      </c>
      <c r="F536" s="1684" t="s">
        <v>539</v>
      </c>
      <c r="G536" s="1684" t="s">
        <v>2116</v>
      </c>
      <c r="H536" s="1684" t="s">
        <v>2115</v>
      </c>
      <c r="I536" s="1684">
        <v>132</v>
      </c>
      <c r="J536" s="1684">
        <v>8000</v>
      </c>
      <c r="K536" s="1684">
        <v>6000</v>
      </c>
      <c r="L536" s="1684">
        <v>5376</v>
      </c>
      <c r="M536" s="1684">
        <v>5376</v>
      </c>
      <c r="N536" s="1684">
        <v>0.98870000000000002</v>
      </c>
      <c r="O536" s="1700">
        <f t="shared" si="335"/>
        <v>0.69654908000083482</v>
      </c>
      <c r="P536" s="1684">
        <v>2665680</v>
      </c>
      <c r="Q536" s="1701">
        <f t="shared" si="319"/>
        <v>2296189</v>
      </c>
      <c r="R536" s="1701">
        <f t="shared" si="320"/>
        <v>369491</v>
      </c>
      <c r="S536" s="1684">
        <v>6000</v>
      </c>
      <c r="T536" s="1684">
        <v>5472</v>
      </c>
      <c r="U536" s="1684">
        <v>5472</v>
      </c>
      <c r="V536" s="1684">
        <v>0.97260000000000002</v>
      </c>
      <c r="W536" s="1700">
        <f t="shared" si="336"/>
        <v>0.69709754886221653</v>
      </c>
      <c r="X536" s="1684">
        <v>2760240</v>
      </c>
      <c r="Y536" s="1701">
        <f t="shared" si="321"/>
        <v>2375771</v>
      </c>
      <c r="Z536" s="1701">
        <f t="shared" si="322"/>
        <v>384469</v>
      </c>
      <c r="AA536" s="1684">
        <v>6000</v>
      </c>
      <c r="AB536" s="1684">
        <v>4752</v>
      </c>
      <c r="AC536" s="1684">
        <v>4800</v>
      </c>
      <c r="AD536" s="1684">
        <v>0.99109999999999998</v>
      </c>
      <c r="AE536" s="1700">
        <f t="shared" si="337"/>
        <v>0.85833361360553373</v>
      </c>
      <c r="AF536" s="1684">
        <v>2910600</v>
      </c>
      <c r="AG536" s="1701">
        <f t="shared" si="323"/>
        <v>2034594</v>
      </c>
      <c r="AH536" s="1701">
        <f t="shared" si="324"/>
        <v>876006</v>
      </c>
      <c r="AI536" s="1684">
        <v>6000</v>
      </c>
      <c r="AJ536" s="1684">
        <v>5088</v>
      </c>
      <c r="AK536" s="1684">
        <v>5088</v>
      </c>
      <c r="AL536" s="1684">
        <v>0.99609999999999999</v>
      </c>
      <c r="AM536" s="1700">
        <f t="shared" si="338"/>
        <v>0.89117465805829177</v>
      </c>
      <c r="AN536" s="1684">
        <v>3360360</v>
      </c>
      <c r="AO536" s="1701">
        <f t="shared" si="325"/>
        <v>2262425</v>
      </c>
      <c r="AP536" s="1701">
        <f t="shared" si="326"/>
        <v>1097935</v>
      </c>
      <c r="AQ536" s="1684">
        <v>6000</v>
      </c>
      <c r="AR536" s="1684">
        <v>5256</v>
      </c>
      <c r="AS536" s="1684">
        <v>5256</v>
      </c>
      <c r="AT536" s="1684">
        <v>0.99639999999999995</v>
      </c>
      <c r="AU536" s="1700">
        <f t="shared" si="327"/>
        <v>0.8888851635909405</v>
      </c>
      <c r="AV536" s="1684">
        <v>3463440</v>
      </c>
      <c r="AW536" s="1701">
        <f t="shared" si="328"/>
        <v>2337832</v>
      </c>
      <c r="AX536" s="1701">
        <f t="shared" si="329"/>
        <v>1125608</v>
      </c>
      <c r="AY536" s="1684">
        <v>8000</v>
      </c>
      <c r="AZ536" s="1684">
        <v>5952</v>
      </c>
      <c r="BA536" s="1684">
        <v>6400</v>
      </c>
      <c r="BB536" s="1684">
        <v>0.99409999999999998</v>
      </c>
      <c r="BC536" s="1700">
        <f t="shared" si="339"/>
        <v>0.91295250400300842</v>
      </c>
      <c r="BD536" s="1684">
        <v>3889320</v>
      </c>
      <c r="BE536" s="1701">
        <f t="shared" si="330"/>
        <v>2556094</v>
      </c>
      <c r="BF536" s="1701">
        <f t="shared" si="331"/>
        <v>1333226</v>
      </c>
      <c r="BG536" s="1684">
        <v>8000</v>
      </c>
      <c r="BH536" s="1684">
        <v>6360</v>
      </c>
      <c r="BI536" s="1684">
        <v>6400</v>
      </c>
      <c r="BJ536" s="1684">
        <v>0.99490000000000001</v>
      </c>
      <c r="BK536" s="1700">
        <f t="shared" si="332"/>
        <v>0.90663234596258313</v>
      </c>
      <c r="BL536" s="1684">
        <v>4268160</v>
      </c>
      <c r="BM536" s="1701">
        <f t="shared" si="333"/>
        <v>2824625</v>
      </c>
      <c r="BN536" s="1701">
        <f t="shared" si="334"/>
        <v>1443535</v>
      </c>
    </row>
    <row r="537" spans="1:66">
      <c r="A537" s="1717" t="s">
        <v>2958</v>
      </c>
      <c r="B537" s="1674">
        <v>1230</v>
      </c>
      <c r="C537" s="1674">
        <v>54</v>
      </c>
      <c r="D537" s="1716">
        <v>9</v>
      </c>
      <c r="E537" s="1684" t="s">
        <v>3332</v>
      </c>
      <c r="F537" s="1684" t="s">
        <v>706</v>
      </c>
      <c r="G537" s="1684" t="s">
        <v>2116</v>
      </c>
      <c r="H537" s="1684" t="s">
        <v>2115</v>
      </c>
      <c r="I537" s="1684">
        <v>132</v>
      </c>
      <c r="J537" s="1684">
        <v>10000</v>
      </c>
      <c r="K537" s="1684">
        <v>10000</v>
      </c>
      <c r="L537" s="1684">
        <v>4090.8</v>
      </c>
      <c r="M537" s="1684">
        <v>8000</v>
      </c>
      <c r="N537" s="1684">
        <v>0.96840000000000004</v>
      </c>
      <c r="O537" s="1700">
        <f t="shared" si="335"/>
        <v>0.61718567210807851</v>
      </c>
      <c r="P537" s="1684">
        <v>1760400</v>
      </c>
      <c r="Q537" s="1701">
        <f t="shared" si="319"/>
        <v>1711381</v>
      </c>
      <c r="R537" s="1701">
        <f t="shared" si="320"/>
        <v>49019</v>
      </c>
      <c r="S537" s="1684">
        <v>10000</v>
      </c>
      <c r="T537" s="1684">
        <v>10279.200000000001</v>
      </c>
      <c r="U537" s="1684">
        <v>10279.200000000001</v>
      </c>
      <c r="V537" s="1684">
        <v>0.97209999999999996</v>
      </c>
      <c r="W537" s="1700">
        <f t="shared" si="336"/>
        <v>0.27872767441785562</v>
      </c>
      <c r="X537" s="1684">
        <v>2072160</v>
      </c>
      <c r="Y537" s="1701">
        <f t="shared" si="321"/>
        <v>4460612</v>
      </c>
      <c r="Z537" s="1701">
        <f t="shared" si="322"/>
        <v>0</v>
      </c>
      <c r="AA537" s="1684">
        <v>10000</v>
      </c>
      <c r="AB537" s="1684">
        <v>8790</v>
      </c>
      <c r="AC537" s="1684">
        <v>8790</v>
      </c>
      <c r="AD537" s="1684">
        <v>0.98470000000000002</v>
      </c>
      <c r="AE537" s="1700">
        <f t="shared" si="337"/>
        <v>0.22371098435567405</v>
      </c>
      <c r="AF537" s="1684">
        <v>1394160</v>
      </c>
      <c r="AG537" s="1701">
        <f t="shared" si="323"/>
        <v>3739182</v>
      </c>
      <c r="AH537" s="1701">
        <f t="shared" si="324"/>
        <v>0</v>
      </c>
      <c r="AI537" s="1684">
        <v>10000</v>
      </c>
      <c r="AJ537" s="1684">
        <v>9120</v>
      </c>
      <c r="AK537" s="1684">
        <v>9120</v>
      </c>
      <c r="AL537" s="1684">
        <v>0.96009999999999995</v>
      </c>
      <c r="AM537" s="1700">
        <f t="shared" si="338"/>
        <v>0.35833034629539806</v>
      </c>
      <c r="AN537" s="1684">
        <v>2334360</v>
      </c>
      <c r="AO537" s="1701">
        <f t="shared" si="325"/>
        <v>3908728</v>
      </c>
      <c r="AP537" s="1701">
        <f t="shared" si="326"/>
        <v>0</v>
      </c>
      <c r="AQ537" s="1684">
        <v>10000</v>
      </c>
      <c r="AR537" s="1684">
        <v>7087.2</v>
      </c>
      <c r="AS537" s="1684">
        <v>8000</v>
      </c>
      <c r="AT537" s="1684">
        <v>0.97670000000000001</v>
      </c>
      <c r="AU537" s="1700">
        <f t="shared" si="327"/>
        <v>0.32453473947596129</v>
      </c>
      <c r="AV537" s="1684">
        <v>1671360</v>
      </c>
      <c r="AW537" s="1701">
        <f t="shared" si="328"/>
        <v>3090011</v>
      </c>
      <c r="AX537" s="1701">
        <f t="shared" si="329"/>
        <v>0</v>
      </c>
      <c r="AY537" s="1684">
        <v>10000</v>
      </c>
      <c r="AZ537" s="1684">
        <v>9543.6</v>
      </c>
      <c r="BA537" s="1684">
        <v>9543.6</v>
      </c>
      <c r="BB537" s="1684">
        <v>0.96809999999999996</v>
      </c>
      <c r="BC537" s="1700">
        <f t="shared" si="339"/>
        <v>0.39671719794610982</v>
      </c>
      <c r="BD537" s="1684">
        <v>2639040</v>
      </c>
      <c r="BE537" s="1701">
        <f t="shared" si="330"/>
        <v>3991317</v>
      </c>
      <c r="BF537" s="1701">
        <f t="shared" si="331"/>
        <v>0</v>
      </c>
      <c r="BG537" s="1684">
        <v>10000</v>
      </c>
      <c r="BH537" s="1684">
        <v>9543.6</v>
      </c>
      <c r="BI537" s="1684">
        <v>9543.6</v>
      </c>
      <c r="BJ537" s="1684">
        <v>0.96860000000000002</v>
      </c>
      <c r="BK537" s="1700">
        <f t="shared" si="332"/>
        <v>0.38658319740379954</v>
      </c>
      <c r="BL537" s="1684">
        <v>2658720</v>
      </c>
      <c r="BM537" s="1701">
        <f t="shared" si="333"/>
        <v>4126491</v>
      </c>
      <c r="BN537" s="1701">
        <f t="shared" si="334"/>
        <v>0</v>
      </c>
    </row>
    <row r="538" spans="1:66">
      <c r="A538" s="1717" t="s">
        <v>2952</v>
      </c>
      <c r="B538" s="1674">
        <v>6220</v>
      </c>
      <c r="C538" s="1674">
        <v>6</v>
      </c>
      <c r="D538" s="1716">
        <v>10</v>
      </c>
      <c r="E538" s="1684" t="s">
        <v>3327</v>
      </c>
      <c r="F538" s="1684" t="s">
        <v>1168</v>
      </c>
      <c r="G538" s="1684" t="s">
        <v>2116</v>
      </c>
      <c r="H538" s="1684" t="s">
        <v>2115</v>
      </c>
      <c r="I538" s="1684">
        <v>132</v>
      </c>
      <c r="J538" s="1684">
        <v>10000</v>
      </c>
      <c r="K538" s="1684">
        <v>10000</v>
      </c>
      <c r="L538" s="1684">
        <v>8617.56</v>
      </c>
      <c r="M538" s="1684">
        <v>8617.56</v>
      </c>
      <c r="N538" s="1684">
        <v>0.99990000000000001</v>
      </c>
      <c r="O538" s="1700">
        <f t="shared" si="335"/>
        <v>0.76349816914086821</v>
      </c>
      <c r="P538" s="1684">
        <v>4736760</v>
      </c>
      <c r="Q538" s="1701">
        <f t="shared" si="319"/>
        <v>3722414</v>
      </c>
      <c r="R538" s="1701">
        <f t="shared" si="320"/>
        <v>1014346</v>
      </c>
      <c r="S538" s="1684">
        <v>10000</v>
      </c>
      <c r="T538" s="1684">
        <v>7631.28</v>
      </c>
      <c r="U538" s="1684">
        <v>8000</v>
      </c>
      <c r="V538" s="1684">
        <v>0.99770000000000003</v>
      </c>
      <c r="W538" s="1700">
        <f t="shared" si="336"/>
        <v>0.82238971064495636</v>
      </c>
      <c r="X538" s="1684">
        <v>4658520</v>
      </c>
      <c r="Y538" s="1701">
        <f t="shared" si="321"/>
        <v>3398768</v>
      </c>
      <c r="Z538" s="1701">
        <f t="shared" si="322"/>
        <v>1259752</v>
      </c>
      <c r="AA538" s="1684">
        <v>10000</v>
      </c>
      <c r="AB538" s="1684">
        <v>7972.56</v>
      </c>
      <c r="AC538" s="1684">
        <v>8000</v>
      </c>
      <c r="AD538" s="1684">
        <v>0.99350000000000005</v>
      </c>
      <c r="AE538" s="1700">
        <f t="shared" si="337"/>
        <v>0.63744057315383906</v>
      </c>
      <c r="AF538" s="1684">
        <v>3635280</v>
      </c>
      <c r="AG538" s="1701">
        <f t="shared" si="323"/>
        <v>3421759</v>
      </c>
      <c r="AH538" s="1701">
        <f t="shared" si="324"/>
        <v>213521</v>
      </c>
      <c r="AI538" s="1684">
        <v>10000</v>
      </c>
      <c r="AJ538" s="1684">
        <v>8421.6</v>
      </c>
      <c r="AK538" s="1684">
        <v>8421.6</v>
      </c>
      <c r="AL538" s="1684">
        <v>0.99929999999999997</v>
      </c>
      <c r="AM538" s="1700">
        <f t="shared" si="338"/>
        <v>0.69576139659559455</v>
      </c>
      <c r="AN538" s="1684">
        <v>4356360</v>
      </c>
      <c r="AO538" s="1701">
        <f t="shared" si="325"/>
        <v>3756771</v>
      </c>
      <c r="AP538" s="1701">
        <f t="shared" si="326"/>
        <v>599589</v>
      </c>
      <c r="AQ538" s="1684">
        <v>10000</v>
      </c>
      <c r="AR538" s="1684">
        <v>8755.2000000000007</v>
      </c>
      <c r="AS538" s="1684">
        <v>8755.2000000000007</v>
      </c>
      <c r="AT538" s="1684">
        <v>0.99980000000000002</v>
      </c>
      <c r="AU538" s="1700">
        <f t="shared" si="327"/>
        <v>0.75078240747187353</v>
      </c>
      <c r="AV538" s="1684">
        <v>4889520</v>
      </c>
      <c r="AW538" s="1701">
        <f t="shared" si="328"/>
        <v>3907540</v>
      </c>
      <c r="AX538" s="1701">
        <f t="shared" si="329"/>
        <v>981980</v>
      </c>
      <c r="AY538" s="1684">
        <v>10000</v>
      </c>
      <c r="AZ538" s="1684">
        <v>8805</v>
      </c>
      <c r="BA538" s="1684">
        <v>8805</v>
      </c>
      <c r="BB538" s="1684">
        <v>0.99939999999999996</v>
      </c>
      <c r="BC538" s="1700">
        <f t="shared" si="339"/>
        <v>0.73650095792853343</v>
      </c>
      <c r="BD538" s="1684">
        <v>4666320</v>
      </c>
      <c r="BE538" s="1701">
        <f t="shared" si="330"/>
        <v>3801478</v>
      </c>
      <c r="BF538" s="1701">
        <f t="shared" si="331"/>
        <v>864842</v>
      </c>
      <c r="BG538" s="1684">
        <v>10000</v>
      </c>
      <c r="BH538" s="1684">
        <v>7308</v>
      </c>
      <c r="BI538" s="1684">
        <v>8000</v>
      </c>
      <c r="BJ538" s="1684">
        <v>0.99929999999999997</v>
      </c>
      <c r="BK538" s="1700">
        <f t="shared" si="332"/>
        <v>0.87216974688928084</v>
      </c>
      <c r="BL538" s="1684">
        <v>4738800</v>
      </c>
      <c r="BM538" s="1701">
        <f t="shared" si="333"/>
        <v>3260008</v>
      </c>
      <c r="BN538" s="1701">
        <f t="shared" si="334"/>
        <v>1478792</v>
      </c>
    </row>
    <row r="539" spans="1:66">
      <c r="A539" s="1717" t="s">
        <v>3915</v>
      </c>
      <c r="B539" s="1674">
        <v>6220</v>
      </c>
      <c r="C539" s="1674">
        <v>181</v>
      </c>
      <c r="D539" s="1716">
        <v>11</v>
      </c>
      <c r="E539" s="1684" t="s">
        <v>3916</v>
      </c>
      <c r="F539" s="1684" t="s">
        <v>3792</v>
      </c>
      <c r="G539" s="1684" t="s">
        <v>2116</v>
      </c>
      <c r="H539" s="1684" t="s">
        <v>2115</v>
      </c>
      <c r="I539" s="1684">
        <v>220</v>
      </c>
      <c r="J539" s="1684">
        <v>10000</v>
      </c>
      <c r="K539" s="1684">
        <v>10000</v>
      </c>
      <c r="L539" s="1684">
        <v>7920</v>
      </c>
      <c r="M539" s="1684">
        <v>8000</v>
      </c>
      <c r="N539" s="1684">
        <v>0.99309999999999998</v>
      </c>
      <c r="O539" s="1700">
        <f t="shared" si="335"/>
        <v>0.28931794788078147</v>
      </c>
      <c r="P539" s="1684">
        <v>1638423</v>
      </c>
      <c r="Q539" s="1701">
        <f t="shared" si="319"/>
        <v>3397832</v>
      </c>
      <c r="R539" s="1701">
        <f t="shared" si="320"/>
        <v>0</v>
      </c>
      <c r="S539" s="1684">
        <v>10000</v>
      </c>
      <c r="T539" s="1684">
        <v>3713</v>
      </c>
      <c r="U539" s="1684">
        <v>8000</v>
      </c>
      <c r="V539" s="1684">
        <v>0.9919</v>
      </c>
      <c r="W539" s="1700">
        <f t="shared" si="336"/>
        <v>0.40062246333502227</v>
      </c>
      <c r="X539" s="1684">
        <v>1097744</v>
      </c>
      <c r="Y539" s="1701">
        <f t="shared" si="321"/>
        <v>1644058</v>
      </c>
      <c r="Z539" s="1701">
        <f t="shared" si="322"/>
        <v>0</v>
      </c>
      <c r="AA539" s="1684">
        <v>10000</v>
      </c>
      <c r="AB539" s="1684">
        <v>3949</v>
      </c>
      <c r="AC539" s="1684">
        <v>8000</v>
      </c>
      <c r="AD539" s="1684">
        <v>0.99</v>
      </c>
      <c r="AE539" s="1700">
        <f t="shared" si="337"/>
        <v>0.39898684376189225</v>
      </c>
      <c r="AF539" s="1684">
        <v>1123087</v>
      </c>
      <c r="AG539" s="1701">
        <f t="shared" si="323"/>
        <v>1688908</v>
      </c>
      <c r="AH539" s="1701">
        <f t="shared" si="324"/>
        <v>0</v>
      </c>
      <c r="AI539" s="1684">
        <v>10000</v>
      </c>
      <c r="AJ539" s="1684">
        <v>7800</v>
      </c>
      <c r="AK539" s="1684">
        <v>8000</v>
      </c>
      <c r="AL539" s="1684">
        <v>0.9859</v>
      </c>
      <c r="AM539" s="1700">
        <f t="shared" si="338"/>
        <v>0.72706300273056046</v>
      </c>
      <c r="AN539" s="1684">
        <v>4159800</v>
      </c>
      <c r="AO539" s="1701">
        <f t="shared" si="325"/>
        <v>3432825</v>
      </c>
      <c r="AP539" s="1701">
        <f t="shared" si="326"/>
        <v>726975</v>
      </c>
      <c r="AQ539" s="1684">
        <v>10000</v>
      </c>
      <c r="AR539" s="1684">
        <v>8040</v>
      </c>
      <c r="AS539" s="1684">
        <v>8040</v>
      </c>
      <c r="AT539" s="1684">
        <v>0.97750000000000004</v>
      </c>
      <c r="AU539" s="1700">
        <f t="shared" si="327"/>
        <v>0.6500580178063563</v>
      </c>
      <c r="AV539" s="1684">
        <v>3801000</v>
      </c>
      <c r="AW539" s="1701">
        <f t="shared" si="328"/>
        <v>3508302</v>
      </c>
      <c r="AX539" s="1701">
        <f t="shared" si="329"/>
        <v>292698</v>
      </c>
      <c r="AY539" s="1684">
        <v>10000</v>
      </c>
      <c r="AZ539" s="1684">
        <v>7560</v>
      </c>
      <c r="BA539" s="1684">
        <v>8000</v>
      </c>
      <c r="BB539" s="1684">
        <v>0.98160000000000003</v>
      </c>
      <c r="BC539" s="1700">
        <f t="shared" si="339"/>
        <v>0.25136845559709592</v>
      </c>
      <c r="BD539" s="1684">
        <v>1343073</v>
      </c>
      <c r="BE539" s="1701">
        <f t="shared" si="330"/>
        <v>3205827</v>
      </c>
      <c r="BF539" s="1701">
        <f t="shared" si="331"/>
        <v>0</v>
      </c>
      <c r="BG539" s="1684">
        <v>10000</v>
      </c>
      <c r="BH539" s="1684">
        <v>7920</v>
      </c>
      <c r="BI539" s="1684">
        <v>8000</v>
      </c>
      <c r="BJ539" s="1684">
        <v>0.98219999999999996</v>
      </c>
      <c r="BK539" s="1700">
        <f t="shared" si="332"/>
        <v>0.55311880543955017</v>
      </c>
      <c r="BL539" s="1684">
        <v>3201227</v>
      </c>
      <c r="BM539" s="1701">
        <f t="shared" si="333"/>
        <v>3472556</v>
      </c>
      <c r="BN539" s="1701">
        <f t="shared" si="334"/>
        <v>0</v>
      </c>
    </row>
    <row r="540" spans="1:66">
      <c r="A540" s="1717" t="s">
        <v>2954</v>
      </c>
      <c r="B540" s="1674">
        <v>6110</v>
      </c>
      <c r="C540" s="1674">
        <v>4</v>
      </c>
      <c r="D540" s="1716">
        <v>12</v>
      </c>
      <c r="E540" s="1684" t="s">
        <v>3329</v>
      </c>
      <c r="F540" s="1684" t="s">
        <v>505</v>
      </c>
      <c r="G540" s="1684" t="s">
        <v>2116</v>
      </c>
      <c r="H540" s="1684" t="s">
        <v>649</v>
      </c>
      <c r="I540" s="1684">
        <v>33</v>
      </c>
      <c r="J540" s="1684">
        <v>10700</v>
      </c>
      <c r="K540" s="1684">
        <v>10700</v>
      </c>
      <c r="L540" s="1684">
        <v>9926.4</v>
      </c>
      <c r="M540" s="1684">
        <v>9926.4</v>
      </c>
      <c r="N540" s="1684">
        <v>0.94850000000000001</v>
      </c>
      <c r="O540" s="1700">
        <f t="shared" si="335"/>
        <v>0.79552294555827563</v>
      </c>
      <c r="P540" s="1684">
        <v>5392800</v>
      </c>
      <c r="Q540" s="1701">
        <f t="shared" si="319"/>
        <v>4067362</v>
      </c>
      <c r="R540" s="1701">
        <f t="shared" si="320"/>
        <v>1325438</v>
      </c>
      <c r="S540" s="1684">
        <v>10700</v>
      </c>
      <c r="T540" s="1684">
        <v>10240.799999999999</v>
      </c>
      <c r="U540" s="1684">
        <v>10240.799999999999</v>
      </c>
      <c r="V540" s="1684">
        <v>0.94299999999999995</v>
      </c>
      <c r="W540" s="1700">
        <f t="shared" si="336"/>
        <v>0.7466363291811402</v>
      </c>
      <c r="X540" s="1684">
        <v>5364480</v>
      </c>
      <c r="Y540" s="1701">
        <f t="shared" si="321"/>
        <v>4310918</v>
      </c>
      <c r="Z540" s="1701">
        <f t="shared" si="322"/>
        <v>1053562</v>
      </c>
      <c r="AA540" s="1684">
        <v>10700</v>
      </c>
      <c r="AB540" s="1684">
        <v>513.6</v>
      </c>
      <c r="AC540" s="1684">
        <v>8560</v>
      </c>
      <c r="AD540" s="1684">
        <v>0.72240000000000004</v>
      </c>
      <c r="AE540" s="1700">
        <f t="shared" si="337"/>
        <v>0.4523509094526264</v>
      </c>
      <c r="AF540" s="1684">
        <v>120840</v>
      </c>
      <c r="AG540" s="1701">
        <f t="shared" si="323"/>
        <v>160283</v>
      </c>
      <c r="AH540" s="1701">
        <f t="shared" si="324"/>
        <v>0</v>
      </c>
      <c r="AI540" s="1684">
        <v>10700</v>
      </c>
      <c r="AJ540" s="1684">
        <v>499.2</v>
      </c>
      <c r="AK540" s="1684">
        <v>8560</v>
      </c>
      <c r="AL540" s="1684">
        <v>0.68400000000000005</v>
      </c>
      <c r="AM540" s="1700">
        <f t="shared" si="338"/>
        <v>0.43552045090669878</v>
      </c>
      <c r="AN540" s="1684">
        <v>110640</v>
      </c>
      <c r="AO540" s="1701">
        <f t="shared" si="325"/>
        <v>152425</v>
      </c>
      <c r="AP540" s="1701">
        <f t="shared" si="326"/>
        <v>0</v>
      </c>
      <c r="AQ540" s="1684">
        <v>10700</v>
      </c>
      <c r="AR540" s="1684">
        <v>2880</v>
      </c>
      <c r="AS540" s="1684">
        <v>8560</v>
      </c>
      <c r="AT540" s="1684">
        <v>0.69099999999999995</v>
      </c>
      <c r="AU540" s="1700">
        <f t="shared" si="327"/>
        <v>7.9750400697135224E-2</v>
      </c>
      <c r="AV540" s="1684">
        <v>118080</v>
      </c>
      <c r="AW540" s="1701">
        <f t="shared" si="328"/>
        <v>888372</v>
      </c>
      <c r="AX540" s="1701">
        <f t="shared" si="329"/>
        <v>0</v>
      </c>
      <c r="AY540" s="1684">
        <v>10700</v>
      </c>
      <c r="AZ540" s="1684">
        <v>397.2</v>
      </c>
      <c r="BA540" s="1684">
        <v>8560</v>
      </c>
      <c r="BB540" s="1684">
        <v>0.74209999999999998</v>
      </c>
      <c r="BC540" s="1700">
        <f t="shared" si="339"/>
        <v>0.55977342000390018</v>
      </c>
      <c r="BD540" s="1684">
        <v>118800</v>
      </c>
      <c r="BE540" s="1701">
        <f t="shared" si="330"/>
        <v>127337</v>
      </c>
      <c r="BF540" s="1701">
        <f t="shared" si="331"/>
        <v>0</v>
      </c>
      <c r="BG540" s="1684">
        <v>10700</v>
      </c>
      <c r="BH540" s="1684">
        <v>637.96</v>
      </c>
      <c r="BI540" s="1684">
        <v>8560</v>
      </c>
      <c r="BJ540" s="1684">
        <v>0.68620000000000003</v>
      </c>
      <c r="BK540" s="1700">
        <f t="shared" si="332"/>
        <v>0.2159045343989712</v>
      </c>
      <c r="BL540" s="1684">
        <v>70320</v>
      </c>
      <c r="BM540" s="1701">
        <f t="shared" si="333"/>
        <v>195420</v>
      </c>
      <c r="BN540" s="1701">
        <f t="shared" si="334"/>
        <v>0</v>
      </c>
    </row>
    <row r="541" spans="1:66">
      <c r="A541" s="1717" t="s">
        <v>2955</v>
      </c>
      <c r="B541" s="1674">
        <v>6220</v>
      </c>
      <c r="C541" s="1674">
        <v>26</v>
      </c>
      <c r="D541" s="1716">
        <v>13</v>
      </c>
      <c r="E541" s="1684" t="s">
        <v>3330</v>
      </c>
      <c r="F541" s="1684" t="s">
        <v>1089</v>
      </c>
      <c r="G541" s="1684" t="s">
        <v>2116</v>
      </c>
      <c r="H541" s="1684" t="s">
        <v>2115</v>
      </c>
      <c r="I541" s="1684">
        <v>132</v>
      </c>
      <c r="J541" s="1684">
        <v>11111</v>
      </c>
      <c r="K541" s="1684">
        <v>11111</v>
      </c>
      <c r="L541" s="1684">
        <v>10464</v>
      </c>
      <c r="M541" s="1684">
        <v>10464</v>
      </c>
      <c r="N541" s="1684">
        <v>0.98860000000000003</v>
      </c>
      <c r="O541" s="1700">
        <f t="shared" si="335"/>
        <v>0.71257029421851514</v>
      </c>
      <c r="P541" s="1684">
        <v>5307360</v>
      </c>
      <c r="Q541" s="1701">
        <f t="shared" si="319"/>
        <v>4468915</v>
      </c>
      <c r="R541" s="1701">
        <f t="shared" si="320"/>
        <v>838445</v>
      </c>
      <c r="S541" s="1684">
        <v>11111</v>
      </c>
      <c r="T541" s="1684">
        <v>10752</v>
      </c>
      <c r="U541" s="1684">
        <v>10752</v>
      </c>
      <c r="V541" s="1684">
        <v>0.98680000000000001</v>
      </c>
      <c r="W541" s="1700">
        <f t="shared" si="336"/>
        <v>0.81441166835407097</v>
      </c>
      <c r="X541" s="1684">
        <v>6428880</v>
      </c>
      <c r="Y541" s="1701">
        <f t="shared" si="321"/>
        <v>4736337</v>
      </c>
      <c r="Z541" s="1701">
        <f t="shared" si="322"/>
        <v>1692543</v>
      </c>
      <c r="AA541" s="1684">
        <v>11111</v>
      </c>
      <c r="AB541" s="1684">
        <v>11040</v>
      </c>
      <c r="AC541" s="1684">
        <v>11040</v>
      </c>
      <c r="AD541" s="1684">
        <v>0.98170000000000002</v>
      </c>
      <c r="AE541" s="1700">
        <f t="shared" si="337"/>
        <v>0.5765840976832558</v>
      </c>
      <c r="AF541" s="1684">
        <v>4499280</v>
      </c>
      <c r="AG541" s="1701">
        <f t="shared" si="323"/>
        <v>4682002</v>
      </c>
      <c r="AH541" s="1701">
        <f t="shared" si="324"/>
        <v>0</v>
      </c>
      <c r="AI541" s="1684">
        <v>11111</v>
      </c>
      <c r="AJ541" s="1684">
        <v>12000</v>
      </c>
      <c r="AK541" s="1684">
        <v>12000</v>
      </c>
      <c r="AL541" s="1684">
        <v>0.95889999999999997</v>
      </c>
      <c r="AM541" s="1700">
        <f t="shared" si="338"/>
        <v>0.77396030622005285</v>
      </c>
      <c r="AN541" s="1684">
        <v>6625920</v>
      </c>
      <c r="AO541" s="1701">
        <f t="shared" si="325"/>
        <v>5136636</v>
      </c>
      <c r="AP541" s="1701">
        <f t="shared" si="326"/>
        <v>1489284</v>
      </c>
      <c r="AQ541" s="1684">
        <v>11111</v>
      </c>
      <c r="AR541" s="1684">
        <v>12096</v>
      </c>
      <c r="AS541" s="1684">
        <v>12096</v>
      </c>
      <c r="AT541" s="1684">
        <v>0.98470000000000002</v>
      </c>
      <c r="AU541" s="1700">
        <f t="shared" si="327"/>
        <v>0.78740356399836775</v>
      </c>
      <c r="AV541" s="1684">
        <v>6977760</v>
      </c>
      <c r="AW541" s="1701">
        <f t="shared" si="328"/>
        <v>5317040</v>
      </c>
      <c r="AX541" s="1701">
        <f t="shared" si="329"/>
        <v>1660720</v>
      </c>
      <c r="AY541" s="1684">
        <v>11111</v>
      </c>
      <c r="AZ541" s="1684">
        <v>11568</v>
      </c>
      <c r="BA541" s="1684">
        <v>11568</v>
      </c>
      <c r="BB541" s="1684">
        <v>0.98680000000000001</v>
      </c>
      <c r="BC541" s="1700">
        <f t="shared" si="339"/>
        <v>0.71520955356673976</v>
      </c>
      <c r="BD541" s="1684">
        <v>5878320</v>
      </c>
      <c r="BE541" s="1701">
        <f t="shared" si="330"/>
        <v>4931411</v>
      </c>
      <c r="BF541" s="1701">
        <f t="shared" si="331"/>
        <v>946909</v>
      </c>
      <c r="BG541" s="1684">
        <v>11111</v>
      </c>
      <c r="BH541" s="1684">
        <v>11616</v>
      </c>
      <c r="BI541" s="1684">
        <v>11616</v>
      </c>
      <c r="BJ541" s="1684">
        <v>0.9859</v>
      </c>
      <c r="BK541" s="1700">
        <f t="shared" si="332"/>
        <v>0.75855170631398139</v>
      </c>
      <c r="BL541" s="1684">
        <v>6463200</v>
      </c>
      <c r="BM541" s="1701">
        <f t="shared" si="333"/>
        <v>5112269</v>
      </c>
      <c r="BN541" s="1701">
        <f t="shared" si="334"/>
        <v>1350931</v>
      </c>
    </row>
    <row r="542" spans="1:66">
      <c r="A542" s="1717" t="s">
        <v>2945</v>
      </c>
      <c r="B542" s="1674">
        <v>6210</v>
      </c>
      <c r="C542" s="1674">
        <v>6</v>
      </c>
      <c r="D542" s="1716">
        <v>14</v>
      </c>
      <c r="E542" s="1684" t="s">
        <v>3321</v>
      </c>
      <c r="F542" s="1684" t="s">
        <v>56</v>
      </c>
      <c r="G542" s="1684" t="s">
        <v>2116</v>
      </c>
      <c r="H542" s="1684" t="s">
        <v>2115</v>
      </c>
      <c r="I542" s="1684">
        <v>132</v>
      </c>
      <c r="J542" s="1684">
        <v>12000</v>
      </c>
      <c r="K542" s="1684">
        <v>12000</v>
      </c>
      <c r="L542" s="1684">
        <v>11832</v>
      </c>
      <c r="M542" s="1684">
        <v>11832</v>
      </c>
      <c r="N542" s="1684">
        <v>0.93110000000000004</v>
      </c>
      <c r="O542" s="1700">
        <f t="shared" si="335"/>
        <v>0.81687546218909257</v>
      </c>
      <c r="P542" s="1684">
        <v>6479520</v>
      </c>
      <c r="Q542" s="1701">
        <f t="shared" si="319"/>
        <v>4759247</v>
      </c>
      <c r="R542" s="1701">
        <f t="shared" si="320"/>
        <v>1720273</v>
      </c>
      <c r="S542" s="1684">
        <v>12000</v>
      </c>
      <c r="T542" s="1684">
        <v>11784</v>
      </c>
      <c r="U542" s="1684">
        <v>11784</v>
      </c>
      <c r="V542" s="1684">
        <v>0.9274</v>
      </c>
      <c r="W542" s="1700">
        <f t="shared" si="336"/>
        <v>0.84802088564263955</v>
      </c>
      <c r="X542" s="1684">
        <v>6895080</v>
      </c>
      <c r="Y542" s="1701">
        <f t="shared" si="321"/>
        <v>4878474</v>
      </c>
      <c r="Z542" s="1701">
        <f t="shared" si="322"/>
        <v>2016606</v>
      </c>
      <c r="AA542" s="1684">
        <v>12000</v>
      </c>
      <c r="AB542" s="1684">
        <v>11736</v>
      </c>
      <c r="AC542" s="1684">
        <v>11736</v>
      </c>
      <c r="AD542" s="1684">
        <v>0.93110000000000004</v>
      </c>
      <c r="AE542" s="1700">
        <f t="shared" si="337"/>
        <v>0.77853299321672698</v>
      </c>
      <c r="AF542" s="1684">
        <v>6125280</v>
      </c>
      <c r="AG542" s="1701">
        <f t="shared" si="323"/>
        <v>4720632</v>
      </c>
      <c r="AH542" s="1701">
        <f t="shared" si="324"/>
        <v>1404648</v>
      </c>
      <c r="AI542" s="1684">
        <v>12000</v>
      </c>
      <c r="AJ542" s="1684">
        <v>12048</v>
      </c>
      <c r="AK542" s="1684">
        <v>12048</v>
      </c>
      <c r="AL542" s="1684">
        <v>0.94220000000000004</v>
      </c>
      <c r="AM542" s="1700">
        <f t="shared" si="338"/>
        <v>0.7369983231527707</v>
      </c>
      <c r="AN542" s="1684">
        <v>6224400</v>
      </c>
      <c r="AO542" s="1701">
        <f t="shared" si="325"/>
        <v>5067366</v>
      </c>
      <c r="AP542" s="1701">
        <f t="shared" si="326"/>
        <v>1157034</v>
      </c>
      <c r="AQ542" s="1684">
        <v>12000</v>
      </c>
      <c r="AR542" s="1684">
        <v>12072</v>
      </c>
      <c r="AS542" s="1684">
        <v>12072</v>
      </c>
      <c r="AT542" s="1684">
        <v>0.93979999999999997</v>
      </c>
      <c r="AU542" s="1700">
        <f t="shared" si="327"/>
        <v>0.78896061648265725</v>
      </c>
      <c r="AV542" s="1684">
        <v>6659520</v>
      </c>
      <c r="AW542" s="1701">
        <f t="shared" si="328"/>
        <v>5064527</v>
      </c>
      <c r="AX542" s="1701">
        <f t="shared" si="329"/>
        <v>1594993</v>
      </c>
      <c r="AY542" s="1684">
        <v>12000</v>
      </c>
      <c r="AZ542" s="1684">
        <v>12480</v>
      </c>
      <c r="BA542" s="1684">
        <v>12480</v>
      </c>
      <c r="BB542" s="1684">
        <v>0.9355</v>
      </c>
      <c r="BC542" s="1700">
        <f t="shared" si="339"/>
        <v>0.79279814030615736</v>
      </c>
      <c r="BD542" s="1684">
        <v>6664284</v>
      </c>
      <c r="BE542" s="1701">
        <f t="shared" si="330"/>
        <v>5043617</v>
      </c>
      <c r="BF542" s="1701">
        <f t="shared" si="331"/>
        <v>1620667</v>
      </c>
      <c r="BG542" s="1684">
        <v>12000</v>
      </c>
      <c r="BH542" s="1684">
        <v>13896</v>
      </c>
      <c r="BI542" s="1684">
        <v>13896</v>
      </c>
      <c r="BJ542" s="1684">
        <v>0.93500000000000005</v>
      </c>
      <c r="BK542" s="1700">
        <f t="shared" si="332"/>
        <v>0.70853810825396979</v>
      </c>
      <c r="BL542" s="1684">
        <v>6849164</v>
      </c>
      <c r="BM542" s="1701">
        <f t="shared" si="333"/>
        <v>5799968</v>
      </c>
      <c r="BN542" s="1701">
        <f t="shared" si="334"/>
        <v>1049196</v>
      </c>
    </row>
    <row r="543" spans="1:66">
      <c r="A543" s="1717" t="s">
        <v>2957</v>
      </c>
      <c r="B543" s="1674">
        <v>1210</v>
      </c>
      <c r="C543" s="1674">
        <v>9</v>
      </c>
      <c r="D543" s="1716">
        <v>15</v>
      </c>
      <c r="E543" s="1684">
        <v>9782</v>
      </c>
      <c r="F543" s="1684" t="s">
        <v>502</v>
      </c>
      <c r="G543" s="1684" t="s">
        <v>2116</v>
      </c>
      <c r="H543" s="1684" t="s">
        <v>649</v>
      </c>
      <c r="I543" s="1684">
        <v>132</v>
      </c>
      <c r="J543" s="1684">
        <v>13000</v>
      </c>
      <c r="K543" s="1684">
        <v>13000</v>
      </c>
      <c r="L543" s="1684">
        <v>10632</v>
      </c>
      <c r="M543" s="1684">
        <v>10632</v>
      </c>
      <c r="N543" s="1684">
        <v>0.94899999999999995</v>
      </c>
      <c r="O543" s="1700">
        <f t="shared" si="335"/>
        <v>4.0602188937016857E-2</v>
      </c>
      <c r="P543" s="1684">
        <v>294960</v>
      </c>
      <c r="Q543" s="1701">
        <f t="shared" si="319"/>
        <v>4358780</v>
      </c>
      <c r="R543" s="1701">
        <f t="shared" si="320"/>
        <v>0</v>
      </c>
      <c r="S543" s="1684">
        <v>13000</v>
      </c>
      <c r="T543" s="1684">
        <v>12408</v>
      </c>
      <c r="U543" s="1684">
        <v>12408</v>
      </c>
      <c r="V543" s="1684">
        <v>0.98250000000000004</v>
      </c>
      <c r="W543" s="1700">
        <f t="shared" si="336"/>
        <v>6.078059644155407E-2</v>
      </c>
      <c r="X543" s="1684">
        <v>551280</v>
      </c>
      <c r="Y543" s="1701">
        <f t="shared" si="321"/>
        <v>5442000</v>
      </c>
      <c r="Z543" s="1701">
        <f t="shared" si="322"/>
        <v>0</v>
      </c>
      <c r="AA543" s="1684">
        <v>13000</v>
      </c>
      <c r="AB543" s="1684">
        <v>11664</v>
      </c>
      <c r="AC543" s="1684">
        <v>11664</v>
      </c>
      <c r="AD543" s="1684">
        <v>0.95230000000000004</v>
      </c>
      <c r="AE543" s="1700">
        <f t="shared" si="337"/>
        <v>6.7761246674417255E-2</v>
      </c>
      <c r="AF543" s="1684">
        <v>541920</v>
      </c>
      <c r="AG543" s="1701">
        <f t="shared" si="323"/>
        <v>4798495</v>
      </c>
      <c r="AH543" s="1701">
        <f t="shared" si="324"/>
        <v>0</v>
      </c>
      <c r="AI543" s="1684">
        <v>13000</v>
      </c>
      <c r="AJ543" s="1684">
        <v>13920</v>
      </c>
      <c r="AK543" s="1684">
        <v>13920</v>
      </c>
      <c r="AL543" s="1684">
        <v>0.99419999999999997</v>
      </c>
      <c r="AM543" s="1700">
        <f t="shared" si="338"/>
        <v>0.15470242795682515</v>
      </c>
      <c r="AN543" s="1684">
        <v>1592880</v>
      </c>
      <c r="AO543" s="1701">
        <f t="shared" si="325"/>
        <v>6177847</v>
      </c>
      <c r="AP543" s="1701">
        <f t="shared" si="326"/>
        <v>0</v>
      </c>
      <c r="AQ543" s="1684">
        <v>13000</v>
      </c>
      <c r="AR543" s="1684">
        <v>12000</v>
      </c>
      <c r="AS543" s="1684">
        <v>12000</v>
      </c>
      <c r="AT543" s="1684">
        <v>0.97640000000000005</v>
      </c>
      <c r="AU543" s="1700">
        <f t="shared" si="327"/>
        <v>7.8464669424217981E-2</v>
      </c>
      <c r="AV543" s="1684">
        <v>684000</v>
      </c>
      <c r="AW543" s="1701">
        <f t="shared" si="328"/>
        <v>5230380</v>
      </c>
      <c r="AX543" s="1701">
        <f t="shared" si="329"/>
        <v>0</v>
      </c>
      <c r="AY543" s="1684">
        <v>13000</v>
      </c>
      <c r="AZ543" s="1684">
        <v>15624</v>
      </c>
      <c r="BA543" s="1684">
        <v>15624</v>
      </c>
      <c r="BB543" s="1684">
        <v>0.99039999999999995</v>
      </c>
      <c r="BC543" s="1700">
        <f t="shared" si="339"/>
        <v>6.2276468192618076E-2</v>
      </c>
      <c r="BD543" s="1684">
        <v>693840</v>
      </c>
      <c r="BE543" s="1701">
        <f t="shared" si="330"/>
        <v>6684772</v>
      </c>
      <c r="BF543" s="1701">
        <f t="shared" si="331"/>
        <v>0</v>
      </c>
      <c r="BG543" s="1684">
        <v>13000</v>
      </c>
      <c r="BH543" s="1684">
        <v>10368</v>
      </c>
      <c r="BI543" s="1684">
        <v>10400</v>
      </c>
      <c r="BJ543" s="1684">
        <v>0.99319999999999997</v>
      </c>
      <c r="BK543" s="1700">
        <f t="shared" si="332"/>
        <v>0.14563513171926729</v>
      </c>
      <c r="BL543" s="1684">
        <v>1115760</v>
      </c>
      <c r="BM543" s="1701">
        <f t="shared" si="333"/>
        <v>4596803</v>
      </c>
      <c r="BN543" s="1701">
        <f t="shared" si="334"/>
        <v>0</v>
      </c>
    </row>
    <row r="544" spans="1:66">
      <c r="A544" s="1717" t="s">
        <v>2956</v>
      </c>
      <c r="B544" s="1674">
        <v>6110</v>
      </c>
      <c r="C544" s="1674">
        <v>75</v>
      </c>
      <c r="D544" s="1716">
        <v>16</v>
      </c>
      <c r="E544" s="1684" t="s">
        <v>3334</v>
      </c>
      <c r="F544" s="1684" t="s">
        <v>2123</v>
      </c>
      <c r="G544" s="1684" t="s">
        <v>2116</v>
      </c>
      <c r="H544" s="1684" t="s">
        <v>2121</v>
      </c>
      <c r="I544" s="1684">
        <v>132</v>
      </c>
      <c r="J544" s="1684">
        <v>14500</v>
      </c>
      <c r="K544" s="1684">
        <v>14500</v>
      </c>
      <c r="L544" s="1684">
        <v>13200</v>
      </c>
      <c r="M544" s="1684">
        <v>13200</v>
      </c>
      <c r="N544" s="1684">
        <v>0.98209999999999997</v>
      </c>
      <c r="O544" s="1700">
        <f t="shared" si="335"/>
        <v>0.21362181020057</v>
      </c>
      <c r="P544" s="1684">
        <v>1993920</v>
      </c>
      <c r="Q544" s="1701">
        <f t="shared" si="319"/>
        <v>5600327</v>
      </c>
      <c r="R544" s="1701">
        <f t="shared" si="320"/>
        <v>0</v>
      </c>
      <c r="S544" s="1684">
        <v>14500</v>
      </c>
      <c r="T544" s="1684">
        <v>14112</v>
      </c>
      <c r="U544" s="1684">
        <v>14112</v>
      </c>
      <c r="V544" s="1684">
        <v>0.98509999999999998</v>
      </c>
      <c r="W544" s="1700">
        <f t="shared" si="336"/>
        <v>0.17839504766140205</v>
      </c>
      <c r="X544" s="1684">
        <v>1845120</v>
      </c>
      <c r="Y544" s="1701">
        <f t="shared" si="321"/>
        <v>6205733</v>
      </c>
      <c r="Z544" s="1701">
        <f t="shared" si="322"/>
        <v>0</v>
      </c>
      <c r="AA544" s="1684">
        <v>14500</v>
      </c>
      <c r="AB544" s="1684">
        <v>13776</v>
      </c>
      <c r="AC544" s="1684">
        <v>13776</v>
      </c>
      <c r="AD544" s="1684">
        <v>0.98250000000000004</v>
      </c>
      <c r="AE544" s="1700">
        <f t="shared" si="337"/>
        <v>0.18428873856168587</v>
      </c>
      <c r="AF544" s="1684">
        <v>1795920</v>
      </c>
      <c r="AG544" s="1701">
        <f t="shared" si="323"/>
        <v>5847085</v>
      </c>
      <c r="AH544" s="1701">
        <f t="shared" si="324"/>
        <v>0</v>
      </c>
      <c r="AI544" s="1684">
        <v>14500</v>
      </c>
      <c r="AJ544" s="1684">
        <v>13680</v>
      </c>
      <c r="AK544" s="1684">
        <v>13680</v>
      </c>
      <c r="AL544" s="1684">
        <v>0.98540000000000005</v>
      </c>
      <c r="AM544" s="1700">
        <f t="shared" si="338"/>
        <v>0.21943656004337539</v>
      </c>
      <c r="AN544" s="1684">
        <v>2200800</v>
      </c>
      <c r="AO544" s="1701">
        <f t="shared" si="325"/>
        <v>6017593</v>
      </c>
      <c r="AP544" s="1701">
        <f t="shared" si="326"/>
        <v>0</v>
      </c>
      <c r="AQ544" s="1684">
        <v>14500</v>
      </c>
      <c r="AR544" s="1684">
        <v>12000</v>
      </c>
      <c r="AS544" s="1684">
        <v>12000</v>
      </c>
      <c r="AT544" s="1684">
        <v>0.98480000000000001</v>
      </c>
      <c r="AU544" s="1700">
        <f t="shared" si="327"/>
        <v>0.23412318859568668</v>
      </c>
      <c r="AV544" s="1684">
        <v>2058480</v>
      </c>
      <c r="AW544" s="1701">
        <f t="shared" si="328"/>
        <v>5275377</v>
      </c>
      <c r="AX544" s="1701">
        <f t="shared" si="329"/>
        <v>0</v>
      </c>
      <c r="AY544" s="1684">
        <v>14500</v>
      </c>
      <c r="AZ544" s="1684">
        <v>13152</v>
      </c>
      <c r="BA544" s="1684">
        <v>13152</v>
      </c>
      <c r="BB544" s="1684">
        <v>0.98719999999999997</v>
      </c>
      <c r="BC544" s="1700">
        <f t="shared" si="339"/>
        <v>0.21614356381307664</v>
      </c>
      <c r="BD544" s="1684">
        <v>2020560</v>
      </c>
      <c r="BE544" s="1701">
        <f t="shared" si="330"/>
        <v>5608939</v>
      </c>
      <c r="BF544" s="1701">
        <f t="shared" si="331"/>
        <v>0</v>
      </c>
      <c r="BG544" s="1684">
        <v>14500</v>
      </c>
      <c r="BH544" s="1684">
        <v>11904</v>
      </c>
      <c r="BI544" s="1684">
        <v>11904</v>
      </c>
      <c r="BJ544" s="1684">
        <v>0.98880000000000001</v>
      </c>
      <c r="BK544" s="1700">
        <f t="shared" si="332"/>
        <v>0.22727339297601049</v>
      </c>
      <c r="BL544" s="1684">
        <v>1990320</v>
      </c>
      <c r="BM544" s="1701">
        <f t="shared" si="333"/>
        <v>5254429</v>
      </c>
      <c r="BN544" s="1701">
        <f t="shared" si="334"/>
        <v>0</v>
      </c>
    </row>
    <row r="545" spans="1:66">
      <c r="A545" s="1717" t="s">
        <v>2960</v>
      </c>
      <c r="B545" s="1674">
        <v>1210</v>
      </c>
      <c r="C545" s="1674">
        <v>7</v>
      </c>
      <c r="D545" s="1716">
        <v>17</v>
      </c>
      <c r="E545" s="1684" t="s">
        <v>3335</v>
      </c>
      <c r="F545" s="1684" t="s">
        <v>512</v>
      </c>
      <c r="G545" s="1684" t="s">
        <v>2116</v>
      </c>
      <c r="H545" s="1684" t="s">
        <v>2121</v>
      </c>
      <c r="I545" s="1684">
        <v>132</v>
      </c>
      <c r="J545" s="1684">
        <v>15000</v>
      </c>
      <c r="K545" s="1684">
        <v>15000</v>
      </c>
      <c r="L545" s="1684">
        <v>15840</v>
      </c>
      <c r="M545" s="1684">
        <v>15840</v>
      </c>
      <c r="N545" s="1684">
        <v>0.96789999999999998</v>
      </c>
      <c r="O545" s="1700">
        <f t="shared" si="335"/>
        <v>0.43287682764901486</v>
      </c>
      <c r="P545" s="1684">
        <v>4778400</v>
      </c>
      <c r="Q545" s="1701">
        <f t="shared" si="319"/>
        <v>6623224</v>
      </c>
      <c r="R545" s="1701">
        <f t="shared" si="320"/>
        <v>0</v>
      </c>
      <c r="S545" s="1684">
        <v>15000</v>
      </c>
      <c r="T545" s="1684">
        <v>14400</v>
      </c>
      <c r="U545" s="1684">
        <v>14400</v>
      </c>
      <c r="V545" s="1684">
        <v>0.96830000000000005</v>
      </c>
      <c r="W545" s="1700">
        <f t="shared" si="336"/>
        <v>0.43123280389790031</v>
      </c>
      <c r="X545" s="1684">
        <v>4473600</v>
      </c>
      <c r="Y545" s="1701">
        <f t="shared" si="321"/>
        <v>6224387</v>
      </c>
      <c r="Z545" s="1701">
        <f t="shared" si="322"/>
        <v>0</v>
      </c>
      <c r="AA545" s="1684">
        <v>15000</v>
      </c>
      <c r="AB545" s="1684">
        <v>13920</v>
      </c>
      <c r="AC545" s="1684">
        <v>13920</v>
      </c>
      <c r="AD545" s="1684">
        <v>0.96630000000000005</v>
      </c>
      <c r="AE545" s="1700">
        <f t="shared" si="337"/>
        <v>0.52536772767157414</v>
      </c>
      <c r="AF545" s="1684">
        <v>5088000</v>
      </c>
      <c r="AG545" s="1701">
        <f t="shared" si="323"/>
        <v>5810787</v>
      </c>
      <c r="AH545" s="1701">
        <f t="shared" si="324"/>
        <v>0</v>
      </c>
      <c r="AI545" s="1684">
        <v>15000</v>
      </c>
      <c r="AJ545" s="1684">
        <v>14880</v>
      </c>
      <c r="AK545" s="1684">
        <v>14880</v>
      </c>
      <c r="AL545" s="1684">
        <v>0.97099999999999997</v>
      </c>
      <c r="AM545" s="1700">
        <f t="shared" si="338"/>
        <v>0.49251748504050702</v>
      </c>
      <c r="AN545" s="1684">
        <v>5294400</v>
      </c>
      <c r="AO545" s="1701">
        <f t="shared" si="325"/>
        <v>6449801</v>
      </c>
      <c r="AP545" s="1701">
        <f t="shared" si="326"/>
        <v>0</v>
      </c>
      <c r="AQ545" s="1684">
        <v>15000</v>
      </c>
      <c r="AR545" s="1684">
        <v>17280</v>
      </c>
      <c r="AS545" s="1684">
        <v>17280</v>
      </c>
      <c r="AT545" s="1684">
        <v>0.9667</v>
      </c>
      <c r="AU545" s="1700">
        <f t="shared" si="327"/>
        <v>0.42020550768302517</v>
      </c>
      <c r="AV545" s="1684">
        <v>5222400</v>
      </c>
      <c r="AW545" s="1701">
        <f t="shared" si="328"/>
        <v>7456923</v>
      </c>
      <c r="AX545" s="1701">
        <f t="shared" si="329"/>
        <v>0</v>
      </c>
      <c r="AY545" s="1684">
        <v>15000</v>
      </c>
      <c r="AZ545" s="1684">
        <v>13440</v>
      </c>
      <c r="BA545" s="1684">
        <v>13440</v>
      </c>
      <c r="BB545" s="1684">
        <v>0.97360000000000002</v>
      </c>
      <c r="BC545" s="1700">
        <f t="shared" si="339"/>
        <v>0.51712430384369579</v>
      </c>
      <c r="BD545" s="1684">
        <v>4872000</v>
      </c>
      <c r="BE545" s="1701">
        <f t="shared" si="330"/>
        <v>5652799</v>
      </c>
      <c r="BF545" s="1701">
        <f t="shared" si="331"/>
        <v>0</v>
      </c>
      <c r="BG545" s="1684">
        <v>15000</v>
      </c>
      <c r="BH545" s="1684">
        <v>13920</v>
      </c>
      <c r="BI545" s="1684">
        <v>13920</v>
      </c>
      <c r="BJ545" s="1684">
        <v>0.97430000000000005</v>
      </c>
      <c r="BK545" s="1700">
        <f t="shared" si="332"/>
        <v>0.48688255157929572</v>
      </c>
      <c r="BL545" s="1684">
        <v>4912800</v>
      </c>
      <c r="BM545" s="1701">
        <f t="shared" si="333"/>
        <v>6054191</v>
      </c>
      <c r="BN545" s="1701">
        <f t="shared" si="334"/>
        <v>0</v>
      </c>
    </row>
    <row r="546" spans="1:66">
      <c r="A546" s="1717" t="s">
        <v>4075</v>
      </c>
      <c r="B546" s="1674">
        <v>6110</v>
      </c>
      <c r="C546" s="1674">
        <v>94</v>
      </c>
      <c r="D546" s="1716">
        <v>18</v>
      </c>
      <c r="E546" s="1684" t="s">
        <v>4104</v>
      </c>
      <c r="F546" s="1684" t="s">
        <v>3716</v>
      </c>
      <c r="G546" s="1684" t="s">
        <v>2116</v>
      </c>
      <c r="H546" s="1684" t="s">
        <v>2115</v>
      </c>
      <c r="I546" s="1684">
        <v>220</v>
      </c>
      <c r="J546" s="1684">
        <v>15000</v>
      </c>
      <c r="K546" s="1684">
        <v>15000</v>
      </c>
      <c r="L546" s="1684">
        <v>11560</v>
      </c>
      <c r="M546" s="1684">
        <v>12000</v>
      </c>
      <c r="N546" s="1684">
        <v>0.99939999999999996</v>
      </c>
      <c r="O546" s="1700">
        <f t="shared" si="335"/>
        <v>0.20701578963525752</v>
      </c>
      <c r="P546" s="1684">
        <v>1722000</v>
      </c>
      <c r="Q546" s="1701">
        <f t="shared" si="319"/>
        <v>4990924</v>
      </c>
      <c r="R546" s="1701">
        <f t="shared" si="320"/>
        <v>0</v>
      </c>
      <c r="S546" s="1684">
        <v>15000</v>
      </c>
      <c r="T546" s="1684">
        <v>11440</v>
      </c>
      <c r="U546" s="1684">
        <v>12000</v>
      </c>
      <c r="V546" s="1684">
        <v>0.99939999999999996</v>
      </c>
      <c r="W546" s="1700">
        <f t="shared" si="336"/>
        <v>0.19068324971221548</v>
      </c>
      <c r="X546" s="1684">
        <v>1622000</v>
      </c>
      <c r="Y546" s="1701">
        <f t="shared" si="321"/>
        <v>5103752</v>
      </c>
      <c r="Z546" s="1701">
        <f t="shared" si="322"/>
        <v>0</v>
      </c>
      <c r="AA546" s="1684">
        <v>15000</v>
      </c>
      <c r="AB546" s="1684">
        <v>11360</v>
      </c>
      <c r="AC546" s="1684">
        <v>12000</v>
      </c>
      <c r="AD546" s="1684">
        <v>0.99950000000000006</v>
      </c>
      <c r="AE546" s="1700">
        <f t="shared" si="337"/>
        <v>0.24342178914183224</v>
      </c>
      <c r="AF546" s="1684">
        <v>1990000</v>
      </c>
      <c r="AG546" s="1701">
        <f t="shared" si="323"/>
        <v>4905066</v>
      </c>
      <c r="AH546" s="1701">
        <f t="shared" si="324"/>
        <v>0</v>
      </c>
      <c r="AI546" s="1684">
        <v>15000</v>
      </c>
      <c r="AJ546" s="1684">
        <v>11300</v>
      </c>
      <c r="AK546" s="1684">
        <v>12000</v>
      </c>
      <c r="AL546" s="1684">
        <v>0.999</v>
      </c>
      <c r="AM546" s="1700">
        <f t="shared" si="338"/>
        <v>0.23955823746479374</v>
      </c>
      <c r="AN546" s="1684">
        <v>2012000</v>
      </c>
      <c r="AO546" s="1701">
        <f t="shared" si="325"/>
        <v>5039276</v>
      </c>
      <c r="AP546" s="1701">
        <f t="shared" si="326"/>
        <v>0</v>
      </c>
      <c r="AQ546" s="1684">
        <v>15000</v>
      </c>
      <c r="AR546" s="1684">
        <v>11240</v>
      </c>
      <c r="AS546" s="1684">
        <v>12000</v>
      </c>
      <c r="AT546" s="1684">
        <v>1</v>
      </c>
      <c r="AU546" s="1700">
        <f t="shared" si="327"/>
        <v>0.18917652010867486</v>
      </c>
      <c r="AV546" s="1684">
        <v>1582000</v>
      </c>
      <c r="AW546" s="1701">
        <f t="shared" si="328"/>
        <v>5017536</v>
      </c>
      <c r="AX546" s="1701">
        <f t="shared" si="329"/>
        <v>0</v>
      </c>
      <c r="AY546" s="1684">
        <v>15000</v>
      </c>
      <c r="AZ546" s="1684">
        <v>10720</v>
      </c>
      <c r="BA546" s="1684">
        <v>12000</v>
      </c>
      <c r="BB546" s="1684">
        <v>1</v>
      </c>
      <c r="BC546" s="1700">
        <f t="shared" si="339"/>
        <v>0.18540111940298507</v>
      </c>
      <c r="BD546" s="1684">
        <v>1431000</v>
      </c>
      <c r="BE546" s="1701">
        <f t="shared" si="330"/>
        <v>4631040</v>
      </c>
      <c r="BF546" s="1701">
        <f t="shared" si="331"/>
        <v>0</v>
      </c>
      <c r="BG546" s="1684">
        <v>15000</v>
      </c>
      <c r="BH546" s="1684">
        <v>11040</v>
      </c>
      <c r="BI546" s="1684">
        <v>12000</v>
      </c>
      <c r="BJ546" s="1684">
        <v>0.99880000000000002</v>
      </c>
      <c r="BK546" s="1700">
        <f t="shared" si="332"/>
        <v>0.19978294508186198</v>
      </c>
      <c r="BL546" s="1684">
        <v>1639000</v>
      </c>
      <c r="BM546" s="1701">
        <f t="shared" si="333"/>
        <v>4922342</v>
      </c>
      <c r="BN546" s="1701">
        <f t="shared" si="334"/>
        <v>0</v>
      </c>
    </row>
    <row r="547" spans="1:66">
      <c r="A547" s="1717" t="s">
        <v>2961</v>
      </c>
      <c r="B547" s="1674">
        <v>1270</v>
      </c>
      <c r="C547" s="1674">
        <v>1</v>
      </c>
      <c r="D547" s="1716">
        <v>19</v>
      </c>
      <c r="E547" s="1684" t="s">
        <v>3336</v>
      </c>
      <c r="F547" s="1684" t="s">
        <v>1070</v>
      </c>
      <c r="G547" s="1684" t="s">
        <v>2116</v>
      </c>
      <c r="H547" s="1684" t="s">
        <v>2121</v>
      </c>
      <c r="I547" s="1684">
        <v>132</v>
      </c>
      <c r="J547" s="1684">
        <v>16500</v>
      </c>
      <c r="K547" s="1684">
        <v>16500</v>
      </c>
      <c r="L547" s="1684">
        <v>15384</v>
      </c>
      <c r="M547" s="1684">
        <v>15384</v>
      </c>
      <c r="N547" s="1684">
        <v>0.94399999999999995</v>
      </c>
      <c r="O547" s="1700">
        <f t="shared" si="335"/>
        <v>0.41611304282679784</v>
      </c>
      <c r="P547" s="1684">
        <v>4350960</v>
      </c>
      <c r="Q547" s="1701">
        <f t="shared" si="319"/>
        <v>6273718</v>
      </c>
      <c r="R547" s="1701">
        <f t="shared" si="320"/>
        <v>0</v>
      </c>
      <c r="S547" s="1684">
        <v>16500</v>
      </c>
      <c r="T547" s="1684">
        <v>15504</v>
      </c>
      <c r="U547" s="1684">
        <v>15504</v>
      </c>
      <c r="V547" s="1684">
        <v>0.94289999999999996</v>
      </c>
      <c r="W547" s="1700">
        <f t="shared" si="336"/>
        <v>0.3863914055998422</v>
      </c>
      <c r="X547" s="1684">
        <v>4202520</v>
      </c>
      <c r="Y547" s="1701">
        <f t="shared" si="321"/>
        <v>6525797</v>
      </c>
      <c r="Z547" s="1701">
        <f t="shared" si="322"/>
        <v>0</v>
      </c>
      <c r="AA547" s="1684">
        <v>16500</v>
      </c>
      <c r="AB547" s="1684">
        <v>15936</v>
      </c>
      <c r="AC547" s="1684">
        <v>15936</v>
      </c>
      <c r="AD547" s="1684">
        <v>0.95099999999999996</v>
      </c>
      <c r="AE547" s="1700">
        <f t="shared" si="337"/>
        <v>0.42702795056848497</v>
      </c>
      <c r="AF547" s="1684">
        <v>4659600</v>
      </c>
      <c r="AG547" s="1701">
        <f t="shared" si="323"/>
        <v>6547019</v>
      </c>
      <c r="AH547" s="1701">
        <f t="shared" si="324"/>
        <v>0</v>
      </c>
      <c r="AI547" s="1684">
        <v>16500</v>
      </c>
      <c r="AJ547" s="1684">
        <v>16656</v>
      </c>
      <c r="AK547" s="1684">
        <v>16656</v>
      </c>
      <c r="AL547" s="1684">
        <v>0.95130000000000003</v>
      </c>
      <c r="AM547" s="1700">
        <f t="shared" si="338"/>
        <v>0.42744113946479012</v>
      </c>
      <c r="AN547" s="1684">
        <v>5038920</v>
      </c>
      <c r="AO547" s="1701">
        <f t="shared" si="325"/>
        <v>7073142</v>
      </c>
      <c r="AP547" s="1701">
        <f t="shared" si="326"/>
        <v>0</v>
      </c>
      <c r="AQ547" s="1684">
        <v>16500</v>
      </c>
      <c r="AR547" s="1684">
        <v>16440</v>
      </c>
      <c r="AS547" s="1684">
        <v>16440</v>
      </c>
      <c r="AT547" s="1684">
        <v>0.9466</v>
      </c>
      <c r="AU547" s="1700">
        <f t="shared" si="327"/>
        <v>0.41115180163133425</v>
      </c>
      <c r="AV547" s="1684">
        <v>4760400</v>
      </c>
      <c r="AW547" s="1701">
        <f t="shared" si="328"/>
        <v>6946923</v>
      </c>
      <c r="AX547" s="1701">
        <f t="shared" si="329"/>
        <v>0</v>
      </c>
      <c r="AY547" s="1684">
        <v>16500</v>
      </c>
      <c r="AZ547" s="1684">
        <v>15624</v>
      </c>
      <c r="BA547" s="1684">
        <v>15624</v>
      </c>
      <c r="BB547" s="1684">
        <v>0.95589999999999997</v>
      </c>
      <c r="BC547" s="1700">
        <f t="shared" si="339"/>
        <v>0.40350457032590742</v>
      </c>
      <c r="BD547" s="1684">
        <v>4338960</v>
      </c>
      <c r="BE547" s="1701">
        <f t="shared" si="330"/>
        <v>6451912</v>
      </c>
      <c r="BF547" s="1701">
        <f t="shared" si="331"/>
        <v>0</v>
      </c>
      <c r="BG547" s="1684">
        <v>16500</v>
      </c>
      <c r="BH547" s="1684">
        <v>15048</v>
      </c>
      <c r="BI547" s="1684">
        <v>15048</v>
      </c>
      <c r="BJ547" s="1684">
        <v>0.95309999999999995</v>
      </c>
      <c r="BK547" s="1700">
        <f t="shared" si="332"/>
        <v>0.42517064867864046</v>
      </c>
      <c r="BL547" s="1684">
        <v>4536840</v>
      </c>
      <c r="BM547" s="1701">
        <f t="shared" si="333"/>
        <v>6402380</v>
      </c>
      <c r="BN547" s="1701">
        <f t="shared" si="334"/>
        <v>0</v>
      </c>
    </row>
    <row r="548" spans="1:66">
      <c r="A548" s="1717" t="s">
        <v>2911</v>
      </c>
      <c r="B548" s="1674">
        <v>1230</v>
      </c>
      <c r="C548" s="1674">
        <v>52</v>
      </c>
      <c r="D548" s="1716">
        <v>20</v>
      </c>
      <c r="E548" s="1684" t="s">
        <v>3283</v>
      </c>
      <c r="F548" s="1684" t="s">
        <v>1491</v>
      </c>
      <c r="G548" s="1684" t="s">
        <v>2116</v>
      </c>
      <c r="H548" s="1684" t="s">
        <v>2115</v>
      </c>
      <c r="I548" s="1684">
        <v>132</v>
      </c>
      <c r="J548" s="1684">
        <v>16667</v>
      </c>
      <c r="K548" s="1684">
        <v>16667</v>
      </c>
      <c r="L548" s="1684">
        <v>14256</v>
      </c>
      <c r="M548" s="1684">
        <v>14256</v>
      </c>
      <c r="N548" s="1684">
        <v>0.995</v>
      </c>
      <c r="O548" s="1700">
        <f t="shared" si="335"/>
        <v>0.71365525720634593</v>
      </c>
      <c r="P548" s="1684">
        <v>7288560</v>
      </c>
      <c r="Q548" s="1701">
        <f t="shared" si="319"/>
        <v>6127799</v>
      </c>
      <c r="R548" s="1701">
        <f t="shared" si="320"/>
        <v>1160761</v>
      </c>
      <c r="S548" s="1684">
        <v>16667</v>
      </c>
      <c r="T548" s="1684">
        <v>15456</v>
      </c>
      <c r="U548" s="1684">
        <v>15456</v>
      </c>
      <c r="V548" s="1684">
        <v>0.99139999999999995</v>
      </c>
      <c r="W548" s="1700">
        <f t="shared" si="336"/>
        <v>0.51735161485819392</v>
      </c>
      <c r="X548" s="1684">
        <v>5898000</v>
      </c>
      <c r="Y548" s="1701">
        <f t="shared" si="321"/>
        <v>6840222</v>
      </c>
      <c r="Z548" s="1701">
        <f t="shared" si="322"/>
        <v>0</v>
      </c>
      <c r="AA548" s="1684">
        <v>16667</v>
      </c>
      <c r="AB548" s="1684">
        <v>15072</v>
      </c>
      <c r="AC548" s="1684">
        <v>15072</v>
      </c>
      <c r="AD548" s="1684">
        <v>0.99609999999999999</v>
      </c>
      <c r="AE548" s="1700">
        <f t="shared" si="337"/>
        <v>0.7433449050021198</v>
      </c>
      <c r="AF548" s="1684">
        <v>8035200</v>
      </c>
      <c r="AG548" s="1701">
        <f t="shared" si="323"/>
        <v>6485711</v>
      </c>
      <c r="AH548" s="1701">
        <f t="shared" si="324"/>
        <v>1549489</v>
      </c>
      <c r="AI548" s="1684">
        <v>16667</v>
      </c>
      <c r="AJ548" s="1684">
        <v>13968</v>
      </c>
      <c r="AK548" s="1684">
        <v>13968</v>
      </c>
      <c r="AL548" s="1684">
        <v>0.99680000000000002</v>
      </c>
      <c r="AM548" s="1700">
        <f t="shared" si="338"/>
        <v>0.76133680617646871</v>
      </c>
      <c r="AN548" s="1684">
        <v>7886640</v>
      </c>
      <c r="AO548" s="1701">
        <f t="shared" si="325"/>
        <v>6215362</v>
      </c>
      <c r="AP548" s="1701">
        <f t="shared" si="326"/>
        <v>1671278</v>
      </c>
      <c r="AQ548" s="1684">
        <v>16667</v>
      </c>
      <c r="AR548" s="1684">
        <v>13872</v>
      </c>
      <c r="AS548" s="1684">
        <v>13872</v>
      </c>
      <c r="AT548" s="1684">
        <v>0.99560000000000004</v>
      </c>
      <c r="AU548" s="1700">
        <f t="shared" si="327"/>
        <v>0.75281474750389232</v>
      </c>
      <c r="AV548" s="1684">
        <v>7735440</v>
      </c>
      <c r="AW548" s="1701">
        <f t="shared" si="328"/>
        <v>6165214</v>
      </c>
      <c r="AX548" s="1701">
        <f t="shared" si="329"/>
        <v>1570226</v>
      </c>
      <c r="AY548" s="1684">
        <v>16667</v>
      </c>
      <c r="AZ548" s="1684">
        <v>14208</v>
      </c>
      <c r="BA548" s="1684">
        <v>14208</v>
      </c>
      <c r="BB548" s="1684">
        <v>0.98750000000000004</v>
      </c>
      <c r="BC548" s="1700">
        <f t="shared" si="339"/>
        <v>0.57016668567301476</v>
      </c>
      <c r="BD548" s="1684">
        <v>5759760</v>
      </c>
      <c r="BE548" s="1701">
        <f t="shared" si="330"/>
        <v>6061133</v>
      </c>
      <c r="BF548" s="1701">
        <f t="shared" si="331"/>
        <v>0</v>
      </c>
      <c r="BG548" s="1684">
        <v>16667</v>
      </c>
      <c r="BH548" s="1684">
        <v>13632</v>
      </c>
      <c r="BI548" s="1684">
        <v>13632</v>
      </c>
      <c r="BJ548" s="1684">
        <v>0.99570000000000003</v>
      </c>
      <c r="BK548" s="1700">
        <f t="shared" si="332"/>
        <v>0.38488516675011653</v>
      </c>
      <c r="BL548" s="1684">
        <v>3886800</v>
      </c>
      <c r="BM548" s="1701">
        <f t="shared" si="333"/>
        <v>6059158</v>
      </c>
      <c r="BN548" s="1701">
        <f t="shared" si="334"/>
        <v>0</v>
      </c>
    </row>
    <row r="549" spans="1:66">
      <c r="A549" s="1717" t="s">
        <v>2977</v>
      </c>
      <c r="B549" s="1674">
        <v>6220</v>
      </c>
      <c r="C549" s="1674">
        <v>7</v>
      </c>
      <c r="D549" s="1716">
        <v>21</v>
      </c>
      <c r="E549" s="1684" t="s">
        <v>3349</v>
      </c>
      <c r="F549" s="1684" t="s">
        <v>1093</v>
      </c>
      <c r="G549" s="1684" t="s">
        <v>2116</v>
      </c>
      <c r="H549" s="1684" t="s">
        <v>268</v>
      </c>
      <c r="I549" s="1684">
        <v>220</v>
      </c>
      <c r="J549" s="1684">
        <v>16667</v>
      </c>
      <c r="K549" s="1684">
        <v>16667</v>
      </c>
      <c r="L549" s="1684">
        <v>19721</v>
      </c>
      <c r="M549" s="1684">
        <v>19721</v>
      </c>
      <c r="N549" s="1684">
        <v>0.98560000000000003</v>
      </c>
      <c r="O549" s="1700">
        <f t="shared" si="335"/>
        <v>0.19633391870434552</v>
      </c>
      <c r="P549" s="1684">
        <v>2747625</v>
      </c>
      <c r="Q549" s="1701">
        <f t="shared" si="319"/>
        <v>8396792</v>
      </c>
      <c r="R549" s="1701">
        <f t="shared" si="320"/>
        <v>0</v>
      </c>
      <c r="S549" s="1684">
        <v>16667</v>
      </c>
      <c r="T549" s="1684">
        <v>16974.2</v>
      </c>
      <c r="U549" s="1684">
        <v>16974.2</v>
      </c>
      <c r="V549" s="1684">
        <v>0.98770000000000002</v>
      </c>
      <c r="W549" s="1700">
        <f t="shared" si="336"/>
        <v>0.29999205110654709</v>
      </c>
      <c r="X549" s="1684">
        <v>3741942</v>
      </c>
      <c r="Y549" s="1701">
        <f t="shared" si="321"/>
        <v>7484082</v>
      </c>
      <c r="Z549" s="1701">
        <f t="shared" si="322"/>
        <v>0</v>
      </c>
      <c r="AA549" s="1684">
        <v>16667</v>
      </c>
      <c r="AB549" s="1684">
        <v>16036.2</v>
      </c>
      <c r="AC549" s="1684">
        <v>16036.2</v>
      </c>
      <c r="AD549" s="1684">
        <v>0.98370000000000002</v>
      </c>
      <c r="AE549" s="1700">
        <f t="shared" si="337"/>
        <v>0.33950453062919406</v>
      </c>
      <c r="AF549" s="1684">
        <v>3856046</v>
      </c>
      <c r="AG549" s="1701">
        <f t="shared" si="323"/>
        <v>6814718</v>
      </c>
      <c r="AH549" s="1701">
        <f t="shared" si="324"/>
        <v>0</v>
      </c>
      <c r="AI549" s="1684">
        <v>16667</v>
      </c>
      <c r="AJ549" s="1684">
        <v>16924</v>
      </c>
      <c r="AK549" s="1684">
        <v>16924</v>
      </c>
      <c r="AL549" s="1684">
        <v>0.9829</v>
      </c>
      <c r="AM549" s="1700">
        <f t="shared" si="338"/>
        <v>0.42405581291622907</v>
      </c>
      <c r="AN549" s="1684">
        <v>5248175</v>
      </c>
      <c r="AO549" s="1701">
        <f t="shared" si="325"/>
        <v>7425685</v>
      </c>
      <c r="AP549" s="1701">
        <f t="shared" si="326"/>
        <v>0</v>
      </c>
      <c r="AQ549" s="1684">
        <v>16667</v>
      </c>
      <c r="AR549" s="1684">
        <v>17170</v>
      </c>
      <c r="AS549" s="1684">
        <v>17170</v>
      </c>
      <c r="AT549" s="1684">
        <v>0.98029999999999995</v>
      </c>
      <c r="AU549" s="1700">
        <f t="shared" si="327"/>
        <v>0.34996806148196968</v>
      </c>
      <c r="AV549" s="1684">
        <v>4382588</v>
      </c>
      <c r="AW549" s="1701">
        <f t="shared" si="328"/>
        <v>7513694</v>
      </c>
      <c r="AX549" s="1701">
        <f t="shared" si="329"/>
        <v>0</v>
      </c>
      <c r="AY549" s="1684">
        <v>16667</v>
      </c>
      <c r="AZ549" s="1684">
        <v>22273.599999999999</v>
      </c>
      <c r="BA549" s="1684">
        <v>22273.599999999999</v>
      </c>
      <c r="BB549" s="1684">
        <v>0.97870000000000001</v>
      </c>
      <c r="BC549" s="1700">
        <f t="shared" si="339"/>
        <v>0.32053548780485691</v>
      </c>
      <c r="BD549" s="1684">
        <v>5030934</v>
      </c>
      <c r="BE549" s="1701">
        <f t="shared" si="330"/>
        <v>9417242</v>
      </c>
      <c r="BF549" s="1701">
        <f t="shared" si="331"/>
        <v>0</v>
      </c>
      <c r="BG549" s="1684">
        <v>16667</v>
      </c>
      <c r="BH549" s="1684">
        <v>22439</v>
      </c>
      <c r="BI549" s="1684">
        <v>22439</v>
      </c>
      <c r="BJ549" s="1684">
        <v>0.97860000000000003</v>
      </c>
      <c r="BK549" s="1700">
        <f t="shared" si="332"/>
        <v>0.30395012838130564</v>
      </c>
      <c r="BL549" s="1684">
        <v>4965740</v>
      </c>
      <c r="BM549" s="1701">
        <f t="shared" si="333"/>
        <v>9802411</v>
      </c>
      <c r="BN549" s="1701">
        <f t="shared" si="334"/>
        <v>0</v>
      </c>
    </row>
    <row r="550" spans="1:66">
      <c r="A550" s="1717" t="s">
        <v>2966</v>
      </c>
      <c r="B550" s="1674">
        <v>6220</v>
      </c>
      <c r="C550" s="1674">
        <v>3</v>
      </c>
      <c r="D550" s="1716">
        <v>22</v>
      </c>
      <c r="E550" s="1684" t="s">
        <v>3329</v>
      </c>
      <c r="F550" s="1684" t="s">
        <v>506</v>
      </c>
      <c r="G550" s="1684" t="s">
        <v>2116</v>
      </c>
      <c r="H550" s="1684" t="s">
        <v>649</v>
      </c>
      <c r="I550" s="1684">
        <v>132</v>
      </c>
      <c r="J550" s="1684">
        <v>17500</v>
      </c>
      <c r="K550" s="1684">
        <v>17500</v>
      </c>
      <c r="L550" s="1684">
        <v>16152</v>
      </c>
      <c r="M550" s="1684">
        <v>16152</v>
      </c>
      <c r="N550" s="1684">
        <v>0.9839</v>
      </c>
      <c r="O550" s="1700">
        <f t="shared" si="335"/>
        <v>0.34315297194523087</v>
      </c>
      <c r="P550" s="1684">
        <v>3926427</v>
      </c>
      <c r="Q550" s="1701">
        <f t="shared" si="319"/>
        <v>6865324</v>
      </c>
      <c r="R550" s="1701">
        <f t="shared" si="320"/>
        <v>0</v>
      </c>
      <c r="S550" s="1684">
        <v>17500</v>
      </c>
      <c r="T550" s="1684">
        <v>16728</v>
      </c>
      <c r="U550" s="1684">
        <v>16728</v>
      </c>
      <c r="V550" s="1684">
        <v>0.99039999999999995</v>
      </c>
      <c r="W550" s="1700">
        <f t="shared" si="336"/>
        <v>0.28976954364455559</v>
      </c>
      <c r="X550" s="1684">
        <v>3571744</v>
      </c>
      <c r="Y550" s="1701">
        <f t="shared" si="321"/>
        <v>7395692</v>
      </c>
      <c r="Z550" s="1701">
        <f t="shared" si="322"/>
        <v>0</v>
      </c>
      <c r="AA550" s="1684">
        <v>17500</v>
      </c>
      <c r="AB550" s="1684">
        <v>14880</v>
      </c>
      <c r="AC550" s="1684">
        <v>14880</v>
      </c>
      <c r="AD550" s="1684">
        <v>0.99060000000000004</v>
      </c>
      <c r="AE550" s="1700">
        <f t="shared" si="337"/>
        <v>5.289990622122745E-2</v>
      </c>
      <c r="AF550" s="1684">
        <v>561421</v>
      </c>
      <c r="AG550" s="1701">
        <f t="shared" si="323"/>
        <v>6367735</v>
      </c>
      <c r="AH550" s="1701">
        <f t="shared" si="324"/>
        <v>0</v>
      </c>
      <c r="AI550" s="1684">
        <v>17500</v>
      </c>
      <c r="AJ550" s="1684">
        <v>15835</v>
      </c>
      <c r="AK550" s="1684">
        <v>15835</v>
      </c>
      <c r="AL550" s="1684">
        <v>0.99250000000000005</v>
      </c>
      <c r="AM550" s="1700">
        <f t="shared" si="338"/>
        <v>0.10854887110923828</v>
      </c>
      <c r="AN550" s="1684">
        <v>1269249</v>
      </c>
      <c r="AO550" s="1701">
        <f t="shared" si="325"/>
        <v>7015728</v>
      </c>
      <c r="AP550" s="1701">
        <f t="shared" si="326"/>
        <v>0</v>
      </c>
      <c r="AQ550" s="1684">
        <v>17500</v>
      </c>
      <c r="AR550" s="1684">
        <v>16056</v>
      </c>
      <c r="AS550" s="1684">
        <v>16056</v>
      </c>
      <c r="AT550" s="1684">
        <v>0.99329999999999996</v>
      </c>
      <c r="AU550" s="1700">
        <f t="shared" si="327"/>
        <v>9.2642462350640525E-2</v>
      </c>
      <c r="AV550" s="1684">
        <v>1099261</v>
      </c>
      <c r="AW550" s="1701">
        <f t="shared" si="328"/>
        <v>7119377</v>
      </c>
      <c r="AX550" s="1701">
        <f t="shared" si="329"/>
        <v>0</v>
      </c>
      <c r="AY550" s="1684">
        <v>17500</v>
      </c>
      <c r="AZ550" s="1684">
        <v>12906</v>
      </c>
      <c r="BA550" s="1684">
        <v>14000</v>
      </c>
      <c r="BB550" s="1684">
        <v>0.99460000000000004</v>
      </c>
      <c r="BC550" s="1700">
        <f t="shared" si="339"/>
        <v>0.10588400999538389</v>
      </c>
      <c r="BD550" s="1684">
        <v>978595</v>
      </c>
      <c r="BE550" s="1701">
        <f t="shared" si="330"/>
        <v>5545285</v>
      </c>
      <c r="BF550" s="1701">
        <f t="shared" si="331"/>
        <v>0</v>
      </c>
      <c r="BG550" s="1684">
        <v>17500</v>
      </c>
      <c r="BH550" s="1684">
        <v>8565</v>
      </c>
      <c r="BI550" s="1684">
        <v>14000</v>
      </c>
      <c r="BJ550" s="1684">
        <v>0.9929</v>
      </c>
      <c r="BK550" s="1700">
        <f t="shared" si="332"/>
        <v>0.13046401680746486</v>
      </c>
      <c r="BL550" s="1684">
        <v>825461</v>
      </c>
      <c r="BM550" s="1701">
        <f t="shared" si="333"/>
        <v>3796270</v>
      </c>
      <c r="BN550" s="1701">
        <f t="shared" si="334"/>
        <v>0</v>
      </c>
    </row>
    <row r="551" spans="1:66">
      <c r="A551" s="1717" t="s">
        <v>2963</v>
      </c>
      <c r="B551" s="1674">
        <v>1220</v>
      </c>
      <c r="C551" s="1674">
        <v>39</v>
      </c>
      <c r="D551" s="1716">
        <v>23</v>
      </c>
      <c r="E551" s="1684" t="s">
        <v>3337</v>
      </c>
      <c r="F551" s="1684" t="s">
        <v>513</v>
      </c>
      <c r="G551" s="1684" t="s">
        <v>2116</v>
      </c>
      <c r="H551" s="1684" t="s">
        <v>2121</v>
      </c>
      <c r="I551" s="1684">
        <v>132</v>
      </c>
      <c r="J551" s="1684">
        <v>18000</v>
      </c>
      <c r="K551" s="1684">
        <v>18000</v>
      </c>
      <c r="L551" s="1684">
        <v>15680</v>
      </c>
      <c r="M551" s="1684">
        <v>15680</v>
      </c>
      <c r="N551" s="1684">
        <v>0.94269999999999998</v>
      </c>
      <c r="O551" s="1700">
        <f t="shared" si="335"/>
        <v>0.42904596202541695</v>
      </c>
      <c r="P551" s="1684">
        <v>4566210</v>
      </c>
      <c r="Q551" s="1701">
        <f t="shared" si="319"/>
        <v>6385624</v>
      </c>
      <c r="R551" s="1701">
        <f t="shared" si="320"/>
        <v>0</v>
      </c>
      <c r="S551" s="1684">
        <v>18000</v>
      </c>
      <c r="T551" s="1684">
        <v>17280</v>
      </c>
      <c r="U551" s="1684">
        <v>17280</v>
      </c>
      <c r="V551" s="1684">
        <v>0.93600000000000005</v>
      </c>
      <c r="W551" s="1700">
        <f t="shared" si="336"/>
        <v>0.36827641869364536</v>
      </c>
      <c r="X551" s="1684">
        <v>4431660</v>
      </c>
      <c r="Y551" s="1701">
        <f t="shared" si="321"/>
        <v>7220109</v>
      </c>
      <c r="Z551" s="1701">
        <f t="shared" si="322"/>
        <v>0</v>
      </c>
      <c r="AA551" s="1684">
        <v>18000</v>
      </c>
      <c r="AB551" s="1684">
        <v>15640</v>
      </c>
      <c r="AC551" s="1684">
        <v>15640</v>
      </c>
      <c r="AD551" s="1684">
        <v>0.94840000000000002</v>
      </c>
      <c r="AE551" s="1700">
        <f t="shared" si="337"/>
        <v>0.4465013928725054</v>
      </c>
      <c r="AF551" s="1684">
        <v>4768520</v>
      </c>
      <c r="AG551" s="1701">
        <f t="shared" si="323"/>
        <v>6407846</v>
      </c>
      <c r="AH551" s="1701">
        <f t="shared" si="324"/>
        <v>0</v>
      </c>
      <c r="AI551" s="1684">
        <v>18000</v>
      </c>
      <c r="AJ551" s="1684">
        <v>16400</v>
      </c>
      <c r="AK551" s="1684">
        <v>16400</v>
      </c>
      <c r="AL551" s="1684">
        <v>0.9526</v>
      </c>
      <c r="AM551" s="1700">
        <f t="shared" si="338"/>
        <v>0.43320779729710157</v>
      </c>
      <c r="AN551" s="1684">
        <v>5035280</v>
      </c>
      <c r="AO551" s="1701">
        <f t="shared" si="325"/>
        <v>6973946</v>
      </c>
      <c r="AP551" s="1701">
        <f t="shared" si="326"/>
        <v>0</v>
      </c>
      <c r="AQ551" s="1684">
        <v>18000</v>
      </c>
      <c r="AR551" s="1684">
        <v>18920</v>
      </c>
      <c r="AS551" s="1684">
        <v>18920</v>
      </c>
      <c r="AT551" s="1684">
        <v>0.94769999999999999</v>
      </c>
      <c r="AU551" s="1700">
        <f t="shared" si="327"/>
        <v>0.35678261368943304</v>
      </c>
      <c r="AV551" s="1684">
        <v>4759580</v>
      </c>
      <c r="AW551" s="1701">
        <f t="shared" si="328"/>
        <v>8004168</v>
      </c>
      <c r="AX551" s="1701">
        <f t="shared" si="329"/>
        <v>0</v>
      </c>
      <c r="AY551" s="1684">
        <v>18000</v>
      </c>
      <c r="AZ551" s="1684">
        <v>14320</v>
      </c>
      <c r="BA551" s="1684">
        <v>14400</v>
      </c>
      <c r="BB551" s="1684">
        <v>0.95440000000000003</v>
      </c>
      <c r="BC551" s="1700">
        <f t="shared" si="339"/>
        <v>0.46366118400685147</v>
      </c>
      <c r="BD551" s="1684">
        <v>4562540</v>
      </c>
      <c r="BE551" s="1701">
        <f t="shared" si="330"/>
        <v>5904147</v>
      </c>
      <c r="BF551" s="1701">
        <f t="shared" si="331"/>
        <v>0</v>
      </c>
      <c r="BG551" s="1684">
        <v>18000</v>
      </c>
      <c r="BH551" s="1684">
        <v>13720</v>
      </c>
      <c r="BI551" s="1684">
        <v>14400</v>
      </c>
      <c r="BJ551" s="1684">
        <v>0.9556</v>
      </c>
      <c r="BK551" s="1700">
        <f t="shared" si="332"/>
        <v>0.48143520785196992</v>
      </c>
      <c r="BL551" s="1684">
        <v>4696140</v>
      </c>
      <c r="BM551" s="1701">
        <f t="shared" si="333"/>
        <v>5852675</v>
      </c>
      <c r="BN551" s="1701">
        <f t="shared" si="334"/>
        <v>0</v>
      </c>
    </row>
    <row r="552" spans="1:66">
      <c r="A552" s="1717" t="s">
        <v>2964</v>
      </c>
      <c r="B552" s="1674">
        <v>6220</v>
      </c>
      <c r="C552" s="1674">
        <v>2</v>
      </c>
      <c r="D552" s="1716">
        <v>24</v>
      </c>
      <c r="E552" s="1684" t="s">
        <v>3338</v>
      </c>
      <c r="F552" s="1684" t="s">
        <v>1096</v>
      </c>
      <c r="G552" s="1684" t="s">
        <v>2116</v>
      </c>
      <c r="H552" s="1684" t="s">
        <v>2121</v>
      </c>
      <c r="I552" s="1684">
        <v>132</v>
      </c>
      <c r="J552" s="1684">
        <v>19000</v>
      </c>
      <c r="K552" s="1684">
        <v>19000</v>
      </c>
      <c r="L552" s="1684">
        <v>18192</v>
      </c>
      <c r="M552" s="1684">
        <v>18192</v>
      </c>
      <c r="N552" s="1684">
        <v>0.96989999999999998</v>
      </c>
      <c r="O552" s="1700">
        <f t="shared" si="335"/>
        <v>0.14845108054401726</v>
      </c>
      <c r="P552" s="1684">
        <v>1885920</v>
      </c>
      <c r="Q552" s="1701">
        <f t="shared" si="319"/>
        <v>7622390</v>
      </c>
      <c r="R552" s="1701">
        <f t="shared" si="320"/>
        <v>0</v>
      </c>
      <c r="S552" s="1684">
        <v>19000</v>
      </c>
      <c r="T552" s="1684">
        <v>13920</v>
      </c>
      <c r="U552" s="1684">
        <v>15200</v>
      </c>
      <c r="V552" s="1684">
        <v>0.96599999999999997</v>
      </c>
      <c r="W552" s="1700">
        <f t="shared" si="336"/>
        <v>0.19877733944087864</v>
      </c>
      <c r="X552" s="1684">
        <v>1988640</v>
      </c>
      <c r="Y552" s="1701">
        <f t="shared" si="321"/>
        <v>6002616</v>
      </c>
      <c r="Z552" s="1701">
        <f t="shared" si="322"/>
        <v>0</v>
      </c>
      <c r="AA552" s="1684">
        <v>19000</v>
      </c>
      <c r="AB552" s="1684">
        <v>16992</v>
      </c>
      <c r="AC552" s="1684">
        <v>16992</v>
      </c>
      <c r="AD552" s="1684">
        <v>0.96389999999999998</v>
      </c>
      <c r="AE552" s="1700">
        <f t="shared" si="337"/>
        <v>0.1814767663825429</v>
      </c>
      <c r="AF552" s="1684">
        <v>2140080</v>
      </c>
      <c r="AG552" s="1701">
        <f t="shared" si="323"/>
        <v>7075550</v>
      </c>
      <c r="AH552" s="1701">
        <f t="shared" si="324"/>
        <v>0</v>
      </c>
      <c r="AI552" s="1684">
        <v>19000</v>
      </c>
      <c r="AJ552" s="1684">
        <v>15552</v>
      </c>
      <c r="AK552" s="1684">
        <v>15552</v>
      </c>
      <c r="AL552" s="1684">
        <v>0.97909999999999997</v>
      </c>
      <c r="AM552" s="1700">
        <f t="shared" si="338"/>
        <v>0.19331158474834786</v>
      </c>
      <c r="AN552" s="1684">
        <v>2190000</v>
      </c>
      <c r="AO552" s="1701">
        <f t="shared" si="325"/>
        <v>6797316</v>
      </c>
      <c r="AP552" s="1701">
        <f t="shared" si="326"/>
        <v>0</v>
      </c>
      <c r="AQ552" s="1684">
        <v>19000</v>
      </c>
      <c r="AR552" s="1684">
        <v>19824</v>
      </c>
      <c r="AS552" s="1684">
        <v>19824</v>
      </c>
      <c r="AT552" s="1684">
        <v>0.98470000000000002</v>
      </c>
      <c r="AU552" s="1700">
        <f t="shared" si="327"/>
        <v>0.16057402066346016</v>
      </c>
      <c r="AV552" s="1684">
        <v>2332080</v>
      </c>
      <c r="AW552" s="1701">
        <f t="shared" si="328"/>
        <v>8714037</v>
      </c>
      <c r="AX552" s="1701">
        <f t="shared" si="329"/>
        <v>0</v>
      </c>
      <c r="AY552" s="1684">
        <v>19000</v>
      </c>
      <c r="AZ552" s="1684">
        <v>16512</v>
      </c>
      <c r="BA552" s="1684">
        <v>16512</v>
      </c>
      <c r="BB552" s="1684">
        <v>0.98340000000000005</v>
      </c>
      <c r="BC552" s="1700">
        <f t="shared" si="339"/>
        <v>0.18113999891742982</v>
      </c>
      <c r="BD552" s="1684">
        <v>2117760</v>
      </c>
      <c r="BE552" s="1701">
        <f t="shared" si="330"/>
        <v>7014773</v>
      </c>
      <c r="BF552" s="1701">
        <f t="shared" si="331"/>
        <v>0</v>
      </c>
      <c r="BG552" s="1684">
        <v>19000</v>
      </c>
      <c r="BH552" s="1684">
        <v>16848</v>
      </c>
      <c r="BI552" s="1684">
        <v>16848</v>
      </c>
      <c r="BJ552" s="1684">
        <v>0.98319999999999996</v>
      </c>
      <c r="BK552" s="1700">
        <f t="shared" si="332"/>
        <v>0.16634419494949518</v>
      </c>
      <c r="BL552" s="1684">
        <v>2050080</v>
      </c>
      <c r="BM552" s="1701">
        <f t="shared" si="333"/>
        <v>7394595</v>
      </c>
      <c r="BN552" s="1701">
        <f t="shared" si="334"/>
        <v>0</v>
      </c>
    </row>
    <row r="553" spans="1:66">
      <c r="A553" s="1717" t="s">
        <v>2965</v>
      </c>
      <c r="B553" s="1674">
        <v>6220</v>
      </c>
      <c r="C553" s="1674">
        <v>159</v>
      </c>
      <c r="D553" s="1716">
        <v>25</v>
      </c>
      <c r="E553" s="1684" t="s">
        <v>3339</v>
      </c>
      <c r="F553" s="1684" t="s">
        <v>3340</v>
      </c>
      <c r="G553" s="1684" t="s">
        <v>2116</v>
      </c>
      <c r="H553" s="1684" t="s">
        <v>2121</v>
      </c>
      <c r="I553" s="1684">
        <v>132</v>
      </c>
      <c r="J553" s="1684">
        <v>19000</v>
      </c>
      <c r="K553" s="1684">
        <v>19000</v>
      </c>
      <c r="L553" s="1684">
        <v>18240</v>
      </c>
      <c r="M553" s="1684">
        <v>18240</v>
      </c>
      <c r="N553" s="1684">
        <v>0.97499999999999998</v>
      </c>
      <c r="O553" s="1700">
        <f t="shared" si="335"/>
        <v>0.3082733543259859</v>
      </c>
      <c r="P553" s="1684">
        <v>3947280</v>
      </c>
      <c r="Q553" s="1701">
        <f t="shared" si="319"/>
        <v>7682688</v>
      </c>
      <c r="R553" s="1701">
        <f t="shared" si="320"/>
        <v>0</v>
      </c>
      <c r="S553" s="1684">
        <v>19000</v>
      </c>
      <c r="T553" s="1684">
        <v>17328</v>
      </c>
      <c r="U553" s="1684">
        <v>17328</v>
      </c>
      <c r="V553" s="1684">
        <v>0.9758</v>
      </c>
      <c r="W553" s="1700">
        <f t="shared" si="336"/>
        <v>0.31665387963432856</v>
      </c>
      <c r="X553" s="1684">
        <v>3983520</v>
      </c>
      <c r="Y553" s="1701">
        <f t="shared" si="321"/>
        <v>7548027</v>
      </c>
      <c r="Z553" s="1701">
        <f t="shared" si="322"/>
        <v>0</v>
      </c>
      <c r="AA553" s="1684">
        <v>19000</v>
      </c>
      <c r="AB553" s="1684">
        <v>19728</v>
      </c>
      <c r="AC553" s="1684">
        <v>19728</v>
      </c>
      <c r="AD553" s="1684">
        <v>0.96679999999999999</v>
      </c>
      <c r="AE553" s="1700">
        <f t="shared" si="337"/>
        <v>0.30914507079762915</v>
      </c>
      <c r="AF553" s="1684">
        <v>4245360</v>
      </c>
      <c r="AG553" s="1701">
        <f t="shared" si="323"/>
        <v>8239549</v>
      </c>
      <c r="AH553" s="1701">
        <f t="shared" si="324"/>
        <v>0</v>
      </c>
      <c r="AI553" s="1684">
        <v>19000</v>
      </c>
      <c r="AJ553" s="1684">
        <v>17424</v>
      </c>
      <c r="AK553" s="1684">
        <v>17424</v>
      </c>
      <c r="AL553" s="1684">
        <v>0.95430000000000004</v>
      </c>
      <c r="AM553" s="1700">
        <f t="shared" si="338"/>
        <v>0.38641257212668662</v>
      </c>
      <c r="AN553" s="1684">
        <v>4780320</v>
      </c>
      <c r="AO553" s="1701">
        <f t="shared" si="325"/>
        <v>7422616</v>
      </c>
      <c r="AP553" s="1701">
        <f t="shared" si="326"/>
        <v>0</v>
      </c>
      <c r="AQ553" s="1684">
        <v>19000</v>
      </c>
      <c r="AR553" s="1684">
        <v>19584</v>
      </c>
      <c r="AS553" s="1684">
        <v>19584</v>
      </c>
      <c r="AT553" s="1684">
        <v>0.96160000000000001</v>
      </c>
      <c r="AU553" s="1700">
        <f t="shared" si="327"/>
        <v>0.32749722487084038</v>
      </c>
      <c r="AV553" s="1684">
        <v>4588560</v>
      </c>
      <c r="AW553" s="1701">
        <f t="shared" si="328"/>
        <v>8406593</v>
      </c>
      <c r="AX553" s="1701">
        <f t="shared" si="329"/>
        <v>0</v>
      </c>
      <c r="AY553" s="1684">
        <v>19000</v>
      </c>
      <c r="AZ553" s="1684">
        <v>17808</v>
      </c>
      <c r="BA553" s="1684">
        <v>17808</v>
      </c>
      <c r="BB553" s="1684">
        <v>0.96009999999999995</v>
      </c>
      <c r="BC553" s="1700">
        <f t="shared" si="339"/>
        <v>0.39161760597027762</v>
      </c>
      <c r="BD553" s="1684">
        <v>4820880</v>
      </c>
      <c r="BE553" s="1701">
        <f t="shared" si="330"/>
        <v>7386103</v>
      </c>
      <c r="BF553" s="1701">
        <f t="shared" si="331"/>
        <v>0</v>
      </c>
      <c r="BG553" s="1684">
        <v>19000</v>
      </c>
      <c r="BH553" s="1684">
        <v>16560</v>
      </c>
      <c r="BI553" s="1684">
        <v>16560</v>
      </c>
      <c r="BJ553" s="1684">
        <v>0.95920000000000005</v>
      </c>
      <c r="BK553" s="1700">
        <f t="shared" si="332"/>
        <v>0.43497870348816731</v>
      </c>
      <c r="BL553" s="1684">
        <v>5140560</v>
      </c>
      <c r="BM553" s="1701">
        <f t="shared" si="333"/>
        <v>7090775</v>
      </c>
      <c r="BN553" s="1701">
        <f t="shared" si="334"/>
        <v>0</v>
      </c>
    </row>
    <row r="554" spans="1:66">
      <c r="A554" s="1717" t="s">
        <v>2950</v>
      </c>
      <c r="B554" s="1674">
        <v>1210</v>
      </c>
      <c r="C554" s="1674">
        <v>21</v>
      </c>
      <c r="D554" s="1716">
        <v>26</v>
      </c>
      <c r="E554" s="1684" t="s">
        <v>3325</v>
      </c>
      <c r="F554" s="1684" t="s">
        <v>1083</v>
      </c>
      <c r="G554" s="1684" t="s">
        <v>2116</v>
      </c>
      <c r="H554" s="1684" t="s">
        <v>1429</v>
      </c>
      <c r="I554" s="1684">
        <v>132</v>
      </c>
      <c r="J554" s="1684">
        <v>20000</v>
      </c>
      <c r="K554" s="1684">
        <v>20000</v>
      </c>
      <c r="L554" s="1684">
        <v>14000</v>
      </c>
      <c r="M554" s="1684">
        <v>16000</v>
      </c>
      <c r="N554" s="1684">
        <v>0.97</v>
      </c>
      <c r="O554" s="1700">
        <f t="shared" si="335"/>
        <v>0.52108901980036004</v>
      </c>
      <c r="P554" s="1684">
        <v>5095000</v>
      </c>
      <c r="Q554" s="1701">
        <f t="shared" si="319"/>
        <v>5866560</v>
      </c>
      <c r="R554" s="1701">
        <f t="shared" si="320"/>
        <v>0</v>
      </c>
      <c r="S554" s="1684">
        <v>20000</v>
      </c>
      <c r="T554" s="1684">
        <v>15812</v>
      </c>
      <c r="U554" s="1684">
        <v>16000</v>
      </c>
      <c r="V554" s="1684">
        <v>0.97</v>
      </c>
      <c r="W554" s="1700">
        <f t="shared" si="336"/>
        <v>0.49486451393049125</v>
      </c>
      <c r="X554" s="1684">
        <v>5647000</v>
      </c>
      <c r="Y554" s="1701">
        <f t="shared" si="321"/>
        <v>6846722</v>
      </c>
      <c r="Z554" s="1701">
        <f t="shared" si="322"/>
        <v>0</v>
      </c>
      <c r="AA554" s="1684">
        <v>20000</v>
      </c>
      <c r="AB554" s="1684">
        <v>14875</v>
      </c>
      <c r="AC554" s="1684">
        <v>16000</v>
      </c>
      <c r="AD554" s="1684">
        <v>0.97</v>
      </c>
      <c r="AE554" s="1700">
        <f t="shared" si="337"/>
        <v>0.55569994320752358</v>
      </c>
      <c r="AF554" s="1684">
        <v>5773000</v>
      </c>
      <c r="AG554" s="1701">
        <f t="shared" si="323"/>
        <v>6233220</v>
      </c>
      <c r="AH554" s="1701">
        <f t="shared" si="324"/>
        <v>0</v>
      </c>
      <c r="AI554" s="1684">
        <v>20000</v>
      </c>
      <c r="AJ554" s="1684">
        <v>16625</v>
      </c>
      <c r="AK554" s="1684">
        <v>16625</v>
      </c>
      <c r="AL554" s="1684">
        <v>0.97</v>
      </c>
      <c r="AM554" s="1700">
        <f t="shared" si="338"/>
        <v>0.51200498752701507</v>
      </c>
      <c r="AN554" s="1684">
        <v>6143000</v>
      </c>
      <c r="AO554" s="1701">
        <f t="shared" si="325"/>
        <v>7198758</v>
      </c>
      <c r="AP554" s="1701">
        <f t="shared" si="326"/>
        <v>0</v>
      </c>
      <c r="AQ554" s="1684">
        <v>20000</v>
      </c>
      <c r="AR554" s="1684">
        <v>14938</v>
      </c>
      <c r="AS554" s="1684">
        <v>16000</v>
      </c>
      <c r="AT554" s="1684">
        <v>0.97</v>
      </c>
      <c r="AU554" s="1700">
        <f t="shared" si="327"/>
        <v>0.58735920762326499</v>
      </c>
      <c r="AV554" s="1684">
        <v>6332000</v>
      </c>
      <c r="AW554" s="1701">
        <f t="shared" si="328"/>
        <v>6468274</v>
      </c>
      <c r="AX554" s="1701">
        <f t="shared" si="329"/>
        <v>0</v>
      </c>
      <c r="AY554" s="1684">
        <v>20000</v>
      </c>
      <c r="AZ554" s="1684">
        <v>15750</v>
      </c>
      <c r="BA554" s="1684">
        <v>16000</v>
      </c>
      <c r="BB554" s="1684">
        <v>0.97</v>
      </c>
      <c r="BC554" s="1700">
        <f t="shared" si="339"/>
        <v>0.55410098365424831</v>
      </c>
      <c r="BD554" s="1684">
        <v>6095000</v>
      </c>
      <c r="BE554" s="1701">
        <f t="shared" si="330"/>
        <v>6599880</v>
      </c>
      <c r="BF554" s="1701">
        <f t="shared" si="331"/>
        <v>0</v>
      </c>
      <c r="BG554" s="1684">
        <v>20000</v>
      </c>
      <c r="BH554" s="1684">
        <v>14563</v>
      </c>
      <c r="BI554" s="1684">
        <v>16000</v>
      </c>
      <c r="BJ554" s="1684">
        <v>0.97</v>
      </c>
      <c r="BK554" s="1700">
        <f t="shared" si="332"/>
        <v>0.53930484541692458</v>
      </c>
      <c r="BL554" s="1684">
        <v>5668000</v>
      </c>
      <c r="BM554" s="1701">
        <f t="shared" si="333"/>
        <v>6305896</v>
      </c>
      <c r="BN554" s="1701">
        <f t="shared" si="334"/>
        <v>0</v>
      </c>
    </row>
    <row r="555" spans="1:66">
      <c r="A555" s="1717" t="s">
        <v>2967</v>
      </c>
      <c r="B555" s="1674">
        <v>6110</v>
      </c>
      <c r="C555" s="1674">
        <v>25</v>
      </c>
      <c r="D555" s="1716">
        <v>27</v>
      </c>
      <c r="E555" s="1684" t="s">
        <v>3341</v>
      </c>
      <c r="F555" s="1684" t="s">
        <v>1071</v>
      </c>
      <c r="G555" s="1684" t="s">
        <v>2116</v>
      </c>
      <c r="H555" s="1684" t="s">
        <v>2121</v>
      </c>
      <c r="I555" s="1684">
        <v>132</v>
      </c>
      <c r="J555" s="1684">
        <v>20000</v>
      </c>
      <c r="K555" s="1684">
        <v>20000</v>
      </c>
      <c r="L555" s="1684">
        <v>18800</v>
      </c>
      <c r="M555" s="1684">
        <v>18800</v>
      </c>
      <c r="N555" s="1684">
        <v>0.94779999999999998</v>
      </c>
      <c r="O555" s="1700">
        <f t="shared" si="335"/>
        <v>0.54036734066747583</v>
      </c>
      <c r="P555" s="1684">
        <v>6932600</v>
      </c>
      <c r="Q555" s="1701">
        <f t="shared" si="319"/>
        <v>7697652</v>
      </c>
      <c r="R555" s="1701">
        <f t="shared" si="320"/>
        <v>0</v>
      </c>
      <c r="S555" s="1684">
        <v>20000</v>
      </c>
      <c r="T555" s="1684">
        <v>18800</v>
      </c>
      <c r="U555" s="1684">
        <v>18800</v>
      </c>
      <c r="V555" s="1684">
        <v>0.94589999999999996</v>
      </c>
      <c r="W555" s="1700">
        <f t="shared" si="336"/>
        <v>0.467435358838585</v>
      </c>
      <c r="X555" s="1684">
        <v>6184400</v>
      </c>
      <c r="Y555" s="1701">
        <f t="shared" si="321"/>
        <v>7938295</v>
      </c>
      <c r="Z555" s="1701">
        <f t="shared" si="322"/>
        <v>0</v>
      </c>
      <c r="AA555" s="1684">
        <v>20000</v>
      </c>
      <c r="AB555" s="1684">
        <v>20800</v>
      </c>
      <c r="AC555" s="1684">
        <v>20800</v>
      </c>
      <c r="AD555" s="1684">
        <v>0.94750000000000001</v>
      </c>
      <c r="AE555" s="1700">
        <f t="shared" si="337"/>
        <v>0.49739389531605893</v>
      </c>
      <c r="AF555" s="1684">
        <v>7057900</v>
      </c>
      <c r="AG555" s="1701">
        <f t="shared" si="323"/>
        <v>8513856</v>
      </c>
      <c r="AH555" s="1701">
        <f t="shared" si="324"/>
        <v>0</v>
      </c>
      <c r="AI555" s="1684">
        <v>20000</v>
      </c>
      <c r="AJ555" s="1684">
        <v>17600</v>
      </c>
      <c r="AK555" s="1684">
        <v>17600</v>
      </c>
      <c r="AL555" s="1684">
        <v>0.95540000000000003</v>
      </c>
      <c r="AM555" s="1700">
        <f t="shared" si="338"/>
        <v>0.57921456797202142</v>
      </c>
      <c r="AN555" s="1684">
        <v>7246200</v>
      </c>
      <c r="AO555" s="1701">
        <f t="shared" si="325"/>
        <v>7506234</v>
      </c>
      <c r="AP555" s="1701">
        <f t="shared" si="326"/>
        <v>0</v>
      </c>
      <c r="AQ555" s="1684">
        <v>20000</v>
      </c>
      <c r="AR555" s="1684">
        <v>21200</v>
      </c>
      <c r="AS555" s="1684">
        <v>21200</v>
      </c>
      <c r="AT555" s="1684">
        <v>0.94479999999999997</v>
      </c>
      <c r="AU555" s="1700">
        <f t="shared" si="327"/>
        <v>0.49446584772181579</v>
      </c>
      <c r="AV555" s="1684">
        <v>7368600</v>
      </c>
      <c r="AW555" s="1701">
        <f t="shared" si="328"/>
        <v>8941285</v>
      </c>
      <c r="AX555" s="1701">
        <f t="shared" si="329"/>
        <v>0</v>
      </c>
      <c r="AY555" s="1684">
        <v>20000</v>
      </c>
      <c r="AZ555" s="1684">
        <v>20000</v>
      </c>
      <c r="BA555" s="1684">
        <v>20000</v>
      </c>
      <c r="BB555" s="1684">
        <v>0.95220000000000005</v>
      </c>
      <c r="BC555" s="1700">
        <f t="shared" si="339"/>
        <v>0.51688779201381596</v>
      </c>
      <c r="BD555" s="1684">
        <v>7087400</v>
      </c>
      <c r="BE555" s="1701">
        <f t="shared" si="330"/>
        <v>8227008</v>
      </c>
      <c r="BF555" s="1701">
        <f t="shared" si="331"/>
        <v>0</v>
      </c>
      <c r="BG555" s="1684">
        <v>20000</v>
      </c>
      <c r="BH555" s="1684">
        <v>19600</v>
      </c>
      <c r="BI555" s="1684">
        <v>19600</v>
      </c>
      <c r="BJ555" s="1684">
        <v>0.95820000000000005</v>
      </c>
      <c r="BK555" s="1700">
        <f t="shared" si="332"/>
        <v>0.5153992973897229</v>
      </c>
      <c r="BL555" s="1684">
        <v>7201600</v>
      </c>
      <c r="BM555" s="1701">
        <f t="shared" si="333"/>
        <v>8383713</v>
      </c>
      <c r="BN555" s="1701">
        <f t="shared" si="334"/>
        <v>0</v>
      </c>
    </row>
    <row r="556" spans="1:66">
      <c r="A556" s="1717" t="s">
        <v>2968</v>
      </c>
      <c r="B556" s="1674">
        <v>6210</v>
      </c>
      <c r="C556" s="1674">
        <v>29</v>
      </c>
      <c r="D556" s="1716">
        <v>28</v>
      </c>
      <c r="E556" s="1684" t="s">
        <v>3342</v>
      </c>
      <c r="F556" s="1684" t="s">
        <v>1380</v>
      </c>
      <c r="G556" s="1684" t="s">
        <v>2116</v>
      </c>
      <c r="H556" s="1684" t="s">
        <v>2121</v>
      </c>
      <c r="I556" s="1684">
        <v>132</v>
      </c>
      <c r="J556" s="1684">
        <v>20000</v>
      </c>
      <c r="K556" s="1684">
        <v>20000</v>
      </c>
      <c r="L556" s="1684">
        <v>19824</v>
      </c>
      <c r="M556" s="1684">
        <v>19824</v>
      </c>
      <c r="N556" s="1684">
        <v>0.99429999999999996</v>
      </c>
      <c r="O556" s="1700">
        <f t="shared" si="335"/>
        <v>0.30035677399379312</v>
      </c>
      <c r="P556" s="1684">
        <v>4262640</v>
      </c>
      <c r="Q556" s="1701">
        <f t="shared" si="319"/>
        <v>8515153</v>
      </c>
      <c r="R556" s="1701">
        <f t="shared" si="320"/>
        <v>0</v>
      </c>
      <c r="S556" s="1684">
        <v>20000</v>
      </c>
      <c r="T556" s="1684">
        <v>18576</v>
      </c>
      <c r="U556" s="1684">
        <v>18576</v>
      </c>
      <c r="V556" s="1684">
        <v>0.99529999999999996</v>
      </c>
      <c r="W556" s="1700">
        <f t="shared" si="336"/>
        <v>0.30121287201356478</v>
      </c>
      <c r="X556" s="1684">
        <v>4143360</v>
      </c>
      <c r="Y556" s="1701">
        <f t="shared" si="321"/>
        <v>8253352</v>
      </c>
      <c r="Z556" s="1701">
        <f t="shared" si="322"/>
        <v>0</v>
      </c>
      <c r="AA556" s="1684">
        <v>20000</v>
      </c>
      <c r="AB556" s="1684">
        <v>20112</v>
      </c>
      <c r="AC556" s="1684">
        <v>20112</v>
      </c>
      <c r="AD556" s="1684">
        <v>0.99309999999999998</v>
      </c>
      <c r="AE556" s="1700">
        <f t="shared" si="337"/>
        <v>0.31872666025648577</v>
      </c>
      <c r="AF556" s="1684">
        <v>4583520</v>
      </c>
      <c r="AG556" s="1701">
        <f t="shared" si="323"/>
        <v>8628434</v>
      </c>
      <c r="AH556" s="1701">
        <f t="shared" si="324"/>
        <v>0</v>
      </c>
      <c r="AI556" s="1684">
        <v>20000</v>
      </c>
      <c r="AJ556" s="1684">
        <v>20208</v>
      </c>
      <c r="AK556" s="1684">
        <v>20208</v>
      </c>
      <c r="AL556" s="1684">
        <v>0.99529999999999996</v>
      </c>
      <c r="AM556" s="1700">
        <f t="shared" si="338"/>
        <v>0.31193079006076857</v>
      </c>
      <c r="AN556" s="1684">
        <v>4667760</v>
      </c>
      <c r="AO556" s="1701">
        <f t="shared" si="325"/>
        <v>8978453</v>
      </c>
      <c r="AP556" s="1701">
        <f t="shared" si="326"/>
        <v>0</v>
      </c>
      <c r="AQ556" s="1684">
        <v>20000</v>
      </c>
      <c r="AR556" s="1684">
        <v>20448</v>
      </c>
      <c r="AS556" s="1684">
        <v>20448</v>
      </c>
      <c r="AT556" s="1684">
        <v>0.99219999999999997</v>
      </c>
      <c r="AU556" s="1700">
        <f t="shared" si="327"/>
        <v>0.30656163356629079</v>
      </c>
      <c r="AV556" s="1684">
        <v>4627440</v>
      </c>
      <c r="AW556" s="1701">
        <f t="shared" si="328"/>
        <v>9056789</v>
      </c>
      <c r="AX556" s="1701">
        <f t="shared" si="329"/>
        <v>0</v>
      </c>
      <c r="AY556" s="1684">
        <v>20000</v>
      </c>
      <c r="AZ556" s="1684">
        <v>23856</v>
      </c>
      <c r="BA556" s="1684">
        <v>23856</v>
      </c>
      <c r="BB556" s="1684">
        <v>0.99490000000000001</v>
      </c>
      <c r="BC556" s="1700">
        <f t="shared" si="339"/>
        <v>0.26574721780836347</v>
      </c>
      <c r="BD556" s="1684">
        <v>4541280</v>
      </c>
      <c r="BE556" s="1701">
        <f t="shared" si="330"/>
        <v>10253232</v>
      </c>
      <c r="BF556" s="1701">
        <f t="shared" si="331"/>
        <v>0</v>
      </c>
      <c r="BG556" s="1684">
        <v>20000</v>
      </c>
      <c r="BH556" s="1684">
        <v>22032</v>
      </c>
      <c r="BI556" s="1684">
        <v>22032</v>
      </c>
      <c r="BJ556" s="1684">
        <v>0.99550000000000005</v>
      </c>
      <c r="BK556" s="1700">
        <f t="shared" si="332"/>
        <v>0.27635663693686974</v>
      </c>
      <c r="BL556" s="1684">
        <v>4509600</v>
      </c>
      <c r="BM556" s="1701">
        <f t="shared" si="333"/>
        <v>9790827</v>
      </c>
      <c r="BN556" s="1701">
        <f t="shared" si="334"/>
        <v>0</v>
      </c>
    </row>
    <row r="557" spans="1:66">
      <c r="A557" s="1717" t="s">
        <v>2976</v>
      </c>
      <c r="B557" s="1674">
        <v>6110</v>
      </c>
      <c r="C557" s="1674">
        <v>22</v>
      </c>
      <c r="D557" s="1716">
        <v>29</v>
      </c>
      <c r="E557" s="1684" t="s">
        <v>3331</v>
      </c>
      <c r="F557" s="1684" t="s">
        <v>1415</v>
      </c>
      <c r="G557" s="1684" t="s">
        <v>2116</v>
      </c>
      <c r="H557" s="1684" t="s">
        <v>2115</v>
      </c>
      <c r="I557" s="1684">
        <v>220</v>
      </c>
      <c r="J557" s="1684">
        <v>22000</v>
      </c>
      <c r="K557" s="1684">
        <v>22000</v>
      </c>
      <c r="L557" s="1684">
        <v>22062</v>
      </c>
      <c r="M557" s="1684">
        <v>22062</v>
      </c>
      <c r="N557" s="1684">
        <v>0.98350000000000004</v>
      </c>
      <c r="O557" s="1700">
        <f t="shared" si="335"/>
        <v>0.49146926871979302</v>
      </c>
      <c r="P557" s="1684">
        <v>7678000</v>
      </c>
      <c r="Q557" s="1701">
        <f t="shared" si="319"/>
        <v>9373526</v>
      </c>
      <c r="R557" s="1701">
        <f t="shared" si="320"/>
        <v>0</v>
      </c>
      <c r="S557" s="1684">
        <v>22000</v>
      </c>
      <c r="T557" s="1684">
        <v>23687</v>
      </c>
      <c r="U557" s="1684">
        <v>23687</v>
      </c>
      <c r="V557" s="1684">
        <v>0.96840000000000004</v>
      </c>
      <c r="W557" s="1700">
        <f t="shared" si="336"/>
        <v>0.45428877669367779</v>
      </c>
      <c r="X557" s="1684">
        <v>7753000</v>
      </c>
      <c r="Y557" s="1701">
        <f t="shared" si="321"/>
        <v>10239742</v>
      </c>
      <c r="Z557" s="1701">
        <f t="shared" si="322"/>
        <v>0</v>
      </c>
      <c r="AA557" s="1684">
        <v>22000</v>
      </c>
      <c r="AB557" s="1684">
        <v>22125</v>
      </c>
      <c r="AC557" s="1684">
        <v>22125</v>
      </c>
      <c r="AD557" s="1684">
        <v>0.90700000000000003</v>
      </c>
      <c r="AE557" s="1700">
        <f t="shared" si="337"/>
        <v>0.46399248088557227</v>
      </c>
      <c r="AF557" s="1684">
        <v>6704000</v>
      </c>
      <c r="AG557" s="1701">
        <f t="shared" si="323"/>
        <v>8669106</v>
      </c>
      <c r="AH557" s="1701">
        <f t="shared" si="324"/>
        <v>0</v>
      </c>
      <c r="AI557" s="1684">
        <v>22000</v>
      </c>
      <c r="AJ557" s="1684">
        <v>20500</v>
      </c>
      <c r="AK557" s="1684">
        <v>20500</v>
      </c>
      <c r="AL557" s="1684">
        <v>0.98329999999999995</v>
      </c>
      <c r="AM557" s="1700">
        <f t="shared" si="338"/>
        <v>0.39429919466258828</v>
      </c>
      <c r="AN557" s="1684">
        <v>5913420</v>
      </c>
      <c r="AO557" s="1701">
        <f t="shared" si="325"/>
        <v>8998375</v>
      </c>
      <c r="AP557" s="1701">
        <f t="shared" si="326"/>
        <v>0</v>
      </c>
      <c r="AQ557" s="1684">
        <v>22000</v>
      </c>
      <c r="AR557" s="1684">
        <v>25247</v>
      </c>
      <c r="AS557" s="1684">
        <v>25247</v>
      </c>
      <c r="AT557" s="1684">
        <v>0.99550000000000005</v>
      </c>
      <c r="AU557" s="1700">
        <f t="shared" si="327"/>
        <v>0.26250600163128202</v>
      </c>
      <c r="AV557" s="1684">
        <v>4908663</v>
      </c>
      <c r="AW557" s="1701">
        <f t="shared" si="328"/>
        <v>11219545</v>
      </c>
      <c r="AX557" s="1701">
        <f t="shared" si="329"/>
        <v>0</v>
      </c>
      <c r="AY557" s="1684">
        <v>22000</v>
      </c>
      <c r="AZ557" s="1684">
        <v>21688</v>
      </c>
      <c r="BA557" s="1684">
        <v>21688</v>
      </c>
      <c r="BB557" s="1684">
        <v>0.98899999999999999</v>
      </c>
      <c r="BC557" s="1700">
        <f t="shared" si="339"/>
        <v>0.50631203453571905</v>
      </c>
      <c r="BD557" s="1684">
        <v>7819276</v>
      </c>
      <c r="BE557" s="1701">
        <f t="shared" si="330"/>
        <v>9266155</v>
      </c>
      <c r="BF557" s="1701">
        <f t="shared" si="331"/>
        <v>0</v>
      </c>
      <c r="BG557" s="1684">
        <v>22000</v>
      </c>
      <c r="BH557" s="1684">
        <v>20937</v>
      </c>
      <c r="BI557" s="1684">
        <v>20937</v>
      </c>
      <c r="BJ557" s="1684">
        <v>0.99250000000000005</v>
      </c>
      <c r="BK557" s="1700">
        <f t="shared" si="332"/>
        <v>0.54539693608032125</v>
      </c>
      <c r="BL557" s="1684">
        <v>8432000</v>
      </c>
      <c r="BM557" s="1701">
        <f t="shared" si="333"/>
        <v>9276180</v>
      </c>
      <c r="BN557" s="1701">
        <f t="shared" si="334"/>
        <v>0</v>
      </c>
    </row>
    <row r="558" spans="1:66">
      <c r="A558" s="1717" t="s">
        <v>2969</v>
      </c>
      <c r="B558" s="1674">
        <v>6110</v>
      </c>
      <c r="C558" s="1674">
        <v>66</v>
      </c>
      <c r="D558" s="1716">
        <v>30</v>
      </c>
      <c r="E558" s="1684" t="s">
        <v>3343</v>
      </c>
      <c r="F558" s="1684" t="s">
        <v>1089</v>
      </c>
      <c r="G558" s="1684" t="s">
        <v>2116</v>
      </c>
      <c r="H558" s="1684" t="s">
        <v>2115</v>
      </c>
      <c r="I558" s="1684">
        <v>132</v>
      </c>
      <c r="J558" s="1684">
        <v>22222</v>
      </c>
      <c r="K558" s="1684">
        <v>22222</v>
      </c>
      <c r="L558" s="1684">
        <v>17952</v>
      </c>
      <c r="M558" s="1684">
        <v>17952</v>
      </c>
      <c r="N558" s="1684">
        <v>0.97509999999999997</v>
      </c>
      <c r="O558" s="1700">
        <f t="shared" si="335"/>
        <v>0.8068934898460679</v>
      </c>
      <c r="P558" s="1684">
        <v>10169760</v>
      </c>
      <c r="Q558" s="1701">
        <f t="shared" si="319"/>
        <v>7562158</v>
      </c>
      <c r="R558" s="1701">
        <f t="shared" si="320"/>
        <v>2607602</v>
      </c>
      <c r="S558" s="1684">
        <v>22222</v>
      </c>
      <c r="T558" s="1684">
        <v>17712</v>
      </c>
      <c r="U558" s="1684">
        <v>17777.599999999999</v>
      </c>
      <c r="V558" s="1684">
        <v>0.97629999999999995</v>
      </c>
      <c r="W558" s="1700">
        <f t="shared" si="336"/>
        <v>0.85984939251656278</v>
      </c>
      <c r="X558" s="1684">
        <v>11062320</v>
      </c>
      <c r="Y558" s="1701">
        <f t="shared" si="321"/>
        <v>7719250</v>
      </c>
      <c r="Z558" s="1701">
        <f t="shared" si="322"/>
        <v>3343070</v>
      </c>
      <c r="AA558" s="1684">
        <v>22222</v>
      </c>
      <c r="AB558" s="1684">
        <v>17376</v>
      </c>
      <c r="AC558" s="1684">
        <v>17777.599999999999</v>
      </c>
      <c r="AD558" s="1684">
        <v>0.97470000000000001</v>
      </c>
      <c r="AE558" s="1700">
        <f t="shared" si="337"/>
        <v>0.63640097537055207</v>
      </c>
      <c r="AF558" s="1684">
        <v>7760400</v>
      </c>
      <c r="AG558" s="1701">
        <f t="shared" si="323"/>
        <v>7316519</v>
      </c>
      <c r="AH558" s="1701">
        <f t="shared" si="324"/>
        <v>443881</v>
      </c>
      <c r="AI558" s="1684">
        <v>22222</v>
      </c>
      <c r="AJ558" s="1684">
        <v>18288</v>
      </c>
      <c r="AK558" s="1684">
        <v>18288</v>
      </c>
      <c r="AL558" s="1684">
        <v>0.97250000000000003</v>
      </c>
      <c r="AM558" s="1700">
        <f t="shared" si="338"/>
        <v>0.84369377536241508</v>
      </c>
      <c r="AN558" s="1684">
        <v>11163840</v>
      </c>
      <c r="AO558" s="1701">
        <f t="shared" si="325"/>
        <v>7939260</v>
      </c>
      <c r="AP558" s="1701">
        <f t="shared" si="326"/>
        <v>3224580</v>
      </c>
      <c r="AQ558" s="1684">
        <v>22222</v>
      </c>
      <c r="AR558" s="1684">
        <v>18672</v>
      </c>
      <c r="AS558" s="1684">
        <v>18672</v>
      </c>
      <c r="AT558" s="1684">
        <v>0.97140000000000004</v>
      </c>
      <c r="AU558" s="1700">
        <f t="shared" si="327"/>
        <v>0.88467008589280582</v>
      </c>
      <c r="AV558" s="1684">
        <v>11938320</v>
      </c>
      <c r="AW558" s="1701">
        <f t="shared" si="328"/>
        <v>8096795</v>
      </c>
      <c r="AX558" s="1701">
        <f t="shared" si="329"/>
        <v>3841525</v>
      </c>
      <c r="AY558" s="1684">
        <v>22222</v>
      </c>
      <c r="AZ558" s="1684">
        <v>18720</v>
      </c>
      <c r="BA558" s="1684">
        <v>18720</v>
      </c>
      <c r="BB558" s="1684">
        <v>0.97140000000000004</v>
      </c>
      <c r="BC558" s="1700">
        <f t="shared" si="339"/>
        <v>0.81475498399525581</v>
      </c>
      <c r="BD558" s="1684">
        <v>10667520</v>
      </c>
      <c r="BE558" s="1701">
        <f t="shared" si="330"/>
        <v>7855751</v>
      </c>
      <c r="BF558" s="1701">
        <f t="shared" si="331"/>
        <v>2811769</v>
      </c>
      <c r="BG558" s="1684">
        <v>22222</v>
      </c>
      <c r="BH558" s="1684">
        <v>18096</v>
      </c>
      <c r="BI558" s="1684">
        <v>18096</v>
      </c>
      <c r="BJ558" s="1684">
        <v>0.97350000000000003</v>
      </c>
      <c r="BK558" s="1700">
        <f t="shared" si="332"/>
        <v>0.88811755729800257</v>
      </c>
      <c r="BL558" s="1684">
        <v>11640240</v>
      </c>
      <c r="BM558" s="1701">
        <f t="shared" si="333"/>
        <v>7863986</v>
      </c>
      <c r="BN558" s="1701">
        <f t="shared" si="334"/>
        <v>3776254</v>
      </c>
    </row>
    <row r="559" spans="1:66">
      <c r="A559" s="1717" t="s">
        <v>2972</v>
      </c>
      <c r="B559" s="1674">
        <v>6220</v>
      </c>
      <c r="C559" s="1674">
        <v>170</v>
      </c>
      <c r="D559" s="1716">
        <v>31</v>
      </c>
      <c r="E559" s="1684" t="s">
        <v>3345</v>
      </c>
      <c r="F559" s="1684" t="s">
        <v>2120</v>
      </c>
      <c r="G559" s="1684" t="s">
        <v>2116</v>
      </c>
      <c r="H559" s="1684" t="s">
        <v>2115</v>
      </c>
      <c r="I559" s="1684">
        <v>132</v>
      </c>
      <c r="J559" s="1684">
        <v>23000</v>
      </c>
      <c r="K559" s="1684">
        <v>30000</v>
      </c>
      <c r="L559" s="1684">
        <v>20817</v>
      </c>
      <c r="M559" s="1684">
        <v>24000</v>
      </c>
      <c r="N559" s="1684">
        <v>0.97719999999999996</v>
      </c>
      <c r="O559" s="1700">
        <f t="shared" si="335"/>
        <v>0.36129539913228392</v>
      </c>
      <c r="P559" s="1684">
        <v>5291716</v>
      </c>
      <c r="Q559" s="1701">
        <f t="shared" si="319"/>
        <v>8787905</v>
      </c>
      <c r="R559" s="1701">
        <f t="shared" si="320"/>
        <v>0</v>
      </c>
      <c r="S559" s="1684">
        <v>30000</v>
      </c>
      <c r="T559" s="1684">
        <v>20865</v>
      </c>
      <c r="U559" s="1684">
        <v>24000</v>
      </c>
      <c r="V559" s="1684">
        <v>0.98740000000000006</v>
      </c>
      <c r="W559" s="1700">
        <f t="shared" si="336"/>
        <v>0.31979904661493097</v>
      </c>
      <c r="X559" s="1684">
        <v>4901868</v>
      </c>
      <c r="Y559" s="1701">
        <f t="shared" si="321"/>
        <v>9196778</v>
      </c>
      <c r="Z559" s="1701">
        <f t="shared" si="322"/>
        <v>0</v>
      </c>
      <c r="AA559" s="1684">
        <v>23000</v>
      </c>
      <c r="AB559" s="1684">
        <v>21840</v>
      </c>
      <c r="AC559" s="1684">
        <v>21840</v>
      </c>
      <c r="AD559" s="1684">
        <v>0.98419999999999996</v>
      </c>
      <c r="AE559" s="1700">
        <f t="shared" si="337"/>
        <v>0.38931658410041869</v>
      </c>
      <c r="AF559" s="1684">
        <v>6025199</v>
      </c>
      <c r="AG559" s="1701">
        <f t="shared" si="323"/>
        <v>9285809</v>
      </c>
      <c r="AH559" s="1701">
        <f t="shared" si="324"/>
        <v>0</v>
      </c>
      <c r="AI559" s="1684">
        <v>23000</v>
      </c>
      <c r="AJ559" s="1684">
        <v>21264</v>
      </c>
      <c r="AK559" s="1684">
        <v>21264</v>
      </c>
      <c r="AL559" s="1684">
        <v>0.98719999999999997</v>
      </c>
      <c r="AM559" s="1700">
        <f t="shared" si="338"/>
        <v>0.339334610939801</v>
      </c>
      <c r="AN559" s="1684">
        <v>5299699</v>
      </c>
      <c r="AO559" s="1701">
        <f t="shared" si="325"/>
        <v>9370749</v>
      </c>
      <c r="AP559" s="1701">
        <f t="shared" si="326"/>
        <v>0</v>
      </c>
      <c r="AQ559" s="1684">
        <v>23000</v>
      </c>
      <c r="AR559" s="1684">
        <v>21888</v>
      </c>
      <c r="AS559" s="1684">
        <v>21888</v>
      </c>
      <c r="AT559" s="1684">
        <v>0.98419999999999996</v>
      </c>
      <c r="AU559" s="1700">
        <f t="shared" si="327"/>
        <v>0.42123600055545929</v>
      </c>
      <c r="AV559" s="1684">
        <v>6751307</v>
      </c>
      <c r="AW559" s="1701">
        <f t="shared" si="328"/>
        <v>9616425</v>
      </c>
      <c r="AX559" s="1701">
        <f t="shared" si="329"/>
        <v>0</v>
      </c>
      <c r="AY559" s="1684">
        <v>23000</v>
      </c>
      <c r="AZ559" s="1684">
        <v>13299</v>
      </c>
      <c r="BA559" s="1684">
        <v>18400</v>
      </c>
      <c r="BB559" s="1684">
        <v>0.98619999999999997</v>
      </c>
      <c r="BC559" s="1700">
        <f t="shared" si="339"/>
        <v>0.14861156682811649</v>
      </c>
      <c r="BD559" s="1684">
        <v>1403360</v>
      </c>
      <c r="BE559" s="1701">
        <f t="shared" si="330"/>
        <v>5665885</v>
      </c>
      <c r="BF559" s="1701">
        <f t="shared" si="331"/>
        <v>0</v>
      </c>
      <c r="BG559" s="1684">
        <v>23000</v>
      </c>
      <c r="BH559" s="1684">
        <v>21792</v>
      </c>
      <c r="BI559" s="1684">
        <v>21792</v>
      </c>
      <c r="BJ559" s="1684">
        <v>0.98240000000000005</v>
      </c>
      <c r="BK559" s="1700">
        <f t="shared" si="332"/>
        <v>0.18184261196898036</v>
      </c>
      <c r="BL559" s="1684">
        <v>2896370</v>
      </c>
      <c r="BM559" s="1701">
        <f t="shared" si="333"/>
        <v>9556737</v>
      </c>
      <c r="BN559" s="1701">
        <f t="shared" si="334"/>
        <v>0</v>
      </c>
    </row>
    <row r="560" spans="1:66">
      <c r="A560" s="1717" t="s">
        <v>2970</v>
      </c>
      <c r="B560" s="1674">
        <v>6110</v>
      </c>
      <c r="C560" s="1674">
        <v>8</v>
      </c>
      <c r="D560" s="1716">
        <v>32</v>
      </c>
      <c r="E560" s="1684">
        <v>61100008</v>
      </c>
      <c r="F560" s="1684" t="s">
        <v>652</v>
      </c>
      <c r="G560" s="1684" t="s">
        <v>2116</v>
      </c>
      <c r="H560" s="1684" t="s">
        <v>2115</v>
      </c>
      <c r="I560" s="1684">
        <v>220</v>
      </c>
      <c r="J560" s="1684">
        <v>25000</v>
      </c>
      <c r="K560" s="1684">
        <v>25000</v>
      </c>
      <c r="L560" s="1684">
        <v>22920</v>
      </c>
      <c r="M560" s="1684">
        <v>22920</v>
      </c>
      <c r="N560" s="1684">
        <v>0.99409999999999998</v>
      </c>
      <c r="O560" s="1700">
        <f t="shared" si="335"/>
        <v>0.16546138798316701</v>
      </c>
      <c r="P560" s="1684">
        <v>2714400</v>
      </c>
      <c r="Q560" s="1701">
        <f t="shared" si="319"/>
        <v>9843022</v>
      </c>
      <c r="R560" s="1701">
        <f t="shared" si="320"/>
        <v>0</v>
      </c>
      <c r="S560" s="1684">
        <v>25000</v>
      </c>
      <c r="T560" s="1684">
        <v>23880</v>
      </c>
      <c r="U560" s="1684">
        <v>23880</v>
      </c>
      <c r="V560" s="1684">
        <v>1</v>
      </c>
      <c r="W560" s="1700">
        <f t="shared" si="336"/>
        <v>0.39957853785054304</v>
      </c>
      <c r="X560" s="1684">
        <v>7099200</v>
      </c>
      <c r="Y560" s="1701">
        <f t="shared" si="321"/>
        <v>10660032</v>
      </c>
      <c r="Z560" s="1701">
        <f t="shared" si="322"/>
        <v>0</v>
      </c>
      <c r="AA560" s="1684">
        <v>25000</v>
      </c>
      <c r="AB560" s="1684">
        <v>15480</v>
      </c>
      <c r="AC560" s="1684">
        <v>20000</v>
      </c>
      <c r="AD560" s="1684">
        <v>0.99909999999999999</v>
      </c>
      <c r="AE560" s="1700">
        <f t="shared" si="337"/>
        <v>0.18610634152994371</v>
      </c>
      <c r="AF560" s="1684">
        <v>2072400</v>
      </c>
      <c r="AG560" s="1701">
        <f t="shared" si="323"/>
        <v>6681341</v>
      </c>
      <c r="AH560" s="1701">
        <f t="shared" si="324"/>
        <v>0</v>
      </c>
      <c r="AI560" s="1684">
        <v>25000</v>
      </c>
      <c r="AJ560" s="1684">
        <v>19320</v>
      </c>
      <c r="AK560" s="1684">
        <v>20000</v>
      </c>
      <c r="AL560" s="1684">
        <v>0.98970000000000002</v>
      </c>
      <c r="AM560" s="1700">
        <f t="shared" si="338"/>
        <v>0.15731728920348703</v>
      </c>
      <c r="AN560" s="1684">
        <v>2238000</v>
      </c>
      <c r="AO560" s="1701">
        <f t="shared" si="325"/>
        <v>8535616</v>
      </c>
      <c r="AP560" s="1701">
        <f t="shared" si="326"/>
        <v>0</v>
      </c>
      <c r="AQ560" s="1684">
        <v>25000</v>
      </c>
      <c r="AR560" s="1684">
        <v>5640</v>
      </c>
      <c r="AS560" s="1684">
        <v>20000</v>
      </c>
      <c r="AT560" s="1684">
        <v>0.99909999999999999</v>
      </c>
      <c r="AU560" s="1700">
        <f t="shared" si="327"/>
        <v>0.15986133115777662</v>
      </c>
      <c r="AV560" s="1684">
        <v>670200</v>
      </c>
      <c r="AW560" s="1701">
        <f t="shared" si="328"/>
        <v>2515430</v>
      </c>
      <c r="AX560" s="1701">
        <f t="shared" si="329"/>
        <v>0</v>
      </c>
      <c r="AY560" s="1684">
        <v>25000</v>
      </c>
      <c r="AZ560" s="1684">
        <v>9720</v>
      </c>
      <c r="BA560" s="1684">
        <v>20000</v>
      </c>
      <c r="BB560" s="1684">
        <v>0.99750000000000005</v>
      </c>
      <c r="BC560" s="1700">
        <f t="shared" si="339"/>
        <v>3.4637347827731195E-2</v>
      </c>
      <c r="BD560" s="1684">
        <v>241800</v>
      </c>
      <c r="BE560" s="1701">
        <f t="shared" si="330"/>
        <v>4188542</v>
      </c>
      <c r="BF560" s="1701">
        <f t="shared" si="331"/>
        <v>0</v>
      </c>
      <c r="BG560" s="1684">
        <v>25000</v>
      </c>
      <c r="BH560" s="1684">
        <v>11280</v>
      </c>
      <c r="BI560" s="1684">
        <v>20000</v>
      </c>
      <c r="BJ560" s="1684">
        <v>0.96630000000000005</v>
      </c>
      <c r="BK560" s="1700">
        <f t="shared" si="332"/>
        <v>1.4871449239508712E-2</v>
      </c>
      <c r="BL560" s="1684">
        <v>120600</v>
      </c>
      <c r="BM560" s="1701">
        <f t="shared" si="333"/>
        <v>4865699</v>
      </c>
      <c r="BN560" s="1701">
        <f t="shared" si="334"/>
        <v>0</v>
      </c>
    </row>
    <row r="561" spans="1:66">
      <c r="A561" s="1717" t="s">
        <v>2971</v>
      </c>
      <c r="B561" s="1674">
        <v>6110</v>
      </c>
      <c r="C561" s="1674">
        <v>2</v>
      </c>
      <c r="D561" s="1716">
        <v>33</v>
      </c>
      <c r="E561" s="1684" t="s">
        <v>3344</v>
      </c>
      <c r="F561" s="1684" t="s">
        <v>504</v>
      </c>
      <c r="G561" s="1684" t="s">
        <v>2116</v>
      </c>
      <c r="H561" s="1684" t="s">
        <v>649</v>
      </c>
      <c r="I561" s="1684">
        <v>132</v>
      </c>
      <c r="J561" s="1684">
        <v>26000</v>
      </c>
      <c r="K561" s="1684">
        <v>26000</v>
      </c>
      <c r="L561" s="1684">
        <v>20448</v>
      </c>
      <c r="M561" s="1684">
        <v>20800</v>
      </c>
      <c r="N561" s="1684">
        <v>0.99750000000000005</v>
      </c>
      <c r="O561" s="1700">
        <f t="shared" si="335"/>
        <v>0.21660216333739929</v>
      </c>
      <c r="P561" s="1684">
        <v>3180966</v>
      </c>
      <c r="Q561" s="1701">
        <f t="shared" si="319"/>
        <v>8811452</v>
      </c>
      <c r="R561" s="1701">
        <f t="shared" si="320"/>
        <v>0</v>
      </c>
      <c r="S561" s="1684">
        <v>26000</v>
      </c>
      <c r="T561" s="1684">
        <v>24672</v>
      </c>
      <c r="U561" s="1684">
        <v>24672</v>
      </c>
      <c r="V561" s="1684">
        <v>0.99550000000000005</v>
      </c>
      <c r="W561" s="1700">
        <f t="shared" si="336"/>
        <v>0.26977552800903365</v>
      </c>
      <c r="X561" s="1684">
        <v>4929707</v>
      </c>
      <c r="Y561" s="1701">
        <f t="shared" si="321"/>
        <v>10964020</v>
      </c>
      <c r="Z561" s="1701">
        <f t="shared" si="322"/>
        <v>0</v>
      </c>
      <c r="AA561" s="1684">
        <v>26000</v>
      </c>
      <c r="AB561" s="1684">
        <v>20888</v>
      </c>
      <c r="AC561" s="1684">
        <v>20888</v>
      </c>
      <c r="AD561" s="1684">
        <v>0.99439999999999995</v>
      </c>
      <c r="AE561" s="1700">
        <f t="shared" si="337"/>
        <v>0.13347986414888952</v>
      </c>
      <c r="AF561" s="1684">
        <v>1996210</v>
      </c>
      <c r="AG561" s="1701">
        <f t="shared" si="323"/>
        <v>8973084</v>
      </c>
      <c r="AH561" s="1701">
        <f t="shared" si="324"/>
        <v>0</v>
      </c>
      <c r="AI561" s="1684">
        <v>26000</v>
      </c>
      <c r="AJ561" s="1684">
        <v>21408</v>
      </c>
      <c r="AK561" s="1684">
        <v>21408</v>
      </c>
      <c r="AL561" s="1684">
        <v>0.99399999999999999</v>
      </c>
      <c r="AM561" s="1700">
        <f t="shared" si="338"/>
        <v>0.15501547900240378</v>
      </c>
      <c r="AN561" s="1684">
        <v>2454203</v>
      </c>
      <c r="AO561" s="1701">
        <f t="shared" si="325"/>
        <v>9499192</v>
      </c>
      <c r="AP561" s="1701">
        <f t="shared" si="326"/>
        <v>0</v>
      </c>
      <c r="AQ561" s="1684">
        <v>26000</v>
      </c>
      <c r="AR561" s="1684">
        <v>23088</v>
      </c>
      <c r="AS561" s="1684">
        <v>23088</v>
      </c>
      <c r="AT561" s="1684">
        <v>0.99790000000000001</v>
      </c>
      <c r="AU561" s="1700">
        <f t="shared" si="327"/>
        <v>0.3154742446973875</v>
      </c>
      <c r="AV561" s="1684">
        <v>5407670</v>
      </c>
      <c r="AW561" s="1701">
        <f t="shared" si="328"/>
        <v>10284840</v>
      </c>
      <c r="AX561" s="1701">
        <f t="shared" si="329"/>
        <v>0</v>
      </c>
      <c r="AY561" s="1684">
        <v>26000</v>
      </c>
      <c r="AZ561" s="1684">
        <v>12816</v>
      </c>
      <c r="BA561" s="1684">
        <v>20800</v>
      </c>
      <c r="BB561" s="1684">
        <v>1</v>
      </c>
      <c r="BC561" s="1700">
        <f t="shared" si="339"/>
        <v>5.5945692883895129E-2</v>
      </c>
      <c r="BD561" s="1684">
        <v>516240</v>
      </c>
      <c r="BE561" s="1701">
        <f t="shared" si="330"/>
        <v>5536512</v>
      </c>
      <c r="BF561" s="1701">
        <f t="shared" si="331"/>
        <v>0</v>
      </c>
      <c r="BG561" s="1684">
        <v>26000</v>
      </c>
      <c r="BH561" s="1684">
        <v>14832</v>
      </c>
      <c r="BI561" s="1684">
        <v>20800</v>
      </c>
      <c r="BJ561" s="1684">
        <v>0.95309999999999995</v>
      </c>
      <c r="BK561" s="1700">
        <f t="shared" si="332"/>
        <v>0.34524465844847668</v>
      </c>
      <c r="BL561" s="1684">
        <v>3631099</v>
      </c>
      <c r="BM561" s="1701">
        <f t="shared" si="333"/>
        <v>6310480</v>
      </c>
      <c r="BN561" s="1701">
        <f t="shared" si="334"/>
        <v>0</v>
      </c>
    </row>
    <row r="562" spans="1:66">
      <c r="A562" s="1717" t="s">
        <v>2973</v>
      </c>
      <c r="B562" s="1674">
        <v>6110</v>
      </c>
      <c r="C562" s="1674">
        <v>35</v>
      </c>
      <c r="D562" s="1716">
        <v>34</v>
      </c>
      <c r="E562" s="1684" t="s">
        <v>3346</v>
      </c>
      <c r="F562" s="1684" t="s">
        <v>1716</v>
      </c>
      <c r="G562" s="1684" t="s">
        <v>2116</v>
      </c>
      <c r="H562" s="1684" t="s">
        <v>2115</v>
      </c>
      <c r="I562" s="1684">
        <v>220</v>
      </c>
      <c r="J562" s="1684">
        <v>36000</v>
      </c>
      <c r="K562" s="1684">
        <v>36000</v>
      </c>
      <c r="L562" s="1684">
        <v>16986</v>
      </c>
      <c r="M562" s="1684">
        <v>28800</v>
      </c>
      <c r="N562" s="1684">
        <v>0.97019999999999995</v>
      </c>
      <c r="O562" s="1700">
        <f t="shared" si="335"/>
        <v>2.9682772613926003E-2</v>
      </c>
      <c r="P562" s="1684">
        <v>352200</v>
      </c>
      <c r="Q562" s="1701">
        <f t="shared" si="319"/>
        <v>7119281</v>
      </c>
      <c r="R562" s="1701">
        <f t="shared" si="320"/>
        <v>0</v>
      </c>
      <c r="S562" s="1684">
        <v>36000</v>
      </c>
      <c r="T562" s="1684">
        <v>23832</v>
      </c>
      <c r="U562" s="1684">
        <v>28800</v>
      </c>
      <c r="V562" s="1684">
        <v>0.97489999999999999</v>
      </c>
      <c r="W562" s="1700">
        <f t="shared" si="336"/>
        <v>4.5817531324954669E-2</v>
      </c>
      <c r="X562" s="1684">
        <v>792000</v>
      </c>
      <c r="Y562" s="1701">
        <f t="shared" si="321"/>
        <v>10371576</v>
      </c>
      <c r="Z562" s="1701">
        <f t="shared" si="322"/>
        <v>0</v>
      </c>
      <c r="AA562" s="1684">
        <v>36000</v>
      </c>
      <c r="AB562" s="1684">
        <v>16986</v>
      </c>
      <c r="AC562" s="1684">
        <v>28800</v>
      </c>
      <c r="AD562" s="1684">
        <v>0.96299999999999997</v>
      </c>
      <c r="AE562" s="1700">
        <f t="shared" si="337"/>
        <v>2.1244054263000047E-2</v>
      </c>
      <c r="AF562" s="1684">
        <v>250200</v>
      </c>
      <c r="AG562" s="1701">
        <f t="shared" si="323"/>
        <v>7066448</v>
      </c>
      <c r="AH562" s="1701">
        <f t="shared" si="324"/>
        <v>0</v>
      </c>
      <c r="AI562" s="1684">
        <v>36000</v>
      </c>
      <c r="AJ562" s="1684">
        <v>6414</v>
      </c>
      <c r="AK562" s="1684">
        <v>28800</v>
      </c>
      <c r="AL562" s="1684">
        <v>0.97</v>
      </c>
      <c r="AM562" s="1700">
        <f t="shared" si="338"/>
        <v>1.3869519090109774E-2</v>
      </c>
      <c r="AN562" s="1684">
        <v>64200</v>
      </c>
      <c r="AO562" s="1701">
        <f t="shared" si="325"/>
        <v>2777313</v>
      </c>
      <c r="AP562" s="1701">
        <f t="shared" si="326"/>
        <v>0</v>
      </c>
      <c r="AQ562" s="1684">
        <v>36000</v>
      </c>
      <c r="AR562" s="1684">
        <v>4014</v>
      </c>
      <c r="AS562" s="1684">
        <v>28800</v>
      </c>
      <c r="AT562" s="1684">
        <v>0.97</v>
      </c>
      <c r="AU562" s="1700">
        <f t="shared" si="327"/>
        <v>4.5567152810192593E-3</v>
      </c>
      <c r="AV562" s="1684">
        <v>13200</v>
      </c>
      <c r="AW562" s="1701">
        <f t="shared" si="328"/>
        <v>1738094</v>
      </c>
      <c r="AX562" s="1701">
        <f t="shared" si="329"/>
        <v>0</v>
      </c>
      <c r="AY562" s="1684">
        <v>36000</v>
      </c>
      <c r="AZ562" s="1684">
        <v>9696</v>
      </c>
      <c r="BA562" s="1684">
        <v>28800</v>
      </c>
      <c r="BB562" s="1684">
        <v>0.96579999999999999</v>
      </c>
      <c r="BC562" s="1700">
        <f t="shared" si="339"/>
        <v>1.2547524684131284E-2</v>
      </c>
      <c r="BD562" s="1684">
        <v>84600</v>
      </c>
      <c r="BE562" s="1701">
        <f t="shared" si="330"/>
        <v>4045419</v>
      </c>
      <c r="BF562" s="1701">
        <f t="shared" si="331"/>
        <v>0</v>
      </c>
      <c r="BG562" s="1684">
        <v>36000</v>
      </c>
      <c r="BH562" s="1684">
        <v>13350</v>
      </c>
      <c r="BI562" s="1684">
        <v>28800</v>
      </c>
      <c r="BJ562" s="1684">
        <v>0.99</v>
      </c>
      <c r="BK562" s="1700">
        <f t="shared" si="332"/>
        <v>5.4184468827455416E-2</v>
      </c>
      <c r="BL562" s="1684">
        <v>532800</v>
      </c>
      <c r="BM562" s="1701">
        <f t="shared" si="333"/>
        <v>5899846</v>
      </c>
      <c r="BN562" s="1701">
        <f t="shared" si="334"/>
        <v>0</v>
      </c>
    </row>
    <row r="563" spans="1:66">
      <c r="A563" s="1717" t="s">
        <v>2974</v>
      </c>
      <c r="B563" s="1674">
        <v>1230</v>
      </c>
      <c r="C563" s="1674">
        <v>40</v>
      </c>
      <c r="D563" s="1716">
        <v>35</v>
      </c>
      <c r="E563" s="1684" t="s">
        <v>3347</v>
      </c>
      <c r="F563" s="1684" t="s">
        <v>503</v>
      </c>
      <c r="G563" s="1684" t="s">
        <v>2116</v>
      </c>
      <c r="H563" s="1684" t="s">
        <v>649</v>
      </c>
      <c r="I563" s="1684">
        <v>132</v>
      </c>
      <c r="J563" s="1684">
        <v>55000</v>
      </c>
      <c r="K563" s="1684">
        <v>55000</v>
      </c>
      <c r="L563" s="1684">
        <v>63920</v>
      </c>
      <c r="M563" s="1684">
        <v>63920</v>
      </c>
      <c r="N563" s="1684">
        <v>0.998</v>
      </c>
      <c r="O563" s="1700">
        <f t="shared" si="335"/>
        <v>0.88567832368951493</v>
      </c>
      <c r="P563" s="1684">
        <v>40679520</v>
      </c>
      <c r="Q563" s="1701">
        <f t="shared" si="319"/>
        <v>27558213</v>
      </c>
      <c r="R563" s="1701">
        <f t="shared" si="320"/>
        <v>13121307</v>
      </c>
      <c r="S563" s="1684">
        <v>55000</v>
      </c>
      <c r="T563" s="1684">
        <v>63960</v>
      </c>
      <c r="U563" s="1684">
        <v>63960</v>
      </c>
      <c r="V563" s="1684">
        <v>0.99819999999999998</v>
      </c>
      <c r="W563" s="1700">
        <f t="shared" si="336"/>
        <v>0.9217247369446111</v>
      </c>
      <c r="X563" s="1684">
        <v>43782464</v>
      </c>
      <c r="Y563" s="1701">
        <f t="shared" si="321"/>
        <v>28500351</v>
      </c>
      <c r="Z563" s="1701">
        <f t="shared" si="322"/>
        <v>15282113</v>
      </c>
      <c r="AA563" s="1684">
        <v>55000</v>
      </c>
      <c r="AB563" s="1684">
        <v>64080</v>
      </c>
      <c r="AC563" s="1684">
        <v>64080</v>
      </c>
      <c r="AD563" s="1684">
        <v>0.99860000000000004</v>
      </c>
      <c r="AE563" s="1700">
        <f t="shared" si="337"/>
        <v>0.85414767246485213</v>
      </c>
      <c r="AF563" s="1684">
        <v>39353152</v>
      </c>
      <c r="AG563" s="1701">
        <f t="shared" si="323"/>
        <v>27643804</v>
      </c>
      <c r="AH563" s="1701">
        <f t="shared" si="324"/>
        <v>11709348</v>
      </c>
      <c r="AI563" s="1684">
        <v>55000</v>
      </c>
      <c r="AJ563" s="1684">
        <v>51320</v>
      </c>
      <c r="AK563" s="1684">
        <v>51320</v>
      </c>
      <c r="AL563" s="1684">
        <v>0.99819999999999998</v>
      </c>
      <c r="AM563" s="1700">
        <f t="shared" si="338"/>
        <v>0.92715623025358695</v>
      </c>
      <c r="AN563" s="1684">
        <v>35337032</v>
      </c>
      <c r="AO563" s="1701">
        <f t="shared" si="325"/>
        <v>22868011</v>
      </c>
      <c r="AP563" s="1701">
        <f t="shared" si="326"/>
        <v>12469021</v>
      </c>
      <c r="AQ563" s="1684">
        <v>55000</v>
      </c>
      <c r="AR563" s="1684">
        <v>47560</v>
      </c>
      <c r="AS563" s="1684">
        <v>47560</v>
      </c>
      <c r="AT563" s="1684">
        <v>0.99790000000000001</v>
      </c>
      <c r="AU563" s="1700">
        <f t="shared" si="327"/>
        <v>0.85158711569162537</v>
      </c>
      <c r="AV563" s="1684">
        <v>30069824</v>
      </c>
      <c r="AW563" s="1701">
        <f t="shared" si="328"/>
        <v>21186199</v>
      </c>
      <c r="AX563" s="1701">
        <f t="shared" si="329"/>
        <v>8883625</v>
      </c>
      <c r="AY563" s="1684">
        <v>55000</v>
      </c>
      <c r="AZ563" s="1684">
        <v>43840</v>
      </c>
      <c r="BA563" s="1684">
        <v>44000</v>
      </c>
      <c r="BB563" s="1684">
        <v>0.99560000000000004</v>
      </c>
      <c r="BC563" s="1700">
        <f t="shared" si="339"/>
        <v>0.62196668178590819</v>
      </c>
      <c r="BD563" s="1684">
        <v>19545872</v>
      </c>
      <c r="BE563" s="1701">
        <f t="shared" si="330"/>
        <v>18855549</v>
      </c>
      <c r="BF563" s="1701">
        <f t="shared" si="331"/>
        <v>690323</v>
      </c>
      <c r="BG563" s="1684">
        <v>55000</v>
      </c>
      <c r="BH563" s="1684">
        <v>48680</v>
      </c>
      <c r="BI563" s="1684">
        <v>48680</v>
      </c>
      <c r="BJ563" s="1684">
        <v>0.99719999999999998</v>
      </c>
      <c r="BK563" s="1700">
        <f t="shared" si="332"/>
        <v>0.61661085493929257</v>
      </c>
      <c r="BL563" s="1684">
        <v>22269832</v>
      </c>
      <c r="BM563" s="1701">
        <f t="shared" si="333"/>
        <v>21669906</v>
      </c>
      <c r="BN563" s="1701">
        <f t="shared" si="334"/>
        <v>599926</v>
      </c>
    </row>
    <row r="564" spans="1:66">
      <c r="A564" s="1717" t="s">
        <v>2975</v>
      </c>
      <c r="B564" s="1674">
        <v>6110</v>
      </c>
      <c r="C564" s="1674">
        <v>32</v>
      </c>
      <c r="D564" s="1716">
        <v>36</v>
      </c>
      <c r="E564" s="1684" t="s">
        <v>3348</v>
      </c>
      <c r="F564" s="1684" t="s">
        <v>1213</v>
      </c>
      <c r="G564" s="1684" t="s">
        <v>2116</v>
      </c>
      <c r="H564" s="1684" t="s">
        <v>2115</v>
      </c>
      <c r="I564" s="1684">
        <v>220</v>
      </c>
      <c r="J564" s="1684">
        <v>55000</v>
      </c>
      <c r="K564" s="1684">
        <v>55000</v>
      </c>
      <c r="L564" s="1684">
        <v>37596</v>
      </c>
      <c r="M564" s="1684">
        <v>44000</v>
      </c>
      <c r="N564" s="1684">
        <v>0.9708</v>
      </c>
      <c r="O564" s="1700">
        <f t="shared" si="335"/>
        <v>0.86602451914373302</v>
      </c>
      <c r="P564" s="1684">
        <v>22758000</v>
      </c>
      <c r="Q564" s="1701">
        <f t="shared" si="319"/>
        <v>15767221</v>
      </c>
      <c r="R564" s="1701">
        <f t="shared" si="320"/>
        <v>6990779</v>
      </c>
      <c r="S564" s="1684">
        <v>55000</v>
      </c>
      <c r="T564" s="1684">
        <v>37350</v>
      </c>
      <c r="U564" s="1684">
        <v>44000</v>
      </c>
      <c r="V564" s="1684">
        <v>0.96030000000000004</v>
      </c>
      <c r="W564" s="1700">
        <f t="shared" si="336"/>
        <v>0.7490443995359567</v>
      </c>
      <c r="X564" s="1684">
        <v>19988400</v>
      </c>
      <c r="Y564" s="1701">
        <f t="shared" si="321"/>
        <v>16011120</v>
      </c>
      <c r="Z564" s="1701">
        <f t="shared" si="322"/>
        <v>3977280</v>
      </c>
      <c r="AA564" s="1684">
        <v>55000</v>
      </c>
      <c r="AB564" s="1684">
        <v>29832</v>
      </c>
      <c r="AC564" s="1684">
        <v>44000</v>
      </c>
      <c r="AD564" s="1684">
        <v>0.9627</v>
      </c>
      <c r="AE564" s="1700">
        <f t="shared" si="337"/>
        <v>0.7755537005406703</v>
      </c>
      <c r="AF564" s="1684">
        <v>16036800</v>
      </c>
      <c r="AG564" s="1701">
        <f t="shared" si="323"/>
        <v>12406723</v>
      </c>
      <c r="AH564" s="1701">
        <f t="shared" si="324"/>
        <v>3630077</v>
      </c>
      <c r="AI564" s="1684">
        <v>55000</v>
      </c>
      <c r="AJ564" s="1684">
        <v>35736</v>
      </c>
      <c r="AK564" s="1684">
        <v>44000</v>
      </c>
      <c r="AL564" s="1684">
        <v>0.93479999999999996</v>
      </c>
      <c r="AM564" s="1700">
        <f t="shared" si="338"/>
        <v>0.69004382657800478</v>
      </c>
      <c r="AN564" s="1684">
        <v>17150400</v>
      </c>
      <c r="AO564" s="1701">
        <f t="shared" si="325"/>
        <v>14912444</v>
      </c>
      <c r="AP564" s="1701">
        <f t="shared" si="326"/>
        <v>2237956</v>
      </c>
      <c r="AQ564" s="1684">
        <v>55000</v>
      </c>
      <c r="AR564" s="1684">
        <v>35496</v>
      </c>
      <c r="AS564" s="1684">
        <v>44000</v>
      </c>
      <c r="AT564" s="1684">
        <v>0.91869999999999996</v>
      </c>
      <c r="AU564" s="1700">
        <f t="shared" si="327"/>
        <v>0.65633581160433674</v>
      </c>
      <c r="AV564" s="1684">
        <v>15924000</v>
      </c>
      <c r="AW564" s="1701">
        <f t="shared" si="328"/>
        <v>14557182</v>
      </c>
      <c r="AX564" s="1701">
        <f t="shared" si="329"/>
        <v>1366818</v>
      </c>
      <c r="AY564" s="1684">
        <v>55000</v>
      </c>
      <c r="AZ564" s="1684">
        <v>32904</v>
      </c>
      <c r="BA564" s="1684">
        <v>44000</v>
      </c>
      <c r="BB564" s="1684">
        <v>0.92559999999999998</v>
      </c>
      <c r="BC564" s="1700">
        <f t="shared" si="339"/>
        <v>0.75009992138677017</v>
      </c>
      <c r="BD564" s="1684">
        <v>16448400</v>
      </c>
      <c r="BE564" s="1701">
        <f t="shared" si="330"/>
        <v>13156967</v>
      </c>
      <c r="BF564" s="1701">
        <f t="shared" si="331"/>
        <v>3291433</v>
      </c>
      <c r="BG564" s="1684">
        <v>55000</v>
      </c>
      <c r="BH564" s="1684">
        <v>32028</v>
      </c>
      <c r="BI564" s="1684">
        <v>44000</v>
      </c>
      <c r="BJ564" s="1684">
        <v>0.95550000000000002</v>
      </c>
      <c r="BK564" s="1700">
        <f t="shared" si="332"/>
        <v>0.86817507950744477</v>
      </c>
      <c r="BL564" s="1684">
        <v>19767000</v>
      </c>
      <c r="BM564" s="1701">
        <f t="shared" si="333"/>
        <v>13661069</v>
      </c>
      <c r="BN564" s="1701">
        <f t="shared" si="334"/>
        <v>6105931</v>
      </c>
    </row>
    <row r="565" spans="1:66">
      <c r="A565" s="1717" t="s">
        <v>2962</v>
      </c>
      <c r="B565" s="1674">
        <v>6110</v>
      </c>
      <c r="C565" s="1674">
        <v>78</v>
      </c>
      <c r="D565" s="1716">
        <v>37</v>
      </c>
      <c r="E565" s="1684" t="s">
        <v>3350</v>
      </c>
      <c r="F565" s="1684" t="s">
        <v>2122</v>
      </c>
      <c r="G565" s="1684" t="s">
        <v>2116</v>
      </c>
      <c r="H565" s="1684" t="s">
        <v>2115</v>
      </c>
      <c r="I565" s="1684">
        <v>220</v>
      </c>
      <c r="J565" s="1684">
        <v>133334</v>
      </c>
      <c r="K565" s="1684">
        <v>133334</v>
      </c>
      <c r="L565" s="1684">
        <v>81955</v>
      </c>
      <c r="M565" s="1684">
        <v>106667.2</v>
      </c>
      <c r="N565" s="1684">
        <v>0.99880000000000002</v>
      </c>
      <c r="O565" s="1700">
        <f t="shared" si="335"/>
        <v>0.18374039099021944</v>
      </c>
      <c r="P565" s="1684">
        <v>10829069</v>
      </c>
      <c r="Q565" s="1701">
        <f t="shared" si="319"/>
        <v>35362075</v>
      </c>
      <c r="R565" s="1701">
        <f t="shared" si="320"/>
        <v>0</v>
      </c>
      <c r="S565" s="1684">
        <v>133334</v>
      </c>
      <c r="T565" s="1684">
        <v>117475</v>
      </c>
      <c r="U565" s="1684">
        <v>117475</v>
      </c>
      <c r="V565" s="1684">
        <v>0.99950000000000006</v>
      </c>
      <c r="W565" s="1700">
        <f t="shared" si="336"/>
        <v>0.20518604706431409</v>
      </c>
      <c r="X565" s="1684">
        <v>17924581</v>
      </c>
      <c r="Y565" s="1701">
        <f t="shared" si="321"/>
        <v>52414620</v>
      </c>
      <c r="Z565" s="1701">
        <f t="shared" si="322"/>
        <v>0</v>
      </c>
      <c r="AA565" s="1684">
        <v>133334</v>
      </c>
      <c r="AB565" s="1684">
        <v>89600</v>
      </c>
      <c r="AC565" s="1684">
        <v>106667.2</v>
      </c>
      <c r="AD565" s="1684">
        <v>0.99839999999999995</v>
      </c>
      <c r="AE565" s="1700">
        <f t="shared" si="337"/>
        <v>0.14581722993893403</v>
      </c>
      <c r="AF565" s="1684">
        <v>9391910</v>
      </c>
      <c r="AG565" s="1701">
        <f t="shared" si="323"/>
        <v>38645268</v>
      </c>
      <c r="AH565" s="1701">
        <f t="shared" si="324"/>
        <v>0</v>
      </c>
      <c r="AI565" s="1684">
        <v>133334</v>
      </c>
      <c r="AJ565" s="1684">
        <v>86325</v>
      </c>
      <c r="AK565" s="1684">
        <v>106667.2</v>
      </c>
      <c r="AL565" s="1684">
        <v>0.99880000000000002</v>
      </c>
      <c r="AM565" s="1700">
        <f t="shared" si="338"/>
        <v>0.21947217366101071</v>
      </c>
      <c r="AN565" s="1684">
        <v>14078861</v>
      </c>
      <c r="AO565" s="1701">
        <f t="shared" si="325"/>
        <v>38489237</v>
      </c>
      <c r="AP565" s="1701">
        <f t="shared" si="326"/>
        <v>0</v>
      </c>
      <c r="AQ565" s="1684">
        <v>133334</v>
      </c>
      <c r="AR565" s="1684">
        <v>98960</v>
      </c>
      <c r="AS565" s="1684">
        <v>106667.2</v>
      </c>
      <c r="AT565" s="1684">
        <v>0.99680000000000002</v>
      </c>
      <c r="AU565" s="1700">
        <f t="shared" si="327"/>
        <v>0.16391964493610017</v>
      </c>
      <c r="AV565" s="1684">
        <v>12030167</v>
      </c>
      <c r="AW565" s="1701">
        <f t="shared" si="328"/>
        <v>44034382</v>
      </c>
      <c r="AX565" s="1701">
        <f t="shared" si="329"/>
        <v>0</v>
      </c>
      <c r="AY565" s="1684">
        <v>133334</v>
      </c>
      <c r="AZ565" s="1684">
        <v>93674</v>
      </c>
      <c r="BA565" s="1684">
        <v>106667.2</v>
      </c>
      <c r="BB565" s="1684">
        <v>0.99790000000000001</v>
      </c>
      <c r="BC565" s="1700">
        <f t="shared" si="339"/>
        <v>9.9508310564111815E-2</v>
      </c>
      <c r="BD565" s="1684">
        <v>6697272</v>
      </c>
      <c r="BE565" s="1701">
        <f t="shared" si="330"/>
        <v>40382187</v>
      </c>
      <c r="BF565" s="1701">
        <f t="shared" si="331"/>
        <v>0</v>
      </c>
      <c r="BG565" s="1684">
        <v>133334</v>
      </c>
      <c r="BH565" s="1684">
        <v>79019</v>
      </c>
      <c r="BI565" s="1684">
        <v>106667.2</v>
      </c>
      <c r="BJ565" s="1684">
        <v>0.99450000000000005</v>
      </c>
      <c r="BK565" s="1700">
        <f t="shared" si="332"/>
        <v>0.11899438929370697</v>
      </c>
      <c r="BL565" s="1684">
        <v>6957220</v>
      </c>
      <c r="BM565" s="1701">
        <f t="shared" si="333"/>
        <v>35080074</v>
      </c>
      <c r="BN565" s="1701">
        <f t="shared" si="334"/>
        <v>0</v>
      </c>
    </row>
    <row r="566" spans="1:66" s="1694" customFormat="1">
      <c r="D566" s="1698">
        <f>+D565</f>
        <v>37</v>
      </c>
      <c r="E566" s="1688"/>
      <c r="F566" s="1689" t="s">
        <v>2191</v>
      </c>
      <c r="G566" s="1688"/>
      <c r="H566" s="1688"/>
      <c r="I566" s="1688"/>
      <c r="J566" s="1688">
        <f>SUM(J529:J565)</f>
        <v>755824</v>
      </c>
      <c r="K566" s="1688">
        <f>SUM(K529:K565)</f>
        <v>755534</v>
      </c>
      <c r="L566" s="1688">
        <f>SUM(L529:L565)</f>
        <v>618254.96</v>
      </c>
      <c r="M566" s="1688">
        <f>SUM(M529:M565)</f>
        <v>676987.76</v>
      </c>
      <c r="N566" s="1688">
        <f>ROUND(AVERAGE(N529:N565),4)</f>
        <v>0.92330000000000001</v>
      </c>
      <c r="O566" s="1696">
        <f t="shared" si="335"/>
        <v>0.47836926829371118</v>
      </c>
      <c r="P566" s="1688">
        <f t="shared" ref="P566:U566" si="340">SUM(P529:P565)</f>
        <v>196610276</v>
      </c>
      <c r="Q566" s="1688">
        <f t="shared" si="340"/>
        <v>260168166</v>
      </c>
      <c r="R566" s="1688">
        <f t="shared" si="340"/>
        <v>31053903</v>
      </c>
      <c r="S566" s="1688">
        <f t="shared" si="340"/>
        <v>755534</v>
      </c>
      <c r="T566" s="1688">
        <f t="shared" si="340"/>
        <v>660785.08000000007</v>
      </c>
      <c r="U566" s="1688">
        <f t="shared" si="340"/>
        <v>693973.8</v>
      </c>
      <c r="V566" s="1688">
        <f>ROUND(AVERAGE(V529:V565),4)</f>
        <v>0.91669999999999996</v>
      </c>
      <c r="W566" s="1696">
        <f>+X566/(24*30*T566*V566)</f>
        <v>0.48565455650338768</v>
      </c>
      <c r="X566" s="1688">
        <f t="shared" ref="X566:AC566" si="341">SUM(X529:X565)</f>
        <v>211810470</v>
      </c>
      <c r="Y566" s="1688">
        <f t="shared" si="341"/>
        <v>286779296</v>
      </c>
      <c r="Z566" s="1688">
        <f t="shared" si="341"/>
        <v>31460060</v>
      </c>
      <c r="AA566" s="1688">
        <f t="shared" si="341"/>
        <v>748534</v>
      </c>
      <c r="AB566" s="1688">
        <f t="shared" si="341"/>
        <v>595626.96</v>
      </c>
      <c r="AC566" s="1688">
        <f t="shared" si="341"/>
        <v>669562</v>
      </c>
      <c r="AD566" s="1688">
        <f>ROUND(AVERAGE(AD529:AD565),4)</f>
        <v>0.90800000000000003</v>
      </c>
      <c r="AE566" s="1696">
        <f t="shared" si="337"/>
        <v>0.45016219531861373</v>
      </c>
      <c r="AF566" s="1688">
        <f t="shared" ref="AF566:AK566" si="342">SUM(AF529:AF565)</f>
        <v>175291845</v>
      </c>
      <c r="AG566" s="1688">
        <f t="shared" si="342"/>
        <v>249857090</v>
      </c>
      <c r="AH566" s="1688">
        <f t="shared" si="342"/>
        <v>21059753</v>
      </c>
      <c r="AI566" s="1688">
        <f t="shared" si="342"/>
        <v>753824</v>
      </c>
      <c r="AJ566" s="1688">
        <f t="shared" si="342"/>
        <v>584779.4</v>
      </c>
      <c r="AK566" s="1688">
        <f t="shared" si="342"/>
        <v>658929.49</v>
      </c>
      <c r="AL566" s="1688">
        <f>ROUND(AVERAGE(AL529:AL565),4)</f>
        <v>0.91539999999999999</v>
      </c>
      <c r="AM566" s="1696">
        <f>+AN566/(24*30*AJ566*AL566)</f>
        <v>0.49202268969766755</v>
      </c>
      <c r="AN566" s="1688">
        <f t="shared" ref="AN566:AS566" si="343">SUM(AN529:AN565)</f>
        <v>189635919</v>
      </c>
      <c r="AO566" s="1688">
        <f t="shared" si="343"/>
        <v>254057024</v>
      </c>
      <c r="AP566" s="1688">
        <f t="shared" si="343"/>
        <v>24979020</v>
      </c>
      <c r="AQ566" s="1688">
        <f t="shared" si="343"/>
        <v>753824</v>
      </c>
      <c r="AR566" s="1688">
        <f t="shared" si="343"/>
        <v>606739</v>
      </c>
      <c r="AS566" s="1688">
        <f t="shared" si="343"/>
        <v>676471</v>
      </c>
      <c r="AT566" s="1688">
        <f>ROUND(AVERAGE(AT529:AT565),4)</f>
        <v>0.93589999999999995</v>
      </c>
      <c r="AU566" s="1696">
        <f>+AV566/(24*30*AR566*AT566)</f>
        <v>0.44092870488635416</v>
      </c>
      <c r="AV566" s="1688">
        <f t="shared" ref="AV566:BA566" si="344">SUM(AV529:AV565)</f>
        <v>180273640</v>
      </c>
      <c r="AW566" s="1688">
        <f t="shared" si="344"/>
        <v>261010922</v>
      </c>
      <c r="AX566" s="1688">
        <f t="shared" si="344"/>
        <v>21318193</v>
      </c>
      <c r="AY566" s="1688">
        <f t="shared" si="344"/>
        <v>755824</v>
      </c>
      <c r="AZ566" s="1688">
        <f t="shared" si="344"/>
        <v>562232.80000000005</v>
      </c>
      <c r="BA566" s="1688">
        <f t="shared" si="344"/>
        <v>657060.19999999995</v>
      </c>
      <c r="BB566" s="1688">
        <f>ROUND(AVERAGE(BB529:BB565),4)</f>
        <v>0.91459999999999997</v>
      </c>
      <c r="BC566" s="1696">
        <f t="shared" si="339"/>
        <v>0.4055149202027753</v>
      </c>
      <c r="BD566" s="1688">
        <f t="shared" ref="BD566:BI566" si="345">SUM(BD529:BD565)</f>
        <v>150136646</v>
      </c>
      <c r="BE566" s="1688">
        <f t="shared" si="345"/>
        <v>236031971</v>
      </c>
      <c r="BF566" s="1688">
        <f t="shared" si="345"/>
        <v>12224612</v>
      </c>
      <c r="BG566" s="1688">
        <f t="shared" si="345"/>
        <v>755824</v>
      </c>
      <c r="BH566" s="1688">
        <f t="shared" si="345"/>
        <v>554742.16</v>
      </c>
      <c r="BI566" s="1688">
        <f t="shared" si="345"/>
        <v>654244.79999999993</v>
      </c>
      <c r="BJ566" s="1688">
        <f>ROUND(AVERAGE(BJ529:BJ565),4)</f>
        <v>0.9425</v>
      </c>
      <c r="BK566" s="1696">
        <f>+BL566/(24*30*BH566*BJ566)</f>
        <v>0.4352516152030238</v>
      </c>
      <c r="BL566" s="1688">
        <f>SUM(BL529:BL565)</f>
        <v>163849613</v>
      </c>
      <c r="BM566" s="1688">
        <f>SUM(BM529:BM565)</f>
        <v>241112426</v>
      </c>
      <c r="BN566" s="1688">
        <f>SUM(BN529:BN565)</f>
        <v>15946815</v>
      </c>
    </row>
    <row r="567" spans="1:66" s="1694" customFormat="1">
      <c r="D567" s="1698">
        <f>+D488+D527+D566</f>
        <v>555</v>
      </c>
      <c r="E567" s="1688"/>
      <c r="F567" s="1689" t="s">
        <v>235</v>
      </c>
      <c r="G567" s="1688"/>
      <c r="H567" s="1688"/>
      <c r="I567" s="1688"/>
      <c r="J567" s="1688">
        <f>+J488+J527+J566</f>
        <v>974059.98</v>
      </c>
      <c r="K567" s="1688">
        <f>+K488+K527+K566</f>
        <v>960238.98</v>
      </c>
      <c r="L567" s="1688">
        <f>+L488+L527+L566</f>
        <v>758397.83</v>
      </c>
      <c r="M567" s="1688">
        <f>+M488+M527+M566</f>
        <v>864566.60000000009</v>
      </c>
      <c r="N567" s="1688">
        <f>ROUND(AVERAGE(N488,N527,N566),4)</f>
        <v>0.84789999999999999</v>
      </c>
      <c r="O567" s="1696">
        <f t="shared" si="335"/>
        <v>0.51168354254774406</v>
      </c>
      <c r="P567" s="1688">
        <f t="shared" ref="P567:U567" si="346">+P488+P527+P566</f>
        <v>236905783</v>
      </c>
      <c r="Q567" s="1688">
        <f t="shared" si="346"/>
        <v>315604079</v>
      </c>
      <c r="R567" s="1688">
        <f t="shared" si="346"/>
        <v>33958416</v>
      </c>
      <c r="S567" s="1688">
        <f t="shared" si="346"/>
        <v>962432.98</v>
      </c>
      <c r="T567" s="1688">
        <f t="shared" si="346"/>
        <v>801035.8600000001</v>
      </c>
      <c r="U567" s="1688">
        <f t="shared" si="346"/>
        <v>884120.15000000014</v>
      </c>
      <c r="V567" s="1688">
        <f>ROUND(AVERAGE(V488,V527,V566),4)</f>
        <v>0.8427</v>
      </c>
      <c r="W567" s="1696">
        <f>+X567/(24*30*T567*V567)</f>
        <v>0.51662712960188717</v>
      </c>
      <c r="X567" s="1688">
        <f t="shared" ref="X567:AC567" si="347">+X488+X527+X566</f>
        <v>251093030</v>
      </c>
      <c r="Y567" s="1688">
        <f t="shared" si="347"/>
        <v>344532047</v>
      </c>
      <c r="Z567" s="1688">
        <f t="shared" si="347"/>
        <v>33429370</v>
      </c>
      <c r="AA567" s="1688">
        <f t="shared" si="347"/>
        <v>959561.98</v>
      </c>
      <c r="AB567" s="1688">
        <f t="shared" si="347"/>
        <v>740103.83</v>
      </c>
      <c r="AC567" s="1688">
        <f t="shared" si="347"/>
        <v>866069.15</v>
      </c>
      <c r="AD567" s="1688">
        <f>ROUND(AVERAGE(AD488,AD527,AD566),4)</f>
        <v>0.83609999999999995</v>
      </c>
      <c r="AE567" s="1696">
        <f t="shared" si="337"/>
        <v>0.49144607077297675</v>
      </c>
      <c r="AF567" s="1688">
        <f t="shared" ref="AF567:AK567" si="348">+AF488+AF527+AF566</f>
        <v>218957204</v>
      </c>
      <c r="AG567" s="1688">
        <f t="shared" si="348"/>
        <v>307265890</v>
      </c>
      <c r="AH567" s="1688">
        <f t="shared" si="348"/>
        <v>23706692</v>
      </c>
      <c r="AI567" s="1688">
        <f t="shared" si="348"/>
        <v>965622.98</v>
      </c>
      <c r="AJ567" s="1688">
        <f t="shared" si="348"/>
        <v>725960.87</v>
      </c>
      <c r="AK567" s="1688">
        <f t="shared" si="348"/>
        <v>851227.19000000006</v>
      </c>
      <c r="AL567" s="1688">
        <f>ROUND(AVERAGE(AL488,AL527,AL566),4)</f>
        <v>0.85099999999999998</v>
      </c>
      <c r="AM567" s="1696">
        <f>+AN567/(24*30*AJ567*AL567)</f>
        <v>0.52417175170652053</v>
      </c>
      <c r="AN567" s="1688">
        <f t="shared" ref="AN567:AS567" si="349">+AN488+AN527+AN566</f>
        <v>233157227</v>
      </c>
      <c r="AO567" s="1688">
        <f t="shared" si="349"/>
        <v>311797204</v>
      </c>
      <c r="AP567" s="1688">
        <f t="shared" si="349"/>
        <v>28534204</v>
      </c>
      <c r="AQ567" s="1688">
        <f t="shared" si="349"/>
        <v>968944.98</v>
      </c>
      <c r="AR567" s="1688">
        <f t="shared" si="349"/>
        <v>742755.75</v>
      </c>
      <c r="AS567" s="1688">
        <f t="shared" si="349"/>
        <v>868532.99</v>
      </c>
      <c r="AT567" s="1688">
        <f>ROUND(AVERAGE(AT488,AT527,AT566),4)</f>
        <v>0.84909999999999997</v>
      </c>
      <c r="AU567" s="1696">
        <f>+AV567/(24*30*AR567*AT567)</f>
        <v>0.48907502712710765</v>
      </c>
      <c r="AV567" s="1688">
        <f t="shared" ref="AV567:BA567" si="350">+AV488+AV527+AV566</f>
        <v>222081738</v>
      </c>
      <c r="AW567" s="1688">
        <f t="shared" si="350"/>
        <v>316575528</v>
      </c>
      <c r="AX567" s="1688">
        <f t="shared" si="350"/>
        <v>24856520</v>
      </c>
      <c r="AY567" s="1688">
        <f t="shared" si="350"/>
        <v>972733.98</v>
      </c>
      <c r="AZ567" s="1688">
        <f t="shared" si="350"/>
        <v>703279.59000000008</v>
      </c>
      <c r="BA567" s="1688">
        <f t="shared" si="350"/>
        <v>854319.76</v>
      </c>
      <c r="BB567" s="1688">
        <f>ROUND(AVERAGE(BB488,BB527,BB566),4)</f>
        <v>0.83979999999999999</v>
      </c>
      <c r="BC567" s="1696">
        <f t="shared" si="339"/>
        <v>0.45270624185158898</v>
      </c>
      <c r="BD567" s="1688">
        <f t="shared" ref="BD567:BI567" si="351">+BD488+BD527+BD566</f>
        <v>192509809</v>
      </c>
      <c r="BE567" s="1688">
        <f t="shared" si="351"/>
        <v>291863952</v>
      </c>
      <c r="BF567" s="1688">
        <f t="shared" si="351"/>
        <v>15813589</v>
      </c>
      <c r="BG567" s="1688">
        <f t="shared" si="351"/>
        <v>973997.98</v>
      </c>
      <c r="BH567" s="1688">
        <f t="shared" si="351"/>
        <v>689886.96</v>
      </c>
      <c r="BI567" s="1688">
        <f t="shared" si="351"/>
        <v>849091.7</v>
      </c>
      <c r="BJ567" s="1688">
        <f>ROUND(AVERAGE(BJ488,BJ527,BJ566),4)</f>
        <v>0.84040000000000004</v>
      </c>
      <c r="BK567" s="1696">
        <f>+BL567/(24*30*BH567*BJ567)</f>
        <v>0.4866333307680803</v>
      </c>
      <c r="BL567" s="1688">
        <f>+BL488+BL527+BL566</f>
        <v>203141347</v>
      </c>
      <c r="BM567" s="1688">
        <f>+BM488+BM527+BM566</f>
        <v>296405329</v>
      </c>
      <c r="BN567" s="1688">
        <f>+BN488+BN527+BN566</f>
        <v>19049601</v>
      </c>
    </row>
  </sheetData>
  <mergeCells count="7">
    <mergeCell ref="BG4:BN4"/>
    <mergeCell ref="K4:R4"/>
    <mergeCell ref="S4:Z4"/>
    <mergeCell ref="AA4:AH4"/>
    <mergeCell ref="AI4:AP4"/>
    <mergeCell ref="AQ4:AX4"/>
    <mergeCell ref="AY4:BF4"/>
  </mergeCells>
  <pageMargins left="0.15748031496062992" right="0.15748031496062992" top="0.27559055118110237" bottom="0.19685039370078741" header="0.23622047244094491" footer="0.15748031496062992"/>
  <pageSetup paperSize="9" orientation="landscape" blackAndWhite="1" verticalDpi="0" r:id="rId1"/>
</worksheet>
</file>

<file path=xl/worksheets/sheet70.xml><?xml version="1.0" encoding="utf-8"?>
<worksheet xmlns="http://schemas.openxmlformats.org/spreadsheetml/2006/main" xmlns:r="http://schemas.openxmlformats.org/officeDocument/2006/relationships">
  <dimension ref="A1:M20"/>
  <sheetViews>
    <sheetView showOutlineSymbols="0" view="pageBreakPreview" zoomScale="80" zoomScaleNormal="87" zoomScaleSheetLayoutView="80" workbookViewId="0">
      <selection activeCell="E1" sqref="E1:F1"/>
    </sheetView>
  </sheetViews>
  <sheetFormatPr defaultColWidth="14.7109375" defaultRowHeight="15"/>
  <cols>
    <col min="1" max="1" width="18.5703125" style="1369" customWidth="1"/>
    <col min="2" max="2" width="17.5703125" style="1369" customWidth="1"/>
    <col min="3" max="3" width="26.28515625" style="1369" customWidth="1"/>
    <col min="4" max="6" width="17.5703125" style="1369" customWidth="1"/>
    <col min="7" max="7" width="14.7109375" style="1369"/>
    <col min="8" max="9" width="17" style="1369" hidden="1" customWidth="1"/>
    <col min="10" max="10" width="0" style="1369" hidden="1" customWidth="1"/>
    <col min="11" max="11" width="17" style="1369" hidden="1" customWidth="1"/>
    <col min="12" max="16384" width="14.7109375" style="1369"/>
  </cols>
  <sheetData>
    <row r="1" spans="1:13" ht="18" customHeight="1">
      <c r="A1" s="2033" t="s">
        <v>2471</v>
      </c>
      <c r="B1" s="2033"/>
      <c r="C1" s="2033"/>
      <c r="D1" s="2033"/>
      <c r="E1" s="1530" t="s">
        <v>242</v>
      </c>
      <c r="F1" s="1531" t="s">
        <v>2339</v>
      </c>
    </row>
    <row r="2" spans="1:13" ht="26.25" customHeight="1">
      <c r="A2" s="1532" t="s">
        <v>2340</v>
      </c>
      <c r="B2" s="1533"/>
      <c r="C2" s="1533"/>
      <c r="D2" s="1533"/>
      <c r="E2" s="1533"/>
      <c r="F2" s="1533"/>
    </row>
    <row r="3" spans="1:13" ht="26.25" customHeight="1">
      <c r="A3" s="2034" t="s">
        <v>2341</v>
      </c>
      <c r="B3" s="2034"/>
      <c r="C3" s="2034"/>
      <c r="D3" s="2034"/>
      <c r="E3" s="2034"/>
      <c r="F3" s="2034"/>
    </row>
    <row r="4" spans="1:13">
      <c r="A4" s="2034" t="s">
        <v>1579</v>
      </c>
      <c r="B4" s="2034" t="s">
        <v>2342</v>
      </c>
      <c r="C4" s="2034" t="s">
        <v>2343</v>
      </c>
      <c r="D4" s="2034" t="s">
        <v>2344</v>
      </c>
      <c r="E4" s="2034" t="s">
        <v>2343</v>
      </c>
      <c r="F4" s="2034" t="s">
        <v>2345</v>
      </c>
    </row>
    <row r="5" spans="1:13">
      <c r="A5" s="2034"/>
      <c r="B5" s="2034"/>
      <c r="C5" s="2034"/>
      <c r="D5" s="2034"/>
      <c r="E5" s="2034"/>
      <c r="F5" s="2034"/>
    </row>
    <row r="6" spans="1:13" ht="21.75" customHeight="1">
      <c r="A6" s="2034"/>
      <c r="B6" s="2034"/>
      <c r="C6" s="2034"/>
      <c r="D6" s="2034"/>
      <c r="E6" s="2034"/>
      <c r="F6" s="2034"/>
    </row>
    <row r="7" spans="1:13">
      <c r="A7" s="2034"/>
      <c r="B7" s="2034"/>
      <c r="C7" s="2034"/>
      <c r="D7" s="2034"/>
      <c r="E7" s="2034"/>
      <c r="F7" s="2034"/>
    </row>
    <row r="8" spans="1:13" ht="24.75" customHeight="1">
      <c r="A8" s="2034"/>
      <c r="B8" s="1633" t="s">
        <v>4302</v>
      </c>
      <c r="C8" s="2034"/>
      <c r="D8" s="1633" t="s">
        <v>4302</v>
      </c>
      <c r="E8" s="2034"/>
      <c r="F8" s="1633" t="s">
        <v>4302</v>
      </c>
      <c r="H8" s="1369">
        <f>6.225757+6.108344+6.107901+3.38043+0.321805+0.975237+39.953108+4.994055+16.015665+16.005414+9.771171+11.797747+12.719559+13.103705+2.277617+5.224339+5.021664+1.84409+0.925153+1.704341+4.789312+19.814873+20.161145+12.453049+2.216574+8.893338+1.278348-7.541311+6.441692+6.221148+6.317281+6.639722+1.418519+0.815898</f>
        <v>254.39668999999995</v>
      </c>
      <c r="I8" s="1369">
        <f>0.529234+13.990268+15.827304+1.360247+1.409484+1.361643+35.721812+0.309795+11.448257+11.154673+6.047619+0.000007+11.021661+7.052959+11.18292+4.457588+6.727656+4.946229+4.323044+0.128523+16.115334-6.006676+12.476084+18.00079+0.015201+6.201983+6.051934+6.519155+10.10965+2.751825+5.177161+5.143015+4.220695+2.858636+0.000015+0.17486+4.985131+8.830339</f>
        <v>252.62605499999992</v>
      </c>
      <c r="J8" s="1369">
        <f>8.183764+12.796566+8.553924+5.422323+0.032794+0.064637+6.27332+6.315693+9.269798</f>
        <v>56.912819000000006</v>
      </c>
      <c r="K8" s="1371" t="e">
        <f t="shared" ref="K8:K19" si="0">F8/B8</f>
        <v>#VALUE!</v>
      </c>
      <c r="L8" s="1486"/>
      <c r="M8" s="1372"/>
    </row>
    <row r="9" spans="1:13" ht="42" customHeight="1">
      <c r="A9" s="1370">
        <v>43374</v>
      </c>
      <c r="B9" s="1723">
        <v>1104.93</v>
      </c>
      <c r="C9" s="1724" t="s">
        <v>4301</v>
      </c>
      <c r="D9" s="1723">
        <v>518.91999999999996</v>
      </c>
      <c r="E9" s="1723" t="s">
        <v>4300</v>
      </c>
      <c r="F9" s="1723">
        <v>833.65</v>
      </c>
      <c r="H9" s="1369">
        <f>7.248996+7.09537+6.972318+3.155944+0.463686+1.575023+42.148385+6.021456+16.67319+16.518463+10.008895+14.826593+14.886669+14.957374+2.143351+5.725471+5.506917+2.670033+0.990788+0.470762+5.655423+20.286832+20.301463+12.132737+2.17826+9.06946+1.153826-8.441457+6.849645+6.710972+6.747416+8.065417+1.586966+0.03538</f>
        <v>272.39202400000005</v>
      </c>
      <c r="I9" s="1369">
        <f>9.148633+15.590631+17.960703+1.605881+1.64643+1.258442+35.299262+2.249774+11.267346+11.605427+6.230142+11.186497+7.05091+11.150401+4.988301+9.328218+0.431097+6.095131+0.110174+15.67882-5.975612+15.206901+14.313481+0.000013+7.14219+7.032011+6.088075+9.465697+2.473451+6.238801+6.18242+4.69503+4.022196+0.000281+0.053146+5.987552+10.227381</f>
        <v>273.035234</v>
      </c>
      <c r="J9" s="1369">
        <f>9.660026+15.092995+9.317067+5.784593+0.028464+0.062473+7.02541+7.077529+10.404941</f>
        <v>64.453497999999996</v>
      </c>
      <c r="K9" s="1371">
        <f t="shared" si="0"/>
        <v>0.75448218439177139</v>
      </c>
      <c r="L9" s="1486"/>
      <c r="M9" s="1372"/>
    </row>
    <row r="10" spans="1:13" ht="42" customHeight="1">
      <c r="A10" s="1370">
        <v>43405</v>
      </c>
      <c r="B10" s="1723">
        <v>1068.17</v>
      </c>
      <c r="C10" s="1724" t="s">
        <v>4299</v>
      </c>
      <c r="D10" s="1723">
        <v>497.89</v>
      </c>
      <c r="E10" s="1723" t="s">
        <v>4298</v>
      </c>
      <c r="F10" s="1723">
        <v>793.73</v>
      </c>
      <c r="H10" s="1369">
        <f>7.153533+7.00633+6.378545+2.544301+0.571495+1.301233+43.611517+5.80931+16.938647+16.99199+10.21904+14.824149+14.888296+14.933877+2.063714+5.7566+5.537169+16.273871+1.666972+2.900531+1.236715+0.521812+5.71774+17.826968+17.676004+10.85193+2.394632+5.268903+1.889277-8.078711+6.29114+6.169583+6.181572</f>
        <v>271.31868499999996</v>
      </c>
      <c r="I10" s="1369">
        <f>8.178948+1.564808+0.0367+6.496678+17.680288+1.706811+1.755051+1.847513+36.878049+0.358367+11.611237+11.826105+5.090623+0.000003+10.609421+6.730544+10.7149+5.157546+9.323289+0.475526+6.065651+0.770487+15.79393-7.039142+14.970753+15.067112+6.36102+5.713855+7.187466+12.644443+2.929637+5.999026+5.956702+4.837819+3.804624+5.139445</f>
        <v>254.24523499999998</v>
      </c>
      <c r="J10" s="1369">
        <f>9.980746+9.311935+14.538634+9.101946+5.683867+0.03041+0.05859+6.716881+6.771479+10.033816</f>
        <v>72.228304000000009</v>
      </c>
      <c r="K10" s="1371">
        <f t="shared" si="0"/>
        <v>0.74307460422966376</v>
      </c>
      <c r="L10" s="1486"/>
      <c r="M10" s="1372"/>
    </row>
    <row r="11" spans="1:13" ht="42" customHeight="1">
      <c r="A11" s="1370">
        <v>43435</v>
      </c>
      <c r="B11" s="1723">
        <v>982.57</v>
      </c>
      <c r="C11" s="1724" t="s">
        <v>4297</v>
      </c>
      <c r="D11" s="1723">
        <v>437.39</v>
      </c>
      <c r="E11" s="1723" t="s">
        <v>4296</v>
      </c>
      <c r="F11" s="1723">
        <v>743.74</v>
      </c>
      <c r="H11" s="1369">
        <f>7.046252+6.912318+6.399823+3.777312+0.51644+1.550666+45.056527+5.767587+17.140442+17.420638+10.637139+15.842099+15.930465+15.770707+2.237525+6.550983+6.319715+16.338091+1.74918+2.62299+1.260454+0.485885+5.654614+17.188603+17.23675+10.630702+2.548854+10.267074+2.210958-8.25217+6.896103+5.427341+6.787803</f>
        <v>283.92986999999999</v>
      </c>
      <c r="I11" s="1369">
        <f>7.61921+1.430435+0.037321+0.706389+18.186154+0.014858+0.017316+1.226075+38.298463+0.176045+12.315948+12.538336+3.476259+10.618941+6.612014+10.605198+5.262246+5.538211+11.54006+5.310362+0.785508+16.313154-6.916688+16.578205+15.502722+0.000017+7.43776+3.559854+7.096501+13.623847+2.932554+5.949917+5.843558+4.711076+4.330063+0.000005+0.144808+4.18091</f>
        <v>253.60361200000003</v>
      </c>
      <c r="J11" s="1369">
        <f>9.616976+8.959632+14.002518+9.335688+5.938781+0.041671+0.055767+6.758088+6.814911+10.011217</f>
        <v>71.535249000000007</v>
      </c>
      <c r="K11" s="1371">
        <f t="shared" si="0"/>
        <v>0.75693334826017478</v>
      </c>
      <c r="L11" s="1486"/>
      <c r="M11" s="1372"/>
    </row>
    <row r="12" spans="1:13" ht="42" customHeight="1">
      <c r="A12" s="1370">
        <v>43466</v>
      </c>
      <c r="B12" s="1723">
        <v>1024.8900000000001</v>
      </c>
      <c r="C12" s="1724" t="s">
        <v>4295</v>
      </c>
      <c r="D12" s="1723">
        <v>535.26</v>
      </c>
      <c r="E12" s="1723" t="s">
        <v>4294</v>
      </c>
      <c r="F12" s="1723">
        <v>787.84</v>
      </c>
      <c r="H12" s="1369">
        <f>7.145679+7.002582+6.391942+3.500551+0.133621+1.85987+45.03337+6.072775+19.046289+19.320173+11.11861+15.017583+15.085107+15.127702+2.224837+4.921625+4.683595+3.50122+1.741012+2.037835+1.347082+0.520461+5.521152+16.871445+16.822375+9.984466+2.376608+7.076911+2.031229-8.259112+6.352393+6.330758</f>
        <v>257.94174600000002</v>
      </c>
      <c r="I12" s="1369">
        <f>6.310181+7.422296+1.62536+0.036807+0.252618+19.039739+0.166004+0.180525+0.938611+38.67833+1.320317+14.062971+14.229053+10.516018+6.622935+10.541757+5.213586+6.492839+13.160124+5.361191+0.55283+15.841742-7.062626+15.274991+15.728864+0.000037+6.16454+5.956653+6.97394+11.028476+3.777842+5.603342+5.552205+4.497503+0.251781+4.253811</f>
        <v>256.56719299999997</v>
      </c>
      <c r="J12" s="1369">
        <f>0.065546+4.024189+9.767414+9.078187+13.295433+8.832301+5.741184+0.029333+0.056373+6.286158+6.343016+9.303757</f>
        <v>72.822890999999998</v>
      </c>
      <c r="K12" s="1371">
        <f t="shared" si="0"/>
        <v>0.76870688561699296</v>
      </c>
      <c r="L12" s="1486"/>
      <c r="M12" s="1372"/>
    </row>
    <row r="13" spans="1:13" ht="42" customHeight="1">
      <c r="A13" s="1370">
        <v>43497</v>
      </c>
      <c r="B13" s="1723">
        <v>1046.44</v>
      </c>
      <c r="C13" s="1724" t="s">
        <v>4293</v>
      </c>
      <c r="D13" s="1723">
        <v>389.53</v>
      </c>
      <c r="E13" s="1723" t="s">
        <v>4292</v>
      </c>
      <c r="F13" s="1723">
        <v>792.74</v>
      </c>
      <c r="H13" s="1369">
        <f>7.261007+7.098574+6.136502+4.510753+0.463974+1.965941+45.994867+5.825437+20.696423+20.785089+12.737277+15.459995+15.493897+15.559543+2.356145+5.114118+4.915578+1.676196+1.946371+2.66656+1.489088+0.872041+5.535524+19.7536+19.599966+12.279211+2.277883+10.499679+3.636538-8.194919+7.232201+7.127353</f>
        <v>280.77241199999992</v>
      </c>
      <c r="I13" s="1369">
        <f>7.123949+7.348916+1.424918+0.034881+0.458283+19.281851+0.502699+0.531626+0.561232+31.756678+0.085711+16.650013+16.91347+0.000001+11.902747+7.542341+11.987326+4.849265+11.145554+11.075281+5.589609+0.81806+16.308433-6.774105+13.669808+15.348169+0.000722+6.460093+6.251201+6.828524+10.618332+4.971774+5.657022+5.604623+4.324851+0.352829+4.531449+0.000001</f>
        <v>261.73813700000005</v>
      </c>
      <c r="J13" s="1369">
        <f>0.091972+4.518779+9.379936+8.711904+13.66884+8.82935+5.943787+0.02867+0.061241+7.178337+7.250261+10.560547</f>
        <v>76.223624000000001</v>
      </c>
      <c r="K13" s="1371">
        <f t="shared" si="0"/>
        <v>0.75755896181338633</v>
      </c>
      <c r="L13" s="1486"/>
      <c r="M13" s="1372"/>
    </row>
    <row r="14" spans="1:13" ht="42" customHeight="1">
      <c r="A14" s="1370">
        <v>43525</v>
      </c>
      <c r="B14" s="1723">
        <v>1265.49</v>
      </c>
      <c r="C14" s="1724" t="s">
        <v>4291</v>
      </c>
      <c r="D14" s="1723">
        <v>399</v>
      </c>
      <c r="E14" s="1723" t="s">
        <v>4290</v>
      </c>
      <c r="F14" s="1723">
        <v>803.02</v>
      </c>
      <c r="H14" s="1369">
        <f>7.202575+7.325098+5.766311+2.991472+0.163225+1.638662+45.666983+6.406055+21.963576+22.077769+13.576035+16.056903+16.10166+16.157023+2.294531+5.68816+5.728024+18.027431+1.603319+2.608735+1.84903+1.050896+5.716445+22.186565+22.181842+13.104145+2.285104+4.743264+2.633388-9.85657+7.578896+7.461841</f>
        <v>299.9783930000001</v>
      </c>
      <c r="I14" s="1369">
        <f>7.458006+7.123826+1.611328+0.033014+2.420482+19.471296+0.291287+0.168555+1.453676+33.437864+0.176389+17.783217+18.099336+0.11399+12.834364+8.235383+13.017689+5.252422+11.650814+11.828898+5.585292+0.605626+14.027871-6.502582+17.314041+12.475981+0.091345+7.436671+7.215709+6.403211+9.954062+1.303042+5.983099+5.935336+3.957352+1.028711+4.469796</f>
        <v>269.746399</v>
      </c>
      <c r="J14" s="1369">
        <f>0.007504+3.557756+9.036812+8.373492+13.125221+9.103761+5.6649+0.026189+0.057899+7.543218+7.757275+12.020128</f>
        <v>76.274155000000007</v>
      </c>
      <c r="K14" s="1371">
        <f t="shared" si="0"/>
        <v>0.63455262388481926</v>
      </c>
      <c r="L14" s="1486"/>
      <c r="M14" s="1372"/>
    </row>
    <row r="15" spans="1:13" ht="42" customHeight="1">
      <c r="A15" s="1370">
        <v>43556</v>
      </c>
      <c r="B15" s="1723">
        <v>1125.95</v>
      </c>
      <c r="C15" s="1724" t="s">
        <v>4289</v>
      </c>
      <c r="D15" s="1723">
        <v>417.7</v>
      </c>
      <c r="E15" s="1723" t="s">
        <v>4288</v>
      </c>
      <c r="F15" s="1723">
        <v>831.33</v>
      </c>
      <c r="H15" s="1369">
        <f>7.518258+7.355669+7.010195+4.005981+0.144258+2.428365+45.054057+6.033888+22.350939+22.514209+13.835482+16.383081+16.451705+16.51413+2.297555+4.567115+4.56555+22.125188+1.542231+2.601913+1.721182+0.853362+5.57369+22.065743+22.215995+11.951007+1.920007+10.767427+2.500109-9.01845+6.844451</f>
        <v>302.69429200000002</v>
      </c>
      <c r="I15" s="1369">
        <f>7.474099+7.44172+7.147413+1.378852+0.034778+3.783896+18.891349+0.162309+0.180255+2.745531+26.143914+0.213487+17.249183+17.546333+0.319142+12.871822+8.279516+13.074527+5.269071+8.028936+7.911112+3.847885+0.763291+16.241514-7.71286+17.449811+7.264974+0.000013+6.761244+7.580187+6.891934+10.728747+1.238535+5.603219+5.551154+3.928497+1.252823+4.56413</f>
        <v>258.10234299999996</v>
      </c>
      <c r="J15" s="1369">
        <f>0.031092+3.583285+9.128946+8.469882+13.281422+9.419752+5.583482+0.2192+0.062818+8.233405+8.310974+12.476191</f>
        <v>78.800449</v>
      </c>
      <c r="K15" s="1371">
        <f t="shared" si="0"/>
        <v>0.73833651583107596</v>
      </c>
      <c r="L15" s="1486"/>
      <c r="M15" s="1372"/>
    </row>
    <row r="16" spans="1:13" ht="42" customHeight="1">
      <c r="A16" s="1370">
        <v>43586</v>
      </c>
      <c r="B16" s="1723">
        <v>1136.32</v>
      </c>
      <c r="C16" s="1724" t="s">
        <v>4287</v>
      </c>
      <c r="D16" s="1723">
        <v>174.49</v>
      </c>
      <c r="E16" s="1723" t="s">
        <v>4286</v>
      </c>
      <c r="F16" s="1723">
        <v>864.35</v>
      </c>
      <c r="H16" s="1369">
        <f>7.392878+7.30244+5.114722+3.6752222+0.118582+0.840044+45.908598+6.395119+22.2076+22.143023+13.755829+15.920386+16.017561+16.05697+1.933566+5.819986+5.831011+22.047958+1.446875+2.695575+1.554102+0.399008+5.760777+22.367409+22.285454+13.746958+2.558333+6.403008+1.769429-8.68077+7.509926+6.552868</f>
        <v>304.85044720000002</v>
      </c>
      <c r="I16" s="1369">
        <f>7.541811+7.434319+1.724609+0.030799+9.164566+16.887439+0.8571+0.094368+2.334961+24.27411+0.034323+17.762661+18.258548+0.239391+13.018587+8.400633+13.236536+5.283989+8.531148+8.291562+4.354282+0.390122+16.328576-7.274136+15.249779+13.68319+0.000039+7.315461+7.16414+6.502988+10.044199+1.191042+4.866584+4.820583+4.223585+3.899753+4.791907</f>
        <v>260.95355399999994</v>
      </c>
      <c r="J16" s="1369">
        <f>0.000217+3.407869+7.794145+7.242054+11.32021+4.865617+5.915699+0.074389+0.061857+8.973735+8.832976+13.528995</f>
        <v>72.017763000000002</v>
      </c>
      <c r="K16" s="1371">
        <f t="shared" si="0"/>
        <v>0.76065720923683477</v>
      </c>
      <c r="L16" s="1486"/>
      <c r="M16" s="1372"/>
    </row>
    <row r="17" spans="1:13" ht="42" customHeight="1">
      <c r="A17" s="1370">
        <v>43617</v>
      </c>
      <c r="B17" s="1723">
        <v>1092.56</v>
      </c>
      <c r="C17" s="1724" t="s">
        <v>4285</v>
      </c>
      <c r="D17" s="1723">
        <v>427.2</v>
      </c>
      <c r="E17" s="1723" t="s">
        <v>4284</v>
      </c>
      <c r="F17" s="1723">
        <v>812.41</v>
      </c>
      <c r="H17" s="1369">
        <f>7.359883+7.204099+4.275807+4.881425+0.377519+1.329059+46.001852+5.958073+20.348908+20.433829+12.634551+15.714314+15.751142+15.811725+2.136376+6.260795+6.265774+21.303992+1.720094+2.621644+1.486565+0.555196+0.083965+5.602757+21.959709+21.874126+13.509624+2.513298+9.502571+1.988972-8.520718+6.917017</f>
        <v>295.86394299999995</v>
      </c>
      <c r="I17" s="1369">
        <f>6.821754+6.883307+7.500781+1.316553+0.031956+1.637954+16.638829+8.259787+8.358031+2.893057+23.152062+1.127201+16.522833+16.892868+0.059544+12.793252+8.308067+13.137351+6.022572+7.87685+7.806389+3.933885+0.606472+15.953238-6.863753+16.140188+14.348828+0.000088+6.807208+6.676444+6.195695+9.455507+0.760376+5.310649+5.259476+3.974072+2.879087+4.625988</f>
        <v>270.104446</v>
      </c>
      <c r="J17" s="1369">
        <f>0.001079+3.564942+8.05619+7.487346+11.704456+9.103517+5.698542+0.027361+0.059194+8.337103+8.435611+12.786721</f>
        <v>75.262062</v>
      </c>
      <c r="K17" s="1371">
        <f t="shared" si="0"/>
        <v>0.74358387640038082</v>
      </c>
      <c r="L17" s="1486"/>
      <c r="M17" s="1372"/>
    </row>
    <row r="18" spans="1:13" ht="42" customHeight="1">
      <c r="A18" s="1370">
        <v>43647</v>
      </c>
      <c r="B18" s="1723">
        <v>1242.23</v>
      </c>
      <c r="C18" s="1724" t="s">
        <v>4283</v>
      </c>
      <c r="D18" s="1723">
        <v>551.66</v>
      </c>
      <c r="E18" s="1723" t="s">
        <v>4282</v>
      </c>
      <c r="F18" s="1723">
        <v>963.32</v>
      </c>
      <c r="H18" s="1369">
        <f>7.661115+7.305819+6.322707+4.353978+0.094005+0.835947+44.813861+5.940591+19.684476+20.806708+12.783367+3.769953+16.487332+16.548284+16.596335+1.94984+6.563698+6.576637+2.399113+1.762406+2.248559+1.479643+0.406737+0.255672+5.457325+22.784152+22.632651+12.91621+2.518146+9.073515+2.148973-8.433012+7.006725</f>
        <v>283.75146799999999</v>
      </c>
      <c r="I18" s="1369">
        <f>6.934911+6.922707+7.222037+1.788573+0.03235+3.61359+16.9388+0.371461+0.366862+2.576802+24.312051+0.069321+17.666683+17.9177719+0.000002+12.891927+8.21268+12.970978+4.957623+8.110341+8.193269+4.164585+0.492256+15.732797-5.850645+14.722303+10.265612+0.00005+6.323192+6.21814+2.868397+4.481513+0.571263+5.546275+5.49299+3.856998+5.3122+4.464867</f>
        <v>246.73353290000003</v>
      </c>
      <c r="J18" s="1369">
        <f>0.016905+3.77748+7.982663+7.417186+11.594798+9.592426+6.01663+0.188898+0.063332+8.278496+8.296448+13.043746</f>
        <v>76.269007999999999</v>
      </c>
      <c r="K18" s="1371">
        <f t="shared" si="0"/>
        <v>0.77547636106035123</v>
      </c>
      <c r="L18" s="1486"/>
      <c r="M18" s="1372"/>
    </row>
    <row r="19" spans="1:13" ht="42" customHeight="1">
      <c r="A19" s="1370">
        <v>43678</v>
      </c>
      <c r="B19" s="1723">
        <v>1282.81</v>
      </c>
      <c r="C19" s="1724" t="s">
        <v>4281</v>
      </c>
      <c r="D19" s="1723">
        <v>526.69000000000005</v>
      </c>
      <c r="E19" s="1723" t="s">
        <v>4280</v>
      </c>
      <c r="F19" s="1723">
        <v>842.95</v>
      </c>
      <c r="H19" s="1369">
        <f>7.634746+7.547565+5.448347+5.411875+0.099724+1.02134+45.432322+5.63913+19.575529+20.671862+12.61969+4.341488+4.654576+16.738583+16.804755+16.821747+1.587574+6.363823+6.297546+0.506819+1.692417+2.263798+1.660712+0.759531+0.133375+5.714974+21.908889+23.139516+14.376736+2.333842+12.548307+1.769928</f>
        <v>293.52106600000002</v>
      </c>
      <c r="I19" s="1369">
        <f>-9.319845+7.437742+7.356679+7.364644+7.127361+1.206571+0.035905+1.744635+18.072552+0.400467+0.412793+1.188446+20.954306+0.337582+17.892641+18.409477+13.034253+8.417759+13.285703+5.21827+7.886239+7.773496+3.941162+0.133766+15.488903-6.217104+13.856701+12.876328+0.000039+7.27958+7.120796+2.335178+3.637972+0.568056+5.883469+5.82772</f>
        <v>228.97024199999996</v>
      </c>
      <c r="J19" s="1369">
        <f>3.655727+6.311337+4.609204+0.003269+3.540009+8.532571+8.767154+13.702098+9.963101+6.002386+0.028711+0.059179+8.485768+8.714521+13.329937</f>
        <v>95.704972000000012</v>
      </c>
      <c r="K19" s="1371">
        <f t="shared" si="0"/>
        <v>0.65711212104676464</v>
      </c>
      <c r="L19" s="1486"/>
      <c r="M19" s="1372"/>
    </row>
    <row r="20" spans="1:13" ht="42" customHeight="1">
      <c r="A20" s="1370">
        <v>43709</v>
      </c>
      <c r="B20" s="1723">
        <v>1063.99</v>
      </c>
      <c r="C20" s="1724" t="s">
        <v>4279</v>
      </c>
      <c r="D20" s="1723">
        <v>502.16</v>
      </c>
      <c r="E20" s="1723" t="s">
        <v>4278</v>
      </c>
      <c r="F20" s="1723">
        <v>775.19</v>
      </c>
    </row>
  </sheetData>
  <mergeCells count="8">
    <mergeCell ref="A1:D1"/>
    <mergeCell ref="A3:F3"/>
    <mergeCell ref="A4:A8"/>
    <mergeCell ref="B4:B7"/>
    <mergeCell ref="C4:C8"/>
    <mergeCell ref="D4:D7"/>
    <mergeCell ref="E4:E8"/>
    <mergeCell ref="F4:F7"/>
  </mergeCells>
  <printOptions horizontalCentered="1"/>
  <pageMargins left="0.51181102362204722" right="0.51181102362204722" top="0.32" bottom="0.26" header="0.22" footer="0.15"/>
  <pageSetup paperSize="9" scale="85" orientation="landscape" r:id="rId1"/>
  <headerFooter alignWithMargins="0"/>
</worksheet>
</file>

<file path=xl/worksheets/sheet71.xml><?xml version="1.0" encoding="utf-8"?>
<worksheet xmlns="http://schemas.openxmlformats.org/spreadsheetml/2006/main" xmlns:r="http://schemas.openxmlformats.org/officeDocument/2006/relationships">
  <dimension ref="A1:J1027"/>
  <sheetViews>
    <sheetView view="pageBreakPreview" zoomScaleSheetLayoutView="100" workbookViewId="0">
      <selection activeCell="C1" sqref="C1:D1"/>
    </sheetView>
  </sheetViews>
  <sheetFormatPr defaultRowHeight="15"/>
  <cols>
    <col min="1" max="1" width="6.42578125" style="1728" customWidth="1"/>
    <col min="2" max="2" width="38.7109375" style="1727" customWidth="1"/>
    <col min="3" max="3" width="8.5703125" style="1676" customWidth="1"/>
    <col min="4" max="4" width="15" style="1726" customWidth="1"/>
    <col min="5" max="5" width="15" style="1725" customWidth="1"/>
    <col min="6" max="6" width="13.85546875" style="1674" customWidth="1"/>
    <col min="7" max="7" width="16.140625" style="1674" bestFit="1" customWidth="1"/>
    <col min="8" max="16384" width="9.140625" style="1674"/>
  </cols>
  <sheetData>
    <row r="1" spans="1:10" ht="18.75">
      <c r="A1" s="1738" t="s">
        <v>2235</v>
      </c>
      <c r="B1" s="1674"/>
      <c r="C1" s="1530" t="s">
        <v>242</v>
      </c>
      <c r="D1" s="1531" t="s">
        <v>4369</v>
      </c>
      <c r="E1" s="1674"/>
      <c r="F1" s="1737" t="s">
        <v>4305</v>
      </c>
      <c r="G1" s="1676"/>
      <c r="H1" s="1676"/>
      <c r="I1" s="1676"/>
      <c r="J1" s="1737"/>
    </row>
    <row r="2" spans="1:10" ht="32.25" customHeight="1">
      <c r="A2" s="2035" t="s">
        <v>2246</v>
      </c>
      <c r="B2" s="2035"/>
      <c r="C2" s="2035"/>
      <c r="D2" s="2035"/>
      <c r="E2" s="2035"/>
      <c r="F2" s="2035"/>
      <c r="G2" s="1736"/>
      <c r="H2" s="1736"/>
      <c r="I2" s="1736"/>
      <c r="J2" s="1736"/>
    </row>
    <row r="3" spans="1:10" ht="15.75" customHeight="1">
      <c r="A3" s="1735" t="s">
        <v>2245</v>
      </c>
      <c r="B3" s="1735"/>
      <c r="C3" s="1735"/>
      <c r="D3" s="1735"/>
      <c r="E3" s="1735"/>
      <c r="F3" s="1735"/>
      <c r="G3" s="1735"/>
      <c r="H3" s="1735"/>
      <c r="I3" s="1735"/>
      <c r="J3" s="1735"/>
    </row>
    <row r="4" spans="1:10" ht="94.5">
      <c r="A4" s="1733" t="s">
        <v>1613</v>
      </c>
      <c r="B4" s="1733" t="s">
        <v>2244</v>
      </c>
      <c r="C4" s="1733" t="s">
        <v>2243</v>
      </c>
      <c r="D4" s="1734" t="s">
        <v>4304</v>
      </c>
      <c r="E4" s="1733" t="s">
        <v>4303</v>
      </c>
      <c r="F4" s="1733" t="s">
        <v>2242</v>
      </c>
      <c r="H4" s="1732"/>
      <c r="I4" s="1732"/>
      <c r="J4" s="1732"/>
    </row>
    <row r="5" spans="1:10" s="1694" customFormat="1">
      <c r="A5" s="1698">
        <v>1</v>
      </c>
      <c r="B5" s="1731" t="s">
        <v>502</v>
      </c>
      <c r="C5" s="1698">
        <v>132</v>
      </c>
      <c r="D5" s="1688"/>
      <c r="E5" s="1688"/>
      <c r="F5" s="1688"/>
    </row>
    <row r="6" spans="1:10">
      <c r="A6" s="1698"/>
      <c r="B6" s="1730">
        <v>43191</v>
      </c>
      <c r="C6" s="1716"/>
      <c r="D6" s="1684">
        <f t="shared" ref="D6:D17" si="0">+F6-E6</f>
        <v>119520</v>
      </c>
      <c r="E6" s="1684">
        <v>8400</v>
      </c>
      <c r="F6" s="1684">
        <v>127920</v>
      </c>
    </row>
    <row r="7" spans="1:10">
      <c r="A7" s="1698"/>
      <c r="B7" s="1730">
        <v>43221</v>
      </c>
      <c r="C7" s="1716"/>
      <c r="D7" s="1684">
        <f t="shared" si="0"/>
        <v>53040</v>
      </c>
      <c r="E7" s="1684">
        <v>11040</v>
      </c>
      <c r="F7" s="1684">
        <v>64080</v>
      </c>
    </row>
    <row r="8" spans="1:10">
      <c r="A8" s="1698"/>
      <c r="B8" s="1730">
        <v>43252</v>
      </c>
      <c r="C8" s="1716"/>
      <c r="D8" s="1684">
        <f t="shared" si="0"/>
        <v>99120</v>
      </c>
      <c r="E8" s="1684">
        <v>0</v>
      </c>
      <c r="F8" s="1684">
        <v>99120</v>
      </c>
    </row>
    <row r="9" spans="1:10">
      <c r="A9" s="1698"/>
      <c r="B9" s="1730">
        <v>43282</v>
      </c>
      <c r="C9" s="1716"/>
      <c r="D9" s="1684">
        <f t="shared" si="0"/>
        <v>120960</v>
      </c>
      <c r="E9" s="1684">
        <v>42720</v>
      </c>
      <c r="F9" s="1684">
        <v>163680</v>
      </c>
    </row>
    <row r="10" spans="1:10">
      <c r="A10" s="1698"/>
      <c r="B10" s="1730">
        <v>43313</v>
      </c>
      <c r="C10" s="1716"/>
      <c r="D10" s="1684">
        <f t="shared" si="0"/>
        <v>632640</v>
      </c>
      <c r="E10" s="1684">
        <v>227520</v>
      </c>
      <c r="F10" s="1684">
        <v>860160</v>
      </c>
    </row>
    <row r="11" spans="1:10">
      <c r="A11" s="1698"/>
      <c r="B11" s="1730">
        <v>43344</v>
      </c>
      <c r="C11" s="1716"/>
      <c r="D11" s="1684">
        <f t="shared" si="0"/>
        <v>256320</v>
      </c>
      <c r="E11" s="1684">
        <v>98400</v>
      </c>
      <c r="F11" s="1684">
        <v>354720</v>
      </c>
    </row>
    <row r="12" spans="1:10">
      <c r="A12" s="1698"/>
      <c r="B12" s="1730">
        <v>43374</v>
      </c>
      <c r="C12" s="1716"/>
      <c r="D12" s="1684">
        <f t="shared" si="0"/>
        <v>470400</v>
      </c>
      <c r="E12" s="1684">
        <v>219840</v>
      </c>
      <c r="F12" s="1684">
        <v>690240</v>
      </c>
    </row>
    <row r="13" spans="1:10">
      <c r="A13" s="1698"/>
      <c r="B13" s="1730">
        <v>43405</v>
      </c>
      <c r="C13" s="1716"/>
      <c r="D13" s="1684">
        <f t="shared" si="0"/>
        <v>487440</v>
      </c>
      <c r="E13" s="1684">
        <v>150960</v>
      </c>
      <c r="F13" s="1684">
        <v>638400</v>
      </c>
    </row>
    <row r="14" spans="1:10">
      <c r="A14" s="1698"/>
      <c r="B14" s="1730">
        <v>43435</v>
      </c>
      <c r="C14" s="1716"/>
      <c r="D14" s="1684">
        <f t="shared" si="0"/>
        <v>466080</v>
      </c>
      <c r="E14" s="1684">
        <v>166320</v>
      </c>
      <c r="F14" s="1684">
        <v>632400</v>
      </c>
    </row>
    <row r="15" spans="1:10">
      <c r="A15" s="1698"/>
      <c r="B15" s="1730">
        <v>43466</v>
      </c>
      <c r="C15" s="1716"/>
      <c r="D15" s="1684">
        <f t="shared" si="0"/>
        <v>308880</v>
      </c>
      <c r="E15" s="1684">
        <v>126960</v>
      </c>
      <c r="F15" s="1684">
        <v>435840</v>
      </c>
    </row>
    <row r="16" spans="1:10">
      <c r="A16" s="1698"/>
      <c r="B16" s="1730">
        <v>43497</v>
      </c>
      <c r="C16" s="1716"/>
      <c r="D16" s="1684">
        <f t="shared" si="0"/>
        <v>236880</v>
      </c>
      <c r="E16" s="1684">
        <v>83760</v>
      </c>
      <c r="F16" s="1684">
        <v>320640</v>
      </c>
    </row>
    <row r="17" spans="1:6">
      <c r="A17" s="1698"/>
      <c r="B17" s="1730">
        <v>43525</v>
      </c>
      <c r="C17" s="1716"/>
      <c r="D17" s="1684">
        <f t="shared" si="0"/>
        <v>18000</v>
      </c>
      <c r="E17" s="1684">
        <v>0</v>
      </c>
      <c r="F17" s="1684">
        <v>18000</v>
      </c>
    </row>
    <row r="18" spans="1:6" s="1694" customFormat="1">
      <c r="A18" s="1698"/>
      <c r="B18" s="1729" t="s">
        <v>817</v>
      </c>
      <c r="C18" s="1698"/>
      <c r="D18" s="1688">
        <f>SUM(D6:D17)</f>
        <v>3269280</v>
      </c>
      <c r="E18" s="1688">
        <f>SUM(E6:E17)</f>
        <v>1135920</v>
      </c>
      <c r="F18" s="1688">
        <f>SUM(F6:F17)</f>
        <v>4405200</v>
      </c>
    </row>
    <row r="19" spans="1:6" s="1694" customFormat="1">
      <c r="A19" s="1698">
        <f>+A5+1</f>
        <v>2</v>
      </c>
      <c r="B19" s="1731" t="s">
        <v>896</v>
      </c>
      <c r="C19" s="1698">
        <v>33</v>
      </c>
      <c r="D19" s="1688"/>
      <c r="E19" s="1688"/>
      <c r="F19" s="1688"/>
    </row>
    <row r="20" spans="1:6">
      <c r="A20" s="1698"/>
      <c r="B20" s="1730">
        <v>43191</v>
      </c>
      <c r="C20" s="1716"/>
      <c r="D20" s="1684">
        <f t="shared" ref="D20:D31" si="1">+F20-E20</f>
        <v>626400</v>
      </c>
      <c r="E20" s="1684">
        <v>136200</v>
      </c>
      <c r="F20" s="1684">
        <v>762600</v>
      </c>
    </row>
    <row r="21" spans="1:6">
      <c r="A21" s="1698"/>
      <c r="B21" s="1730">
        <v>43221</v>
      </c>
      <c r="C21" s="1716"/>
      <c r="D21" s="1684">
        <f t="shared" si="1"/>
        <v>691800</v>
      </c>
      <c r="E21" s="1684">
        <v>129000</v>
      </c>
      <c r="F21" s="1684">
        <v>820800</v>
      </c>
    </row>
    <row r="22" spans="1:6">
      <c r="A22" s="1698"/>
      <c r="B22" s="1730">
        <v>43252</v>
      </c>
      <c r="C22" s="1716"/>
      <c r="D22" s="1684">
        <f t="shared" si="1"/>
        <v>832800</v>
      </c>
      <c r="E22" s="1684">
        <v>166200</v>
      </c>
      <c r="F22" s="1684">
        <v>999000</v>
      </c>
    </row>
    <row r="23" spans="1:6">
      <c r="A23" s="1698"/>
      <c r="B23" s="1730">
        <v>43282</v>
      </c>
      <c r="C23" s="1716"/>
      <c r="D23" s="1684">
        <f t="shared" si="1"/>
        <v>717600</v>
      </c>
      <c r="E23" s="1684">
        <v>144600</v>
      </c>
      <c r="F23" s="1684">
        <v>862200</v>
      </c>
    </row>
    <row r="24" spans="1:6">
      <c r="A24" s="1698"/>
      <c r="B24" s="1730">
        <v>43313</v>
      </c>
      <c r="C24" s="1716"/>
      <c r="D24" s="1684">
        <f t="shared" si="1"/>
        <v>702600</v>
      </c>
      <c r="E24" s="1684">
        <v>141600</v>
      </c>
      <c r="F24" s="1684">
        <v>844200</v>
      </c>
    </row>
    <row r="25" spans="1:6">
      <c r="A25" s="1698"/>
      <c r="B25" s="1730">
        <v>43344</v>
      </c>
      <c r="C25" s="1716"/>
      <c r="D25" s="1684">
        <f t="shared" si="1"/>
        <v>699600</v>
      </c>
      <c r="E25" s="1684">
        <v>151800</v>
      </c>
      <c r="F25" s="1684">
        <v>851400</v>
      </c>
    </row>
    <row r="26" spans="1:6">
      <c r="A26" s="1698"/>
      <c r="B26" s="1730">
        <v>43374</v>
      </c>
      <c r="C26" s="1716"/>
      <c r="D26" s="1684">
        <f t="shared" si="1"/>
        <v>615000</v>
      </c>
      <c r="E26" s="1684">
        <v>135000</v>
      </c>
      <c r="F26" s="1684">
        <v>750000</v>
      </c>
    </row>
    <row r="27" spans="1:6">
      <c r="A27" s="1698"/>
      <c r="B27" s="1730">
        <v>43405</v>
      </c>
      <c r="C27" s="1716"/>
      <c r="D27" s="1684">
        <f t="shared" si="1"/>
        <v>472200</v>
      </c>
      <c r="E27" s="1684">
        <v>97800</v>
      </c>
      <c r="F27" s="1684">
        <v>570000</v>
      </c>
    </row>
    <row r="28" spans="1:6">
      <c r="A28" s="1698"/>
      <c r="B28" s="1730">
        <v>43435</v>
      </c>
      <c r="C28" s="1716"/>
      <c r="D28" s="1684">
        <f t="shared" si="1"/>
        <v>418200</v>
      </c>
      <c r="E28" s="1684">
        <v>98400</v>
      </c>
      <c r="F28" s="1684">
        <v>516600</v>
      </c>
    </row>
    <row r="29" spans="1:6">
      <c r="A29" s="1698"/>
      <c r="B29" s="1730">
        <v>43466</v>
      </c>
      <c r="C29" s="1716"/>
      <c r="D29" s="1684">
        <f t="shared" si="1"/>
        <v>399000</v>
      </c>
      <c r="E29" s="1684">
        <v>96600</v>
      </c>
      <c r="F29" s="1684">
        <v>495600</v>
      </c>
    </row>
    <row r="30" spans="1:6">
      <c r="A30" s="1698"/>
      <c r="B30" s="1730">
        <v>43497</v>
      </c>
      <c r="C30" s="1716"/>
      <c r="D30" s="1684">
        <f t="shared" si="1"/>
        <v>406800</v>
      </c>
      <c r="E30" s="1684">
        <v>97200</v>
      </c>
      <c r="F30" s="1684">
        <v>504000</v>
      </c>
    </row>
    <row r="31" spans="1:6">
      <c r="A31" s="1698"/>
      <c r="B31" s="1730">
        <v>43525</v>
      </c>
      <c r="C31" s="1716"/>
      <c r="D31" s="1684">
        <f t="shared" si="1"/>
        <v>553200</v>
      </c>
      <c r="E31" s="1684">
        <v>120600</v>
      </c>
      <c r="F31" s="1684">
        <v>673800</v>
      </c>
    </row>
    <row r="32" spans="1:6" s="1694" customFormat="1">
      <c r="A32" s="1698"/>
      <c r="B32" s="1729" t="s">
        <v>817</v>
      </c>
      <c r="C32" s="1698"/>
      <c r="D32" s="1688">
        <f>SUM(D20:D31)</f>
        <v>7135200</v>
      </c>
      <c r="E32" s="1688">
        <f>SUM(E20:E31)</f>
        <v>1515000</v>
      </c>
      <c r="F32" s="1688">
        <f>SUM(F20:F31)</f>
        <v>8650200</v>
      </c>
    </row>
    <row r="33" spans="1:6" s="1694" customFormat="1">
      <c r="A33" s="1698">
        <f>+A19+1</f>
        <v>3</v>
      </c>
      <c r="B33" s="1731" t="s">
        <v>1157</v>
      </c>
      <c r="C33" s="1698">
        <v>33</v>
      </c>
      <c r="D33" s="1688"/>
      <c r="E33" s="1688"/>
      <c r="F33" s="1688"/>
    </row>
    <row r="34" spans="1:6">
      <c r="A34" s="1698"/>
      <c r="B34" s="1730">
        <v>43191</v>
      </c>
      <c r="C34" s="1716"/>
      <c r="D34" s="1684">
        <f t="shared" ref="D34:D45" si="2">+F34-E34</f>
        <v>425700</v>
      </c>
      <c r="E34" s="1684">
        <v>147600</v>
      </c>
      <c r="F34" s="1684">
        <v>573300</v>
      </c>
    </row>
    <row r="35" spans="1:6">
      <c r="A35" s="1698"/>
      <c r="B35" s="1730">
        <v>43221</v>
      </c>
      <c r="C35" s="1716"/>
      <c r="D35" s="1684">
        <f t="shared" si="2"/>
        <v>482580</v>
      </c>
      <c r="E35" s="1684">
        <v>163080</v>
      </c>
      <c r="F35" s="1684">
        <v>645660</v>
      </c>
    </row>
    <row r="36" spans="1:6">
      <c r="A36" s="1698"/>
      <c r="B36" s="1730">
        <v>43252</v>
      </c>
      <c r="C36" s="1716"/>
      <c r="D36" s="1684">
        <f t="shared" si="2"/>
        <v>574380</v>
      </c>
      <c r="E36" s="1684">
        <v>183600</v>
      </c>
      <c r="F36" s="1684">
        <v>757980</v>
      </c>
    </row>
    <row r="37" spans="1:6">
      <c r="A37" s="1698"/>
      <c r="B37" s="1730">
        <v>43282</v>
      </c>
      <c r="C37" s="1716"/>
      <c r="D37" s="1684">
        <f t="shared" si="2"/>
        <v>440820</v>
      </c>
      <c r="E37" s="1684">
        <v>147060</v>
      </c>
      <c r="F37" s="1684">
        <v>587880</v>
      </c>
    </row>
    <row r="38" spans="1:6">
      <c r="A38" s="1698"/>
      <c r="B38" s="1730">
        <v>43313</v>
      </c>
      <c r="C38" s="1716"/>
      <c r="D38" s="1684">
        <f t="shared" si="2"/>
        <v>475740</v>
      </c>
      <c r="E38" s="1684">
        <v>159120</v>
      </c>
      <c r="F38" s="1684">
        <v>634860</v>
      </c>
    </row>
    <row r="39" spans="1:6">
      <c r="A39" s="1698"/>
      <c r="B39" s="1730">
        <v>43344</v>
      </c>
      <c r="C39" s="1716"/>
      <c r="D39" s="1684">
        <f t="shared" si="2"/>
        <v>429840</v>
      </c>
      <c r="E39" s="1684">
        <v>153000</v>
      </c>
      <c r="F39" s="1684">
        <v>582840</v>
      </c>
    </row>
    <row r="40" spans="1:6">
      <c r="A40" s="1698"/>
      <c r="B40" s="1730">
        <v>43374</v>
      </c>
      <c r="C40" s="1716"/>
      <c r="D40" s="1684">
        <f t="shared" si="2"/>
        <v>368460</v>
      </c>
      <c r="E40" s="1684">
        <v>130860</v>
      </c>
      <c r="F40" s="1684">
        <v>499320</v>
      </c>
    </row>
    <row r="41" spans="1:6">
      <c r="A41" s="1698"/>
      <c r="B41" s="1730">
        <v>43405</v>
      </c>
      <c r="C41" s="1716"/>
      <c r="D41" s="1684">
        <f t="shared" si="2"/>
        <v>610020</v>
      </c>
      <c r="E41" s="1684">
        <v>209160</v>
      </c>
      <c r="F41" s="1684">
        <v>819180</v>
      </c>
    </row>
    <row r="42" spans="1:6">
      <c r="A42" s="1698"/>
      <c r="B42" s="1730">
        <v>43435</v>
      </c>
      <c r="C42" s="1716"/>
      <c r="D42" s="1684">
        <f t="shared" si="2"/>
        <v>542880</v>
      </c>
      <c r="E42" s="1684">
        <v>180720</v>
      </c>
      <c r="F42" s="1684">
        <v>723600</v>
      </c>
    </row>
    <row r="43" spans="1:6">
      <c r="A43" s="1698"/>
      <c r="B43" s="1730">
        <v>43466</v>
      </c>
      <c r="C43" s="1716"/>
      <c r="D43" s="1684">
        <f t="shared" si="2"/>
        <v>492120</v>
      </c>
      <c r="E43" s="1684">
        <v>167580</v>
      </c>
      <c r="F43" s="1684">
        <v>659700</v>
      </c>
    </row>
    <row r="44" spans="1:6">
      <c r="A44" s="1698"/>
      <c r="B44" s="1730">
        <v>43497</v>
      </c>
      <c r="C44" s="1716"/>
      <c r="D44" s="1684">
        <f t="shared" si="2"/>
        <v>569340</v>
      </c>
      <c r="E44" s="1684">
        <v>185580</v>
      </c>
      <c r="F44" s="1684">
        <v>754920</v>
      </c>
    </row>
    <row r="45" spans="1:6">
      <c r="A45" s="1698"/>
      <c r="B45" s="1730">
        <v>43525</v>
      </c>
      <c r="C45" s="1716"/>
      <c r="D45" s="1684">
        <f t="shared" si="2"/>
        <v>627507</v>
      </c>
      <c r="E45" s="1684">
        <v>209763</v>
      </c>
      <c r="F45" s="1684">
        <v>837270</v>
      </c>
    </row>
    <row r="46" spans="1:6" s="1694" customFormat="1">
      <c r="A46" s="1698"/>
      <c r="B46" s="1729" t="s">
        <v>817</v>
      </c>
      <c r="C46" s="1698"/>
      <c r="D46" s="1688">
        <f>SUM(D34:D45)</f>
        <v>6039387</v>
      </c>
      <c r="E46" s="1688">
        <f>SUM(E34:E45)</f>
        <v>2037123</v>
      </c>
      <c r="F46" s="1688">
        <f>SUM(F34:F45)</f>
        <v>8076510</v>
      </c>
    </row>
    <row r="47" spans="1:6" s="1694" customFormat="1">
      <c r="A47" s="1698">
        <f>+A33+1</f>
        <v>4</v>
      </c>
      <c r="B47" s="1731" t="s">
        <v>672</v>
      </c>
      <c r="C47" s="1698">
        <v>33</v>
      </c>
      <c r="D47" s="1688"/>
      <c r="E47" s="1688"/>
      <c r="F47" s="1688"/>
    </row>
    <row r="48" spans="1:6">
      <c r="A48" s="1698"/>
      <c r="B48" s="1730">
        <v>43191</v>
      </c>
      <c r="C48" s="1716"/>
      <c r="D48" s="1684">
        <f t="shared" ref="D48:D59" si="3">+F48-E48</f>
        <v>255600</v>
      </c>
      <c r="E48" s="1684">
        <v>86040</v>
      </c>
      <c r="F48" s="1684">
        <v>341640</v>
      </c>
    </row>
    <row r="49" spans="1:6">
      <c r="A49" s="1698"/>
      <c r="B49" s="1730">
        <v>43221</v>
      </c>
      <c r="C49" s="1716"/>
      <c r="D49" s="1684">
        <f t="shared" si="3"/>
        <v>297180</v>
      </c>
      <c r="E49" s="1684">
        <v>95400</v>
      </c>
      <c r="F49" s="1684">
        <v>392580</v>
      </c>
    </row>
    <row r="50" spans="1:6">
      <c r="A50" s="1698"/>
      <c r="B50" s="1730">
        <v>43252</v>
      </c>
      <c r="C50" s="1716"/>
      <c r="D50" s="1684">
        <f t="shared" si="3"/>
        <v>249300</v>
      </c>
      <c r="E50" s="1684">
        <v>79380</v>
      </c>
      <c r="F50" s="1684">
        <v>328680</v>
      </c>
    </row>
    <row r="51" spans="1:6">
      <c r="A51" s="1698"/>
      <c r="B51" s="1730">
        <v>43282</v>
      </c>
      <c r="C51" s="1716"/>
      <c r="D51" s="1684">
        <f t="shared" si="3"/>
        <v>228960</v>
      </c>
      <c r="E51" s="1684">
        <v>78480</v>
      </c>
      <c r="F51" s="1684">
        <v>307440</v>
      </c>
    </row>
    <row r="52" spans="1:6">
      <c r="A52" s="1698"/>
      <c r="B52" s="1730">
        <v>43313</v>
      </c>
      <c r="C52" s="1716"/>
      <c r="D52" s="1684">
        <f t="shared" si="3"/>
        <v>243540</v>
      </c>
      <c r="E52" s="1684">
        <v>79380</v>
      </c>
      <c r="F52" s="1684">
        <v>322920</v>
      </c>
    </row>
    <row r="53" spans="1:6">
      <c r="A53" s="1698"/>
      <c r="B53" s="1730">
        <v>43344</v>
      </c>
      <c r="C53" s="1716"/>
      <c r="D53" s="1684">
        <f t="shared" si="3"/>
        <v>200520</v>
      </c>
      <c r="E53" s="1684">
        <v>69480</v>
      </c>
      <c r="F53" s="1684">
        <v>270000</v>
      </c>
    </row>
    <row r="54" spans="1:6">
      <c r="A54" s="1698"/>
      <c r="B54" s="1730">
        <v>43374</v>
      </c>
      <c r="C54" s="1716"/>
      <c r="D54" s="1684">
        <f t="shared" si="3"/>
        <v>161460</v>
      </c>
      <c r="E54" s="1684">
        <v>58500</v>
      </c>
      <c r="F54" s="1684">
        <v>219960</v>
      </c>
    </row>
    <row r="55" spans="1:6">
      <c r="A55" s="1698"/>
      <c r="B55" s="1730">
        <v>43405</v>
      </c>
      <c r="C55" s="1716"/>
      <c r="D55" s="1684">
        <f t="shared" si="3"/>
        <v>206100</v>
      </c>
      <c r="E55" s="1684">
        <v>74520</v>
      </c>
      <c r="F55" s="1684">
        <v>280620</v>
      </c>
    </row>
    <row r="56" spans="1:6">
      <c r="A56" s="1698"/>
      <c r="B56" s="1730">
        <v>43435</v>
      </c>
      <c r="C56" s="1716"/>
      <c r="D56" s="1684">
        <f t="shared" si="3"/>
        <v>201600</v>
      </c>
      <c r="E56" s="1684">
        <v>75420</v>
      </c>
      <c r="F56" s="1684">
        <v>277020</v>
      </c>
    </row>
    <row r="57" spans="1:6">
      <c r="A57" s="1698"/>
      <c r="B57" s="1730">
        <v>43466</v>
      </c>
      <c r="C57" s="1716"/>
      <c r="D57" s="1684">
        <f t="shared" si="3"/>
        <v>166500</v>
      </c>
      <c r="E57" s="1684">
        <v>66060</v>
      </c>
      <c r="F57" s="1684">
        <v>232560</v>
      </c>
    </row>
    <row r="58" spans="1:6">
      <c r="A58" s="1698"/>
      <c r="B58" s="1730">
        <v>43497</v>
      </c>
      <c r="C58" s="1716"/>
      <c r="D58" s="1684">
        <f t="shared" si="3"/>
        <v>231120</v>
      </c>
      <c r="E58" s="1684">
        <v>82980</v>
      </c>
      <c r="F58" s="1684">
        <v>314100</v>
      </c>
    </row>
    <row r="59" spans="1:6">
      <c r="A59" s="1698"/>
      <c r="B59" s="1730">
        <v>43525</v>
      </c>
      <c r="C59" s="1716"/>
      <c r="D59" s="1684">
        <f t="shared" si="3"/>
        <v>264420</v>
      </c>
      <c r="E59" s="1684">
        <v>84780</v>
      </c>
      <c r="F59" s="1684">
        <v>349200</v>
      </c>
    </row>
    <row r="60" spans="1:6" s="1694" customFormat="1">
      <c r="A60" s="1698"/>
      <c r="B60" s="1729" t="s">
        <v>817</v>
      </c>
      <c r="C60" s="1698"/>
      <c r="D60" s="1688">
        <f>SUM(D48:D59)</f>
        <v>2706300</v>
      </c>
      <c r="E60" s="1688">
        <f>SUM(E48:E59)</f>
        <v>930420</v>
      </c>
      <c r="F60" s="1688">
        <f>SUM(F48:F59)</f>
        <v>3636720</v>
      </c>
    </row>
    <row r="61" spans="1:6" s="1694" customFormat="1">
      <c r="A61" s="1698">
        <f>+A47+1</f>
        <v>5</v>
      </c>
      <c r="B61" s="1731" t="s">
        <v>652</v>
      </c>
      <c r="C61" s="1698">
        <v>220</v>
      </c>
      <c r="D61" s="1688"/>
      <c r="E61" s="1688"/>
      <c r="F61" s="1688"/>
    </row>
    <row r="62" spans="1:6">
      <c r="A62" s="1698"/>
      <c r="B62" s="1730">
        <v>43191</v>
      </c>
      <c r="C62" s="1716"/>
      <c r="D62" s="1684">
        <f t="shared" ref="D62:D73" si="4">+F62-E62</f>
        <v>530400</v>
      </c>
      <c r="E62" s="1684">
        <v>177600</v>
      </c>
      <c r="F62" s="1684">
        <v>708000</v>
      </c>
    </row>
    <row r="63" spans="1:6">
      <c r="A63" s="1698"/>
      <c r="B63" s="1730">
        <v>43221</v>
      </c>
      <c r="C63" s="1716"/>
      <c r="D63" s="1684">
        <f t="shared" si="4"/>
        <v>1842000</v>
      </c>
      <c r="E63" s="1684">
        <v>588000</v>
      </c>
      <c r="F63" s="1684">
        <v>2430000</v>
      </c>
    </row>
    <row r="64" spans="1:6">
      <c r="A64" s="1698"/>
      <c r="B64" s="1730">
        <v>43252</v>
      </c>
      <c r="C64" s="1716"/>
      <c r="D64" s="1684">
        <f t="shared" si="4"/>
        <v>1466400</v>
      </c>
      <c r="E64" s="1684">
        <v>451800</v>
      </c>
      <c r="F64" s="1684">
        <v>1918200</v>
      </c>
    </row>
    <row r="65" spans="1:6">
      <c r="A65" s="1698"/>
      <c r="B65" s="1730">
        <v>43282</v>
      </c>
      <c r="C65" s="1716"/>
      <c r="D65" s="1684">
        <f t="shared" si="4"/>
        <v>832800</v>
      </c>
      <c r="E65" s="1684">
        <v>282000</v>
      </c>
      <c r="F65" s="1684">
        <v>1114800</v>
      </c>
    </row>
    <row r="66" spans="1:6">
      <c r="A66" s="1698"/>
      <c r="B66" s="1730">
        <v>43313</v>
      </c>
      <c r="C66" s="1716"/>
      <c r="D66" s="1684">
        <f t="shared" si="4"/>
        <v>911400</v>
      </c>
      <c r="E66" s="1684">
        <v>391800</v>
      </c>
      <c r="F66" s="1684">
        <v>1303200</v>
      </c>
    </row>
    <row r="67" spans="1:6">
      <c r="A67" s="1698"/>
      <c r="B67" s="1730">
        <v>43344</v>
      </c>
      <c r="C67" s="1716"/>
      <c r="D67" s="1684">
        <f t="shared" si="4"/>
        <v>979200</v>
      </c>
      <c r="E67" s="1684">
        <v>288600</v>
      </c>
      <c r="F67" s="1684">
        <v>1267800</v>
      </c>
    </row>
    <row r="68" spans="1:6">
      <c r="A68" s="1698"/>
      <c r="B68" s="1730">
        <v>43374</v>
      </c>
      <c r="C68" s="1716"/>
      <c r="D68" s="1684">
        <f t="shared" si="4"/>
        <v>1645800</v>
      </c>
      <c r="E68" s="1684">
        <v>590400</v>
      </c>
      <c r="F68" s="1684">
        <v>2236200</v>
      </c>
    </row>
    <row r="69" spans="1:6">
      <c r="A69" s="1698"/>
      <c r="B69" s="1730">
        <v>43405</v>
      </c>
      <c r="C69" s="1716"/>
      <c r="D69" s="1684">
        <f t="shared" si="4"/>
        <v>1239000</v>
      </c>
      <c r="E69" s="1684">
        <v>472200</v>
      </c>
      <c r="F69" s="1684">
        <v>1711200</v>
      </c>
    </row>
    <row r="70" spans="1:6">
      <c r="A70" s="1698"/>
      <c r="B70" s="1730">
        <v>43435</v>
      </c>
      <c r="C70" s="1716"/>
      <c r="D70" s="1684">
        <f t="shared" si="4"/>
        <v>5966400</v>
      </c>
      <c r="E70" s="1684">
        <v>2069400</v>
      </c>
      <c r="F70" s="1684">
        <v>8035800</v>
      </c>
    </row>
    <row r="71" spans="1:6">
      <c r="A71" s="1698"/>
      <c r="B71" s="1730">
        <v>43466</v>
      </c>
      <c r="C71" s="1716"/>
      <c r="D71" s="1684">
        <f t="shared" si="4"/>
        <v>6010200</v>
      </c>
      <c r="E71" s="1684">
        <v>2104800</v>
      </c>
      <c r="F71" s="1684">
        <v>8115000</v>
      </c>
    </row>
    <row r="72" spans="1:6">
      <c r="A72" s="1698"/>
      <c r="B72" s="1730">
        <v>43497</v>
      </c>
      <c r="C72" s="1716"/>
      <c r="D72" s="1684">
        <f t="shared" si="4"/>
        <v>3907200</v>
      </c>
      <c r="E72" s="1684">
        <v>1411800</v>
      </c>
      <c r="F72" s="1684">
        <v>5319000</v>
      </c>
    </row>
    <row r="73" spans="1:6">
      <c r="A73" s="1698"/>
      <c r="B73" s="1730">
        <v>43525</v>
      </c>
      <c r="C73" s="1716"/>
      <c r="D73" s="1684">
        <f t="shared" si="4"/>
        <v>4822800</v>
      </c>
      <c r="E73" s="1684">
        <v>1848600</v>
      </c>
      <c r="F73" s="1684">
        <v>6671400</v>
      </c>
    </row>
    <row r="74" spans="1:6" s="1694" customFormat="1">
      <c r="A74" s="1698"/>
      <c r="B74" s="1729" t="s">
        <v>817</v>
      </c>
      <c r="C74" s="1698"/>
      <c r="D74" s="1688">
        <f>SUM(D62:D73)</f>
        <v>30153600</v>
      </c>
      <c r="E74" s="1688">
        <f>SUM(E62:E73)</f>
        <v>10677000</v>
      </c>
      <c r="F74" s="1688">
        <f>SUM(F62:F73)</f>
        <v>40830600</v>
      </c>
    </row>
    <row r="75" spans="1:6" s="1694" customFormat="1">
      <c r="A75" s="1698">
        <f>+A61+1</f>
        <v>6</v>
      </c>
      <c r="B75" s="1731" t="s">
        <v>503</v>
      </c>
      <c r="C75" s="1698">
        <v>132</v>
      </c>
      <c r="D75" s="1688"/>
      <c r="E75" s="1688"/>
      <c r="F75" s="1688"/>
    </row>
    <row r="76" spans="1:6">
      <c r="A76" s="1698"/>
      <c r="B76" s="1730">
        <v>43191</v>
      </c>
      <c r="C76" s="1716"/>
      <c r="D76" s="1684">
        <f t="shared" ref="D76:D87" si="5">+F76-E76</f>
        <v>31721808</v>
      </c>
      <c r="E76" s="1684">
        <v>10965000</v>
      </c>
      <c r="F76" s="1684">
        <v>42686808</v>
      </c>
    </row>
    <row r="77" spans="1:6">
      <c r="A77" s="1698"/>
      <c r="B77" s="1730">
        <v>43221</v>
      </c>
      <c r="C77" s="1716"/>
      <c r="D77" s="1684">
        <f t="shared" si="5"/>
        <v>33373400</v>
      </c>
      <c r="E77" s="1684">
        <v>11381000</v>
      </c>
      <c r="F77" s="1684">
        <v>44754400</v>
      </c>
    </row>
    <row r="78" spans="1:6">
      <c r="A78" s="1698"/>
      <c r="B78" s="1730">
        <v>43252</v>
      </c>
      <c r="C78" s="1716"/>
      <c r="D78" s="1684">
        <f t="shared" si="5"/>
        <v>31873712</v>
      </c>
      <c r="E78" s="1684">
        <v>10907000</v>
      </c>
      <c r="F78" s="1684">
        <v>42780712</v>
      </c>
    </row>
    <row r="79" spans="1:6">
      <c r="A79" s="1698"/>
      <c r="B79" s="1730">
        <v>43282</v>
      </c>
      <c r="C79" s="1716"/>
      <c r="D79" s="1684">
        <f t="shared" si="5"/>
        <v>27579616</v>
      </c>
      <c r="E79" s="1684">
        <v>9434000</v>
      </c>
      <c r="F79" s="1684">
        <v>37013616</v>
      </c>
    </row>
    <row r="80" spans="1:6">
      <c r="A80" s="1698"/>
      <c r="B80" s="1730">
        <v>43313</v>
      </c>
      <c r="C80" s="1716"/>
      <c r="D80" s="1684">
        <f t="shared" si="5"/>
        <v>29568000</v>
      </c>
      <c r="E80" s="1684">
        <v>10039000</v>
      </c>
      <c r="F80" s="1684">
        <v>39607000</v>
      </c>
    </row>
    <row r="81" spans="1:6">
      <c r="A81" s="1698"/>
      <c r="B81" s="1730">
        <v>43344</v>
      </c>
      <c r="C81" s="1716"/>
      <c r="D81" s="1684">
        <f t="shared" si="5"/>
        <v>27466048</v>
      </c>
      <c r="E81" s="1684">
        <v>9464000</v>
      </c>
      <c r="F81" s="1684">
        <v>36930048</v>
      </c>
    </row>
    <row r="82" spans="1:6">
      <c r="A82" s="1698"/>
      <c r="B82" s="1730">
        <v>43374</v>
      </c>
      <c r="C82" s="1716"/>
      <c r="D82" s="1684">
        <f t="shared" si="5"/>
        <v>30559360</v>
      </c>
      <c r="E82" s="1684">
        <v>10517000</v>
      </c>
      <c r="F82" s="1684">
        <v>41076360</v>
      </c>
    </row>
    <row r="83" spans="1:6">
      <c r="A83" s="1698"/>
      <c r="B83" s="1730">
        <v>43405</v>
      </c>
      <c r="C83" s="1716"/>
      <c r="D83" s="1684">
        <f t="shared" si="5"/>
        <v>30986192</v>
      </c>
      <c r="E83" s="1684">
        <v>10423000</v>
      </c>
      <c r="F83" s="1684">
        <v>41409192</v>
      </c>
    </row>
    <row r="84" spans="1:6">
      <c r="A84" s="1698"/>
      <c r="B84" s="1730">
        <v>43435</v>
      </c>
      <c r="C84" s="1716"/>
      <c r="D84" s="1684">
        <f t="shared" si="5"/>
        <v>31909952</v>
      </c>
      <c r="E84" s="1684">
        <v>10956000</v>
      </c>
      <c r="F84" s="1684">
        <v>42865952</v>
      </c>
    </row>
    <row r="85" spans="1:6">
      <c r="A85" s="1698"/>
      <c r="B85" s="1730">
        <v>43466</v>
      </c>
      <c r="C85" s="1716"/>
      <c r="D85" s="1684">
        <f t="shared" si="5"/>
        <v>33349208</v>
      </c>
      <c r="E85" s="1684">
        <v>11351000</v>
      </c>
      <c r="F85" s="1684">
        <v>44700208</v>
      </c>
    </row>
    <row r="86" spans="1:6">
      <c r="A86" s="1698"/>
      <c r="B86" s="1730">
        <v>43497</v>
      </c>
      <c r="C86" s="1716"/>
      <c r="D86" s="1684">
        <f t="shared" si="5"/>
        <v>29915584</v>
      </c>
      <c r="E86" s="1684">
        <v>10170000</v>
      </c>
      <c r="F86" s="1684">
        <v>40085584</v>
      </c>
    </row>
    <row r="87" spans="1:6">
      <c r="A87" s="1698"/>
      <c r="B87" s="1730">
        <v>43525</v>
      </c>
      <c r="C87" s="1716"/>
      <c r="D87" s="1684">
        <f t="shared" si="5"/>
        <v>30888384</v>
      </c>
      <c r="E87" s="1684">
        <v>10522000</v>
      </c>
      <c r="F87" s="1684">
        <v>41410384</v>
      </c>
    </row>
    <row r="88" spans="1:6" s="1694" customFormat="1">
      <c r="A88" s="1698"/>
      <c r="B88" s="1729" t="s">
        <v>817</v>
      </c>
      <c r="C88" s="1698"/>
      <c r="D88" s="1688">
        <f>SUM(D76:D87)</f>
        <v>369191264</v>
      </c>
      <c r="E88" s="1688">
        <f>SUM(E76:E87)</f>
        <v>126129000</v>
      </c>
      <c r="F88" s="1688">
        <f>SUM(F76:F87)</f>
        <v>495320264</v>
      </c>
    </row>
    <row r="89" spans="1:6" s="1694" customFormat="1">
      <c r="A89" s="1698">
        <f>+A75+1</f>
        <v>7</v>
      </c>
      <c r="B89" s="1731" t="s">
        <v>967</v>
      </c>
      <c r="C89" s="1698">
        <v>33</v>
      </c>
      <c r="D89" s="1688"/>
      <c r="E89" s="1688"/>
      <c r="F89" s="1688"/>
    </row>
    <row r="90" spans="1:6">
      <c r="A90" s="1698"/>
      <c r="B90" s="1730">
        <v>43191</v>
      </c>
      <c r="C90" s="1716"/>
      <c r="D90" s="1684">
        <f t="shared" ref="D90:D101" si="6">+F90-E90</f>
        <v>144540</v>
      </c>
      <c r="E90" s="1684">
        <v>20610</v>
      </c>
      <c r="F90" s="1684">
        <v>165150</v>
      </c>
    </row>
    <row r="91" spans="1:6">
      <c r="A91" s="1698"/>
      <c r="B91" s="1730">
        <v>43221</v>
      </c>
      <c r="C91" s="1716"/>
      <c r="D91" s="1684">
        <f t="shared" si="6"/>
        <v>169620</v>
      </c>
      <c r="E91" s="1684">
        <v>25020</v>
      </c>
      <c r="F91" s="1684">
        <v>194640</v>
      </c>
    </row>
    <row r="92" spans="1:6">
      <c r="A92" s="1698"/>
      <c r="B92" s="1730">
        <v>43252</v>
      </c>
      <c r="C92" s="1716"/>
      <c r="D92" s="1684">
        <f t="shared" si="6"/>
        <v>173730</v>
      </c>
      <c r="E92" s="1684">
        <v>10920</v>
      </c>
      <c r="F92" s="1684">
        <v>184650</v>
      </c>
    </row>
    <row r="93" spans="1:6">
      <c r="A93" s="1698"/>
      <c r="B93" s="1730">
        <v>43282</v>
      </c>
      <c r="C93" s="1716"/>
      <c r="D93" s="1684">
        <f t="shared" si="6"/>
        <v>169710</v>
      </c>
      <c r="E93" s="1684">
        <v>8760</v>
      </c>
      <c r="F93" s="1684">
        <v>178470</v>
      </c>
    </row>
    <row r="94" spans="1:6">
      <c r="A94" s="1698"/>
      <c r="B94" s="1730">
        <v>43313</v>
      </c>
      <c r="C94" s="1716"/>
      <c r="D94" s="1684">
        <f t="shared" si="6"/>
        <v>141120</v>
      </c>
      <c r="E94" s="1684">
        <v>13530</v>
      </c>
      <c r="F94" s="1684">
        <v>154650</v>
      </c>
    </row>
    <row r="95" spans="1:6">
      <c r="A95" s="1698"/>
      <c r="B95" s="1730">
        <v>43344</v>
      </c>
      <c r="C95" s="1716"/>
      <c r="D95" s="1684">
        <f t="shared" si="6"/>
        <v>190920</v>
      </c>
      <c r="E95" s="1684">
        <v>18900</v>
      </c>
      <c r="F95" s="1684">
        <v>209820</v>
      </c>
    </row>
    <row r="96" spans="1:6">
      <c r="A96" s="1698"/>
      <c r="B96" s="1730">
        <v>43374</v>
      </c>
      <c r="C96" s="1716"/>
      <c r="D96" s="1684">
        <f t="shared" si="6"/>
        <v>168210</v>
      </c>
      <c r="E96" s="1684">
        <v>6840</v>
      </c>
      <c r="F96" s="1684">
        <v>175050</v>
      </c>
    </row>
    <row r="97" spans="1:6">
      <c r="A97" s="1698"/>
      <c r="B97" s="1730">
        <v>43405</v>
      </c>
      <c r="C97" s="1716"/>
      <c r="D97" s="1684">
        <f t="shared" si="6"/>
        <v>146550</v>
      </c>
      <c r="E97" s="1684">
        <v>22980</v>
      </c>
      <c r="F97" s="1684">
        <v>169530</v>
      </c>
    </row>
    <row r="98" spans="1:6">
      <c r="A98" s="1698"/>
      <c r="B98" s="1730">
        <v>43435</v>
      </c>
      <c r="C98" s="1716"/>
      <c r="D98" s="1684">
        <f t="shared" si="6"/>
        <v>173550</v>
      </c>
      <c r="E98" s="1684">
        <v>11490</v>
      </c>
      <c r="F98" s="1684">
        <v>185040</v>
      </c>
    </row>
    <row r="99" spans="1:6">
      <c r="A99" s="1698"/>
      <c r="B99" s="1730">
        <v>43466</v>
      </c>
      <c r="C99" s="1716"/>
      <c r="D99" s="1684">
        <f t="shared" si="6"/>
        <v>184320</v>
      </c>
      <c r="E99" s="1684">
        <v>15300</v>
      </c>
      <c r="F99" s="1684">
        <v>199620</v>
      </c>
    </row>
    <row r="100" spans="1:6">
      <c r="A100" s="1698"/>
      <c r="B100" s="1730">
        <v>43497</v>
      </c>
      <c r="C100" s="1716"/>
      <c r="D100" s="1684">
        <f t="shared" si="6"/>
        <v>232650</v>
      </c>
      <c r="E100" s="1684">
        <v>20040</v>
      </c>
      <c r="F100" s="1684">
        <v>252690</v>
      </c>
    </row>
    <row r="101" spans="1:6">
      <c r="A101" s="1698"/>
      <c r="B101" s="1730">
        <v>43525</v>
      </c>
      <c r="C101" s="1716"/>
      <c r="D101" s="1684">
        <f t="shared" si="6"/>
        <v>158970</v>
      </c>
      <c r="E101" s="1684">
        <v>37470</v>
      </c>
      <c r="F101" s="1684">
        <v>196440</v>
      </c>
    </row>
    <row r="102" spans="1:6" s="1694" customFormat="1">
      <c r="A102" s="1698"/>
      <c r="B102" s="1729" t="s">
        <v>817</v>
      </c>
      <c r="C102" s="1698"/>
      <c r="D102" s="1688">
        <f>SUM(D90:D101)</f>
        <v>2053890</v>
      </c>
      <c r="E102" s="1688">
        <f>SUM(E90:E101)</f>
        <v>211860</v>
      </c>
      <c r="F102" s="1688">
        <f>SUM(F90:F101)</f>
        <v>2265750</v>
      </c>
    </row>
    <row r="103" spans="1:6" s="1694" customFormat="1">
      <c r="A103" s="1698">
        <f>+A89+1</f>
        <v>8</v>
      </c>
      <c r="B103" s="1731" t="s">
        <v>35</v>
      </c>
      <c r="C103" s="1698">
        <v>132</v>
      </c>
      <c r="D103" s="1688"/>
      <c r="E103" s="1688"/>
      <c r="F103" s="1688"/>
    </row>
    <row r="104" spans="1:6">
      <c r="A104" s="1698"/>
      <c r="B104" s="1730">
        <v>43191</v>
      </c>
      <c r="C104" s="1716"/>
      <c r="D104" s="1684">
        <f t="shared" ref="D104:D115" si="7">+F104-E104</f>
        <v>2203300</v>
      </c>
      <c r="E104" s="1684">
        <v>270366</v>
      </c>
      <c r="F104" s="1684">
        <v>2473666</v>
      </c>
    </row>
    <row r="105" spans="1:6">
      <c r="A105" s="1698"/>
      <c r="B105" s="1730">
        <v>43221</v>
      </c>
      <c r="C105" s="1716"/>
      <c r="D105" s="1684">
        <f t="shared" si="7"/>
        <v>2445800</v>
      </c>
      <c r="E105" s="1684">
        <v>542499</v>
      </c>
      <c r="F105" s="1684">
        <v>2988299</v>
      </c>
    </row>
    <row r="106" spans="1:6">
      <c r="A106" s="1698"/>
      <c r="B106" s="1730">
        <v>43252</v>
      </c>
      <c r="C106" s="1716"/>
      <c r="D106" s="1684">
        <f t="shared" si="7"/>
        <v>2577600</v>
      </c>
      <c r="E106" s="1684">
        <v>109566</v>
      </c>
      <c r="F106" s="1684">
        <v>2687166</v>
      </c>
    </row>
    <row r="107" spans="1:6">
      <c r="A107" s="1698"/>
      <c r="B107" s="1730">
        <v>43282</v>
      </c>
      <c r="C107" s="1716"/>
      <c r="D107" s="1684">
        <f t="shared" si="7"/>
        <v>1960111</v>
      </c>
      <c r="E107" s="1684">
        <v>0</v>
      </c>
      <c r="F107" s="1684">
        <v>1960111</v>
      </c>
    </row>
    <row r="108" spans="1:6">
      <c r="A108" s="1698"/>
      <c r="B108" s="1730">
        <v>43313</v>
      </c>
      <c r="C108" s="1716"/>
      <c r="D108" s="1684">
        <f t="shared" si="7"/>
        <v>1859953</v>
      </c>
      <c r="E108" s="1684">
        <v>0</v>
      </c>
      <c r="F108" s="1684">
        <v>1859953</v>
      </c>
    </row>
    <row r="109" spans="1:6">
      <c r="A109" s="1698"/>
      <c r="B109" s="1730">
        <v>43344</v>
      </c>
      <c r="C109" s="1716"/>
      <c r="D109" s="1684">
        <f t="shared" si="7"/>
        <v>1538800</v>
      </c>
      <c r="E109" s="1684">
        <v>311081</v>
      </c>
      <c r="F109" s="1684">
        <v>1849881</v>
      </c>
    </row>
    <row r="110" spans="1:6">
      <c r="A110" s="1698"/>
      <c r="B110" s="1730">
        <v>43374</v>
      </c>
      <c r="C110" s="1716"/>
      <c r="D110" s="1684">
        <f t="shared" si="7"/>
        <v>1504000</v>
      </c>
      <c r="E110" s="1684">
        <v>447888</v>
      </c>
      <c r="F110" s="1684">
        <v>1951888</v>
      </c>
    </row>
    <row r="111" spans="1:6">
      <c r="A111" s="1698"/>
      <c r="B111" s="1730">
        <v>43405</v>
      </c>
      <c r="C111" s="1716"/>
      <c r="D111" s="1684">
        <f t="shared" si="7"/>
        <v>1613312</v>
      </c>
      <c r="E111" s="1684">
        <v>243521</v>
      </c>
      <c r="F111" s="1684">
        <v>1856833</v>
      </c>
    </row>
    <row r="112" spans="1:6">
      <c r="A112" s="1698"/>
      <c r="B112" s="1730">
        <v>43435</v>
      </c>
      <c r="C112" s="1716"/>
      <c r="D112" s="1684">
        <f t="shared" si="7"/>
        <v>2122181</v>
      </c>
      <c r="E112" s="1684">
        <v>369643</v>
      </c>
      <c r="F112" s="1684">
        <v>2491824</v>
      </c>
    </row>
    <row r="113" spans="1:6">
      <c r="A113" s="1698"/>
      <c r="B113" s="1730">
        <v>43466</v>
      </c>
      <c r="C113" s="1716"/>
      <c r="D113" s="1684">
        <f t="shared" si="7"/>
        <v>1775413</v>
      </c>
      <c r="E113" s="1684">
        <v>335368</v>
      </c>
      <c r="F113" s="1684">
        <v>2110781</v>
      </c>
    </row>
    <row r="114" spans="1:6">
      <c r="A114" s="1698"/>
      <c r="B114" s="1730">
        <v>43497</v>
      </c>
      <c r="C114" s="1716"/>
      <c r="D114" s="1684">
        <f t="shared" si="7"/>
        <v>1562700</v>
      </c>
      <c r="E114" s="1684">
        <v>515800</v>
      </c>
      <c r="F114" s="1684">
        <v>2078500</v>
      </c>
    </row>
    <row r="115" spans="1:6">
      <c r="A115" s="1698"/>
      <c r="B115" s="1730">
        <v>43525</v>
      </c>
      <c r="C115" s="1716"/>
      <c r="D115" s="1684">
        <f t="shared" si="7"/>
        <v>2147200</v>
      </c>
      <c r="E115" s="1684">
        <v>709800</v>
      </c>
      <c r="F115" s="1684">
        <v>2857000</v>
      </c>
    </row>
    <row r="116" spans="1:6" s="1694" customFormat="1">
      <c r="A116" s="1698"/>
      <c r="B116" s="1729" t="s">
        <v>817</v>
      </c>
      <c r="C116" s="1698"/>
      <c r="D116" s="1688">
        <f>SUM(D104:D115)</f>
        <v>23310370</v>
      </c>
      <c r="E116" s="1688">
        <f>SUM(E104:E115)</f>
        <v>3855532</v>
      </c>
      <c r="F116" s="1688">
        <f>SUM(F104:F115)</f>
        <v>27165902</v>
      </c>
    </row>
    <row r="117" spans="1:6" s="1694" customFormat="1">
      <c r="A117" s="1698">
        <f>+A103+1</f>
        <v>9</v>
      </c>
      <c r="B117" s="1731" t="s">
        <v>48</v>
      </c>
      <c r="C117" s="1698">
        <v>33</v>
      </c>
      <c r="D117" s="1688"/>
      <c r="E117" s="1688"/>
      <c r="F117" s="1688"/>
    </row>
    <row r="118" spans="1:6">
      <c r="A118" s="1698"/>
      <c r="B118" s="1730">
        <v>43191</v>
      </c>
      <c r="C118" s="1716"/>
      <c r="D118" s="1684">
        <f t="shared" ref="D118:D129" si="8">+F118-E118</f>
        <v>319770</v>
      </c>
      <c r="E118" s="1684">
        <v>91800</v>
      </c>
      <c r="F118" s="1684">
        <v>411570</v>
      </c>
    </row>
    <row r="119" spans="1:6">
      <c r="A119" s="1698"/>
      <c r="B119" s="1730">
        <v>43221</v>
      </c>
      <c r="C119" s="1716"/>
      <c r="D119" s="1684">
        <f t="shared" si="8"/>
        <v>294090</v>
      </c>
      <c r="E119" s="1684">
        <v>114150</v>
      </c>
      <c r="F119" s="1684">
        <v>408240</v>
      </c>
    </row>
    <row r="120" spans="1:6">
      <c r="A120" s="1698"/>
      <c r="B120" s="1730">
        <v>43252</v>
      </c>
      <c r="C120" s="1716"/>
      <c r="D120" s="1684">
        <f t="shared" si="8"/>
        <v>257970</v>
      </c>
      <c r="E120" s="1684">
        <v>83940</v>
      </c>
      <c r="F120" s="1684">
        <v>341910</v>
      </c>
    </row>
    <row r="121" spans="1:6">
      <c r="A121" s="1698"/>
      <c r="B121" s="1730">
        <v>43282</v>
      </c>
      <c r="C121" s="1716"/>
      <c r="D121" s="1684">
        <f t="shared" si="8"/>
        <v>295260</v>
      </c>
      <c r="E121" s="1684">
        <v>100530</v>
      </c>
      <c r="F121" s="1684">
        <v>395790</v>
      </c>
    </row>
    <row r="122" spans="1:6">
      <c r="A122" s="1698"/>
      <c r="B122" s="1730">
        <v>43313</v>
      </c>
      <c r="C122" s="1716"/>
      <c r="D122" s="1684">
        <f t="shared" si="8"/>
        <v>182370</v>
      </c>
      <c r="E122" s="1684">
        <v>67350</v>
      </c>
      <c r="F122" s="1684">
        <v>249720</v>
      </c>
    </row>
    <row r="123" spans="1:6">
      <c r="A123" s="1698"/>
      <c r="B123" s="1730">
        <v>43344</v>
      </c>
      <c r="C123" s="1716"/>
      <c r="D123" s="1684">
        <f t="shared" si="8"/>
        <v>252330</v>
      </c>
      <c r="E123" s="1684">
        <v>69840</v>
      </c>
      <c r="F123" s="1684">
        <v>322170</v>
      </c>
    </row>
    <row r="124" spans="1:6">
      <c r="A124" s="1698"/>
      <c r="B124" s="1730">
        <v>43374</v>
      </c>
      <c r="C124" s="1716"/>
      <c r="D124" s="1684">
        <f t="shared" si="8"/>
        <v>248640</v>
      </c>
      <c r="E124" s="1684">
        <v>87360</v>
      </c>
      <c r="F124" s="1684">
        <v>336000</v>
      </c>
    </row>
    <row r="125" spans="1:6">
      <c r="A125" s="1698"/>
      <c r="B125" s="1730">
        <v>43405</v>
      </c>
      <c r="C125" s="1716"/>
      <c r="D125" s="1684">
        <f t="shared" si="8"/>
        <v>280170</v>
      </c>
      <c r="E125" s="1684">
        <v>95970</v>
      </c>
      <c r="F125" s="1684">
        <v>376140</v>
      </c>
    </row>
    <row r="126" spans="1:6">
      <c r="A126" s="1698"/>
      <c r="B126" s="1730">
        <v>43435</v>
      </c>
      <c r="C126" s="1716"/>
      <c r="D126" s="1684">
        <f t="shared" si="8"/>
        <v>331920</v>
      </c>
      <c r="E126" s="1684">
        <v>121320</v>
      </c>
      <c r="F126" s="1684">
        <v>453240</v>
      </c>
    </row>
    <row r="127" spans="1:6">
      <c r="A127" s="1698"/>
      <c r="B127" s="1730">
        <v>43466</v>
      </c>
      <c r="C127" s="1716"/>
      <c r="D127" s="1684">
        <f t="shared" si="8"/>
        <v>150600</v>
      </c>
      <c r="E127" s="1684">
        <v>47190</v>
      </c>
      <c r="F127" s="1684">
        <v>197790</v>
      </c>
    </row>
    <row r="128" spans="1:6">
      <c r="A128" s="1698"/>
      <c r="B128" s="1730">
        <v>43497</v>
      </c>
      <c r="C128" s="1716"/>
      <c r="D128" s="1684">
        <f t="shared" si="8"/>
        <v>52170</v>
      </c>
      <c r="E128" s="1684">
        <v>3390</v>
      </c>
      <c r="F128" s="1684">
        <v>55560</v>
      </c>
    </row>
    <row r="129" spans="1:6">
      <c r="A129" s="1698"/>
      <c r="B129" s="1730">
        <v>43525</v>
      </c>
      <c r="C129" s="1716"/>
      <c r="D129" s="1684">
        <f t="shared" si="8"/>
        <v>144690</v>
      </c>
      <c r="E129" s="1684">
        <v>6720</v>
      </c>
      <c r="F129" s="1684">
        <v>151410</v>
      </c>
    </row>
    <row r="130" spans="1:6" s="1694" customFormat="1">
      <c r="A130" s="1698"/>
      <c r="B130" s="1729" t="s">
        <v>817</v>
      </c>
      <c r="C130" s="1698"/>
      <c r="D130" s="1688">
        <f>SUM(D118:D129)</f>
        <v>2809980</v>
      </c>
      <c r="E130" s="1688">
        <f>SUM(E118:E129)</f>
        <v>889560</v>
      </c>
      <c r="F130" s="1688">
        <f>SUM(F118:F129)</f>
        <v>3699540</v>
      </c>
    </row>
    <row r="131" spans="1:6" s="1694" customFormat="1">
      <c r="A131" s="1698">
        <f>+A117+1</f>
        <v>10</v>
      </c>
      <c r="B131" s="1731" t="s">
        <v>706</v>
      </c>
      <c r="C131" s="1698">
        <v>132</v>
      </c>
      <c r="D131" s="1688"/>
      <c r="E131" s="1688"/>
      <c r="F131" s="1688"/>
    </row>
    <row r="132" spans="1:6">
      <c r="A132" s="1698"/>
      <c r="B132" s="1730">
        <v>43191</v>
      </c>
      <c r="C132" s="1716"/>
      <c r="D132" s="1684">
        <f t="shared" ref="D132:D143" si="9">+F132-E132</f>
        <v>276000</v>
      </c>
      <c r="E132" s="1684">
        <v>0</v>
      </c>
      <c r="F132" s="1684">
        <v>276000</v>
      </c>
    </row>
    <row r="133" spans="1:6">
      <c r="A133" s="1698"/>
      <c r="B133" s="1730">
        <v>43221</v>
      </c>
      <c r="C133" s="1716"/>
      <c r="D133" s="1684">
        <f t="shared" si="9"/>
        <v>715080</v>
      </c>
      <c r="E133" s="1684">
        <v>0</v>
      </c>
      <c r="F133" s="1684">
        <v>715080</v>
      </c>
    </row>
    <row r="134" spans="1:6">
      <c r="A134" s="1698"/>
      <c r="B134" s="1730">
        <v>43252</v>
      </c>
      <c r="C134" s="1716"/>
      <c r="D134" s="1684">
        <f t="shared" si="9"/>
        <v>607680</v>
      </c>
      <c r="E134" s="1684">
        <v>0</v>
      </c>
      <c r="F134" s="1684">
        <v>607680</v>
      </c>
    </row>
    <row r="135" spans="1:6">
      <c r="A135" s="1698"/>
      <c r="B135" s="1730">
        <v>43282</v>
      </c>
      <c r="C135" s="1716"/>
      <c r="D135" s="1684">
        <f t="shared" si="9"/>
        <v>24840</v>
      </c>
      <c r="E135" s="1684">
        <v>0</v>
      </c>
      <c r="F135" s="1684">
        <v>24840</v>
      </c>
    </row>
    <row r="136" spans="1:6">
      <c r="A136" s="1698"/>
      <c r="B136" s="1730">
        <v>43313</v>
      </c>
      <c r="C136" s="1716"/>
      <c r="D136" s="1684">
        <f t="shared" si="9"/>
        <v>1578240</v>
      </c>
      <c r="E136" s="1684">
        <v>0</v>
      </c>
      <c r="F136" s="1684">
        <v>1578240</v>
      </c>
    </row>
    <row r="137" spans="1:6">
      <c r="A137" s="1698"/>
      <c r="B137" s="1730">
        <v>43344</v>
      </c>
      <c r="C137" s="1716"/>
      <c r="D137" s="1684">
        <f t="shared" si="9"/>
        <v>1568760</v>
      </c>
      <c r="E137" s="1684">
        <v>0</v>
      </c>
      <c r="F137" s="1684">
        <v>1568760</v>
      </c>
    </row>
    <row r="138" spans="1:6">
      <c r="A138" s="1698"/>
      <c r="B138" s="1730">
        <v>43374</v>
      </c>
      <c r="C138" s="1716"/>
      <c r="D138" s="1684">
        <f t="shared" si="9"/>
        <v>3100680</v>
      </c>
      <c r="E138" s="1684">
        <v>0</v>
      </c>
      <c r="F138" s="1684">
        <v>3100680</v>
      </c>
    </row>
    <row r="139" spans="1:6">
      <c r="A139" s="1698"/>
      <c r="B139" s="1730">
        <v>43405</v>
      </c>
      <c r="C139" s="1716"/>
      <c r="D139" s="1684">
        <f t="shared" si="9"/>
        <v>2033160</v>
      </c>
      <c r="E139" s="1684">
        <v>0</v>
      </c>
      <c r="F139" s="1684">
        <v>2033160</v>
      </c>
    </row>
    <row r="140" spans="1:6">
      <c r="A140" s="1698"/>
      <c r="B140" s="1730">
        <v>43435</v>
      </c>
      <c r="C140" s="1716"/>
      <c r="D140" s="1684">
        <f t="shared" si="9"/>
        <v>1477920</v>
      </c>
      <c r="E140" s="1684">
        <v>517920</v>
      </c>
      <c r="F140" s="1684">
        <v>1995840</v>
      </c>
    </row>
    <row r="141" spans="1:6">
      <c r="A141" s="1698"/>
      <c r="B141" s="1730">
        <v>43466</v>
      </c>
      <c r="C141" s="1716"/>
      <c r="D141" s="1684">
        <f t="shared" si="9"/>
        <v>1290360</v>
      </c>
      <c r="E141" s="1684">
        <v>455880</v>
      </c>
      <c r="F141" s="1684">
        <v>1746240</v>
      </c>
    </row>
    <row r="142" spans="1:6">
      <c r="A142" s="1698"/>
      <c r="B142" s="1730">
        <v>43497</v>
      </c>
      <c r="C142" s="1716"/>
      <c r="D142" s="1684">
        <f t="shared" si="9"/>
        <v>1695240</v>
      </c>
      <c r="E142" s="1684">
        <v>585600</v>
      </c>
      <c r="F142" s="1684">
        <v>2280840</v>
      </c>
    </row>
    <row r="143" spans="1:6">
      <c r="A143" s="1698"/>
      <c r="B143" s="1730">
        <v>43525</v>
      </c>
      <c r="C143" s="1716"/>
      <c r="D143" s="1684">
        <f t="shared" si="9"/>
        <v>1332480</v>
      </c>
      <c r="E143" s="1684">
        <v>471600</v>
      </c>
      <c r="F143" s="1684">
        <v>1804080</v>
      </c>
    </row>
    <row r="144" spans="1:6" s="1694" customFormat="1">
      <c r="A144" s="1698"/>
      <c r="B144" s="1729" t="s">
        <v>817</v>
      </c>
      <c r="C144" s="1698"/>
      <c r="D144" s="1688">
        <f>SUM(D132:D143)</f>
        <v>15700440</v>
      </c>
      <c r="E144" s="1688">
        <f>SUM(E132:E143)</f>
        <v>2031000</v>
      </c>
      <c r="F144" s="1688">
        <f>SUM(F132:F143)</f>
        <v>17731440</v>
      </c>
    </row>
    <row r="145" spans="1:6" s="1694" customFormat="1">
      <c r="A145" s="1698">
        <f>+A131+1</f>
        <v>11</v>
      </c>
      <c r="B145" s="1731" t="s">
        <v>3727</v>
      </c>
      <c r="C145" s="1698">
        <v>33</v>
      </c>
      <c r="D145" s="1688"/>
      <c r="E145" s="1688"/>
      <c r="F145" s="1688"/>
    </row>
    <row r="146" spans="1:6">
      <c r="A146" s="1698"/>
      <c r="B146" s="1730">
        <v>43191</v>
      </c>
      <c r="C146" s="1716"/>
      <c r="D146" s="1684">
        <f t="shared" ref="D146:D157" si="10">+F146-E146</f>
        <v>159960</v>
      </c>
      <c r="E146" s="1684">
        <v>68400</v>
      </c>
      <c r="F146" s="1684">
        <v>228360</v>
      </c>
    </row>
    <row r="147" spans="1:6">
      <c r="A147" s="1698"/>
      <c r="B147" s="1730">
        <v>43221</v>
      </c>
      <c r="C147" s="1716"/>
      <c r="D147" s="1684">
        <f t="shared" si="10"/>
        <v>90120</v>
      </c>
      <c r="E147" s="1684">
        <v>37560</v>
      </c>
      <c r="F147" s="1684">
        <v>127680</v>
      </c>
    </row>
    <row r="148" spans="1:6">
      <c r="A148" s="1698"/>
      <c r="B148" s="1730">
        <v>43252</v>
      </c>
      <c r="C148" s="1716"/>
      <c r="D148" s="1684">
        <f t="shared" si="10"/>
        <v>18960</v>
      </c>
      <c r="E148" s="1684">
        <v>6600</v>
      </c>
      <c r="F148" s="1684">
        <v>25560</v>
      </c>
    </row>
    <row r="149" spans="1:6">
      <c r="A149" s="1698"/>
      <c r="B149" s="1730">
        <v>43282</v>
      </c>
      <c r="C149" s="1716"/>
      <c r="D149" s="1684">
        <f t="shared" si="10"/>
        <v>14040</v>
      </c>
      <c r="E149" s="1684">
        <v>3840</v>
      </c>
      <c r="F149" s="1684">
        <v>17880</v>
      </c>
    </row>
    <row r="150" spans="1:6">
      <c r="A150" s="1698"/>
      <c r="B150" s="1730">
        <v>43313</v>
      </c>
      <c r="C150" s="1716"/>
      <c r="D150" s="1684">
        <f t="shared" si="10"/>
        <v>382560</v>
      </c>
      <c r="E150" s="1684">
        <v>154080</v>
      </c>
      <c r="F150" s="1684">
        <v>536640</v>
      </c>
    </row>
    <row r="151" spans="1:6">
      <c r="A151" s="1698"/>
      <c r="B151" s="1730">
        <v>43344</v>
      </c>
      <c r="C151" s="1716"/>
      <c r="D151" s="1684">
        <f t="shared" si="10"/>
        <v>50160</v>
      </c>
      <c r="E151" s="1684">
        <v>19560</v>
      </c>
      <c r="F151" s="1684">
        <v>69720</v>
      </c>
    </row>
    <row r="152" spans="1:6">
      <c r="A152" s="1698"/>
      <c r="B152" s="1730">
        <v>43374</v>
      </c>
      <c r="C152" s="1716"/>
      <c r="D152" s="1684">
        <f t="shared" si="10"/>
        <v>340440</v>
      </c>
      <c r="E152" s="1684">
        <v>122040</v>
      </c>
      <c r="F152" s="1684">
        <v>462480</v>
      </c>
    </row>
    <row r="153" spans="1:6">
      <c r="A153" s="1698"/>
      <c r="B153" s="1730">
        <v>43405</v>
      </c>
      <c r="C153" s="1716"/>
      <c r="D153" s="1684">
        <f t="shared" si="10"/>
        <v>55680</v>
      </c>
      <c r="E153" s="1684">
        <v>20520</v>
      </c>
      <c r="F153" s="1684">
        <v>76200</v>
      </c>
    </row>
    <row r="154" spans="1:6">
      <c r="A154" s="1698"/>
      <c r="B154" s="1730">
        <v>43435</v>
      </c>
      <c r="C154" s="1716"/>
      <c r="D154" s="1684">
        <f t="shared" si="10"/>
        <v>45120</v>
      </c>
      <c r="E154" s="1684">
        <v>8760</v>
      </c>
      <c r="F154" s="1684">
        <v>53880</v>
      </c>
    </row>
    <row r="155" spans="1:6">
      <c r="A155" s="1698"/>
      <c r="B155" s="1730">
        <v>43466</v>
      </c>
      <c r="C155" s="1716"/>
      <c r="D155" s="1684">
        <f t="shared" si="10"/>
        <v>278640</v>
      </c>
      <c r="E155" s="1684">
        <v>93720</v>
      </c>
      <c r="F155" s="1684">
        <v>372360</v>
      </c>
    </row>
    <row r="156" spans="1:6">
      <c r="A156" s="1698"/>
      <c r="B156" s="1730">
        <v>43497</v>
      </c>
      <c r="C156" s="1716"/>
      <c r="D156" s="1684">
        <f t="shared" si="10"/>
        <v>220560</v>
      </c>
      <c r="E156" s="1684">
        <v>58800</v>
      </c>
      <c r="F156" s="1684">
        <v>279360</v>
      </c>
    </row>
    <row r="157" spans="1:6">
      <c r="A157" s="1698"/>
      <c r="B157" s="1730">
        <v>43525</v>
      </c>
      <c r="C157" s="1716"/>
      <c r="D157" s="1684">
        <f t="shared" si="10"/>
        <v>53040</v>
      </c>
      <c r="E157" s="1684">
        <v>22320</v>
      </c>
      <c r="F157" s="1684">
        <v>75360</v>
      </c>
    </row>
    <row r="158" spans="1:6" s="1694" customFormat="1">
      <c r="A158" s="1698"/>
      <c r="B158" s="1729" t="s">
        <v>817</v>
      </c>
      <c r="C158" s="1698"/>
      <c r="D158" s="1688">
        <f>SUM(D146:D157)</f>
        <v>1709280</v>
      </c>
      <c r="E158" s="1688">
        <f>SUM(E146:E157)</f>
        <v>616200</v>
      </c>
      <c r="F158" s="1688">
        <f>SUM(F146:F157)</f>
        <v>2325480</v>
      </c>
    </row>
    <row r="159" spans="1:6" s="1694" customFormat="1">
      <c r="A159" s="1698">
        <f>+A145+1</f>
        <v>12</v>
      </c>
      <c r="B159" s="1731" t="s">
        <v>512</v>
      </c>
      <c r="C159" s="1698">
        <v>132</v>
      </c>
      <c r="D159" s="1688"/>
      <c r="E159" s="1688"/>
      <c r="F159" s="1688"/>
    </row>
    <row r="160" spans="1:6">
      <c r="A160" s="1698"/>
      <c r="B160" s="1730">
        <v>43191</v>
      </c>
      <c r="C160" s="1716"/>
      <c r="D160" s="1684">
        <f t="shared" ref="D160:D171" si="11">+F160-E160</f>
        <v>4262400</v>
      </c>
      <c r="E160" s="1684">
        <v>0</v>
      </c>
      <c r="F160" s="1684">
        <v>4262400</v>
      </c>
    </row>
    <row r="161" spans="1:6">
      <c r="A161" s="1698"/>
      <c r="B161" s="1730">
        <v>43221</v>
      </c>
      <c r="C161" s="1716"/>
      <c r="D161" s="1684">
        <f t="shared" si="11"/>
        <v>4713600</v>
      </c>
      <c r="E161" s="1684">
        <v>0</v>
      </c>
      <c r="F161" s="1684">
        <v>4713600</v>
      </c>
    </row>
    <row r="162" spans="1:6">
      <c r="A162" s="1698"/>
      <c r="B162" s="1730">
        <v>43252</v>
      </c>
      <c r="C162" s="1716"/>
      <c r="D162" s="1684">
        <f t="shared" si="11"/>
        <v>4672800</v>
      </c>
      <c r="E162" s="1684">
        <v>0</v>
      </c>
      <c r="F162" s="1684">
        <v>4672800</v>
      </c>
    </row>
    <row r="163" spans="1:6">
      <c r="A163" s="1698"/>
      <c r="B163" s="1730">
        <v>43282</v>
      </c>
      <c r="C163" s="1716"/>
      <c r="D163" s="1684">
        <f t="shared" si="11"/>
        <v>4735200</v>
      </c>
      <c r="E163" s="1684">
        <v>0</v>
      </c>
      <c r="F163" s="1684">
        <v>4735200</v>
      </c>
    </row>
    <row r="164" spans="1:6">
      <c r="A164" s="1698"/>
      <c r="B164" s="1730">
        <v>43313</v>
      </c>
      <c r="C164" s="1716"/>
      <c r="D164" s="1684">
        <f t="shared" si="11"/>
        <v>4917600</v>
      </c>
      <c r="E164" s="1684">
        <v>0</v>
      </c>
      <c r="F164" s="1684">
        <v>4917600</v>
      </c>
    </row>
    <row r="165" spans="1:6">
      <c r="A165" s="1698"/>
      <c r="B165" s="1730">
        <v>43344</v>
      </c>
      <c r="C165" s="1716"/>
      <c r="D165" s="1684">
        <f t="shared" si="11"/>
        <v>4514400</v>
      </c>
      <c r="E165" s="1684">
        <v>0</v>
      </c>
      <c r="F165" s="1684">
        <v>4514400</v>
      </c>
    </row>
    <row r="166" spans="1:6">
      <c r="A166" s="1698"/>
      <c r="B166" s="1730">
        <v>43374</v>
      </c>
      <c r="C166" s="1716"/>
      <c r="D166" s="1684">
        <f t="shared" si="11"/>
        <v>4502400</v>
      </c>
      <c r="E166" s="1684">
        <v>0</v>
      </c>
      <c r="F166" s="1684">
        <v>4502400</v>
      </c>
    </row>
    <row r="167" spans="1:6">
      <c r="A167" s="1698"/>
      <c r="B167" s="1730">
        <v>43405</v>
      </c>
      <c r="C167" s="1716"/>
      <c r="D167" s="1684">
        <f t="shared" si="11"/>
        <v>4444800</v>
      </c>
      <c r="E167" s="1684">
        <v>0</v>
      </c>
      <c r="F167" s="1684">
        <v>4444800</v>
      </c>
    </row>
    <row r="168" spans="1:6">
      <c r="A168" s="1698"/>
      <c r="B168" s="1730">
        <v>43435</v>
      </c>
      <c r="C168" s="1716"/>
      <c r="D168" s="1684">
        <f t="shared" si="11"/>
        <v>4857600</v>
      </c>
      <c r="E168" s="1684">
        <v>0</v>
      </c>
      <c r="F168" s="1684">
        <v>4857600</v>
      </c>
    </row>
    <row r="169" spans="1:6">
      <c r="A169" s="1698"/>
      <c r="B169" s="1730">
        <v>43466</v>
      </c>
      <c r="C169" s="1716"/>
      <c r="D169" s="1684">
        <f t="shared" si="11"/>
        <v>5116800</v>
      </c>
      <c r="E169" s="1684">
        <v>0</v>
      </c>
      <c r="F169" s="1684">
        <v>5116800</v>
      </c>
    </row>
    <row r="170" spans="1:6">
      <c r="A170" s="1698"/>
      <c r="B170" s="1730">
        <v>43497</v>
      </c>
      <c r="C170" s="1716"/>
      <c r="D170" s="1684">
        <f t="shared" si="11"/>
        <v>4389600</v>
      </c>
      <c r="E170" s="1684">
        <v>0</v>
      </c>
      <c r="F170" s="1684">
        <v>4389600</v>
      </c>
    </row>
    <row r="171" spans="1:6">
      <c r="A171" s="1698"/>
      <c r="B171" s="1730">
        <v>43525</v>
      </c>
      <c r="C171" s="1716"/>
      <c r="D171" s="1684">
        <f t="shared" si="11"/>
        <v>4747200</v>
      </c>
      <c r="E171" s="1684">
        <v>0</v>
      </c>
      <c r="F171" s="1684">
        <v>4747200</v>
      </c>
    </row>
    <row r="172" spans="1:6" s="1694" customFormat="1">
      <c r="A172" s="1698"/>
      <c r="B172" s="1729" t="s">
        <v>817</v>
      </c>
      <c r="C172" s="1698"/>
      <c r="D172" s="1688">
        <f>SUM(D160:D171)</f>
        <v>55874400</v>
      </c>
      <c r="E172" s="1688">
        <f>SUM(E160:E171)</f>
        <v>0</v>
      </c>
      <c r="F172" s="1688">
        <f>SUM(F160:F171)</f>
        <v>55874400</v>
      </c>
    </row>
    <row r="173" spans="1:6" s="1694" customFormat="1">
      <c r="A173" s="1698">
        <f>+A159+1</f>
        <v>13</v>
      </c>
      <c r="B173" s="1731" t="s">
        <v>30</v>
      </c>
      <c r="C173" s="1698">
        <v>11</v>
      </c>
      <c r="D173" s="1688"/>
      <c r="E173" s="1688"/>
      <c r="F173" s="1688"/>
    </row>
    <row r="174" spans="1:6">
      <c r="A174" s="1698"/>
      <c r="B174" s="1730">
        <v>43191</v>
      </c>
      <c r="C174" s="1716"/>
      <c r="D174" s="1684">
        <f t="shared" ref="D174:D185" si="12">+F174-E174</f>
        <v>35160</v>
      </c>
      <c r="E174" s="1684">
        <v>10800</v>
      </c>
      <c r="F174" s="1684">
        <v>45960</v>
      </c>
    </row>
    <row r="175" spans="1:6">
      <c r="A175" s="1698"/>
      <c r="B175" s="1730">
        <v>43221</v>
      </c>
      <c r="C175" s="1716"/>
      <c r="D175" s="1684">
        <f t="shared" si="12"/>
        <v>80140</v>
      </c>
      <c r="E175" s="1684">
        <v>31880</v>
      </c>
      <c r="F175" s="1684">
        <v>112020</v>
      </c>
    </row>
    <row r="176" spans="1:6">
      <c r="A176" s="1698"/>
      <c r="B176" s="1730">
        <v>43252</v>
      </c>
      <c r="C176" s="1716"/>
      <c r="D176" s="1684">
        <f t="shared" si="12"/>
        <v>63680</v>
      </c>
      <c r="E176" s="1684">
        <v>24160</v>
      </c>
      <c r="F176" s="1684">
        <v>87840</v>
      </c>
    </row>
    <row r="177" spans="1:6">
      <c r="A177" s="1698"/>
      <c r="B177" s="1730">
        <v>43282</v>
      </c>
      <c r="C177" s="1716"/>
      <c r="D177" s="1684">
        <f t="shared" si="12"/>
        <v>62140</v>
      </c>
      <c r="E177" s="1684">
        <v>23100</v>
      </c>
      <c r="F177" s="1684">
        <v>85240</v>
      </c>
    </row>
    <row r="178" spans="1:6">
      <c r="A178" s="1698"/>
      <c r="B178" s="1730">
        <v>43313</v>
      </c>
      <c r="C178" s="1716"/>
      <c r="D178" s="1684">
        <f t="shared" si="12"/>
        <v>80940</v>
      </c>
      <c r="E178" s="1684">
        <v>29720</v>
      </c>
      <c r="F178" s="1684">
        <v>110660</v>
      </c>
    </row>
    <row r="179" spans="1:6">
      <c r="A179" s="1698"/>
      <c r="B179" s="1730">
        <v>43344</v>
      </c>
      <c r="C179" s="1716"/>
      <c r="D179" s="1684">
        <f t="shared" si="12"/>
        <v>67720</v>
      </c>
      <c r="E179" s="1684">
        <v>25000</v>
      </c>
      <c r="F179" s="1684">
        <v>92720</v>
      </c>
    </row>
    <row r="180" spans="1:6">
      <c r="A180" s="1698"/>
      <c r="B180" s="1730">
        <v>43374</v>
      </c>
      <c r="C180" s="1716"/>
      <c r="D180" s="1684">
        <f t="shared" si="12"/>
        <v>64100</v>
      </c>
      <c r="E180" s="1684">
        <v>23020</v>
      </c>
      <c r="F180" s="1684">
        <v>87120</v>
      </c>
    </row>
    <row r="181" spans="1:6">
      <c r="A181" s="1698"/>
      <c r="B181" s="1730">
        <v>43405</v>
      </c>
      <c r="C181" s="1716"/>
      <c r="D181" s="1684">
        <f t="shared" si="12"/>
        <v>53680</v>
      </c>
      <c r="E181" s="1684">
        <v>19800</v>
      </c>
      <c r="F181" s="1684">
        <v>73480</v>
      </c>
    </row>
    <row r="182" spans="1:6">
      <c r="A182" s="1698"/>
      <c r="B182" s="1730">
        <v>43435</v>
      </c>
      <c r="C182" s="1716"/>
      <c r="D182" s="1684">
        <f t="shared" si="12"/>
        <v>48067</v>
      </c>
      <c r="E182" s="1684">
        <v>17292</v>
      </c>
      <c r="F182" s="1684">
        <v>65359</v>
      </c>
    </row>
    <row r="183" spans="1:6">
      <c r="A183" s="1698"/>
      <c r="B183" s="1730">
        <v>43466</v>
      </c>
      <c r="C183" s="1716"/>
      <c r="D183" s="1684">
        <f t="shared" si="12"/>
        <v>81260</v>
      </c>
      <c r="E183" s="1684">
        <v>26480</v>
      </c>
      <c r="F183" s="1684">
        <v>107740</v>
      </c>
    </row>
    <row r="184" spans="1:6">
      <c r="A184" s="1698"/>
      <c r="B184" s="1730">
        <v>43497</v>
      </c>
      <c r="C184" s="1716"/>
      <c r="D184" s="1684">
        <f t="shared" si="12"/>
        <v>71120</v>
      </c>
      <c r="E184" s="1684">
        <v>23580</v>
      </c>
      <c r="F184" s="1684">
        <v>94700</v>
      </c>
    </row>
    <row r="185" spans="1:6">
      <c r="A185" s="1698"/>
      <c r="B185" s="1730">
        <v>43525</v>
      </c>
      <c r="C185" s="1716"/>
      <c r="D185" s="1684">
        <f t="shared" si="12"/>
        <v>61380</v>
      </c>
      <c r="E185" s="1684">
        <v>23060</v>
      </c>
      <c r="F185" s="1684">
        <v>84440</v>
      </c>
    </row>
    <row r="186" spans="1:6" s="1694" customFormat="1">
      <c r="A186" s="1698"/>
      <c r="B186" s="1729" t="s">
        <v>817</v>
      </c>
      <c r="C186" s="1698"/>
      <c r="D186" s="1688">
        <f>SUM(D174:D185)</f>
        <v>769387</v>
      </c>
      <c r="E186" s="1688">
        <f>SUM(E174:E185)</f>
        <v>277892</v>
      </c>
      <c r="F186" s="1688">
        <f>SUM(F174:F185)</f>
        <v>1047279</v>
      </c>
    </row>
    <row r="187" spans="1:6" s="1694" customFormat="1">
      <c r="A187" s="1698">
        <f>+A173+1</f>
        <v>14</v>
      </c>
      <c r="B187" s="1731" t="s">
        <v>1279</v>
      </c>
      <c r="C187" s="1698">
        <v>33</v>
      </c>
      <c r="D187" s="1688"/>
      <c r="E187" s="1688"/>
      <c r="F187" s="1688"/>
    </row>
    <row r="188" spans="1:6">
      <c r="A188" s="1698"/>
      <c r="B188" s="1730">
        <v>43191</v>
      </c>
      <c r="C188" s="1716"/>
      <c r="D188" s="1684">
        <f t="shared" ref="D188:D199" si="13">+F188-E188</f>
        <v>249840</v>
      </c>
      <c r="E188" s="1684">
        <v>65880</v>
      </c>
      <c r="F188" s="1684">
        <v>315720</v>
      </c>
    </row>
    <row r="189" spans="1:6">
      <c r="A189" s="1698"/>
      <c r="B189" s="1730">
        <v>43221</v>
      </c>
      <c r="C189" s="1716"/>
      <c r="D189" s="1684">
        <f t="shared" si="13"/>
        <v>342007</v>
      </c>
      <c r="E189" s="1684">
        <v>92450</v>
      </c>
      <c r="F189" s="1684">
        <v>434457</v>
      </c>
    </row>
    <row r="190" spans="1:6">
      <c r="A190" s="1698"/>
      <c r="B190" s="1730">
        <v>43252</v>
      </c>
      <c r="C190" s="1716"/>
      <c r="D190" s="1684">
        <f t="shared" si="13"/>
        <v>325242</v>
      </c>
      <c r="E190" s="1684">
        <v>83448</v>
      </c>
      <c r="F190" s="1684">
        <v>408690</v>
      </c>
    </row>
    <row r="191" spans="1:6">
      <c r="A191" s="1698"/>
      <c r="B191" s="1730">
        <v>43282</v>
      </c>
      <c r="C191" s="1716"/>
      <c r="D191" s="1684">
        <f t="shared" si="13"/>
        <v>296586</v>
      </c>
      <c r="E191" s="1684">
        <v>78318</v>
      </c>
      <c r="F191" s="1684">
        <v>374904</v>
      </c>
    </row>
    <row r="192" spans="1:6">
      <c r="A192" s="1698"/>
      <c r="B192" s="1730">
        <v>43313</v>
      </c>
      <c r="C192" s="1716"/>
      <c r="D192" s="1684">
        <f t="shared" si="13"/>
        <v>360936</v>
      </c>
      <c r="E192" s="1684">
        <v>82944</v>
      </c>
      <c r="F192" s="1684">
        <v>443880</v>
      </c>
    </row>
    <row r="193" spans="1:6">
      <c r="A193" s="1698"/>
      <c r="B193" s="1730">
        <v>43344</v>
      </c>
      <c r="C193" s="1716"/>
      <c r="D193" s="1684">
        <f t="shared" si="13"/>
        <v>356328</v>
      </c>
      <c r="E193" s="1684">
        <v>76986</v>
      </c>
      <c r="F193" s="1684">
        <v>433314</v>
      </c>
    </row>
    <row r="194" spans="1:6">
      <c r="A194" s="1698"/>
      <c r="B194" s="1730">
        <v>43374</v>
      </c>
      <c r="C194" s="1716"/>
      <c r="D194" s="1684">
        <f t="shared" si="13"/>
        <v>358596</v>
      </c>
      <c r="E194" s="1684">
        <v>82170</v>
      </c>
      <c r="F194" s="1684">
        <v>440766</v>
      </c>
    </row>
    <row r="195" spans="1:6">
      <c r="A195" s="1698"/>
      <c r="B195" s="1730">
        <v>43405</v>
      </c>
      <c r="C195" s="1716"/>
      <c r="D195" s="1684">
        <f t="shared" si="13"/>
        <v>312624</v>
      </c>
      <c r="E195" s="1684">
        <v>69588</v>
      </c>
      <c r="F195" s="1684">
        <v>382212</v>
      </c>
    </row>
    <row r="196" spans="1:6">
      <c r="A196" s="1698"/>
      <c r="B196" s="1730">
        <v>43435</v>
      </c>
      <c r="C196" s="1716"/>
      <c r="D196" s="1684">
        <f t="shared" si="13"/>
        <v>388116</v>
      </c>
      <c r="E196" s="1684">
        <v>91962</v>
      </c>
      <c r="F196" s="1684">
        <v>480078</v>
      </c>
    </row>
    <row r="197" spans="1:6">
      <c r="A197" s="1698"/>
      <c r="B197" s="1730">
        <v>43466</v>
      </c>
      <c r="C197" s="1716"/>
      <c r="D197" s="1684">
        <f t="shared" si="13"/>
        <v>468090</v>
      </c>
      <c r="E197" s="1684">
        <v>111672</v>
      </c>
      <c r="F197" s="1684">
        <v>579762</v>
      </c>
    </row>
    <row r="198" spans="1:6">
      <c r="A198" s="1698"/>
      <c r="B198" s="1730">
        <v>43497</v>
      </c>
      <c r="C198" s="1716"/>
      <c r="D198" s="1684">
        <f t="shared" si="13"/>
        <v>423684</v>
      </c>
      <c r="E198" s="1684">
        <v>113724</v>
      </c>
      <c r="F198" s="1684">
        <v>537408</v>
      </c>
    </row>
    <row r="199" spans="1:6">
      <c r="A199" s="1698"/>
      <c r="B199" s="1730">
        <v>43525</v>
      </c>
      <c r="C199" s="1716"/>
      <c r="D199" s="1684">
        <f t="shared" si="13"/>
        <v>264960</v>
      </c>
      <c r="E199" s="1684">
        <v>60858</v>
      </c>
      <c r="F199" s="1684">
        <v>325818</v>
      </c>
    </row>
    <row r="200" spans="1:6" s="1694" customFormat="1">
      <c r="A200" s="1698"/>
      <c r="B200" s="1729" t="s">
        <v>817</v>
      </c>
      <c r="C200" s="1698"/>
      <c r="D200" s="1688">
        <f>SUM(D188:D199)</f>
        <v>4147009</v>
      </c>
      <c r="E200" s="1688">
        <f>SUM(E188:E199)</f>
        <v>1010000</v>
      </c>
      <c r="F200" s="1688">
        <f>SUM(F188:F199)</f>
        <v>5157009</v>
      </c>
    </row>
    <row r="201" spans="1:6" s="1694" customFormat="1">
      <c r="A201" s="1698">
        <f>+A187+1</f>
        <v>15</v>
      </c>
      <c r="B201" s="1731" t="s">
        <v>1491</v>
      </c>
      <c r="C201" s="1698">
        <v>132</v>
      </c>
      <c r="D201" s="1688"/>
      <c r="E201" s="1688"/>
      <c r="F201" s="1688"/>
    </row>
    <row r="202" spans="1:6">
      <c r="A202" s="1698"/>
      <c r="B202" s="1730">
        <v>43191</v>
      </c>
      <c r="C202" s="1716"/>
      <c r="D202" s="1684">
        <f t="shared" ref="D202:D213" si="14">+F202-E202</f>
        <v>33700</v>
      </c>
      <c r="E202" s="1684">
        <v>11000</v>
      </c>
      <c r="F202" s="1684">
        <v>44700</v>
      </c>
    </row>
    <row r="203" spans="1:6">
      <c r="A203" s="1698"/>
      <c r="B203" s="1730">
        <v>43221</v>
      </c>
      <c r="C203" s="1716"/>
      <c r="D203" s="1684">
        <f t="shared" si="14"/>
        <v>38700</v>
      </c>
      <c r="E203" s="1684">
        <v>11800</v>
      </c>
      <c r="F203" s="1684">
        <v>50500</v>
      </c>
    </row>
    <row r="204" spans="1:6">
      <c r="A204" s="1698"/>
      <c r="B204" s="1730">
        <v>43252</v>
      </c>
      <c r="C204" s="1716"/>
      <c r="D204" s="1684">
        <f t="shared" si="14"/>
        <v>39100</v>
      </c>
      <c r="E204" s="1684">
        <v>11700</v>
      </c>
      <c r="F204" s="1684">
        <v>50800</v>
      </c>
    </row>
    <row r="205" spans="1:6">
      <c r="A205" s="1698"/>
      <c r="B205" s="1730">
        <v>43282</v>
      </c>
      <c r="C205" s="1716"/>
      <c r="D205" s="1684">
        <f t="shared" si="14"/>
        <v>982400</v>
      </c>
      <c r="E205" s="1684">
        <v>341200</v>
      </c>
      <c r="F205" s="1684">
        <v>1323600</v>
      </c>
    </row>
    <row r="206" spans="1:6">
      <c r="A206" s="1698"/>
      <c r="B206" s="1730">
        <v>43313</v>
      </c>
      <c r="C206" s="1716"/>
      <c r="D206" s="1684">
        <f t="shared" si="14"/>
        <v>4617360</v>
      </c>
      <c r="E206" s="1684">
        <v>1591680</v>
      </c>
      <c r="F206" s="1684">
        <v>6209040</v>
      </c>
    </row>
    <row r="207" spans="1:6">
      <c r="A207" s="1698"/>
      <c r="B207" s="1730">
        <v>43344</v>
      </c>
      <c r="C207" s="1716"/>
      <c r="D207" s="1684">
        <f t="shared" si="14"/>
        <v>6024000</v>
      </c>
      <c r="E207" s="1684">
        <v>2093040</v>
      </c>
      <c r="F207" s="1684">
        <v>8117040</v>
      </c>
    </row>
    <row r="208" spans="1:6">
      <c r="A208" s="1698"/>
      <c r="B208" s="1730">
        <v>43374</v>
      </c>
      <c r="C208" s="1716"/>
      <c r="D208" s="1684">
        <f t="shared" si="14"/>
        <v>5004960</v>
      </c>
      <c r="E208" s="1684">
        <v>1732320</v>
      </c>
      <c r="F208" s="1684">
        <v>6737280</v>
      </c>
    </row>
    <row r="209" spans="1:6">
      <c r="A209" s="1698"/>
      <c r="B209" s="1730">
        <v>43405</v>
      </c>
      <c r="C209" s="1716"/>
      <c r="D209" s="1684">
        <f t="shared" si="14"/>
        <v>5872080</v>
      </c>
      <c r="E209" s="1684">
        <v>2077200</v>
      </c>
      <c r="F209" s="1684">
        <v>7949280</v>
      </c>
    </row>
    <row r="210" spans="1:6">
      <c r="A210" s="1698"/>
      <c r="B210" s="1730">
        <v>43435</v>
      </c>
      <c r="C210" s="1716"/>
      <c r="D210" s="1684">
        <f t="shared" si="14"/>
        <v>6400320</v>
      </c>
      <c r="E210" s="1684">
        <v>2206800</v>
      </c>
      <c r="F210" s="1684">
        <v>8607120</v>
      </c>
    </row>
    <row r="211" spans="1:6">
      <c r="A211" s="1698"/>
      <c r="B211" s="1730">
        <v>43466</v>
      </c>
      <c r="C211" s="1716"/>
      <c r="D211" s="1684">
        <f t="shared" si="14"/>
        <v>6597840</v>
      </c>
      <c r="E211" s="1684">
        <v>2289120</v>
      </c>
      <c r="F211" s="1684">
        <v>8886960</v>
      </c>
    </row>
    <row r="212" spans="1:6">
      <c r="A212" s="1698"/>
      <c r="B212" s="1730">
        <v>43497</v>
      </c>
      <c r="C212" s="1716"/>
      <c r="D212" s="1684">
        <f t="shared" si="14"/>
        <v>6305760</v>
      </c>
      <c r="E212" s="1684">
        <v>2126640</v>
      </c>
      <c r="F212" s="1684">
        <v>8432400</v>
      </c>
    </row>
    <row r="213" spans="1:6">
      <c r="A213" s="1698"/>
      <c r="B213" s="1730">
        <v>43525</v>
      </c>
      <c r="C213" s="1716"/>
      <c r="D213" s="1684">
        <f t="shared" si="14"/>
        <v>6851520</v>
      </c>
      <c r="E213" s="1684">
        <v>2352240</v>
      </c>
      <c r="F213" s="1684">
        <v>9203760</v>
      </c>
    </row>
    <row r="214" spans="1:6" s="1694" customFormat="1">
      <c r="A214" s="1698"/>
      <c r="B214" s="1729" t="s">
        <v>817</v>
      </c>
      <c r="C214" s="1698"/>
      <c r="D214" s="1688">
        <f>SUM(D202:D213)</f>
        <v>48767740</v>
      </c>
      <c r="E214" s="1688">
        <f>SUM(E202:E213)</f>
        <v>16844740</v>
      </c>
      <c r="F214" s="1688">
        <f>SUM(F202:F213)</f>
        <v>65612480</v>
      </c>
    </row>
    <row r="215" spans="1:6" s="1694" customFormat="1">
      <c r="A215" s="1698">
        <f>+A201+1</f>
        <v>16</v>
      </c>
      <c r="B215" s="1731" t="s">
        <v>1339</v>
      </c>
      <c r="C215" s="1698">
        <v>132</v>
      </c>
      <c r="D215" s="1688"/>
      <c r="E215" s="1688"/>
      <c r="F215" s="1688"/>
    </row>
    <row r="216" spans="1:6">
      <c r="A216" s="1698"/>
      <c r="B216" s="1730">
        <v>43191</v>
      </c>
      <c r="C216" s="1716"/>
      <c r="D216" s="1684">
        <f t="shared" ref="D216:D227" si="15">+F216-E216</f>
        <v>53500</v>
      </c>
      <c r="E216" s="1684">
        <v>0</v>
      </c>
      <c r="F216" s="1684">
        <v>53500</v>
      </c>
    </row>
    <row r="217" spans="1:6">
      <c r="A217" s="1698"/>
      <c r="B217" s="1730">
        <v>43221</v>
      </c>
      <c r="C217" s="1716"/>
      <c r="D217" s="1684">
        <f t="shared" si="15"/>
        <v>11000</v>
      </c>
      <c r="E217" s="1684">
        <v>0</v>
      </c>
      <c r="F217" s="1684">
        <v>11000</v>
      </c>
    </row>
    <row r="218" spans="1:6">
      <c r="A218" s="1698"/>
      <c r="B218" s="1730">
        <v>43252</v>
      </c>
      <c r="C218" s="1716"/>
      <c r="D218" s="1684">
        <f t="shared" si="15"/>
        <v>18900</v>
      </c>
      <c r="E218" s="1684">
        <v>0</v>
      </c>
      <c r="F218" s="1684">
        <v>18900</v>
      </c>
    </row>
    <row r="219" spans="1:6">
      <c r="A219" s="1698"/>
      <c r="B219" s="1730">
        <v>43282</v>
      </c>
      <c r="C219" s="1716"/>
      <c r="D219" s="1684">
        <f t="shared" si="15"/>
        <v>10700</v>
      </c>
      <c r="E219" s="1684">
        <v>0</v>
      </c>
      <c r="F219" s="1684">
        <v>10700</v>
      </c>
    </row>
    <row r="220" spans="1:6">
      <c r="A220" s="1698"/>
      <c r="B220" s="1730">
        <v>43313</v>
      </c>
      <c r="C220" s="1716"/>
      <c r="D220" s="1684">
        <f t="shared" si="15"/>
        <v>1900</v>
      </c>
      <c r="E220" s="1684">
        <v>0</v>
      </c>
      <c r="F220" s="1684">
        <v>1900</v>
      </c>
    </row>
    <row r="221" spans="1:6">
      <c r="A221" s="1698"/>
      <c r="B221" s="1730">
        <v>43344</v>
      </c>
      <c r="C221" s="1716"/>
      <c r="D221" s="1684">
        <f t="shared" si="15"/>
        <v>2900</v>
      </c>
      <c r="E221" s="1684">
        <v>0</v>
      </c>
      <c r="F221" s="1684">
        <v>2900</v>
      </c>
    </row>
    <row r="222" spans="1:6">
      <c r="A222" s="1698"/>
      <c r="B222" s="1730">
        <v>43374</v>
      </c>
      <c r="C222" s="1716"/>
      <c r="D222" s="1684">
        <f t="shared" si="15"/>
        <v>2700</v>
      </c>
      <c r="E222" s="1684">
        <v>0</v>
      </c>
      <c r="F222" s="1684">
        <v>2700</v>
      </c>
    </row>
    <row r="223" spans="1:6">
      <c r="A223" s="1698"/>
      <c r="B223" s="1730">
        <v>43405</v>
      </c>
      <c r="C223" s="1716"/>
      <c r="D223" s="1684">
        <f t="shared" si="15"/>
        <v>7600</v>
      </c>
      <c r="E223" s="1684">
        <v>0</v>
      </c>
      <c r="F223" s="1684">
        <v>7600</v>
      </c>
    </row>
    <row r="224" spans="1:6">
      <c r="A224" s="1698"/>
      <c r="B224" s="1730">
        <v>43435</v>
      </c>
      <c r="C224" s="1716"/>
      <c r="D224" s="1684">
        <f t="shared" si="15"/>
        <v>30400</v>
      </c>
      <c r="E224" s="1684">
        <v>0</v>
      </c>
      <c r="F224" s="1684">
        <v>30400</v>
      </c>
    </row>
    <row r="225" spans="1:6">
      <c r="A225" s="1698"/>
      <c r="B225" s="1730">
        <v>43466</v>
      </c>
      <c r="C225" s="1716"/>
      <c r="D225" s="1684">
        <f t="shared" si="15"/>
        <v>9100</v>
      </c>
      <c r="E225" s="1684">
        <v>0</v>
      </c>
      <c r="F225" s="1684">
        <v>9100</v>
      </c>
    </row>
    <row r="226" spans="1:6">
      <c r="A226" s="1698"/>
      <c r="B226" s="1730">
        <v>43497</v>
      </c>
      <c r="C226" s="1716"/>
      <c r="D226" s="1684">
        <f t="shared" si="15"/>
        <v>4700</v>
      </c>
      <c r="E226" s="1684">
        <v>0</v>
      </c>
      <c r="F226" s="1684">
        <v>4700</v>
      </c>
    </row>
    <row r="227" spans="1:6">
      <c r="A227" s="1698"/>
      <c r="B227" s="1730">
        <v>43525</v>
      </c>
      <c r="C227" s="1716"/>
      <c r="D227" s="1684">
        <f t="shared" si="15"/>
        <v>19100</v>
      </c>
      <c r="E227" s="1684">
        <v>0</v>
      </c>
      <c r="F227" s="1684">
        <v>19100</v>
      </c>
    </row>
    <row r="228" spans="1:6" s="1694" customFormat="1">
      <c r="A228" s="1698"/>
      <c r="B228" s="1729" t="s">
        <v>817</v>
      </c>
      <c r="C228" s="1698"/>
      <c r="D228" s="1688">
        <f>SUM(D216:D227)</f>
        <v>172500</v>
      </c>
      <c r="E228" s="1688">
        <f>SUM(E216:E227)</f>
        <v>0</v>
      </c>
      <c r="F228" s="1688">
        <f>SUM(F216:F227)</f>
        <v>172500</v>
      </c>
    </row>
    <row r="229" spans="1:6" s="1694" customFormat="1">
      <c r="A229" s="1698">
        <f>+A215+1</f>
        <v>17</v>
      </c>
      <c r="B229" s="1731" t="s">
        <v>513</v>
      </c>
      <c r="C229" s="1698">
        <v>132</v>
      </c>
      <c r="D229" s="1688"/>
      <c r="E229" s="1688"/>
      <c r="F229" s="1688"/>
    </row>
    <row r="230" spans="1:6">
      <c r="A230" s="1698"/>
      <c r="B230" s="1730">
        <v>43191</v>
      </c>
      <c r="C230" s="1716"/>
      <c r="D230" s="1684">
        <f t="shared" ref="D230:D241" si="16">+F230-E230</f>
        <v>4051010</v>
      </c>
      <c r="E230" s="1684">
        <v>0</v>
      </c>
      <c r="F230" s="1684">
        <v>4051010</v>
      </c>
    </row>
    <row r="231" spans="1:6">
      <c r="A231" s="1698"/>
      <c r="B231" s="1730">
        <v>43221</v>
      </c>
      <c r="C231" s="1716"/>
      <c r="D231" s="1684">
        <f t="shared" si="16"/>
        <v>4214200</v>
      </c>
      <c r="E231" s="1684">
        <v>0</v>
      </c>
      <c r="F231" s="1684">
        <v>4214200</v>
      </c>
    </row>
    <row r="232" spans="1:6">
      <c r="A232" s="1698"/>
      <c r="B232" s="1730">
        <v>43252</v>
      </c>
      <c r="C232" s="1716"/>
      <c r="D232" s="1684">
        <f t="shared" si="16"/>
        <v>4082890</v>
      </c>
      <c r="E232" s="1684">
        <v>0</v>
      </c>
      <c r="F232" s="1684">
        <v>4082890</v>
      </c>
    </row>
    <row r="233" spans="1:6">
      <c r="A233" s="1698"/>
      <c r="B233" s="1730">
        <v>43282</v>
      </c>
      <c r="C233" s="1716"/>
      <c r="D233" s="1684">
        <f t="shared" si="16"/>
        <v>4393950</v>
      </c>
      <c r="E233" s="1684">
        <v>0</v>
      </c>
      <c r="F233" s="1684">
        <v>4393950</v>
      </c>
    </row>
    <row r="234" spans="1:6">
      <c r="A234" s="1698"/>
      <c r="B234" s="1730">
        <v>43313</v>
      </c>
      <c r="C234" s="1716"/>
      <c r="D234" s="1684">
        <f t="shared" si="16"/>
        <v>4569890</v>
      </c>
      <c r="E234" s="1684">
        <v>0</v>
      </c>
      <c r="F234" s="1684">
        <v>4569890</v>
      </c>
    </row>
    <row r="235" spans="1:6">
      <c r="A235" s="1698"/>
      <c r="B235" s="1730">
        <v>43344</v>
      </c>
      <c r="C235" s="1716"/>
      <c r="D235" s="1684">
        <f t="shared" si="16"/>
        <v>4264120</v>
      </c>
      <c r="E235" s="1684">
        <v>0</v>
      </c>
      <c r="F235" s="1684">
        <v>4264120</v>
      </c>
    </row>
    <row r="236" spans="1:6">
      <c r="A236" s="1698"/>
      <c r="B236" s="1730">
        <v>43374</v>
      </c>
      <c r="C236" s="1716"/>
      <c r="D236" s="1684">
        <f t="shared" si="16"/>
        <v>4328410</v>
      </c>
      <c r="E236" s="1684">
        <v>0</v>
      </c>
      <c r="F236" s="1684">
        <v>4328410</v>
      </c>
    </row>
    <row r="237" spans="1:6">
      <c r="A237" s="1698"/>
      <c r="B237" s="1730">
        <v>43405</v>
      </c>
      <c r="C237" s="1716"/>
      <c r="D237" s="1684">
        <f t="shared" si="16"/>
        <v>4116390</v>
      </c>
      <c r="E237" s="1684">
        <v>0</v>
      </c>
      <c r="F237" s="1684">
        <v>4116390</v>
      </c>
    </row>
    <row r="238" spans="1:6">
      <c r="A238" s="1698"/>
      <c r="B238" s="1730">
        <v>43435</v>
      </c>
      <c r="C238" s="1716"/>
      <c r="D238" s="1684">
        <f t="shared" si="16"/>
        <v>4541960</v>
      </c>
      <c r="E238" s="1684">
        <v>0</v>
      </c>
      <c r="F238" s="1684">
        <v>4541960</v>
      </c>
    </row>
    <row r="239" spans="1:6">
      <c r="A239" s="1698"/>
      <c r="B239" s="1730">
        <v>43466</v>
      </c>
      <c r="C239" s="1716"/>
      <c r="D239" s="1684">
        <f t="shared" si="16"/>
        <v>4403860</v>
      </c>
      <c r="E239" s="1684">
        <v>0</v>
      </c>
      <c r="F239" s="1684">
        <v>4403860</v>
      </c>
    </row>
    <row r="240" spans="1:6">
      <c r="A240" s="1698"/>
      <c r="B240" s="1730">
        <v>43497</v>
      </c>
      <c r="C240" s="1716"/>
      <c r="D240" s="1684">
        <f t="shared" si="16"/>
        <v>4015730</v>
      </c>
      <c r="E240" s="1684">
        <v>0</v>
      </c>
      <c r="F240" s="1684">
        <v>4015730</v>
      </c>
    </row>
    <row r="241" spans="1:6">
      <c r="A241" s="1698"/>
      <c r="B241" s="1730">
        <v>43525</v>
      </c>
      <c r="C241" s="1716"/>
      <c r="D241" s="1684">
        <f t="shared" si="16"/>
        <v>4352280</v>
      </c>
      <c r="E241" s="1684">
        <v>0</v>
      </c>
      <c r="F241" s="1684">
        <v>4352280</v>
      </c>
    </row>
    <row r="242" spans="1:6" s="1694" customFormat="1">
      <c r="A242" s="1698"/>
      <c r="B242" s="1729" t="s">
        <v>817</v>
      </c>
      <c r="C242" s="1698"/>
      <c r="D242" s="1688">
        <f>SUM(D230:D241)</f>
        <v>51334690</v>
      </c>
      <c r="E242" s="1688">
        <f>SUM(E230:E241)</f>
        <v>0</v>
      </c>
      <c r="F242" s="1688">
        <f>SUM(F230:F241)</f>
        <v>51334690</v>
      </c>
    </row>
    <row r="243" spans="1:6" s="1694" customFormat="1">
      <c r="A243" s="1698">
        <f>+A229+1</f>
        <v>18</v>
      </c>
      <c r="B243" s="1731" t="s">
        <v>1173</v>
      </c>
      <c r="C243" s="1698">
        <v>220</v>
      </c>
      <c r="D243" s="1688"/>
      <c r="E243" s="1688"/>
      <c r="F243" s="1688"/>
    </row>
    <row r="244" spans="1:6">
      <c r="A244" s="1698"/>
      <c r="B244" s="1730">
        <v>43191</v>
      </c>
      <c r="C244" s="1716"/>
      <c r="D244" s="1684">
        <f t="shared" ref="D244:D255" si="17">+F244-E244</f>
        <v>600</v>
      </c>
      <c r="E244" s="1684">
        <v>0</v>
      </c>
      <c r="F244" s="1684">
        <v>600</v>
      </c>
    </row>
    <row r="245" spans="1:6">
      <c r="A245" s="1698"/>
      <c r="B245" s="1730">
        <v>43221</v>
      </c>
      <c r="C245" s="1716"/>
      <c r="D245" s="1684">
        <f t="shared" si="17"/>
        <v>0</v>
      </c>
      <c r="E245" s="1684">
        <v>0</v>
      </c>
      <c r="F245" s="1684">
        <v>0</v>
      </c>
    </row>
    <row r="246" spans="1:6">
      <c r="A246" s="1698"/>
      <c r="B246" s="1730">
        <v>43252</v>
      </c>
      <c r="C246" s="1716"/>
      <c r="D246" s="1684">
        <f t="shared" si="17"/>
        <v>600</v>
      </c>
      <c r="E246" s="1684">
        <v>0</v>
      </c>
      <c r="F246" s="1684">
        <v>600</v>
      </c>
    </row>
    <row r="247" spans="1:6">
      <c r="A247" s="1698"/>
      <c r="B247" s="1730">
        <v>43282</v>
      </c>
      <c r="C247" s="1716"/>
      <c r="D247" s="1684">
        <f t="shared" si="17"/>
        <v>75600</v>
      </c>
      <c r="E247" s="1684">
        <v>0</v>
      </c>
      <c r="F247" s="1684">
        <v>75600</v>
      </c>
    </row>
    <row r="248" spans="1:6">
      <c r="A248" s="1698"/>
      <c r="B248" s="1730">
        <v>43313</v>
      </c>
      <c r="C248" s="1716"/>
      <c r="D248" s="1684">
        <f t="shared" si="17"/>
        <v>27600</v>
      </c>
      <c r="E248" s="1684">
        <v>0</v>
      </c>
      <c r="F248" s="1684">
        <v>27600</v>
      </c>
    </row>
    <row r="249" spans="1:6">
      <c r="A249" s="1698"/>
      <c r="B249" s="1730">
        <v>43344</v>
      </c>
      <c r="C249" s="1716"/>
      <c r="D249" s="1684">
        <f t="shared" si="17"/>
        <v>35400</v>
      </c>
      <c r="E249" s="1684">
        <v>0</v>
      </c>
      <c r="F249" s="1684">
        <v>35400</v>
      </c>
    </row>
    <row r="250" spans="1:6">
      <c r="A250" s="1698"/>
      <c r="B250" s="1730">
        <v>43374</v>
      </c>
      <c r="C250" s="1716"/>
      <c r="D250" s="1684">
        <f t="shared" si="17"/>
        <v>0</v>
      </c>
      <c r="E250" s="1684">
        <v>0</v>
      </c>
      <c r="F250" s="1684">
        <v>0</v>
      </c>
    </row>
    <row r="251" spans="1:6">
      <c r="A251" s="1698"/>
      <c r="B251" s="1730">
        <v>43405</v>
      </c>
      <c r="C251" s="1716"/>
      <c r="D251" s="1684">
        <f t="shared" si="17"/>
        <v>600</v>
      </c>
      <c r="E251" s="1684">
        <v>0</v>
      </c>
      <c r="F251" s="1684">
        <v>600</v>
      </c>
    </row>
    <row r="252" spans="1:6">
      <c r="A252" s="1698"/>
      <c r="B252" s="1730">
        <v>43435</v>
      </c>
      <c r="C252" s="1716"/>
      <c r="D252" s="1684">
        <f t="shared" si="17"/>
        <v>0</v>
      </c>
      <c r="E252" s="1684">
        <v>0</v>
      </c>
      <c r="F252" s="1684">
        <v>0</v>
      </c>
    </row>
    <row r="253" spans="1:6">
      <c r="A253" s="1698"/>
      <c r="B253" s="1730">
        <v>43466</v>
      </c>
      <c r="C253" s="1716"/>
      <c r="D253" s="1684">
        <f t="shared" si="17"/>
        <v>0</v>
      </c>
      <c r="E253" s="1684">
        <v>0</v>
      </c>
      <c r="F253" s="1684">
        <v>0</v>
      </c>
    </row>
    <row r="254" spans="1:6">
      <c r="A254" s="1698"/>
      <c r="B254" s="1730">
        <v>43497</v>
      </c>
      <c r="C254" s="1716"/>
      <c r="D254" s="1684">
        <f t="shared" si="17"/>
        <v>0</v>
      </c>
      <c r="E254" s="1684">
        <v>0</v>
      </c>
      <c r="F254" s="1684">
        <v>0</v>
      </c>
    </row>
    <row r="255" spans="1:6">
      <c r="A255" s="1698"/>
      <c r="B255" s="1730">
        <v>43525</v>
      </c>
      <c r="C255" s="1716"/>
      <c r="D255" s="1684">
        <f t="shared" si="17"/>
        <v>600</v>
      </c>
      <c r="E255" s="1684">
        <v>0</v>
      </c>
      <c r="F255" s="1684">
        <v>600</v>
      </c>
    </row>
    <row r="256" spans="1:6" s="1694" customFormat="1">
      <c r="A256" s="1698"/>
      <c r="B256" s="1729" t="s">
        <v>817</v>
      </c>
      <c r="C256" s="1698"/>
      <c r="D256" s="1688">
        <f>SUM(D244:D255)</f>
        <v>141000</v>
      </c>
      <c r="E256" s="1688">
        <f>SUM(E244:E255)</f>
        <v>0</v>
      </c>
      <c r="F256" s="1688">
        <f>SUM(F244:F255)</f>
        <v>141000</v>
      </c>
    </row>
    <row r="257" spans="1:6" s="1694" customFormat="1">
      <c r="A257" s="1698">
        <f>+A243+1</f>
        <v>19</v>
      </c>
      <c r="B257" s="1731" t="s">
        <v>2119</v>
      </c>
      <c r="C257" s="1698">
        <v>33</v>
      </c>
      <c r="D257" s="1688"/>
      <c r="E257" s="1688"/>
      <c r="F257" s="1688"/>
    </row>
    <row r="258" spans="1:6">
      <c r="A258" s="1698"/>
      <c r="B258" s="1730">
        <v>43191</v>
      </c>
      <c r="C258" s="1716"/>
      <c r="D258" s="1684">
        <f t="shared" ref="D258:D269" si="18">+F258-E258</f>
        <v>435060</v>
      </c>
      <c r="E258" s="1684">
        <v>140940</v>
      </c>
      <c r="F258" s="1684">
        <v>576000</v>
      </c>
    </row>
    <row r="259" spans="1:6">
      <c r="A259" s="1698"/>
      <c r="B259" s="1730">
        <v>43221</v>
      </c>
      <c r="C259" s="1716"/>
      <c r="D259" s="1684">
        <f t="shared" si="18"/>
        <v>392760</v>
      </c>
      <c r="E259" s="1684">
        <v>117180</v>
      </c>
      <c r="F259" s="1684">
        <v>509940</v>
      </c>
    </row>
    <row r="260" spans="1:6">
      <c r="A260" s="1698"/>
      <c r="B260" s="1730">
        <v>43252</v>
      </c>
      <c r="C260" s="1716"/>
      <c r="D260" s="1684">
        <f t="shared" si="18"/>
        <v>473580</v>
      </c>
      <c r="E260" s="1684">
        <v>148140</v>
      </c>
      <c r="F260" s="1684">
        <v>621720</v>
      </c>
    </row>
    <row r="261" spans="1:6">
      <c r="A261" s="1698"/>
      <c r="B261" s="1730">
        <v>43282</v>
      </c>
      <c r="C261" s="1716"/>
      <c r="D261" s="1684">
        <f t="shared" si="18"/>
        <v>444600</v>
      </c>
      <c r="E261" s="1684">
        <v>127440</v>
      </c>
      <c r="F261" s="1684">
        <v>572040</v>
      </c>
    </row>
    <row r="262" spans="1:6">
      <c r="A262" s="1698"/>
      <c r="B262" s="1730">
        <v>43313</v>
      </c>
      <c r="C262" s="1716"/>
      <c r="D262" s="1684">
        <f t="shared" si="18"/>
        <v>462960</v>
      </c>
      <c r="E262" s="1684">
        <v>143460</v>
      </c>
      <c r="F262" s="1684">
        <v>606420</v>
      </c>
    </row>
    <row r="263" spans="1:6">
      <c r="A263" s="1698"/>
      <c r="B263" s="1730">
        <v>43344</v>
      </c>
      <c r="C263" s="1716"/>
      <c r="D263" s="1684">
        <f t="shared" si="18"/>
        <v>436140</v>
      </c>
      <c r="E263" s="1684">
        <v>142200</v>
      </c>
      <c r="F263" s="1684">
        <v>578340</v>
      </c>
    </row>
    <row r="264" spans="1:6">
      <c r="A264" s="1698"/>
      <c r="B264" s="1730">
        <v>43374</v>
      </c>
      <c r="C264" s="1716"/>
      <c r="D264" s="1684">
        <f t="shared" si="18"/>
        <v>329400</v>
      </c>
      <c r="E264" s="1684">
        <v>102240</v>
      </c>
      <c r="F264" s="1684">
        <v>431640</v>
      </c>
    </row>
    <row r="265" spans="1:6">
      <c r="A265" s="1698"/>
      <c r="B265" s="1730">
        <v>43405</v>
      </c>
      <c r="C265" s="1716"/>
      <c r="D265" s="1684">
        <f t="shared" si="18"/>
        <v>478620</v>
      </c>
      <c r="E265" s="1684">
        <v>149760</v>
      </c>
      <c r="F265" s="1684">
        <v>628380</v>
      </c>
    </row>
    <row r="266" spans="1:6">
      <c r="A266" s="1698"/>
      <c r="B266" s="1730">
        <v>43435</v>
      </c>
      <c r="C266" s="1716"/>
      <c r="D266" s="1684">
        <f t="shared" si="18"/>
        <v>456120</v>
      </c>
      <c r="E266" s="1684">
        <v>140580</v>
      </c>
      <c r="F266" s="1684">
        <v>596700</v>
      </c>
    </row>
    <row r="267" spans="1:6">
      <c r="A267" s="1698"/>
      <c r="B267" s="1730">
        <v>43466</v>
      </c>
      <c r="C267" s="1716"/>
      <c r="D267" s="1684">
        <f t="shared" si="18"/>
        <v>428040</v>
      </c>
      <c r="E267" s="1684">
        <v>135360</v>
      </c>
      <c r="F267" s="1684">
        <v>563400</v>
      </c>
    </row>
    <row r="268" spans="1:6">
      <c r="A268" s="1698"/>
      <c r="B268" s="1730">
        <v>43497</v>
      </c>
      <c r="C268" s="1716"/>
      <c r="D268" s="1684">
        <f t="shared" si="18"/>
        <v>385020</v>
      </c>
      <c r="E268" s="1684">
        <v>117360</v>
      </c>
      <c r="F268" s="1684">
        <v>502380</v>
      </c>
    </row>
    <row r="269" spans="1:6">
      <c r="A269" s="1698"/>
      <c r="B269" s="1730">
        <v>43525</v>
      </c>
      <c r="C269" s="1716"/>
      <c r="D269" s="1684">
        <f t="shared" si="18"/>
        <v>467640</v>
      </c>
      <c r="E269" s="1684">
        <v>150120</v>
      </c>
      <c r="F269" s="1684">
        <v>617760</v>
      </c>
    </row>
    <row r="270" spans="1:6" s="1694" customFormat="1">
      <c r="A270" s="1698"/>
      <c r="B270" s="1729" t="s">
        <v>817</v>
      </c>
      <c r="C270" s="1698"/>
      <c r="D270" s="1688">
        <f>SUM(D258:D269)</f>
        <v>5189940</v>
      </c>
      <c r="E270" s="1688">
        <f>SUM(E258:E269)</f>
        <v>1614780</v>
      </c>
      <c r="F270" s="1688">
        <f>SUM(F258:F269)</f>
        <v>6804720</v>
      </c>
    </row>
    <row r="271" spans="1:6" s="1694" customFormat="1">
      <c r="A271" s="1698">
        <f>+A257+1</f>
        <v>20</v>
      </c>
      <c r="B271" s="1731" t="s">
        <v>1070</v>
      </c>
      <c r="C271" s="1698">
        <v>132</v>
      </c>
      <c r="D271" s="1688"/>
      <c r="E271" s="1688"/>
      <c r="F271" s="1688"/>
    </row>
    <row r="272" spans="1:6">
      <c r="A272" s="1698"/>
      <c r="B272" s="1730">
        <v>43191</v>
      </c>
      <c r="C272" s="1716"/>
      <c r="D272" s="1684">
        <f t="shared" ref="D272:D283" si="19">+F272-E272</f>
        <v>3801360</v>
      </c>
      <c r="E272" s="1684">
        <v>0</v>
      </c>
      <c r="F272" s="1684">
        <v>3801360</v>
      </c>
    </row>
    <row r="273" spans="1:6">
      <c r="A273" s="1698"/>
      <c r="B273" s="1730">
        <v>43221</v>
      </c>
      <c r="C273" s="1716"/>
      <c r="D273" s="1684">
        <f t="shared" si="19"/>
        <v>3881880</v>
      </c>
      <c r="E273" s="1684">
        <v>0</v>
      </c>
      <c r="F273" s="1684">
        <v>3881880</v>
      </c>
    </row>
    <row r="274" spans="1:6">
      <c r="A274" s="1698"/>
      <c r="B274" s="1730">
        <v>43252</v>
      </c>
      <c r="C274" s="1716"/>
      <c r="D274" s="1684">
        <f t="shared" si="19"/>
        <v>3959160</v>
      </c>
      <c r="E274" s="1684">
        <v>0</v>
      </c>
      <c r="F274" s="1684">
        <v>3959160</v>
      </c>
    </row>
    <row r="275" spans="1:6">
      <c r="A275" s="1698"/>
      <c r="B275" s="1730">
        <v>43282</v>
      </c>
      <c r="C275" s="1716"/>
      <c r="D275" s="1684">
        <f t="shared" si="19"/>
        <v>4252800</v>
      </c>
      <c r="E275" s="1684">
        <v>0</v>
      </c>
      <c r="F275" s="1684">
        <v>4252800</v>
      </c>
    </row>
    <row r="276" spans="1:6">
      <c r="A276" s="1698"/>
      <c r="B276" s="1730">
        <v>43313</v>
      </c>
      <c r="C276" s="1716"/>
      <c r="D276" s="1684">
        <f t="shared" si="19"/>
        <v>4636440</v>
      </c>
      <c r="E276" s="1684">
        <v>0</v>
      </c>
      <c r="F276" s="1684">
        <v>4636440</v>
      </c>
    </row>
    <row r="277" spans="1:6">
      <c r="A277" s="1698"/>
      <c r="B277" s="1730">
        <v>43344</v>
      </c>
      <c r="C277" s="1716"/>
      <c r="D277" s="1684">
        <f t="shared" si="19"/>
        <v>4227840</v>
      </c>
      <c r="E277" s="1684">
        <v>0</v>
      </c>
      <c r="F277" s="1684">
        <v>4227840</v>
      </c>
    </row>
    <row r="278" spans="1:6">
      <c r="A278" s="1698"/>
      <c r="B278" s="1730">
        <v>43374</v>
      </c>
      <c r="C278" s="1716"/>
      <c r="D278" s="1684">
        <f t="shared" si="19"/>
        <v>4141560</v>
      </c>
      <c r="E278" s="1684">
        <v>0</v>
      </c>
      <c r="F278" s="1684">
        <v>4141560</v>
      </c>
    </row>
    <row r="279" spans="1:6">
      <c r="A279" s="1698"/>
      <c r="B279" s="1730">
        <v>43405</v>
      </c>
      <c r="C279" s="1716"/>
      <c r="D279" s="1684">
        <f t="shared" si="19"/>
        <v>3801360</v>
      </c>
      <c r="E279" s="1684">
        <v>0</v>
      </c>
      <c r="F279" s="1684">
        <v>3801360</v>
      </c>
    </row>
    <row r="280" spans="1:6">
      <c r="A280" s="1698"/>
      <c r="B280" s="1730">
        <v>43435</v>
      </c>
      <c r="C280" s="1716"/>
      <c r="D280" s="1684">
        <f t="shared" si="19"/>
        <v>4173720</v>
      </c>
      <c r="E280" s="1684">
        <v>0</v>
      </c>
      <c r="F280" s="1684">
        <v>4173720</v>
      </c>
    </row>
    <row r="281" spans="1:6">
      <c r="A281" s="1698"/>
      <c r="B281" s="1730">
        <v>43466</v>
      </c>
      <c r="C281" s="1716"/>
      <c r="D281" s="1684">
        <f t="shared" si="19"/>
        <v>4304520</v>
      </c>
      <c r="E281" s="1684">
        <v>0</v>
      </c>
      <c r="F281" s="1684">
        <v>4304520</v>
      </c>
    </row>
    <row r="282" spans="1:6">
      <c r="A282" s="1698"/>
      <c r="B282" s="1730">
        <v>43497</v>
      </c>
      <c r="C282" s="1716"/>
      <c r="D282" s="1684">
        <f t="shared" si="19"/>
        <v>3844200</v>
      </c>
      <c r="E282" s="1684">
        <v>0</v>
      </c>
      <c r="F282" s="1684">
        <v>3844200</v>
      </c>
    </row>
    <row r="283" spans="1:6">
      <c r="A283" s="1698"/>
      <c r="B283" s="1730">
        <v>43525</v>
      </c>
      <c r="C283" s="1716"/>
      <c r="D283" s="1684">
        <f t="shared" si="19"/>
        <v>4083600</v>
      </c>
      <c r="E283" s="1684">
        <v>0</v>
      </c>
      <c r="F283" s="1684">
        <v>4083600</v>
      </c>
    </row>
    <row r="284" spans="1:6" s="1694" customFormat="1">
      <c r="A284" s="1698"/>
      <c r="B284" s="1729" t="s">
        <v>817</v>
      </c>
      <c r="C284" s="1698"/>
      <c r="D284" s="1688">
        <f>SUM(D272:D283)</f>
        <v>49108440</v>
      </c>
      <c r="E284" s="1688">
        <f>SUM(E272:E283)</f>
        <v>0</v>
      </c>
      <c r="F284" s="1688">
        <f>SUM(F272:F283)</f>
        <v>49108440</v>
      </c>
    </row>
    <row r="285" spans="1:6" s="1694" customFormat="1">
      <c r="A285" s="1698">
        <f>+A271+1</f>
        <v>21</v>
      </c>
      <c r="B285" s="1731" t="s">
        <v>1089</v>
      </c>
      <c r="C285" s="1698">
        <v>132</v>
      </c>
      <c r="D285" s="1688"/>
      <c r="E285" s="1688"/>
      <c r="F285" s="1688"/>
    </row>
    <row r="286" spans="1:6">
      <c r="A286" s="1698"/>
      <c r="B286" s="1730">
        <v>43191</v>
      </c>
      <c r="C286" s="1716"/>
      <c r="D286" s="1684">
        <f t="shared" ref="D286:D297" si="20">+F286-E286</f>
        <v>4184160</v>
      </c>
      <c r="E286" s="1684">
        <v>1688160</v>
      </c>
      <c r="F286" s="1684">
        <v>5872320</v>
      </c>
    </row>
    <row r="287" spans="1:6">
      <c r="A287" s="1698"/>
      <c r="B287" s="1730">
        <v>43221</v>
      </c>
      <c r="C287" s="1716"/>
      <c r="D287" s="1684">
        <f t="shared" si="20"/>
        <v>3918720</v>
      </c>
      <c r="E287" s="1684">
        <v>1316880</v>
      </c>
      <c r="F287" s="1684">
        <v>5235600</v>
      </c>
    </row>
    <row r="288" spans="1:6">
      <c r="A288" s="1698"/>
      <c r="B288" s="1730">
        <v>43252</v>
      </c>
      <c r="C288" s="1716"/>
      <c r="D288" s="1684">
        <f t="shared" si="20"/>
        <v>4354560</v>
      </c>
      <c r="E288" s="1684">
        <v>1665120</v>
      </c>
      <c r="F288" s="1684">
        <v>6019680</v>
      </c>
    </row>
    <row r="289" spans="1:6">
      <c r="A289" s="1698"/>
      <c r="B289" s="1730">
        <v>43282</v>
      </c>
      <c r="C289" s="1716"/>
      <c r="D289" s="1684">
        <f t="shared" si="20"/>
        <v>5112240</v>
      </c>
      <c r="E289" s="1684">
        <v>1783680</v>
      </c>
      <c r="F289" s="1684">
        <v>6895920</v>
      </c>
    </row>
    <row r="290" spans="1:6">
      <c r="A290" s="1698"/>
      <c r="B290" s="1730">
        <v>43313</v>
      </c>
      <c r="C290" s="1716"/>
      <c r="D290" s="1684">
        <f t="shared" si="20"/>
        <v>3446640</v>
      </c>
      <c r="E290" s="1684">
        <v>1399440</v>
      </c>
      <c r="F290" s="1684">
        <v>4846080</v>
      </c>
    </row>
    <row r="291" spans="1:6">
      <c r="A291" s="1698"/>
      <c r="B291" s="1730">
        <v>43344</v>
      </c>
      <c r="C291" s="1716"/>
      <c r="D291" s="1684">
        <f t="shared" si="20"/>
        <v>1059840</v>
      </c>
      <c r="E291" s="1684">
        <v>366240</v>
      </c>
      <c r="F291" s="1684">
        <v>1426080</v>
      </c>
    </row>
    <row r="292" spans="1:6">
      <c r="A292" s="1698"/>
      <c r="B292" s="1730">
        <v>43374</v>
      </c>
      <c r="C292" s="1716"/>
      <c r="D292" s="1684">
        <f t="shared" si="20"/>
        <v>3936240</v>
      </c>
      <c r="E292" s="1684">
        <v>1660560</v>
      </c>
      <c r="F292" s="1684">
        <v>5596800</v>
      </c>
    </row>
    <row r="293" spans="1:6">
      <c r="A293" s="1698"/>
      <c r="B293" s="1730">
        <v>43405</v>
      </c>
      <c r="C293" s="1716"/>
      <c r="D293" s="1684">
        <f t="shared" si="20"/>
        <v>4563120</v>
      </c>
      <c r="E293" s="1684">
        <v>1427280</v>
      </c>
      <c r="F293" s="1684">
        <v>5990400</v>
      </c>
    </row>
    <row r="294" spans="1:6">
      <c r="A294" s="1698"/>
      <c r="B294" s="1730">
        <v>43435</v>
      </c>
      <c r="C294" s="1716"/>
      <c r="D294" s="1684">
        <f t="shared" si="20"/>
        <v>4600800</v>
      </c>
      <c r="E294" s="1684">
        <v>1620960</v>
      </c>
      <c r="F294" s="1684">
        <v>6221760</v>
      </c>
    </row>
    <row r="295" spans="1:6">
      <c r="A295" s="1698"/>
      <c r="B295" s="1730">
        <v>43466</v>
      </c>
      <c r="C295" s="1716"/>
      <c r="D295" s="1684">
        <f t="shared" si="20"/>
        <v>4217520</v>
      </c>
      <c r="E295" s="1684">
        <v>1681200</v>
      </c>
      <c r="F295" s="1684">
        <v>5898720</v>
      </c>
    </row>
    <row r="296" spans="1:6">
      <c r="A296" s="1698"/>
      <c r="B296" s="1730">
        <v>43497</v>
      </c>
      <c r="C296" s="1716"/>
      <c r="D296" s="1684">
        <f t="shared" si="20"/>
        <v>4143120</v>
      </c>
      <c r="E296" s="1684">
        <v>1540320</v>
      </c>
      <c r="F296" s="1684">
        <v>5683440</v>
      </c>
    </row>
    <row r="297" spans="1:6">
      <c r="A297" s="1698"/>
      <c r="B297" s="1730">
        <v>43525</v>
      </c>
      <c r="C297" s="1716"/>
      <c r="D297" s="1684">
        <f t="shared" si="20"/>
        <v>4284480</v>
      </c>
      <c r="E297" s="1684">
        <v>1554720</v>
      </c>
      <c r="F297" s="1684">
        <v>5839200</v>
      </c>
    </row>
    <row r="298" spans="1:6" s="1694" customFormat="1">
      <c r="A298" s="1698"/>
      <c r="B298" s="1729" t="s">
        <v>817</v>
      </c>
      <c r="C298" s="1698"/>
      <c r="D298" s="1688">
        <f>SUM(D286:D297)</f>
        <v>47821440</v>
      </c>
      <c r="E298" s="1688">
        <f>SUM(E286:E297)</f>
        <v>17704560</v>
      </c>
      <c r="F298" s="1688">
        <f>SUM(F286:F297)</f>
        <v>65526000</v>
      </c>
    </row>
    <row r="299" spans="1:6" s="1694" customFormat="1">
      <c r="A299" s="1698">
        <f>+A285+1</f>
        <v>22</v>
      </c>
      <c r="B299" s="1731" t="s">
        <v>1090</v>
      </c>
      <c r="C299" s="1698">
        <v>132</v>
      </c>
      <c r="D299" s="1688"/>
      <c r="E299" s="1688"/>
      <c r="F299" s="1688"/>
    </row>
    <row r="300" spans="1:6">
      <c r="A300" s="1698"/>
      <c r="B300" s="1730">
        <v>43191</v>
      </c>
      <c r="C300" s="1716"/>
      <c r="D300" s="1684">
        <f t="shared" ref="D300:D311" si="21">+F300-E300</f>
        <v>0</v>
      </c>
      <c r="E300" s="1684">
        <v>0</v>
      </c>
      <c r="F300" s="1684">
        <v>0</v>
      </c>
    </row>
    <row r="301" spans="1:6">
      <c r="A301" s="1698"/>
      <c r="B301" s="1730">
        <v>43221</v>
      </c>
      <c r="C301" s="1716"/>
      <c r="D301" s="1684">
        <f t="shared" si="21"/>
        <v>0</v>
      </c>
      <c r="E301" s="1684">
        <v>0</v>
      </c>
      <c r="F301" s="1684">
        <v>0</v>
      </c>
    </row>
    <row r="302" spans="1:6">
      <c r="A302" s="1698"/>
      <c r="B302" s="1730">
        <v>43252</v>
      </c>
      <c r="C302" s="1716"/>
      <c r="D302" s="1684">
        <f t="shared" si="21"/>
        <v>0</v>
      </c>
      <c r="E302" s="1684">
        <v>0</v>
      </c>
      <c r="F302" s="1684">
        <v>0</v>
      </c>
    </row>
    <row r="303" spans="1:6">
      <c r="A303" s="1698"/>
      <c r="B303" s="1730">
        <v>43282</v>
      </c>
      <c r="C303" s="1716"/>
      <c r="D303" s="1684">
        <f t="shared" si="21"/>
        <v>0</v>
      </c>
      <c r="E303" s="1684">
        <v>0</v>
      </c>
      <c r="F303" s="1684">
        <v>0</v>
      </c>
    </row>
    <row r="304" spans="1:6">
      <c r="A304" s="1698"/>
      <c r="B304" s="1730">
        <v>43313</v>
      </c>
      <c r="C304" s="1716"/>
      <c r="D304" s="1684">
        <f t="shared" si="21"/>
        <v>0</v>
      </c>
      <c r="E304" s="1684">
        <v>0</v>
      </c>
      <c r="F304" s="1684">
        <v>0</v>
      </c>
    </row>
    <row r="305" spans="1:6">
      <c r="A305" s="1698"/>
      <c r="B305" s="1730">
        <v>43344</v>
      </c>
      <c r="C305" s="1716"/>
      <c r="D305" s="1684">
        <f t="shared" si="21"/>
        <v>0</v>
      </c>
      <c r="E305" s="1684">
        <v>0</v>
      </c>
      <c r="F305" s="1684">
        <v>0</v>
      </c>
    </row>
    <row r="306" spans="1:6">
      <c r="A306" s="1698"/>
      <c r="B306" s="1730">
        <v>43374</v>
      </c>
      <c r="C306" s="1716"/>
      <c r="D306" s="1684">
        <f t="shared" si="21"/>
        <v>0</v>
      </c>
      <c r="E306" s="1684">
        <v>0</v>
      </c>
      <c r="F306" s="1684">
        <v>0</v>
      </c>
    </row>
    <row r="307" spans="1:6">
      <c r="A307" s="1698"/>
      <c r="B307" s="1730">
        <v>43405</v>
      </c>
      <c r="C307" s="1716"/>
      <c r="D307" s="1684">
        <f t="shared" si="21"/>
        <v>0</v>
      </c>
      <c r="E307" s="1684">
        <v>0</v>
      </c>
      <c r="F307" s="1684">
        <v>0</v>
      </c>
    </row>
    <row r="308" spans="1:6">
      <c r="A308" s="1698"/>
      <c r="B308" s="1730">
        <v>43435</v>
      </c>
      <c r="C308" s="1716"/>
      <c r="D308" s="1684">
        <f t="shared" si="21"/>
        <v>0</v>
      </c>
      <c r="E308" s="1684">
        <v>0</v>
      </c>
      <c r="F308" s="1684">
        <v>0</v>
      </c>
    </row>
    <row r="309" spans="1:6">
      <c r="A309" s="1698"/>
      <c r="B309" s="1730">
        <v>43466</v>
      </c>
      <c r="C309" s="1716"/>
      <c r="D309" s="1684">
        <f t="shared" si="21"/>
        <v>0</v>
      </c>
      <c r="E309" s="1684">
        <v>0</v>
      </c>
      <c r="F309" s="1684">
        <v>0</v>
      </c>
    </row>
    <row r="310" spans="1:6">
      <c r="A310" s="1698"/>
      <c r="B310" s="1730">
        <v>43497</v>
      </c>
      <c r="C310" s="1716"/>
      <c r="D310" s="1684">
        <f t="shared" si="21"/>
        <v>0</v>
      </c>
      <c r="E310" s="1684">
        <v>0</v>
      </c>
      <c r="F310" s="1684">
        <v>0</v>
      </c>
    </row>
    <row r="311" spans="1:6">
      <c r="A311" s="1698"/>
      <c r="B311" s="1730">
        <v>43525</v>
      </c>
      <c r="C311" s="1716"/>
      <c r="D311" s="1684">
        <f t="shared" si="21"/>
        <v>0</v>
      </c>
      <c r="E311" s="1684">
        <v>0</v>
      </c>
      <c r="F311" s="1684">
        <v>0</v>
      </c>
    </row>
    <row r="312" spans="1:6" s="1694" customFormat="1">
      <c r="A312" s="1698"/>
      <c r="B312" s="1729" t="s">
        <v>817</v>
      </c>
      <c r="C312" s="1698"/>
      <c r="D312" s="1688">
        <f>SUM(D300:D311)</f>
        <v>0</v>
      </c>
      <c r="E312" s="1688">
        <f>SUM(E300:E311)</f>
        <v>0</v>
      </c>
      <c r="F312" s="1688">
        <f>SUM(F300:F311)</f>
        <v>0</v>
      </c>
    </row>
    <row r="313" spans="1:6" s="1694" customFormat="1">
      <c r="A313" s="1698">
        <f>+A299+1</f>
        <v>23</v>
      </c>
      <c r="B313" s="1731" t="s">
        <v>1093</v>
      </c>
      <c r="C313" s="1698">
        <v>220</v>
      </c>
      <c r="D313" s="1688"/>
      <c r="E313" s="1688"/>
      <c r="F313" s="1688"/>
    </row>
    <row r="314" spans="1:6">
      <c r="A314" s="1698"/>
      <c r="B314" s="1730">
        <v>43191</v>
      </c>
      <c r="C314" s="1716"/>
      <c r="D314" s="1684">
        <f t="shared" ref="D314:D325" si="22">+F314-E314</f>
        <v>3032894</v>
      </c>
      <c r="E314" s="1684">
        <f t="shared" ref="E314:E320" si="23">+ROUND(F314/4,0)</f>
        <v>1010965</v>
      </c>
      <c r="F314" s="1684">
        <v>4043859</v>
      </c>
    </row>
    <row r="315" spans="1:6">
      <c r="A315" s="1698"/>
      <c r="B315" s="1730">
        <v>43221</v>
      </c>
      <c r="C315" s="1716"/>
      <c r="D315" s="1684">
        <f t="shared" si="22"/>
        <v>4081173</v>
      </c>
      <c r="E315" s="1684">
        <f t="shared" si="23"/>
        <v>1360391</v>
      </c>
      <c r="F315" s="1684">
        <v>5441564</v>
      </c>
    </row>
    <row r="316" spans="1:6">
      <c r="A316" s="1698"/>
      <c r="B316" s="1730">
        <v>43252</v>
      </c>
      <c r="C316" s="1716"/>
      <c r="D316" s="1684">
        <f t="shared" si="22"/>
        <v>3930159</v>
      </c>
      <c r="E316" s="1684">
        <f t="shared" si="23"/>
        <v>1310053</v>
      </c>
      <c r="F316" s="1684">
        <v>5240212</v>
      </c>
    </row>
    <row r="317" spans="1:6">
      <c r="A317" s="1698"/>
      <c r="B317" s="1730">
        <v>43282</v>
      </c>
      <c r="C317" s="1716"/>
      <c r="D317" s="1684">
        <f t="shared" si="22"/>
        <v>2771401</v>
      </c>
      <c r="E317" s="1684">
        <f t="shared" si="23"/>
        <v>923800</v>
      </c>
      <c r="F317" s="1684">
        <v>3695201</v>
      </c>
    </row>
    <row r="318" spans="1:6">
      <c r="A318" s="1698"/>
      <c r="B318" s="1730">
        <v>43313</v>
      </c>
      <c r="C318" s="1716"/>
      <c r="D318" s="1684">
        <f t="shared" si="22"/>
        <v>4329028</v>
      </c>
      <c r="E318" s="1684">
        <f t="shared" si="23"/>
        <v>1443010</v>
      </c>
      <c r="F318" s="1684">
        <v>5772038</v>
      </c>
    </row>
    <row r="319" spans="1:6">
      <c r="A319" s="1698"/>
      <c r="B319" s="1730">
        <v>43344</v>
      </c>
      <c r="C319" s="1716"/>
      <c r="D319" s="1684">
        <f t="shared" si="22"/>
        <v>4330432</v>
      </c>
      <c r="E319" s="1684">
        <f t="shared" si="23"/>
        <v>1443478</v>
      </c>
      <c r="F319" s="1684">
        <v>5773910</v>
      </c>
    </row>
    <row r="320" spans="1:6">
      <c r="A320" s="1698"/>
      <c r="B320" s="1730">
        <v>43374</v>
      </c>
      <c r="C320" s="1716"/>
      <c r="D320" s="1684">
        <f t="shared" si="22"/>
        <v>3541371</v>
      </c>
      <c r="E320" s="1684">
        <f t="shared" si="23"/>
        <v>1180457</v>
      </c>
      <c r="F320" s="1684">
        <v>4721828</v>
      </c>
    </row>
    <row r="321" spans="1:6">
      <c r="A321" s="1698"/>
      <c r="B321" s="1730">
        <v>43405</v>
      </c>
      <c r="C321" s="1716"/>
      <c r="D321" s="1684">
        <f t="shared" si="22"/>
        <v>3859019</v>
      </c>
      <c r="E321" s="1684">
        <v>1542912</v>
      </c>
      <c r="F321" s="1684">
        <v>5401931</v>
      </c>
    </row>
    <row r="322" spans="1:6">
      <c r="A322" s="1698"/>
      <c r="B322" s="1730">
        <v>43435</v>
      </c>
      <c r="C322" s="1716"/>
      <c r="D322" s="1684">
        <f t="shared" si="22"/>
        <v>2958786</v>
      </c>
      <c r="E322" s="1684">
        <v>1199512</v>
      </c>
      <c r="F322" s="1684">
        <v>4158298</v>
      </c>
    </row>
    <row r="323" spans="1:6">
      <c r="A323" s="1698"/>
      <c r="B323" s="1730">
        <v>43466</v>
      </c>
      <c r="C323" s="1716"/>
      <c r="D323" s="1684">
        <f t="shared" si="22"/>
        <v>2351042</v>
      </c>
      <c r="E323" s="1684">
        <v>859149</v>
      </c>
      <c r="F323" s="1684">
        <v>3210191</v>
      </c>
    </row>
    <row r="324" spans="1:6">
      <c r="A324" s="1698"/>
      <c r="B324" s="1730">
        <v>43497</v>
      </c>
      <c r="C324" s="1716"/>
      <c r="D324" s="1684">
        <f t="shared" si="22"/>
        <v>624025</v>
      </c>
      <c r="E324" s="1684">
        <v>416517</v>
      </c>
      <c r="F324" s="1684">
        <v>1040542</v>
      </c>
    </row>
    <row r="325" spans="1:6">
      <c r="A325" s="1698"/>
      <c r="B325" s="1730">
        <v>43525</v>
      </c>
      <c r="C325" s="1716"/>
      <c r="D325" s="1684">
        <f t="shared" si="22"/>
        <v>1802385</v>
      </c>
      <c r="E325" s="1684">
        <v>678307</v>
      </c>
      <c r="F325" s="1684">
        <v>2480692</v>
      </c>
    </row>
    <row r="326" spans="1:6" s="1694" customFormat="1">
      <c r="A326" s="1698"/>
      <c r="B326" s="1729" t="s">
        <v>817</v>
      </c>
      <c r="C326" s="1698"/>
      <c r="D326" s="1688">
        <f>SUM(D314:D325)</f>
        <v>37611715</v>
      </c>
      <c r="E326" s="1688">
        <f>SUM(E314:E325)</f>
        <v>13368551</v>
      </c>
      <c r="F326" s="1688">
        <f>SUM(F314:F325)</f>
        <v>50980266</v>
      </c>
    </row>
    <row r="327" spans="1:6" s="1694" customFormat="1">
      <c r="A327" s="1698">
        <f>+A313+1</f>
        <v>24</v>
      </c>
      <c r="B327" s="1731" t="s">
        <v>677</v>
      </c>
      <c r="C327" s="1698">
        <v>33</v>
      </c>
      <c r="D327" s="1688"/>
      <c r="E327" s="1688"/>
      <c r="F327" s="1688"/>
    </row>
    <row r="328" spans="1:6">
      <c r="A328" s="1698"/>
      <c r="B328" s="1730">
        <v>43191</v>
      </c>
      <c r="C328" s="1716"/>
      <c r="D328" s="1684">
        <f t="shared" ref="D328:D339" si="24">+F328-E328</f>
        <v>0</v>
      </c>
      <c r="E328" s="1684">
        <v>0</v>
      </c>
      <c r="F328" s="1684">
        <v>0</v>
      </c>
    </row>
    <row r="329" spans="1:6">
      <c r="A329" s="1698"/>
      <c r="B329" s="1730">
        <v>43221</v>
      </c>
      <c r="C329" s="1716"/>
      <c r="D329" s="1684">
        <f t="shared" si="24"/>
        <v>0</v>
      </c>
      <c r="E329" s="1684">
        <v>0</v>
      </c>
      <c r="F329" s="1684">
        <v>0</v>
      </c>
    </row>
    <row r="330" spans="1:6">
      <c r="A330" s="1698"/>
      <c r="B330" s="1730">
        <v>43252</v>
      </c>
      <c r="C330" s="1716"/>
      <c r="D330" s="1684">
        <f t="shared" si="24"/>
        <v>240</v>
      </c>
      <c r="E330" s="1684">
        <v>0</v>
      </c>
      <c r="F330" s="1684">
        <v>240</v>
      </c>
    </row>
    <row r="331" spans="1:6">
      <c r="A331" s="1698"/>
      <c r="B331" s="1730">
        <v>43282</v>
      </c>
      <c r="C331" s="1716"/>
      <c r="D331" s="1684">
        <f t="shared" si="24"/>
        <v>0</v>
      </c>
      <c r="E331" s="1684">
        <v>0</v>
      </c>
      <c r="F331" s="1684">
        <v>0</v>
      </c>
    </row>
    <row r="332" spans="1:6">
      <c r="A332" s="1698"/>
      <c r="B332" s="1730">
        <v>43313</v>
      </c>
      <c r="C332" s="1716"/>
      <c r="D332" s="1684">
        <f t="shared" si="24"/>
        <v>5290</v>
      </c>
      <c r="E332" s="1684">
        <v>0</v>
      </c>
      <c r="F332" s="1684">
        <v>5290</v>
      </c>
    </row>
    <row r="333" spans="1:6">
      <c r="A333" s="1698"/>
      <c r="B333" s="1730">
        <v>43344</v>
      </c>
      <c r="C333" s="1716"/>
      <c r="D333" s="1684">
        <f t="shared" si="24"/>
        <v>101330</v>
      </c>
      <c r="E333" s="1684">
        <v>0</v>
      </c>
      <c r="F333" s="1684">
        <v>101330</v>
      </c>
    </row>
    <row r="334" spans="1:6">
      <c r="A334" s="1698"/>
      <c r="B334" s="1730">
        <v>43374</v>
      </c>
      <c r="C334" s="1716"/>
      <c r="D334" s="1684">
        <f t="shared" si="24"/>
        <v>108620</v>
      </c>
      <c r="E334" s="1684">
        <v>0</v>
      </c>
      <c r="F334" s="1684">
        <v>108620</v>
      </c>
    </row>
    <row r="335" spans="1:6">
      <c r="A335" s="1698"/>
      <c r="B335" s="1730">
        <v>43405</v>
      </c>
      <c r="C335" s="1716"/>
      <c r="D335" s="1684">
        <f t="shared" si="24"/>
        <v>1930</v>
      </c>
      <c r="E335" s="1684">
        <v>0</v>
      </c>
      <c r="F335" s="1684">
        <v>1930</v>
      </c>
    </row>
    <row r="336" spans="1:6">
      <c r="A336" s="1698"/>
      <c r="B336" s="1730">
        <v>43435</v>
      </c>
      <c r="C336" s="1716"/>
      <c r="D336" s="1684">
        <f t="shared" si="24"/>
        <v>2140</v>
      </c>
      <c r="E336" s="1684">
        <v>0</v>
      </c>
      <c r="F336" s="1684">
        <v>2140</v>
      </c>
    </row>
    <row r="337" spans="1:6">
      <c r="A337" s="1698"/>
      <c r="B337" s="1730">
        <v>43466</v>
      </c>
      <c r="C337" s="1716"/>
      <c r="D337" s="1684">
        <f t="shared" si="24"/>
        <v>2130</v>
      </c>
      <c r="E337" s="1684">
        <v>0</v>
      </c>
      <c r="F337" s="1684">
        <v>2130</v>
      </c>
    </row>
    <row r="338" spans="1:6">
      <c r="A338" s="1698"/>
      <c r="B338" s="1730">
        <v>43497</v>
      </c>
      <c r="C338" s="1716"/>
      <c r="D338" s="1684">
        <f t="shared" si="24"/>
        <v>2000</v>
      </c>
      <c r="E338" s="1684">
        <v>0</v>
      </c>
      <c r="F338" s="1684">
        <v>2000</v>
      </c>
    </row>
    <row r="339" spans="1:6">
      <c r="A339" s="1698"/>
      <c r="B339" s="1730">
        <v>43525</v>
      </c>
      <c r="C339" s="1716"/>
      <c r="D339" s="1684">
        <f t="shared" si="24"/>
        <v>6240</v>
      </c>
      <c r="E339" s="1684">
        <v>0</v>
      </c>
      <c r="F339" s="1684">
        <v>6240</v>
      </c>
    </row>
    <row r="340" spans="1:6" s="1694" customFormat="1">
      <c r="A340" s="1698"/>
      <c r="B340" s="1729" t="s">
        <v>817</v>
      </c>
      <c r="C340" s="1698"/>
      <c r="D340" s="1688">
        <f>SUM(D328:D339)</f>
        <v>229920</v>
      </c>
      <c r="E340" s="1688">
        <f>SUM(E328:E339)</f>
        <v>0</v>
      </c>
      <c r="F340" s="1688">
        <f>SUM(F328:F339)</f>
        <v>229920</v>
      </c>
    </row>
    <row r="341" spans="1:6" s="1694" customFormat="1">
      <c r="A341" s="1698">
        <f>+A327+1</f>
        <v>25</v>
      </c>
      <c r="B341" s="1731" t="s">
        <v>1168</v>
      </c>
      <c r="C341" s="1698">
        <v>132</v>
      </c>
      <c r="D341" s="1688"/>
      <c r="E341" s="1688"/>
      <c r="F341" s="1688"/>
    </row>
    <row r="342" spans="1:6">
      <c r="A342" s="1698"/>
      <c r="B342" s="1730">
        <v>43191</v>
      </c>
      <c r="C342" s="1716"/>
      <c r="D342" s="1684">
        <f t="shared" ref="D342:D353" si="25">+F342-E342</f>
        <v>3302280</v>
      </c>
      <c r="E342" s="1684">
        <v>1133760</v>
      </c>
      <c r="F342" s="1684">
        <v>4436040</v>
      </c>
    </row>
    <row r="343" spans="1:6">
      <c r="A343" s="1698"/>
      <c r="B343" s="1730">
        <v>43221</v>
      </c>
      <c r="C343" s="1716"/>
      <c r="D343" s="1684">
        <f t="shared" si="25"/>
        <v>3357000</v>
      </c>
      <c r="E343" s="1684">
        <v>1155000</v>
      </c>
      <c r="F343" s="1684">
        <v>4512000</v>
      </c>
    </row>
    <row r="344" spans="1:6">
      <c r="A344" s="1698"/>
      <c r="B344" s="1730">
        <v>43252</v>
      </c>
      <c r="C344" s="1716"/>
      <c r="D344" s="1684">
        <f t="shared" si="25"/>
        <v>1993440</v>
      </c>
      <c r="E344" s="1684">
        <v>689400</v>
      </c>
      <c r="F344" s="1684">
        <v>2682840</v>
      </c>
    </row>
    <row r="345" spans="1:6">
      <c r="A345" s="1698"/>
      <c r="B345" s="1730">
        <v>43282</v>
      </c>
      <c r="C345" s="1716"/>
      <c r="D345" s="1684">
        <f t="shared" si="25"/>
        <v>2813160</v>
      </c>
      <c r="E345" s="1684">
        <v>976560</v>
      </c>
      <c r="F345" s="1684">
        <v>3789720</v>
      </c>
    </row>
    <row r="346" spans="1:6">
      <c r="A346" s="1698"/>
      <c r="B346" s="1730">
        <v>43313</v>
      </c>
      <c r="C346" s="1716"/>
      <c r="D346" s="1684">
        <f t="shared" si="25"/>
        <v>2696160</v>
      </c>
      <c r="E346" s="1684">
        <v>921240</v>
      </c>
      <c r="F346" s="1684">
        <v>3617400</v>
      </c>
    </row>
    <row r="347" spans="1:6">
      <c r="A347" s="1698"/>
      <c r="B347" s="1730">
        <v>43344</v>
      </c>
      <c r="C347" s="1716"/>
      <c r="D347" s="1684">
        <f t="shared" si="25"/>
        <v>3630480</v>
      </c>
      <c r="E347" s="1684">
        <v>1222800</v>
      </c>
      <c r="F347" s="1684">
        <v>4853280</v>
      </c>
    </row>
    <row r="348" spans="1:6">
      <c r="A348" s="1698"/>
      <c r="B348" s="1730">
        <v>43374</v>
      </c>
      <c r="C348" s="1716"/>
      <c r="D348" s="1684">
        <f t="shared" si="25"/>
        <v>3632880</v>
      </c>
      <c r="E348" s="1684">
        <v>1261440</v>
      </c>
      <c r="F348" s="1684">
        <v>4894320</v>
      </c>
    </row>
    <row r="349" spans="1:6">
      <c r="A349" s="1698"/>
      <c r="B349" s="1730">
        <v>43405</v>
      </c>
      <c r="C349" s="1716"/>
      <c r="D349" s="1684">
        <f t="shared" si="25"/>
        <v>2986800</v>
      </c>
      <c r="E349" s="1684">
        <v>1005840</v>
      </c>
      <c r="F349" s="1684">
        <v>3992640</v>
      </c>
    </row>
    <row r="350" spans="1:6">
      <c r="A350" s="1698"/>
      <c r="B350" s="1730">
        <v>43435</v>
      </c>
      <c r="C350" s="1716"/>
      <c r="D350" s="1684">
        <f t="shared" si="25"/>
        <v>314640</v>
      </c>
      <c r="E350" s="1684">
        <v>117960</v>
      </c>
      <c r="F350" s="1684">
        <v>432600</v>
      </c>
    </row>
    <row r="351" spans="1:6">
      <c r="A351" s="1698"/>
      <c r="B351" s="1730">
        <v>43466</v>
      </c>
      <c r="C351" s="1716"/>
      <c r="D351" s="1684">
        <f t="shared" si="25"/>
        <v>3546240</v>
      </c>
      <c r="E351" s="1684">
        <v>1208760</v>
      </c>
      <c r="F351" s="1684">
        <v>4755000</v>
      </c>
    </row>
    <row r="352" spans="1:6">
      <c r="A352" s="1698"/>
      <c r="B352" s="1730">
        <v>43497</v>
      </c>
      <c r="C352" s="1716"/>
      <c r="D352" s="1684">
        <f t="shared" si="25"/>
        <v>3344040</v>
      </c>
      <c r="E352" s="1684">
        <v>1138200</v>
      </c>
      <c r="F352" s="1684">
        <v>4482240</v>
      </c>
    </row>
    <row r="353" spans="1:6">
      <c r="A353" s="1698"/>
      <c r="B353" s="1730">
        <v>43525</v>
      </c>
      <c r="C353" s="1716"/>
      <c r="D353" s="1684">
        <f t="shared" si="25"/>
        <v>1920480</v>
      </c>
      <c r="E353" s="1684">
        <v>647040</v>
      </c>
      <c r="F353" s="1684">
        <v>2567520</v>
      </c>
    </row>
    <row r="354" spans="1:6" s="1694" customFormat="1">
      <c r="A354" s="1698"/>
      <c r="B354" s="1729" t="s">
        <v>817</v>
      </c>
      <c r="C354" s="1698"/>
      <c r="D354" s="1688">
        <f>SUM(D342:D353)</f>
        <v>33537600</v>
      </c>
      <c r="E354" s="1688">
        <f>SUM(E342:E353)</f>
        <v>11478000</v>
      </c>
      <c r="F354" s="1688">
        <f>SUM(F342:F353)</f>
        <v>45015600</v>
      </c>
    </row>
    <row r="355" spans="1:6" s="1694" customFormat="1">
      <c r="A355" s="1698">
        <f>+A341+1</f>
        <v>26</v>
      </c>
      <c r="B355" s="1731" t="s">
        <v>2930</v>
      </c>
      <c r="C355" s="1698">
        <v>33</v>
      </c>
      <c r="D355" s="1688"/>
      <c r="E355" s="1688"/>
      <c r="F355" s="1688"/>
    </row>
    <row r="356" spans="1:6">
      <c r="A356" s="1698"/>
      <c r="B356" s="1730">
        <v>43191</v>
      </c>
      <c r="C356" s="1716"/>
      <c r="D356" s="1684">
        <f t="shared" ref="D356:D367" si="26">+F356-E356</f>
        <v>2700</v>
      </c>
      <c r="E356" s="1684">
        <v>1320</v>
      </c>
      <c r="F356" s="1684">
        <v>4020</v>
      </c>
    </row>
    <row r="357" spans="1:6">
      <c r="A357" s="1698"/>
      <c r="B357" s="1730">
        <v>43221</v>
      </c>
      <c r="C357" s="1716"/>
      <c r="D357" s="1684">
        <f t="shared" si="26"/>
        <v>180</v>
      </c>
      <c r="E357" s="1684">
        <v>60</v>
      </c>
      <c r="F357" s="1684">
        <v>240</v>
      </c>
    </row>
    <row r="358" spans="1:6">
      <c r="A358" s="1698"/>
      <c r="B358" s="1730">
        <v>43252</v>
      </c>
      <c r="C358" s="1716"/>
      <c r="D358" s="1684">
        <f t="shared" si="26"/>
        <v>0</v>
      </c>
      <c r="E358" s="1684">
        <v>0</v>
      </c>
      <c r="F358" s="1684">
        <v>0</v>
      </c>
    </row>
    <row r="359" spans="1:6">
      <c r="A359" s="1698"/>
      <c r="B359" s="1730">
        <v>43282</v>
      </c>
      <c r="C359" s="1716"/>
      <c r="D359" s="1684">
        <f t="shared" si="26"/>
        <v>0</v>
      </c>
      <c r="E359" s="1684">
        <v>0</v>
      </c>
      <c r="F359" s="1684">
        <v>0</v>
      </c>
    </row>
    <row r="360" spans="1:6">
      <c r="A360" s="1698"/>
      <c r="B360" s="1730">
        <v>43313</v>
      </c>
      <c r="C360" s="1716"/>
      <c r="D360" s="1684">
        <f t="shared" si="26"/>
        <v>0</v>
      </c>
      <c r="E360" s="1684">
        <v>0</v>
      </c>
      <c r="F360" s="1684">
        <v>0</v>
      </c>
    </row>
    <row r="361" spans="1:6">
      <c r="A361" s="1698"/>
      <c r="B361" s="1730">
        <v>43344</v>
      </c>
      <c r="C361" s="1716"/>
      <c r="D361" s="1684">
        <f t="shared" si="26"/>
        <v>0</v>
      </c>
      <c r="E361" s="1684">
        <v>0</v>
      </c>
      <c r="F361" s="1684">
        <v>0</v>
      </c>
    </row>
    <row r="362" spans="1:6">
      <c r="A362" s="1698"/>
      <c r="B362" s="1730">
        <v>43374</v>
      </c>
      <c r="C362" s="1716"/>
      <c r="D362" s="1684">
        <f t="shared" si="26"/>
        <v>0</v>
      </c>
      <c r="E362" s="1684">
        <v>0</v>
      </c>
      <c r="F362" s="1684">
        <v>0</v>
      </c>
    </row>
    <row r="363" spans="1:6">
      <c r="A363" s="1698"/>
      <c r="B363" s="1730">
        <v>43405</v>
      </c>
      <c r="C363" s="1716"/>
      <c r="D363" s="1684">
        <f t="shared" si="26"/>
        <v>0</v>
      </c>
      <c r="E363" s="1684">
        <v>0</v>
      </c>
      <c r="F363" s="1684">
        <v>0</v>
      </c>
    </row>
    <row r="364" spans="1:6">
      <c r="A364" s="1698"/>
      <c r="B364" s="1730">
        <v>43435</v>
      </c>
      <c r="C364" s="1716"/>
      <c r="D364" s="1684">
        <f t="shared" si="26"/>
        <v>0</v>
      </c>
      <c r="E364" s="1684">
        <v>0</v>
      </c>
      <c r="F364" s="1684">
        <v>0</v>
      </c>
    </row>
    <row r="365" spans="1:6">
      <c r="A365" s="1698"/>
      <c r="B365" s="1730">
        <v>43466</v>
      </c>
      <c r="C365" s="1716"/>
      <c r="D365" s="1684">
        <f t="shared" si="26"/>
        <v>0</v>
      </c>
      <c r="E365" s="1684">
        <v>0</v>
      </c>
      <c r="F365" s="1684">
        <v>0</v>
      </c>
    </row>
    <row r="366" spans="1:6">
      <c r="A366" s="1698"/>
      <c r="B366" s="1730">
        <v>43497</v>
      </c>
      <c r="C366" s="1716"/>
      <c r="D366" s="1684">
        <f t="shared" si="26"/>
        <v>0</v>
      </c>
      <c r="E366" s="1684">
        <v>0</v>
      </c>
      <c r="F366" s="1684">
        <v>0</v>
      </c>
    </row>
    <row r="367" spans="1:6">
      <c r="A367" s="1698"/>
      <c r="B367" s="1730">
        <v>43525</v>
      </c>
      <c r="C367" s="1716"/>
      <c r="D367" s="1684">
        <f t="shared" si="26"/>
        <v>0</v>
      </c>
      <c r="E367" s="1684">
        <v>0</v>
      </c>
      <c r="F367" s="1684">
        <v>0</v>
      </c>
    </row>
    <row r="368" spans="1:6" s="1694" customFormat="1">
      <c r="A368" s="1698"/>
      <c r="B368" s="1729" t="s">
        <v>817</v>
      </c>
      <c r="C368" s="1698"/>
      <c r="D368" s="1688">
        <f>SUM(D356:D367)</f>
        <v>2880</v>
      </c>
      <c r="E368" s="1688">
        <f>SUM(E356:E367)</f>
        <v>1380</v>
      </c>
      <c r="F368" s="1688">
        <f>SUM(F356:F367)</f>
        <v>4260</v>
      </c>
    </row>
    <row r="369" spans="1:6" s="1694" customFormat="1">
      <c r="A369" s="1698">
        <f>+A355+1</f>
        <v>27</v>
      </c>
      <c r="B369" s="1731" t="s">
        <v>1343</v>
      </c>
      <c r="C369" s="1698">
        <v>33</v>
      </c>
      <c r="D369" s="1688"/>
      <c r="E369" s="1688"/>
      <c r="F369" s="1688"/>
    </row>
    <row r="370" spans="1:6">
      <c r="A370" s="1698"/>
      <c r="B370" s="1730">
        <v>43191</v>
      </c>
      <c r="C370" s="1716"/>
      <c r="D370" s="1684">
        <f t="shared" ref="D370:D381" si="27">+F370-E370</f>
        <v>14280</v>
      </c>
      <c r="E370" s="1684">
        <v>5610</v>
      </c>
      <c r="F370" s="1684">
        <v>19890</v>
      </c>
    </row>
    <row r="371" spans="1:6">
      <c r="A371" s="1698"/>
      <c r="B371" s="1730">
        <v>43221</v>
      </c>
      <c r="C371" s="1716"/>
      <c r="D371" s="1684">
        <f t="shared" si="27"/>
        <v>16095</v>
      </c>
      <c r="E371" s="1684">
        <v>5670</v>
      </c>
      <c r="F371" s="1684">
        <v>21765</v>
      </c>
    </row>
    <row r="372" spans="1:6">
      <c r="A372" s="1698"/>
      <c r="B372" s="1730">
        <v>43252</v>
      </c>
      <c r="C372" s="1716"/>
      <c r="D372" s="1684">
        <f t="shared" si="27"/>
        <v>13995</v>
      </c>
      <c r="E372" s="1684">
        <v>6285</v>
      </c>
      <c r="F372" s="1684">
        <v>20280</v>
      </c>
    </row>
    <row r="373" spans="1:6">
      <c r="A373" s="1698"/>
      <c r="B373" s="1730">
        <v>43282</v>
      </c>
      <c r="C373" s="1716"/>
      <c r="D373" s="1684">
        <f t="shared" si="27"/>
        <v>15960</v>
      </c>
      <c r="E373" s="1684">
        <v>5775</v>
      </c>
      <c r="F373" s="1684">
        <v>21735</v>
      </c>
    </row>
    <row r="374" spans="1:6">
      <c r="A374" s="1698"/>
      <c r="B374" s="1730">
        <v>43313</v>
      </c>
      <c r="C374" s="1716"/>
      <c r="D374" s="1684">
        <f t="shared" si="27"/>
        <v>12015</v>
      </c>
      <c r="E374" s="1684">
        <v>5355</v>
      </c>
      <c r="F374" s="1684">
        <v>17370</v>
      </c>
    </row>
    <row r="375" spans="1:6">
      <c r="A375" s="1698"/>
      <c r="B375" s="1730">
        <v>43344</v>
      </c>
      <c r="C375" s="1716"/>
      <c r="D375" s="1684">
        <f t="shared" si="27"/>
        <v>10965</v>
      </c>
      <c r="E375" s="1684">
        <v>4605</v>
      </c>
      <c r="F375" s="1684">
        <v>15570</v>
      </c>
    </row>
    <row r="376" spans="1:6">
      <c r="A376" s="1698"/>
      <c r="B376" s="1730">
        <v>43374</v>
      </c>
      <c r="C376" s="1716"/>
      <c r="D376" s="1684">
        <f t="shared" si="27"/>
        <v>10320</v>
      </c>
      <c r="E376" s="1684">
        <v>4725</v>
      </c>
      <c r="F376" s="1684">
        <v>15045</v>
      </c>
    </row>
    <row r="377" spans="1:6">
      <c r="A377" s="1698"/>
      <c r="B377" s="1730">
        <v>43405</v>
      </c>
      <c r="C377" s="1716"/>
      <c r="D377" s="1684">
        <f t="shared" si="27"/>
        <v>12495</v>
      </c>
      <c r="E377" s="1684">
        <v>3150</v>
      </c>
      <c r="F377" s="1684">
        <v>15645</v>
      </c>
    </row>
    <row r="378" spans="1:6">
      <c r="A378" s="1698"/>
      <c r="B378" s="1730">
        <v>43435</v>
      </c>
      <c r="C378" s="1716"/>
      <c r="D378" s="1684">
        <f t="shared" si="27"/>
        <v>6450</v>
      </c>
      <c r="E378" s="1684">
        <v>4140</v>
      </c>
      <c r="F378" s="1684">
        <v>10590</v>
      </c>
    </row>
    <row r="379" spans="1:6">
      <c r="A379" s="1698"/>
      <c r="B379" s="1730">
        <v>43466</v>
      </c>
      <c r="C379" s="1716"/>
      <c r="D379" s="1684">
        <f t="shared" si="27"/>
        <v>0</v>
      </c>
      <c r="E379" s="1684">
        <v>0</v>
      </c>
      <c r="F379" s="1684">
        <v>0</v>
      </c>
    </row>
    <row r="380" spans="1:6">
      <c r="A380" s="1698"/>
      <c r="B380" s="1730">
        <v>43497</v>
      </c>
      <c r="C380" s="1716"/>
      <c r="D380" s="1684">
        <f t="shared" si="27"/>
        <v>0</v>
      </c>
      <c r="E380" s="1684">
        <v>0</v>
      </c>
      <c r="F380" s="1684">
        <v>0</v>
      </c>
    </row>
    <row r="381" spans="1:6">
      <c r="A381" s="1698"/>
      <c r="B381" s="1730">
        <v>43525</v>
      </c>
      <c r="C381" s="1716"/>
      <c r="D381" s="1684">
        <f t="shared" si="27"/>
        <v>0</v>
      </c>
      <c r="E381" s="1684">
        <v>0</v>
      </c>
      <c r="F381" s="1684">
        <v>0</v>
      </c>
    </row>
    <row r="382" spans="1:6" s="1694" customFormat="1">
      <c r="A382" s="1698"/>
      <c r="B382" s="1729" t="s">
        <v>817</v>
      </c>
      <c r="C382" s="1698"/>
      <c r="D382" s="1688">
        <f>SUM(D370:D381)</f>
        <v>112575</v>
      </c>
      <c r="E382" s="1688">
        <f>SUM(E370:E381)</f>
        <v>45315</v>
      </c>
      <c r="F382" s="1688">
        <f>SUM(F370:F381)</f>
        <v>157890</v>
      </c>
    </row>
    <row r="383" spans="1:6" s="1694" customFormat="1">
      <c r="A383" s="1698">
        <f>+A369+1</f>
        <v>28</v>
      </c>
      <c r="B383" s="1731" t="s">
        <v>1764</v>
      </c>
      <c r="C383" s="1698">
        <v>33</v>
      </c>
      <c r="D383" s="1688"/>
      <c r="E383" s="1688"/>
      <c r="F383" s="1688"/>
    </row>
    <row r="384" spans="1:6">
      <c r="A384" s="1698"/>
      <c r="B384" s="1730">
        <v>43191</v>
      </c>
      <c r="C384" s="1716"/>
      <c r="D384" s="1684">
        <f t="shared" ref="D384:D395" si="28">+F384-E384</f>
        <v>1811700</v>
      </c>
      <c r="E384" s="1684">
        <v>615540</v>
      </c>
      <c r="F384" s="1684">
        <v>2427240</v>
      </c>
    </row>
    <row r="385" spans="1:6">
      <c r="A385" s="1698"/>
      <c r="B385" s="1730">
        <v>43221</v>
      </c>
      <c r="C385" s="1716"/>
      <c r="D385" s="1684">
        <f t="shared" si="28"/>
        <v>1538880</v>
      </c>
      <c r="E385" s="1684">
        <v>548640</v>
      </c>
      <c r="F385" s="1684">
        <v>2087520</v>
      </c>
    </row>
    <row r="386" spans="1:6">
      <c r="A386" s="1698"/>
      <c r="B386" s="1730">
        <v>43252</v>
      </c>
      <c r="C386" s="1716"/>
      <c r="D386" s="1684">
        <f t="shared" si="28"/>
        <v>145440</v>
      </c>
      <c r="E386" s="1684">
        <v>47760</v>
      </c>
      <c r="F386" s="1684">
        <v>193200</v>
      </c>
    </row>
    <row r="387" spans="1:6">
      <c r="A387" s="1698"/>
      <c r="B387" s="1730">
        <v>43282</v>
      </c>
      <c r="C387" s="1716"/>
      <c r="D387" s="1684">
        <f t="shared" si="28"/>
        <v>234420</v>
      </c>
      <c r="E387" s="1684">
        <v>75300</v>
      </c>
      <c r="F387" s="1684">
        <v>309720</v>
      </c>
    </row>
    <row r="388" spans="1:6">
      <c r="A388" s="1698"/>
      <c r="B388" s="1730">
        <v>43313</v>
      </c>
      <c r="C388" s="1716"/>
      <c r="D388" s="1684">
        <f t="shared" si="28"/>
        <v>1825080</v>
      </c>
      <c r="E388" s="1684">
        <v>617100</v>
      </c>
      <c r="F388" s="1684">
        <v>2442180</v>
      </c>
    </row>
    <row r="389" spans="1:6">
      <c r="A389" s="1698"/>
      <c r="B389" s="1730">
        <v>43344</v>
      </c>
      <c r="C389" s="1716"/>
      <c r="D389" s="1684">
        <f t="shared" si="28"/>
        <v>1756680</v>
      </c>
      <c r="E389" s="1684">
        <v>607380</v>
      </c>
      <c r="F389" s="1684">
        <v>2364060</v>
      </c>
    </row>
    <row r="390" spans="1:6">
      <c r="A390" s="1698"/>
      <c r="B390" s="1730">
        <v>43374</v>
      </c>
      <c r="C390" s="1716"/>
      <c r="D390" s="1684">
        <f t="shared" si="28"/>
        <v>1992840</v>
      </c>
      <c r="E390" s="1684">
        <v>670980</v>
      </c>
      <c r="F390" s="1684">
        <v>2663820</v>
      </c>
    </row>
    <row r="391" spans="1:6">
      <c r="A391" s="1698"/>
      <c r="B391" s="1730">
        <v>43405</v>
      </c>
      <c r="C391" s="1716"/>
      <c r="D391" s="1684">
        <f t="shared" si="28"/>
        <v>1639140</v>
      </c>
      <c r="E391" s="1684">
        <v>566580</v>
      </c>
      <c r="F391" s="1684">
        <v>2205720</v>
      </c>
    </row>
    <row r="392" spans="1:6">
      <c r="A392" s="1698"/>
      <c r="B392" s="1730">
        <v>43435</v>
      </c>
      <c r="C392" s="1716"/>
      <c r="D392" s="1684">
        <f t="shared" si="28"/>
        <v>1910580</v>
      </c>
      <c r="E392" s="1684">
        <v>669240</v>
      </c>
      <c r="F392" s="1684">
        <v>2579820</v>
      </c>
    </row>
    <row r="393" spans="1:6">
      <c r="A393" s="1698"/>
      <c r="B393" s="1730">
        <v>43466</v>
      </c>
      <c r="C393" s="1716"/>
      <c r="D393" s="1684">
        <f t="shared" si="28"/>
        <v>2142960</v>
      </c>
      <c r="E393" s="1684">
        <v>730020</v>
      </c>
      <c r="F393" s="1684">
        <v>2872980</v>
      </c>
    </row>
    <row r="394" spans="1:6">
      <c r="A394" s="1698"/>
      <c r="B394" s="1730">
        <v>43497</v>
      </c>
      <c r="C394" s="1716"/>
      <c r="D394" s="1684">
        <f t="shared" si="28"/>
        <v>1190580</v>
      </c>
      <c r="E394" s="1684">
        <v>451140</v>
      </c>
      <c r="F394" s="1684">
        <v>1641720</v>
      </c>
    </row>
    <row r="395" spans="1:6">
      <c r="A395" s="1698"/>
      <c r="B395" s="1730">
        <v>43525</v>
      </c>
      <c r="C395" s="1716"/>
      <c r="D395" s="1684">
        <f t="shared" si="28"/>
        <v>2041200</v>
      </c>
      <c r="E395" s="1684">
        <v>642000</v>
      </c>
      <c r="F395" s="1684">
        <v>2683200</v>
      </c>
    </row>
    <row r="396" spans="1:6" s="1694" customFormat="1">
      <c r="A396" s="1698"/>
      <c r="B396" s="1729" t="s">
        <v>817</v>
      </c>
      <c r="C396" s="1698"/>
      <c r="D396" s="1688">
        <f>SUM(D384:D395)</f>
        <v>18229500</v>
      </c>
      <c r="E396" s="1688">
        <f>SUM(E384:E395)</f>
        <v>6241680</v>
      </c>
      <c r="F396" s="1688">
        <f>SUM(F384:F395)</f>
        <v>24471180</v>
      </c>
    </row>
    <row r="397" spans="1:6" s="1694" customFormat="1">
      <c r="A397" s="1698">
        <f>+A383+1</f>
        <v>29</v>
      </c>
      <c r="B397" s="1731" t="s">
        <v>2120</v>
      </c>
      <c r="C397" s="1698">
        <v>132</v>
      </c>
      <c r="D397" s="1688"/>
      <c r="E397" s="1688"/>
      <c r="F397" s="1688"/>
    </row>
    <row r="398" spans="1:6">
      <c r="A398" s="1698"/>
      <c r="B398" s="1730">
        <v>43191</v>
      </c>
      <c r="C398" s="1716"/>
      <c r="D398" s="1684">
        <f t="shared" ref="D398:D409" si="29">+F398-E398</f>
        <v>969457</v>
      </c>
      <c r="E398" s="1684">
        <f>+ROUND(F398/4,0)</f>
        <v>323152</v>
      </c>
      <c r="F398" s="1684">
        <v>1292609</v>
      </c>
    </row>
    <row r="399" spans="1:6">
      <c r="A399" s="1698"/>
      <c r="B399" s="1730">
        <v>43221</v>
      </c>
      <c r="C399" s="1716"/>
      <c r="D399" s="1684">
        <f t="shared" si="29"/>
        <v>2516497</v>
      </c>
      <c r="E399" s="1684">
        <f>+ROUND(F399/4,0)</f>
        <v>838832</v>
      </c>
      <c r="F399" s="1684">
        <v>3355329</v>
      </c>
    </row>
    <row r="400" spans="1:6">
      <c r="A400" s="1698"/>
      <c r="B400" s="1730">
        <v>43252</v>
      </c>
      <c r="C400" s="1716"/>
      <c r="D400" s="1684">
        <f t="shared" si="29"/>
        <v>1551822</v>
      </c>
      <c r="E400" s="1684">
        <f>+ROUND(F400/4,0)</f>
        <v>517274</v>
      </c>
      <c r="F400" s="1684">
        <v>2069096</v>
      </c>
    </row>
    <row r="401" spans="1:6">
      <c r="A401" s="1698"/>
      <c r="B401" s="1730">
        <v>43282</v>
      </c>
      <c r="C401" s="1716"/>
      <c r="D401" s="1684">
        <f t="shared" si="29"/>
        <v>4690560</v>
      </c>
      <c r="E401" s="1684">
        <v>372714</v>
      </c>
      <c r="F401" s="1684">
        <v>5063274</v>
      </c>
    </row>
    <row r="402" spans="1:6">
      <c r="A402" s="1698"/>
      <c r="B402" s="1730">
        <v>43313</v>
      </c>
      <c r="C402" s="1716"/>
      <c r="D402" s="1684">
        <f t="shared" si="29"/>
        <v>4652880</v>
      </c>
      <c r="E402" s="1684">
        <v>1097093</v>
      </c>
      <c r="F402" s="1684">
        <v>5749973</v>
      </c>
    </row>
    <row r="403" spans="1:6">
      <c r="A403" s="1698"/>
      <c r="B403" s="1730">
        <v>43344</v>
      </c>
      <c r="C403" s="1716"/>
      <c r="D403" s="1684">
        <f t="shared" si="29"/>
        <v>5009280</v>
      </c>
      <c r="E403" s="1684">
        <v>502454</v>
      </c>
      <c r="F403" s="1684">
        <v>5511734</v>
      </c>
    </row>
    <row r="404" spans="1:6">
      <c r="A404" s="1698"/>
      <c r="B404" s="1730">
        <v>43374</v>
      </c>
      <c r="C404" s="1716"/>
      <c r="D404" s="1684">
        <f t="shared" si="29"/>
        <v>5480400</v>
      </c>
      <c r="E404" s="1684">
        <v>963540</v>
      </c>
      <c r="F404" s="1684">
        <v>6443940</v>
      </c>
    </row>
    <row r="405" spans="1:6">
      <c r="A405" s="1698"/>
      <c r="B405" s="1730">
        <v>43405</v>
      </c>
      <c r="C405" s="1716"/>
      <c r="D405" s="1684">
        <f t="shared" si="29"/>
        <v>4772706</v>
      </c>
      <c r="E405" s="1684">
        <v>1793559</v>
      </c>
      <c r="F405" s="1684">
        <v>6566265</v>
      </c>
    </row>
    <row r="406" spans="1:6">
      <c r="A406" s="1698"/>
      <c r="B406" s="1730">
        <v>43435</v>
      </c>
      <c r="C406" s="1716"/>
      <c r="D406" s="1684">
        <f t="shared" si="29"/>
        <v>5190862</v>
      </c>
      <c r="E406" s="1684">
        <v>1874161</v>
      </c>
      <c r="F406" s="1684">
        <v>7065023</v>
      </c>
    </row>
    <row r="407" spans="1:6">
      <c r="A407" s="1698"/>
      <c r="B407" s="1730">
        <v>43466</v>
      </c>
      <c r="C407" s="1716"/>
      <c r="D407" s="1684">
        <f t="shared" si="29"/>
        <v>1523253</v>
      </c>
      <c r="E407" s="1684">
        <v>484184</v>
      </c>
      <c r="F407" s="1684">
        <v>2007437</v>
      </c>
    </row>
    <row r="408" spans="1:6">
      <c r="A408" s="1698"/>
      <c r="B408" s="1730">
        <v>43497</v>
      </c>
      <c r="C408" s="1716"/>
      <c r="D408" s="1684">
        <f t="shared" si="29"/>
        <v>2010275</v>
      </c>
      <c r="E408" s="1684">
        <v>796014</v>
      </c>
      <c r="F408" s="1684">
        <v>2806289</v>
      </c>
    </row>
    <row r="409" spans="1:6">
      <c r="A409" s="1698"/>
      <c r="B409" s="1730">
        <v>43525</v>
      </c>
      <c r="C409" s="1716"/>
      <c r="D409" s="1684">
        <f t="shared" si="29"/>
        <v>4089534</v>
      </c>
      <c r="E409" s="1684">
        <v>1568904</v>
      </c>
      <c r="F409" s="1684">
        <v>5658438</v>
      </c>
    </row>
    <row r="410" spans="1:6" s="1694" customFormat="1">
      <c r="A410" s="1698"/>
      <c r="B410" s="1729" t="s">
        <v>817</v>
      </c>
      <c r="C410" s="1698"/>
      <c r="D410" s="1688">
        <f>SUM(D398:D409)</f>
        <v>42457526</v>
      </c>
      <c r="E410" s="1688">
        <f>SUM(E398:E409)</f>
        <v>11131881</v>
      </c>
      <c r="F410" s="1688">
        <f>SUM(F398:F409)</f>
        <v>53589407</v>
      </c>
    </row>
    <row r="411" spans="1:6" s="1694" customFormat="1">
      <c r="A411" s="1698">
        <f>+A397+1</f>
        <v>30</v>
      </c>
      <c r="B411" s="1731" t="s">
        <v>2117</v>
      </c>
      <c r="C411" s="1698">
        <v>11</v>
      </c>
      <c r="D411" s="1688"/>
      <c r="E411" s="1688"/>
      <c r="F411" s="1688"/>
    </row>
    <row r="412" spans="1:6">
      <c r="A412" s="1698"/>
      <c r="B412" s="1730">
        <v>43191</v>
      </c>
      <c r="C412" s="1716"/>
      <c r="D412" s="1684">
        <f t="shared" ref="D412:D423" si="30">+F412-E412</f>
        <v>174400</v>
      </c>
      <c r="E412" s="1684">
        <v>120200</v>
      </c>
      <c r="F412" s="1684">
        <v>294600</v>
      </c>
    </row>
    <row r="413" spans="1:6">
      <c r="A413" s="1698"/>
      <c r="B413" s="1730">
        <v>43221</v>
      </c>
      <c r="C413" s="1716"/>
      <c r="D413" s="1684">
        <f t="shared" si="30"/>
        <v>144200</v>
      </c>
      <c r="E413" s="1684">
        <v>89800</v>
      </c>
      <c r="F413" s="1684">
        <v>234000</v>
      </c>
    </row>
    <row r="414" spans="1:6">
      <c r="A414" s="1698"/>
      <c r="B414" s="1730">
        <v>43252</v>
      </c>
      <c r="C414" s="1716"/>
      <c r="D414" s="1684">
        <f t="shared" si="30"/>
        <v>152600</v>
      </c>
      <c r="E414" s="1684">
        <v>102600</v>
      </c>
      <c r="F414" s="1684">
        <v>255200</v>
      </c>
    </row>
    <row r="415" spans="1:6">
      <c r="A415" s="1698"/>
      <c r="B415" s="1730">
        <v>43282</v>
      </c>
      <c r="C415" s="1716"/>
      <c r="D415" s="1684">
        <f t="shared" si="30"/>
        <v>189000</v>
      </c>
      <c r="E415" s="1684">
        <v>108000</v>
      </c>
      <c r="F415" s="1684">
        <v>297000</v>
      </c>
    </row>
    <row r="416" spans="1:6">
      <c r="A416" s="1698"/>
      <c r="B416" s="1730">
        <v>43313</v>
      </c>
      <c r="C416" s="1716"/>
      <c r="D416" s="1684">
        <f t="shared" si="30"/>
        <v>162600</v>
      </c>
      <c r="E416" s="1684">
        <v>90000</v>
      </c>
      <c r="F416" s="1684">
        <v>252600</v>
      </c>
    </row>
    <row r="417" spans="1:6">
      <c r="A417" s="1698"/>
      <c r="B417" s="1730">
        <v>43344</v>
      </c>
      <c r="C417" s="1716"/>
      <c r="D417" s="1684">
        <f t="shared" si="30"/>
        <v>182000</v>
      </c>
      <c r="E417" s="1684">
        <v>114200</v>
      </c>
      <c r="F417" s="1684">
        <v>296200</v>
      </c>
    </row>
    <row r="418" spans="1:6">
      <c r="A418" s="1698"/>
      <c r="B418" s="1730">
        <v>43374</v>
      </c>
      <c r="C418" s="1716"/>
      <c r="D418" s="1684">
        <f t="shared" si="30"/>
        <v>179400</v>
      </c>
      <c r="E418" s="1684">
        <v>107000</v>
      </c>
      <c r="F418" s="1684">
        <v>286400</v>
      </c>
    </row>
    <row r="419" spans="1:6">
      <c r="A419" s="1698"/>
      <c r="B419" s="1730">
        <v>43405</v>
      </c>
      <c r="C419" s="1716"/>
      <c r="D419" s="1684">
        <f t="shared" si="30"/>
        <v>212200</v>
      </c>
      <c r="E419" s="1684">
        <v>136400</v>
      </c>
      <c r="F419" s="1684">
        <v>348600</v>
      </c>
    </row>
    <row r="420" spans="1:6">
      <c r="A420" s="1698"/>
      <c r="B420" s="1730">
        <v>43435</v>
      </c>
      <c r="C420" s="1716"/>
      <c r="D420" s="1684">
        <f t="shared" si="30"/>
        <v>198000</v>
      </c>
      <c r="E420" s="1684">
        <v>129000</v>
      </c>
      <c r="F420" s="1684">
        <v>327000</v>
      </c>
    </row>
    <row r="421" spans="1:6">
      <c r="A421" s="1698"/>
      <c r="B421" s="1730">
        <v>43466</v>
      </c>
      <c r="C421" s="1716"/>
      <c r="D421" s="1684">
        <f t="shared" si="30"/>
        <v>196000</v>
      </c>
      <c r="E421" s="1684">
        <v>120600</v>
      </c>
      <c r="F421" s="1684">
        <v>316600</v>
      </c>
    </row>
    <row r="422" spans="1:6">
      <c r="A422" s="1698"/>
      <c r="B422" s="1730">
        <v>43497</v>
      </c>
      <c r="C422" s="1716"/>
      <c r="D422" s="1684">
        <f t="shared" si="30"/>
        <v>167600</v>
      </c>
      <c r="E422" s="1684">
        <v>92800</v>
      </c>
      <c r="F422" s="1684">
        <v>260400</v>
      </c>
    </row>
    <row r="423" spans="1:6">
      <c r="A423" s="1698"/>
      <c r="B423" s="1730">
        <v>43525</v>
      </c>
      <c r="C423" s="1716"/>
      <c r="D423" s="1684">
        <f t="shared" si="30"/>
        <v>159000</v>
      </c>
      <c r="E423" s="1684">
        <v>100600</v>
      </c>
      <c r="F423" s="1684">
        <v>259600</v>
      </c>
    </row>
    <row r="424" spans="1:6" s="1694" customFormat="1">
      <c r="A424" s="1698"/>
      <c r="B424" s="1729" t="s">
        <v>817</v>
      </c>
      <c r="C424" s="1698"/>
      <c r="D424" s="1688">
        <f>SUM(D412:D423)</f>
        <v>2117000</v>
      </c>
      <c r="E424" s="1688">
        <f>SUM(E412:E423)</f>
        <v>1311200</v>
      </c>
      <c r="F424" s="1688">
        <f>SUM(F412:F423)</f>
        <v>3428200</v>
      </c>
    </row>
    <row r="425" spans="1:6" s="1694" customFormat="1">
      <c r="A425" s="1698">
        <f>+A411+1</f>
        <v>31</v>
      </c>
      <c r="B425" s="1731" t="s">
        <v>1695</v>
      </c>
      <c r="C425" s="1698">
        <v>33</v>
      </c>
      <c r="D425" s="1688"/>
      <c r="E425" s="1688"/>
      <c r="F425" s="1688"/>
    </row>
    <row r="426" spans="1:6">
      <c r="A426" s="1698"/>
      <c r="B426" s="1730">
        <v>43191</v>
      </c>
      <c r="C426" s="1716"/>
      <c r="D426" s="1684">
        <f t="shared" ref="D426:D437" si="31">+F426-E426</f>
        <v>158820</v>
      </c>
      <c r="E426" s="1684">
        <v>89040</v>
      </c>
      <c r="F426" s="1684">
        <v>247860</v>
      </c>
    </row>
    <row r="427" spans="1:6">
      <c r="A427" s="1698"/>
      <c r="B427" s="1730">
        <v>43221</v>
      </c>
      <c r="C427" s="1716"/>
      <c r="D427" s="1684">
        <f t="shared" si="31"/>
        <v>169440</v>
      </c>
      <c r="E427" s="1684">
        <v>95040</v>
      </c>
      <c r="F427" s="1684">
        <v>264480</v>
      </c>
    </row>
    <row r="428" spans="1:6">
      <c r="A428" s="1698"/>
      <c r="B428" s="1730">
        <v>43252</v>
      </c>
      <c r="C428" s="1716"/>
      <c r="D428" s="1684">
        <f t="shared" si="31"/>
        <v>175740</v>
      </c>
      <c r="E428" s="1684">
        <v>86280</v>
      </c>
      <c r="F428" s="1684">
        <v>262020</v>
      </c>
    </row>
    <row r="429" spans="1:6">
      <c r="A429" s="1698"/>
      <c r="B429" s="1730">
        <v>43282</v>
      </c>
      <c r="C429" s="1716"/>
      <c r="D429" s="1684">
        <f t="shared" si="31"/>
        <v>151500</v>
      </c>
      <c r="E429" s="1684">
        <v>79980</v>
      </c>
      <c r="F429" s="1684">
        <v>231480</v>
      </c>
    </row>
    <row r="430" spans="1:6">
      <c r="A430" s="1698"/>
      <c r="B430" s="1730">
        <v>43313</v>
      </c>
      <c r="C430" s="1716"/>
      <c r="D430" s="1684">
        <f t="shared" si="31"/>
        <v>99600</v>
      </c>
      <c r="E430" s="1684">
        <v>58620</v>
      </c>
      <c r="F430" s="1684">
        <v>158220</v>
      </c>
    </row>
    <row r="431" spans="1:6">
      <c r="A431" s="1698"/>
      <c r="B431" s="1730">
        <v>43344</v>
      </c>
      <c r="C431" s="1716"/>
      <c r="D431" s="1684">
        <f t="shared" si="31"/>
        <v>93420</v>
      </c>
      <c r="E431" s="1684">
        <v>47340</v>
      </c>
      <c r="F431" s="1684">
        <v>140760</v>
      </c>
    </row>
    <row r="432" spans="1:6">
      <c r="A432" s="1698"/>
      <c r="B432" s="1730">
        <v>43374</v>
      </c>
      <c r="C432" s="1716"/>
      <c r="D432" s="1684">
        <f t="shared" si="31"/>
        <v>178500</v>
      </c>
      <c r="E432" s="1684">
        <v>98760</v>
      </c>
      <c r="F432" s="1684">
        <v>277260</v>
      </c>
    </row>
    <row r="433" spans="1:6">
      <c r="A433" s="1698"/>
      <c r="B433" s="1730">
        <v>43405</v>
      </c>
      <c r="C433" s="1716"/>
      <c r="D433" s="1684">
        <f t="shared" si="31"/>
        <v>164940</v>
      </c>
      <c r="E433" s="1684">
        <v>119760</v>
      </c>
      <c r="F433" s="1684">
        <v>284700</v>
      </c>
    </row>
    <row r="434" spans="1:6">
      <c r="A434" s="1698"/>
      <c r="B434" s="1730">
        <v>43435</v>
      </c>
      <c r="C434" s="1716"/>
      <c r="D434" s="1684">
        <f t="shared" si="31"/>
        <v>189420</v>
      </c>
      <c r="E434" s="1684">
        <v>113400</v>
      </c>
      <c r="F434" s="1684">
        <v>302820</v>
      </c>
    </row>
    <row r="435" spans="1:6">
      <c r="A435" s="1698"/>
      <c r="B435" s="1730">
        <v>43466</v>
      </c>
      <c r="C435" s="1716"/>
      <c r="D435" s="1684">
        <f t="shared" si="31"/>
        <v>216000</v>
      </c>
      <c r="E435" s="1684">
        <v>115320</v>
      </c>
      <c r="F435" s="1684">
        <v>331320</v>
      </c>
    </row>
    <row r="436" spans="1:6">
      <c r="A436" s="1698"/>
      <c r="B436" s="1730">
        <v>43497</v>
      </c>
      <c r="C436" s="1716"/>
      <c r="D436" s="1684">
        <f t="shared" si="31"/>
        <v>163200</v>
      </c>
      <c r="E436" s="1684">
        <v>93060</v>
      </c>
      <c r="F436" s="1684">
        <v>256260</v>
      </c>
    </row>
    <row r="437" spans="1:6">
      <c r="A437" s="1698"/>
      <c r="B437" s="1730">
        <v>43525</v>
      </c>
      <c r="C437" s="1716"/>
      <c r="D437" s="1684">
        <f t="shared" si="31"/>
        <v>156600</v>
      </c>
      <c r="E437" s="1684">
        <v>105840</v>
      </c>
      <c r="F437" s="1684">
        <v>262440</v>
      </c>
    </row>
    <row r="438" spans="1:6" s="1694" customFormat="1">
      <c r="A438" s="1698"/>
      <c r="B438" s="1729" t="s">
        <v>817</v>
      </c>
      <c r="C438" s="1698"/>
      <c r="D438" s="1688">
        <f>SUM(D426:D437)</f>
        <v>1917180</v>
      </c>
      <c r="E438" s="1688">
        <f>SUM(E426:E437)</f>
        <v>1102440</v>
      </c>
      <c r="F438" s="1688">
        <f>SUM(F426:F437)</f>
        <v>3019620</v>
      </c>
    </row>
    <row r="439" spans="1:6" s="1694" customFormat="1">
      <c r="A439" s="1698">
        <f>+A425+1</f>
        <v>32</v>
      </c>
      <c r="B439" s="1731" t="s">
        <v>3313</v>
      </c>
      <c r="C439" s="1698">
        <v>33</v>
      </c>
      <c r="D439" s="1688"/>
      <c r="E439" s="1688"/>
      <c r="F439" s="1688"/>
    </row>
    <row r="440" spans="1:6">
      <c r="A440" s="1698"/>
      <c r="B440" s="1730">
        <v>43191</v>
      </c>
      <c r="C440" s="1716"/>
      <c r="D440" s="1684">
        <f t="shared" ref="D440:D451" si="32">+F440-E440</f>
        <v>0</v>
      </c>
      <c r="E440" s="1684">
        <v>0</v>
      </c>
      <c r="F440" s="1684">
        <v>0</v>
      </c>
    </row>
    <row r="441" spans="1:6">
      <c r="A441" s="1698"/>
      <c r="B441" s="1730">
        <v>43221</v>
      </c>
      <c r="C441" s="1716"/>
      <c r="D441" s="1684">
        <f t="shared" si="32"/>
        <v>0</v>
      </c>
      <c r="E441" s="1684">
        <v>0</v>
      </c>
      <c r="F441" s="1684">
        <v>0</v>
      </c>
    </row>
    <row r="442" spans="1:6">
      <c r="A442" s="1698"/>
      <c r="B442" s="1730">
        <v>43252</v>
      </c>
      <c r="C442" s="1716"/>
      <c r="D442" s="1684">
        <f t="shared" si="32"/>
        <v>0</v>
      </c>
      <c r="E442" s="1684">
        <v>0</v>
      </c>
      <c r="F442" s="1684">
        <v>0</v>
      </c>
    </row>
    <row r="443" spans="1:6">
      <c r="A443" s="1698"/>
      <c r="B443" s="1730">
        <v>43282</v>
      </c>
      <c r="C443" s="1716"/>
      <c r="D443" s="1684">
        <f t="shared" si="32"/>
        <v>0</v>
      </c>
      <c r="E443" s="1684">
        <v>0</v>
      </c>
      <c r="F443" s="1684">
        <v>0</v>
      </c>
    </row>
    <row r="444" spans="1:6">
      <c r="A444" s="1698"/>
      <c r="B444" s="1730">
        <v>43313</v>
      </c>
      <c r="C444" s="1716"/>
      <c r="D444" s="1684">
        <f t="shared" si="32"/>
        <v>0</v>
      </c>
      <c r="E444" s="1684">
        <v>0</v>
      </c>
      <c r="F444" s="1684">
        <v>0</v>
      </c>
    </row>
    <row r="445" spans="1:6">
      <c r="A445" s="1698"/>
      <c r="B445" s="1730">
        <v>43344</v>
      </c>
      <c r="C445" s="1716"/>
      <c r="D445" s="1684">
        <f t="shared" si="32"/>
        <v>0</v>
      </c>
      <c r="E445" s="1684">
        <v>0</v>
      </c>
      <c r="F445" s="1684">
        <v>0</v>
      </c>
    </row>
    <row r="446" spans="1:6">
      <c r="A446" s="1698"/>
      <c r="B446" s="1730">
        <v>43374</v>
      </c>
      <c r="C446" s="1716"/>
      <c r="D446" s="1684">
        <f t="shared" si="32"/>
        <v>0</v>
      </c>
      <c r="E446" s="1684">
        <v>0</v>
      </c>
      <c r="F446" s="1684">
        <v>0</v>
      </c>
    </row>
    <row r="447" spans="1:6">
      <c r="A447" s="1698"/>
      <c r="B447" s="1730">
        <v>43405</v>
      </c>
      <c r="C447" s="1716"/>
      <c r="D447" s="1684">
        <f t="shared" si="32"/>
        <v>0</v>
      </c>
      <c r="E447" s="1684">
        <v>0</v>
      </c>
      <c r="F447" s="1684">
        <v>0</v>
      </c>
    </row>
    <row r="448" spans="1:6">
      <c r="A448" s="1698"/>
      <c r="B448" s="1730">
        <v>43435</v>
      </c>
      <c r="C448" s="1716"/>
      <c r="D448" s="1684">
        <f t="shared" si="32"/>
        <v>0</v>
      </c>
      <c r="E448" s="1684">
        <v>0</v>
      </c>
      <c r="F448" s="1684">
        <v>0</v>
      </c>
    </row>
    <row r="449" spans="1:6">
      <c r="A449" s="1698"/>
      <c r="B449" s="1730">
        <v>43466</v>
      </c>
      <c r="C449" s="1716"/>
      <c r="D449" s="1684">
        <f t="shared" si="32"/>
        <v>0</v>
      </c>
      <c r="E449" s="1684">
        <v>0</v>
      </c>
      <c r="F449" s="1684">
        <v>0</v>
      </c>
    </row>
    <row r="450" spans="1:6">
      <c r="A450" s="1698"/>
      <c r="B450" s="1730">
        <v>43497</v>
      </c>
      <c r="C450" s="1716"/>
      <c r="D450" s="1684">
        <f t="shared" si="32"/>
        <v>0</v>
      </c>
      <c r="E450" s="1684">
        <v>0</v>
      </c>
      <c r="F450" s="1684">
        <v>0</v>
      </c>
    </row>
    <row r="451" spans="1:6">
      <c r="A451" s="1698"/>
      <c r="B451" s="1730">
        <v>43525</v>
      </c>
      <c r="C451" s="1716"/>
      <c r="D451" s="1684">
        <f t="shared" si="32"/>
        <v>0</v>
      </c>
      <c r="E451" s="1684">
        <v>0</v>
      </c>
      <c r="F451" s="1684">
        <v>0</v>
      </c>
    </row>
    <row r="452" spans="1:6" s="1694" customFormat="1">
      <c r="A452" s="1698"/>
      <c r="B452" s="1729" t="s">
        <v>817</v>
      </c>
      <c r="C452" s="1698"/>
      <c r="D452" s="1688">
        <f>SUM(D440:D451)</f>
        <v>0</v>
      </c>
      <c r="E452" s="1688">
        <f>SUM(E440:E451)</f>
        <v>0</v>
      </c>
      <c r="F452" s="1688">
        <f>SUM(F440:F451)</f>
        <v>0</v>
      </c>
    </row>
    <row r="453" spans="1:6" s="1694" customFormat="1">
      <c r="A453" s="1698">
        <f>+A439+1</f>
        <v>33</v>
      </c>
      <c r="B453" s="1731" t="s">
        <v>3792</v>
      </c>
      <c r="C453" s="1698">
        <v>220</v>
      </c>
      <c r="D453" s="1688"/>
      <c r="E453" s="1688"/>
      <c r="F453" s="1688"/>
    </row>
    <row r="454" spans="1:6">
      <c r="A454" s="1698"/>
      <c r="B454" s="1730">
        <v>43191</v>
      </c>
      <c r="C454" s="1716"/>
      <c r="D454" s="1684">
        <f t="shared" ref="D454:D465" si="33">+F454-E454</f>
        <v>21600</v>
      </c>
      <c r="E454" s="1684">
        <v>7200</v>
      </c>
      <c r="F454" s="1684">
        <v>28800</v>
      </c>
    </row>
    <row r="455" spans="1:6">
      <c r="A455" s="1698"/>
      <c r="B455" s="1730">
        <v>43221</v>
      </c>
      <c r="C455" s="1716"/>
      <c r="D455" s="1684">
        <f t="shared" si="33"/>
        <v>234600</v>
      </c>
      <c r="E455" s="1684">
        <v>83400</v>
      </c>
      <c r="F455" s="1684">
        <v>318000</v>
      </c>
    </row>
    <row r="456" spans="1:6">
      <c r="A456" s="1698"/>
      <c r="B456" s="1730">
        <v>43252</v>
      </c>
      <c r="C456" s="1716"/>
      <c r="D456" s="1684">
        <f t="shared" si="33"/>
        <v>1816200</v>
      </c>
      <c r="E456" s="1684">
        <v>607800</v>
      </c>
      <c r="F456" s="1684">
        <v>2424000</v>
      </c>
    </row>
    <row r="457" spans="1:6">
      <c r="A457" s="1698"/>
      <c r="B457" s="1730">
        <v>43282</v>
      </c>
      <c r="C457" s="1716"/>
      <c r="D457" s="1684">
        <f t="shared" si="33"/>
        <v>483398</v>
      </c>
      <c r="E457" s="1684">
        <f>+ROUND(F457/4,0)</f>
        <v>161133</v>
      </c>
      <c r="F457" s="1684">
        <v>644531</v>
      </c>
    </row>
    <row r="458" spans="1:6">
      <c r="A458" s="1698"/>
      <c r="B458" s="1730">
        <v>43313</v>
      </c>
      <c r="C458" s="1716"/>
      <c r="D458" s="1684">
        <f t="shared" si="33"/>
        <v>576250</v>
      </c>
      <c r="E458" s="1684">
        <f>+ROUND(F458/4,0)</f>
        <v>192084</v>
      </c>
      <c r="F458" s="1684">
        <v>768334</v>
      </c>
    </row>
    <row r="459" spans="1:6">
      <c r="A459" s="1698"/>
      <c r="B459" s="1730">
        <v>43344</v>
      </c>
      <c r="C459" s="1716"/>
      <c r="D459" s="1684">
        <f t="shared" si="33"/>
        <v>414157</v>
      </c>
      <c r="E459" s="1684">
        <f>+ROUND(F459/4,0)</f>
        <v>138053</v>
      </c>
      <c r="F459" s="1684">
        <v>552210</v>
      </c>
    </row>
    <row r="460" spans="1:6">
      <c r="A460" s="1698"/>
      <c r="B460" s="1730">
        <v>43374</v>
      </c>
      <c r="C460" s="1716"/>
      <c r="D460" s="1684">
        <f t="shared" si="33"/>
        <v>627856</v>
      </c>
      <c r="E460" s="1684">
        <f>+ROUND(F460/4,0)</f>
        <v>209286</v>
      </c>
      <c r="F460" s="1684">
        <v>837142</v>
      </c>
    </row>
    <row r="461" spans="1:6">
      <c r="A461" s="1698"/>
      <c r="B461" s="1730">
        <v>43405</v>
      </c>
      <c r="C461" s="1716"/>
      <c r="D461" s="1684">
        <f t="shared" si="33"/>
        <v>584304</v>
      </c>
      <c r="E461" s="1684">
        <v>217984</v>
      </c>
      <c r="F461" s="1684">
        <v>802288</v>
      </c>
    </row>
    <row r="462" spans="1:6">
      <c r="A462" s="1698"/>
      <c r="B462" s="1730">
        <v>43435</v>
      </c>
      <c r="C462" s="1716"/>
      <c r="D462" s="1684">
        <f t="shared" si="33"/>
        <v>778189</v>
      </c>
      <c r="E462" s="1684">
        <v>271648</v>
      </c>
      <c r="F462" s="1684">
        <v>1049837</v>
      </c>
    </row>
    <row r="463" spans="1:6">
      <c r="A463" s="1698"/>
      <c r="B463" s="1730">
        <v>43466</v>
      </c>
      <c r="C463" s="1716"/>
      <c r="D463" s="1684">
        <f t="shared" si="33"/>
        <v>1569687</v>
      </c>
      <c r="E463" s="1684">
        <v>522803</v>
      </c>
      <c r="F463" s="1684">
        <v>2092490</v>
      </c>
    </row>
    <row r="464" spans="1:6">
      <c r="A464" s="1698"/>
      <c r="B464" s="1730">
        <v>43497</v>
      </c>
      <c r="C464" s="1716"/>
      <c r="D464" s="1684">
        <f t="shared" si="33"/>
        <v>655562</v>
      </c>
      <c r="E464" s="1684">
        <v>252678</v>
      </c>
      <c r="F464" s="1684">
        <v>908240</v>
      </c>
    </row>
    <row r="465" spans="1:6">
      <c r="A465" s="1698"/>
      <c r="B465" s="1730">
        <v>43525</v>
      </c>
      <c r="C465" s="1716"/>
      <c r="D465" s="1684">
        <f t="shared" si="33"/>
        <v>747812</v>
      </c>
      <c r="E465" s="1684">
        <v>278842</v>
      </c>
      <c r="F465" s="1684">
        <v>1026654</v>
      </c>
    </row>
    <row r="466" spans="1:6" s="1694" customFormat="1">
      <c r="A466" s="1698"/>
      <c r="B466" s="1729" t="s">
        <v>817</v>
      </c>
      <c r="C466" s="1698"/>
      <c r="D466" s="1688">
        <f>SUM(D454:D465)</f>
        <v>8509615</v>
      </c>
      <c r="E466" s="1688">
        <f>SUM(E454:E465)</f>
        <v>2942911</v>
      </c>
      <c r="F466" s="1688">
        <f>SUM(F454:F465)</f>
        <v>11452526</v>
      </c>
    </row>
    <row r="467" spans="1:6" s="1694" customFormat="1">
      <c r="A467" s="1698">
        <f>+A453+1</f>
        <v>34</v>
      </c>
      <c r="B467" s="1731" t="s">
        <v>3636</v>
      </c>
      <c r="C467" s="1698">
        <v>33</v>
      </c>
      <c r="D467" s="1688"/>
      <c r="E467" s="1688"/>
      <c r="F467" s="1688"/>
    </row>
    <row r="468" spans="1:6">
      <c r="A468" s="1698"/>
      <c r="B468" s="1730">
        <v>43191</v>
      </c>
      <c r="C468" s="1716"/>
      <c r="D468" s="1684">
        <f t="shared" ref="D468:D479" si="34">+F468-E468</f>
        <v>0</v>
      </c>
      <c r="E468" s="1684">
        <v>0</v>
      </c>
      <c r="F468" s="1684">
        <v>0</v>
      </c>
    </row>
    <row r="469" spans="1:6">
      <c r="A469" s="1698"/>
      <c r="B469" s="1730">
        <v>43221</v>
      </c>
      <c r="C469" s="1716"/>
      <c r="D469" s="1684">
        <f t="shared" si="34"/>
        <v>797880</v>
      </c>
      <c r="E469" s="1684">
        <v>286680</v>
      </c>
      <c r="F469" s="1684">
        <v>1084560</v>
      </c>
    </row>
    <row r="470" spans="1:6">
      <c r="A470" s="1698"/>
      <c r="B470" s="1730">
        <v>43252</v>
      </c>
      <c r="C470" s="1716"/>
      <c r="D470" s="1684">
        <f t="shared" si="34"/>
        <v>1038240</v>
      </c>
      <c r="E470" s="1684">
        <v>380400</v>
      </c>
      <c r="F470" s="1684">
        <v>1418640</v>
      </c>
    </row>
    <row r="471" spans="1:6">
      <c r="A471" s="1698"/>
      <c r="B471" s="1730">
        <v>43282</v>
      </c>
      <c r="C471" s="1716"/>
      <c r="D471" s="1684">
        <f t="shared" si="34"/>
        <v>1218720</v>
      </c>
      <c r="E471" s="1684">
        <v>435240</v>
      </c>
      <c r="F471" s="1684">
        <v>1653960</v>
      </c>
    </row>
    <row r="472" spans="1:6">
      <c r="A472" s="1698"/>
      <c r="B472" s="1730">
        <v>43313</v>
      </c>
      <c r="C472" s="1716"/>
      <c r="D472" s="1684">
        <f t="shared" si="34"/>
        <v>1152240</v>
      </c>
      <c r="E472" s="1684">
        <v>391800</v>
      </c>
      <c r="F472" s="1684">
        <v>1544040</v>
      </c>
    </row>
    <row r="473" spans="1:6">
      <c r="A473" s="1698"/>
      <c r="B473" s="1730">
        <v>43344</v>
      </c>
      <c r="C473" s="1716"/>
      <c r="D473" s="1684">
        <f t="shared" si="34"/>
        <v>1327440</v>
      </c>
      <c r="E473" s="1684">
        <v>484920</v>
      </c>
      <c r="F473" s="1684">
        <v>1812360</v>
      </c>
    </row>
    <row r="474" spans="1:6">
      <c r="A474" s="1698"/>
      <c r="B474" s="1730">
        <v>43374</v>
      </c>
      <c r="C474" s="1716"/>
      <c r="D474" s="1684">
        <f t="shared" si="34"/>
        <v>1455120</v>
      </c>
      <c r="E474" s="1684">
        <v>506160</v>
      </c>
      <c r="F474" s="1684">
        <v>1961280</v>
      </c>
    </row>
    <row r="475" spans="1:6">
      <c r="A475" s="1698"/>
      <c r="B475" s="1730">
        <v>43405</v>
      </c>
      <c r="C475" s="1716"/>
      <c r="D475" s="1684">
        <f t="shared" si="34"/>
        <v>1137240</v>
      </c>
      <c r="E475" s="1684">
        <v>407880</v>
      </c>
      <c r="F475" s="1684">
        <v>1545120</v>
      </c>
    </row>
    <row r="476" spans="1:6">
      <c r="A476" s="1698"/>
      <c r="B476" s="1730">
        <v>43435</v>
      </c>
      <c r="C476" s="1716"/>
      <c r="D476" s="1684">
        <f t="shared" si="34"/>
        <v>1315200</v>
      </c>
      <c r="E476" s="1684">
        <v>465720</v>
      </c>
      <c r="F476" s="1684">
        <v>1780920</v>
      </c>
    </row>
    <row r="477" spans="1:6">
      <c r="A477" s="1698"/>
      <c r="B477" s="1730">
        <v>43466</v>
      </c>
      <c r="C477" s="1716"/>
      <c r="D477" s="1684">
        <f t="shared" si="34"/>
        <v>1351080</v>
      </c>
      <c r="E477" s="1684">
        <v>451920</v>
      </c>
      <c r="F477" s="1684">
        <v>1803000</v>
      </c>
    </row>
    <row r="478" spans="1:6">
      <c r="A478" s="1698"/>
      <c r="B478" s="1730">
        <v>43497</v>
      </c>
      <c r="C478" s="1716"/>
      <c r="D478" s="1684">
        <f t="shared" si="34"/>
        <v>1300200</v>
      </c>
      <c r="E478" s="1684">
        <v>431760</v>
      </c>
      <c r="F478" s="1684">
        <v>1731960</v>
      </c>
    </row>
    <row r="479" spans="1:6">
      <c r="A479" s="1698"/>
      <c r="B479" s="1730">
        <v>43525</v>
      </c>
      <c r="C479" s="1716"/>
      <c r="D479" s="1684">
        <f t="shared" si="34"/>
        <v>1411440</v>
      </c>
      <c r="E479" s="1684">
        <v>490560</v>
      </c>
      <c r="F479" s="1684">
        <v>1902000</v>
      </c>
    </row>
    <row r="480" spans="1:6" s="1694" customFormat="1">
      <c r="A480" s="1698"/>
      <c r="B480" s="1729" t="s">
        <v>817</v>
      </c>
      <c r="C480" s="1698"/>
      <c r="D480" s="1688">
        <f>SUM(D468:D479)</f>
        <v>13504800</v>
      </c>
      <c r="E480" s="1688">
        <f>SUM(E468:E479)</f>
        <v>4733040</v>
      </c>
      <c r="F480" s="1688">
        <f>SUM(F468:F479)</f>
        <v>18237840</v>
      </c>
    </row>
    <row r="481" spans="1:6" s="1694" customFormat="1">
      <c r="A481" s="1698">
        <f>+A467+1</f>
        <v>35</v>
      </c>
      <c r="B481" s="1731" t="s">
        <v>1716</v>
      </c>
      <c r="C481" s="1698">
        <v>220</v>
      </c>
      <c r="D481" s="1688"/>
      <c r="E481" s="1688"/>
      <c r="F481" s="1688"/>
    </row>
    <row r="482" spans="1:6">
      <c r="A482" s="1698"/>
      <c r="B482" s="1730">
        <v>43191</v>
      </c>
      <c r="C482" s="1716"/>
      <c r="D482" s="1684">
        <f t="shared" ref="D482:D493" si="35">+F482-E482</f>
        <v>2286000</v>
      </c>
      <c r="E482" s="1684">
        <v>681000</v>
      </c>
      <c r="F482" s="1684">
        <v>2967000</v>
      </c>
    </row>
    <row r="483" spans="1:6">
      <c r="A483" s="1698"/>
      <c r="B483" s="1730">
        <v>43221</v>
      </c>
      <c r="C483" s="1716"/>
      <c r="D483" s="1684">
        <f t="shared" si="35"/>
        <v>3134400</v>
      </c>
      <c r="E483" s="1684">
        <v>896400</v>
      </c>
      <c r="F483" s="1684">
        <v>4030800</v>
      </c>
    </row>
    <row r="484" spans="1:6">
      <c r="A484" s="1698"/>
      <c r="B484" s="1730">
        <v>43252</v>
      </c>
      <c r="C484" s="1716"/>
      <c r="D484" s="1684">
        <f t="shared" si="35"/>
        <v>3721200</v>
      </c>
      <c r="E484" s="1684">
        <v>1113000</v>
      </c>
      <c r="F484" s="1684">
        <v>4834200</v>
      </c>
    </row>
    <row r="485" spans="1:6">
      <c r="A485" s="1698"/>
      <c r="B485" s="1730">
        <v>43282</v>
      </c>
      <c r="C485" s="1716"/>
      <c r="D485" s="1684">
        <f t="shared" si="35"/>
        <v>1047600</v>
      </c>
      <c r="E485" s="1684">
        <v>260400</v>
      </c>
      <c r="F485" s="1684">
        <v>1308000</v>
      </c>
    </row>
    <row r="486" spans="1:6">
      <c r="A486" s="1698"/>
      <c r="B486" s="1730">
        <v>43313</v>
      </c>
      <c r="C486" s="1716"/>
      <c r="D486" s="1684">
        <f t="shared" si="35"/>
        <v>8111400</v>
      </c>
      <c r="E486" s="1684">
        <v>2604000</v>
      </c>
      <c r="F486" s="1684">
        <v>10715400</v>
      </c>
    </row>
    <row r="487" spans="1:6">
      <c r="A487" s="1698"/>
      <c r="B487" s="1730">
        <v>43344</v>
      </c>
      <c r="C487" s="1716"/>
      <c r="D487" s="1684">
        <f t="shared" si="35"/>
        <v>3101400</v>
      </c>
      <c r="E487" s="1684">
        <v>962400</v>
      </c>
      <c r="F487" s="1684">
        <v>4063800</v>
      </c>
    </row>
    <row r="488" spans="1:6">
      <c r="A488" s="1698"/>
      <c r="B488" s="1730">
        <v>43374</v>
      </c>
      <c r="C488" s="1716"/>
      <c r="D488" s="1684">
        <f t="shared" si="35"/>
        <v>715200</v>
      </c>
      <c r="E488" s="1684">
        <v>235200</v>
      </c>
      <c r="F488" s="1684">
        <v>950400</v>
      </c>
    </row>
    <row r="489" spans="1:6">
      <c r="A489" s="1698"/>
      <c r="B489" s="1730">
        <v>43405</v>
      </c>
      <c r="C489" s="1716"/>
      <c r="D489" s="1684">
        <f t="shared" si="35"/>
        <v>351600</v>
      </c>
      <c r="E489" s="1684">
        <v>85800</v>
      </c>
      <c r="F489" s="1684">
        <v>437400</v>
      </c>
    </row>
    <row r="490" spans="1:6">
      <c r="A490" s="1698"/>
      <c r="B490" s="1730">
        <v>43435</v>
      </c>
      <c r="C490" s="1716"/>
      <c r="D490" s="1684">
        <f t="shared" si="35"/>
        <v>1537200</v>
      </c>
      <c r="E490" s="1684">
        <v>417000</v>
      </c>
      <c r="F490" s="1684">
        <v>1954200</v>
      </c>
    </row>
    <row r="491" spans="1:6">
      <c r="A491" s="1698"/>
      <c r="B491" s="1730">
        <v>43466</v>
      </c>
      <c r="C491" s="1716"/>
      <c r="D491" s="1684">
        <f t="shared" si="35"/>
        <v>1669200</v>
      </c>
      <c r="E491" s="1684">
        <v>373200</v>
      </c>
      <c r="F491" s="1684">
        <v>2042400</v>
      </c>
    </row>
    <row r="492" spans="1:6">
      <c r="A492" s="1698"/>
      <c r="B492" s="1730">
        <v>43497</v>
      </c>
      <c r="C492" s="1716"/>
      <c r="D492" s="1684">
        <f t="shared" si="35"/>
        <v>2557200</v>
      </c>
      <c r="E492" s="1684">
        <v>794400</v>
      </c>
      <c r="F492" s="1684">
        <v>3351600</v>
      </c>
    </row>
    <row r="493" spans="1:6">
      <c r="A493" s="1698"/>
      <c r="B493" s="1730">
        <v>43525</v>
      </c>
      <c r="C493" s="1716"/>
      <c r="D493" s="1684">
        <f t="shared" si="35"/>
        <v>278400</v>
      </c>
      <c r="E493" s="1684">
        <v>68400</v>
      </c>
      <c r="F493" s="1684">
        <v>346800</v>
      </c>
    </row>
    <row r="494" spans="1:6" s="1694" customFormat="1">
      <c r="A494" s="1698"/>
      <c r="B494" s="1729" t="s">
        <v>817</v>
      </c>
      <c r="C494" s="1698"/>
      <c r="D494" s="1688">
        <f>SUM(D482:D493)</f>
        <v>28510800</v>
      </c>
      <c r="E494" s="1688">
        <f>SUM(E482:E493)</f>
        <v>8491200</v>
      </c>
      <c r="F494" s="1688">
        <f>SUM(F482:F493)</f>
        <v>37002000</v>
      </c>
    </row>
    <row r="495" spans="1:6" s="1694" customFormat="1">
      <c r="A495" s="1698">
        <f>+A481+1</f>
        <v>36</v>
      </c>
      <c r="B495" s="1731" t="s">
        <v>651</v>
      </c>
      <c r="C495" s="1698">
        <v>33</v>
      </c>
      <c r="D495" s="1688"/>
      <c r="E495" s="1688"/>
      <c r="F495" s="1688"/>
    </row>
    <row r="496" spans="1:6">
      <c r="A496" s="1698"/>
      <c r="B496" s="1730">
        <v>43191</v>
      </c>
      <c r="C496" s="1716"/>
      <c r="D496" s="1684">
        <f t="shared" ref="D496:D507" si="36">+F496-E496</f>
        <v>195690</v>
      </c>
      <c r="E496" s="1684">
        <v>77130</v>
      </c>
      <c r="F496" s="1684">
        <v>272820</v>
      </c>
    </row>
    <row r="497" spans="1:6">
      <c r="A497" s="1698"/>
      <c r="B497" s="1730">
        <v>43221</v>
      </c>
      <c r="C497" s="1716"/>
      <c r="D497" s="1684">
        <f t="shared" si="36"/>
        <v>271200</v>
      </c>
      <c r="E497" s="1684">
        <v>94500</v>
      </c>
      <c r="F497" s="1684">
        <v>365700</v>
      </c>
    </row>
    <row r="498" spans="1:6">
      <c r="A498" s="1698"/>
      <c r="B498" s="1730">
        <v>43252</v>
      </c>
      <c r="C498" s="1716"/>
      <c r="D498" s="1684">
        <f t="shared" si="36"/>
        <v>255810</v>
      </c>
      <c r="E498" s="1684">
        <v>99750</v>
      </c>
      <c r="F498" s="1684">
        <v>355560</v>
      </c>
    </row>
    <row r="499" spans="1:6">
      <c r="A499" s="1698"/>
      <c r="B499" s="1730">
        <v>43282</v>
      </c>
      <c r="C499" s="1716"/>
      <c r="D499" s="1684">
        <f t="shared" si="36"/>
        <v>211260</v>
      </c>
      <c r="E499" s="1684">
        <v>88680</v>
      </c>
      <c r="F499" s="1684">
        <v>299940</v>
      </c>
    </row>
    <row r="500" spans="1:6">
      <c r="A500" s="1698"/>
      <c r="B500" s="1730">
        <v>43313</v>
      </c>
      <c r="C500" s="1716"/>
      <c r="D500" s="1684">
        <f t="shared" si="36"/>
        <v>251550</v>
      </c>
      <c r="E500" s="1684">
        <v>99870</v>
      </c>
      <c r="F500" s="1684">
        <v>351420</v>
      </c>
    </row>
    <row r="501" spans="1:6">
      <c r="A501" s="1698"/>
      <c r="B501" s="1730">
        <v>43344</v>
      </c>
      <c r="C501" s="1716"/>
      <c r="D501" s="1684">
        <f t="shared" si="36"/>
        <v>171990</v>
      </c>
      <c r="E501" s="1684">
        <v>70230</v>
      </c>
      <c r="F501" s="1684">
        <v>242220</v>
      </c>
    </row>
    <row r="502" spans="1:6">
      <c r="A502" s="1698"/>
      <c r="B502" s="1730">
        <v>43374</v>
      </c>
      <c r="C502" s="1716"/>
      <c r="D502" s="1684">
        <f t="shared" si="36"/>
        <v>299130</v>
      </c>
      <c r="E502" s="1684">
        <v>107040</v>
      </c>
      <c r="F502" s="1684">
        <v>406170</v>
      </c>
    </row>
    <row r="503" spans="1:6">
      <c r="A503" s="1698"/>
      <c r="B503" s="1730">
        <v>43405</v>
      </c>
      <c r="C503" s="1716"/>
      <c r="D503" s="1684">
        <f t="shared" si="36"/>
        <v>201000</v>
      </c>
      <c r="E503" s="1684">
        <v>70380</v>
      </c>
      <c r="F503" s="1684">
        <v>271380</v>
      </c>
    </row>
    <row r="504" spans="1:6">
      <c r="A504" s="1698"/>
      <c r="B504" s="1730">
        <v>43435</v>
      </c>
      <c r="C504" s="1716"/>
      <c r="D504" s="1684">
        <f t="shared" si="36"/>
        <v>114060</v>
      </c>
      <c r="E504" s="1684">
        <v>41430</v>
      </c>
      <c r="F504" s="1684">
        <v>155490</v>
      </c>
    </row>
    <row r="505" spans="1:6">
      <c r="A505" s="1698"/>
      <c r="B505" s="1730">
        <v>43466</v>
      </c>
      <c r="C505" s="1716"/>
      <c r="D505" s="1684">
        <f t="shared" si="36"/>
        <v>116460</v>
      </c>
      <c r="E505" s="1684">
        <v>47010</v>
      </c>
      <c r="F505" s="1684">
        <v>163470</v>
      </c>
    </row>
    <row r="506" spans="1:6">
      <c r="A506" s="1698"/>
      <c r="B506" s="1730">
        <v>43497</v>
      </c>
      <c r="C506" s="1716"/>
      <c r="D506" s="1684">
        <f t="shared" si="36"/>
        <v>126060</v>
      </c>
      <c r="E506" s="1684">
        <v>45990</v>
      </c>
      <c r="F506" s="1684">
        <v>172050</v>
      </c>
    </row>
    <row r="507" spans="1:6">
      <c r="A507" s="1698"/>
      <c r="B507" s="1730">
        <v>43525</v>
      </c>
      <c r="C507" s="1716"/>
      <c r="D507" s="1684">
        <f t="shared" si="36"/>
        <v>88140</v>
      </c>
      <c r="E507" s="1684">
        <v>29850</v>
      </c>
      <c r="F507" s="1684">
        <v>117990</v>
      </c>
    </row>
    <row r="508" spans="1:6" s="1694" customFormat="1">
      <c r="A508" s="1698"/>
      <c r="B508" s="1729" t="s">
        <v>817</v>
      </c>
      <c r="C508" s="1698"/>
      <c r="D508" s="1688">
        <f>SUM(D496:D507)</f>
        <v>2302350</v>
      </c>
      <c r="E508" s="1688">
        <f>SUM(E496:E507)</f>
        <v>871860</v>
      </c>
      <c r="F508" s="1688">
        <f>SUM(F496:F507)</f>
        <v>3174210</v>
      </c>
    </row>
    <row r="509" spans="1:6" s="1694" customFormat="1">
      <c r="A509" s="1698">
        <f>+A495+1</f>
        <v>37</v>
      </c>
      <c r="B509" s="1731" t="s">
        <v>1415</v>
      </c>
      <c r="C509" s="1698">
        <v>220</v>
      </c>
      <c r="D509" s="1688"/>
      <c r="E509" s="1688"/>
      <c r="F509" s="1688"/>
    </row>
    <row r="510" spans="1:6">
      <c r="A510" s="1698"/>
      <c r="B510" s="1730">
        <v>43191</v>
      </c>
      <c r="C510" s="1716"/>
      <c r="D510" s="1684">
        <f t="shared" ref="D510:D521" si="37">+F510-E510</f>
        <v>4658000</v>
      </c>
      <c r="E510" s="1684">
        <v>1761000</v>
      </c>
      <c r="F510" s="1684">
        <v>6419000</v>
      </c>
    </row>
    <row r="511" spans="1:6">
      <c r="A511" s="1698"/>
      <c r="B511" s="1730">
        <v>43221</v>
      </c>
      <c r="C511" s="1716"/>
      <c r="D511" s="1684">
        <f t="shared" si="37"/>
        <v>4851000</v>
      </c>
      <c r="E511" s="1684">
        <v>1713000</v>
      </c>
      <c r="F511" s="1684">
        <v>6564000</v>
      </c>
    </row>
    <row r="512" spans="1:6">
      <c r="A512" s="1698"/>
      <c r="B512" s="1730">
        <v>43252</v>
      </c>
      <c r="C512" s="1716"/>
      <c r="D512" s="1684">
        <f t="shared" si="37"/>
        <v>4625000</v>
      </c>
      <c r="E512" s="1684">
        <v>1815000</v>
      </c>
      <c r="F512" s="1684">
        <v>6440000</v>
      </c>
    </row>
    <row r="513" spans="1:6">
      <c r="A513" s="1698"/>
      <c r="B513" s="1730">
        <v>43282</v>
      </c>
      <c r="C513" s="1716"/>
      <c r="D513" s="1684">
        <f t="shared" si="37"/>
        <v>4563000</v>
      </c>
      <c r="E513" s="1684">
        <v>2082000</v>
      </c>
      <c r="F513" s="1684">
        <v>6645000</v>
      </c>
    </row>
    <row r="514" spans="1:6">
      <c r="A514" s="1698"/>
      <c r="B514" s="1730">
        <v>43313</v>
      </c>
      <c r="C514" s="1716"/>
      <c r="D514" s="1684">
        <f t="shared" si="37"/>
        <v>2106468</v>
      </c>
      <c r="E514" s="1684">
        <f>+ROUND(F514/4,0)</f>
        <v>702156</v>
      </c>
      <c r="F514" s="1684">
        <v>2808624</v>
      </c>
    </row>
    <row r="515" spans="1:6">
      <c r="A515" s="1698"/>
      <c r="B515" s="1730">
        <v>43344</v>
      </c>
      <c r="C515" s="1716"/>
      <c r="D515" s="1684">
        <f t="shared" si="37"/>
        <v>4337000</v>
      </c>
      <c r="E515" s="1684">
        <v>1619000</v>
      </c>
      <c r="F515" s="1684">
        <v>5956000</v>
      </c>
    </row>
    <row r="516" spans="1:6">
      <c r="A516" s="1698"/>
      <c r="B516" s="1730">
        <v>43374</v>
      </c>
      <c r="C516" s="1716"/>
      <c r="D516" s="1684">
        <f t="shared" si="37"/>
        <v>5972000</v>
      </c>
      <c r="E516" s="1684">
        <v>2034000</v>
      </c>
      <c r="F516" s="1684">
        <v>8006000</v>
      </c>
    </row>
    <row r="517" spans="1:6">
      <c r="A517" s="1698"/>
      <c r="B517" s="1730">
        <v>43405</v>
      </c>
      <c r="C517" s="1716"/>
      <c r="D517" s="1684">
        <f t="shared" si="37"/>
        <v>5221000</v>
      </c>
      <c r="E517" s="1684">
        <v>1943000</v>
      </c>
      <c r="F517" s="1684">
        <v>7164000</v>
      </c>
    </row>
    <row r="518" spans="1:6">
      <c r="A518" s="1698"/>
      <c r="B518" s="1730">
        <v>43435</v>
      </c>
      <c r="C518" s="1716"/>
      <c r="D518" s="1684">
        <f t="shared" si="37"/>
        <v>4979000</v>
      </c>
      <c r="E518" s="1684">
        <v>1749000</v>
      </c>
      <c r="F518" s="1684">
        <v>6728000</v>
      </c>
    </row>
    <row r="519" spans="1:6">
      <c r="A519" s="1698"/>
      <c r="B519" s="1730">
        <v>43466</v>
      </c>
      <c r="C519" s="1716"/>
      <c r="D519" s="1684">
        <f t="shared" si="37"/>
        <v>4953000</v>
      </c>
      <c r="E519" s="1684">
        <v>1838000</v>
      </c>
      <c r="F519" s="1684">
        <v>6791000</v>
      </c>
    </row>
    <row r="520" spans="1:6">
      <c r="A520" s="1698"/>
      <c r="B520" s="1730">
        <v>43497</v>
      </c>
      <c r="C520" s="1716"/>
      <c r="D520" s="1684">
        <f t="shared" si="37"/>
        <v>5610000</v>
      </c>
      <c r="E520" s="1684">
        <v>2044000</v>
      </c>
      <c r="F520" s="1684">
        <v>7654000</v>
      </c>
    </row>
    <row r="521" spans="1:6">
      <c r="A521" s="1698"/>
      <c r="B521" s="1730">
        <v>43525</v>
      </c>
      <c r="C521" s="1716"/>
      <c r="D521" s="1684">
        <f t="shared" si="37"/>
        <v>6082000</v>
      </c>
      <c r="E521" s="1684">
        <v>2127000</v>
      </c>
      <c r="F521" s="1684">
        <v>8209000</v>
      </c>
    </row>
    <row r="522" spans="1:6" s="1694" customFormat="1">
      <c r="A522" s="1698"/>
      <c r="B522" s="1729" t="s">
        <v>817</v>
      </c>
      <c r="C522" s="1698"/>
      <c r="D522" s="1688">
        <f>SUM(D510:D521)</f>
        <v>57957468</v>
      </c>
      <c r="E522" s="1688">
        <f>SUM(E510:E521)</f>
        <v>21427156</v>
      </c>
      <c r="F522" s="1688">
        <f>SUM(F510:F521)</f>
        <v>79384624</v>
      </c>
    </row>
    <row r="523" spans="1:6" s="1694" customFormat="1">
      <c r="A523" s="1698">
        <f>+A509+1</f>
        <v>38</v>
      </c>
      <c r="B523" s="1731" t="s">
        <v>654</v>
      </c>
      <c r="C523" s="1698">
        <v>132</v>
      </c>
      <c r="D523" s="1688"/>
      <c r="E523" s="1688"/>
      <c r="F523" s="1688"/>
    </row>
    <row r="524" spans="1:6">
      <c r="A524" s="1698"/>
      <c r="B524" s="1730">
        <v>43191</v>
      </c>
      <c r="C524" s="1716"/>
      <c r="D524" s="1684">
        <f t="shared" ref="D524:D535" si="38">+F524-E524</f>
        <v>1005120</v>
      </c>
      <c r="E524" s="1684">
        <v>220176</v>
      </c>
      <c r="F524" s="1684">
        <v>1225296</v>
      </c>
    </row>
    <row r="525" spans="1:6">
      <c r="A525" s="1698"/>
      <c r="B525" s="1730">
        <v>43221</v>
      </c>
      <c r="C525" s="1716"/>
      <c r="D525" s="1684">
        <f t="shared" si="38"/>
        <v>1087680</v>
      </c>
      <c r="E525" s="1684">
        <v>356677</v>
      </c>
      <c r="F525" s="1684">
        <v>1444357</v>
      </c>
    </row>
    <row r="526" spans="1:6">
      <c r="A526" s="1698"/>
      <c r="B526" s="1730">
        <v>43252</v>
      </c>
      <c r="C526" s="1716"/>
      <c r="D526" s="1684">
        <f t="shared" si="38"/>
        <v>1096560</v>
      </c>
      <c r="E526" s="1684">
        <v>305767</v>
      </c>
      <c r="F526" s="1684">
        <v>1402327</v>
      </c>
    </row>
    <row r="527" spans="1:6">
      <c r="A527" s="1698"/>
      <c r="B527" s="1730">
        <v>43282</v>
      </c>
      <c r="C527" s="1716"/>
      <c r="D527" s="1684">
        <f t="shared" si="38"/>
        <v>918240</v>
      </c>
      <c r="E527" s="1684">
        <v>337440</v>
      </c>
      <c r="F527" s="1684">
        <v>1255680</v>
      </c>
    </row>
    <row r="528" spans="1:6">
      <c r="A528" s="1698"/>
      <c r="B528" s="1730">
        <v>43313</v>
      </c>
      <c r="C528" s="1716"/>
      <c r="D528" s="1684">
        <f t="shared" si="38"/>
        <v>1059600</v>
      </c>
      <c r="E528" s="1684">
        <v>403200</v>
      </c>
      <c r="F528" s="1684">
        <v>1462800</v>
      </c>
    </row>
    <row r="529" spans="1:6">
      <c r="A529" s="1698"/>
      <c r="B529" s="1730">
        <v>43344</v>
      </c>
      <c r="C529" s="1716"/>
      <c r="D529" s="1684">
        <f t="shared" si="38"/>
        <v>980160</v>
      </c>
      <c r="E529" s="1684">
        <v>304486</v>
      </c>
      <c r="F529" s="1684">
        <v>1284646</v>
      </c>
    </row>
    <row r="530" spans="1:6">
      <c r="A530" s="1698"/>
      <c r="B530" s="1730">
        <v>43374</v>
      </c>
      <c r="C530" s="1716"/>
      <c r="D530" s="1684">
        <f t="shared" si="38"/>
        <v>1106880</v>
      </c>
      <c r="E530" s="1684">
        <v>411360</v>
      </c>
      <c r="F530" s="1684">
        <v>1518240</v>
      </c>
    </row>
    <row r="531" spans="1:6">
      <c r="A531" s="1698"/>
      <c r="B531" s="1730">
        <v>43405</v>
      </c>
      <c r="C531" s="1716"/>
      <c r="D531" s="1684">
        <f t="shared" si="38"/>
        <v>1159200</v>
      </c>
      <c r="E531" s="1684">
        <v>392160</v>
      </c>
      <c r="F531" s="1684">
        <v>1551360</v>
      </c>
    </row>
    <row r="532" spans="1:6">
      <c r="A532" s="1698"/>
      <c r="B532" s="1730">
        <v>43435</v>
      </c>
      <c r="C532" s="1716"/>
      <c r="D532" s="1684">
        <f t="shared" si="38"/>
        <v>1179120</v>
      </c>
      <c r="E532" s="1684">
        <v>415440</v>
      </c>
      <c r="F532" s="1684">
        <v>1594560</v>
      </c>
    </row>
    <row r="533" spans="1:6">
      <c r="A533" s="1698"/>
      <c r="B533" s="1730">
        <v>43466</v>
      </c>
      <c r="C533" s="1716"/>
      <c r="D533" s="1684">
        <f t="shared" si="38"/>
        <v>1114320</v>
      </c>
      <c r="E533" s="1684">
        <v>371760</v>
      </c>
      <c r="F533" s="1684">
        <v>1486080</v>
      </c>
    </row>
    <row r="534" spans="1:6">
      <c r="A534" s="1698"/>
      <c r="B534" s="1730">
        <v>43497</v>
      </c>
      <c r="C534" s="1716"/>
      <c r="D534" s="1684">
        <f t="shared" si="38"/>
        <v>1086960</v>
      </c>
      <c r="E534" s="1684">
        <v>396000</v>
      </c>
      <c r="F534" s="1684">
        <v>1482960</v>
      </c>
    </row>
    <row r="535" spans="1:6">
      <c r="A535" s="1698"/>
      <c r="B535" s="1730">
        <v>43525</v>
      </c>
      <c r="C535" s="1716"/>
      <c r="D535" s="1684">
        <f t="shared" si="38"/>
        <v>1214640</v>
      </c>
      <c r="E535" s="1684">
        <v>429600</v>
      </c>
      <c r="F535" s="1684">
        <v>1644240</v>
      </c>
    </row>
    <row r="536" spans="1:6" s="1694" customFormat="1">
      <c r="A536" s="1698"/>
      <c r="B536" s="1729" t="s">
        <v>817</v>
      </c>
      <c r="C536" s="1698"/>
      <c r="D536" s="1688">
        <f>SUM(D524:D535)</f>
        <v>13008480</v>
      </c>
      <c r="E536" s="1688">
        <f>SUM(E524:E535)</f>
        <v>4344066</v>
      </c>
      <c r="F536" s="1688">
        <f>SUM(F524:F535)</f>
        <v>17352546</v>
      </c>
    </row>
    <row r="537" spans="1:6" s="1694" customFormat="1">
      <c r="A537" s="1698">
        <f>+A523+1</f>
        <v>39</v>
      </c>
      <c r="B537" s="1731" t="s">
        <v>3302</v>
      </c>
      <c r="C537" s="1698">
        <v>33</v>
      </c>
      <c r="D537" s="1688"/>
      <c r="E537" s="1688"/>
      <c r="F537" s="1688"/>
    </row>
    <row r="538" spans="1:6">
      <c r="A538" s="1698"/>
      <c r="B538" s="1730">
        <v>43191</v>
      </c>
      <c r="C538" s="1716"/>
      <c r="D538" s="1684">
        <f t="shared" ref="D538:D549" si="39">+F538-E538</f>
        <v>244000</v>
      </c>
      <c r="E538" s="1684">
        <v>0</v>
      </c>
      <c r="F538" s="1684">
        <v>244000</v>
      </c>
    </row>
    <row r="539" spans="1:6">
      <c r="A539" s="1698"/>
      <c r="B539" s="1730">
        <v>43221</v>
      </c>
      <c r="C539" s="1716"/>
      <c r="D539" s="1684">
        <f t="shared" si="39"/>
        <v>203200</v>
      </c>
      <c r="E539" s="1684">
        <v>0</v>
      </c>
      <c r="F539" s="1684">
        <v>203200</v>
      </c>
    </row>
    <row r="540" spans="1:6">
      <c r="A540" s="1698"/>
      <c r="B540" s="1730">
        <v>43252</v>
      </c>
      <c r="C540" s="1716"/>
      <c r="D540" s="1684">
        <f t="shared" si="39"/>
        <v>448500</v>
      </c>
      <c r="E540" s="1684">
        <v>0</v>
      </c>
      <c r="F540" s="1684">
        <v>448500</v>
      </c>
    </row>
    <row r="541" spans="1:6">
      <c r="A541" s="1698"/>
      <c r="B541" s="1730">
        <v>43282</v>
      </c>
      <c r="C541" s="1716"/>
      <c r="D541" s="1684">
        <f t="shared" si="39"/>
        <v>492600</v>
      </c>
      <c r="E541" s="1684">
        <v>0</v>
      </c>
      <c r="F541" s="1684">
        <v>492600</v>
      </c>
    </row>
    <row r="542" spans="1:6">
      <c r="A542" s="1698"/>
      <c r="B542" s="1730">
        <v>43313</v>
      </c>
      <c r="C542" s="1716"/>
      <c r="D542" s="1684">
        <f t="shared" si="39"/>
        <v>499700</v>
      </c>
      <c r="E542" s="1684">
        <v>0</v>
      </c>
      <c r="F542" s="1684">
        <v>499700</v>
      </c>
    </row>
    <row r="543" spans="1:6">
      <c r="A543" s="1698"/>
      <c r="B543" s="1730">
        <v>43344</v>
      </c>
      <c r="C543" s="1716"/>
      <c r="D543" s="1684">
        <f t="shared" si="39"/>
        <v>578800</v>
      </c>
      <c r="E543" s="1684">
        <v>0</v>
      </c>
      <c r="F543" s="1684">
        <v>578800</v>
      </c>
    </row>
    <row r="544" spans="1:6">
      <c r="A544" s="1698"/>
      <c r="B544" s="1730">
        <v>43374</v>
      </c>
      <c r="C544" s="1716"/>
      <c r="D544" s="1684">
        <f t="shared" si="39"/>
        <v>583200</v>
      </c>
      <c r="E544" s="1684">
        <v>0</v>
      </c>
      <c r="F544" s="1684">
        <v>583200</v>
      </c>
    </row>
    <row r="545" spans="1:6">
      <c r="A545" s="1698"/>
      <c r="B545" s="1730">
        <v>43405</v>
      </c>
      <c r="C545" s="1716"/>
      <c r="D545" s="1684">
        <f t="shared" si="39"/>
        <v>576300</v>
      </c>
      <c r="E545" s="1684">
        <v>0</v>
      </c>
      <c r="F545" s="1684">
        <v>576300</v>
      </c>
    </row>
    <row r="546" spans="1:6">
      <c r="A546" s="1698"/>
      <c r="B546" s="1730">
        <v>43435</v>
      </c>
      <c r="C546" s="1716"/>
      <c r="D546" s="1684">
        <f t="shared" si="39"/>
        <v>640500</v>
      </c>
      <c r="E546" s="1684">
        <v>0</v>
      </c>
      <c r="F546" s="1684">
        <v>640500</v>
      </c>
    </row>
    <row r="547" spans="1:6">
      <c r="A547" s="1698"/>
      <c r="B547" s="1730">
        <v>43466</v>
      </c>
      <c r="C547" s="1716"/>
      <c r="D547" s="1684">
        <f t="shared" si="39"/>
        <v>362400</v>
      </c>
      <c r="E547" s="1684">
        <v>0</v>
      </c>
      <c r="F547" s="1684">
        <v>362400</v>
      </c>
    </row>
    <row r="548" spans="1:6">
      <c r="A548" s="1698"/>
      <c r="B548" s="1730">
        <v>43497</v>
      </c>
      <c r="C548" s="1716"/>
      <c r="D548" s="1684">
        <f t="shared" si="39"/>
        <v>296000</v>
      </c>
      <c r="E548" s="1684">
        <v>0</v>
      </c>
      <c r="F548" s="1684">
        <v>296000</v>
      </c>
    </row>
    <row r="549" spans="1:6">
      <c r="A549" s="1698"/>
      <c r="B549" s="1730">
        <v>43525</v>
      </c>
      <c r="C549" s="1716"/>
      <c r="D549" s="1684">
        <f t="shared" si="39"/>
        <v>342500</v>
      </c>
      <c r="E549" s="1684">
        <v>0</v>
      </c>
      <c r="F549" s="1684">
        <v>342500</v>
      </c>
    </row>
    <row r="550" spans="1:6" s="1694" customFormat="1">
      <c r="A550" s="1698"/>
      <c r="B550" s="1729" t="s">
        <v>817</v>
      </c>
      <c r="C550" s="1698"/>
      <c r="D550" s="1688">
        <f>SUM(D538:D549)</f>
        <v>5267700</v>
      </c>
      <c r="E550" s="1688">
        <f>SUM(E538:E549)</f>
        <v>0</v>
      </c>
      <c r="F550" s="1688">
        <f>SUM(F538:F549)</f>
        <v>5267700</v>
      </c>
    </row>
    <row r="551" spans="1:6" s="1694" customFormat="1">
      <c r="A551" s="1698">
        <f>+A537+1</f>
        <v>40</v>
      </c>
      <c r="B551" s="1731" t="s">
        <v>508</v>
      </c>
      <c r="C551" s="1698">
        <v>33</v>
      </c>
      <c r="D551" s="1688"/>
      <c r="E551" s="1688"/>
      <c r="F551" s="1688"/>
    </row>
    <row r="552" spans="1:6">
      <c r="A552" s="1698"/>
      <c r="B552" s="1730">
        <v>43191</v>
      </c>
      <c r="C552" s="1716"/>
      <c r="D552" s="1684">
        <f t="shared" ref="D552:D563" si="40">+F552-E552</f>
        <v>516780</v>
      </c>
      <c r="E552" s="1684">
        <v>181080</v>
      </c>
      <c r="F552" s="1684">
        <v>697860</v>
      </c>
    </row>
    <row r="553" spans="1:6">
      <c r="A553" s="1698"/>
      <c r="B553" s="1730">
        <v>43221</v>
      </c>
      <c r="C553" s="1716"/>
      <c r="D553" s="1684">
        <f t="shared" si="40"/>
        <v>476100</v>
      </c>
      <c r="E553" s="1684">
        <v>142380</v>
      </c>
      <c r="F553" s="1684">
        <v>618480</v>
      </c>
    </row>
    <row r="554" spans="1:6">
      <c r="A554" s="1698"/>
      <c r="B554" s="1730">
        <v>43252</v>
      </c>
      <c r="C554" s="1716"/>
      <c r="D554" s="1684">
        <f t="shared" si="40"/>
        <v>491040</v>
      </c>
      <c r="E554" s="1684">
        <v>155700</v>
      </c>
      <c r="F554" s="1684">
        <v>646740</v>
      </c>
    </row>
    <row r="555" spans="1:6">
      <c r="A555" s="1698"/>
      <c r="B555" s="1730">
        <v>43282</v>
      </c>
      <c r="C555" s="1716"/>
      <c r="D555" s="1684">
        <f t="shared" si="40"/>
        <v>480060</v>
      </c>
      <c r="E555" s="1684">
        <v>158040</v>
      </c>
      <c r="F555" s="1684">
        <v>638100</v>
      </c>
    </row>
    <row r="556" spans="1:6">
      <c r="A556" s="1698"/>
      <c r="B556" s="1730">
        <v>43313</v>
      </c>
      <c r="C556" s="1716"/>
      <c r="D556" s="1684">
        <f t="shared" si="40"/>
        <v>504360</v>
      </c>
      <c r="E556" s="1684">
        <v>129240</v>
      </c>
      <c r="F556" s="1684">
        <v>633600</v>
      </c>
    </row>
    <row r="557" spans="1:6">
      <c r="A557" s="1698"/>
      <c r="B557" s="1730">
        <v>43344</v>
      </c>
      <c r="C557" s="1716"/>
      <c r="D557" s="1684">
        <f t="shared" si="40"/>
        <v>408420</v>
      </c>
      <c r="E557" s="1684">
        <v>95400</v>
      </c>
      <c r="F557" s="1684">
        <v>503820</v>
      </c>
    </row>
    <row r="558" spans="1:6">
      <c r="A558" s="1698"/>
      <c r="B558" s="1730">
        <v>43374</v>
      </c>
      <c r="C558" s="1716"/>
      <c r="D558" s="1684">
        <f t="shared" si="40"/>
        <v>507060</v>
      </c>
      <c r="E558" s="1684">
        <v>135900</v>
      </c>
      <c r="F558" s="1684">
        <v>642960</v>
      </c>
    </row>
    <row r="559" spans="1:6">
      <c r="A559" s="1698"/>
      <c r="B559" s="1730">
        <v>43405</v>
      </c>
      <c r="C559" s="1716"/>
      <c r="D559" s="1684">
        <f t="shared" si="40"/>
        <v>466020</v>
      </c>
      <c r="E559" s="1684">
        <v>113220</v>
      </c>
      <c r="F559" s="1684">
        <v>579240</v>
      </c>
    </row>
    <row r="560" spans="1:6">
      <c r="A560" s="1698"/>
      <c r="B560" s="1730">
        <v>43435</v>
      </c>
      <c r="C560" s="1716"/>
      <c r="D560" s="1684">
        <f t="shared" si="40"/>
        <v>468540</v>
      </c>
      <c r="E560" s="1684">
        <v>142020</v>
      </c>
      <c r="F560" s="1684">
        <v>610560</v>
      </c>
    </row>
    <row r="561" spans="1:6">
      <c r="A561" s="1698"/>
      <c r="B561" s="1730">
        <v>43466</v>
      </c>
      <c r="C561" s="1716"/>
      <c r="D561" s="1684">
        <f t="shared" si="40"/>
        <v>520560</v>
      </c>
      <c r="E561" s="1684">
        <v>122040</v>
      </c>
      <c r="F561" s="1684">
        <v>642600</v>
      </c>
    </row>
    <row r="562" spans="1:6">
      <c r="A562" s="1698"/>
      <c r="B562" s="1730">
        <v>43497</v>
      </c>
      <c r="C562" s="1716"/>
      <c r="D562" s="1684">
        <f t="shared" si="40"/>
        <v>443700</v>
      </c>
      <c r="E562" s="1684">
        <v>119340</v>
      </c>
      <c r="F562" s="1684">
        <v>563040</v>
      </c>
    </row>
    <row r="563" spans="1:6">
      <c r="A563" s="1698"/>
      <c r="B563" s="1730">
        <v>43525</v>
      </c>
      <c r="C563" s="1716"/>
      <c r="D563" s="1684">
        <f t="shared" si="40"/>
        <v>475560</v>
      </c>
      <c r="E563" s="1684">
        <v>120780</v>
      </c>
      <c r="F563" s="1684">
        <v>596340</v>
      </c>
    </row>
    <row r="564" spans="1:6" s="1694" customFormat="1">
      <c r="A564" s="1698"/>
      <c r="B564" s="1729" t="s">
        <v>817</v>
      </c>
      <c r="C564" s="1698"/>
      <c r="D564" s="1688">
        <f>SUM(D552:D563)</f>
        <v>5758200</v>
      </c>
      <c r="E564" s="1688">
        <f>SUM(E552:E563)</f>
        <v>1615140</v>
      </c>
      <c r="F564" s="1688">
        <f>SUM(F552:F563)</f>
        <v>7373340</v>
      </c>
    </row>
    <row r="565" spans="1:6" s="1694" customFormat="1">
      <c r="A565" s="1698">
        <f>+A551+1</f>
        <v>41</v>
      </c>
      <c r="B565" s="1731" t="s">
        <v>1413</v>
      </c>
      <c r="C565" s="1698">
        <v>220</v>
      </c>
      <c r="D565" s="1688"/>
      <c r="E565" s="1688"/>
      <c r="F565" s="1688"/>
    </row>
    <row r="566" spans="1:6">
      <c r="A566" s="1698"/>
      <c r="B566" s="1730">
        <v>43191</v>
      </c>
      <c r="C566" s="1716"/>
      <c r="D566" s="1684">
        <f t="shared" ref="D566:D577" si="41">+F566-E566</f>
        <v>1358579</v>
      </c>
      <c r="E566" s="1684">
        <f>+ROUND(F566/4,0)</f>
        <v>452860</v>
      </c>
      <c r="F566" s="1684">
        <v>1811439</v>
      </c>
    </row>
    <row r="567" spans="1:6">
      <c r="A567" s="1698"/>
      <c r="B567" s="1730">
        <v>43221</v>
      </c>
      <c r="C567" s="1716"/>
      <c r="D567" s="1684">
        <f t="shared" si="41"/>
        <v>2019852</v>
      </c>
      <c r="E567" s="1684">
        <f>+ROUND(F567/4,0)</f>
        <v>673284</v>
      </c>
      <c r="F567" s="1684">
        <v>2693136</v>
      </c>
    </row>
    <row r="568" spans="1:6">
      <c r="A568" s="1698"/>
      <c r="B568" s="1730">
        <v>43252</v>
      </c>
      <c r="C568" s="1716"/>
      <c r="D568" s="1684">
        <f t="shared" si="41"/>
        <v>1897060</v>
      </c>
      <c r="E568" s="1684">
        <f>+ROUND(F568/4,0)</f>
        <v>632354</v>
      </c>
      <c r="F568" s="1684">
        <v>2529414</v>
      </c>
    </row>
    <row r="569" spans="1:6">
      <c r="A569" s="1698"/>
      <c r="B569" s="1730">
        <v>43282</v>
      </c>
      <c r="C569" s="1716"/>
      <c r="D569" s="1684">
        <f t="shared" si="41"/>
        <v>491000</v>
      </c>
      <c r="E569" s="1684">
        <v>243800</v>
      </c>
      <c r="F569" s="1684">
        <v>734800</v>
      </c>
    </row>
    <row r="570" spans="1:6">
      <c r="A570" s="1698"/>
      <c r="B570" s="1730">
        <v>43313</v>
      </c>
      <c r="C570" s="1716"/>
      <c r="D570" s="1684">
        <f t="shared" si="41"/>
        <v>295800</v>
      </c>
      <c r="E570" s="1684">
        <v>175200</v>
      </c>
      <c r="F570" s="1684">
        <v>471000</v>
      </c>
    </row>
    <row r="571" spans="1:6">
      <c r="A571" s="1698"/>
      <c r="B571" s="1730">
        <v>43344</v>
      </c>
      <c r="C571" s="1716"/>
      <c r="D571" s="1684">
        <f t="shared" si="41"/>
        <v>347800</v>
      </c>
      <c r="E571" s="1684">
        <v>127800</v>
      </c>
      <c r="F571" s="1684">
        <v>475600</v>
      </c>
    </row>
    <row r="572" spans="1:6">
      <c r="A572" s="1698"/>
      <c r="B572" s="1730">
        <v>43374</v>
      </c>
      <c r="C572" s="1716"/>
      <c r="D572" s="1684">
        <f t="shared" si="41"/>
        <v>350400</v>
      </c>
      <c r="E572" s="1684">
        <v>104600</v>
      </c>
      <c r="F572" s="1684">
        <v>455000</v>
      </c>
    </row>
    <row r="573" spans="1:6">
      <c r="A573" s="1698"/>
      <c r="B573" s="1730">
        <v>43405</v>
      </c>
      <c r="C573" s="1716"/>
      <c r="D573" s="1684">
        <f t="shared" si="41"/>
        <v>182400</v>
      </c>
      <c r="E573" s="1684">
        <v>73200</v>
      </c>
      <c r="F573" s="1684">
        <v>255600</v>
      </c>
    </row>
    <row r="574" spans="1:6">
      <c r="A574" s="1698"/>
      <c r="B574" s="1730">
        <v>43435</v>
      </c>
      <c r="C574" s="1716"/>
      <c r="D574" s="1684">
        <f t="shared" si="41"/>
        <v>292600</v>
      </c>
      <c r="E574" s="1684">
        <v>110800</v>
      </c>
      <c r="F574" s="1684">
        <v>403400</v>
      </c>
    </row>
    <row r="575" spans="1:6">
      <c r="A575" s="1698"/>
      <c r="B575" s="1730">
        <v>43466</v>
      </c>
      <c r="C575" s="1716"/>
      <c r="D575" s="1684">
        <f t="shared" si="41"/>
        <v>406800</v>
      </c>
      <c r="E575" s="1684">
        <v>191000</v>
      </c>
      <c r="F575" s="1684">
        <v>597800</v>
      </c>
    </row>
    <row r="576" spans="1:6">
      <c r="A576" s="1698"/>
      <c r="B576" s="1730">
        <v>43497</v>
      </c>
      <c r="C576" s="1716"/>
      <c r="D576" s="1684">
        <f t="shared" si="41"/>
        <v>445317</v>
      </c>
      <c r="E576" s="1684">
        <v>147091</v>
      </c>
      <c r="F576" s="1684">
        <v>592408</v>
      </c>
    </row>
    <row r="577" spans="1:6">
      <c r="A577" s="1698"/>
      <c r="B577" s="1730">
        <v>43525</v>
      </c>
      <c r="C577" s="1716"/>
      <c r="D577" s="1684">
        <f t="shared" si="41"/>
        <v>223800</v>
      </c>
      <c r="E577" s="1684">
        <v>96000</v>
      </c>
      <c r="F577" s="1684">
        <v>319800</v>
      </c>
    </row>
    <row r="578" spans="1:6" s="1694" customFormat="1">
      <c r="A578" s="1698"/>
      <c r="B578" s="1729" t="s">
        <v>817</v>
      </c>
      <c r="C578" s="1698"/>
      <c r="D578" s="1688">
        <f>SUM(D566:D577)</f>
        <v>8311408</v>
      </c>
      <c r="E578" s="1688">
        <f>SUM(E566:E577)</f>
        <v>3027989</v>
      </c>
      <c r="F578" s="1688">
        <f>SUM(F566:F577)</f>
        <v>11339397</v>
      </c>
    </row>
    <row r="579" spans="1:6" s="1694" customFormat="1">
      <c r="A579" s="1698">
        <f>+A565+1</f>
        <v>42</v>
      </c>
      <c r="B579" s="1731" t="s">
        <v>1414</v>
      </c>
      <c r="C579" s="1698">
        <v>132</v>
      </c>
      <c r="D579" s="1688"/>
      <c r="E579" s="1688"/>
      <c r="F579" s="1688"/>
    </row>
    <row r="580" spans="1:6">
      <c r="A580" s="1698"/>
      <c r="B580" s="1730">
        <v>43191</v>
      </c>
      <c r="C580" s="1716"/>
      <c r="D580" s="1684">
        <f t="shared" ref="D580:D591" si="42">+F580-E580</f>
        <v>10860</v>
      </c>
      <c r="E580" s="1684">
        <v>5760</v>
      </c>
      <c r="F580" s="1684">
        <v>16620</v>
      </c>
    </row>
    <row r="581" spans="1:6">
      <c r="A581" s="1698"/>
      <c r="B581" s="1730">
        <v>43221</v>
      </c>
      <c r="C581" s="1716"/>
      <c r="D581" s="1684">
        <f t="shared" si="42"/>
        <v>8880</v>
      </c>
      <c r="E581" s="1684">
        <v>4020</v>
      </c>
      <c r="F581" s="1684">
        <v>12900</v>
      </c>
    </row>
    <row r="582" spans="1:6">
      <c r="A582" s="1698"/>
      <c r="B582" s="1730">
        <v>43252</v>
      </c>
      <c r="C582" s="1716"/>
      <c r="D582" s="1684">
        <f t="shared" si="42"/>
        <v>14120</v>
      </c>
      <c r="E582" s="1684">
        <v>6110</v>
      </c>
      <c r="F582" s="1684">
        <v>20230</v>
      </c>
    </row>
    <row r="583" spans="1:6">
      <c r="A583" s="1698"/>
      <c r="B583" s="1730">
        <v>43282</v>
      </c>
      <c r="C583" s="1716"/>
      <c r="D583" s="1684">
        <f t="shared" si="42"/>
        <v>606900</v>
      </c>
      <c r="E583" s="1684">
        <v>201250</v>
      </c>
      <c r="F583" s="1684">
        <v>808150</v>
      </c>
    </row>
    <row r="584" spans="1:6">
      <c r="A584" s="1698"/>
      <c r="B584" s="1730">
        <v>43313</v>
      </c>
      <c r="C584" s="1716"/>
      <c r="D584" s="1684">
        <f t="shared" si="42"/>
        <v>1912350</v>
      </c>
      <c r="E584" s="1684">
        <v>669800</v>
      </c>
      <c r="F584" s="1684">
        <v>2582150</v>
      </c>
    </row>
    <row r="585" spans="1:6">
      <c r="A585" s="1698"/>
      <c r="B585" s="1730">
        <v>43344</v>
      </c>
      <c r="C585" s="1716"/>
      <c r="D585" s="1684">
        <f t="shared" si="42"/>
        <v>2274000</v>
      </c>
      <c r="E585" s="1684">
        <v>762950</v>
      </c>
      <c r="F585" s="1684">
        <v>3036950</v>
      </c>
    </row>
    <row r="586" spans="1:6">
      <c r="A586" s="1698"/>
      <c r="B586" s="1730">
        <v>43374</v>
      </c>
      <c r="C586" s="1716"/>
      <c r="D586" s="1684">
        <f t="shared" si="42"/>
        <v>2329700</v>
      </c>
      <c r="E586" s="1684">
        <v>795250</v>
      </c>
      <c r="F586" s="1684">
        <v>3124950</v>
      </c>
    </row>
    <row r="587" spans="1:6">
      <c r="A587" s="1698"/>
      <c r="B587" s="1730">
        <v>43405</v>
      </c>
      <c r="C587" s="1716"/>
      <c r="D587" s="1684">
        <f t="shared" si="42"/>
        <v>2098200</v>
      </c>
      <c r="E587" s="1684">
        <v>709600</v>
      </c>
      <c r="F587" s="1684">
        <v>2807800</v>
      </c>
    </row>
    <row r="588" spans="1:6">
      <c r="A588" s="1698"/>
      <c r="B588" s="1730">
        <v>43435</v>
      </c>
      <c r="C588" s="1716"/>
      <c r="D588" s="1684">
        <f t="shared" si="42"/>
        <v>2332250</v>
      </c>
      <c r="E588" s="1684">
        <v>774600</v>
      </c>
      <c r="F588" s="1684">
        <v>3106850</v>
      </c>
    </row>
    <row r="589" spans="1:6">
      <c r="A589" s="1698"/>
      <c r="B589" s="1730">
        <v>43466</v>
      </c>
      <c r="C589" s="1716"/>
      <c r="D589" s="1684">
        <f t="shared" si="42"/>
        <v>2272700</v>
      </c>
      <c r="E589" s="1684">
        <v>761950</v>
      </c>
      <c r="F589" s="1684">
        <v>3034650</v>
      </c>
    </row>
    <row r="590" spans="1:6">
      <c r="A590" s="1698"/>
      <c r="B590" s="1730">
        <v>43497</v>
      </c>
      <c r="C590" s="1716"/>
      <c r="D590" s="1684">
        <f t="shared" si="42"/>
        <v>2066850</v>
      </c>
      <c r="E590" s="1684">
        <v>684200</v>
      </c>
      <c r="F590" s="1684">
        <v>2751050</v>
      </c>
    </row>
    <row r="591" spans="1:6">
      <c r="A591" s="1698"/>
      <c r="B591" s="1730">
        <v>43525</v>
      </c>
      <c r="C591" s="1716"/>
      <c r="D591" s="1684">
        <f t="shared" si="42"/>
        <v>2996000</v>
      </c>
      <c r="E591" s="1684">
        <v>26100</v>
      </c>
      <c r="F591" s="1684">
        <v>3022100</v>
      </c>
    </row>
    <row r="592" spans="1:6" s="1694" customFormat="1">
      <c r="A592" s="1698"/>
      <c r="B592" s="1729" t="s">
        <v>817</v>
      </c>
      <c r="C592" s="1698"/>
      <c r="D592" s="1688">
        <f>SUM(D580:D591)</f>
        <v>18922810</v>
      </c>
      <c r="E592" s="1688">
        <f>SUM(E580:E591)</f>
        <v>5401590</v>
      </c>
      <c r="F592" s="1688">
        <f>SUM(F580:F591)</f>
        <v>24324400</v>
      </c>
    </row>
    <row r="593" spans="1:6" s="1694" customFormat="1">
      <c r="A593" s="1698">
        <f>+A579+1</f>
        <v>43</v>
      </c>
      <c r="B593" s="1731" t="s">
        <v>1213</v>
      </c>
      <c r="C593" s="1698">
        <v>220</v>
      </c>
      <c r="D593" s="1688"/>
      <c r="E593" s="1688"/>
      <c r="F593" s="1688"/>
    </row>
    <row r="594" spans="1:6">
      <c r="A594" s="1698"/>
      <c r="B594" s="1730">
        <v>43191</v>
      </c>
      <c r="C594" s="1716"/>
      <c r="D594" s="1684">
        <f t="shared" ref="D594:D605" si="43">+F594-E594</f>
        <v>14416800</v>
      </c>
      <c r="E594" s="1684">
        <v>4965600</v>
      </c>
      <c r="F594" s="1684">
        <v>19382400</v>
      </c>
    </row>
    <row r="595" spans="1:6">
      <c r="A595" s="1698"/>
      <c r="B595" s="1730">
        <v>43221</v>
      </c>
      <c r="C595" s="1716"/>
      <c r="D595" s="1684">
        <f t="shared" si="43"/>
        <v>14435400</v>
      </c>
      <c r="E595" s="1684">
        <v>5113800</v>
      </c>
      <c r="F595" s="1684">
        <v>19549200</v>
      </c>
    </row>
    <row r="596" spans="1:6">
      <c r="A596" s="1698"/>
      <c r="B596" s="1730">
        <v>43252</v>
      </c>
      <c r="C596" s="1716"/>
      <c r="D596" s="1684">
        <f t="shared" si="43"/>
        <v>16406400</v>
      </c>
      <c r="E596" s="1684">
        <v>5647200</v>
      </c>
      <c r="F596" s="1684">
        <v>22053600</v>
      </c>
    </row>
    <row r="597" spans="1:6">
      <c r="A597" s="1698"/>
      <c r="B597" s="1730">
        <v>43282</v>
      </c>
      <c r="C597" s="1716"/>
      <c r="D597" s="1684">
        <f t="shared" si="43"/>
        <v>14689800</v>
      </c>
      <c r="E597" s="1684">
        <v>5388600</v>
      </c>
      <c r="F597" s="1684">
        <v>20078400</v>
      </c>
    </row>
    <row r="598" spans="1:6">
      <c r="A598" s="1698"/>
      <c r="B598" s="1730">
        <v>43313</v>
      </c>
      <c r="C598" s="1716"/>
      <c r="D598" s="1684">
        <f t="shared" si="43"/>
        <v>13194000</v>
      </c>
      <c r="E598" s="1684">
        <v>4635600</v>
      </c>
      <c r="F598" s="1684">
        <v>17829600</v>
      </c>
    </row>
    <row r="599" spans="1:6">
      <c r="A599" s="1698"/>
      <c r="B599" s="1730">
        <v>43344</v>
      </c>
      <c r="C599" s="1716"/>
      <c r="D599" s="1684">
        <f t="shared" si="43"/>
        <v>14124600</v>
      </c>
      <c r="E599" s="1684">
        <v>5073600</v>
      </c>
      <c r="F599" s="1684">
        <v>19198200</v>
      </c>
    </row>
    <row r="600" spans="1:6">
      <c r="A600" s="1698"/>
      <c r="B600" s="1730">
        <v>43374</v>
      </c>
      <c r="C600" s="1716"/>
      <c r="D600" s="1684">
        <f t="shared" si="43"/>
        <v>15842400</v>
      </c>
      <c r="E600" s="1684">
        <v>5587200</v>
      </c>
      <c r="F600" s="1684">
        <v>21429600</v>
      </c>
    </row>
    <row r="601" spans="1:6">
      <c r="A601" s="1698"/>
      <c r="B601" s="1730">
        <v>43405</v>
      </c>
      <c r="C601" s="1716"/>
      <c r="D601" s="1684">
        <f t="shared" si="43"/>
        <v>15241800</v>
      </c>
      <c r="E601" s="1684">
        <v>5203200</v>
      </c>
      <c r="F601" s="1684">
        <v>20445000</v>
      </c>
    </row>
    <row r="602" spans="1:6">
      <c r="A602" s="1698"/>
      <c r="B602" s="1730">
        <v>43435</v>
      </c>
      <c r="C602" s="1716"/>
      <c r="D602" s="1684">
        <f t="shared" si="43"/>
        <v>15587400</v>
      </c>
      <c r="E602" s="1684">
        <v>5527800</v>
      </c>
      <c r="F602" s="1684">
        <v>21115200</v>
      </c>
    </row>
    <row r="603" spans="1:6">
      <c r="A603" s="1698"/>
      <c r="B603" s="1730">
        <v>43466</v>
      </c>
      <c r="C603" s="1716"/>
      <c r="D603" s="1684">
        <f t="shared" si="43"/>
        <v>13207200</v>
      </c>
      <c r="E603" s="1684">
        <v>4583400</v>
      </c>
      <c r="F603" s="1684">
        <v>17790600</v>
      </c>
    </row>
    <row r="604" spans="1:6">
      <c r="A604" s="1698"/>
      <c r="B604" s="1730">
        <v>43497</v>
      </c>
      <c r="C604" s="1716"/>
      <c r="D604" s="1684">
        <f t="shared" si="43"/>
        <v>13758600</v>
      </c>
      <c r="E604" s="1684">
        <v>5049000</v>
      </c>
      <c r="F604" s="1684">
        <v>18807600</v>
      </c>
    </row>
    <row r="605" spans="1:6">
      <c r="A605" s="1698"/>
      <c r="B605" s="1730">
        <v>43525</v>
      </c>
      <c r="C605" s="1716"/>
      <c r="D605" s="1684">
        <f t="shared" si="43"/>
        <v>16636200</v>
      </c>
      <c r="E605" s="1684">
        <v>5803800</v>
      </c>
      <c r="F605" s="1684">
        <v>22440000</v>
      </c>
    </row>
    <row r="606" spans="1:6" s="1694" customFormat="1">
      <c r="A606" s="1698"/>
      <c r="B606" s="1729" t="s">
        <v>817</v>
      </c>
      <c r="C606" s="1698"/>
      <c r="D606" s="1688">
        <f>SUM(D594:D605)</f>
        <v>177540600</v>
      </c>
      <c r="E606" s="1688">
        <f>SUM(E594:E605)</f>
        <v>62578800</v>
      </c>
      <c r="F606" s="1688">
        <f>SUM(F594:F605)</f>
        <v>240119400</v>
      </c>
    </row>
    <row r="607" spans="1:6" s="1694" customFormat="1">
      <c r="A607" s="1698">
        <f>+A593+1</f>
        <v>44</v>
      </c>
      <c r="B607" s="1731" t="s">
        <v>1071</v>
      </c>
      <c r="C607" s="1698">
        <v>132</v>
      </c>
      <c r="D607" s="1688"/>
      <c r="E607" s="1688"/>
      <c r="F607" s="1688"/>
    </row>
    <row r="608" spans="1:6">
      <c r="A608" s="1698"/>
      <c r="B608" s="1730">
        <v>43191</v>
      </c>
      <c r="C608" s="1716"/>
      <c r="D608" s="1684">
        <f t="shared" ref="D608:D619" si="44">+F608-E608</f>
        <v>6548200</v>
      </c>
      <c r="E608" s="1684">
        <v>0</v>
      </c>
      <c r="F608" s="1684">
        <v>6548200</v>
      </c>
    </row>
    <row r="609" spans="1:6">
      <c r="A609" s="1698"/>
      <c r="B609" s="1730">
        <v>43221</v>
      </c>
      <c r="C609" s="1716"/>
      <c r="D609" s="1684">
        <f t="shared" si="44"/>
        <v>6834000</v>
      </c>
      <c r="E609" s="1684">
        <v>0</v>
      </c>
      <c r="F609" s="1684">
        <v>6834000</v>
      </c>
    </row>
    <row r="610" spans="1:6">
      <c r="A610" s="1698"/>
      <c r="B610" s="1730">
        <v>43252</v>
      </c>
      <c r="C610" s="1716"/>
      <c r="D610" s="1684">
        <f t="shared" si="44"/>
        <v>6334400</v>
      </c>
      <c r="E610" s="1684">
        <v>0</v>
      </c>
      <c r="F610" s="1684">
        <v>6334400</v>
      </c>
    </row>
    <row r="611" spans="1:6">
      <c r="A611" s="1698"/>
      <c r="B611" s="1730">
        <v>43282</v>
      </c>
      <c r="C611" s="1716"/>
      <c r="D611" s="1684">
        <f t="shared" si="44"/>
        <v>6560900</v>
      </c>
      <c r="E611" s="1684">
        <v>0</v>
      </c>
      <c r="F611" s="1684">
        <v>6560900</v>
      </c>
    </row>
    <row r="612" spans="1:6">
      <c r="A612" s="1698"/>
      <c r="B612" s="1730">
        <v>43313</v>
      </c>
      <c r="C612" s="1716"/>
      <c r="D612" s="1684">
        <f t="shared" si="44"/>
        <v>6809500</v>
      </c>
      <c r="E612" s="1684">
        <v>0</v>
      </c>
      <c r="F612" s="1684">
        <v>6809500</v>
      </c>
    </row>
    <row r="613" spans="1:6">
      <c r="A613" s="1698"/>
      <c r="B613" s="1730">
        <v>43344</v>
      </c>
      <c r="C613" s="1716"/>
      <c r="D613" s="1684">
        <f t="shared" si="44"/>
        <v>6283600</v>
      </c>
      <c r="E613" s="1684">
        <v>0</v>
      </c>
      <c r="F613" s="1684">
        <v>6283600</v>
      </c>
    </row>
    <row r="614" spans="1:6">
      <c r="A614" s="1698"/>
      <c r="B614" s="1730">
        <v>43374</v>
      </c>
      <c r="C614" s="1716"/>
      <c r="D614" s="1684">
        <f t="shared" si="44"/>
        <v>6499000</v>
      </c>
      <c r="E614" s="1684">
        <v>0</v>
      </c>
      <c r="F614" s="1684">
        <v>6499000</v>
      </c>
    </row>
    <row r="615" spans="1:6">
      <c r="A615" s="1698"/>
      <c r="B615" s="1730">
        <v>43405</v>
      </c>
      <c r="C615" s="1716"/>
      <c r="D615" s="1684">
        <f t="shared" si="44"/>
        <v>6461000</v>
      </c>
      <c r="E615" s="1684">
        <v>0</v>
      </c>
      <c r="F615" s="1684">
        <v>6461000</v>
      </c>
    </row>
    <row r="616" spans="1:6">
      <c r="A616" s="1698"/>
      <c r="B616" s="1730">
        <v>43435</v>
      </c>
      <c r="C616" s="1716"/>
      <c r="D616" s="1684">
        <f t="shared" si="44"/>
        <v>6906700</v>
      </c>
      <c r="E616" s="1684">
        <v>0</v>
      </c>
      <c r="F616" s="1684">
        <v>6906700</v>
      </c>
    </row>
    <row r="617" spans="1:6">
      <c r="A617" s="1698"/>
      <c r="B617" s="1730">
        <v>43466</v>
      </c>
      <c r="C617" s="1716"/>
      <c r="D617" s="1684">
        <f t="shared" si="44"/>
        <v>7046200</v>
      </c>
      <c r="E617" s="1684">
        <v>0</v>
      </c>
      <c r="F617" s="1684">
        <v>7046200</v>
      </c>
    </row>
    <row r="618" spans="1:6">
      <c r="A618" s="1698"/>
      <c r="B618" s="1730">
        <v>43497</v>
      </c>
      <c r="C618" s="1716"/>
      <c r="D618" s="1684">
        <f t="shared" si="44"/>
        <v>6615300</v>
      </c>
      <c r="E618" s="1684">
        <v>0</v>
      </c>
      <c r="F618" s="1684">
        <v>6615300</v>
      </c>
    </row>
    <row r="619" spans="1:6">
      <c r="A619" s="1698"/>
      <c r="B619" s="1730">
        <v>43525</v>
      </c>
      <c r="C619" s="1716"/>
      <c r="D619" s="1684">
        <f t="shared" si="44"/>
        <v>7034100</v>
      </c>
      <c r="E619" s="1684">
        <v>0</v>
      </c>
      <c r="F619" s="1684">
        <v>7034100</v>
      </c>
    </row>
    <row r="620" spans="1:6" s="1694" customFormat="1">
      <c r="A620" s="1698"/>
      <c r="B620" s="1729" t="s">
        <v>817</v>
      </c>
      <c r="C620" s="1698"/>
      <c r="D620" s="1688">
        <f>SUM(D608:D619)</f>
        <v>79932900</v>
      </c>
      <c r="E620" s="1688">
        <f>SUM(E608:E619)</f>
        <v>0</v>
      </c>
      <c r="F620" s="1688">
        <f>SUM(F608:F619)</f>
        <v>79932900</v>
      </c>
    </row>
    <row r="621" spans="1:6" s="1694" customFormat="1">
      <c r="A621" s="1698">
        <f>+A607+1</f>
        <v>45</v>
      </c>
      <c r="B621" s="1731" t="s">
        <v>3795</v>
      </c>
      <c r="C621" s="1698">
        <v>33</v>
      </c>
      <c r="D621" s="1688"/>
      <c r="E621" s="1688"/>
      <c r="F621" s="1688"/>
    </row>
    <row r="622" spans="1:6">
      <c r="A622" s="1698"/>
      <c r="B622" s="1730">
        <v>43191</v>
      </c>
      <c r="C622" s="1716"/>
      <c r="D622" s="1684">
        <f t="shared" ref="D622:D633" si="45">+F622-E622</f>
        <v>678600</v>
      </c>
      <c r="E622" s="1684">
        <v>245340</v>
      </c>
      <c r="F622" s="1684">
        <v>923940</v>
      </c>
    </row>
    <row r="623" spans="1:6">
      <c r="A623" s="1698"/>
      <c r="B623" s="1730">
        <v>43221</v>
      </c>
      <c r="C623" s="1716"/>
      <c r="D623" s="1684">
        <f t="shared" si="45"/>
        <v>563940</v>
      </c>
      <c r="E623" s="1684">
        <v>217020</v>
      </c>
      <c r="F623" s="1684">
        <v>780960</v>
      </c>
    </row>
    <row r="624" spans="1:6">
      <c r="A624" s="1698"/>
      <c r="B624" s="1730">
        <v>43252</v>
      </c>
      <c r="C624" s="1716"/>
      <c r="D624" s="1684">
        <f t="shared" si="45"/>
        <v>1312980</v>
      </c>
      <c r="E624" s="1684">
        <v>497460</v>
      </c>
      <c r="F624" s="1684">
        <v>1810440</v>
      </c>
    </row>
    <row r="625" spans="1:6">
      <c r="A625" s="1698"/>
      <c r="B625" s="1730">
        <v>43282</v>
      </c>
      <c r="C625" s="1716"/>
      <c r="D625" s="1684">
        <f t="shared" si="45"/>
        <v>1099200</v>
      </c>
      <c r="E625" s="1684">
        <v>427020</v>
      </c>
      <c r="F625" s="1684">
        <v>1526220</v>
      </c>
    </row>
    <row r="626" spans="1:6">
      <c r="A626" s="1698"/>
      <c r="B626" s="1730">
        <v>43313</v>
      </c>
      <c r="C626" s="1716"/>
      <c r="D626" s="1684">
        <f t="shared" si="45"/>
        <v>1339080</v>
      </c>
      <c r="E626" s="1684">
        <v>534300</v>
      </c>
      <c r="F626" s="1684">
        <v>1873380</v>
      </c>
    </row>
    <row r="627" spans="1:6">
      <c r="A627" s="1698"/>
      <c r="B627" s="1730">
        <v>43344</v>
      </c>
      <c r="C627" s="1716"/>
      <c r="D627" s="1684">
        <f t="shared" si="45"/>
        <v>1243200</v>
      </c>
      <c r="E627" s="1684">
        <v>488640</v>
      </c>
      <c r="F627" s="1684">
        <v>1731840</v>
      </c>
    </row>
    <row r="628" spans="1:6">
      <c r="A628" s="1698"/>
      <c r="B628" s="1730">
        <v>43374</v>
      </c>
      <c r="C628" s="1716"/>
      <c r="D628" s="1684">
        <f t="shared" si="45"/>
        <v>1279920</v>
      </c>
      <c r="E628" s="1684">
        <v>570480</v>
      </c>
      <c r="F628" s="1684">
        <v>1850400</v>
      </c>
    </row>
    <row r="629" spans="1:6">
      <c r="A629" s="1698"/>
      <c r="B629" s="1730">
        <v>43405</v>
      </c>
      <c r="C629" s="1716"/>
      <c r="D629" s="1684">
        <f t="shared" si="45"/>
        <v>1492980</v>
      </c>
      <c r="E629" s="1684">
        <v>613080</v>
      </c>
      <c r="F629" s="1684">
        <v>2106060</v>
      </c>
    </row>
    <row r="630" spans="1:6">
      <c r="A630" s="1698"/>
      <c r="B630" s="1730">
        <v>43435</v>
      </c>
      <c r="C630" s="1716"/>
      <c r="D630" s="1684">
        <f t="shared" si="45"/>
        <v>1467720</v>
      </c>
      <c r="E630" s="1684">
        <v>541020</v>
      </c>
      <c r="F630" s="1684">
        <v>2008740</v>
      </c>
    </row>
    <row r="631" spans="1:6">
      <c r="A631" s="1698"/>
      <c r="B631" s="1730">
        <v>43466</v>
      </c>
      <c r="C631" s="1716"/>
      <c r="D631" s="1684">
        <f t="shared" si="45"/>
        <v>1456080</v>
      </c>
      <c r="E631" s="1684">
        <v>533520</v>
      </c>
      <c r="F631" s="1684">
        <v>1989600</v>
      </c>
    </row>
    <row r="632" spans="1:6">
      <c r="A632" s="1698"/>
      <c r="B632" s="1730">
        <v>43497</v>
      </c>
      <c r="C632" s="1716"/>
      <c r="D632" s="1684">
        <f t="shared" si="45"/>
        <v>1568100</v>
      </c>
      <c r="E632" s="1684">
        <v>593700</v>
      </c>
      <c r="F632" s="1684">
        <v>2161800</v>
      </c>
    </row>
    <row r="633" spans="1:6">
      <c r="A633" s="1698"/>
      <c r="B633" s="1730">
        <v>43525</v>
      </c>
      <c r="C633" s="1716"/>
      <c r="D633" s="1684">
        <f t="shared" si="45"/>
        <v>1738800</v>
      </c>
      <c r="E633" s="1684">
        <v>483000</v>
      </c>
      <c r="F633" s="1684">
        <v>2221800</v>
      </c>
    </row>
    <row r="634" spans="1:6" s="1694" customFormat="1">
      <c r="A634" s="1698"/>
      <c r="B634" s="1729" t="s">
        <v>817</v>
      </c>
      <c r="C634" s="1698"/>
      <c r="D634" s="1688">
        <f>SUM(D622:D633)</f>
        <v>15240600</v>
      </c>
      <c r="E634" s="1688">
        <f>SUM(E622:E633)</f>
        <v>5744580</v>
      </c>
      <c r="F634" s="1688">
        <f>SUM(F622:F633)</f>
        <v>20985180</v>
      </c>
    </row>
    <row r="635" spans="1:6" s="1694" customFormat="1">
      <c r="A635" s="1698">
        <f>+A621+1</f>
        <v>46</v>
      </c>
      <c r="B635" s="1731" t="s">
        <v>1089</v>
      </c>
      <c r="C635" s="1698">
        <v>132</v>
      </c>
      <c r="D635" s="1688"/>
      <c r="E635" s="1688"/>
      <c r="F635" s="1688"/>
    </row>
    <row r="636" spans="1:6">
      <c r="A636" s="1698"/>
      <c r="B636" s="1730">
        <v>43191</v>
      </c>
      <c r="C636" s="1716"/>
      <c r="D636" s="1684">
        <f t="shared" ref="D636:D647" si="46">+F636-E636</f>
        <v>6918720</v>
      </c>
      <c r="E636" s="1684">
        <v>2434080</v>
      </c>
      <c r="F636" s="1684">
        <v>9352800</v>
      </c>
    </row>
    <row r="637" spans="1:6">
      <c r="A637" s="1698"/>
      <c r="B637" s="1730">
        <v>43221</v>
      </c>
      <c r="C637" s="1716"/>
      <c r="D637" s="1684">
        <f t="shared" si="46"/>
        <v>6108480</v>
      </c>
      <c r="E637" s="1684">
        <v>2149920</v>
      </c>
      <c r="F637" s="1684">
        <v>8258400</v>
      </c>
    </row>
    <row r="638" spans="1:6">
      <c r="A638" s="1698"/>
      <c r="B638" s="1730">
        <v>43252</v>
      </c>
      <c r="C638" s="1716"/>
      <c r="D638" s="1684">
        <f t="shared" si="46"/>
        <v>7072800</v>
      </c>
      <c r="E638" s="1684">
        <v>2463600</v>
      </c>
      <c r="F638" s="1684">
        <v>9536400</v>
      </c>
    </row>
    <row r="639" spans="1:6">
      <c r="A639" s="1698"/>
      <c r="B639" s="1730">
        <v>43282</v>
      </c>
      <c r="C639" s="1716"/>
      <c r="D639" s="1684">
        <f t="shared" si="46"/>
        <v>8102400</v>
      </c>
      <c r="E639" s="1684">
        <v>2807520</v>
      </c>
      <c r="F639" s="1684">
        <v>10909920</v>
      </c>
    </row>
    <row r="640" spans="1:6">
      <c r="A640" s="1698"/>
      <c r="B640" s="1730">
        <v>43313</v>
      </c>
      <c r="C640" s="1716"/>
      <c r="D640" s="1684">
        <f t="shared" si="46"/>
        <v>6271200</v>
      </c>
      <c r="E640" s="1684">
        <v>2332800</v>
      </c>
      <c r="F640" s="1684">
        <v>8604000</v>
      </c>
    </row>
    <row r="641" spans="1:6">
      <c r="A641" s="1698"/>
      <c r="B641" s="1730">
        <v>43344</v>
      </c>
      <c r="C641" s="1716"/>
      <c r="D641" s="1684">
        <f t="shared" si="46"/>
        <v>1661520</v>
      </c>
      <c r="E641" s="1684">
        <v>594720</v>
      </c>
      <c r="F641" s="1684">
        <v>2256240</v>
      </c>
    </row>
    <row r="642" spans="1:6">
      <c r="A642" s="1698"/>
      <c r="B642" s="1730">
        <v>43374</v>
      </c>
      <c r="C642" s="1716"/>
      <c r="D642" s="1684">
        <f t="shared" si="46"/>
        <v>7369680</v>
      </c>
      <c r="E642" s="1684">
        <v>2563680</v>
      </c>
      <c r="F642" s="1684">
        <v>9933360</v>
      </c>
    </row>
    <row r="643" spans="1:6">
      <c r="A643" s="1698"/>
      <c r="B643" s="1730">
        <v>43405</v>
      </c>
      <c r="C643" s="1716"/>
      <c r="D643" s="1684">
        <f t="shared" si="46"/>
        <v>7867680</v>
      </c>
      <c r="E643" s="1684">
        <v>2727840</v>
      </c>
      <c r="F643" s="1684">
        <v>10595520</v>
      </c>
    </row>
    <row r="644" spans="1:6">
      <c r="A644" s="1698"/>
      <c r="B644" s="1730">
        <v>43435</v>
      </c>
      <c r="C644" s="1716"/>
      <c r="D644" s="1684">
        <f t="shared" si="46"/>
        <v>8205360</v>
      </c>
      <c r="E644" s="1684">
        <v>2849520</v>
      </c>
      <c r="F644" s="1684">
        <v>11054880</v>
      </c>
    </row>
    <row r="645" spans="1:6">
      <c r="A645" s="1698"/>
      <c r="B645" s="1730">
        <v>43466</v>
      </c>
      <c r="C645" s="1716"/>
      <c r="D645" s="1684">
        <f t="shared" si="46"/>
        <v>7910400</v>
      </c>
      <c r="E645" s="1684">
        <v>2754720</v>
      </c>
      <c r="F645" s="1684">
        <v>10665120</v>
      </c>
    </row>
    <row r="646" spans="1:6">
      <c r="A646" s="1698"/>
      <c r="B646" s="1730">
        <v>43497</v>
      </c>
      <c r="C646" s="1716"/>
      <c r="D646" s="1684">
        <f t="shared" si="46"/>
        <v>7500480</v>
      </c>
      <c r="E646" s="1684">
        <v>2596320</v>
      </c>
      <c r="F646" s="1684">
        <v>10096800</v>
      </c>
    </row>
    <row r="647" spans="1:6">
      <c r="A647" s="1698"/>
      <c r="B647" s="1730">
        <v>43525</v>
      </c>
      <c r="C647" s="1716"/>
      <c r="D647" s="1684">
        <f t="shared" si="46"/>
        <v>8672160</v>
      </c>
      <c r="E647" s="1684">
        <v>3002880</v>
      </c>
      <c r="F647" s="1684">
        <v>11675040</v>
      </c>
    </row>
    <row r="648" spans="1:6" s="1694" customFormat="1">
      <c r="A648" s="1698"/>
      <c r="B648" s="1729" t="s">
        <v>817</v>
      </c>
      <c r="C648" s="1698"/>
      <c r="D648" s="1688">
        <f>SUM(D636:D647)</f>
        <v>83660880</v>
      </c>
      <c r="E648" s="1688">
        <f>SUM(E636:E647)</f>
        <v>29277600</v>
      </c>
      <c r="F648" s="1688">
        <f>SUM(F636:F647)</f>
        <v>112938480</v>
      </c>
    </row>
    <row r="649" spans="1:6" s="1694" customFormat="1">
      <c r="A649" s="1698">
        <f>+A635+1</f>
        <v>47</v>
      </c>
      <c r="B649" s="1731" t="s">
        <v>1078</v>
      </c>
      <c r="C649" s="1698">
        <v>132</v>
      </c>
      <c r="D649" s="1688"/>
      <c r="E649" s="1688"/>
      <c r="F649" s="1688"/>
    </row>
    <row r="650" spans="1:6">
      <c r="A650" s="1698"/>
      <c r="B650" s="1730">
        <v>43191</v>
      </c>
      <c r="C650" s="1716"/>
      <c r="D650" s="1684">
        <f t="shared" ref="D650:D661" si="47">+F650-E650</f>
        <v>3006840</v>
      </c>
      <c r="E650" s="1684">
        <v>982440</v>
      </c>
      <c r="F650" s="1684">
        <v>3989280</v>
      </c>
    </row>
    <row r="651" spans="1:6">
      <c r="A651" s="1698"/>
      <c r="B651" s="1730">
        <v>43221</v>
      </c>
      <c r="C651" s="1716"/>
      <c r="D651" s="1684">
        <f t="shared" si="47"/>
        <v>2776560</v>
      </c>
      <c r="E651" s="1684">
        <v>936240</v>
      </c>
      <c r="F651" s="1684">
        <v>3712800</v>
      </c>
    </row>
    <row r="652" spans="1:6">
      <c r="A652" s="1698"/>
      <c r="B652" s="1730">
        <v>43252</v>
      </c>
      <c r="C652" s="1716"/>
      <c r="D652" s="1684">
        <f t="shared" si="47"/>
        <v>3020400</v>
      </c>
      <c r="E652" s="1684">
        <v>1010400</v>
      </c>
      <c r="F652" s="1684">
        <v>4030800</v>
      </c>
    </row>
    <row r="653" spans="1:6">
      <c r="A653" s="1698"/>
      <c r="B653" s="1730">
        <v>43282</v>
      </c>
      <c r="C653" s="1716"/>
      <c r="D653" s="1684">
        <f t="shared" si="47"/>
        <v>1852920</v>
      </c>
      <c r="E653" s="1684">
        <v>634320</v>
      </c>
      <c r="F653" s="1684">
        <v>2487240</v>
      </c>
    </row>
    <row r="654" spans="1:6">
      <c r="A654" s="1698"/>
      <c r="B654" s="1730">
        <v>43313</v>
      </c>
      <c r="C654" s="1716"/>
      <c r="D654" s="1684">
        <f t="shared" si="47"/>
        <v>2710440</v>
      </c>
      <c r="E654" s="1684">
        <v>899520</v>
      </c>
      <c r="F654" s="1684">
        <v>3609960</v>
      </c>
    </row>
    <row r="655" spans="1:6">
      <c r="A655" s="1698"/>
      <c r="B655" s="1730">
        <v>43344</v>
      </c>
      <c r="C655" s="1716"/>
      <c r="D655" s="1684">
        <f t="shared" si="47"/>
        <v>1503960</v>
      </c>
      <c r="E655" s="1684">
        <v>519840</v>
      </c>
      <c r="F655" s="1684">
        <v>2023800</v>
      </c>
    </row>
    <row r="656" spans="1:6">
      <c r="A656" s="1698"/>
      <c r="B656" s="1730">
        <v>43374</v>
      </c>
      <c r="C656" s="1716"/>
      <c r="D656" s="1684">
        <f t="shared" si="47"/>
        <v>2799480</v>
      </c>
      <c r="E656" s="1684">
        <v>926520</v>
      </c>
      <c r="F656" s="1684">
        <v>3726000</v>
      </c>
    </row>
    <row r="657" spans="1:6">
      <c r="A657" s="1698"/>
      <c r="B657" s="1730">
        <v>43405</v>
      </c>
      <c r="C657" s="1716"/>
      <c r="D657" s="1684">
        <f t="shared" si="47"/>
        <v>2546880</v>
      </c>
      <c r="E657" s="1684">
        <v>870840</v>
      </c>
      <c r="F657" s="1684">
        <v>3417720</v>
      </c>
    </row>
    <row r="658" spans="1:6">
      <c r="A658" s="1698"/>
      <c r="B658" s="1730">
        <v>43435</v>
      </c>
      <c r="C658" s="1716"/>
      <c r="D658" s="1684">
        <f t="shared" si="47"/>
        <v>3000480</v>
      </c>
      <c r="E658" s="1684">
        <v>1009800</v>
      </c>
      <c r="F658" s="1684">
        <v>4010280</v>
      </c>
    </row>
    <row r="659" spans="1:6">
      <c r="A659" s="1698"/>
      <c r="B659" s="1730">
        <v>43466</v>
      </c>
      <c r="C659" s="1716"/>
      <c r="D659" s="1684">
        <f t="shared" si="47"/>
        <v>3439200</v>
      </c>
      <c r="E659" s="1684">
        <v>1156920</v>
      </c>
      <c r="F659" s="1684">
        <v>4596120</v>
      </c>
    </row>
    <row r="660" spans="1:6">
      <c r="A660" s="1698"/>
      <c r="B660" s="1730">
        <v>43497</v>
      </c>
      <c r="C660" s="1716"/>
      <c r="D660" s="1684">
        <f t="shared" si="47"/>
        <v>3044760</v>
      </c>
      <c r="E660" s="1684">
        <v>1052520</v>
      </c>
      <c r="F660" s="1684">
        <v>4097280</v>
      </c>
    </row>
    <row r="661" spans="1:6">
      <c r="A661" s="1698"/>
      <c r="B661" s="1730">
        <v>43525</v>
      </c>
      <c r="C661" s="1716"/>
      <c r="D661" s="1684">
        <f t="shared" si="47"/>
        <v>3499200</v>
      </c>
      <c r="E661" s="1684">
        <v>1215360</v>
      </c>
      <c r="F661" s="1684">
        <v>4714560</v>
      </c>
    </row>
    <row r="662" spans="1:6" s="1694" customFormat="1">
      <c r="A662" s="1698"/>
      <c r="B662" s="1729" t="s">
        <v>817</v>
      </c>
      <c r="C662" s="1698"/>
      <c r="D662" s="1688">
        <f>SUM(D650:D661)</f>
        <v>33201120</v>
      </c>
      <c r="E662" s="1688">
        <f>SUM(E650:E661)</f>
        <v>11214720</v>
      </c>
      <c r="F662" s="1688">
        <f>SUM(F650:F661)</f>
        <v>44415840</v>
      </c>
    </row>
    <row r="663" spans="1:6" s="1694" customFormat="1">
      <c r="A663" s="1698">
        <f>+A649+1</f>
        <v>48</v>
      </c>
      <c r="B663" s="1731" t="s">
        <v>539</v>
      </c>
      <c r="C663" s="1698">
        <v>132</v>
      </c>
      <c r="D663" s="1688"/>
      <c r="E663" s="1688"/>
      <c r="F663" s="1688"/>
    </row>
    <row r="664" spans="1:6">
      <c r="A664" s="1698"/>
      <c r="B664" s="1730">
        <v>43191</v>
      </c>
      <c r="C664" s="1716"/>
      <c r="D664" s="1684">
        <f t="shared" ref="D664:D675" si="48">+F664-E664</f>
        <v>21480</v>
      </c>
      <c r="E664" s="1684">
        <v>6480</v>
      </c>
      <c r="F664" s="1684">
        <v>27960</v>
      </c>
    </row>
    <row r="665" spans="1:6">
      <c r="A665" s="1698"/>
      <c r="B665" s="1730">
        <v>43221</v>
      </c>
      <c r="C665" s="1716"/>
      <c r="D665" s="1684">
        <f t="shared" si="48"/>
        <v>18720</v>
      </c>
      <c r="E665" s="1684">
        <v>5760</v>
      </c>
      <c r="F665" s="1684">
        <v>24480</v>
      </c>
    </row>
    <row r="666" spans="1:6">
      <c r="A666" s="1698"/>
      <c r="B666" s="1730">
        <v>43252</v>
      </c>
      <c r="C666" s="1716"/>
      <c r="D666" s="1684">
        <f t="shared" si="48"/>
        <v>24840</v>
      </c>
      <c r="E666" s="1684">
        <v>7440</v>
      </c>
      <c r="F666" s="1684">
        <v>32280</v>
      </c>
    </row>
    <row r="667" spans="1:6">
      <c r="A667" s="1698"/>
      <c r="B667" s="1730">
        <v>43282</v>
      </c>
      <c r="C667" s="1716"/>
      <c r="D667" s="1684">
        <f t="shared" si="48"/>
        <v>23280</v>
      </c>
      <c r="E667" s="1684">
        <v>8040</v>
      </c>
      <c r="F667" s="1684">
        <v>31320</v>
      </c>
    </row>
    <row r="668" spans="1:6">
      <c r="A668" s="1698"/>
      <c r="B668" s="1730">
        <v>43313</v>
      </c>
      <c r="C668" s="1716"/>
      <c r="D668" s="1684">
        <f t="shared" si="48"/>
        <v>23400</v>
      </c>
      <c r="E668" s="1684">
        <v>7440</v>
      </c>
      <c r="F668" s="1684">
        <v>30840</v>
      </c>
    </row>
    <row r="669" spans="1:6">
      <c r="A669" s="1698"/>
      <c r="B669" s="1730">
        <v>43344</v>
      </c>
      <c r="C669" s="1716"/>
      <c r="D669" s="1684">
        <f t="shared" si="48"/>
        <v>1082760</v>
      </c>
      <c r="E669" s="1684">
        <v>389520</v>
      </c>
      <c r="F669" s="1684">
        <v>1472280</v>
      </c>
    </row>
    <row r="670" spans="1:6">
      <c r="A670" s="1698"/>
      <c r="B670" s="1730">
        <v>43374</v>
      </c>
      <c r="C670" s="1716"/>
      <c r="D670" s="1684">
        <f t="shared" si="48"/>
        <v>1991880</v>
      </c>
      <c r="E670" s="1684">
        <v>661800</v>
      </c>
      <c r="F670" s="1684">
        <v>2653680</v>
      </c>
    </row>
    <row r="671" spans="1:6">
      <c r="A671" s="1698"/>
      <c r="B671" s="1730">
        <v>43405</v>
      </c>
      <c r="C671" s="1716"/>
      <c r="D671" s="1684">
        <f t="shared" si="48"/>
        <v>2112840</v>
      </c>
      <c r="E671" s="1684">
        <v>706920</v>
      </c>
      <c r="F671" s="1684">
        <v>2819760</v>
      </c>
    </row>
    <row r="672" spans="1:6">
      <c r="A672" s="1698"/>
      <c r="B672" s="1730">
        <v>43435</v>
      </c>
      <c r="C672" s="1716"/>
      <c r="D672" s="1684">
        <f t="shared" si="48"/>
        <v>2151000</v>
      </c>
      <c r="E672" s="1684">
        <v>716520</v>
      </c>
      <c r="F672" s="1684">
        <v>2867520</v>
      </c>
    </row>
    <row r="673" spans="1:6">
      <c r="A673" s="1698"/>
      <c r="B673" s="1730">
        <v>43466</v>
      </c>
      <c r="C673" s="1716"/>
      <c r="D673" s="1684">
        <f t="shared" si="48"/>
        <v>690720</v>
      </c>
      <c r="E673" s="1684">
        <v>211080</v>
      </c>
      <c r="F673" s="1684">
        <v>901800</v>
      </c>
    </row>
    <row r="674" spans="1:6">
      <c r="A674" s="1698"/>
      <c r="B674" s="1730">
        <v>43497</v>
      </c>
      <c r="C674" s="1716"/>
      <c r="D674" s="1684">
        <f t="shared" si="48"/>
        <v>27480</v>
      </c>
      <c r="E674" s="1684">
        <v>11040</v>
      </c>
      <c r="F674" s="1684">
        <v>38520</v>
      </c>
    </row>
    <row r="675" spans="1:6">
      <c r="A675" s="1698"/>
      <c r="B675" s="1730">
        <v>43525</v>
      </c>
      <c r="C675" s="1716"/>
      <c r="D675" s="1684">
        <f t="shared" si="48"/>
        <v>1408560</v>
      </c>
      <c r="E675" s="1684">
        <v>481800</v>
      </c>
      <c r="F675" s="1684">
        <v>1890360</v>
      </c>
    </row>
    <row r="676" spans="1:6" s="1694" customFormat="1">
      <c r="A676" s="1698"/>
      <c r="B676" s="1729" t="s">
        <v>817</v>
      </c>
      <c r="C676" s="1698"/>
      <c r="D676" s="1688">
        <f>SUM(D664:D675)</f>
        <v>9576960</v>
      </c>
      <c r="E676" s="1688">
        <f>SUM(E664:E675)</f>
        <v>3213840</v>
      </c>
      <c r="F676" s="1688">
        <f>SUM(F664:F675)</f>
        <v>12790800</v>
      </c>
    </row>
    <row r="677" spans="1:6" s="1694" customFormat="1">
      <c r="A677" s="1698">
        <f>+A663+1</f>
        <v>49</v>
      </c>
      <c r="B677" s="1731" t="s">
        <v>479</v>
      </c>
      <c r="C677" s="1698">
        <v>33</v>
      </c>
      <c r="D677" s="1688"/>
      <c r="E677" s="1688"/>
      <c r="F677" s="1688"/>
    </row>
    <row r="678" spans="1:6">
      <c r="A678" s="1698"/>
      <c r="B678" s="1730">
        <v>43191</v>
      </c>
      <c r="C678" s="1716"/>
      <c r="D678" s="1684">
        <f t="shared" ref="D678:D689" si="49">+F678-E678</f>
        <v>155760</v>
      </c>
      <c r="E678" s="1684">
        <v>81060</v>
      </c>
      <c r="F678" s="1684">
        <v>236820</v>
      </c>
    </row>
    <row r="679" spans="1:6">
      <c r="A679" s="1698"/>
      <c r="B679" s="1730">
        <v>43221</v>
      </c>
      <c r="C679" s="1716"/>
      <c r="D679" s="1684">
        <f t="shared" si="49"/>
        <v>240960</v>
      </c>
      <c r="E679" s="1684">
        <v>107100</v>
      </c>
      <c r="F679" s="1684">
        <v>348060</v>
      </c>
    </row>
    <row r="680" spans="1:6">
      <c r="A680" s="1698"/>
      <c r="B680" s="1730">
        <v>43252</v>
      </c>
      <c r="C680" s="1716"/>
      <c r="D680" s="1684">
        <f t="shared" si="49"/>
        <v>179940</v>
      </c>
      <c r="E680" s="1684">
        <v>70260</v>
      </c>
      <c r="F680" s="1684">
        <v>250200</v>
      </c>
    </row>
    <row r="681" spans="1:6">
      <c r="A681" s="1698"/>
      <c r="B681" s="1730">
        <v>43282</v>
      </c>
      <c r="C681" s="1716"/>
      <c r="D681" s="1684">
        <f t="shared" si="49"/>
        <v>252600</v>
      </c>
      <c r="E681" s="1684">
        <v>82200</v>
      </c>
      <c r="F681" s="1684">
        <v>334800</v>
      </c>
    </row>
    <row r="682" spans="1:6">
      <c r="A682" s="1698"/>
      <c r="B682" s="1730">
        <v>43313</v>
      </c>
      <c r="C682" s="1716"/>
      <c r="D682" s="1684">
        <f t="shared" si="49"/>
        <v>144060</v>
      </c>
      <c r="E682" s="1684">
        <v>35340</v>
      </c>
      <c r="F682" s="1684">
        <v>179400</v>
      </c>
    </row>
    <row r="683" spans="1:6">
      <c r="A683" s="1698"/>
      <c r="B683" s="1730">
        <v>43344</v>
      </c>
      <c r="C683" s="1716"/>
      <c r="D683" s="1684">
        <f t="shared" si="49"/>
        <v>170400</v>
      </c>
      <c r="E683" s="1684">
        <v>55740</v>
      </c>
      <c r="F683" s="1684">
        <v>226140</v>
      </c>
    </row>
    <row r="684" spans="1:6">
      <c r="A684" s="1698"/>
      <c r="B684" s="1730">
        <v>43374</v>
      </c>
      <c r="C684" s="1716"/>
      <c r="D684" s="1684">
        <f t="shared" si="49"/>
        <v>227580</v>
      </c>
      <c r="E684" s="1684">
        <v>75600</v>
      </c>
      <c r="F684" s="1684">
        <v>303180</v>
      </c>
    </row>
    <row r="685" spans="1:6">
      <c r="A685" s="1698"/>
      <c r="B685" s="1730">
        <v>43405</v>
      </c>
      <c r="C685" s="1716"/>
      <c r="D685" s="1684">
        <f t="shared" si="49"/>
        <v>181260</v>
      </c>
      <c r="E685" s="1684">
        <v>58500</v>
      </c>
      <c r="F685" s="1684">
        <v>239760</v>
      </c>
    </row>
    <row r="686" spans="1:6">
      <c r="A686" s="1698"/>
      <c r="B686" s="1730">
        <v>43435</v>
      </c>
      <c r="C686" s="1716"/>
      <c r="D686" s="1684">
        <f t="shared" si="49"/>
        <v>189960</v>
      </c>
      <c r="E686" s="1684">
        <v>67260</v>
      </c>
      <c r="F686" s="1684">
        <v>257220</v>
      </c>
    </row>
    <row r="687" spans="1:6">
      <c r="A687" s="1698"/>
      <c r="B687" s="1730">
        <v>43466</v>
      </c>
      <c r="C687" s="1716"/>
      <c r="D687" s="1684">
        <f t="shared" si="49"/>
        <v>220740</v>
      </c>
      <c r="E687" s="1684">
        <v>61080</v>
      </c>
      <c r="F687" s="1684">
        <v>281820</v>
      </c>
    </row>
    <row r="688" spans="1:6">
      <c r="A688" s="1698"/>
      <c r="B688" s="1730">
        <v>43497</v>
      </c>
      <c r="C688" s="1716"/>
      <c r="D688" s="1684">
        <f t="shared" si="49"/>
        <v>178980</v>
      </c>
      <c r="E688" s="1684">
        <v>71280</v>
      </c>
      <c r="F688" s="1684">
        <v>250260</v>
      </c>
    </row>
    <row r="689" spans="1:6">
      <c r="A689" s="1698"/>
      <c r="B689" s="1730">
        <v>43525</v>
      </c>
      <c r="C689" s="1716"/>
      <c r="D689" s="1684">
        <f t="shared" si="49"/>
        <v>209400</v>
      </c>
      <c r="E689" s="1684">
        <v>73140</v>
      </c>
      <c r="F689" s="1684">
        <v>282540</v>
      </c>
    </row>
    <row r="690" spans="1:6" s="1694" customFormat="1">
      <c r="A690" s="1698"/>
      <c r="B690" s="1729" t="s">
        <v>817</v>
      </c>
      <c r="C690" s="1698"/>
      <c r="D690" s="1688">
        <f>SUM(D678:D689)</f>
        <v>2351640</v>
      </c>
      <c r="E690" s="1688">
        <f>SUM(E678:E689)</f>
        <v>838560</v>
      </c>
      <c r="F690" s="1688">
        <f>SUM(F678:F689)</f>
        <v>3190200</v>
      </c>
    </row>
    <row r="691" spans="1:6" s="1694" customFormat="1">
      <c r="A691" s="1698">
        <f>+A677+1</f>
        <v>50</v>
      </c>
      <c r="B691" s="1731" t="s">
        <v>1221</v>
      </c>
      <c r="C691" s="1698">
        <v>33</v>
      </c>
      <c r="D691" s="1688"/>
      <c r="E691" s="1688"/>
      <c r="F691" s="1688"/>
    </row>
    <row r="692" spans="1:6">
      <c r="A692" s="1698"/>
      <c r="B692" s="1730">
        <v>43191</v>
      </c>
      <c r="C692" s="1716"/>
      <c r="D692" s="1684">
        <f t="shared" ref="D692:D703" si="50">+F692-E692</f>
        <v>70770</v>
      </c>
      <c r="E692" s="1684">
        <v>24570</v>
      </c>
      <c r="F692" s="1684">
        <v>95340</v>
      </c>
    </row>
    <row r="693" spans="1:6">
      <c r="A693" s="1698"/>
      <c r="B693" s="1730">
        <v>43221</v>
      </c>
      <c r="C693" s="1716"/>
      <c r="D693" s="1684">
        <f t="shared" si="50"/>
        <v>198150</v>
      </c>
      <c r="E693" s="1684">
        <v>65130</v>
      </c>
      <c r="F693" s="1684">
        <v>263280</v>
      </c>
    </row>
    <row r="694" spans="1:6">
      <c r="A694" s="1698"/>
      <c r="B694" s="1730">
        <v>43252</v>
      </c>
      <c r="C694" s="1716"/>
      <c r="D694" s="1684">
        <f t="shared" si="50"/>
        <v>98430</v>
      </c>
      <c r="E694" s="1684">
        <v>32880</v>
      </c>
      <c r="F694" s="1684">
        <v>131310</v>
      </c>
    </row>
    <row r="695" spans="1:6">
      <c r="A695" s="1698"/>
      <c r="B695" s="1730">
        <v>43282</v>
      </c>
      <c r="C695" s="1716"/>
      <c r="D695" s="1684">
        <f t="shared" si="50"/>
        <v>58440</v>
      </c>
      <c r="E695" s="1684">
        <v>19290</v>
      </c>
      <c r="F695" s="1684">
        <v>77730</v>
      </c>
    </row>
    <row r="696" spans="1:6">
      <c r="A696" s="1698"/>
      <c r="B696" s="1730">
        <v>43313</v>
      </c>
      <c r="C696" s="1716"/>
      <c r="D696" s="1684">
        <f t="shared" si="50"/>
        <v>59340</v>
      </c>
      <c r="E696" s="1684">
        <v>19710</v>
      </c>
      <c r="F696" s="1684">
        <v>79050</v>
      </c>
    </row>
    <row r="697" spans="1:6">
      <c r="A697" s="1698"/>
      <c r="B697" s="1730">
        <v>43344</v>
      </c>
      <c r="C697" s="1716"/>
      <c r="D697" s="1684">
        <f t="shared" si="50"/>
        <v>15120</v>
      </c>
      <c r="E697" s="1684">
        <v>5460</v>
      </c>
      <c r="F697" s="1684">
        <v>20580</v>
      </c>
    </row>
    <row r="698" spans="1:6">
      <c r="A698" s="1698"/>
      <c r="B698" s="1730">
        <v>43374</v>
      </c>
      <c r="C698" s="1716"/>
      <c r="D698" s="1684">
        <f t="shared" si="50"/>
        <v>12630</v>
      </c>
      <c r="E698" s="1684">
        <v>4980</v>
      </c>
      <c r="F698" s="1684">
        <v>17610</v>
      </c>
    </row>
    <row r="699" spans="1:6">
      <c r="A699" s="1698"/>
      <c r="B699" s="1730">
        <v>43405</v>
      </c>
      <c r="C699" s="1716"/>
      <c r="D699" s="1684">
        <f t="shared" si="50"/>
        <v>11550</v>
      </c>
      <c r="E699" s="1684">
        <v>4260</v>
      </c>
      <c r="F699" s="1684">
        <v>15810</v>
      </c>
    </row>
    <row r="700" spans="1:6">
      <c r="A700" s="1698"/>
      <c r="B700" s="1730">
        <v>43435</v>
      </c>
      <c r="C700" s="1716"/>
      <c r="D700" s="1684">
        <f t="shared" si="50"/>
        <v>10650</v>
      </c>
      <c r="E700" s="1684">
        <v>4650</v>
      </c>
      <c r="F700" s="1684">
        <v>15300</v>
      </c>
    </row>
    <row r="701" spans="1:6">
      <c r="A701" s="1698"/>
      <c r="B701" s="1730">
        <v>43466</v>
      </c>
      <c r="C701" s="1716"/>
      <c r="D701" s="1684">
        <f t="shared" si="50"/>
        <v>12690</v>
      </c>
      <c r="E701" s="1684">
        <v>4320</v>
      </c>
      <c r="F701" s="1684">
        <v>17010</v>
      </c>
    </row>
    <row r="702" spans="1:6">
      <c r="A702" s="1698"/>
      <c r="B702" s="1730">
        <v>43497</v>
      </c>
      <c r="C702" s="1716"/>
      <c r="D702" s="1684">
        <f t="shared" si="50"/>
        <v>150210</v>
      </c>
      <c r="E702" s="1684">
        <v>48270</v>
      </c>
      <c r="F702" s="1684">
        <v>198480</v>
      </c>
    </row>
    <row r="703" spans="1:6">
      <c r="A703" s="1698"/>
      <c r="B703" s="1730">
        <v>43525</v>
      </c>
      <c r="C703" s="1716"/>
      <c r="D703" s="1684">
        <f t="shared" si="50"/>
        <v>180090</v>
      </c>
      <c r="E703" s="1684">
        <v>62670</v>
      </c>
      <c r="F703" s="1684">
        <v>242760</v>
      </c>
    </row>
    <row r="704" spans="1:6" s="1694" customFormat="1">
      <c r="A704" s="1698"/>
      <c r="B704" s="1729" t="s">
        <v>817</v>
      </c>
      <c r="C704" s="1698"/>
      <c r="D704" s="1688">
        <f>SUM(D692:D703)</f>
        <v>878070</v>
      </c>
      <c r="E704" s="1688">
        <f>SUM(E692:E703)</f>
        <v>296190</v>
      </c>
      <c r="F704" s="1688">
        <f>SUM(F692:F703)</f>
        <v>1174260</v>
      </c>
    </row>
    <row r="705" spans="1:6" s="1694" customFormat="1">
      <c r="A705" s="1698">
        <f>+A691+1</f>
        <v>51</v>
      </c>
      <c r="B705" s="1731" t="s">
        <v>2123</v>
      </c>
      <c r="C705" s="1698">
        <v>132</v>
      </c>
      <c r="D705" s="1688"/>
      <c r="E705" s="1688"/>
      <c r="F705" s="1688"/>
    </row>
    <row r="706" spans="1:6">
      <c r="A706" s="1698"/>
      <c r="B706" s="1730">
        <v>43191</v>
      </c>
      <c r="C706" s="1716"/>
      <c r="D706" s="1684">
        <f t="shared" ref="D706:D717" si="51">+F706-E706</f>
        <v>1883760</v>
      </c>
      <c r="E706" s="1684">
        <v>0</v>
      </c>
      <c r="F706" s="1684">
        <v>1883760</v>
      </c>
    </row>
    <row r="707" spans="1:6">
      <c r="A707" s="1698"/>
      <c r="B707" s="1730">
        <v>43221</v>
      </c>
      <c r="C707" s="1716"/>
      <c r="D707" s="1684">
        <f t="shared" si="51"/>
        <v>1870800</v>
      </c>
      <c r="E707" s="1684">
        <v>0</v>
      </c>
      <c r="F707" s="1684">
        <v>1870800</v>
      </c>
    </row>
    <row r="708" spans="1:6">
      <c r="A708" s="1698"/>
      <c r="B708" s="1730">
        <v>43252</v>
      </c>
      <c r="C708" s="1716"/>
      <c r="D708" s="1684">
        <f t="shared" si="51"/>
        <v>1685280</v>
      </c>
      <c r="E708" s="1684">
        <v>0</v>
      </c>
      <c r="F708" s="1684">
        <v>1685280</v>
      </c>
    </row>
    <row r="709" spans="1:6">
      <c r="A709" s="1698"/>
      <c r="B709" s="1730">
        <v>43282</v>
      </c>
      <c r="C709" s="1716"/>
      <c r="D709" s="1684">
        <f t="shared" si="51"/>
        <v>1855200</v>
      </c>
      <c r="E709" s="1684">
        <v>0</v>
      </c>
      <c r="F709" s="1684">
        <v>1855200</v>
      </c>
    </row>
    <row r="710" spans="1:6">
      <c r="A710" s="1698"/>
      <c r="B710" s="1730">
        <v>43313</v>
      </c>
      <c r="C710" s="1716"/>
      <c r="D710" s="1684">
        <f t="shared" si="51"/>
        <v>1854480</v>
      </c>
      <c r="E710" s="1684">
        <v>0</v>
      </c>
      <c r="F710" s="1684">
        <v>1854480</v>
      </c>
    </row>
    <row r="711" spans="1:6">
      <c r="A711" s="1698"/>
      <c r="B711" s="1730">
        <v>43344</v>
      </c>
      <c r="C711" s="1716"/>
      <c r="D711" s="1684">
        <f t="shared" si="51"/>
        <v>1752960</v>
      </c>
      <c r="E711" s="1684">
        <v>0</v>
      </c>
      <c r="F711" s="1684">
        <v>1752960</v>
      </c>
    </row>
    <row r="712" spans="1:6">
      <c r="A712" s="1698"/>
      <c r="B712" s="1730">
        <v>43374</v>
      </c>
      <c r="C712" s="1716"/>
      <c r="D712" s="1684">
        <f t="shared" si="51"/>
        <v>1777680</v>
      </c>
      <c r="E712" s="1684">
        <v>0</v>
      </c>
      <c r="F712" s="1684">
        <v>1777680</v>
      </c>
    </row>
    <row r="713" spans="1:6">
      <c r="A713" s="1698"/>
      <c r="B713" s="1730">
        <v>43405</v>
      </c>
      <c r="C713" s="1716"/>
      <c r="D713" s="1684">
        <f t="shared" si="51"/>
        <v>1750080</v>
      </c>
      <c r="E713" s="1684">
        <v>0</v>
      </c>
      <c r="F713" s="1684">
        <v>1750080</v>
      </c>
    </row>
    <row r="714" spans="1:6">
      <c r="A714" s="1698"/>
      <c r="B714" s="1730">
        <v>43435</v>
      </c>
      <c r="C714" s="1716"/>
      <c r="D714" s="1684">
        <f t="shared" si="51"/>
        <v>1982400</v>
      </c>
      <c r="E714" s="1684">
        <v>0</v>
      </c>
      <c r="F714" s="1684">
        <v>1982400</v>
      </c>
    </row>
    <row r="715" spans="1:6">
      <c r="A715" s="1698"/>
      <c r="B715" s="1730">
        <v>43466</v>
      </c>
      <c r="C715" s="1716"/>
      <c r="D715" s="1684">
        <f t="shared" si="51"/>
        <v>1977840</v>
      </c>
      <c r="E715" s="1684">
        <v>0</v>
      </c>
      <c r="F715" s="1684">
        <v>1977840</v>
      </c>
    </row>
    <row r="716" spans="1:6">
      <c r="A716" s="1698"/>
      <c r="B716" s="1730">
        <v>43497</v>
      </c>
      <c r="C716" s="1716"/>
      <c r="D716" s="1684">
        <f t="shared" si="51"/>
        <v>1885920</v>
      </c>
      <c r="E716" s="1684">
        <v>0</v>
      </c>
      <c r="F716" s="1684">
        <v>1885920</v>
      </c>
    </row>
    <row r="717" spans="1:6">
      <c r="A717" s="1698"/>
      <c r="B717" s="1730">
        <v>43525</v>
      </c>
      <c r="C717" s="1716"/>
      <c r="D717" s="1684">
        <f t="shared" si="51"/>
        <v>2043840</v>
      </c>
      <c r="E717" s="1684">
        <v>0</v>
      </c>
      <c r="F717" s="1684">
        <v>2043840</v>
      </c>
    </row>
    <row r="718" spans="1:6" s="1694" customFormat="1">
      <c r="A718" s="1698"/>
      <c r="B718" s="1729" t="s">
        <v>817</v>
      </c>
      <c r="C718" s="1698"/>
      <c r="D718" s="1688">
        <f>SUM(D706:D717)</f>
        <v>22320240</v>
      </c>
      <c r="E718" s="1688">
        <f>SUM(E706:E717)</f>
        <v>0</v>
      </c>
      <c r="F718" s="1688">
        <f>SUM(F706:F717)</f>
        <v>22320240</v>
      </c>
    </row>
    <row r="719" spans="1:6" s="1694" customFormat="1">
      <c r="A719" s="1698">
        <f>+A705+1</f>
        <v>52</v>
      </c>
      <c r="B719" s="1731" t="s">
        <v>2122</v>
      </c>
      <c r="C719" s="1698">
        <v>220</v>
      </c>
      <c r="D719" s="1688"/>
      <c r="E719" s="1688"/>
      <c r="F719" s="1688"/>
    </row>
    <row r="720" spans="1:6">
      <c r="A720" s="1698"/>
      <c r="B720" s="1730">
        <v>43191</v>
      </c>
      <c r="C720" s="1716"/>
      <c r="D720" s="1684">
        <f t="shared" ref="D720:D731" si="52">+F720-E720</f>
        <v>11045014</v>
      </c>
      <c r="E720" s="1684">
        <f t="shared" ref="E720:E726" si="53">+ROUND(F720/4,0)</f>
        <v>3681672</v>
      </c>
      <c r="F720" s="1684">
        <v>14726686</v>
      </c>
    </row>
    <row r="721" spans="1:6">
      <c r="A721" s="1698"/>
      <c r="B721" s="1730">
        <v>43221</v>
      </c>
      <c r="C721" s="1716"/>
      <c r="D721" s="1684">
        <f t="shared" si="52"/>
        <v>8040511</v>
      </c>
      <c r="E721" s="1684">
        <f t="shared" si="53"/>
        <v>2680171</v>
      </c>
      <c r="F721" s="1684">
        <v>10720682</v>
      </c>
    </row>
    <row r="722" spans="1:6">
      <c r="A722" s="1698"/>
      <c r="B722" s="1730">
        <v>43252</v>
      </c>
      <c r="C722" s="1716"/>
      <c r="D722" s="1684">
        <f t="shared" si="52"/>
        <v>9593612</v>
      </c>
      <c r="E722" s="1684">
        <f t="shared" si="53"/>
        <v>3197871</v>
      </c>
      <c r="F722" s="1684">
        <v>12791483</v>
      </c>
    </row>
    <row r="723" spans="1:6">
      <c r="A723" s="1698"/>
      <c r="B723" s="1730">
        <v>43282</v>
      </c>
      <c r="C723" s="1716"/>
      <c r="D723" s="1684">
        <f t="shared" si="52"/>
        <v>15368039</v>
      </c>
      <c r="E723" s="1684">
        <f t="shared" si="53"/>
        <v>5122680</v>
      </c>
      <c r="F723" s="1684">
        <v>20490719</v>
      </c>
    </row>
    <row r="724" spans="1:6">
      <c r="A724" s="1698"/>
      <c r="B724" s="1730">
        <v>43313</v>
      </c>
      <c r="C724" s="1716"/>
      <c r="D724" s="1684">
        <f t="shared" si="52"/>
        <v>13328680</v>
      </c>
      <c r="E724" s="1684">
        <f t="shared" si="53"/>
        <v>4442894</v>
      </c>
      <c r="F724" s="1684">
        <v>17771574</v>
      </c>
    </row>
    <row r="725" spans="1:6">
      <c r="A725" s="1698"/>
      <c r="B725" s="1730">
        <v>43344</v>
      </c>
      <c r="C725" s="1716"/>
      <c r="D725" s="1684">
        <f t="shared" si="52"/>
        <v>14234094</v>
      </c>
      <c r="E725" s="1684">
        <f t="shared" si="53"/>
        <v>4744698</v>
      </c>
      <c r="F725" s="1684">
        <v>18978792</v>
      </c>
    </row>
    <row r="726" spans="1:6">
      <c r="A726" s="1698"/>
      <c r="B726" s="1730">
        <v>43374</v>
      </c>
      <c r="C726" s="1716"/>
      <c r="D726" s="1684">
        <f t="shared" si="52"/>
        <v>12661386</v>
      </c>
      <c r="E726" s="1684">
        <f t="shared" si="53"/>
        <v>4220462</v>
      </c>
      <c r="F726" s="1684">
        <v>16881848</v>
      </c>
    </row>
    <row r="727" spans="1:6">
      <c r="A727" s="1698"/>
      <c r="B727" s="1730">
        <v>43405</v>
      </c>
      <c r="C727" s="1716"/>
      <c r="D727" s="1684">
        <f t="shared" si="52"/>
        <v>10179785</v>
      </c>
      <c r="E727" s="1684">
        <v>3564870</v>
      </c>
      <c r="F727" s="1684">
        <v>13744655</v>
      </c>
    </row>
    <row r="728" spans="1:6">
      <c r="A728" s="1698"/>
      <c r="B728" s="1730">
        <v>43435</v>
      </c>
      <c r="C728" s="1716"/>
      <c r="D728" s="1684">
        <f t="shared" si="52"/>
        <v>9965651</v>
      </c>
      <c r="E728" s="1684">
        <v>3429276</v>
      </c>
      <c r="F728" s="1684">
        <v>13394927</v>
      </c>
    </row>
    <row r="729" spans="1:6">
      <c r="A729" s="1698"/>
      <c r="B729" s="1730">
        <v>43466</v>
      </c>
      <c r="C729" s="1716"/>
      <c r="D729" s="1684">
        <f t="shared" si="52"/>
        <v>9293197</v>
      </c>
      <c r="E729" s="1684">
        <v>3739640</v>
      </c>
      <c r="F729" s="1684">
        <v>13032837</v>
      </c>
    </row>
    <row r="730" spans="1:6">
      <c r="A730" s="1698"/>
      <c r="B730" s="1730">
        <v>43497</v>
      </c>
      <c r="C730" s="1716"/>
      <c r="D730" s="1684">
        <f t="shared" si="52"/>
        <v>9798571</v>
      </c>
      <c r="E730" s="1684">
        <v>3240286</v>
      </c>
      <c r="F730" s="1684">
        <v>13038857</v>
      </c>
    </row>
    <row r="731" spans="1:6">
      <c r="A731" s="1698"/>
      <c r="B731" s="1730">
        <v>43525</v>
      </c>
      <c r="C731" s="1716"/>
      <c r="D731" s="1684">
        <f t="shared" si="52"/>
        <v>9565069</v>
      </c>
      <c r="E731" s="1684">
        <v>3522817</v>
      </c>
      <c r="F731" s="1684">
        <v>13087886</v>
      </c>
    </row>
    <row r="732" spans="1:6" s="1694" customFormat="1">
      <c r="A732" s="1698"/>
      <c r="B732" s="1729" t="s">
        <v>817</v>
      </c>
      <c r="C732" s="1698"/>
      <c r="D732" s="1688">
        <f>SUM(D720:D731)</f>
        <v>133073609</v>
      </c>
      <c r="E732" s="1688">
        <f>SUM(E720:E731)</f>
        <v>45587337</v>
      </c>
      <c r="F732" s="1688">
        <f>SUM(F720:F731)</f>
        <v>178660946</v>
      </c>
    </row>
    <row r="733" spans="1:6" s="1694" customFormat="1">
      <c r="A733" s="1698">
        <f>+A719+1</f>
        <v>53</v>
      </c>
      <c r="B733" s="1731" t="s">
        <v>656</v>
      </c>
      <c r="C733" s="1698">
        <v>33</v>
      </c>
      <c r="D733" s="1688"/>
      <c r="E733" s="1688"/>
      <c r="F733" s="1688"/>
    </row>
    <row r="734" spans="1:6">
      <c r="A734" s="1698"/>
      <c r="B734" s="1730">
        <v>43191</v>
      </c>
      <c r="C734" s="1716"/>
      <c r="D734" s="1684">
        <f t="shared" ref="D734:D745" si="54">+F734-E734</f>
        <v>2571360</v>
      </c>
      <c r="E734" s="1684">
        <v>862440</v>
      </c>
      <c r="F734" s="1684">
        <v>3433800</v>
      </c>
    </row>
    <row r="735" spans="1:6">
      <c r="A735" s="1698"/>
      <c r="B735" s="1730">
        <v>43221</v>
      </c>
      <c r="C735" s="1716"/>
      <c r="D735" s="1684">
        <f t="shared" si="54"/>
        <v>2667000</v>
      </c>
      <c r="E735" s="1684">
        <v>908400</v>
      </c>
      <c r="F735" s="1684">
        <v>3575400</v>
      </c>
    </row>
    <row r="736" spans="1:6">
      <c r="A736" s="1698"/>
      <c r="B736" s="1730">
        <v>43252</v>
      </c>
      <c r="C736" s="1716"/>
      <c r="D736" s="1684">
        <f t="shared" si="54"/>
        <v>742080</v>
      </c>
      <c r="E736" s="1684">
        <v>269640</v>
      </c>
      <c r="F736" s="1684">
        <v>1011720</v>
      </c>
    </row>
    <row r="737" spans="1:6">
      <c r="A737" s="1698"/>
      <c r="B737" s="1730">
        <v>43282</v>
      </c>
      <c r="C737" s="1716"/>
      <c r="D737" s="1684">
        <f t="shared" si="54"/>
        <v>0</v>
      </c>
      <c r="E737" s="1684">
        <v>0</v>
      </c>
      <c r="F737" s="1684">
        <v>0</v>
      </c>
    </row>
    <row r="738" spans="1:6">
      <c r="A738" s="1698"/>
      <c r="B738" s="1730">
        <v>43313</v>
      </c>
      <c r="C738" s="1716"/>
      <c r="D738" s="1684">
        <f t="shared" si="54"/>
        <v>0</v>
      </c>
      <c r="E738" s="1684">
        <v>0</v>
      </c>
      <c r="F738" s="1684">
        <v>0</v>
      </c>
    </row>
    <row r="739" spans="1:6">
      <c r="A739" s="1698"/>
      <c r="B739" s="1730">
        <v>43344</v>
      </c>
      <c r="C739" s="1716"/>
      <c r="D739" s="1684">
        <f t="shared" si="54"/>
        <v>0</v>
      </c>
      <c r="E739" s="1684">
        <v>0</v>
      </c>
      <c r="F739" s="1684">
        <v>0</v>
      </c>
    </row>
    <row r="740" spans="1:6">
      <c r="A740" s="1698"/>
      <c r="B740" s="1730">
        <v>43374</v>
      </c>
      <c r="C740" s="1716"/>
      <c r="D740" s="1684">
        <f t="shared" si="54"/>
        <v>0</v>
      </c>
      <c r="E740" s="1684">
        <v>0</v>
      </c>
      <c r="F740" s="1684">
        <v>0</v>
      </c>
    </row>
    <row r="741" spans="1:6">
      <c r="A741" s="1698"/>
      <c r="B741" s="1730">
        <v>43405</v>
      </c>
      <c r="C741" s="1716"/>
      <c r="D741" s="1684">
        <f t="shared" si="54"/>
        <v>0</v>
      </c>
      <c r="E741" s="1684">
        <v>0</v>
      </c>
      <c r="F741" s="1684">
        <v>0</v>
      </c>
    </row>
    <row r="742" spans="1:6">
      <c r="A742" s="1698"/>
      <c r="B742" s="1730">
        <v>43435</v>
      </c>
      <c r="C742" s="1716"/>
      <c r="D742" s="1684">
        <f t="shared" si="54"/>
        <v>0</v>
      </c>
      <c r="E742" s="1684">
        <v>0</v>
      </c>
      <c r="F742" s="1684">
        <v>0</v>
      </c>
    </row>
    <row r="743" spans="1:6">
      <c r="A743" s="1698"/>
      <c r="B743" s="1730">
        <v>43466</v>
      </c>
      <c r="C743" s="1716"/>
      <c r="D743" s="1684">
        <f t="shared" si="54"/>
        <v>0</v>
      </c>
      <c r="E743" s="1684">
        <v>0</v>
      </c>
      <c r="F743" s="1684">
        <v>0</v>
      </c>
    </row>
    <row r="744" spans="1:6">
      <c r="A744" s="1698"/>
      <c r="B744" s="1730">
        <v>43497</v>
      </c>
      <c r="C744" s="1716"/>
      <c r="D744" s="1684">
        <f t="shared" si="54"/>
        <v>0</v>
      </c>
      <c r="E744" s="1684">
        <v>0</v>
      </c>
      <c r="F744" s="1684">
        <v>0</v>
      </c>
    </row>
    <row r="745" spans="1:6">
      <c r="A745" s="1698"/>
      <c r="B745" s="1730">
        <v>43525</v>
      </c>
      <c r="C745" s="1716"/>
      <c r="D745" s="1684">
        <f t="shared" si="54"/>
        <v>0</v>
      </c>
      <c r="E745" s="1684">
        <v>0</v>
      </c>
      <c r="F745" s="1684">
        <v>0</v>
      </c>
    </row>
    <row r="746" spans="1:6" s="1694" customFormat="1">
      <c r="A746" s="1698"/>
      <c r="B746" s="1729" t="s">
        <v>817</v>
      </c>
      <c r="C746" s="1698"/>
      <c r="D746" s="1688">
        <f>SUM(D734:D745)</f>
        <v>5980440</v>
      </c>
      <c r="E746" s="1688">
        <f>SUM(E734:E745)</f>
        <v>2040480</v>
      </c>
      <c r="F746" s="1688">
        <f>SUM(F734:F745)</f>
        <v>8020920</v>
      </c>
    </row>
    <row r="747" spans="1:6" s="1694" customFormat="1">
      <c r="A747" s="1698">
        <f>+A733+1</f>
        <v>54</v>
      </c>
      <c r="B747" s="1731" t="s">
        <v>90</v>
      </c>
      <c r="C747" s="1698">
        <v>132</v>
      </c>
      <c r="D747" s="1688"/>
      <c r="E747" s="1688"/>
      <c r="F747" s="1688"/>
    </row>
    <row r="748" spans="1:6">
      <c r="A748" s="1698"/>
      <c r="B748" s="1730">
        <v>43191</v>
      </c>
      <c r="C748" s="1716"/>
      <c r="D748" s="1684">
        <f t="shared" ref="D748:D759" si="55">+F748-E748</f>
        <v>1120320</v>
      </c>
      <c r="E748" s="1684">
        <v>313440</v>
      </c>
      <c r="F748" s="1684">
        <v>1433760</v>
      </c>
    </row>
    <row r="749" spans="1:6">
      <c r="A749" s="1698"/>
      <c r="B749" s="1730">
        <v>43221</v>
      </c>
      <c r="C749" s="1716"/>
      <c r="D749" s="1684">
        <f t="shared" si="55"/>
        <v>1284000</v>
      </c>
      <c r="E749" s="1684">
        <v>381840</v>
      </c>
      <c r="F749" s="1684">
        <v>1665840</v>
      </c>
    </row>
    <row r="750" spans="1:6">
      <c r="A750" s="1698"/>
      <c r="B750" s="1730">
        <v>43252</v>
      </c>
      <c r="C750" s="1716"/>
      <c r="D750" s="1684">
        <f t="shared" si="55"/>
        <v>1288560</v>
      </c>
      <c r="E750" s="1684">
        <v>382560</v>
      </c>
      <c r="F750" s="1684">
        <v>1671120</v>
      </c>
    </row>
    <row r="751" spans="1:6">
      <c r="A751" s="1698"/>
      <c r="B751" s="1730">
        <v>43282</v>
      </c>
      <c r="C751" s="1716"/>
      <c r="D751" s="1684">
        <f t="shared" si="55"/>
        <v>1339680</v>
      </c>
      <c r="E751" s="1684">
        <v>387840</v>
      </c>
      <c r="F751" s="1684">
        <v>1727520</v>
      </c>
    </row>
    <row r="752" spans="1:6">
      <c r="A752" s="1698"/>
      <c r="B752" s="1730">
        <v>43313</v>
      </c>
      <c r="C752" s="1716"/>
      <c r="D752" s="1684">
        <f t="shared" si="55"/>
        <v>1347600</v>
      </c>
      <c r="E752" s="1684">
        <v>373200</v>
      </c>
      <c r="F752" s="1684">
        <v>1720800</v>
      </c>
    </row>
    <row r="753" spans="1:6">
      <c r="A753" s="1698"/>
      <c r="B753" s="1730">
        <v>43344</v>
      </c>
      <c r="C753" s="1716"/>
      <c r="D753" s="1684">
        <f t="shared" si="55"/>
        <v>1329120</v>
      </c>
      <c r="E753" s="1684">
        <v>372720</v>
      </c>
      <c r="F753" s="1684">
        <v>1701840</v>
      </c>
    </row>
    <row r="754" spans="1:6">
      <c r="A754" s="1698"/>
      <c r="B754" s="1730">
        <v>43374</v>
      </c>
      <c r="C754" s="1716"/>
      <c r="D754" s="1684">
        <f t="shared" si="55"/>
        <v>1300320</v>
      </c>
      <c r="E754" s="1684">
        <v>370080</v>
      </c>
      <c r="F754" s="1684">
        <v>1670400</v>
      </c>
    </row>
    <row r="755" spans="1:6">
      <c r="A755" s="1698"/>
      <c r="B755" s="1730">
        <v>43405</v>
      </c>
      <c r="C755" s="1716"/>
      <c r="D755" s="1684">
        <f t="shared" si="55"/>
        <v>1211760</v>
      </c>
      <c r="E755" s="1684">
        <v>336480</v>
      </c>
      <c r="F755" s="1684">
        <v>1548240</v>
      </c>
    </row>
    <row r="756" spans="1:6">
      <c r="A756" s="1698"/>
      <c r="B756" s="1730">
        <v>43435</v>
      </c>
      <c r="C756" s="1716"/>
      <c r="D756" s="1684">
        <f t="shared" si="55"/>
        <v>1198800</v>
      </c>
      <c r="E756" s="1684">
        <v>331440</v>
      </c>
      <c r="F756" s="1684">
        <v>1530240</v>
      </c>
    </row>
    <row r="757" spans="1:6">
      <c r="A757" s="1698"/>
      <c r="B757" s="1730">
        <v>43466</v>
      </c>
      <c r="C757" s="1716"/>
      <c r="D757" s="1684">
        <f t="shared" si="55"/>
        <v>1270560</v>
      </c>
      <c r="E757" s="1684">
        <v>330240</v>
      </c>
      <c r="F757" s="1684">
        <v>1600800</v>
      </c>
    </row>
    <row r="758" spans="1:6">
      <c r="A758" s="1698"/>
      <c r="B758" s="1730">
        <v>43497</v>
      </c>
      <c r="C758" s="1716"/>
      <c r="D758" s="1684">
        <f t="shared" si="55"/>
        <v>1290480</v>
      </c>
      <c r="E758" s="1684">
        <v>350400</v>
      </c>
      <c r="F758" s="1684">
        <v>1640880</v>
      </c>
    </row>
    <row r="759" spans="1:6">
      <c r="A759" s="1698"/>
      <c r="B759" s="1730">
        <v>43525</v>
      </c>
      <c r="C759" s="1716"/>
      <c r="D759" s="1684">
        <f t="shared" si="55"/>
        <v>1351680</v>
      </c>
      <c r="E759" s="1684">
        <v>371520</v>
      </c>
      <c r="F759" s="1684">
        <v>1723200</v>
      </c>
    </row>
    <row r="760" spans="1:6" s="1694" customFormat="1">
      <c r="A760" s="1698"/>
      <c r="B760" s="1729" t="s">
        <v>817</v>
      </c>
      <c r="C760" s="1698"/>
      <c r="D760" s="1688">
        <f>SUM(D748:D759)</f>
        <v>15332880</v>
      </c>
      <c r="E760" s="1688">
        <f>SUM(E748:E759)</f>
        <v>4301760</v>
      </c>
      <c r="F760" s="1688">
        <f>SUM(F748:F759)</f>
        <v>19634640</v>
      </c>
    </row>
    <row r="761" spans="1:6" s="1694" customFormat="1">
      <c r="A761" s="1698">
        <f>+A747+1</f>
        <v>55</v>
      </c>
      <c r="B761" s="1731" t="s">
        <v>3623</v>
      </c>
      <c r="C761" s="1698">
        <v>33</v>
      </c>
      <c r="D761" s="1688"/>
      <c r="E761" s="1688"/>
      <c r="F761" s="1688"/>
    </row>
    <row r="762" spans="1:6">
      <c r="A762" s="1698"/>
      <c r="B762" s="1730">
        <v>43191</v>
      </c>
      <c r="C762" s="1716"/>
      <c r="D762" s="1684">
        <f t="shared" ref="D762:D773" si="56">+F762-E762</f>
        <v>116880</v>
      </c>
      <c r="E762" s="1684">
        <v>43980</v>
      </c>
      <c r="F762" s="1684">
        <v>160860</v>
      </c>
    </row>
    <row r="763" spans="1:6">
      <c r="A763" s="1698"/>
      <c r="B763" s="1730">
        <v>43221</v>
      </c>
      <c r="C763" s="1716"/>
      <c r="D763" s="1684">
        <f t="shared" si="56"/>
        <v>119580</v>
      </c>
      <c r="E763" s="1684">
        <v>41160</v>
      </c>
      <c r="F763" s="1684">
        <v>160740</v>
      </c>
    </row>
    <row r="764" spans="1:6">
      <c r="A764" s="1698"/>
      <c r="B764" s="1730">
        <v>43252</v>
      </c>
      <c r="C764" s="1716"/>
      <c r="D764" s="1684">
        <f t="shared" si="56"/>
        <v>122880</v>
      </c>
      <c r="E764" s="1684">
        <v>43140</v>
      </c>
      <c r="F764" s="1684">
        <v>166020</v>
      </c>
    </row>
    <row r="765" spans="1:6">
      <c r="A765" s="1698"/>
      <c r="B765" s="1730">
        <v>43282</v>
      </c>
      <c r="C765" s="1716"/>
      <c r="D765" s="1684">
        <f t="shared" si="56"/>
        <v>119040</v>
      </c>
      <c r="E765" s="1684">
        <v>45420</v>
      </c>
      <c r="F765" s="1684">
        <v>164460</v>
      </c>
    </row>
    <row r="766" spans="1:6">
      <c r="A766" s="1698"/>
      <c r="B766" s="1730">
        <v>43313</v>
      </c>
      <c r="C766" s="1716"/>
      <c r="D766" s="1684">
        <f t="shared" si="56"/>
        <v>205020</v>
      </c>
      <c r="E766" s="1684">
        <v>62640</v>
      </c>
      <c r="F766" s="1684">
        <v>267660</v>
      </c>
    </row>
    <row r="767" spans="1:6">
      <c r="A767" s="1698"/>
      <c r="B767" s="1730">
        <v>43344</v>
      </c>
      <c r="C767" s="1716"/>
      <c r="D767" s="1684">
        <f t="shared" si="56"/>
        <v>156600</v>
      </c>
      <c r="E767" s="1684">
        <v>36000</v>
      </c>
      <c r="F767" s="1684">
        <v>192600</v>
      </c>
    </row>
    <row r="768" spans="1:6">
      <c r="A768" s="1698"/>
      <c r="B768" s="1730">
        <v>43374</v>
      </c>
      <c r="C768" s="1716"/>
      <c r="D768" s="1684">
        <f t="shared" si="56"/>
        <v>242100</v>
      </c>
      <c r="E768" s="1684">
        <v>84060</v>
      </c>
      <c r="F768" s="1684">
        <v>326160</v>
      </c>
    </row>
    <row r="769" spans="1:6">
      <c r="A769" s="1698"/>
      <c r="B769" s="1730">
        <v>43405</v>
      </c>
      <c r="C769" s="1716"/>
      <c r="D769" s="1684">
        <f t="shared" si="56"/>
        <v>277020</v>
      </c>
      <c r="E769" s="1684">
        <v>90900</v>
      </c>
      <c r="F769" s="1684">
        <v>367920</v>
      </c>
    </row>
    <row r="770" spans="1:6">
      <c r="A770" s="1698"/>
      <c r="B770" s="1730">
        <v>43435</v>
      </c>
      <c r="C770" s="1716"/>
      <c r="D770" s="1684">
        <f t="shared" si="56"/>
        <v>342900</v>
      </c>
      <c r="E770" s="1684">
        <v>119880</v>
      </c>
      <c r="F770" s="1684">
        <v>462780</v>
      </c>
    </row>
    <row r="771" spans="1:6">
      <c r="A771" s="1698"/>
      <c r="B771" s="1730">
        <v>43466</v>
      </c>
      <c r="C771" s="1716"/>
      <c r="D771" s="1684">
        <f t="shared" si="56"/>
        <v>428940</v>
      </c>
      <c r="E771" s="1684">
        <v>155880</v>
      </c>
      <c r="F771" s="1684">
        <v>584820</v>
      </c>
    </row>
    <row r="772" spans="1:6">
      <c r="A772" s="1698"/>
      <c r="B772" s="1730">
        <v>43497</v>
      </c>
      <c r="C772" s="1716"/>
      <c r="D772" s="1684">
        <f t="shared" si="56"/>
        <v>423360</v>
      </c>
      <c r="E772" s="1684">
        <v>147240</v>
      </c>
      <c r="F772" s="1684">
        <v>570600</v>
      </c>
    </row>
    <row r="773" spans="1:6">
      <c r="A773" s="1698"/>
      <c r="B773" s="1730">
        <v>43525</v>
      </c>
      <c r="C773" s="1716"/>
      <c r="D773" s="1684">
        <f t="shared" si="56"/>
        <v>510732</v>
      </c>
      <c r="E773" s="1684">
        <v>179325</v>
      </c>
      <c r="F773" s="1684">
        <v>690057</v>
      </c>
    </row>
    <row r="774" spans="1:6" s="1694" customFormat="1">
      <c r="A774" s="1698"/>
      <c r="B774" s="1729" t="s">
        <v>817</v>
      </c>
      <c r="C774" s="1698"/>
      <c r="D774" s="1688">
        <f>SUM(D762:D773)</f>
        <v>3065052</v>
      </c>
      <c r="E774" s="1688">
        <f>SUM(E762:E773)</f>
        <v>1049625</v>
      </c>
      <c r="F774" s="1688">
        <f>SUM(F762:F773)</f>
        <v>4114677</v>
      </c>
    </row>
    <row r="775" spans="1:6" s="1694" customFormat="1">
      <c r="A775" s="1698">
        <f>+A761+1</f>
        <v>56</v>
      </c>
      <c r="B775" s="1731" t="s">
        <v>17</v>
      </c>
      <c r="C775" s="1698">
        <v>11</v>
      </c>
      <c r="D775" s="1688"/>
      <c r="E775" s="1688"/>
      <c r="F775" s="1688"/>
    </row>
    <row r="776" spans="1:6">
      <c r="A776" s="1698"/>
      <c r="B776" s="1730">
        <v>43191</v>
      </c>
      <c r="C776" s="1716"/>
      <c r="D776" s="1684">
        <f t="shared" ref="D776:D787" si="57">+F776-E776</f>
        <v>453200</v>
      </c>
      <c r="E776" s="1684">
        <v>150480</v>
      </c>
      <c r="F776" s="1684">
        <v>603680</v>
      </c>
    </row>
    <row r="777" spans="1:6">
      <c r="A777" s="1698"/>
      <c r="B777" s="1730">
        <v>43221</v>
      </c>
      <c r="C777" s="1716"/>
      <c r="D777" s="1684">
        <f t="shared" si="57"/>
        <v>486400</v>
      </c>
      <c r="E777" s="1684">
        <v>162200</v>
      </c>
      <c r="F777" s="1684">
        <v>648600</v>
      </c>
    </row>
    <row r="778" spans="1:6">
      <c r="A778" s="1698"/>
      <c r="B778" s="1730">
        <v>43252</v>
      </c>
      <c r="C778" s="1716"/>
      <c r="D778" s="1684">
        <f t="shared" si="57"/>
        <v>438680</v>
      </c>
      <c r="E778" s="1684">
        <v>137720</v>
      </c>
      <c r="F778" s="1684">
        <v>576400</v>
      </c>
    </row>
    <row r="779" spans="1:6">
      <c r="A779" s="1698"/>
      <c r="B779" s="1730">
        <v>43282</v>
      </c>
      <c r="C779" s="1716"/>
      <c r="D779" s="1684">
        <f t="shared" si="57"/>
        <v>431480</v>
      </c>
      <c r="E779" s="1684">
        <v>128840</v>
      </c>
      <c r="F779" s="1684">
        <v>560320</v>
      </c>
    </row>
    <row r="780" spans="1:6">
      <c r="A780" s="1698"/>
      <c r="B780" s="1730">
        <v>43313</v>
      </c>
      <c r="C780" s="1716"/>
      <c r="D780" s="1684">
        <f t="shared" si="57"/>
        <v>607440</v>
      </c>
      <c r="E780" s="1684">
        <v>198320</v>
      </c>
      <c r="F780" s="1684">
        <v>805760</v>
      </c>
    </row>
    <row r="781" spans="1:6">
      <c r="A781" s="1698"/>
      <c r="B781" s="1730">
        <v>43344</v>
      </c>
      <c r="C781" s="1716"/>
      <c r="D781" s="1684">
        <f t="shared" si="57"/>
        <v>392760</v>
      </c>
      <c r="E781" s="1684">
        <v>128320</v>
      </c>
      <c r="F781" s="1684">
        <v>521080</v>
      </c>
    </row>
    <row r="782" spans="1:6">
      <c r="A782" s="1698"/>
      <c r="B782" s="1730">
        <v>43374</v>
      </c>
      <c r="C782" s="1716"/>
      <c r="D782" s="1684">
        <f t="shared" si="57"/>
        <v>527320</v>
      </c>
      <c r="E782" s="1684">
        <v>184920</v>
      </c>
      <c r="F782" s="1684">
        <v>712240</v>
      </c>
    </row>
    <row r="783" spans="1:6">
      <c r="A783" s="1698"/>
      <c r="B783" s="1730">
        <v>43405</v>
      </c>
      <c r="C783" s="1716"/>
      <c r="D783" s="1684">
        <f t="shared" si="57"/>
        <v>482000</v>
      </c>
      <c r="E783" s="1684">
        <v>172320</v>
      </c>
      <c r="F783" s="1684">
        <v>654320</v>
      </c>
    </row>
    <row r="784" spans="1:6">
      <c r="A784" s="1698"/>
      <c r="B784" s="1730">
        <v>43435</v>
      </c>
      <c r="C784" s="1716"/>
      <c r="D784" s="1684">
        <f t="shared" si="57"/>
        <v>419240</v>
      </c>
      <c r="E784" s="1684">
        <v>151520</v>
      </c>
      <c r="F784" s="1684">
        <v>570760</v>
      </c>
    </row>
    <row r="785" spans="1:6">
      <c r="A785" s="1698"/>
      <c r="B785" s="1730">
        <v>43466</v>
      </c>
      <c r="C785" s="1716"/>
      <c r="D785" s="1684">
        <f t="shared" si="57"/>
        <v>522480</v>
      </c>
      <c r="E785" s="1684">
        <v>151680</v>
      </c>
      <c r="F785" s="1684">
        <v>674160</v>
      </c>
    </row>
    <row r="786" spans="1:6">
      <c r="A786" s="1698"/>
      <c r="B786" s="1730">
        <v>43497</v>
      </c>
      <c r="C786" s="1716"/>
      <c r="D786" s="1684">
        <f t="shared" si="57"/>
        <v>607280</v>
      </c>
      <c r="E786" s="1684">
        <v>192240</v>
      </c>
      <c r="F786" s="1684">
        <v>799520</v>
      </c>
    </row>
    <row r="787" spans="1:6">
      <c r="A787" s="1698"/>
      <c r="B787" s="1730">
        <v>43525</v>
      </c>
      <c r="C787" s="1716"/>
      <c r="D787" s="1684">
        <f t="shared" si="57"/>
        <v>475320</v>
      </c>
      <c r="E787" s="1684">
        <v>159520</v>
      </c>
      <c r="F787" s="1684">
        <v>634840</v>
      </c>
    </row>
    <row r="788" spans="1:6" s="1694" customFormat="1">
      <c r="A788" s="1698"/>
      <c r="B788" s="1729" t="s">
        <v>817</v>
      </c>
      <c r="C788" s="1698"/>
      <c r="D788" s="1688">
        <f>SUM(D776:D787)</f>
        <v>5843600</v>
      </c>
      <c r="E788" s="1688">
        <f>SUM(E776:E787)</f>
        <v>1918080</v>
      </c>
      <c r="F788" s="1688">
        <f>SUM(F776:F787)</f>
        <v>7761680</v>
      </c>
    </row>
    <row r="789" spans="1:6" s="1694" customFormat="1">
      <c r="A789" s="1698">
        <f>+A775+1</f>
        <v>57</v>
      </c>
      <c r="B789" s="1731" t="s">
        <v>3716</v>
      </c>
      <c r="C789" s="1698">
        <v>220</v>
      </c>
      <c r="D789" s="1688"/>
      <c r="E789" s="1688"/>
      <c r="F789" s="1688"/>
    </row>
    <row r="790" spans="1:6">
      <c r="A790" s="1698"/>
      <c r="B790" s="1730">
        <v>43191</v>
      </c>
      <c r="C790" s="1716"/>
      <c r="D790" s="1684">
        <f t="shared" ref="D790:D801" si="58">+F790-E790</f>
        <v>0</v>
      </c>
      <c r="E790" s="1684">
        <v>0</v>
      </c>
      <c r="F790" s="1684">
        <v>0</v>
      </c>
    </row>
    <row r="791" spans="1:6">
      <c r="A791" s="1698"/>
      <c r="B791" s="1730">
        <v>43221</v>
      </c>
      <c r="C791" s="1716"/>
      <c r="D791" s="1684">
        <f t="shared" si="58"/>
        <v>0</v>
      </c>
      <c r="E791" s="1684">
        <v>0</v>
      </c>
      <c r="F791" s="1684">
        <v>0</v>
      </c>
    </row>
    <row r="792" spans="1:6">
      <c r="A792" s="1698"/>
      <c r="B792" s="1730">
        <v>43252</v>
      </c>
      <c r="C792" s="1716"/>
      <c r="D792" s="1684">
        <f t="shared" si="58"/>
        <v>0</v>
      </c>
      <c r="E792" s="1684">
        <v>0</v>
      </c>
      <c r="F792" s="1684">
        <v>0</v>
      </c>
    </row>
    <row r="793" spans="1:6">
      <c r="A793" s="1698"/>
      <c r="B793" s="1730">
        <v>43282</v>
      </c>
      <c r="C793" s="1716"/>
      <c r="D793" s="1684">
        <f t="shared" si="58"/>
        <v>0</v>
      </c>
      <c r="E793" s="1684">
        <v>0</v>
      </c>
      <c r="F793" s="1684">
        <v>0</v>
      </c>
    </row>
    <row r="794" spans="1:6">
      <c r="A794" s="1698"/>
      <c r="B794" s="1730">
        <v>43313</v>
      </c>
      <c r="C794" s="1716"/>
      <c r="D794" s="1684">
        <f t="shared" si="58"/>
        <v>0</v>
      </c>
      <c r="E794" s="1684">
        <v>0</v>
      </c>
      <c r="F794" s="1684">
        <v>0</v>
      </c>
    </row>
    <row r="795" spans="1:6">
      <c r="A795" s="1698"/>
      <c r="B795" s="1730">
        <v>43344</v>
      </c>
      <c r="C795" s="1716"/>
      <c r="D795" s="1684">
        <f t="shared" si="58"/>
        <v>0</v>
      </c>
      <c r="E795" s="1684">
        <v>0</v>
      </c>
      <c r="F795" s="1684">
        <v>0</v>
      </c>
    </row>
    <row r="796" spans="1:6">
      <c r="A796" s="1698"/>
      <c r="B796" s="1730">
        <v>43374</v>
      </c>
      <c r="C796" s="1716"/>
      <c r="D796" s="1684">
        <f t="shared" si="58"/>
        <v>0</v>
      </c>
      <c r="E796" s="1684">
        <v>0</v>
      </c>
      <c r="F796" s="1684">
        <v>0</v>
      </c>
    </row>
    <row r="797" spans="1:6">
      <c r="A797" s="1698"/>
      <c r="B797" s="1730">
        <v>43405</v>
      </c>
      <c r="C797" s="1716"/>
      <c r="D797" s="1684">
        <f t="shared" si="58"/>
        <v>0</v>
      </c>
      <c r="E797" s="1684">
        <v>400</v>
      </c>
      <c r="F797" s="1684">
        <v>400</v>
      </c>
    </row>
    <row r="798" spans="1:6">
      <c r="A798" s="1698"/>
      <c r="B798" s="1730">
        <v>43435</v>
      </c>
      <c r="C798" s="1716"/>
      <c r="D798" s="1684">
        <f t="shared" si="58"/>
        <v>718200</v>
      </c>
      <c r="E798" s="1684">
        <v>116600</v>
      </c>
      <c r="F798" s="1684">
        <v>834800</v>
      </c>
    </row>
    <row r="799" spans="1:6">
      <c r="A799" s="1698"/>
      <c r="B799" s="1730">
        <v>43466</v>
      </c>
      <c r="C799" s="1716"/>
      <c r="D799" s="1684">
        <f t="shared" si="58"/>
        <v>1363600</v>
      </c>
      <c r="E799" s="1684">
        <v>133000</v>
      </c>
      <c r="F799" s="1684">
        <v>1496600</v>
      </c>
    </row>
    <row r="800" spans="1:6">
      <c r="A800" s="1698"/>
      <c r="B800" s="1730">
        <v>43497</v>
      </c>
      <c r="C800" s="1716"/>
      <c r="D800" s="1684">
        <f t="shared" si="58"/>
        <v>1341400</v>
      </c>
      <c r="E800" s="1684">
        <v>70600</v>
      </c>
      <c r="F800" s="1684">
        <v>1412000</v>
      </c>
    </row>
    <row r="801" spans="1:6">
      <c r="A801" s="1698"/>
      <c r="B801" s="1730">
        <v>43525</v>
      </c>
      <c r="C801" s="1716"/>
      <c r="D801" s="1684">
        <f t="shared" si="58"/>
        <v>1674500</v>
      </c>
      <c r="E801" s="1684">
        <v>2500</v>
      </c>
      <c r="F801" s="1684">
        <v>1677000</v>
      </c>
    </row>
    <row r="802" spans="1:6" s="1694" customFormat="1">
      <c r="A802" s="1698"/>
      <c r="B802" s="1729" t="s">
        <v>817</v>
      </c>
      <c r="C802" s="1698"/>
      <c r="D802" s="1688">
        <f>SUM(D790:D801)</f>
        <v>5097700</v>
      </c>
      <c r="E802" s="1688">
        <f>SUM(E790:E801)</f>
        <v>323100</v>
      </c>
      <c r="F802" s="1688">
        <f>SUM(F790:F801)</f>
        <v>5420800</v>
      </c>
    </row>
    <row r="803" spans="1:6" s="1694" customFormat="1">
      <c r="A803" s="1698">
        <f>+A789+1</f>
        <v>58</v>
      </c>
      <c r="B803" s="1731" t="s">
        <v>55</v>
      </c>
      <c r="C803" s="1698">
        <v>33</v>
      </c>
      <c r="D803" s="1688"/>
      <c r="E803" s="1688"/>
      <c r="F803" s="1688"/>
    </row>
    <row r="804" spans="1:6">
      <c r="A804" s="1698"/>
      <c r="B804" s="1730">
        <v>43191</v>
      </c>
      <c r="C804" s="1716"/>
      <c r="D804" s="1684">
        <f t="shared" ref="D804:D815" si="59">+F804-E804</f>
        <v>331560</v>
      </c>
      <c r="E804" s="1684">
        <v>143910</v>
      </c>
      <c r="F804" s="1684">
        <v>475470</v>
      </c>
    </row>
    <row r="805" spans="1:6">
      <c r="A805" s="1698"/>
      <c r="B805" s="1730">
        <v>43221</v>
      </c>
      <c r="C805" s="1716"/>
      <c r="D805" s="1684">
        <f t="shared" si="59"/>
        <v>440820</v>
      </c>
      <c r="E805" s="1684">
        <v>180900</v>
      </c>
      <c r="F805" s="1684">
        <v>621720</v>
      </c>
    </row>
    <row r="806" spans="1:6">
      <c r="A806" s="1698"/>
      <c r="B806" s="1730">
        <v>43252</v>
      </c>
      <c r="C806" s="1716"/>
      <c r="D806" s="1684">
        <f t="shared" si="59"/>
        <v>531090</v>
      </c>
      <c r="E806" s="1684">
        <v>222210</v>
      </c>
      <c r="F806" s="1684">
        <v>753300</v>
      </c>
    </row>
    <row r="807" spans="1:6">
      <c r="A807" s="1698"/>
      <c r="B807" s="1730">
        <v>43282</v>
      </c>
      <c r="C807" s="1716"/>
      <c r="D807" s="1684">
        <f t="shared" si="59"/>
        <v>496170</v>
      </c>
      <c r="E807" s="1684">
        <v>200700</v>
      </c>
      <c r="F807" s="1684">
        <v>696870</v>
      </c>
    </row>
    <row r="808" spans="1:6">
      <c r="A808" s="1698"/>
      <c r="B808" s="1730">
        <v>43313</v>
      </c>
      <c r="C808" s="1716"/>
      <c r="D808" s="1684">
        <f t="shared" si="59"/>
        <v>383940</v>
      </c>
      <c r="E808" s="1684">
        <v>161730</v>
      </c>
      <c r="F808" s="1684">
        <v>545670</v>
      </c>
    </row>
    <row r="809" spans="1:6">
      <c r="A809" s="1698"/>
      <c r="B809" s="1730">
        <v>43344</v>
      </c>
      <c r="C809" s="1716"/>
      <c r="D809" s="1684">
        <f t="shared" si="59"/>
        <v>423510</v>
      </c>
      <c r="E809" s="1684">
        <v>177810</v>
      </c>
      <c r="F809" s="1684">
        <v>601320</v>
      </c>
    </row>
    <row r="810" spans="1:6">
      <c r="A810" s="1698"/>
      <c r="B810" s="1730">
        <v>43374</v>
      </c>
      <c r="C810" s="1716"/>
      <c r="D810" s="1684">
        <f t="shared" si="59"/>
        <v>420480</v>
      </c>
      <c r="E810" s="1684">
        <v>183630</v>
      </c>
      <c r="F810" s="1684">
        <v>604110</v>
      </c>
    </row>
    <row r="811" spans="1:6">
      <c r="A811" s="1698"/>
      <c r="B811" s="1730">
        <v>43405</v>
      </c>
      <c r="C811" s="1716"/>
      <c r="D811" s="1684">
        <f t="shared" si="59"/>
        <v>421080</v>
      </c>
      <c r="E811" s="1684">
        <v>204990</v>
      </c>
      <c r="F811" s="1684">
        <v>626070</v>
      </c>
    </row>
    <row r="812" spans="1:6">
      <c r="A812" s="1698"/>
      <c r="B812" s="1730">
        <v>43435</v>
      </c>
      <c r="C812" s="1716"/>
      <c r="D812" s="1684">
        <f t="shared" si="59"/>
        <v>458400</v>
      </c>
      <c r="E812" s="1684">
        <v>212310</v>
      </c>
      <c r="F812" s="1684">
        <v>670710</v>
      </c>
    </row>
    <row r="813" spans="1:6">
      <c r="A813" s="1698"/>
      <c r="B813" s="1730">
        <v>43466</v>
      </c>
      <c r="C813" s="1716"/>
      <c r="D813" s="1684">
        <f t="shared" si="59"/>
        <v>524100</v>
      </c>
      <c r="E813" s="1684">
        <v>238650</v>
      </c>
      <c r="F813" s="1684">
        <v>762750</v>
      </c>
    </row>
    <row r="814" spans="1:6">
      <c r="A814" s="1698"/>
      <c r="B814" s="1730">
        <v>43497</v>
      </c>
      <c r="C814" s="1716"/>
      <c r="D814" s="1684">
        <f t="shared" si="59"/>
        <v>458940</v>
      </c>
      <c r="E814" s="1684">
        <v>232350</v>
      </c>
      <c r="F814" s="1684">
        <v>691290</v>
      </c>
    </row>
    <row r="815" spans="1:6">
      <c r="A815" s="1698"/>
      <c r="B815" s="1730">
        <v>43525</v>
      </c>
      <c r="C815" s="1716"/>
      <c r="D815" s="1684">
        <f t="shared" si="59"/>
        <v>517800</v>
      </c>
      <c r="E815" s="1684">
        <v>237990</v>
      </c>
      <c r="F815" s="1684">
        <v>755790</v>
      </c>
    </row>
    <row r="816" spans="1:6" s="1694" customFormat="1">
      <c r="A816" s="1698"/>
      <c r="B816" s="1729" t="s">
        <v>817</v>
      </c>
      <c r="C816" s="1698"/>
      <c r="D816" s="1688">
        <f>SUM(D804:D815)</f>
        <v>5407890</v>
      </c>
      <c r="E816" s="1688">
        <f>SUM(E804:E815)</f>
        <v>2397180</v>
      </c>
      <c r="F816" s="1688">
        <f>SUM(F804:F815)</f>
        <v>7805070</v>
      </c>
    </row>
    <row r="817" spans="1:6" s="1694" customFormat="1">
      <c r="A817" s="1698">
        <f>+A803+1</f>
        <v>59</v>
      </c>
      <c r="B817" s="1731" t="s">
        <v>725</v>
      </c>
      <c r="C817" s="1698">
        <v>11</v>
      </c>
      <c r="D817" s="1688"/>
      <c r="E817" s="1688"/>
      <c r="F817" s="1688"/>
    </row>
    <row r="818" spans="1:6">
      <c r="A818" s="1698"/>
      <c r="B818" s="1730">
        <v>43191</v>
      </c>
      <c r="C818" s="1716"/>
      <c r="D818" s="1684">
        <f t="shared" ref="D818:D829" si="60">+F818-E818</f>
        <v>433480</v>
      </c>
      <c r="E818" s="1684">
        <v>172600</v>
      </c>
      <c r="F818" s="1684">
        <v>606080</v>
      </c>
    </row>
    <row r="819" spans="1:6">
      <c r="A819" s="1698"/>
      <c r="B819" s="1730">
        <v>43221</v>
      </c>
      <c r="C819" s="1716"/>
      <c r="D819" s="1684">
        <f t="shared" si="60"/>
        <v>550960</v>
      </c>
      <c r="E819" s="1684">
        <v>218560</v>
      </c>
      <c r="F819" s="1684">
        <v>769520</v>
      </c>
    </row>
    <row r="820" spans="1:6">
      <c r="A820" s="1698"/>
      <c r="B820" s="1730">
        <v>43252</v>
      </c>
      <c r="C820" s="1716"/>
      <c r="D820" s="1684">
        <f t="shared" si="60"/>
        <v>698720</v>
      </c>
      <c r="E820" s="1684">
        <v>270560</v>
      </c>
      <c r="F820" s="1684">
        <v>969280</v>
      </c>
    </row>
    <row r="821" spans="1:6">
      <c r="A821" s="1698"/>
      <c r="B821" s="1730">
        <v>43282</v>
      </c>
      <c r="C821" s="1716"/>
      <c r="D821" s="1684">
        <f t="shared" si="60"/>
        <v>551480</v>
      </c>
      <c r="E821" s="1684">
        <v>227800</v>
      </c>
      <c r="F821" s="1684">
        <v>779280</v>
      </c>
    </row>
    <row r="822" spans="1:6">
      <c r="A822" s="1698"/>
      <c r="B822" s="1730">
        <v>43313</v>
      </c>
      <c r="C822" s="1716"/>
      <c r="D822" s="1684">
        <f t="shared" si="60"/>
        <v>545640</v>
      </c>
      <c r="E822" s="1684">
        <v>194120</v>
      </c>
      <c r="F822" s="1684">
        <v>739760</v>
      </c>
    </row>
    <row r="823" spans="1:6">
      <c r="A823" s="1698"/>
      <c r="B823" s="1730">
        <v>43344</v>
      </c>
      <c r="C823" s="1716"/>
      <c r="D823" s="1684">
        <f t="shared" si="60"/>
        <v>543040</v>
      </c>
      <c r="E823" s="1684">
        <v>239480</v>
      </c>
      <c r="F823" s="1684">
        <v>782520</v>
      </c>
    </row>
    <row r="824" spans="1:6">
      <c r="A824" s="1698"/>
      <c r="B824" s="1730">
        <v>43374</v>
      </c>
      <c r="C824" s="1716"/>
      <c r="D824" s="1684">
        <f t="shared" si="60"/>
        <v>445360</v>
      </c>
      <c r="E824" s="1684">
        <v>202600</v>
      </c>
      <c r="F824" s="1684">
        <v>647960</v>
      </c>
    </row>
    <row r="825" spans="1:6">
      <c r="A825" s="1698"/>
      <c r="B825" s="1730">
        <v>43405</v>
      </c>
      <c r="C825" s="1716"/>
      <c r="D825" s="1684">
        <f t="shared" si="60"/>
        <v>433880</v>
      </c>
      <c r="E825" s="1684">
        <v>193560</v>
      </c>
      <c r="F825" s="1684">
        <v>627440</v>
      </c>
    </row>
    <row r="826" spans="1:6">
      <c r="A826" s="1698"/>
      <c r="B826" s="1730">
        <v>43435</v>
      </c>
      <c r="C826" s="1716"/>
      <c r="D826" s="1684">
        <f t="shared" si="60"/>
        <v>695760</v>
      </c>
      <c r="E826" s="1684">
        <v>296800</v>
      </c>
      <c r="F826" s="1684">
        <v>992560</v>
      </c>
    </row>
    <row r="827" spans="1:6">
      <c r="A827" s="1698"/>
      <c r="B827" s="1730">
        <v>43466</v>
      </c>
      <c r="C827" s="1716"/>
      <c r="D827" s="1684">
        <f t="shared" si="60"/>
        <v>630640</v>
      </c>
      <c r="E827" s="1684">
        <v>241640</v>
      </c>
      <c r="F827" s="1684">
        <v>872280</v>
      </c>
    </row>
    <row r="828" spans="1:6">
      <c r="A828" s="1698"/>
      <c r="B828" s="1730">
        <v>43497</v>
      </c>
      <c r="C828" s="1716"/>
      <c r="D828" s="1684">
        <f t="shared" si="60"/>
        <v>356320</v>
      </c>
      <c r="E828" s="1684">
        <v>137640</v>
      </c>
      <c r="F828" s="1684">
        <v>493960</v>
      </c>
    </row>
    <row r="829" spans="1:6">
      <c r="A829" s="1698"/>
      <c r="B829" s="1730">
        <v>43525</v>
      </c>
      <c r="C829" s="1716"/>
      <c r="D829" s="1684">
        <f t="shared" si="60"/>
        <v>93640</v>
      </c>
      <c r="E829" s="1684">
        <v>35560</v>
      </c>
      <c r="F829" s="1684">
        <v>129200</v>
      </c>
    </row>
    <row r="830" spans="1:6" s="1694" customFormat="1">
      <c r="A830" s="1698"/>
      <c r="B830" s="1729" t="s">
        <v>817</v>
      </c>
      <c r="C830" s="1698"/>
      <c r="D830" s="1688">
        <f>SUM(D818:D829)</f>
        <v>5978920</v>
      </c>
      <c r="E830" s="1688">
        <f>SUM(E818:E829)</f>
        <v>2430920</v>
      </c>
      <c r="F830" s="1688">
        <f>SUM(F818:F829)</f>
        <v>8409840</v>
      </c>
    </row>
    <row r="831" spans="1:6" s="1694" customFormat="1">
      <c r="A831" s="1698">
        <f>+A817+1</f>
        <v>60</v>
      </c>
      <c r="B831" s="1731" t="s">
        <v>726</v>
      </c>
      <c r="C831" s="1698">
        <v>33</v>
      </c>
      <c r="D831" s="1688"/>
      <c r="E831" s="1688"/>
      <c r="F831" s="1688"/>
    </row>
    <row r="832" spans="1:6">
      <c r="A832" s="1698"/>
      <c r="B832" s="1730">
        <v>43191</v>
      </c>
      <c r="C832" s="1716"/>
      <c r="D832" s="1684">
        <f t="shared" ref="D832:D843" si="61">+F832-E832</f>
        <v>229020</v>
      </c>
      <c r="E832" s="1684">
        <v>44160</v>
      </c>
      <c r="F832" s="1684">
        <v>273180</v>
      </c>
    </row>
    <row r="833" spans="1:6">
      <c r="A833" s="1698"/>
      <c r="B833" s="1730">
        <v>43221</v>
      </c>
      <c r="C833" s="1716"/>
      <c r="D833" s="1684">
        <f t="shared" si="61"/>
        <v>228060</v>
      </c>
      <c r="E833" s="1684">
        <v>46560</v>
      </c>
      <c r="F833" s="1684">
        <v>274620</v>
      </c>
    </row>
    <row r="834" spans="1:6">
      <c r="A834" s="1698"/>
      <c r="B834" s="1730">
        <v>43252</v>
      </c>
      <c r="C834" s="1716"/>
      <c r="D834" s="1684">
        <f t="shared" si="61"/>
        <v>229740</v>
      </c>
      <c r="E834" s="1684">
        <v>45360</v>
      </c>
      <c r="F834" s="1684">
        <v>275100</v>
      </c>
    </row>
    <row r="835" spans="1:6">
      <c r="A835" s="1698"/>
      <c r="B835" s="1730">
        <v>43282</v>
      </c>
      <c r="C835" s="1716"/>
      <c r="D835" s="1684">
        <f t="shared" si="61"/>
        <v>226860</v>
      </c>
      <c r="E835" s="1684">
        <v>40800</v>
      </c>
      <c r="F835" s="1684">
        <v>267660</v>
      </c>
    </row>
    <row r="836" spans="1:6">
      <c r="A836" s="1698"/>
      <c r="B836" s="1730">
        <v>43313</v>
      </c>
      <c r="C836" s="1716"/>
      <c r="D836" s="1684">
        <f t="shared" si="61"/>
        <v>219660</v>
      </c>
      <c r="E836" s="1684">
        <v>38400</v>
      </c>
      <c r="F836" s="1684">
        <v>258060</v>
      </c>
    </row>
    <row r="837" spans="1:6">
      <c r="A837" s="1698"/>
      <c r="B837" s="1730">
        <v>43344</v>
      </c>
      <c r="C837" s="1716"/>
      <c r="D837" s="1684">
        <f t="shared" si="61"/>
        <v>213660</v>
      </c>
      <c r="E837" s="1684">
        <v>35760</v>
      </c>
      <c r="F837" s="1684">
        <v>249420</v>
      </c>
    </row>
    <row r="838" spans="1:6">
      <c r="A838" s="1698"/>
      <c r="B838" s="1730">
        <v>43374</v>
      </c>
      <c r="C838" s="1716"/>
      <c r="D838" s="1684">
        <f t="shared" si="61"/>
        <v>229740</v>
      </c>
      <c r="E838" s="1684">
        <v>40800</v>
      </c>
      <c r="F838" s="1684">
        <v>270540</v>
      </c>
    </row>
    <row r="839" spans="1:6">
      <c r="A839" s="1698"/>
      <c r="B839" s="1730">
        <v>43405</v>
      </c>
      <c r="C839" s="1716"/>
      <c r="D839" s="1684">
        <f t="shared" si="61"/>
        <v>246060</v>
      </c>
      <c r="E839" s="1684">
        <v>58800</v>
      </c>
      <c r="F839" s="1684">
        <v>304860</v>
      </c>
    </row>
    <row r="840" spans="1:6">
      <c r="A840" s="1698"/>
      <c r="B840" s="1730">
        <v>43435</v>
      </c>
      <c r="C840" s="1716"/>
      <c r="D840" s="1684">
        <f t="shared" si="61"/>
        <v>256620</v>
      </c>
      <c r="E840" s="1684">
        <v>62880</v>
      </c>
      <c r="F840" s="1684">
        <v>319500</v>
      </c>
    </row>
    <row r="841" spans="1:6">
      <c r="A841" s="1698"/>
      <c r="B841" s="1730">
        <v>43466</v>
      </c>
      <c r="C841" s="1716"/>
      <c r="D841" s="1684">
        <f t="shared" si="61"/>
        <v>260940</v>
      </c>
      <c r="E841" s="1684">
        <v>61920</v>
      </c>
      <c r="F841" s="1684">
        <v>322860</v>
      </c>
    </row>
    <row r="842" spans="1:6">
      <c r="A842" s="1698"/>
      <c r="B842" s="1730">
        <v>43497</v>
      </c>
      <c r="C842" s="1716"/>
      <c r="D842" s="1684">
        <f t="shared" si="61"/>
        <v>244380</v>
      </c>
      <c r="E842" s="1684">
        <v>56880</v>
      </c>
      <c r="F842" s="1684">
        <v>301260</v>
      </c>
    </row>
    <row r="843" spans="1:6">
      <c r="A843" s="1698"/>
      <c r="B843" s="1730">
        <v>43525</v>
      </c>
      <c r="C843" s="1716"/>
      <c r="D843" s="1684">
        <f t="shared" si="61"/>
        <v>250620</v>
      </c>
      <c r="E843" s="1684">
        <v>57840</v>
      </c>
      <c r="F843" s="1684">
        <v>308460</v>
      </c>
    </row>
    <row r="844" spans="1:6" s="1694" customFormat="1">
      <c r="A844" s="1698"/>
      <c r="B844" s="1729" t="s">
        <v>817</v>
      </c>
      <c r="C844" s="1698"/>
      <c r="D844" s="1688">
        <f>SUM(D832:D843)</f>
        <v>2835360</v>
      </c>
      <c r="E844" s="1688">
        <f>SUM(E832:E843)</f>
        <v>590160</v>
      </c>
      <c r="F844" s="1688">
        <f>SUM(F832:F843)</f>
        <v>3425520</v>
      </c>
    </row>
    <row r="845" spans="1:6" s="1694" customFormat="1">
      <c r="A845" s="1698">
        <f>+A831+1</f>
        <v>61</v>
      </c>
      <c r="B845" s="1731" t="s">
        <v>3310</v>
      </c>
      <c r="C845" s="1698">
        <v>132</v>
      </c>
      <c r="D845" s="1688"/>
      <c r="E845" s="1688"/>
      <c r="F845" s="1688"/>
    </row>
    <row r="846" spans="1:6">
      <c r="A846" s="1698"/>
      <c r="B846" s="1730">
        <v>43191</v>
      </c>
      <c r="C846" s="1716"/>
      <c r="D846" s="1684">
        <f t="shared" ref="D846:D857" si="62">+F846-E846</f>
        <v>17760</v>
      </c>
      <c r="E846" s="1684">
        <v>0</v>
      </c>
      <c r="F846" s="1684">
        <v>17760</v>
      </c>
    </row>
    <row r="847" spans="1:6">
      <c r="A847" s="1698"/>
      <c r="B847" s="1730">
        <v>43221</v>
      </c>
      <c r="C847" s="1716"/>
      <c r="D847" s="1684">
        <f t="shared" si="62"/>
        <v>28440</v>
      </c>
      <c r="E847" s="1684">
        <v>0</v>
      </c>
      <c r="F847" s="1684">
        <v>28440</v>
      </c>
    </row>
    <row r="848" spans="1:6">
      <c r="A848" s="1698"/>
      <c r="B848" s="1730">
        <v>43252</v>
      </c>
      <c r="C848" s="1716"/>
      <c r="D848" s="1684">
        <f t="shared" si="62"/>
        <v>19680</v>
      </c>
      <c r="E848" s="1684">
        <v>0</v>
      </c>
      <c r="F848" s="1684">
        <v>19680</v>
      </c>
    </row>
    <row r="849" spans="1:6">
      <c r="A849" s="1698"/>
      <c r="B849" s="1730">
        <v>43282</v>
      </c>
      <c r="C849" s="1716"/>
      <c r="D849" s="1684">
        <f t="shared" si="62"/>
        <v>38880</v>
      </c>
      <c r="E849" s="1684">
        <v>0</v>
      </c>
      <c r="F849" s="1684">
        <v>38880</v>
      </c>
    </row>
    <row r="850" spans="1:6">
      <c r="A850" s="1698"/>
      <c r="B850" s="1730">
        <v>43313</v>
      </c>
      <c r="C850" s="1716"/>
      <c r="D850" s="1684">
        <f t="shared" si="62"/>
        <v>21480</v>
      </c>
      <c r="E850" s="1684">
        <v>0</v>
      </c>
      <c r="F850" s="1684">
        <v>21480</v>
      </c>
    </row>
    <row r="851" spans="1:6">
      <c r="A851" s="1698"/>
      <c r="B851" s="1730">
        <v>43344</v>
      </c>
      <c r="C851" s="1716"/>
      <c r="D851" s="1684">
        <f t="shared" si="62"/>
        <v>47280</v>
      </c>
      <c r="E851" s="1684">
        <v>0</v>
      </c>
      <c r="F851" s="1684">
        <v>47280</v>
      </c>
    </row>
    <row r="852" spans="1:6">
      <c r="A852" s="1698"/>
      <c r="B852" s="1730">
        <v>43374</v>
      </c>
      <c r="C852" s="1716"/>
      <c r="D852" s="1684">
        <f t="shared" si="62"/>
        <v>105720</v>
      </c>
      <c r="E852" s="1684">
        <v>0</v>
      </c>
      <c r="F852" s="1684">
        <v>105720</v>
      </c>
    </row>
    <row r="853" spans="1:6">
      <c r="A853" s="1698"/>
      <c r="B853" s="1730">
        <v>43405</v>
      </c>
      <c r="C853" s="1716"/>
      <c r="D853" s="1684">
        <f t="shared" si="62"/>
        <v>883800</v>
      </c>
      <c r="E853" s="1684">
        <v>0</v>
      </c>
      <c r="F853" s="1684">
        <v>883800</v>
      </c>
    </row>
    <row r="854" spans="1:6">
      <c r="A854" s="1698"/>
      <c r="B854" s="1730">
        <v>43435</v>
      </c>
      <c r="C854" s="1716"/>
      <c r="D854" s="1684">
        <f t="shared" si="62"/>
        <v>22560</v>
      </c>
      <c r="E854" s="1684">
        <v>0</v>
      </c>
      <c r="F854" s="1684">
        <v>22560</v>
      </c>
    </row>
    <row r="855" spans="1:6">
      <c r="A855" s="1698"/>
      <c r="B855" s="1730">
        <v>43466</v>
      </c>
      <c r="C855" s="1716"/>
      <c r="D855" s="1684">
        <f t="shared" si="62"/>
        <v>267720</v>
      </c>
      <c r="E855" s="1684">
        <v>0</v>
      </c>
      <c r="F855" s="1684">
        <v>267720</v>
      </c>
    </row>
    <row r="856" spans="1:6">
      <c r="A856" s="1698"/>
      <c r="B856" s="1730">
        <v>43497</v>
      </c>
      <c r="C856" s="1716"/>
      <c r="D856" s="1684">
        <f t="shared" si="62"/>
        <v>90960</v>
      </c>
      <c r="E856" s="1684">
        <v>0</v>
      </c>
      <c r="F856" s="1684">
        <v>90960</v>
      </c>
    </row>
    <row r="857" spans="1:6">
      <c r="A857" s="1698"/>
      <c r="B857" s="1730">
        <v>43525</v>
      </c>
      <c r="C857" s="1716"/>
      <c r="D857" s="1684">
        <f t="shared" si="62"/>
        <v>1768680</v>
      </c>
      <c r="E857" s="1684">
        <v>0</v>
      </c>
      <c r="F857" s="1684">
        <v>1768680</v>
      </c>
    </row>
    <row r="858" spans="1:6" s="1694" customFormat="1">
      <c r="A858" s="1698"/>
      <c r="B858" s="1729" t="s">
        <v>817</v>
      </c>
      <c r="C858" s="1698"/>
      <c r="D858" s="1688">
        <f>SUM(D846:D857)</f>
        <v>3312960</v>
      </c>
      <c r="E858" s="1688">
        <f>SUM(E846:E857)</f>
        <v>0</v>
      </c>
      <c r="F858" s="1688">
        <f>SUM(F846:F857)</f>
        <v>3312960</v>
      </c>
    </row>
    <row r="859" spans="1:6" s="1694" customFormat="1">
      <c r="A859" s="1698">
        <f>+A845+1</f>
        <v>62</v>
      </c>
      <c r="B859" s="1731" t="s">
        <v>1219</v>
      </c>
      <c r="C859" s="1698">
        <v>33</v>
      </c>
      <c r="D859" s="1688"/>
      <c r="E859" s="1688"/>
      <c r="F859" s="1688"/>
    </row>
    <row r="860" spans="1:6">
      <c r="A860" s="1698"/>
      <c r="B860" s="1730">
        <v>43191</v>
      </c>
      <c r="C860" s="1716"/>
      <c r="D860" s="1684">
        <f t="shared" ref="D860:D871" si="63">+F860-E860</f>
        <v>1800</v>
      </c>
      <c r="E860" s="1684">
        <v>0</v>
      </c>
      <c r="F860" s="1684">
        <v>1800</v>
      </c>
    </row>
    <row r="861" spans="1:6">
      <c r="A861" s="1698"/>
      <c r="B861" s="1730">
        <v>43221</v>
      </c>
      <c r="C861" s="1716"/>
      <c r="D861" s="1684">
        <f t="shared" si="63"/>
        <v>3900</v>
      </c>
      <c r="E861" s="1684">
        <v>0</v>
      </c>
      <c r="F861" s="1684">
        <v>3900</v>
      </c>
    </row>
    <row r="862" spans="1:6">
      <c r="A862" s="1698"/>
      <c r="B862" s="1730">
        <v>43252</v>
      </c>
      <c r="C862" s="1716"/>
      <c r="D862" s="1684">
        <f t="shared" si="63"/>
        <v>2400</v>
      </c>
      <c r="E862" s="1684">
        <v>0</v>
      </c>
      <c r="F862" s="1684">
        <v>2400</v>
      </c>
    </row>
    <row r="863" spans="1:6">
      <c r="A863" s="1698"/>
      <c r="B863" s="1730">
        <v>43282</v>
      </c>
      <c r="C863" s="1716"/>
      <c r="D863" s="1684">
        <f t="shared" si="63"/>
        <v>300</v>
      </c>
      <c r="E863" s="1684">
        <v>0</v>
      </c>
      <c r="F863" s="1684">
        <v>300</v>
      </c>
    </row>
    <row r="864" spans="1:6">
      <c r="A864" s="1698"/>
      <c r="B864" s="1730">
        <v>43313</v>
      </c>
      <c r="C864" s="1716"/>
      <c r="D864" s="1684">
        <f t="shared" si="63"/>
        <v>2100</v>
      </c>
      <c r="E864" s="1684">
        <v>0</v>
      </c>
      <c r="F864" s="1684">
        <v>2100</v>
      </c>
    </row>
    <row r="865" spans="1:6">
      <c r="A865" s="1698"/>
      <c r="B865" s="1730">
        <v>43344</v>
      </c>
      <c r="C865" s="1716"/>
      <c r="D865" s="1684">
        <f t="shared" si="63"/>
        <v>300</v>
      </c>
      <c r="E865" s="1684">
        <v>0</v>
      </c>
      <c r="F865" s="1684">
        <v>300</v>
      </c>
    </row>
    <row r="866" spans="1:6">
      <c r="A866" s="1698"/>
      <c r="B866" s="1730">
        <v>43374</v>
      </c>
      <c r="C866" s="1716"/>
      <c r="D866" s="1684">
        <f t="shared" si="63"/>
        <v>4200</v>
      </c>
      <c r="E866" s="1684">
        <v>0</v>
      </c>
      <c r="F866" s="1684">
        <v>4200</v>
      </c>
    </row>
    <row r="867" spans="1:6">
      <c r="A867" s="1698"/>
      <c r="B867" s="1730">
        <v>43405</v>
      </c>
      <c r="C867" s="1716"/>
      <c r="D867" s="1684">
        <f t="shared" si="63"/>
        <v>4800</v>
      </c>
      <c r="E867" s="1684">
        <v>0</v>
      </c>
      <c r="F867" s="1684">
        <v>4800</v>
      </c>
    </row>
    <row r="868" spans="1:6">
      <c r="A868" s="1698"/>
      <c r="B868" s="1730">
        <v>43435</v>
      </c>
      <c r="C868" s="1716"/>
      <c r="D868" s="1684">
        <f t="shared" si="63"/>
        <v>1500</v>
      </c>
      <c r="E868" s="1684">
        <v>0</v>
      </c>
      <c r="F868" s="1684">
        <v>1500</v>
      </c>
    </row>
    <row r="869" spans="1:6">
      <c r="A869" s="1698"/>
      <c r="B869" s="1730">
        <v>43466</v>
      </c>
      <c r="C869" s="1716"/>
      <c r="D869" s="1684">
        <f t="shared" si="63"/>
        <v>28500</v>
      </c>
      <c r="E869" s="1684">
        <v>0</v>
      </c>
      <c r="F869" s="1684">
        <v>28500</v>
      </c>
    </row>
    <row r="870" spans="1:6">
      <c r="A870" s="1698"/>
      <c r="B870" s="1730">
        <v>43497</v>
      </c>
      <c r="C870" s="1716"/>
      <c r="D870" s="1684">
        <f t="shared" si="63"/>
        <v>600</v>
      </c>
      <c r="E870" s="1684">
        <v>0</v>
      </c>
      <c r="F870" s="1684">
        <v>600</v>
      </c>
    </row>
    <row r="871" spans="1:6">
      <c r="A871" s="1698"/>
      <c r="B871" s="1730">
        <v>43525</v>
      </c>
      <c r="C871" s="1716"/>
      <c r="D871" s="1684">
        <f t="shared" si="63"/>
        <v>600</v>
      </c>
      <c r="E871" s="1684">
        <v>0</v>
      </c>
      <c r="F871" s="1684">
        <v>600</v>
      </c>
    </row>
    <row r="872" spans="1:6" s="1694" customFormat="1">
      <c r="A872" s="1698"/>
      <c r="B872" s="1729" t="s">
        <v>817</v>
      </c>
      <c r="C872" s="1698"/>
      <c r="D872" s="1688">
        <f>SUM(D860:D871)</f>
        <v>51000</v>
      </c>
      <c r="E872" s="1688">
        <f>SUM(E860:E871)</f>
        <v>0</v>
      </c>
      <c r="F872" s="1688">
        <f>SUM(F860:F871)</f>
        <v>51000</v>
      </c>
    </row>
    <row r="873" spans="1:6" s="1694" customFormat="1">
      <c r="A873" s="1698">
        <f>+A859+1</f>
        <v>63</v>
      </c>
      <c r="B873" s="1731" t="s">
        <v>56</v>
      </c>
      <c r="C873" s="1698">
        <v>132</v>
      </c>
      <c r="D873" s="1688"/>
      <c r="E873" s="1688"/>
      <c r="F873" s="1688"/>
    </row>
    <row r="874" spans="1:6">
      <c r="A874" s="1698"/>
      <c r="B874" s="1730">
        <v>43191</v>
      </c>
      <c r="C874" s="1716"/>
      <c r="D874" s="1684">
        <f t="shared" ref="D874:D885" si="64">+F874-E874</f>
        <v>569958</v>
      </c>
      <c r="E874" s="1684">
        <f t="shared" ref="E874:E880" si="65">+ROUND(F874/4,0)</f>
        <v>189986</v>
      </c>
      <c r="F874" s="1684">
        <v>759944</v>
      </c>
    </row>
    <row r="875" spans="1:6">
      <c r="A875" s="1698"/>
      <c r="B875" s="1730">
        <v>43221</v>
      </c>
      <c r="C875" s="1716"/>
      <c r="D875" s="1684">
        <f t="shared" si="64"/>
        <v>609556</v>
      </c>
      <c r="E875" s="1684">
        <f t="shared" si="65"/>
        <v>203186</v>
      </c>
      <c r="F875" s="1684">
        <v>812742</v>
      </c>
    </row>
    <row r="876" spans="1:6">
      <c r="A876" s="1698"/>
      <c r="B876" s="1730">
        <v>43252</v>
      </c>
      <c r="C876" s="1716"/>
      <c r="D876" s="1684">
        <f t="shared" si="64"/>
        <v>568672</v>
      </c>
      <c r="E876" s="1684">
        <f t="shared" si="65"/>
        <v>189558</v>
      </c>
      <c r="F876" s="1684">
        <v>758230</v>
      </c>
    </row>
    <row r="877" spans="1:6">
      <c r="A877" s="1698"/>
      <c r="B877" s="1730">
        <v>43282</v>
      </c>
      <c r="C877" s="1716"/>
      <c r="D877" s="1684">
        <f t="shared" si="64"/>
        <v>700990</v>
      </c>
      <c r="E877" s="1684">
        <f t="shared" si="65"/>
        <v>233664</v>
      </c>
      <c r="F877" s="1684">
        <v>934654</v>
      </c>
    </row>
    <row r="878" spans="1:6">
      <c r="A878" s="1698"/>
      <c r="B878" s="1730">
        <v>43313</v>
      </c>
      <c r="C878" s="1716"/>
      <c r="D878" s="1684">
        <f t="shared" si="64"/>
        <v>802339</v>
      </c>
      <c r="E878" s="1684">
        <f t="shared" si="65"/>
        <v>267446</v>
      </c>
      <c r="F878" s="1684">
        <v>1069785</v>
      </c>
    </row>
    <row r="879" spans="1:6">
      <c r="A879" s="1698"/>
      <c r="B879" s="1730">
        <v>43344</v>
      </c>
      <c r="C879" s="1716"/>
      <c r="D879" s="1684">
        <f t="shared" si="64"/>
        <v>731437</v>
      </c>
      <c r="E879" s="1684">
        <f t="shared" si="65"/>
        <v>243812</v>
      </c>
      <c r="F879" s="1684">
        <v>975249</v>
      </c>
    </row>
    <row r="880" spans="1:6">
      <c r="A880" s="1698"/>
      <c r="B880" s="1730">
        <v>43374</v>
      </c>
      <c r="C880" s="1716"/>
      <c r="D880" s="1684">
        <f t="shared" si="64"/>
        <v>966006</v>
      </c>
      <c r="E880" s="1684">
        <f t="shared" si="65"/>
        <v>322002</v>
      </c>
      <c r="F880" s="1684">
        <v>1288008</v>
      </c>
    </row>
    <row r="881" spans="1:6">
      <c r="A881" s="1698"/>
      <c r="B881" s="1730">
        <v>43405</v>
      </c>
      <c r="C881" s="1716"/>
      <c r="D881" s="1684">
        <f t="shared" si="64"/>
        <v>4887600</v>
      </c>
      <c r="E881" s="1684">
        <v>1732680</v>
      </c>
      <c r="F881" s="1684">
        <v>6620280</v>
      </c>
    </row>
    <row r="882" spans="1:6">
      <c r="A882" s="1698"/>
      <c r="B882" s="1730">
        <v>43435</v>
      </c>
      <c r="C882" s="1716"/>
      <c r="D882" s="1684">
        <f t="shared" si="64"/>
        <v>5148720</v>
      </c>
      <c r="E882" s="1684">
        <v>1807320</v>
      </c>
      <c r="F882" s="1684">
        <v>6956040</v>
      </c>
    </row>
    <row r="883" spans="1:6">
      <c r="A883" s="1698"/>
      <c r="B883" s="1730">
        <v>43466</v>
      </c>
      <c r="C883" s="1716"/>
      <c r="D883" s="1684">
        <f t="shared" si="64"/>
        <v>5205600</v>
      </c>
      <c r="E883" s="1684">
        <v>1815240</v>
      </c>
      <c r="F883" s="1684">
        <v>7020840</v>
      </c>
    </row>
    <row r="884" spans="1:6">
      <c r="A884" s="1698"/>
      <c r="B884" s="1730">
        <v>43497</v>
      </c>
      <c r="C884" s="1716"/>
      <c r="D884" s="1684">
        <f t="shared" si="64"/>
        <v>3875400</v>
      </c>
      <c r="E884" s="1684">
        <v>1353000</v>
      </c>
      <c r="F884" s="1684">
        <v>5228400</v>
      </c>
    </row>
    <row r="885" spans="1:6">
      <c r="A885" s="1698"/>
      <c r="B885" s="1730">
        <v>43525</v>
      </c>
      <c r="C885" s="1716"/>
      <c r="D885" s="1684">
        <f t="shared" si="64"/>
        <v>4228440</v>
      </c>
      <c r="E885" s="1684">
        <v>1466760</v>
      </c>
      <c r="F885" s="1684">
        <v>5695200</v>
      </c>
    </row>
    <row r="886" spans="1:6" s="1694" customFormat="1">
      <c r="A886" s="1698"/>
      <c r="B886" s="1729" t="s">
        <v>817</v>
      </c>
      <c r="C886" s="1698"/>
      <c r="D886" s="1688">
        <f>SUM(D874:D885)</f>
        <v>28294718</v>
      </c>
      <c r="E886" s="1688">
        <f>SUM(E874:E885)</f>
        <v>9824654</v>
      </c>
      <c r="F886" s="1688">
        <f>SUM(F874:F885)</f>
        <v>38119372</v>
      </c>
    </row>
    <row r="887" spans="1:6" s="1694" customFormat="1">
      <c r="A887" s="1698">
        <f>+A873+1</f>
        <v>64</v>
      </c>
      <c r="B887" s="1731" t="s">
        <v>3491</v>
      </c>
      <c r="C887" s="1698">
        <v>33</v>
      </c>
      <c r="D887" s="1688"/>
      <c r="E887" s="1688"/>
      <c r="F887" s="1688"/>
    </row>
    <row r="888" spans="1:6">
      <c r="A888" s="1698"/>
      <c r="B888" s="1730">
        <v>43191</v>
      </c>
      <c r="C888" s="1716"/>
      <c r="D888" s="1684">
        <f t="shared" ref="D888:D899" si="66">+F888-E888</f>
        <v>453750</v>
      </c>
      <c r="E888" s="1684">
        <v>115200</v>
      </c>
      <c r="F888" s="1684">
        <v>568950</v>
      </c>
    </row>
    <row r="889" spans="1:6">
      <c r="A889" s="1698"/>
      <c r="B889" s="1730">
        <v>43221</v>
      </c>
      <c r="C889" s="1716"/>
      <c r="D889" s="1684">
        <f t="shared" si="66"/>
        <v>595350</v>
      </c>
      <c r="E889" s="1684">
        <v>161400</v>
      </c>
      <c r="F889" s="1684">
        <v>756750</v>
      </c>
    </row>
    <row r="890" spans="1:6">
      <c r="A890" s="1698"/>
      <c r="B890" s="1730">
        <v>43252</v>
      </c>
      <c r="C890" s="1716"/>
      <c r="D890" s="1684">
        <f t="shared" si="66"/>
        <v>521550</v>
      </c>
      <c r="E890" s="1684">
        <v>171000</v>
      </c>
      <c r="F890" s="1684">
        <v>692550</v>
      </c>
    </row>
    <row r="891" spans="1:6">
      <c r="A891" s="1698"/>
      <c r="B891" s="1730">
        <v>43282</v>
      </c>
      <c r="C891" s="1716"/>
      <c r="D891" s="1684">
        <f t="shared" si="66"/>
        <v>571350</v>
      </c>
      <c r="E891" s="1684">
        <v>199800</v>
      </c>
      <c r="F891" s="1684">
        <v>771150</v>
      </c>
    </row>
    <row r="892" spans="1:6">
      <c r="A892" s="1698"/>
      <c r="B892" s="1730">
        <v>43313</v>
      </c>
      <c r="C892" s="1716"/>
      <c r="D892" s="1684">
        <f t="shared" si="66"/>
        <v>534750</v>
      </c>
      <c r="E892" s="1684">
        <v>196800</v>
      </c>
      <c r="F892" s="1684">
        <v>731550</v>
      </c>
    </row>
    <row r="893" spans="1:6">
      <c r="A893" s="1698"/>
      <c r="B893" s="1730">
        <v>43344</v>
      </c>
      <c r="C893" s="1716"/>
      <c r="D893" s="1684">
        <f t="shared" si="66"/>
        <v>489150</v>
      </c>
      <c r="E893" s="1684">
        <v>164400</v>
      </c>
      <c r="F893" s="1684">
        <v>653550</v>
      </c>
    </row>
    <row r="894" spans="1:6">
      <c r="A894" s="1698"/>
      <c r="B894" s="1730">
        <v>43374</v>
      </c>
      <c r="C894" s="1716"/>
      <c r="D894" s="1684">
        <f t="shared" si="66"/>
        <v>514350</v>
      </c>
      <c r="E894" s="1684">
        <v>175800</v>
      </c>
      <c r="F894" s="1684">
        <v>690150</v>
      </c>
    </row>
    <row r="895" spans="1:6">
      <c r="A895" s="1698"/>
      <c r="B895" s="1730">
        <v>43405</v>
      </c>
      <c r="C895" s="1716"/>
      <c r="D895" s="1684">
        <f t="shared" si="66"/>
        <v>525750</v>
      </c>
      <c r="E895" s="1684">
        <v>172800</v>
      </c>
      <c r="F895" s="1684">
        <v>698550</v>
      </c>
    </row>
    <row r="896" spans="1:6">
      <c r="A896" s="1698"/>
      <c r="B896" s="1730">
        <v>43435</v>
      </c>
      <c r="C896" s="1716"/>
      <c r="D896" s="1684">
        <f t="shared" si="66"/>
        <v>447750</v>
      </c>
      <c r="E896" s="1684">
        <v>90600</v>
      </c>
      <c r="F896" s="1684">
        <v>538350</v>
      </c>
    </row>
    <row r="897" spans="1:6">
      <c r="A897" s="1698"/>
      <c r="B897" s="1730">
        <v>43466</v>
      </c>
      <c r="C897" s="1716"/>
      <c r="D897" s="1684">
        <f t="shared" si="66"/>
        <v>453750</v>
      </c>
      <c r="E897" s="1684">
        <v>117000</v>
      </c>
      <c r="F897" s="1684">
        <v>570750</v>
      </c>
    </row>
    <row r="898" spans="1:6">
      <c r="A898" s="1698"/>
      <c r="B898" s="1730">
        <v>43497</v>
      </c>
      <c r="C898" s="1716"/>
      <c r="D898" s="1684">
        <f t="shared" si="66"/>
        <v>427950</v>
      </c>
      <c r="E898" s="1684">
        <v>122400</v>
      </c>
      <c r="F898" s="1684">
        <v>550350</v>
      </c>
    </row>
    <row r="899" spans="1:6">
      <c r="A899" s="1698"/>
      <c r="B899" s="1730">
        <v>43525</v>
      </c>
      <c r="C899" s="1716"/>
      <c r="D899" s="1684">
        <f t="shared" si="66"/>
        <v>510150</v>
      </c>
      <c r="E899" s="1684">
        <v>121200</v>
      </c>
      <c r="F899" s="1684">
        <v>631350</v>
      </c>
    </row>
    <row r="900" spans="1:6" s="1694" customFormat="1">
      <c r="A900" s="1698"/>
      <c r="B900" s="1729" t="s">
        <v>817</v>
      </c>
      <c r="C900" s="1698"/>
      <c r="D900" s="1688">
        <f>SUM(D888:D899)</f>
        <v>6045600</v>
      </c>
      <c r="E900" s="1688">
        <f>SUM(E888:E899)</f>
        <v>1808400</v>
      </c>
      <c r="F900" s="1688">
        <f>SUM(F888:F899)</f>
        <v>7854000</v>
      </c>
    </row>
    <row r="901" spans="1:6" s="1694" customFormat="1">
      <c r="A901" s="1698">
        <f>+A887+1</f>
        <v>65</v>
      </c>
      <c r="B901" s="1731" t="s">
        <v>506</v>
      </c>
      <c r="C901" s="1698">
        <v>132</v>
      </c>
      <c r="D901" s="1688"/>
      <c r="E901" s="1688"/>
      <c r="F901" s="1688"/>
    </row>
    <row r="902" spans="1:6">
      <c r="A902" s="1698"/>
      <c r="B902" s="1730">
        <v>43191</v>
      </c>
      <c r="C902" s="1716"/>
      <c r="D902" s="1684">
        <f t="shared" ref="D902:D913" si="67">+F902-E902</f>
        <v>943207</v>
      </c>
      <c r="E902" s="1684">
        <f t="shared" ref="E902:E908" si="68">+ROUND(F902/4,0)</f>
        <v>314403</v>
      </c>
      <c r="F902" s="1684">
        <v>1257610</v>
      </c>
    </row>
    <row r="903" spans="1:6">
      <c r="A903" s="1698"/>
      <c r="B903" s="1730">
        <v>43221</v>
      </c>
      <c r="C903" s="1716"/>
      <c r="D903" s="1684">
        <f t="shared" si="67"/>
        <v>475674</v>
      </c>
      <c r="E903" s="1684">
        <f t="shared" si="68"/>
        <v>158558</v>
      </c>
      <c r="F903" s="1684">
        <v>634232</v>
      </c>
    </row>
    <row r="904" spans="1:6">
      <c r="A904" s="1698"/>
      <c r="B904" s="1730">
        <v>43252</v>
      </c>
      <c r="C904" s="1716"/>
      <c r="D904" s="1684">
        <f t="shared" si="67"/>
        <v>605582</v>
      </c>
      <c r="E904" s="1684">
        <f t="shared" si="68"/>
        <v>201861</v>
      </c>
      <c r="F904" s="1684">
        <v>807443</v>
      </c>
    </row>
    <row r="905" spans="1:6">
      <c r="A905" s="1698"/>
      <c r="B905" s="1730">
        <v>43282</v>
      </c>
      <c r="C905" s="1716"/>
      <c r="D905" s="1684">
        <f t="shared" si="67"/>
        <v>2151526</v>
      </c>
      <c r="E905" s="1684">
        <f t="shared" si="68"/>
        <v>717176</v>
      </c>
      <c r="F905" s="1684">
        <v>2868702</v>
      </c>
    </row>
    <row r="906" spans="1:6">
      <c r="A906" s="1698"/>
      <c r="B906" s="1730">
        <v>43313</v>
      </c>
      <c r="C906" s="1716"/>
      <c r="D906" s="1684">
        <f t="shared" si="67"/>
        <v>2549584</v>
      </c>
      <c r="E906" s="1684">
        <f t="shared" si="68"/>
        <v>849862</v>
      </c>
      <c r="F906" s="1684">
        <v>3399446</v>
      </c>
    </row>
    <row r="907" spans="1:6">
      <c r="A907" s="1698"/>
      <c r="B907" s="1730">
        <v>43344</v>
      </c>
      <c r="C907" s="1716"/>
      <c r="D907" s="1684">
        <f t="shared" si="67"/>
        <v>3191443</v>
      </c>
      <c r="E907" s="1684">
        <f t="shared" si="68"/>
        <v>1063815</v>
      </c>
      <c r="F907" s="1684">
        <v>4255258</v>
      </c>
    </row>
    <row r="908" spans="1:6">
      <c r="A908" s="1698"/>
      <c r="B908" s="1730">
        <v>43374</v>
      </c>
      <c r="C908" s="1716"/>
      <c r="D908" s="1684">
        <f t="shared" si="67"/>
        <v>954751</v>
      </c>
      <c r="E908" s="1684">
        <f t="shared" si="68"/>
        <v>318250</v>
      </c>
      <c r="F908" s="1684">
        <v>1273001</v>
      </c>
    </row>
    <row r="909" spans="1:6">
      <c r="A909" s="1698"/>
      <c r="B909" s="1730">
        <v>43405</v>
      </c>
      <c r="C909" s="1716"/>
      <c r="D909" s="1684">
        <f t="shared" si="67"/>
        <v>1189802</v>
      </c>
      <c r="E909" s="1684">
        <v>418440</v>
      </c>
      <c r="F909" s="1684">
        <v>1608242</v>
      </c>
    </row>
    <row r="910" spans="1:6">
      <c r="A910" s="1698"/>
      <c r="B910" s="1730">
        <v>43435</v>
      </c>
      <c r="C910" s="1716"/>
      <c r="D910" s="1684">
        <f t="shared" si="67"/>
        <v>908966</v>
      </c>
      <c r="E910" s="1684">
        <v>233174</v>
      </c>
      <c r="F910" s="1684">
        <v>1142140</v>
      </c>
    </row>
    <row r="911" spans="1:6">
      <c r="A911" s="1698"/>
      <c r="B911" s="1730">
        <v>43466</v>
      </c>
      <c r="C911" s="1716"/>
      <c r="D911" s="1684">
        <f t="shared" si="67"/>
        <v>957205</v>
      </c>
      <c r="E911" s="1684">
        <v>371689</v>
      </c>
      <c r="F911" s="1684">
        <v>1328894</v>
      </c>
    </row>
    <row r="912" spans="1:6">
      <c r="A912" s="1698"/>
      <c r="B912" s="1730">
        <v>43497</v>
      </c>
      <c r="C912" s="1716"/>
      <c r="D912" s="1684">
        <f t="shared" si="67"/>
        <v>375282</v>
      </c>
      <c r="E912" s="1684">
        <v>149650</v>
      </c>
      <c r="F912" s="1684">
        <v>524932</v>
      </c>
    </row>
    <row r="913" spans="1:6">
      <c r="A913" s="1698"/>
      <c r="B913" s="1730">
        <v>43525</v>
      </c>
      <c r="C913" s="1716"/>
      <c r="D913" s="1684">
        <f t="shared" si="67"/>
        <v>1209799</v>
      </c>
      <c r="E913" s="1684">
        <v>441240</v>
      </c>
      <c r="F913" s="1684">
        <v>1651039</v>
      </c>
    </row>
    <row r="914" spans="1:6" s="1694" customFormat="1">
      <c r="A914" s="1698"/>
      <c r="B914" s="1729" t="s">
        <v>817</v>
      </c>
      <c r="C914" s="1698"/>
      <c r="D914" s="1688">
        <f>SUM(D902:D913)</f>
        <v>15512821</v>
      </c>
      <c r="E914" s="1688">
        <f>SUM(E902:E913)</f>
        <v>5238118</v>
      </c>
      <c r="F914" s="1688">
        <f>SUM(F902:F913)</f>
        <v>20750939</v>
      </c>
    </row>
    <row r="915" spans="1:6" s="1694" customFormat="1">
      <c r="A915" s="1698">
        <f>+A901+1</f>
        <v>66</v>
      </c>
      <c r="B915" s="1731" t="s">
        <v>505</v>
      </c>
      <c r="C915" s="1698">
        <v>33</v>
      </c>
      <c r="D915" s="1688"/>
      <c r="E915" s="1688"/>
      <c r="F915" s="1688"/>
    </row>
    <row r="916" spans="1:6">
      <c r="A916" s="1698"/>
      <c r="B916" s="1730">
        <v>43191</v>
      </c>
      <c r="C916" s="1716"/>
      <c r="D916" s="1684">
        <f t="shared" ref="D916:D927" si="69">+F916-E916</f>
        <v>2918400</v>
      </c>
      <c r="E916" s="1684">
        <v>985680</v>
      </c>
      <c r="F916" s="1684">
        <v>3904080</v>
      </c>
    </row>
    <row r="917" spans="1:6">
      <c r="A917" s="1698"/>
      <c r="B917" s="1730">
        <v>43221</v>
      </c>
      <c r="C917" s="1716"/>
      <c r="D917" s="1684">
        <f t="shared" si="69"/>
        <v>3063480</v>
      </c>
      <c r="E917" s="1684">
        <v>1045080</v>
      </c>
      <c r="F917" s="1684">
        <v>4108560</v>
      </c>
    </row>
    <row r="918" spans="1:6">
      <c r="A918" s="1698"/>
      <c r="B918" s="1730">
        <v>43252</v>
      </c>
      <c r="C918" s="1716"/>
      <c r="D918" s="1684">
        <f t="shared" si="69"/>
        <v>2684880</v>
      </c>
      <c r="E918" s="1684">
        <v>934800</v>
      </c>
      <c r="F918" s="1684">
        <v>3619680</v>
      </c>
    </row>
    <row r="919" spans="1:6">
      <c r="A919" s="1698"/>
      <c r="B919" s="1730">
        <v>43282</v>
      </c>
      <c r="C919" s="1716"/>
      <c r="D919" s="1684">
        <f t="shared" si="69"/>
        <v>3035760</v>
      </c>
      <c r="E919" s="1684">
        <v>1016880</v>
      </c>
      <c r="F919" s="1684">
        <v>4052640</v>
      </c>
    </row>
    <row r="920" spans="1:6">
      <c r="A920" s="1698"/>
      <c r="B920" s="1730">
        <v>43313</v>
      </c>
      <c r="C920" s="1716"/>
      <c r="D920" s="1684">
        <f t="shared" si="69"/>
        <v>3010320</v>
      </c>
      <c r="E920" s="1684">
        <v>1058040</v>
      </c>
      <c r="F920" s="1684">
        <v>4068360</v>
      </c>
    </row>
    <row r="921" spans="1:6">
      <c r="A921" s="1698"/>
      <c r="B921" s="1730">
        <v>43344</v>
      </c>
      <c r="C921" s="1716"/>
      <c r="D921" s="1684">
        <f t="shared" si="69"/>
        <v>2984880</v>
      </c>
      <c r="E921" s="1684">
        <v>1028640</v>
      </c>
      <c r="F921" s="1684">
        <v>4013520</v>
      </c>
    </row>
    <row r="922" spans="1:6">
      <c r="A922" s="1698"/>
      <c r="B922" s="1730">
        <v>43374</v>
      </c>
      <c r="C922" s="1716"/>
      <c r="D922" s="1684">
        <f t="shared" si="69"/>
        <v>1926840</v>
      </c>
      <c r="E922" s="1684">
        <v>645600</v>
      </c>
      <c r="F922" s="1684">
        <v>2572440</v>
      </c>
    </row>
    <row r="923" spans="1:6">
      <c r="A923" s="1698"/>
      <c r="B923" s="1730">
        <v>43405</v>
      </c>
      <c r="C923" s="1716"/>
      <c r="D923" s="1684">
        <f t="shared" si="69"/>
        <v>3765840</v>
      </c>
      <c r="E923" s="1684">
        <v>1250160</v>
      </c>
      <c r="F923" s="1684">
        <v>5016000</v>
      </c>
    </row>
    <row r="924" spans="1:6">
      <c r="A924" s="1698"/>
      <c r="B924" s="1730">
        <v>43435</v>
      </c>
      <c r="C924" s="1716"/>
      <c r="D924" s="1684">
        <f t="shared" si="69"/>
        <v>1612800</v>
      </c>
      <c r="E924" s="1684">
        <v>539520</v>
      </c>
      <c r="F924" s="1684">
        <v>2152320</v>
      </c>
    </row>
    <row r="925" spans="1:6">
      <c r="A925" s="1698"/>
      <c r="B925" s="1730">
        <v>43466</v>
      </c>
      <c r="C925" s="1716"/>
      <c r="D925" s="1684">
        <f t="shared" si="69"/>
        <v>1570440</v>
      </c>
      <c r="E925" s="1684">
        <v>527640</v>
      </c>
      <c r="F925" s="1684">
        <v>2098080</v>
      </c>
    </row>
    <row r="926" spans="1:6">
      <c r="A926" s="1698"/>
      <c r="B926" s="1730">
        <v>43497</v>
      </c>
      <c r="C926" s="1716"/>
      <c r="D926" s="1684">
        <f t="shared" si="69"/>
        <v>1450680</v>
      </c>
      <c r="E926" s="1684">
        <v>472320</v>
      </c>
      <c r="F926" s="1684">
        <v>1923000</v>
      </c>
    </row>
    <row r="927" spans="1:6">
      <c r="A927" s="1698"/>
      <c r="B927" s="1730">
        <v>43525</v>
      </c>
      <c r="C927" s="1716"/>
      <c r="D927" s="1684">
        <f t="shared" si="69"/>
        <v>3824040</v>
      </c>
      <c r="E927" s="1684">
        <v>1296960</v>
      </c>
      <c r="F927" s="1684">
        <v>5121000</v>
      </c>
    </row>
    <row r="928" spans="1:6" s="1694" customFormat="1">
      <c r="A928" s="1698"/>
      <c r="B928" s="1729" t="s">
        <v>817</v>
      </c>
      <c r="C928" s="1698"/>
      <c r="D928" s="1688">
        <f>SUM(D916:D927)</f>
        <v>31848360</v>
      </c>
      <c r="E928" s="1688">
        <f>SUM(E916:E927)</f>
        <v>10801320</v>
      </c>
      <c r="F928" s="1688">
        <f>SUM(F916:F927)</f>
        <v>42649680</v>
      </c>
    </row>
    <row r="929" spans="1:6" s="1694" customFormat="1">
      <c r="A929" s="1698">
        <f>+A915+1</f>
        <v>67</v>
      </c>
      <c r="B929" s="1731" t="s">
        <v>504</v>
      </c>
      <c r="C929" s="1698">
        <v>132</v>
      </c>
      <c r="D929" s="1688"/>
      <c r="E929" s="1688"/>
      <c r="F929" s="1688"/>
    </row>
    <row r="930" spans="1:6">
      <c r="A930" s="1698"/>
      <c r="B930" s="1730">
        <v>43191</v>
      </c>
      <c r="C930" s="1716"/>
      <c r="D930" s="1684">
        <f t="shared" ref="D930:D941" si="70">+F930-E930</f>
        <v>1695271</v>
      </c>
      <c r="E930" s="1684">
        <f t="shared" ref="E930:E936" si="71">+ROUND(F930/4,0)</f>
        <v>565091</v>
      </c>
      <c r="F930" s="1684">
        <v>2260362</v>
      </c>
    </row>
    <row r="931" spans="1:6">
      <c r="A931" s="1698"/>
      <c r="B931" s="1730">
        <v>43221</v>
      </c>
      <c r="C931" s="1716"/>
      <c r="D931" s="1684">
        <f t="shared" si="70"/>
        <v>2418163</v>
      </c>
      <c r="E931" s="1684">
        <f t="shared" si="71"/>
        <v>806054</v>
      </c>
      <c r="F931" s="1684">
        <v>3224217</v>
      </c>
    </row>
    <row r="932" spans="1:6">
      <c r="A932" s="1698"/>
      <c r="B932" s="1730">
        <v>43252</v>
      </c>
      <c r="C932" s="1716"/>
      <c r="D932" s="1684">
        <f t="shared" si="70"/>
        <v>1339153</v>
      </c>
      <c r="E932" s="1684">
        <f t="shared" si="71"/>
        <v>446385</v>
      </c>
      <c r="F932" s="1684">
        <v>1785538</v>
      </c>
    </row>
    <row r="933" spans="1:6">
      <c r="A933" s="1698"/>
      <c r="B933" s="1730">
        <v>43282</v>
      </c>
      <c r="C933" s="1716"/>
      <c r="D933" s="1684">
        <f t="shared" si="70"/>
        <v>2224438</v>
      </c>
      <c r="E933" s="1684">
        <f t="shared" si="71"/>
        <v>741479</v>
      </c>
      <c r="F933" s="1684">
        <v>2965917</v>
      </c>
    </row>
    <row r="934" spans="1:6">
      <c r="A934" s="1698"/>
      <c r="B934" s="1730">
        <v>43313</v>
      </c>
      <c r="C934" s="1716"/>
      <c r="D934" s="1684">
        <f t="shared" si="70"/>
        <v>4169020</v>
      </c>
      <c r="E934" s="1684">
        <f t="shared" si="71"/>
        <v>1389674</v>
      </c>
      <c r="F934" s="1684">
        <v>5558694</v>
      </c>
    </row>
    <row r="935" spans="1:6">
      <c r="A935" s="1698"/>
      <c r="B935" s="1730">
        <v>43344</v>
      </c>
      <c r="C935" s="1716"/>
      <c r="D935" s="1684">
        <f t="shared" si="70"/>
        <v>2374987</v>
      </c>
      <c r="E935" s="1684">
        <f t="shared" si="71"/>
        <v>791663</v>
      </c>
      <c r="F935" s="1684">
        <v>3166650</v>
      </c>
    </row>
    <row r="936" spans="1:6">
      <c r="A936" s="1698"/>
      <c r="B936" s="1730">
        <v>43374</v>
      </c>
      <c r="C936" s="1716"/>
      <c r="D936" s="1684">
        <f t="shared" si="70"/>
        <v>1918298</v>
      </c>
      <c r="E936" s="1684">
        <f t="shared" si="71"/>
        <v>639433</v>
      </c>
      <c r="F936" s="1684">
        <v>2557731</v>
      </c>
    </row>
    <row r="937" spans="1:6">
      <c r="A937" s="1698"/>
      <c r="B937" s="1730">
        <v>43405</v>
      </c>
      <c r="C937" s="1716"/>
      <c r="D937" s="1684">
        <f t="shared" si="70"/>
        <v>849311</v>
      </c>
      <c r="E937" s="1684">
        <v>216176</v>
      </c>
      <c r="F937" s="1684">
        <v>1065487</v>
      </c>
    </row>
    <row r="938" spans="1:6">
      <c r="A938" s="1698"/>
      <c r="B938" s="1730">
        <v>43435</v>
      </c>
      <c r="C938" s="1716"/>
      <c r="D938" s="1684">
        <f t="shared" si="70"/>
        <v>962351</v>
      </c>
      <c r="E938" s="1684">
        <v>277731</v>
      </c>
      <c r="F938" s="1684">
        <v>1240082</v>
      </c>
    </row>
    <row r="939" spans="1:6">
      <c r="A939" s="1698"/>
      <c r="B939" s="1730">
        <v>43466</v>
      </c>
      <c r="C939" s="1716"/>
      <c r="D939" s="1684">
        <f t="shared" si="70"/>
        <v>918381</v>
      </c>
      <c r="E939" s="1684">
        <v>215229</v>
      </c>
      <c r="F939" s="1684">
        <v>1133610</v>
      </c>
    </row>
    <row r="940" spans="1:6">
      <c r="A940" s="1698"/>
      <c r="B940" s="1730">
        <v>43497</v>
      </c>
      <c r="C940" s="1716"/>
      <c r="D940" s="1684">
        <f t="shared" si="70"/>
        <v>3581074</v>
      </c>
      <c r="E940" s="1684">
        <v>1167148</v>
      </c>
      <c r="F940" s="1684">
        <v>4748222</v>
      </c>
    </row>
    <row r="941" spans="1:6">
      <c r="A941" s="1698"/>
      <c r="B941" s="1730">
        <v>43525</v>
      </c>
      <c r="C941" s="1716"/>
      <c r="D941" s="1684">
        <f t="shared" si="70"/>
        <v>537814</v>
      </c>
      <c r="E941" s="1684">
        <v>125328</v>
      </c>
      <c r="F941" s="1684">
        <v>663142</v>
      </c>
    </row>
    <row r="942" spans="1:6" s="1694" customFormat="1">
      <c r="A942" s="1698"/>
      <c r="B942" s="1729" t="s">
        <v>817</v>
      </c>
      <c r="C942" s="1698"/>
      <c r="D942" s="1688">
        <f>SUM(D930:D941)</f>
        <v>22988261</v>
      </c>
      <c r="E942" s="1688">
        <f>SUM(E930:E941)</f>
        <v>7381391</v>
      </c>
      <c r="F942" s="1688">
        <f>SUM(F930:F941)</f>
        <v>30369652</v>
      </c>
    </row>
    <row r="943" spans="1:6" s="1694" customFormat="1">
      <c r="A943" s="1698">
        <f>+A929+1</f>
        <v>68</v>
      </c>
      <c r="B943" s="1731" t="s">
        <v>4085</v>
      </c>
      <c r="C943" s="1698">
        <v>33</v>
      </c>
      <c r="D943" s="1688"/>
      <c r="E943" s="1688"/>
      <c r="F943" s="1688"/>
    </row>
    <row r="944" spans="1:6">
      <c r="A944" s="1698"/>
      <c r="B944" s="1730">
        <v>43191</v>
      </c>
      <c r="C944" s="1716"/>
      <c r="D944" s="1684">
        <f t="shared" ref="D944:D955" si="72">+F944-E944</f>
        <v>0</v>
      </c>
      <c r="E944" s="1684">
        <v>0</v>
      </c>
      <c r="F944" s="1684">
        <v>0</v>
      </c>
    </row>
    <row r="945" spans="1:6">
      <c r="A945" s="1698"/>
      <c r="B945" s="1730">
        <v>43221</v>
      </c>
      <c r="C945" s="1716"/>
      <c r="D945" s="1684">
        <f t="shared" si="72"/>
        <v>0</v>
      </c>
      <c r="E945" s="1684">
        <v>0</v>
      </c>
      <c r="F945" s="1684">
        <v>0</v>
      </c>
    </row>
    <row r="946" spans="1:6">
      <c r="A946" s="1698"/>
      <c r="B946" s="1730">
        <v>43252</v>
      </c>
      <c r="C946" s="1716"/>
      <c r="D946" s="1684">
        <f t="shared" si="72"/>
        <v>0</v>
      </c>
      <c r="E946" s="1684">
        <v>0</v>
      </c>
      <c r="F946" s="1684">
        <v>0</v>
      </c>
    </row>
    <row r="947" spans="1:6">
      <c r="A947" s="1698"/>
      <c r="B947" s="1730">
        <v>43282</v>
      </c>
      <c r="C947" s="1716"/>
      <c r="D947" s="1684">
        <f t="shared" si="72"/>
        <v>0</v>
      </c>
      <c r="E947" s="1684">
        <v>0</v>
      </c>
      <c r="F947" s="1684">
        <v>0</v>
      </c>
    </row>
    <row r="948" spans="1:6">
      <c r="A948" s="1698"/>
      <c r="B948" s="1730">
        <v>43313</v>
      </c>
      <c r="C948" s="1716"/>
      <c r="D948" s="1684">
        <f t="shared" si="72"/>
        <v>0</v>
      </c>
      <c r="E948" s="1684">
        <v>0</v>
      </c>
      <c r="F948" s="1684">
        <v>0</v>
      </c>
    </row>
    <row r="949" spans="1:6">
      <c r="A949" s="1698"/>
      <c r="B949" s="1730">
        <v>43344</v>
      </c>
      <c r="C949" s="1716"/>
      <c r="D949" s="1684">
        <f t="shared" si="72"/>
        <v>0</v>
      </c>
      <c r="E949" s="1684">
        <v>0</v>
      </c>
      <c r="F949" s="1684">
        <v>0</v>
      </c>
    </row>
    <row r="950" spans="1:6">
      <c r="A950" s="1698"/>
      <c r="B950" s="1730">
        <v>43374</v>
      </c>
      <c r="C950" s="1716"/>
      <c r="D950" s="1684">
        <f t="shared" si="72"/>
        <v>0</v>
      </c>
      <c r="E950" s="1684">
        <v>0</v>
      </c>
      <c r="F950" s="1684">
        <v>0</v>
      </c>
    </row>
    <row r="951" spans="1:6">
      <c r="A951" s="1698"/>
      <c r="B951" s="1730">
        <v>43405</v>
      </c>
      <c r="C951" s="1716"/>
      <c r="D951" s="1684">
        <f t="shared" si="72"/>
        <v>0</v>
      </c>
      <c r="E951" s="1684">
        <v>0</v>
      </c>
      <c r="F951" s="1684">
        <v>0</v>
      </c>
    </row>
    <row r="952" spans="1:6">
      <c r="A952" s="1698"/>
      <c r="B952" s="1730">
        <v>43435</v>
      </c>
      <c r="C952" s="1716"/>
      <c r="D952" s="1684">
        <f t="shared" si="72"/>
        <v>0</v>
      </c>
      <c r="E952" s="1684">
        <v>0</v>
      </c>
      <c r="F952" s="1684">
        <v>0</v>
      </c>
    </row>
    <row r="953" spans="1:6">
      <c r="A953" s="1698"/>
      <c r="B953" s="1730">
        <v>43466</v>
      </c>
      <c r="C953" s="1716"/>
      <c r="D953" s="1684">
        <f t="shared" si="72"/>
        <v>0</v>
      </c>
      <c r="E953" s="1684">
        <v>0</v>
      </c>
      <c r="F953" s="1684">
        <v>0</v>
      </c>
    </row>
    <row r="954" spans="1:6">
      <c r="A954" s="1698"/>
      <c r="B954" s="1730">
        <v>43497</v>
      </c>
      <c r="C954" s="1716"/>
      <c r="D954" s="1684">
        <f t="shared" si="72"/>
        <v>0</v>
      </c>
      <c r="E954" s="1684">
        <v>0</v>
      </c>
      <c r="F954" s="1684">
        <v>0</v>
      </c>
    </row>
    <row r="955" spans="1:6">
      <c r="A955" s="1698"/>
      <c r="B955" s="1730">
        <v>43525</v>
      </c>
      <c r="C955" s="1716"/>
      <c r="D955" s="1684">
        <f t="shared" si="72"/>
        <v>12906</v>
      </c>
      <c r="E955" s="1684">
        <v>666</v>
      </c>
      <c r="F955" s="1684">
        <v>13572</v>
      </c>
    </row>
    <row r="956" spans="1:6" s="1694" customFormat="1">
      <c r="A956" s="1698"/>
      <c r="B956" s="1729" t="s">
        <v>817</v>
      </c>
      <c r="C956" s="1698"/>
      <c r="D956" s="1688">
        <f>SUM(D944:D955)</f>
        <v>12906</v>
      </c>
      <c r="E956" s="1688">
        <f>SUM(E944:E955)</f>
        <v>666</v>
      </c>
      <c r="F956" s="1688">
        <f>SUM(F944:F955)</f>
        <v>13572</v>
      </c>
    </row>
    <row r="957" spans="1:6" s="1694" customFormat="1">
      <c r="A957" s="1698">
        <f>+A943+1</f>
        <v>69</v>
      </c>
      <c r="B957" s="1731" t="s">
        <v>1083</v>
      </c>
      <c r="C957" s="1698">
        <v>132</v>
      </c>
      <c r="D957" s="1688"/>
      <c r="E957" s="1688"/>
      <c r="F957" s="1688"/>
    </row>
    <row r="958" spans="1:6">
      <c r="A958" s="1698"/>
      <c r="B958" s="1730">
        <v>43191</v>
      </c>
      <c r="C958" s="1716"/>
      <c r="D958" s="1684">
        <f t="shared" ref="D958:D969" si="73">+F958-E958</f>
        <v>3200000</v>
      </c>
      <c r="E958" s="1684">
        <v>0</v>
      </c>
      <c r="F958" s="1684">
        <v>3200000</v>
      </c>
    </row>
    <row r="959" spans="1:6">
      <c r="A959" s="1698"/>
      <c r="B959" s="1730">
        <v>43221</v>
      </c>
      <c r="C959" s="1716"/>
      <c r="D959" s="1684">
        <f t="shared" si="73"/>
        <v>2717000</v>
      </c>
      <c r="E959" s="1684">
        <v>0</v>
      </c>
      <c r="F959" s="1684">
        <v>2717000</v>
      </c>
    </row>
    <row r="960" spans="1:6">
      <c r="A960" s="1698"/>
      <c r="B960" s="1730">
        <v>43252</v>
      </c>
      <c r="C960" s="1716"/>
      <c r="D960" s="1684">
        <f t="shared" si="73"/>
        <v>3828000</v>
      </c>
      <c r="E960" s="1684">
        <v>0</v>
      </c>
      <c r="F960" s="1684">
        <v>3828000</v>
      </c>
    </row>
    <row r="961" spans="1:6">
      <c r="A961" s="1698"/>
      <c r="B961" s="1730">
        <v>43282</v>
      </c>
      <c r="C961" s="1716"/>
      <c r="D961" s="1684">
        <f t="shared" si="73"/>
        <v>3111000</v>
      </c>
      <c r="E961" s="1684">
        <v>1046000</v>
      </c>
      <c r="F961" s="1684">
        <v>4157000</v>
      </c>
    </row>
    <row r="962" spans="1:6">
      <c r="A962" s="1698"/>
      <c r="B962" s="1730">
        <v>43313</v>
      </c>
      <c r="C962" s="1716"/>
      <c r="D962" s="1684">
        <f t="shared" si="73"/>
        <v>3384000</v>
      </c>
      <c r="E962" s="1684">
        <v>1081000</v>
      </c>
      <c r="F962" s="1684">
        <v>4465000</v>
      </c>
    </row>
    <row r="963" spans="1:6">
      <c r="A963" s="1698"/>
      <c r="B963" s="1730">
        <v>43344</v>
      </c>
      <c r="C963" s="1716"/>
      <c r="D963" s="1684">
        <f t="shared" si="73"/>
        <v>3255000</v>
      </c>
      <c r="E963" s="1684">
        <v>1101000</v>
      </c>
      <c r="F963" s="1684">
        <v>4356000</v>
      </c>
    </row>
    <row r="964" spans="1:6">
      <c r="A964" s="1698"/>
      <c r="B964" s="1730">
        <v>43374</v>
      </c>
      <c r="C964" s="1716"/>
      <c r="D964" s="1684">
        <f t="shared" si="73"/>
        <v>3516000</v>
      </c>
      <c r="E964" s="1684">
        <v>1193000</v>
      </c>
      <c r="F964" s="1684">
        <v>4709000</v>
      </c>
    </row>
    <row r="965" spans="1:6">
      <c r="A965" s="1698"/>
      <c r="B965" s="1730">
        <v>43405</v>
      </c>
      <c r="C965" s="1716"/>
      <c r="D965" s="1684">
        <f t="shared" si="73"/>
        <v>3275000</v>
      </c>
      <c r="E965" s="1684">
        <v>1094000</v>
      </c>
      <c r="F965" s="1684">
        <v>4369000</v>
      </c>
    </row>
    <row r="966" spans="1:6">
      <c r="A966" s="1698"/>
      <c r="B966" s="1730">
        <v>43435</v>
      </c>
      <c r="C966" s="1716"/>
      <c r="D966" s="1684">
        <f t="shared" si="73"/>
        <v>3441000</v>
      </c>
      <c r="E966" s="1684">
        <v>1224000</v>
      </c>
      <c r="F966" s="1684">
        <v>4665000</v>
      </c>
    </row>
    <row r="967" spans="1:6">
      <c r="A967" s="1698"/>
      <c r="B967" s="1730">
        <v>43466</v>
      </c>
      <c r="C967" s="1716"/>
      <c r="D967" s="1684">
        <f t="shared" si="73"/>
        <v>3317000</v>
      </c>
      <c r="E967" s="1684">
        <v>1100000</v>
      </c>
      <c r="F967" s="1684">
        <v>4417000</v>
      </c>
    </row>
    <row r="968" spans="1:6">
      <c r="A968" s="1698"/>
      <c r="B968" s="1730">
        <v>43497</v>
      </c>
      <c r="C968" s="1716"/>
      <c r="D968" s="1684">
        <f t="shared" si="73"/>
        <v>3310000</v>
      </c>
      <c r="E968" s="1684">
        <v>1133000</v>
      </c>
      <c r="F968" s="1684">
        <v>4443000</v>
      </c>
    </row>
    <row r="969" spans="1:6">
      <c r="A969" s="1698"/>
      <c r="B969" s="1730">
        <v>43525</v>
      </c>
      <c r="C969" s="1716"/>
      <c r="D969" s="1684">
        <f t="shared" si="73"/>
        <v>3508000</v>
      </c>
      <c r="E969" s="1684">
        <v>1197000</v>
      </c>
      <c r="F969" s="1684">
        <v>4705000</v>
      </c>
    </row>
    <row r="970" spans="1:6" s="1694" customFormat="1">
      <c r="A970" s="1698"/>
      <c r="B970" s="1729" t="s">
        <v>817</v>
      </c>
      <c r="C970" s="1698"/>
      <c r="D970" s="1688">
        <f>SUM(D958:D969)</f>
        <v>39862000</v>
      </c>
      <c r="E970" s="1688">
        <f>SUM(E958:E969)</f>
        <v>10169000</v>
      </c>
      <c r="F970" s="1688">
        <f>SUM(F958:F969)</f>
        <v>50031000</v>
      </c>
    </row>
    <row r="971" spans="1:6" s="1694" customFormat="1">
      <c r="A971" s="1698">
        <f>+A957+1</f>
        <v>70</v>
      </c>
      <c r="B971" s="1731" t="s">
        <v>1379</v>
      </c>
      <c r="C971" s="1698">
        <v>132</v>
      </c>
      <c r="D971" s="1688"/>
      <c r="E971" s="1688"/>
      <c r="F971" s="1688"/>
    </row>
    <row r="972" spans="1:6">
      <c r="A972" s="1698"/>
      <c r="B972" s="1730">
        <v>43191</v>
      </c>
      <c r="C972" s="1716"/>
      <c r="D972" s="1684">
        <f t="shared" ref="D972:D983" si="74">+F972-E972</f>
        <v>1100000</v>
      </c>
      <c r="E972" s="1684">
        <v>0</v>
      </c>
      <c r="F972" s="1684">
        <v>1100000</v>
      </c>
    </row>
    <row r="973" spans="1:6">
      <c r="A973" s="1698"/>
      <c r="B973" s="1730">
        <v>43221</v>
      </c>
      <c r="C973" s="1716"/>
      <c r="D973" s="1684">
        <f t="shared" si="74"/>
        <v>1079000</v>
      </c>
      <c r="E973" s="1684">
        <v>0</v>
      </c>
      <c r="F973" s="1684">
        <v>1079000</v>
      </c>
    </row>
    <row r="974" spans="1:6">
      <c r="A974" s="1698"/>
      <c r="B974" s="1730">
        <v>43252</v>
      </c>
      <c r="C974" s="1716"/>
      <c r="D974" s="1684">
        <f t="shared" si="74"/>
        <v>332000</v>
      </c>
      <c r="E974" s="1684">
        <v>0</v>
      </c>
      <c r="F974" s="1684">
        <v>332000</v>
      </c>
    </row>
    <row r="975" spans="1:6">
      <c r="A975" s="1698"/>
      <c r="B975" s="1730">
        <v>43282</v>
      </c>
      <c r="C975" s="1716"/>
      <c r="D975" s="1684">
        <f t="shared" si="74"/>
        <v>0</v>
      </c>
      <c r="E975" s="1684">
        <v>0</v>
      </c>
      <c r="F975" s="1684">
        <v>0</v>
      </c>
    </row>
    <row r="976" spans="1:6">
      <c r="A976" s="1698"/>
      <c r="B976" s="1730">
        <v>43313</v>
      </c>
      <c r="C976" s="1716"/>
      <c r="D976" s="1684">
        <f t="shared" si="74"/>
        <v>0</v>
      </c>
      <c r="E976" s="1684">
        <v>0</v>
      </c>
      <c r="F976" s="1684">
        <v>0</v>
      </c>
    </row>
    <row r="977" spans="1:6">
      <c r="A977" s="1698"/>
      <c r="B977" s="1730">
        <v>43344</v>
      </c>
      <c r="C977" s="1716"/>
      <c r="D977" s="1684">
        <f t="shared" si="74"/>
        <v>0</v>
      </c>
      <c r="E977" s="1684">
        <v>0</v>
      </c>
      <c r="F977" s="1684">
        <v>0</v>
      </c>
    </row>
    <row r="978" spans="1:6">
      <c r="A978" s="1698"/>
      <c r="B978" s="1730">
        <v>43374</v>
      </c>
      <c r="C978" s="1716"/>
      <c r="D978" s="1684">
        <f t="shared" si="74"/>
        <v>0</v>
      </c>
      <c r="E978" s="1684">
        <v>0</v>
      </c>
      <c r="F978" s="1684">
        <v>0</v>
      </c>
    </row>
    <row r="979" spans="1:6">
      <c r="A979" s="1698"/>
      <c r="B979" s="1730">
        <v>43405</v>
      </c>
      <c r="C979" s="1716"/>
      <c r="D979" s="1684">
        <f t="shared" si="74"/>
        <v>0</v>
      </c>
      <c r="E979" s="1684">
        <v>0</v>
      </c>
      <c r="F979" s="1684">
        <v>0</v>
      </c>
    </row>
    <row r="980" spans="1:6">
      <c r="A980" s="1698"/>
      <c r="B980" s="1730">
        <v>43435</v>
      </c>
      <c r="C980" s="1716"/>
      <c r="D980" s="1684">
        <f t="shared" si="74"/>
        <v>0</v>
      </c>
      <c r="E980" s="1684">
        <v>0</v>
      </c>
      <c r="F980" s="1684">
        <v>0</v>
      </c>
    </row>
    <row r="981" spans="1:6">
      <c r="A981" s="1698"/>
      <c r="B981" s="1730">
        <v>43466</v>
      </c>
      <c r="C981" s="1716"/>
      <c r="D981" s="1684">
        <f t="shared" si="74"/>
        <v>0</v>
      </c>
      <c r="E981" s="1684">
        <v>0</v>
      </c>
      <c r="F981" s="1684">
        <v>0</v>
      </c>
    </row>
    <row r="982" spans="1:6">
      <c r="A982" s="1698"/>
      <c r="B982" s="1730">
        <v>43497</v>
      </c>
      <c r="C982" s="1716"/>
      <c r="D982" s="1684">
        <f t="shared" si="74"/>
        <v>0</v>
      </c>
      <c r="E982" s="1684">
        <v>0</v>
      </c>
      <c r="F982" s="1684">
        <v>0</v>
      </c>
    </row>
    <row r="983" spans="1:6">
      <c r="A983" s="1698"/>
      <c r="B983" s="1730">
        <v>43525</v>
      </c>
      <c r="C983" s="1716"/>
      <c r="D983" s="1684">
        <f t="shared" si="74"/>
        <v>0</v>
      </c>
      <c r="E983" s="1684">
        <v>0</v>
      </c>
      <c r="F983" s="1684">
        <v>0</v>
      </c>
    </row>
    <row r="984" spans="1:6" s="1694" customFormat="1">
      <c r="A984" s="1698"/>
      <c r="B984" s="1729" t="s">
        <v>817</v>
      </c>
      <c r="C984" s="1698"/>
      <c r="D984" s="1688">
        <f>SUM(D972:D983)</f>
        <v>2511000</v>
      </c>
      <c r="E984" s="1688">
        <f>SUM(E972:E983)</f>
        <v>0</v>
      </c>
      <c r="F984" s="1688">
        <f>SUM(F972:F983)</f>
        <v>2511000</v>
      </c>
    </row>
    <row r="985" spans="1:6" s="1694" customFormat="1">
      <c r="A985" s="1698">
        <f>+A971+1</f>
        <v>71</v>
      </c>
      <c r="B985" s="1731" t="s">
        <v>1380</v>
      </c>
      <c r="C985" s="1698">
        <v>132</v>
      </c>
      <c r="D985" s="1688"/>
      <c r="E985" s="1688"/>
      <c r="F985" s="1688"/>
    </row>
    <row r="986" spans="1:6">
      <c r="A986" s="1698"/>
      <c r="B986" s="1730">
        <v>43191</v>
      </c>
      <c r="C986" s="1716"/>
      <c r="D986" s="1684">
        <f t="shared" ref="D986:D997" si="75">+F986-E986</f>
        <v>4245600</v>
      </c>
      <c r="E986" s="1684">
        <v>0</v>
      </c>
      <c r="F986" s="1684">
        <v>4245600</v>
      </c>
    </row>
    <row r="987" spans="1:6">
      <c r="A987" s="1698"/>
      <c r="B987" s="1730">
        <v>43221</v>
      </c>
      <c r="C987" s="1716"/>
      <c r="D987" s="1684">
        <f t="shared" si="75"/>
        <v>3906480</v>
      </c>
      <c r="E987" s="1684">
        <v>0</v>
      </c>
      <c r="F987" s="1684">
        <v>3906480</v>
      </c>
    </row>
    <row r="988" spans="1:6">
      <c r="A988" s="1698"/>
      <c r="B988" s="1730">
        <v>43252</v>
      </c>
      <c r="C988" s="1716"/>
      <c r="D988" s="1684">
        <f t="shared" si="75"/>
        <v>3570000</v>
      </c>
      <c r="E988" s="1684">
        <v>0</v>
      </c>
      <c r="F988" s="1684">
        <v>3570000</v>
      </c>
    </row>
    <row r="989" spans="1:6">
      <c r="A989" s="1698"/>
      <c r="B989" s="1730">
        <v>43282</v>
      </c>
      <c r="C989" s="1716"/>
      <c r="D989" s="1684">
        <f t="shared" si="75"/>
        <v>4066800</v>
      </c>
      <c r="E989" s="1684">
        <v>0</v>
      </c>
      <c r="F989" s="1684">
        <v>4066800</v>
      </c>
    </row>
    <row r="990" spans="1:6">
      <c r="A990" s="1698"/>
      <c r="B990" s="1730">
        <v>43313</v>
      </c>
      <c r="C990" s="1716"/>
      <c r="D990" s="1684">
        <f t="shared" si="75"/>
        <v>3945120</v>
      </c>
      <c r="E990" s="1684">
        <v>0</v>
      </c>
      <c r="F990" s="1684">
        <v>3945120</v>
      </c>
    </row>
    <row r="991" spans="1:6">
      <c r="A991" s="1698"/>
      <c r="B991" s="1730">
        <v>43344</v>
      </c>
      <c r="C991" s="1716"/>
      <c r="D991" s="1684">
        <f t="shared" si="75"/>
        <v>3995040</v>
      </c>
      <c r="E991" s="1684">
        <v>0</v>
      </c>
      <c r="F991" s="1684">
        <v>3995040</v>
      </c>
    </row>
    <row r="992" spans="1:6">
      <c r="A992" s="1698"/>
      <c r="B992" s="1730">
        <v>43374</v>
      </c>
      <c r="C992" s="1716"/>
      <c r="D992" s="1684">
        <f t="shared" si="75"/>
        <v>4124640</v>
      </c>
      <c r="E992" s="1684">
        <v>0</v>
      </c>
      <c r="F992" s="1684">
        <v>4124640</v>
      </c>
    </row>
    <row r="993" spans="1:6">
      <c r="A993" s="1698"/>
      <c r="B993" s="1730">
        <v>43405</v>
      </c>
      <c r="C993" s="1716"/>
      <c r="D993" s="1684">
        <f t="shared" si="75"/>
        <v>3969840</v>
      </c>
      <c r="E993" s="1684">
        <v>0</v>
      </c>
      <c r="F993" s="1684">
        <v>3969840</v>
      </c>
    </row>
    <row r="994" spans="1:6">
      <c r="A994" s="1698"/>
      <c r="B994" s="1730">
        <v>43435</v>
      </c>
      <c r="C994" s="1716"/>
      <c r="D994" s="1684">
        <f t="shared" si="75"/>
        <v>4261680</v>
      </c>
      <c r="E994" s="1684">
        <v>0</v>
      </c>
      <c r="F994" s="1684">
        <v>4261680</v>
      </c>
    </row>
    <row r="995" spans="1:6">
      <c r="A995" s="1698"/>
      <c r="B995" s="1730">
        <v>43466</v>
      </c>
      <c r="C995" s="1716"/>
      <c r="D995" s="1684">
        <f t="shared" si="75"/>
        <v>4254240</v>
      </c>
      <c r="E995" s="1684">
        <v>0</v>
      </c>
      <c r="F995" s="1684">
        <v>4254240</v>
      </c>
    </row>
    <row r="996" spans="1:6">
      <c r="A996" s="1698"/>
      <c r="B996" s="1730">
        <v>43497</v>
      </c>
      <c r="C996" s="1716"/>
      <c r="D996" s="1684">
        <f t="shared" si="75"/>
        <v>4156080</v>
      </c>
      <c r="E996" s="1684">
        <v>0</v>
      </c>
      <c r="F996" s="1684">
        <v>4156080</v>
      </c>
    </row>
    <row r="997" spans="1:6">
      <c r="A997" s="1698"/>
      <c r="B997" s="1730">
        <v>43525</v>
      </c>
      <c r="C997" s="1716"/>
      <c r="D997" s="1684">
        <f t="shared" si="75"/>
        <v>4342560</v>
      </c>
      <c r="E997" s="1684">
        <v>0</v>
      </c>
      <c r="F997" s="1684">
        <v>4342560</v>
      </c>
    </row>
    <row r="998" spans="1:6" s="1694" customFormat="1">
      <c r="A998" s="1698"/>
      <c r="B998" s="1729" t="s">
        <v>817</v>
      </c>
      <c r="C998" s="1698"/>
      <c r="D998" s="1688">
        <f>SUM(D986:D997)</f>
        <v>48838080</v>
      </c>
      <c r="E998" s="1688">
        <f>SUM(E986:E997)</f>
        <v>0</v>
      </c>
      <c r="F998" s="1688">
        <f>SUM(F986:F997)</f>
        <v>48838080</v>
      </c>
    </row>
    <row r="999" spans="1:6" s="1694" customFormat="1">
      <c r="A999" s="1698">
        <f>+A985+1</f>
        <v>72</v>
      </c>
      <c r="B999" s="1731" t="s">
        <v>1096</v>
      </c>
      <c r="C999" s="1698">
        <v>132</v>
      </c>
      <c r="D999" s="1688"/>
      <c r="E999" s="1688"/>
      <c r="F999" s="1688"/>
    </row>
    <row r="1000" spans="1:6">
      <c r="A1000" s="1698"/>
      <c r="B1000" s="1730">
        <v>43191</v>
      </c>
      <c r="C1000" s="1716"/>
      <c r="D1000" s="1684">
        <f t="shared" ref="D1000:D1011" si="76">+F1000-E1000</f>
        <v>1846560</v>
      </c>
      <c r="E1000" s="1684">
        <v>0</v>
      </c>
      <c r="F1000" s="1684">
        <v>1846560</v>
      </c>
    </row>
    <row r="1001" spans="1:6">
      <c r="A1001" s="1698"/>
      <c r="B1001" s="1730">
        <v>43221</v>
      </c>
      <c r="C1001" s="1716"/>
      <c r="D1001" s="1684">
        <f t="shared" si="76"/>
        <v>1975440</v>
      </c>
      <c r="E1001" s="1684">
        <v>0</v>
      </c>
      <c r="F1001" s="1684">
        <v>1975440</v>
      </c>
    </row>
    <row r="1002" spans="1:6">
      <c r="A1002" s="1698"/>
      <c r="B1002" s="1730">
        <v>43252</v>
      </c>
      <c r="C1002" s="1716"/>
      <c r="D1002" s="1684">
        <f t="shared" si="76"/>
        <v>1985760</v>
      </c>
      <c r="E1002" s="1684">
        <v>0</v>
      </c>
      <c r="F1002" s="1684">
        <v>1985760</v>
      </c>
    </row>
    <row r="1003" spans="1:6">
      <c r="A1003" s="1698"/>
      <c r="B1003" s="1730">
        <v>43282</v>
      </c>
      <c r="C1003" s="1716"/>
      <c r="D1003" s="1684">
        <f t="shared" si="76"/>
        <v>1990560</v>
      </c>
      <c r="E1003" s="1684">
        <v>0</v>
      </c>
      <c r="F1003" s="1684">
        <v>1990560</v>
      </c>
    </row>
    <row r="1004" spans="1:6">
      <c r="A1004" s="1698"/>
      <c r="B1004" s="1730">
        <v>43313</v>
      </c>
      <c r="C1004" s="1716"/>
      <c r="D1004" s="1684">
        <f t="shared" si="76"/>
        <v>1866000</v>
      </c>
      <c r="E1004" s="1684">
        <v>0</v>
      </c>
      <c r="F1004" s="1684">
        <v>1866000</v>
      </c>
    </row>
    <row r="1005" spans="1:6">
      <c r="A1005" s="1698"/>
      <c r="B1005" s="1730">
        <v>43344</v>
      </c>
      <c r="C1005" s="1716"/>
      <c r="D1005" s="1684">
        <f t="shared" si="76"/>
        <v>1831440</v>
      </c>
      <c r="E1005" s="1684">
        <v>0</v>
      </c>
      <c r="F1005" s="1684">
        <v>1831440</v>
      </c>
    </row>
    <row r="1006" spans="1:6">
      <c r="A1006" s="1698"/>
      <c r="B1006" s="1730">
        <v>43374</v>
      </c>
      <c r="C1006" s="1716"/>
      <c r="D1006" s="1684">
        <f t="shared" si="76"/>
        <v>1860960</v>
      </c>
      <c r="E1006" s="1684">
        <v>0</v>
      </c>
      <c r="F1006" s="1684">
        <v>1860960</v>
      </c>
    </row>
    <row r="1007" spans="1:6">
      <c r="A1007" s="1698"/>
      <c r="B1007" s="1730">
        <v>43405</v>
      </c>
      <c r="C1007" s="1716"/>
      <c r="D1007" s="1684">
        <f t="shared" si="76"/>
        <v>1835040</v>
      </c>
      <c r="E1007" s="1684">
        <v>0</v>
      </c>
      <c r="F1007" s="1684">
        <v>1835040</v>
      </c>
    </row>
    <row r="1008" spans="1:6">
      <c r="A1008" s="1698"/>
      <c r="B1008" s="1730">
        <v>43435</v>
      </c>
      <c r="C1008" s="1716"/>
      <c r="D1008" s="1684">
        <f t="shared" si="76"/>
        <v>1909200</v>
      </c>
      <c r="E1008" s="1684">
        <v>0</v>
      </c>
      <c r="F1008" s="1684">
        <v>1909200</v>
      </c>
    </row>
    <row r="1009" spans="1:6">
      <c r="A1009" s="1698"/>
      <c r="B1009" s="1730">
        <v>43466</v>
      </c>
      <c r="C1009" s="1716"/>
      <c r="D1009" s="1684">
        <f t="shared" si="76"/>
        <v>1961520</v>
      </c>
      <c r="E1009" s="1684">
        <v>0</v>
      </c>
      <c r="F1009" s="1684">
        <v>1961520</v>
      </c>
    </row>
    <row r="1010" spans="1:6">
      <c r="A1010" s="1698"/>
      <c r="B1010" s="1730">
        <v>43497</v>
      </c>
      <c r="C1010" s="1716"/>
      <c r="D1010" s="1684">
        <f t="shared" si="76"/>
        <v>1897680</v>
      </c>
      <c r="E1010" s="1684">
        <v>0</v>
      </c>
      <c r="F1010" s="1684">
        <v>1897680</v>
      </c>
    </row>
    <row r="1011" spans="1:6">
      <c r="A1011" s="1698"/>
      <c r="B1011" s="1730">
        <v>43525</v>
      </c>
      <c r="C1011" s="1716"/>
      <c r="D1011" s="1684">
        <f t="shared" si="76"/>
        <v>1918560</v>
      </c>
      <c r="E1011" s="1684">
        <v>0</v>
      </c>
      <c r="F1011" s="1684">
        <v>1918560</v>
      </c>
    </row>
    <row r="1012" spans="1:6" s="1694" customFormat="1">
      <c r="A1012" s="1698"/>
      <c r="B1012" s="1729" t="s">
        <v>817</v>
      </c>
      <c r="C1012" s="1698"/>
      <c r="D1012" s="1688">
        <f>SUM(D1000:D1011)</f>
        <v>22878720</v>
      </c>
      <c r="E1012" s="1688">
        <f>SUM(E1000:E1011)</f>
        <v>0</v>
      </c>
      <c r="F1012" s="1688">
        <f>SUM(F1000:F1011)</f>
        <v>22878720</v>
      </c>
    </row>
    <row r="1013" spans="1:6" s="1694" customFormat="1">
      <c r="A1013" s="1698">
        <f>+A999+1</f>
        <v>73</v>
      </c>
      <c r="B1013" s="1731" t="s">
        <v>3340</v>
      </c>
      <c r="C1013" s="1698">
        <v>132</v>
      </c>
      <c r="D1013" s="1688"/>
      <c r="E1013" s="1688"/>
      <c r="F1013" s="1688"/>
    </row>
    <row r="1014" spans="1:6">
      <c r="A1014" s="1698"/>
      <c r="B1014" s="1730">
        <v>43191</v>
      </c>
      <c r="C1014" s="1716"/>
      <c r="D1014" s="1684">
        <f t="shared" ref="D1014:D1025" si="77">+F1014-E1014</f>
        <v>3288000</v>
      </c>
      <c r="E1014" s="1684">
        <v>0</v>
      </c>
      <c r="F1014" s="1684">
        <v>3288000</v>
      </c>
    </row>
    <row r="1015" spans="1:6">
      <c r="A1015" s="1698"/>
      <c r="B1015" s="1730">
        <v>43221</v>
      </c>
      <c r="C1015" s="1716"/>
      <c r="D1015" s="1684">
        <f t="shared" si="77"/>
        <v>3273360</v>
      </c>
      <c r="E1015" s="1684">
        <v>0</v>
      </c>
      <c r="F1015" s="1684">
        <v>3273360</v>
      </c>
    </row>
    <row r="1016" spans="1:6">
      <c r="A1016" s="1698"/>
      <c r="B1016" s="1730">
        <v>43252</v>
      </c>
      <c r="C1016" s="1716"/>
      <c r="D1016" s="1684">
        <f t="shared" si="77"/>
        <v>3329040</v>
      </c>
      <c r="E1016" s="1684">
        <v>0</v>
      </c>
      <c r="F1016" s="1684">
        <v>3329040</v>
      </c>
    </row>
    <row r="1017" spans="1:6">
      <c r="A1017" s="1698"/>
      <c r="B1017" s="1730">
        <v>43282</v>
      </c>
      <c r="C1017" s="1716"/>
      <c r="D1017" s="1684">
        <f t="shared" si="77"/>
        <v>3636720</v>
      </c>
      <c r="E1017" s="1684">
        <v>0</v>
      </c>
      <c r="F1017" s="1684">
        <v>3636720</v>
      </c>
    </row>
    <row r="1018" spans="1:6">
      <c r="A1018" s="1698"/>
      <c r="B1018" s="1730">
        <v>43313</v>
      </c>
      <c r="C1018" s="1716"/>
      <c r="D1018" s="1684">
        <f t="shared" si="77"/>
        <v>3757440</v>
      </c>
      <c r="E1018" s="1684">
        <v>0</v>
      </c>
      <c r="F1018" s="1684">
        <v>3757440</v>
      </c>
    </row>
    <row r="1019" spans="1:6">
      <c r="A1019" s="1698"/>
      <c r="B1019" s="1730">
        <v>43344</v>
      </c>
      <c r="C1019" s="1716"/>
      <c r="D1019" s="1684">
        <f t="shared" si="77"/>
        <v>3798720</v>
      </c>
      <c r="E1019" s="1684">
        <v>0</v>
      </c>
      <c r="F1019" s="1684">
        <v>3798720</v>
      </c>
    </row>
    <row r="1020" spans="1:6">
      <c r="A1020" s="1698"/>
      <c r="B1020" s="1730">
        <v>43374</v>
      </c>
      <c r="C1020" s="1716"/>
      <c r="D1020" s="1684">
        <f t="shared" si="77"/>
        <v>3654960</v>
      </c>
      <c r="E1020" s="1684">
        <v>0</v>
      </c>
      <c r="F1020" s="1684">
        <v>3654960</v>
      </c>
    </row>
    <row r="1021" spans="1:6">
      <c r="A1021" s="1698"/>
      <c r="B1021" s="1730">
        <v>43405</v>
      </c>
      <c r="C1021" s="1716"/>
      <c r="D1021" s="1684">
        <f t="shared" si="77"/>
        <v>3236160</v>
      </c>
      <c r="E1021" s="1684">
        <v>0</v>
      </c>
      <c r="F1021" s="1684">
        <v>3236160</v>
      </c>
    </row>
    <row r="1022" spans="1:6">
      <c r="A1022" s="1698"/>
      <c r="B1022" s="1730">
        <v>43435</v>
      </c>
      <c r="C1022" s="1716"/>
      <c r="D1022" s="1684">
        <f t="shared" si="77"/>
        <v>3582960</v>
      </c>
      <c r="E1022" s="1684">
        <v>0</v>
      </c>
      <c r="F1022" s="1684">
        <v>3582960</v>
      </c>
    </row>
    <row r="1023" spans="1:6">
      <c r="A1023" s="1698"/>
      <c r="B1023" s="1730">
        <v>43466</v>
      </c>
      <c r="C1023" s="1716"/>
      <c r="D1023" s="1684">
        <f t="shared" si="77"/>
        <v>3731520</v>
      </c>
      <c r="E1023" s="1684">
        <v>0</v>
      </c>
      <c r="F1023" s="1684">
        <v>3731520</v>
      </c>
    </row>
    <row r="1024" spans="1:6">
      <c r="A1024" s="1698"/>
      <c r="B1024" s="1730">
        <v>43497</v>
      </c>
      <c r="C1024" s="1716"/>
      <c r="D1024" s="1684">
        <f t="shared" si="77"/>
        <v>3274560</v>
      </c>
      <c r="E1024" s="1684">
        <v>0</v>
      </c>
      <c r="F1024" s="1684">
        <v>3274560</v>
      </c>
    </row>
    <row r="1025" spans="1:6">
      <c r="A1025" s="1698"/>
      <c r="B1025" s="1730">
        <v>43525</v>
      </c>
      <c r="C1025" s="1716"/>
      <c r="D1025" s="1684">
        <f t="shared" si="77"/>
        <v>3781440</v>
      </c>
      <c r="E1025" s="1684">
        <v>0</v>
      </c>
      <c r="F1025" s="1684">
        <v>3781440</v>
      </c>
    </row>
    <row r="1026" spans="1:6" s="1694" customFormat="1">
      <c r="A1026" s="1698"/>
      <c r="B1026" s="1729" t="s">
        <v>817</v>
      </c>
      <c r="C1026" s="1698"/>
      <c r="D1026" s="1688">
        <f>SUM(D1014:D1025)</f>
        <v>42344880</v>
      </c>
      <c r="E1026" s="1688">
        <f>SUM(E1014:E1025)</f>
        <v>0</v>
      </c>
      <c r="F1026" s="1688">
        <f>SUM(F1014:F1025)</f>
        <v>42344880</v>
      </c>
    </row>
    <row r="1027" spans="1:6">
      <c r="A1027" s="1698">
        <f>+A1013</f>
        <v>73</v>
      </c>
      <c r="B1027" s="1729" t="s">
        <v>550</v>
      </c>
      <c r="C1027" s="1688"/>
      <c r="D1027" s="1688">
        <f>+D18+D32+D46+D60+D74+D88+D102+D116+D130+D144+D158+D172+D186+D200+D214+D228+D242+D256+D270+D284+D298+D312+D326+D340+D354+D368+D382+D396+D410+D424+D438+D452+D466+D480+D494+D508+D522+D536+D550+D564+D578+D592+D606+D620+D634+D648+D662+D676+D690+D704+D718+D732+D746+D760+D774+D788+D802+D816+D830+D844+D858+D872+D886+D900+D914+D928+D942+D956+D970+D984+D998+D1012+D1026</f>
        <v>1897494831</v>
      </c>
      <c r="E1027" s="1688">
        <f>+E18+E32+E46+E60+E74+E88+E102+E116+E130+E144+E158+E172+E186+E200+E214+E228+E242+E256+E270+E284+E298+E312+E326+E340+E354+E368+E382+E396+E410+E424+E438+E452+E466+E480+E494+E508+E522+E536+E550+E564+E578+E592+E606+E620+E634+E648+E662+E676+E690+E704+E718+E732+E746+E760+E774+E788+E802+E816+E830+E844+E858+E872+E886+E900+E914+E928+E942+E956+E970+E984+E998+E1012+E1026</f>
        <v>504042467</v>
      </c>
      <c r="F1027" s="1688">
        <f>+F18+F32+F46+F60+F74+F88+F102+F116+F130+F144+F158+F172+F186+F200+F214+F228+F242+F256+F270+F284+F298+F312+F326+F340+F354+F368+F382+F396+F410+F424+F438+F452+F466+F480+F494+F508+F522+F536+F550+F564+F578+F592+F606+F620+F634+F648+F662+F676+F690+F704+F718+F732+F746+F760+F774+F788+F802+F816+F830+F844+F858+F872+F886+F900+F914+F928+F942+F956+F970+F984+F998+F1012+F1026</f>
        <v>2401537298</v>
      </c>
    </row>
  </sheetData>
  <mergeCells count="1">
    <mergeCell ref="A2:F2"/>
  </mergeCells>
  <pageMargins left="0.33" right="0.22" top="0.48" bottom="0.44" header="0.16" footer="0.31496062992125984"/>
  <pageSetup paperSize="9" orientation="portrait" verticalDpi="0" r:id="rId1"/>
</worksheet>
</file>

<file path=xl/worksheets/sheet72.xml><?xml version="1.0" encoding="utf-8"?>
<worksheet xmlns="http://schemas.openxmlformats.org/spreadsheetml/2006/main" xmlns:r="http://schemas.openxmlformats.org/officeDocument/2006/relationships">
  <dimension ref="A1:J674"/>
  <sheetViews>
    <sheetView view="pageBreakPreview" zoomScaleSheetLayoutView="100" workbookViewId="0">
      <pane ySplit="4" topLeftCell="A5" activePane="bottomLeft" state="frozen"/>
      <selection activeCell="J11" sqref="J11"/>
      <selection pane="bottomLeft" activeCell="H7" sqref="H7"/>
    </sheetView>
  </sheetViews>
  <sheetFormatPr defaultRowHeight="15"/>
  <cols>
    <col min="1" max="1" width="5.85546875" style="1739" customWidth="1"/>
    <col min="2" max="2" width="37.28515625" style="1727" customWidth="1"/>
    <col min="3" max="3" width="8" style="1676" customWidth="1"/>
    <col min="4" max="4" width="16.140625" style="1726" customWidth="1"/>
    <col min="5" max="5" width="14.28515625" style="1674" customWidth="1"/>
    <col min="6" max="6" width="15.140625" style="1674" customWidth="1"/>
    <col min="7" max="16384" width="9.140625" style="1674"/>
  </cols>
  <sheetData>
    <row r="1" spans="1:10" ht="18.75">
      <c r="A1" s="1738" t="s">
        <v>2235</v>
      </c>
      <c r="B1" s="1674"/>
      <c r="C1" s="1530" t="s">
        <v>242</v>
      </c>
      <c r="D1" s="1531" t="s">
        <v>4369</v>
      </c>
      <c r="F1" s="1737" t="s">
        <v>4308</v>
      </c>
      <c r="G1" s="1676"/>
      <c r="H1" s="1676"/>
      <c r="I1" s="1676"/>
      <c r="J1" s="1737"/>
    </row>
    <row r="2" spans="1:10" ht="31.5" customHeight="1">
      <c r="A2" s="2035" t="s">
        <v>2246</v>
      </c>
      <c r="B2" s="2035"/>
      <c r="C2" s="2035"/>
      <c r="D2" s="2035"/>
      <c r="E2" s="2035"/>
      <c r="F2" s="2035"/>
      <c r="G2" s="1741"/>
      <c r="H2" s="1741"/>
      <c r="I2" s="1741"/>
      <c r="J2" s="1741"/>
    </row>
    <row r="3" spans="1:10" ht="15.75">
      <c r="A3" s="1735" t="s">
        <v>2245</v>
      </c>
      <c r="B3" s="1735"/>
      <c r="C3" s="1735"/>
      <c r="D3" s="1735"/>
      <c r="E3" s="1735"/>
      <c r="F3" s="1735"/>
      <c r="G3" s="1735"/>
      <c r="H3" s="1735"/>
      <c r="I3" s="1735"/>
      <c r="J3" s="1735"/>
    </row>
    <row r="4" spans="1:10" ht="94.5">
      <c r="A4" s="1733" t="s">
        <v>1613</v>
      </c>
      <c r="B4" s="1744" t="s">
        <v>2244</v>
      </c>
      <c r="C4" s="1733" t="s">
        <v>2243</v>
      </c>
      <c r="D4" s="1734" t="s">
        <v>4307</v>
      </c>
      <c r="E4" s="1733" t="s">
        <v>4306</v>
      </c>
      <c r="F4" s="1733" t="s">
        <v>2242</v>
      </c>
      <c r="H4" s="1732"/>
      <c r="I4" s="1732"/>
      <c r="J4" s="1732"/>
    </row>
    <row r="5" spans="1:10" s="1694" customFormat="1">
      <c r="A5" s="1698">
        <v>1</v>
      </c>
      <c r="B5" s="1731" t="s">
        <v>502</v>
      </c>
      <c r="C5" s="1698">
        <v>132</v>
      </c>
      <c r="D5" s="1688"/>
      <c r="E5" s="1688"/>
      <c r="F5" s="1688"/>
    </row>
    <row r="6" spans="1:10">
      <c r="A6" s="1698"/>
      <c r="B6" s="1730">
        <v>43556</v>
      </c>
      <c r="C6" s="1716"/>
      <c r="D6" s="1684">
        <f t="shared" ref="D6:D12" si="0">+F6-E6</f>
        <v>202560</v>
      </c>
      <c r="E6" s="1684">
        <v>92400</v>
      </c>
      <c r="F6" s="1684">
        <v>294960</v>
      </c>
    </row>
    <row r="7" spans="1:10">
      <c r="A7" s="1698"/>
      <c r="B7" s="1730">
        <v>43586</v>
      </c>
      <c r="C7" s="1716"/>
      <c r="D7" s="1684">
        <f t="shared" si="0"/>
        <v>415200</v>
      </c>
      <c r="E7" s="1684">
        <v>136080</v>
      </c>
      <c r="F7" s="1684">
        <v>551280</v>
      </c>
    </row>
    <row r="8" spans="1:10">
      <c r="A8" s="1698"/>
      <c r="B8" s="1730">
        <v>43617</v>
      </c>
      <c r="C8" s="1716"/>
      <c r="D8" s="1684">
        <f t="shared" si="0"/>
        <v>394560</v>
      </c>
      <c r="E8" s="1684">
        <v>147360</v>
      </c>
      <c r="F8" s="1684">
        <v>541920</v>
      </c>
    </row>
    <row r="9" spans="1:10">
      <c r="A9" s="1698"/>
      <c r="B9" s="1730">
        <v>43647</v>
      </c>
      <c r="C9" s="1716"/>
      <c r="D9" s="1684">
        <f t="shared" si="0"/>
        <v>1204560</v>
      </c>
      <c r="E9" s="1684">
        <v>388320</v>
      </c>
      <c r="F9" s="1684">
        <v>1592880</v>
      </c>
    </row>
    <row r="10" spans="1:10">
      <c r="A10" s="1698"/>
      <c r="B10" s="1730">
        <v>43678</v>
      </c>
      <c r="C10" s="1716"/>
      <c r="D10" s="1684">
        <f t="shared" si="0"/>
        <v>506400</v>
      </c>
      <c r="E10" s="1684">
        <v>177600</v>
      </c>
      <c r="F10" s="1684">
        <v>684000</v>
      </c>
    </row>
    <row r="11" spans="1:10">
      <c r="A11" s="1698"/>
      <c r="B11" s="1730">
        <v>43709</v>
      </c>
      <c r="C11" s="1716"/>
      <c r="D11" s="1684">
        <f t="shared" si="0"/>
        <v>540720</v>
      </c>
      <c r="E11" s="1684">
        <v>153120</v>
      </c>
      <c r="F11" s="1684">
        <v>693840</v>
      </c>
    </row>
    <row r="12" spans="1:10">
      <c r="A12" s="1698"/>
      <c r="B12" s="1730">
        <v>43739</v>
      </c>
      <c r="C12" s="1716"/>
      <c r="D12" s="1684">
        <f t="shared" si="0"/>
        <v>839040</v>
      </c>
      <c r="E12" s="1684">
        <v>276720</v>
      </c>
      <c r="F12" s="1684">
        <v>1115760</v>
      </c>
    </row>
    <row r="13" spans="1:10" s="1694" customFormat="1">
      <c r="A13" s="1698"/>
      <c r="B13" s="1729" t="s">
        <v>817</v>
      </c>
      <c r="C13" s="1698"/>
      <c r="D13" s="1688">
        <f>SUM(D6:D12)</f>
        <v>4103040</v>
      </c>
      <c r="E13" s="1688">
        <f>SUM(E6:E12)</f>
        <v>1371600</v>
      </c>
      <c r="F13" s="1688">
        <f>SUM(F6:F12)</f>
        <v>5474640</v>
      </c>
    </row>
    <row r="14" spans="1:10" s="1694" customFormat="1">
      <c r="A14" s="1698">
        <f>+A5+1</f>
        <v>2</v>
      </c>
      <c r="B14" s="1731" t="s">
        <v>896</v>
      </c>
      <c r="C14" s="1698">
        <v>33</v>
      </c>
      <c r="D14" s="1688"/>
      <c r="E14" s="1688"/>
      <c r="F14" s="1688"/>
    </row>
    <row r="15" spans="1:10">
      <c r="A15" s="1698"/>
      <c r="B15" s="1730">
        <v>43556</v>
      </c>
      <c r="C15" s="1716"/>
      <c r="D15" s="1684">
        <f t="shared" ref="D15:D21" si="1">+F15-E15</f>
        <v>645000</v>
      </c>
      <c r="E15" s="1684">
        <v>129600</v>
      </c>
      <c r="F15" s="1684">
        <v>774600</v>
      </c>
    </row>
    <row r="16" spans="1:10">
      <c r="A16" s="1698"/>
      <c r="B16" s="1730">
        <v>43586</v>
      </c>
      <c r="C16" s="1716"/>
      <c r="D16" s="1684">
        <f t="shared" si="1"/>
        <v>661800</v>
      </c>
      <c r="E16" s="1684">
        <v>137400</v>
      </c>
      <c r="F16" s="1684">
        <v>799200</v>
      </c>
    </row>
    <row r="17" spans="1:6">
      <c r="A17" s="1698"/>
      <c r="B17" s="1730">
        <v>43617</v>
      </c>
      <c r="C17" s="1716"/>
      <c r="D17" s="1684">
        <f t="shared" si="1"/>
        <v>683400</v>
      </c>
      <c r="E17" s="1684">
        <v>145200</v>
      </c>
      <c r="F17" s="1684">
        <v>828600</v>
      </c>
    </row>
    <row r="18" spans="1:6">
      <c r="A18" s="1698"/>
      <c r="B18" s="1730">
        <v>43647</v>
      </c>
      <c r="C18" s="1716"/>
      <c r="D18" s="1684">
        <f t="shared" si="1"/>
        <v>796200</v>
      </c>
      <c r="E18" s="1684">
        <v>156600</v>
      </c>
      <c r="F18" s="1684">
        <v>952800</v>
      </c>
    </row>
    <row r="19" spans="1:6">
      <c r="A19" s="1698"/>
      <c r="B19" s="1730">
        <v>43678</v>
      </c>
      <c r="C19" s="1716"/>
      <c r="D19" s="1684">
        <f t="shared" si="1"/>
        <v>753600</v>
      </c>
      <c r="E19" s="1684">
        <v>154200</v>
      </c>
      <c r="F19" s="1684">
        <v>907800</v>
      </c>
    </row>
    <row r="20" spans="1:6">
      <c r="A20" s="1698"/>
      <c r="B20" s="1730">
        <v>43709</v>
      </c>
      <c r="C20" s="1716"/>
      <c r="D20" s="1684">
        <f t="shared" si="1"/>
        <v>696000</v>
      </c>
      <c r="E20" s="1684">
        <v>140400</v>
      </c>
      <c r="F20" s="1684">
        <v>836400</v>
      </c>
    </row>
    <row r="21" spans="1:6">
      <c r="A21" s="1698"/>
      <c r="B21" s="1730">
        <v>43739</v>
      </c>
      <c r="C21" s="1716"/>
      <c r="D21" s="1684">
        <f t="shared" si="1"/>
        <v>598800</v>
      </c>
      <c r="E21" s="1684">
        <v>130200</v>
      </c>
      <c r="F21" s="1684">
        <v>729000</v>
      </c>
    </row>
    <row r="22" spans="1:6" s="1694" customFormat="1">
      <c r="A22" s="1698"/>
      <c r="B22" s="1729" t="s">
        <v>817</v>
      </c>
      <c r="C22" s="1698"/>
      <c r="D22" s="1688">
        <f>SUM(D15:D21)</f>
        <v>4834800</v>
      </c>
      <c r="E22" s="1688">
        <f>SUM(E15:E21)</f>
        <v>993600</v>
      </c>
      <c r="F22" s="1688">
        <f>SUM(F15:F21)</f>
        <v>5828400</v>
      </c>
    </row>
    <row r="23" spans="1:6" s="1694" customFormat="1">
      <c r="A23" s="1698">
        <f>+A14+1</f>
        <v>3</v>
      </c>
      <c r="B23" s="1731" t="s">
        <v>1157</v>
      </c>
      <c r="C23" s="1698">
        <v>33</v>
      </c>
      <c r="D23" s="1688"/>
      <c r="E23" s="1688"/>
      <c r="F23" s="1688"/>
    </row>
    <row r="24" spans="1:6">
      <c r="A24" s="1698"/>
      <c r="B24" s="1730">
        <v>43556</v>
      </c>
      <c r="C24" s="1716"/>
      <c r="D24" s="1684">
        <f t="shared" ref="D24:D30" si="2">+F24-E24</f>
        <v>525393</v>
      </c>
      <c r="E24" s="1684">
        <v>170757</v>
      </c>
      <c r="F24" s="1684">
        <v>696150</v>
      </c>
    </row>
    <row r="25" spans="1:6">
      <c r="A25" s="1698"/>
      <c r="B25" s="1730">
        <v>43586</v>
      </c>
      <c r="C25" s="1716"/>
      <c r="D25" s="1684">
        <f t="shared" si="2"/>
        <v>497700</v>
      </c>
      <c r="E25" s="1684">
        <v>172260</v>
      </c>
      <c r="F25" s="1684">
        <v>669960</v>
      </c>
    </row>
    <row r="26" spans="1:6">
      <c r="A26" s="1698"/>
      <c r="B26" s="1730">
        <v>43617</v>
      </c>
      <c r="C26" s="1716"/>
      <c r="D26" s="1684">
        <f t="shared" si="2"/>
        <v>607320</v>
      </c>
      <c r="E26" s="1684">
        <v>203220</v>
      </c>
      <c r="F26" s="1684">
        <v>810540</v>
      </c>
    </row>
    <row r="27" spans="1:6">
      <c r="A27" s="1698"/>
      <c r="B27" s="1730">
        <v>43647</v>
      </c>
      <c r="C27" s="1716"/>
      <c r="D27" s="1684">
        <f t="shared" si="2"/>
        <v>596700</v>
      </c>
      <c r="E27" s="1684">
        <v>196740</v>
      </c>
      <c r="F27" s="1684">
        <v>793440</v>
      </c>
    </row>
    <row r="28" spans="1:6">
      <c r="A28" s="1698"/>
      <c r="B28" s="1730">
        <v>43678</v>
      </c>
      <c r="C28" s="1716"/>
      <c r="D28" s="1684">
        <f t="shared" si="2"/>
        <v>513900</v>
      </c>
      <c r="E28" s="1684">
        <v>175860</v>
      </c>
      <c r="F28" s="1684">
        <v>689760</v>
      </c>
    </row>
    <row r="29" spans="1:6">
      <c r="A29" s="1698"/>
      <c r="B29" s="1730">
        <v>43709</v>
      </c>
      <c r="C29" s="1716"/>
      <c r="D29" s="1684">
        <f t="shared" si="2"/>
        <v>455760</v>
      </c>
      <c r="E29" s="1684">
        <v>155520</v>
      </c>
      <c r="F29" s="1684">
        <v>611280</v>
      </c>
    </row>
    <row r="30" spans="1:6">
      <c r="A30" s="1698"/>
      <c r="B30" s="1730">
        <v>43739</v>
      </c>
      <c r="C30" s="1716"/>
      <c r="D30" s="1684">
        <f t="shared" si="2"/>
        <v>354420</v>
      </c>
      <c r="E30" s="1684">
        <v>125280</v>
      </c>
      <c r="F30" s="1684">
        <v>479700</v>
      </c>
    </row>
    <row r="31" spans="1:6" s="1694" customFormat="1">
      <c r="A31" s="1698"/>
      <c r="B31" s="1729" t="s">
        <v>817</v>
      </c>
      <c r="C31" s="1698"/>
      <c r="D31" s="1688">
        <f>SUM(D24:D30)</f>
        <v>3551193</v>
      </c>
      <c r="E31" s="1688">
        <f>SUM(E24:E30)</f>
        <v>1199637</v>
      </c>
      <c r="F31" s="1688">
        <f>SUM(F24:F30)</f>
        <v>4750830</v>
      </c>
    </row>
    <row r="32" spans="1:6" s="1694" customFormat="1">
      <c r="A32" s="1698">
        <f>+A23+1</f>
        <v>4</v>
      </c>
      <c r="B32" s="1731" t="s">
        <v>672</v>
      </c>
      <c r="C32" s="1698">
        <v>33</v>
      </c>
      <c r="D32" s="1688"/>
      <c r="E32" s="1688"/>
      <c r="F32" s="1688"/>
    </row>
    <row r="33" spans="1:6">
      <c r="A33" s="1698"/>
      <c r="B33" s="1730">
        <v>43556</v>
      </c>
      <c r="C33" s="1716"/>
      <c r="D33" s="1684">
        <f t="shared" ref="D33:D39" si="3">+F33-E33</f>
        <v>273240</v>
      </c>
      <c r="E33" s="1684">
        <v>86580</v>
      </c>
      <c r="F33" s="1684">
        <v>359820</v>
      </c>
    </row>
    <row r="34" spans="1:6">
      <c r="A34" s="1698"/>
      <c r="B34" s="1730">
        <v>43586</v>
      </c>
      <c r="C34" s="1716"/>
      <c r="D34" s="1684">
        <f t="shared" si="3"/>
        <v>243900</v>
      </c>
      <c r="E34" s="1684">
        <v>78120</v>
      </c>
      <c r="F34" s="1684">
        <v>322020</v>
      </c>
    </row>
    <row r="35" spans="1:6">
      <c r="A35" s="1698"/>
      <c r="B35" s="1730">
        <v>43617</v>
      </c>
      <c r="C35" s="1716"/>
      <c r="D35" s="1684">
        <f t="shared" si="3"/>
        <v>255240</v>
      </c>
      <c r="E35" s="1684">
        <v>84420</v>
      </c>
      <c r="F35" s="1684">
        <v>339660</v>
      </c>
    </row>
    <row r="36" spans="1:6">
      <c r="A36" s="1698"/>
      <c r="B36" s="1730">
        <v>43647</v>
      </c>
      <c r="C36" s="1716"/>
      <c r="D36" s="1684">
        <f t="shared" si="3"/>
        <v>255960</v>
      </c>
      <c r="E36" s="1684">
        <v>80100</v>
      </c>
      <c r="F36" s="1684">
        <v>336060</v>
      </c>
    </row>
    <row r="37" spans="1:6">
      <c r="A37" s="1698"/>
      <c r="B37" s="1730">
        <v>43678</v>
      </c>
      <c r="C37" s="1716"/>
      <c r="D37" s="1684">
        <f t="shared" si="3"/>
        <v>252900</v>
      </c>
      <c r="E37" s="1684">
        <v>82620</v>
      </c>
      <c r="F37" s="1684">
        <v>335520</v>
      </c>
    </row>
    <row r="38" spans="1:6">
      <c r="A38" s="1698"/>
      <c r="B38" s="1730">
        <v>43709</v>
      </c>
      <c r="C38" s="1716"/>
      <c r="D38" s="1684">
        <f t="shared" si="3"/>
        <v>177633</v>
      </c>
      <c r="E38" s="1684">
        <v>57258</v>
      </c>
      <c r="F38" s="1684">
        <v>234891</v>
      </c>
    </row>
    <row r="39" spans="1:6">
      <c r="A39" s="1698"/>
      <c r="B39" s="1730">
        <v>43739</v>
      </c>
      <c r="C39" s="1716"/>
      <c r="D39" s="1684">
        <f t="shared" si="3"/>
        <v>200088</v>
      </c>
      <c r="E39" s="1684">
        <v>65295</v>
      </c>
      <c r="F39" s="1684">
        <v>265383</v>
      </c>
    </row>
    <row r="40" spans="1:6" s="1694" customFormat="1">
      <c r="A40" s="1698"/>
      <c r="B40" s="1729" t="s">
        <v>817</v>
      </c>
      <c r="C40" s="1698"/>
      <c r="D40" s="1688">
        <f>SUM(D33:D39)</f>
        <v>1658961</v>
      </c>
      <c r="E40" s="1688">
        <f>SUM(E33:E39)</f>
        <v>534393</v>
      </c>
      <c r="F40" s="1688">
        <f>SUM(F33:F39)</f>
        <v>2193354</v>
      </c>
    </row>
    <row r="41" spans="1:6" s="1694" customFormat="1">
      <c r="A41" s="1698">
        <f>+A32+1</f>
        <v>5</v>
      </c>
      <c r="B41" s="1731" t="s">
        <v>652</v>
      </c>
      <c r="C41" s="1698">
        <v>220</v>
      </c>
      <c r="D41" s="1688"/>
      <c r="E41" s="1688"/>
      <c r="F41" s="1688"/>
    </row>
    <row r="42" spans="1:6">
      <c r="A42" s="1698"/>
      <c r="B42" s="1730">
        <v>43556</v>
      </c>
      <c r="C42" s="1716"/>
      <c r="D42" s="1684">
        <f t="shared" ref="D42:D48" si="4">+F42-E42</f>
        <v>2056200</v>
      </c>
      <c r="E42" s="1684">
        <v>658200</v>
      </c>
      <c r="F42" s="1684">
        <v>2714400</v>
      </c>
    </row>
    <row r="43" spans="1:6">
      <c r="A43" s="1698"/>
      <c r="B43" s="1730">
        <v>43586</v>
      </c>
      <c r="C43" s="1716"/>
      <c r="D43" s="1684">
        <f t="shared" si="4"/>
        <v>5286000</v>
      </c>
      <c r="E43" s="1684">
        <v>1813200</v>
      </c>
      <c r="F43" s="1684">
        <v>7099200</v>
      </c>
    </row>
    <row r="44" spans="1:6">
      <c r="A44" s="1698"/>
      <c r="B44" s="1730">
        <v>43617</v>
      </c>
      <c r="C44" s="1716"/>
      <c r="D44" s="1684">
        <f t="shared" si="4"/>
        <v>1521600</v>
      </c>
      <c r="E44" s="1684">
        <v>550800</v>
      </c>
      <c r="F44" s="1684">
        <v>2072400</v>
      </c>
    </row>
    <row r="45" spans="1:6">
      <c r="A45" s="1698"/>
      <c r="B45" s="1730">
        <v>43647</v>
      </c>
      <c r="C45" s="1716"/>
      <c r="D45" s="1684">
        <f t="shared" si="4"/>
        <v>1632600</v>
      </c>
      <c r="E45" s="1684">
        <v>605400</v>
      </c>
      <c r="F45" s="1684">
        <v>2238000</v>
      </c>
    </row>
    <row r="46" spans="1:6">
      <c r="A46" s="1698"/>
      <c r="B46" s="1730">
        <v>43678</v>
      </c>
      <c r="C46" s="1716"/>
      <c r="D46" s="1684">
        <f t="shared" si="4"/>
        <v>503400</v>
      </c>
      <c r="E46" s="1684">
        <v>166800</v>
      </c>
      <c r="F46" s="1684">
        <v>670200</v>
      </c>
    </row>
    <row r="47" spans="1:6">
      <c r="A47" s="1698"/>
      <c r="B47" s="1730">
        <v>43709</v>
      </c>
      <c r="C47" s="1716"/>
      <c r="D47" s="1684">
        <f t="shared" si="4"/>
        <v>156600</v>
      </c>
      <c r="E47" s="1684">
        <v>85200</v>
      </c>
      <c r="F47" s="1684">
        <v>241800</v>
      </c>
    </row>
    <row r="48" spans="1:6">
      <c r="A48" s="1698"/>
      <c r="B48" s="1730">
        <v>43739</v>
      </c>
      <c r="C48" s="1716"/>
      <c r="D48" s="1684">
        <f t="shared" si="4"/>
        <v>112200</v>
      </c>
      <c r="E48" s="1684">
        <v>8400</v>
      </c>
      <c r="F48" s="1684">
        <v>120600</v>
      </c>
    </row>
    <row r="49" spans="1:6" s="1694" customFormat="1">
      <c r="A49" s="1698"/>
      <c r="B49" s="1729" t="s">
        <v>817</v>
      </c>
      <c r="C49" s="1698"/>
      <c r="D49" s="1688">
        <f>SUM(D42:D48)</f>
        <v>11268600</v>
      </c>
      <c r="E49" s="1688">
        <f>SUM(E42:E48)</f>
        <v>3888000</v>
      </c>
      <c r="F49" s="1688">
        <f>SUM(F42:F48)</f>
        <v>15156600</v>
      </c>
    </row>
    <row r="50" spans="1:6" s="1694" customFormat="1">
      <c r="A50" s="1698">
        <f>+A41+1</f>
        <v>6</v>
      </c>
      <c r="B50" s="1731" t="s">
        <v>503</v>
      </c>
      <c r="C50" s="1698">
        <v>132</v>
      </c>
      <c r="D50" s="1688"/>
      <c r="E50" s="1688"/>
      <c r="F50" s="1688"/>
    </row>
    <row r="51" spans="1:6">
      <c r="A51" s="1698"/>
      <c r="B51" s="1730">
        <v>43556</v>
      </c>
      <c r="C51" s="1716"/>
      <c r="D51" s="1684">
        <f t="shared" ref="D51:D57" si="5">+F51-E51</f>
        <v>30222520</v>
      </c>
      <c r="E51" s="1684">
        <v>10457000</v>
      </c>
      <c r="F51" s="1684">
        <v>40679520</v>
      </c>
    </row>
    <row r="52" spans="1:6">
      <c r="A52" s="1698"/>
      <c r="B52" s="1730">
        <v>43586</v>
      </c>
      <c r="C52" s="1716"/>
      <c r="D52" s="1684">
        <f t="shared" si="5"/>
        <v>32683464</v>
      </c>
      <c r="E52" s="1684">
        <v>11099000</v>
      </c>
      <c r="F52" s="1684">
        <v>43782464</v>
      </c>
    </row>
    <row r="53" spans="1:6">
      <c r="A53" s="1698"/>
      <c r="B53" s="1730">
        <v>43617</v>
      </c>
      <c r="C53" s="1716"/>
      <c r="D53" s="1684">
        <f t="shared" si="5"/>
        <v>29359152</v>
      </c>
      <c r="E53" s="1684">
        <v>9994000</v>
      </c>
      <c r="F53" s="1684">
        <v>39353152</v>
      </c>
    </row>
    <row r="54" spans="1:6">
      <c r="A54" s="1698"/>
      <c r="B54" s="1730">
        <v>43647</v>
      </c>
      <c r="C54" s="1716"/>
      <c r="D54" s="1684">
        <f t="shared" si="5"/>
        <v>26373032</v>
      </c>
      <c r="E54" s="1684">
        <v>8964000</v>
      </c>
      <c r="F54" s="1684">
        <v>35337032</v>
      </c>
    </row>
    <row r="55" spans="1:6">
      <c r="A55" s="1698"/>
      <c r="B55" s="1730">
        <v>43678</v>
      </c>
      <c r="C55" s="1716"/>
      <c r="D55" s="1684">
        <f t="shared" si="5"/>
        <v>22440824</v>
      </c>
      <c r="E55" s="1684">
        <v>7629000</v>
      </c>
      <c r="F55" s="1684">
        <v>30069824</v>
      </c>
    </row>
    <row r="56" spans="1:6">
      <c r="A56" s="1698"/>
      <c r="B56" s="1730">
        <v>43709</v>
      </c>
      <c r="C56" s="1716"/>
      <c r="D56" s="1684">
        <f t="shared" si="5"/>
        <v>14508872</v>
      </c>
      <c r="E56" s="1684">
        <v>5037000</v>
      </c>
      <c r="F56" s="1684">
        <v>19545872</v>
      </c>
    </row>
    <row r="57" spans="1:6">
      <c r="A57" s="1698"/>
      <c r="B57" s="1730">
        <v>43739</v>
      </c>
      <c r="C57" s="1716"/>
      <c r="D57" s="1684">
        <f t="shared" si="5"/>
        <v>16732832</v>
      </c>
      <c r="E57" s="1684">
        <v>5537000</v>
      </c>
      <c r="F57" s="1684">
        <v>22269832</v>
      </c>
    </row>
    <row r="58" spans="1:6" s="1694" customFormat="1">
      <c r="A58" s="1698"/>
      <c r="B58" s="1729" t="s">
        <v>817</v>
      </c>
      <c r="C58" s="1698"/>
      <c r="D58" s="1688">
        <f>SUM(D51:D57)</f>
        <v>172320696</v>
      </c>
      <c r="E58" s="1688">
        <f>SUM(E51:E57)</f>
        <v>58717000</v>
      </c>
      <c r="F58" s="1688">
        <f>SUM(F51:F57)</f>
        <v>231037696</v>
      </c>
    </row>
    <row r="59" spans="1:6" s="1694" customFormat="1">
      <c r="A59" s="1698">
        <f>+A50+1</f>
        <v>7</v>
      </c>
      <c r="B59" s="1731" t="s">
        <v>967</v>
      </c>
      <c r="C59" s="1698">
        <v>33</v>
      </c>
      <c r="D59" s="1688"/>
      <c r="E59" s="1688"/>
      <c r="F59" s="1688"/>
    </row>
    <row r="60" spans="1:6">
      <c r="A60" s="1698"/>
      <c r="B60" s="1730">
        <v>43556</v>
      </c>
      <c r="C60" s="1716"/>
      <c r="D60" s="1684">
        <f t="shared" ref="D60:D66" si="6">+F60-E60</f>
        <v>180930</v>
      </c>
      <c r="E60" s="1684">
        <v>18180</v>
      </c>
      <c r="F60" s="1684">
        <v>199110</v>
      </c>
    </row>
    <row r="61" spans="1:6">
      <c r="A61" s="1698"/>
      <c r="B61" s="1730">
        <v>43586</v>
      </c>
      <c r="C61" s="1716"/>
      <c r="D61" s="1684">
        <f t="shared" si="6"/>
        <v>178980</v>
      </c>
      <c r="E61" s="1684">
        <v>33360</v>
      </c>
      <c r="F61" s="1684">
        <v>212340</v>
      </c>
    </row>
    <row r="62" spans="1:6">
      <c r="A62" s="1698"/>
      <c r="B62" s="1730">
        <v>43617</v>
      </c>
      <c r="C62" s="1716"/>
      <c r="D62" s="1684">
        <f t="shared" si="6"/>
        <v>145830</v>
      </c>
      <c r="E62" s="1684">
        <v>42630</v>
      </c>
      <c r="F62" s="1684">
        <v>188460</v>
      </c>
    </row>
    <row r="63" spans="1:6">
      <c r="A63" s="1698"/>
      <c r="B63" s="1730">
        <v>43647</v>
      </c>
      <c r="C63" s="1716"/>
      <c r="D63" s="1684">
        <f t="shared" si="6"/>
        <v>164820</v>
      </c>
      <c r="E63" s="1684">
        <v>23130</v>
      </c>
      <c r="F63" s="1684">
        <v>187950</v>
      </c>
    </row>
    <row r="64" spans="1:6">
      <c r="A64" s="1698"/>
      <c r="B64" s="1730">
        <v>43678</v>
      </c>
      <c r="C64" s="1716"/>
      <c r="D64" s="1684">
        <f t="shared" si="6"/>
        <v>113970</v>
      </c>
      <c r="E64" s="1684">
        <v>31890</v>
      </c>
      <c r="F64" s="1684">
        <v>145860</v>
      </c>
    </row>
    <row r="65" spans="1:6">
      <c r="A65" s="1698"/>
      <c r="B65" s="1730">
        <v>43709</v>
      </c>
      <c r="C65" s="1716"/>
      <c r="D65" s="1684">
        <f t="shared" si="6"/>
        <v>117570</v>
      </c>
      <c r="E65" s="1684">
        <v>21990</v>
      </c>
      <c r="F65" s="1684">
        <v>139560</v>
      </c>
    </row>
    <row r="66" spans="1:6">
      <c r="A66" s="1698"/>
      <c r="B66" s="1730">
        <v>43739</v>
      </c>
      <c r="C66" s="1716"/>
      <c r="D66" s="1684">
        <f t="shared" si="6"/>
        <v>132120</v>
      </c>
      <c r="E66" s="1684">
        <v>25670</v>
      </c>
      <c r="F66" s="1684">
        <v>157790</v>
      </c>
    </row>
    <row r="67" spans="1:6" s="1694" customFormat="1">
      <c r="A67" s="1698"/>
      <c r="B67" s="1729" t="s">
        <v>817</v>
      </c>
      <c r="C67" s="1698"/>
      <c r="D67" s="1688">
        <f>SUM(D60:D66)</f>
        <v>1034220</v>
      </c>
      <c r="E67" s="1688">
        <f>SUM(E60:E66)</f>
        <v>196850</v>
      </c>
      <c r="F67" s="1688">
        <f>SUM(F60:F66)</f>
        <v>1231070</v>
      </c>
    </row>
    <row r="68" spans="1:6" s="1694" customFormat="1">
      <c r="A68" s="1698">
        <f>+A59+1</f>
        <v>8</v>
      </c>
      <c r="B68" s="1731" t="s">
        <v>35</v>
      </c>
      <c r="C68" s="1698">
        <v>132</v>
      </c>
      <c r="D68" s="1688"/>
      <c r="E68" s="1688"/>
      <c r="F68" s="1688"/>
    </row>
    <row r="69" spans="1:6">
      <c r="A69" s="1698"/>
      <c r="B69" s="1730">
        <v>43556</v>
      </c>
      <c r="C69" s="1716"/>
      <c r="D69" s="1684">
        <f t="shared" ref="D69:D75" si="7">+F69-E69</f>
        <v>3254800</v>
      </c>
      <c r="E69" s="1684">
        <v>1051200</v>
      </c>
      <c r="F69" s="1684">
        <v>4306000</v>
      </c>
    </row>
    <row r="70" spans="1:6">
      <c r="A70" s="1698"/>
      <c r="B70" s="1730">
        <v>43586</v>
      </c>
      <c r="C70" s="1716"/>
      <c r="D70" s="1684">
        <f t="shared" si="7"/>
        <v>3875900</v>
      </c>
      <c r="E70" s="1684">
        <v>1242800</v>
      </c>
      <c r="F70" s="1684">
        <v>5118700</v>
      </c>
    </row>
    <row r="71" spans="1:6">
      <c r="A71" s="1698"/>
      <c r="B71" s="1730">
        <v>43617</v>
      </c>
      <c r="C71" s="1716"/>
      <c r="D71" s="1684">
        <f t="shared" si="7"/>
        <v>3400800</v>
      </c>
      <c r="E71" s="1684">
        <v>1152100</v>
      </c>
      <c r="F71" s="1684">
        <v>4552900</v>
      </c>
    </row>
    <row r="72" spans="1:6">
      <c r="A72" s="1698"/>
      <c r="B72" s="1730">
        <v>43647</v>
      </c>
      <c r="C72" s="1716"/>
      <c r="D72" s="1684">
        <f t="shared" si="7"/>
        <v>1757700</v>
      </c>
      <c r="E72" s="1684">
        <v>554100</v>
      </c>
      <c r="F72" s="1684">
        <v>2311800</v>
      </c>
    </row>
    <row r="73" spans="1:6">
      <c r="A73" s="1698"/>
      <c r="B73" s="1730">
        <v>43678</v>
      </c>
      <c r="C73" s="1716"/>
      <c r="D73" s="1684">
        <f t="shared" si="7"/>
        <v>1696100</v>
      </c>
      <c r="E73" s="1684">
        <v>554900</v>
      </c>
      <c r="F73" s="1684">
        <v>2251000</v>
      </c>
    </row>
    <row r="74" spans="1:6">
      <c r="A74" s="1698"/>
      <c r="B74" s="1730">
        <v>43709</v>
      </c>
      <c r="C74" s="1716"/>
      <c r="D74" s="1684">
        <f t="shared" si="7"/>
        <v>1276700</v>
      </c>
      <c r="E74" s="1684">
        <v>438600</v>
      </c>
      <c r="F74" s="1684">
        <v>1715300</v>
      </c>
    </row>
    <row r="75" spans="1:6">
      <c r="A75" s="1698"/>
      <c r="B75" s="1730">
        <v>43739</v>
      </c>
      <c r="C75" s="1716"/>
      <c r="D75" s="1684">
        <f t="shared" si="7"/>
        <v>834900</v>
      </c>
      <c r="E75" s="1684">
        <v>259700</v>
      </c>
      <c r="F75" s="1684">
        <v>1094600</v>
      </c>
    </row>
    <row r="76" spans="1:6" s="1694" customFormat="1">
      <c r="A76" s="1698"/>
      <c r="B76" s="1729" t="s">
        <v>817</v>
      </c>
      <c r="C76" s="1698"/>
      <c r="D76" s="1688">
        <f>SUM(D69:D75)</f>
        <v>16096900</v>
      </c>
      <c r="E76" s="1688">
        <f>SUM(E69:E75)</f>
        <v>5253400</v>
      </c>
      <c r="F76" s="1688">
        <f>SUM(F69:F75)</f>
        <v>21350300</v>
      </c>
    </row>
    <row r="77" spans="1:6" s="1694" customFormat="1">
      <c r="A77" s="1698">
        <f>+A68+1</f>
        <v>9</v>
      </c>
      <c r="B77" s="1731" t="s">
        <v>48</v>
      </c>
      <c r="C77" s="1698">
        <v>33</v>
      </c>
      <c r="D77" s="1688"/>
      <c r="E77" s="1688"/>
      <c r="F77" s="1688"/>
    </row>
    <row r="78" spans="1:6">
      <c r="A78" s="1698"/>
      <c r="B78" s="1730">
        <v>43556</v>
      </c>
      <c r="C78" s="1716"/>
      <c r="D78" s="1684">
        <f t="shared" ref="D78:D84" si="8">+F78-E78</f>
        <v>129090</v>
      </c>
      <c r="E78" s="1684">
        <v>5610</v>
      </c>
      <c r="F78" s="1684">
        <v>134700</v>
      </c>
    </row>
    <row r="79" spans="1:6">
      <c r="A79" s="1698"/>
      <c r="B79" s="1730">
        <v>43586</v>
      </c>
      <c r="C79" s="1716"/>
      <c r="D79" s="1684">
        <f t="shared" si="8"/>
        <v>161220</v>
      </c>
      <c r="E79" s="1684">
        <v>7920</v>
      </c>
      <c r="F79" s="1684">
        <v>169140</v>
      </c>
    </row>
    <row r="80" spans="1:6">
      <c r="A80" s="1698"/>
      <c r="B80" s="1730">
        <v>43617</v>
      </c>
      <c r="C80" s="1716"/>
      <c r="D80" s="1684">
        <f t="shared" si="8"/>
        <v>106260</v>
      </c>
      <c r="E80" s="1684">
        <v>6510</v>
      </c>
      <c r="F80" s="1684">
        <v>112770</v>
      </c>
    </row>
    <row r="81" spans="1:6">
      <c r="A81" s="1698"/>
      <c r="B81" s="1730">
        <v>43647</v>
      </c>
      <c r="C81" s="1716"/>
      <c r="D81" s="1684">
        <f t="shared" si="8"/>
        <v>134070</v>
      </c>
      <c r="E81" s="1684">
        <v>6990</v>
      </c>
      <c r="F81" s="1684">
        <v>141060</v>
      </c>
    </row>
    <row r="82" spans="1:6">
      <c r="A82" s="1698"/>
      <c r="B82" s="1730">
        <v>43678</v>
      </c>
      <c r="C82" s="1716"/>
      <c r="D82" s="1684">
        <f t="shared" si="8"/>
        <v>0</v>
      </c>
      <c r="E82" s="1684">
        <v>0</v>
      </c>
      <c r="F82" s="1684">
        <v>0</v>
      </c>
    </row>
    <row r="83" spans="1:6">
      <c r="A83" s="1698"/>
      <c r="B83" s="1730">
        <v>43709</v>
      </c>
      <c r="C83" s="1716"/>
      <c r="D83" s="1684">
        <f t="shared" si="8"/>
        <v>0</v>
      </c>
      <c r="E83" s="1684">
        <v>0</v>
      </c>
      <c r="F83" s="1684">
        <v>0</v>
      </c>
    </row>
    <row r="84" spans="1:6">
      <c r="A84" s="1698"/>
      <c r="B84" s="1730">
        <v>43739</v>
      </c>
      <c r="C84" s="1716"/>
      <c r="D84" s="1684">
        <f t="shared" si="8"/>
        <v>0</v>
      </c>
      <c r="E84" s="1684">
        <v>0</v>
      </c>
      <c r="F84" s="1684">
        <v>0</v>
      </c>
    </row>
    <row r="85" spans="1:6" s="1694" customFormat="1">
      <c r="A85" s="1698"/>
      <c r="B85" s="1729" t="s">
        <v>817</v>
      </c>
      <c r="C85" s="1698"/>
      <c r="D85" s="1688">
        <f>SUM(D78:D84)</f>
        <v>530640</v>
      </c>
      <c r="E85" s="1688">
        <f>SUM(E78:E84)</f>
        <v>27030</v>
      </c>
      <c r="F85" s="1688">
        <f>SUM(F78:F84)</f>
        <v>557670</v>
      </c>
    </row>
    <row r="86" spans="1:6" s="1694" customFormat="1">
      <c r="A86" s="1698">
        <f>+A77+1</f>
        <v>10</v>
      </c>
      <c r="B86" s="1731" t="s">
        <v>706</v>
      </c>
      <c r="C86" s="1698">
        <v>132</v>
      </c>
      <c r="D86" s="1688"/>
      <c r="E86" s="1688"/>
      <c r="F86" s="1688"/>
    </row>
    <row r="87" spans="1:6">
      <c r="A87" s="1698"/>
      <c r="B87" s="1730">
        <v>43556</v>
      </c>
      <c r="C87" s="1716"/>
      <c r="D87" s="1684">
        <f t="shared" ref="D87:D93" si="9">+F87-E87</f>
        <v>1273320</v>
      </c>
      <c r="E87" s="1684">
        <v>487080</v>
      </c>
      <c r="F87" s="1684">
        <v>1760400</v>
      </c>
    </row>
    <row r="88" spans="1:6">
      <c r="A88" s="1698"/>
      <c r="B88" s="1730">
        <v>43586</v>
      </c>
      <c r="C88" s="1716"/>
      <c r="D88" s="1684">
        <f t="shared" si="9"/>
        <v>1475640</v>
      </c>
      <c r="E88" s="1684">
        <v>596520</v>
      </c>
      <c r="F88" s="1684">
        <v>2072160</v>
      </c>
    </row>
    <row r="89" spans="1:6">
      <c r="A89" s="1698"/>
      <c r="B89" s="1730">
        <v>43617</v>
      </c>
      <c r="C89" s="1716"/>
      <c r="D89" s="1684">
        <f t="shared" si="9"/>
        <v>1033920</v>
      </c>
      <c r="E89" s="1684">
        <v>360240</v>
      </c>
      <c r="F89" s="1684">
        <v>1394160</v>
      </c>
    </row>
    <row r="90" spans="1:6">
      <c r="A90" s="1698"/>
      <c r="B90" s="1730">
        <v>43647</v>
      </c>
      <c r="C90" s="1716"/>
      <c r="D90" s="1684">
        <f t="shared" si="9"/>
        <v>1741920</v>
      </c>
      <c r="E90" s="1684">
        <v>592440</v>
      </c>
      <c r="F90" s="1684">
        <v>2334360</v>
      </c>
    </row>
    <row r="91" spans="1:6">
      <c r="A91" s="1698"/>
      <c r="B91" s="1730">
        <v>43678</v>
      </c>
      <c r="C91" s="1716"/>
      <c r="D91" s="1684">
        <f t="shared" si="9"/>
        <v>1225680</v>
      </c>
      <c r="E91" s="1684">
        <v>445680</v>
      </c>
      <c r="F91" s="1684">
        <v>1671360</v>
      </c>
    </row>
    <row r="92" spans="1:6">
      <c r="A92" s="1698"/>
      <c r="B92" s="1730">
        <v>43709</v>
      </c>
      <c r="C92" s="1716"/>
      <c r="D92" s="1684">
        <f t="shared" si="9"/>
        <v>1949520</v>
      </c>
      <c r="E92" s="1684">
        <v>689520</v>
      </c>
      <c r="F92" s="1684">
        <v>2639040</v>
      </c>
    </row>
    <row r="93" spans="1:6">
      <c r="A93" s="1698"/>
      <c r="B93" s="1730">
        <v>43739</v>
      </c>
      <c r="C93" s="1716"/>
      <c r="D93" s="1684">
        <f t="shared" si="9"/>
        <v>1976640</v>
      </c>
      <c r="E93" s="1684">
        <v>682080</v>
      </c>
      <c r="F93" s="1684">
        <v>2658720</v>
      </c>
    </row>
    <row r="94" spans="1:6" s="1694" customFormat="1">
      <c r="A94" s="1698"/>
      <c r="B94" s="1729" t="s">
        <v>817</v>
      </c>
      <c r="C94" s="1698"/>
      <c r="D94" s="1688">
        <f>SUM(D87:D93)</f>
        <v>10676640</v>
      </c>
      <c r="E94" s="1688">
        <f>SUM(E87:E93)</f>
        <v>3853560</v>
      </c>
      <c r="F94" s="1688">
        <f>SUM(F87:F93)</f>
        <v>14530200</v>
      </c>
    </row>
    <row r="95" spans="1:6" s="1694" customFormat="1">
      <c r="A95" s="1698">
        <f>+A86+1</f>
        <v>11</v>
      </c>
      <c r="B95" s="1731" t="s">
        <v>3727</v>
      </c>
      <c r="C95" s="1698">
        <v>33</v>
      </c>
      <c r="D95" s="1688"/>
      <c r="E95" s="1688"/>
      <c r="F95" s="1688"/>
    </row>
    <row r="96" spans="1:6">
      <c r="A96" s="1698"/>
      <c r="B96" s="1730">
        <v>43556</v>
      </c>
      <c r="C96" s="1716"/>
      <c r="D96" s="1684">
        <f t="shared" ref="D96:D102" si="10">+F96-E96</f>
        <v>248760</v>
      </c>
      <c r="E96" s="1684">
        <v>99960</v>
      </c>
      <c r="F96" s="1684">
        <v>348720</v>
      </c>
    </row>
    <row r="97" spans="1:6">
      <c r="A97" s="1698"/>
      <c r="B97" s="1730">
        <v>43586</v>
      </c>
      <c r="C97" s="1716"/>
      <c r="D97" s="1684">
        <f t="shared" si="10"/>
        <v>614520</v>
      </c>
      <c r="E97" s="1684">
        <v>227160</v>
      </c>
      <c r="F97" s="1684">
        <v>841680</v>
      </c>
    </row>
    <row r="98" spans="1:6">
      <c r="A98" s="1698"/>
      <c r="B98" s="1730">
        <v>43617</v>
      </c>
      <c r="C98" s="1716"/>
      <c r="D98" s="1684">
        <f t="shared" si="10"/>
        <v>1063440</v>
      </c>
      <c r="E98" s="1684">
        <v>377760</v>
      </c>
      <c r="F98" s="1684">
        <v>1441200</v>
      </c>
    </row>
    <row r="99" spans="1:6">
      <c r="A99" s="1698"/>
      <c r="B99" s="1730">
        <v>43647</v>
      </c>
      <c r="C99" s="1716"/>
      <c r="D99" s="1684">
        <f t="shared" si="10"/>
        <v>1002240</v>
      </c>
      <c r="E99" s="1684">
        <v>388800</v>
      </c>
      <c r="F99" s="1684">
        <v>1391040</v>
      </c>
    </row>
    <row r="100" spans="1:6">
      <c r="A100" s="1698"/>
      <c r="B100" s="1730">
        <v>43678</v>
      </c>
      <c r="C100" s="1716"/>
      <c r="D100" s="1684">
        <f t="shared" si="10"/>
        <v>491520</v>
      </c>
      <c r="E100" s="1684">
        <v>178320</v>
      </c>
      <c r="F100" s="1684">
        <v>669840</v>
      </c>
    </row>
    <row r="101" spans="1:6">
      <c r="A101" s="1698"/>
      <c r="B101" s="1730">
        <v>43709</v>
      </c>
      <c r="C101" s="1716"/>
      <c r="D101" s="1684">
        <f t="shared" si="10"/>
        <v>768000</v>
      </c>
      <c r="E101" s="1684">
        <v>256440</v>
      </c>
      <c r="F101" s="1684">
        <v>1024440</v>
      </c>
    </row>
    <row r="102" spans="1:6">
      <c r="A102" s="1698"/>
      <c r="B102" s="1730">
        <v>43739</v>
      </c>
      <c r="C102" s="1716"/>
      <c r="D102" s="1684">
        <f t="shared" si="10"/>
        <v>52440</v>
      </c>
      <c r="E102" s="1684">
        <v>21600</v>
      </c>
      <c r="F102" s="1684">
        <v>74040</v>
      </c>
    </row>
    <row r="103" spans="1:6" s="1694" customFormat="1">
      <c r="A103" s="1698"/>
      <c r="B103" s="1729" t="s">
        <v>817</v>
      </c>
      <c r="C103" s="1698"/>
      <c r="D103" s="1688">
        <f>SUM(D96:D102)</f>
        <v>4240920</v>
      </c>
      <c r="E103" s="1688">
        <f>SUM(E96:E102)</f>
        <v>1550040</v>
      </c>
      <c r="F103" s="1688">
        <f>SUM(F96:F102)</f>
        <v>5790960</v>
      </c>
    </row>
    <row r="104" spans="1:6" s="1694" customFormat="1">
      <c r="A104" s="1698">
        <f>+A95+1</f>
        <v>12</v>
      </c>
      <c r="B104" s="1731" t="s">
        <v>512</v>
      </c>
      <c r="C104" s="1698">
        <v>132</v>
      </c>
      <c r="D104" s="1688"/>
      <c r="E104" s="1688"/>
      <c r="F104" s="1688"/>
    </row>
    <row r="105" spans="1:6">
      <c r="A105" s="1698"/>
      <c r="B105" s="1730">
        <v>43556</v>
      </c>
      <c r="C105" s="1716"/>
      <c r="D105" s="1684">
        <f t="shared" ref="D105:D111" si="11">+F105-E105</f>
        <v>4778400</v>
      </c>
      <c r="E105" s="1684">
        <v>0</v>
      </c>
      <c r="F105" s="1684">
        <v>4778400</v>
      </c>
    </row>
    <row r="106" spans="1:6">
      <c r="A106" s="1698"/>
      <c r="B106" s="1730">
        <v>43586</v>
      </c>
      <c r="C106" s="1716"/>
      <c r="D106" s="1684">
        <f t="shared" si="11"/>
        <v>4473600</v>
      </c>
      <c r="E106" s="1684">
        <v>0</v>
      </c>
      <c r="F106" s="1684">
        <v>4473600</v>
      </c>
    </row>
    <row r="107" spans="1:6">
      <c r="A107" s="1698"/>
      <c r="B107" s="1730">
        <v>43617</v>
      </c>
      <c r="C107" s="1716"/>
      <c r="D107" s="1684">
        <f t="shared" si="11"/>
        <v>5088000</v>
      </c>
      <c r="E107" s="1684">
        <v>0</v>
      </c>
      <c r="F107" s="1684">
        <v>5088000</v>
      </c>
    </row>
    <row r="108" spans="1:6">
      <c r="A108" s="1698"/>
      <c r="B108" s="1730">
        <v>43647</v>
      </c>
      <c r="C108" s="1716"/>
      <c r="D108" s="1684">
        <f t="shared" si="11"/>
        <v>5294400</v>
      </c>
      <c r="E108" s="1684">
        <v>0</v>
      </c>
      <c r="F108" s="1684">
        <v>5294400</v>
      </c>
    </row>
    <row r="109" spans="1:6">
      <c r="A109" s="1698"/>
      <c r="B109" s="1730">
        <v>43678</v>
      </c>
      <c r="C109" s="1716"/>
      <c r="D109" s="1684">
        <f t="shared" si="11"/>
        <v>5222400</v>
      </c>
      <c r="E109" s="1684">
        <v>0</v>
      </c>
      <c r="F109" s="1684">
        <v>5222400</v>
      </c>
    </row>
    <row r="110" spans="1:6">
      <c r="A110" s="1698"/>
      <c r="B110" s="1730">
        <v>43709</v>
      </c>
      <c r="C110" s="1716"/>
      <c r="D110" s="1684">
        <f t="shared" si="11"/>
        <v>4872000</v>
      </c>
      <c r="E110" s="1684">
        <v>0</v>
      </c>
      <c r="F110" s="1684">
        <v>4872000</v>
      </c>
    </row>
    <row r="111" spans="1:6">
      <c r="A111" s="1698"/>
      <c r="B111" s="1730">
        <v>43739</v>
      </c>
      <c r="C111" s="1716"/>
      <c r="D111" s="1684">
        <f t="shared" si="11"/>
        <v>4912800</v>
      </c>
      <c r="E111" s="1684">
        <v>0</v>
      </c>
      <c r="F111" s="1684">
        <v>4912800</v>
      </c>
    </row>
    <row r="112" spans="1:6" s="1694" customFormat="1">
      <c r="A112" s="1698"/>
      <c r="B112" s="1729" t="s">
        <v>817</v>
      </c>
      <c r="C112" s="1698"/>
      <c r="D112" s="1688">
        <f>SUM(D105:D111)</f>
        <v>34641600</v>
      </c>
      <c r="E112" s="1688">
        <f>SUM(E105:E111)</f>
        <v>0</v>
      </c>
      <c r="F112" s="1688">
        <f>SUM(F105:F111)</f>
        <v>34641600</v>
      </c>
    </row>
    <row r="113" spans="1:6" s="1694" customFormat="1">
      <c r="A113" s="1698">
        <f>+A104+1</f>
        <v>13</v>
      </c>
      <c r="B113" s="1731" t="s">
        <v>30</v>
      </c>
      <c r="C113" s="1698">
        <v>11</v>
      </c>
      <c r="D113" s="1688"/>
      <c r="E113" s="1688"/>
      <c r="F113" s="1688"/>
    </row>
    <row r="114" spans="1:6">
      <c r="A114" s="1698"/>
      <c r="B114" s="1730">
        <v>43556</v>
      </c>
      <c r="C114" s="1716"/>
      <c r="D114" s="1684">
        <f t="shared" ref="D114:D120" si="12">+F114-E114</f>
        <v>50100</v>
      </c>
      <c r="E114" s="1684">
        <v>20400</v>
      </c>
      <c r="F114" s="1684">
        <v>70500</v>
      </c>
    </row>
    <row r="115" spans="1:6">
      <c r="A115" s="1698"/>
      <c r="B115" s="1730">
        <v>43586</v>
      </c>
      <c r="C115" s="1716"/>
      <c r="D115" s="1684">
        <f t="shared" si="12"/>
        <v>75160</v>
      </c>
      <c r="E115" s="1684">
        <v>30580</v>
      </c>
      <c r="F115" s="1684">
        <v>105740</v>
      </c>
    </row>
    <row r="116" spans="1:6">
      <c r="A116" s="1698"/>
      <c r="B116" s="1730">
        <v>43617</v>
      </c>
      <c r="C116" s="1716"/>
      <c r="D116" s="1684">
        <f t="shared" si="12"/>
        <v>57900</v>
      </c>
      <c r="E116" s="1684">
        <v>23000</v>
      </c>
      <c r="F116" s="1684">
        <v>80900</v>
      </c>
    </row>
    <row r="117" spans="1:6">
      <c r="A117" s="1698"/>
      <c r="B117" s="1730">
        <v>43647</v>
      </c>
      <c r="C117" s="1716"/>
      <c r="D117" s="1684">
        <f t="shared" si="12"/>
        <v>66420</v>
      </c>
      <c r="E117" s="1684">
        <v>28260</v>
      </c>
      <c r="F117" s="1684">
        <v>94680</v>
      </c>
    </row>
    <row r="118" spans="1:6">
      <c r="A118" s="1698"/>
      <c r="B118" s="1730">
        <v>43678</v>
      </c>
      <c r="C118" s="1716"/>
      <c r="D118" s="1684">
        <f t="shared" si="12"/>
        <v>49780</v>
      </c>
      <c r="E118" s="1684">
        <v>18800</v>
      </c>
      <c r="F118" s="1684">
        <v>68580</v>
      </c>
    </row>
    <row r="119" spans="1:6">
      <c r="A119" s="1698"/>
      <c r="B119" s="1730">
        <v>43709</v>
      </c>
      <c r="C119" s="1716"/>
      <c r="D119" s="1684">
        <f t="shared" si="12"/>
        <v>57600</v>
      </c>
      <c r="E119" s="1684">
        <v>23140</v>
      </c>
      <c r="F119" s="1684">
        <v>80740</v>
      </c>
    </row>
    <row r="120" spans="1:6">
      <c r="A120" s="1698"/>
      <c r="B120" s="1730">
        <v>43739</v>
      </c>
      <c r="C120" s="1716"/>
      <c r="D120" s="1684">
        <f t="shared" si="12"/>
        <v>55800</v>
      </c>
      <c r="E120" s="1684">
        <v>20680</v>
      </c>
      <c r="F120" s="1684">
        <v>76480</v>
      </c>
    </row>
    <row r="121" spans="1:6" s="1694" customFormat="1">
      <c r="A121" s="1698"/>
      <c r="B121" s="1729" t="s">
        <v>817</v>
      </c>
      <c r="C121" s="1698"/>
      <c r="D121" s="1688">
        <f>SUM(D114:D120)</f>
        <v>412760</v>
      </c>
      <c r="E121" s="1688">
        <f>SUM(E114:E120)</f>
        <v>164860</v>
      </c>
      <c r="F121" s="1688">
        <f>SUM(F114:F120)</f>
        <v>577620</v>
      </c>
    </row>
    <row r="122" spans="1:6" s="1694" customFormat="1">
      <c r="A122" s="1698">
        <f>+A113+1</f>
        <v>14</v>
      </c>
      <c r="B122" s="1731" t="s">
        <v>1279</v>
      </c>
      <c r="C122" s="1698">
        <v>33</v>
      </c>
      <c r="D122" s="1688"/>
      <c r="E122" s="1688"/>
      <c r="F122" s="1688"/>
    </row>
    <row r="123" spans="1:6">
      <c r="A123" s="1698"/>
      <c r="B123" s="1730">
        <v>43556</v>
      </c>
      <c r="C123" s="1716"/>
      <c r="D123" s="1684">
        <f t="shared" ref="D123:D129" si="13">+F123-E123</f>
        <v>351576</v>
      </c>
      <c r="E123" s="1684">
        <v>84402</v>
      </c>
      <c r="F123" s="1684">
        <v>435978</v>
      </c>
    </row>
    <row r="124" spans="1:6">
      <c r="A124" s="1698"/>
      <c r="B124" s="1730">
        <v>43586</v>
      </c>
      <c r="C124" s="1716"/>
      <c r="D124" s="1684">
        <f t="shared" si="13"/>
        <v>219114</v>
      </c>
      <c r="E124" s="1684">
        <v>60264</v>
      </c>
      <c r="F124" s="1684">
        <v>279378</v>
      </c>
    </row>
    <row r="125" spans="1:6">
      <c r="A125" s="1698"/>
      <c r="B125" s="1730">
        <v>43617</v>
      </c>
      <c r="C125" s="1716"/>
      <c r="D125" s="1684">
        <f t="shared" si="13"/>
        <v>308520</v>
      </c>
      <c r="E125" s="1684">
        <v>70668</v>
      </c>
      <c r="F125" s="1684">
        <v>379188</v>
      </c>
    </row>
    <row r="126" spans="1:6">
      <c r="A126" s="1698"/>
      <c r="B126" s="1730">
        <v>43647</v>
      </c>
      <c r="C126" s="1716"/>
      <c r="D126" s="1684">
        <f t="shared" si="13"/>
        <v>317574</v>
      </c>
      <c r="E126" s="1684">
        <v>72108</v>
      </c>
      <c r="F126" s="1684">
        <v>389682</v>
      </c>
    </row>
    <row r="127" spans="1:6">
      <c r="A127" s="1698"/>
      <c r="B127" s="1730">
        <v>43678</v>
      </c>
      <c r="C127" s="1716"/>
      <c r="D127" s="1684">
        <f t="shared" si="13"/>
        <v>240750</v>
      </c>
      <c r="E127" s="1684">
        <v>56034</v>
      </c>
      <c r="F127" s="1684">
        <v>296784</v>
      </c>
    </row>
    <row r="128" spans="1:6">
      <c r="A128" s="1698"/>
      <c r="B128" s="1730">
        <v>43709</v>
      </c>
      <c r="C128" s="1716"/>
      <c r="D128" s="1684">
        <f t="shared" si="13"/>
        <v>364536</v>
      </c>
      <c r="E128" s="1684">
        <v>75474</v>
      </c>
      <c r="F128" s="1684">
        <v>440010</v>
      </c>
    </row>
    <row r="129" spans="1:6">
      <c r="A129" s="1698"/>
      <c r="B129" s="1730">
        <v>43739</v>
      </c>
      <c r="C129" s="1716"/>
      <c r="D129" s="1684">
        <f t="shared" si="13"/>
        <v>234000</v>
      </c>
      <c r="E129" s="1684">
        <v>52938</v>
      </c>
      <c r="F129" s="1684">
        <v>286938</v>
      </c>
    </row>
    <row r="130" spans="1:6" s="1694" customFormat="1">
      <c r="A130" s="1698"/>
      <c r="B130" s="1729" t="s">
        <v>817</v>
      </c>
      <c r="C130" s="1698"/>
      <c r="D130" s="1688">
        <f>SUM(D123:D129)</f>
        <v>2036070</v>
      </c>
      <c r="E130" s="1688">
        <f>SUM(E123:E129)</f>
        <v>471888</v>
      </c>
      <c r="F130" s="1688">
        <f>SUM(F123:F129)</f>
        <v>2507958</v>
      </c>
    </row>
    <row r="131" spans="1:6" s="1694" customFormat="1">
      <c r="A131" s="1698">
        <f>+A122+1</f>
        <v>15</v>
      </c>
      <c r="B131" s="1731" t="s">
        <v>1491</v>
      </c>
      <c r="C131" s="1698">
        <v>132</v>
      </c>
      <c r="D131" s="1688"/>
      <c r="E131" s="1688"/>
      <c r="F131" s="1688"/>
    </row>
    <row r="132" spans="1:6">
      <c r="A132" s="1698"/>
      <c r="B132" s="1730">
        <v>43556</v>
      </c>
      <c r="C132" s="1716"/>
      <c r="D132" s="1684">
        <f t="shared" ref="D132:D138" si="14">+F132-E132</f>
        <v>5465760</v>
      </c>
      <c r="E132" s="1684">
        <v>1822800</v>
      </c>
      <c r="F132" s="1684">
        <v>7288560</v>
      </c>
    </row>
    <row r="133" spans="1:6">
      <c r="A133" s="1698"/>
      <c r="B133" s="1730">
        <v>43586</v>
      </c>
      <c r="C133" s="1716"/>
      <c r="D133" s="1684">
        <f t="shared" si="14"/>
        <v>4337520</v>
      </c>
      <c r="E133" s="1684">
        <v>1560480</v>
      </c>
      <c r="F133" s="1684">
        <v>5898000</v>
      </c>
    </row>
    <row r="134" spans="1:6">
      <c r="A134" s="1698"/>
      <c r="B134" s="1730">
        <v>43617</v>
      </c>
      <c r="C134" s="1716"/>
      <c r="D134" s="1684">
        <f t="shared" si="14"/>
        <v>6008880</v>
      </c>
      <c r="E134" s="1684">
        <v>2026320</v>
      </c>
      <c r="F134" s="1684">
        <v>8035200</v>
      </c>
    </row>
    <row r="135" spans="1:6">
      <c r="A135" s="1698"/>
      <c r="B135" s="1730">
        <v>43647</v>
      </c>
      <c r="C135" s="1716"/>
      <c r="D135" s="1684">
        <f t="shared" si="14"/>
        <v>5880000</v>
      </c>
      <c r="E135" s="1684">
        <v>2006640</v>
      </c>
      <c r="F135" s="1684">
        <v>7886640</v>
      </c>
    </row>
    <row r="136" spans="1:6">
      <c r="A136" s="1698"/>
      <c r="B136" s="1730">
        <v>43678</v>
      </c>
      <c r="C136" s="1716"/>
      <c r="D136" s="1684">
        <f t="shared" si="14"/>
        <v>5793360</v>
      </c>
      <c r="E136" s="1684">
        <v>1942080</v>
      </c>
      <c r="F136" s="1684">
        <v>7735440</v>
      </c>
    </row>
    <row r="137" spans="1:6">
      <c r="A137" s="1698"/>
      <c r="B137" s="1730">
        <v>43709</v>
      </c>
      <c r="C137" s="1716"/>
      <c r="D137" s="1684">
        <f t="shared" si="14"/>
        <v>4334400</v>
      </c>
      <c r="E137" s="1684">
        <v>1425360</v>
      </c>
      <c r="F137" s="1684">
        <v>5759760</v>
      </c>
    </row>
    <row r="138" spans="1:6">
      <c r="A138" s="1698"/>
      <c r="B138" s="1730">
        <v>43739</v>
      </c>
      <c r="C138" s="1716"/>
      <c r="D138" s="1684">
        <f t="shared" si="14"/>
        <v>2928480</v>
      </c>
      <c r="E138" s="1684">
        <v>958320</v>
      </c>
      <c r="F138" s="1684">
        <v>3886800</v>
      </c>
    </row>
    <row r="139" spans="1:6" s="1694" customFormat="1">
      <c r="A139" s="1698"/>
      <c r="B139" s="1729" t="s">
        <v>817</v>
      </c>
      <c r="C139" s="1698"/>
      <c r="D139" s="1688">
        <f>SUM(D132:D138)</f>
        <v>34748400</v>
      </c>
      <c r="E139" s="1688">
        <f>SUM(E132:E138)</f>
        <v>11742000</v>
      </c>
      <c r="F139" s="1688">
        <f>SUM(F132:F138)</f>
        <v>46490400</v>
      </c>
    </row>
    <row r="140" spans="1:6" s="1694" customFormat="1">
      <c r="A140" s="1698">
        <f>+A131+1</f>
        <v>16</v>
      </c>
      <c r="B140" s="1731" t="s">
        <v>1339</v>
      </c>
      <c r="C140" s="1698">
        <v>132</v>
      </c>
      <c r="D140" s="1688"/>
      <c r="E140" s="1688"/>
      <c r="F140" s="1688"/>
    </row>
    <row r="141" spans="1:6">
      <c r="A141" s="1698"/>
      <c r="B141" s="1730">
        <v>43556</v>
      </c>
      <c r="C141" s="1716"/>
      <c r="D141" s="1684">
        <f t="shared" ref="D141:D147" si="15">+F141-E141</f>
        <v>97200</v>
      </c>
      <c r="E141" s="1684">
        <v>0</v>
      </c>
      <c r="F141" s="1684">
        <v>97200</v>
      </c>
    </row>
    <row r="142" spans="1:6">
      <c r="A142" s="1698"/>
      <c r="B142" s="1730">
        <v>43586</v>
      </c>
      <c r="C142" s="1716"/>
      <c r="D142" s="1684">
        <f t="shared" si="15"/>
        <v>8900</v>
      </c>
      <c r="E142" s="1684">
        <v>0</v>
      </c>
      <c r="F142" s="1684">
        <v>8900</v>
      </c>
    </row>
    <row r="143" spans="1:6">
      <c r="A143" s="1698"/>
      <c r="B143" s="1730">
        <v>43617</v>
      </c>
      <c r="C143" s="1716"/>
      <c r="D143" s="1684">
        <f t="shared" si="15"/>
        <v>14100</v>
      </c>
      <c r="E143" s="1684">
        <v>0</v>
      </c>
      <c r="F143" s="1684">
        <v>14100</v>
      </c>
    </row>
    <row r="144" spans="1:6">
      <c r="A144" s="1698"/>
      <c r="B144" s="1730">
        <v>43647</v>
      </c>
      <c r="C144" s="1716"/>
      <c r="D144" s="1684">
        <f t="shared" si="15"/>
        <v>68600</v>
      </c>
      <c r="E144" s="1684">
        <v>0</v>
      </c>
      <c r="F144" s="1684">
        <v>68600</v>
      </c>
    </row>
    <row r="145" spans="1:6">
      <c r="A145" s="1698"/>
      <c r="B145" s="1730">
        <v>43678</v>
      </c>
      <c r="C145" s="1716"/>
      <c r="D145" s="1684">
        <f t="shared" si="15"/>
        <v>4300</v>
      </c>
      <c r="E145" s="1684">
        <v>0</v>
      </c>
      <c r="F145" s="1684">
        <v>4300</v>
      </c>
    </row>
    <row r="146" spans="1:6">
      <c r="A146" s="1698"/>
      <c r="B146" s="1730">
        <v>43709</v>
      </c>
      <c r="C146" s="1716"/>
      <c r="D146" s="1684">
        <f t="shared" si="15"/>
        <v>17700</v>
      </c>
      <c r="E146" s="1684">
        <v>0</v>
      </c>
      <c r="F146" s="1684">
        <v>17700</v>
      </c>
    </row>
    <row r="147" spans="1:6">
      <c r="A147" s="1698"/>
      <c r="B147" s="1730">
        <v>43739</v>
      </c>
      <c r="C147" s="1716"/>
      <c r="D147" s="1684">
        <f t="shared" si="15"/>
        <v>47800</v>
      </c>
      <c r="E147" s="1684">
        <v>0</v>
      </c>
      <c r="F147" s="1684">
        <v>47800</v>
      </c>
    </row>
    <row r="148" spans="1:6" s="1694" customFormat="1">
      <c r="A148" s="1698"/>
      <c r="B148" s="1729" t="s">
        <v>817</v>
      </c>
      <c r="C148" s="1698"/>
      <c r="D148" s="1688">
        <f>SUM(D141:D147)</f>
        <v>258600</v>
      </c>
      <c r="E148" s="1688">
        <f>SUM(E141:E147)</f>
        <v>0</v>
      </c>
      <c r="F148" s="1688">
        <f>SUM(F141:F147)</f>
        <v>258600</v>
      </c>
    </row>
    <row r="149" spans="1:6" s="1694" customFormat="1">
      <c r="A149" s="1698">
        <f>+A140+1</f>
        <v>17</v>
      </c>
      <c r="B149" s="1731" t="s">
        <v>513</v>
      </c>
      <c r="C149" s="1698">
        <v>132</v>
      </c>
      <c r="D149" s="1688"/>
      <c r="E149" s="1688"/>
      <c r="F149" s="1688"/>
    </row>
    <row r="150" spans="1:6">
      <c r="A150" s="1698"/>
      <c r="B150" s="1730">
        <v>43556</v>
      </c>
      <c r="C150" s="1716"/>
      <c r="D150" s="1684">
        <f t="shared" ref="D150:D156" si="16">+F150-E150</f>
        <v>4566210</v>
      </c>
      <c r="E150" s="1684">
        <v>0</v>
      </c>
      <c r="F150" s="1684">
        <v>4566210</v>
      </c>
    </row>
    <row r="151" spans="1:6">
      <c r="A151" s="1698"/>
      <c r="B151" s="1730">
        <v>43586</v>
      </c>
      <c r="C151" s="1716"/>
      <c r="D151" s="1684">
        <f t="shared" si="16"/>
        <v>4431660</v>
      </c>
      <c r="E151" s="1684">
        <v>0</v>
      </c>
      <c r="F151" s="1684">
        <v>4431660</v>
      </c>
    </row>
    <row r="152" spans="1:6">
      <c r="A152" s="1698"/>
      <c r="B152" s="1730">
        <v>43617</v>
      </c>
      <c r="C152" s="1716"/>
      <c r="D152" s="1684">
        <f t="shared" si="16"/>
        <v>4768520</v>
      </c>
      <c r="E152" s="1684">
        <v>0</v>
      </c>
      <c r="F152" s="1684">
        <v>4768520</v>
      </c>
    </row>
    <row r="153" spans="1:6">
      <c r="A153" s="1698"/>
      <c r="B153" s="1730">
        <v>43647</v>
      </c>
      <c r="C153" s="1716"/>
      <c r="D153" s="1684">
        <f t="shared" si="16"/>
        <v>5035280</v>
      </c>
      <c r="E153" s="1684">
        <v>0</v>
      </c>
      <c r="F153" s="1684">
        <v>5035280</v>
      </c>
    </row>
    <row r="154" spans="1:6">
      <c r="A154" s="1698"/>
      <c r="B154" s="1730">
        <v>43678</v>
      </c>
      <c r="C154" s="1716"/>
      <c r="D154" s="1684">
        <f t="shared" si="16"/>
        <v>4759580</v>
      </c>
      <c r="E154" s="1684">
        <v>0</v>
      </c>
      <c r="F154" s="1684">
        <v>4759580</v>
      </c>
    </row>
    <row r="155" spans="1:6">
      <c r="A155" s="1698"/>
      <c r="B155" s="1730">
        <v>43709</v>
      </c>
      <c r="C155" s="1716"/>
      <c r="D155" s="1684">
        <f t="shared" si="16"/>
        <v>4562540</v>
      </c>
      <c r="E155" s="1684">
        <v>0</v>
      </c>
      <c r="F155" s="1684">
        <v>4562540</v>
      </c>
    </row>
    <row r="156" spans="1:6">
      <c r="A156" s="1698"/>
      <c r="B156" s="1730">
        <v>43739</v>
      </c>
      <c r="C156" s="1716"/>
      <c r="D156" s="1684">
        <f t="shared" si="16"/>
        <v>4696140</v>
      </c>
      <c r="E156" s="1684">
        <v>0</v>
      </c>
      <c r="F156" s="1684">
        <v>4696140</v>
      </c>
    </row>
    <row r="157" spans="1:6" s="1694" customFormat="1">
      <c r="A157" s="1698"/>
      <c r="B157" s="1729" t="s">
        <v>817</v>
      </c>
      <c r="C157" s="1698"/>
      <c r="D157" s="1688">
        <f>SUM(D150:D156)</f>
        <v>32819930</v>
      </c>
      <c r="E157" s="1688">
        <f>SUM(E150:E156)</f>
        <v>0</v>
      </c>
      <c r="F157" s="1688">
        <f>SUM(F150:F156)</f>
        <v>32819930</v>
      </c>
    </row>
    <row r="158" spans="1:6" s="1694" customFormat="1">
      <c r="A158" s="1698">
        <f>+A149+1</f>
        <v>18</v>
      </c>
      <c r="B158" s="1731" t="s">
        <v>1173</v>
      </c>
      <c r="C158" s="1698">
        <v>220</v>
      </c>
      <c r="D158" s="1688"/>
      <c r="E158" s="1688"/>
      <c r="F158" s="1688"/>
    </row>
    <row r="159" spans="1:6">
      <c r="A159" s="1698"/>
      <c r="B159" s="1730">
        <v>43556</v>
      </c>
      <c r="C159" s="1716"/>
      <c r="D159" s="1684">
        <f t="shared" ref="D159:D165" si="17">+F159-E159</f>
        <v>38400</v>
      </c>
      <c r="E159" s="1684">
        <v>0</v>
      </c>
      <c r="F159" s="1684">
        <v>38400</v>
      </c>
    </row>
    <row r="160" spans="1:6">
      <c r="A160" s="1698"/>
      <c r="B160" s="1730">
        <v>43586</v>
      </c>
      <c r="C160" s="1716"/>
      <c r="D160" s="1684">
        <f t="shared" si="17"/>
        <v>3600</v>
      </c>
      <c r="E160" s="1684">
        <v>0</v>
      </c>
      <c r="F160" s="1684">
        <v>3600</v>
      </c>
    </row>
    <row r="161" spans="1:6">
      <c r="A161" s="1698"/>
      <c r="B161" s="1730">
        <v>43617</v>
      </c>
      <c r="C161" s="1716"/>
      <c r="D161" s="1684">
        <f t="shared" si="17"/>
        <v>600</v>
      </c>
      <c r="E161" s="1684">
        <v>0</v>
      </c>
      <c r="F161" s="1684">
        <v>600</v>
      </c>
    </row>
    <row r="162" spans="1:6">
      <c r="A162" s="1698"/>
      <c r="B162" s="1730">
        <v>43647</v>
      </c>
      <c r="C162" s="1716"/>
      <c r="D162" s="1684">
        <f t="shared" si="17"/>
        <v>0</v>
      </c>
      <c r="E162" s="1684">
        <v>0</v>
      </c>
      <c r="F162" s="1684">
        <v>0</v>
      </c>
    </row>
    <row r="163" spans="1:6">
      <c r="A163" s="1698"/>
      <c r="B163" s="1730">
        <v>43678</v>
      </c>
      <c r="C163" s="1716"/>
      <c r="D163" s="1684">
        <f t="shared" si="17"/>
        <v>24000</v>
      </c>
      <c r="E163" s="1684">
        <v>0</v>
      </c>
      <c r="F163" s="1684">
        <v>24000</v>
      </c>
    </row>
    <row r="164" spans="1:6">
      <c r="A164" s="1698"/>
      <c r="B164" s="1730">
        <v>43709</v>
      </c>
      <c r="C164" s="1716"/>
      <c r="D164" s="1684">
        <f t="shared" si="17"/>
        <v>0</v>
      </c>
      <c r="E164" s="1684">
        <v>0</v>
      </c>
      <c r="F164" s="1684">
        <v>0</v>
      </c>
    </row>
    <row r="165" spans="1:6">
      <c r="A165" s="1698"/>
      <c r="B165" s="1730">
        <v>43739</v>
      </c>
      <c r="C165" s="1716"/>
      <c r="D165" s="1684">
        <f t="shared" si="17"/>
        <v>0</v>
      </c>
      <c r="E165" s="1684">
        <v>0</v>
      </c>
      <c r="F165" s="1684">
        <v>0</v>
      </c>
    </row>
    <row r="166" spans="1:6" s="1694" customFormat="1">
      <c r="A166" s="1698"/>
      <c r="B166" s="1729" t="s">
        <v>817</v>
      </c>
      <c r="C166" s="1698"/>
      <c r="D166" s="1688">
        <f>SUM(D159:D165)</f>
        <v>66600</v>
      </c>
      <c r="E166" s="1688">
        <f>SUM(E159:E165)</f>
        <v>0</v>
      </c>
      <c r="F166" s="1688">
        <f>SUM(F159:F165)</f>
        <v>66600</v>
      </c>
    </row>
    <row r="167" spans="1:6" s="1694" customFormat="1">
      <c r="A167" s="1698">
        <f>+A158+1</f>
        <v>19</v>
      </c>
      <c r="B167" s="1731" t="s">
        <v>2119</v>
      </c>
      <c r="C167" s="1698">
        <v>33</v>
      </c>
      <c r="D167" s="1688"/>
      <c r="E167" s="1688"/>
      <c r="F167" s="1688"/>
    </row>
    <row r="168" spans="1:6">
      <c r="A168" s="1698"/>
      <c r="B168" s="1730">
        <v>43556</v>
      </c>
      <c r="C168" s="1716"/>
      <c r="D168" s="1684">
        <f t="shared" ref="D168:D174" si="18">+F168-E168</f>
        <v>535500</v>
      </c>
      <c r="E168" s="1684">
        <v>167760</v>
      </c>
      <c r="F168" s="1684">
        <v>703260</v>
      </c>
    </row>
    <row r="169" spans="1:6">
      <c r="A169" s="1698"/>
      <c r="B169" s="1730">
        <v>43586</v>
      </c>
      <c r="C169" s="1716"/>
      <c r="D169" s="1684">
        <f t="shared" si="18"/>
        <v>448740</v>
      </c>
      <c r="E169" s="1684">
        <v>140220</v>
      </c>
      <c r="F169" s="1684">
        <v>588960</v>
      </c>
    </row>
    <row r="170" spans="1:6">
      <c r="A170" s="1698"/>
      <c r="B170" s="1730">
        <v>43617</v>
      </c>
      <c r="C170" s="1716"/>
      <c r="D170" s="1684">
        <f t="shared" si="18"/>
        <v>474480</v>
      </c>
      <c r="E170" s="1684">
        <v>147960</v>
      </c>
      <c r="F170" s="1684">
        <v>622440</v>
      </c>
    </row>
    <row r="171" spans="1:6">
      <c r="A171" s="1698"/>
      <c r="B171" s="1730">
        <v>43647</v>
      </c>
      <c r="C171" s="1716"/>
      <c r="D171" s="1684">
        <f t="shared" si="18"/>
        <v>484380</v>
      </c>
      <c r="E171" s="1684">
        <v>154980</v>
      </c>
      <c r="F171" s="1684">
        <v>639360</v>
      </c>
    </row>
    <row r="172" spans="1:6">
      <c r="A172" s="1698"/>
      <c r="B172" s="1730">
        <v>43678</v>
      </c>
      <c r="C172" s="1716"/>
      <c r="D172" s="1684">
        <f t="shared" si="18"/>
        <v>445680</v>
      </c>
      <c r="E172" s="1684">
        <v>140760</v>
      </c>
      <c r="F172" s="1684">
        <v>586440</v>
      </c>
    </row>
    <row r="173" spans="1:6">
      <c r="A173" s="1698"/>
      <c r="B173" s="1730">
        <v>43709</v>
      </c>
      <c r="C173" s="1716"/>
      <c r="D173" s="1684">
        <f t="shared" si="18"/>
        <v>459360</v>
      </c>
      <c r="E173" s="1684">
        <v>145440</v>
      </c>
      <c r="F173" s="1684">
        <v>604800</v>
      </c>
    </row>
    <row r="174" spans="1:6">
      <c r="A174" s="1698"/>
      <c r="B174" s="1730">
        <v>43739</v>
      </c>
      <c r="C174" s="1716"/>
      <c r="D174" s="1684">
        <f t="shared" si="18"/>
        <v>458280</v>
      </c>
      <c r="E174" s="1684">
        <v>146880</v>
      </c>
      <c r="F174" s="1684">
        <v>605160</v>
      </c>
    </row>
    <row r="175" spans="1:6" s="1694" customFormat="1">
      <c r="A175" s="1698"/>
      <c r="B175" s="1729" t="s">
        <v>817</v>
      </c>
      <c r="C175" s="1698"/>
      <c r="D175" s="1688">
        <f>SUM(D168:D174)</f>
        <v>3306420</v>
      </c>
      <c r="E175" s="1688">
        <f>SUM(E168:E174)</f>
        <v>1044000</v>
      </c>
      <c r="F175" s="1688">
        <f>SUM(F168:F174)</f>
        <v>4350420</v>
      </c>
    </row>
    <row r="176" spans="1:6" s="1694" customFormat="1">
      <c r="A176" s="1698">
        <f>+A167+1</f>
        <v>20</v>
      </c>
      <c r="B176" s="1731" t="s">
        <v>1070</v>
      </c>
      <c r="C176" s="1698">
        <v>132</v>
      </c>
      <c r="D176" s="1688"/>
      <c r="E176" s="1688"/>
      <c r="F176" s="1688"/>
    </row>
    <row r="177" spans="1:6">
      <c r="A177" s="1698"/>
      <c r="B177" s="1730">
        <v>43556</v>
      </c>
      <c r="C177" s="1716"/>
      <c r="D177" s="1684">
        <f t="shared" ref="D177:D183" si="19">+F177-E177</f>
        <v>4350960</v>
      </c>
      <c r="E177" s="1684">
        <v>0</v>
      </c>
      <c r="F177" s="1684">
        <v>4350960</v>
      </c>
    </row>
    <row r="178" spans="1:6">
      <c r="A178" s="1698"/>
      <c r="B178" s="1730">
        <v>43586</v>
      </c>
      <c r="C178" s="1716"/>
      <c r="D178" s="1684">
        <f t="shared" si="19"/>
        <v>4202520</v>
      </c>
      <c r="E178" s="1684">
        <v>0</v>
      </c>
      <c r="F178" s="1684">
        <v>4202520</v>
      </c>
    </row>
    <row r="179" spans="1:6">
      <c r="A179" s="1698"/>
      <c r="B179" s="1730">
        <v>43617</v>
      </c>
      <c r="C179" s="1716"/>
      <c r="D179" s="1684">
        <f t="shared" si="19"/>
        <v>4659600</v>
      </c>
      <c r="E179" s="1684">
        <v>0</v>
      </c>
      <c r="F179" s="1684">
        <v>4659600</v>
      </c>
    </row>
    <row r="180" spans="1:6">
      <c r="A180" s="1698"/>
      <c r="B180" s="1730">
        <v>43647</v>
      </c>
      <c r="C180" s="1716"/>
      <c r="D180" s="1684">
        <f t="shared" si="19"/>
        <v>5038920</v>
      </c>
      <c r="E180" s="1684">
        <v>0</v>
      </c>
      <c r="F180" s="1684">
        <v>5038920</v>
      </c>
    </row>
    <row r="181" spans="1:6">
      <c r="A181" s="1698"/>
      <c r="B181" s="1730">
        <v>43678</v>
      </c>
      <c r="C181" s="1716"/>
      <c r="D181" s="1684">
        <f t="shared" si="19"/>
        <v>4760400</v>
      </c>
      <c r="E181" s="1684">
        <v>0</v>
      </c>
      <c r="F181" s="1684">
        <v>4760400</v>
      </c>
    </row>
    <row r="182" spans="1:6">
      <c r="A182" s="1698"/>
      <c r="B182" s="1730">
        <v>43709</v>
      </c>
      <c r="C182" s="1716"/>
      <c r="D182" s="1684">
        <f t="shared" si="19"/>
        <v>4338960</v>
      </c>
      <c r="E182" s="1684">
        <v>0</v>
      </c>
      <c r="F182" s="1684">
        <v>4338960</v>
      </c>
    </row>
    <row r="183" spans="1:6">
      <c r="A183" s="1698"/>
      <c r="B183" s="1730">
        <v>43739</v>
      </c>
      <c r="C183" s="1716"/>
      <c r="D183" s="1684">
        <f t="shared" si="19"/>
        <v>4536840</v>
      </c>
      <c r="E183" s="1684">
        <v>0</v>
      </c>
      <c r="F183" s="1684">
        <v>4536840</v>
      </c>
    </row>
    <row r="184" spans="1:6" s="1694" customFormat="1">
      <c r="A184" s="1698"/>
      <c r="B184" s="1729" t="s">
        <v>817</v>
      </c>
      <c r="C184" s="1698"/>
      <c r="D184" s="1688">
        <f>SUM(D177:D183)</f>
        <v>31888200</v>
      </c>
      <c r="E184" s="1688">
        <f>SUM(E177:E183)</f>
        <v>0</v>
      </c>
      <c r="F184" s="1688">
        <f>SUM(F177:F183)</f>
        <v>31888200</v>
      </c>
    </row>
    <row r="185" spans="1:6" s="1694" customFormat="1">
      <c r="A185" s="1698">
        <f>+A176+1</f>
        <v>21</v>
      </c>
      <c r="B185" s="1731" t="s">
        <v>1089</v>
      </c>
      <c r="C185" s="1698">
        <v>132</v>
      </c>
      <c r="D185" s="1688"/>
      <c r="E185" s="1688"/>
      <c r="F185" s="1688"/>
    </row>
    <row r="186" spans="1:6">
      <c r="A186" s="1698"/>
      <c r="B186" s="1730">
        <v>43556</v>
      </c>
      <c r="C186" s="1716"/>
      <c r="D186" s="1684">
        <f t="shared" ref="D186:D192" si="20">+F186-E186</f>
        <v>3850320</v>
      </c>
      <c r="E186" s="1684">
        <v>1457040</v>
      </c>
      <c r="F186" s="1684">
        <v>5307360</v>
      </c>
    </row>
    <row r="187" spans="1:6">
      <c r="A187" s="1698"/>
      <c r="B187" s="1730">
        <v>43586</v>
      </c>
      <c r="C187" s="1716"/>
      <c r="D187" s="1684">
        <f t="shared" si="20"/>
        <v>4747200</v>
      </c>
      <c r="E187" s="1684">
        <v>1681680</v>
      </c>
      <c r="F187" s="1684">
        <v>6428880</v>
      </c>
    </row>
    <row r="188" spans="1:6">
      <c r="A188" s="1698"/>
      <c r="B188" s="1730">
        <v>43617</v>
      </c>
      <c r="C188" s="1716"/>
      <c r="D188" s="1684">
        <f t="shared" si="20"/>
        <v>3299760</v>
      </c>
      <c r="E188" s="1684">
        <v>1199520</v>
      </c>
      <c r="F188" s="1684">
        <v>4499280</v>
      </c>
    </row>
    <row r="189" spans="1:6">
      <c r="A189" s="1698"/>
      <c r="B189" s="1730">
        <v>43647</v>
      </c>
      <c r="C189" s="1716"/>
      <c r="D189" s="1684">
        <f t="shared" si="20"/>
        <v>4861200</v>
      </c>
      <c r="E189" s="1684">
        <v>1764720</v>
      </c>
      <c r="F189" s="1684">
        <v>6625920</v>
      </c>
    </row>
    <row r="190" spans="1:6">
      <c r="A190" s="1698"/>
      <c r="B190" s="1730">
        <v>43678</v>
      </c>
      <c r="C190" s="1716"/>
      <c r="D190" s="1684">
        <f t="shared" si="20"/>
        <v>5100720</v>
      </c>
      <c r="E190" s="1684">
        <v>1877040</v>
      </c>
      <c r="F190" s="1684">
        <v>6977760</v>
      </c>
    </row>
    <row r="191" spans="1:6">
      <c r="A191" s="1698"/>
      <c r="B191" s="1730">
        <v>43709</v>
      </c>
      <c r="C191" s="1716"/>
      <c r="D191" s="1684">
        <f t="shared" si="20"/>
        <v>4290960</v>
      </c>
      <c r="E191" s="1684">
        <v>1587360</v>
      </c>
      <c r="F191" s="1684">
        <v>5878320</v>
      </c>
    </row>
    <row r="192" spans="1:6">
      <c r="A192" s="1698"/>
      <c r="B192" s="1730">
        <v>43739</v>
      </c>
      <c r="C192" s="1716"/>
      <c r="D192" s="1684">
        <f t="shared" si="20"/>
        <v>4606560</v>
      </c>
      <c r="E192" s="1684">
        <v>1856640</v>
      </c>
      <c r="F192" s="1684">
        <v>6463200</v>
      </c>
    </row>
    <row r="193" spans="1:6" s="1694" customFormat="1">
      <c r="A193" s="1698"/>
      <c r="B193" s="1729" t="s">
        <v>817</v>
      </c>
      <c r="C193" s="1698"/>
      <c r="D193" s="1688">
        <f>SUM(D186:D192)</f>
        <v>30756720</v>
      </c>
      <c r="E193" s="1688">
        <f>SUM(E186:E192)</f>
        <v>11424000</v>
      </c>
      <c r="F193" s="1688">
        <f>SUM(F186:F192)</f>
        <v>42180720</v>
      </c>
    </row>
    <row r="194" spans="1:6" s="1694" customFormat="1">
      <c r="A194" s="1698">
        <f>+A185+1</f>
        <v>22</v>
      </c>
      <c r="B194" s="1731" t="s">
        <v>1090</v>
      </c>
      <c r="C194" s="1698">
        <v>132</v>
      </c>
      <c r="D194" s="1688"/>
      <c r="E194" s="1688"/>
      <c r="F194" s="1688"/>
    </row>
    <row r="195" spans="1:6">
      <c r="A195" s="1698"/>
      <c r="B195" s="1730">
        <v>43556</v>
      </c>
      <c r="C195" s="1716"/>
      <c r="D195" s="1684">
        <f t="shared" ref="D195:D201" si="21">+F195-E195</f>
        <v>0</v>
      </c>
      <c r="E195" s="1684">
        <v>0</v>
      </c>
      <c r="F195" s="1684">
        <v>0</v>
      </c>
    </row>
    <row r="196" spans="1:6">
      <c r="A196" s="1698"/>
      <c r="B196" s="1730">
        <v>43586</v>
      </c>
      <c r="C196" s="1716"/>
      <c r="D196" s="1684">
        <f t="shared" si="21"/>
        <v>0</v>
      </c>
      <c r="E196" s="1684">
        <v>0</v>
      </c>
      <c r="F196" s="1684">
        <v>0</v>
      </c>
    </row>
    <row r="197" spans="1:6">
      <c r="A197" s="1698"/>
      <c r="B197" s="1730">
        <v>43617</v>
      </c>
      <c r="C197" s="1716"/>
      <c r="D197" s="1684">
        <f t="shared" si="21"/>
        <v>0</v>
      </c>
      <c r="E197" s="1684">
        <v>0</v>
      </c>
      <c r="F197" s="1684">
        <v>0</v>
      </c>
    </row>
    <row r="198" spans="1:6">
      <c r="A198" s="1698"/>
      <c r="B198" s="1730">
        <v>43647</v>
      </c>
      <c r="C198" s="1716"/>
      <c r="D198" s="1684">
        <f t="shared" si="21"/>
        <v>0</v>
      </c>
      <c r="E198" s="1684">
        <v>0</v>
      </c>
      <c r="F198" s="1684">
        <v>0</v>
      </c>
    </row>
    <row r="199" spans="1:6">
      <c r="A199" s="1698"/>
      <c r="B199" s="1730">
        <v>43678</v>
      </c>
      <c r="C199" s="1716"/>
      <c r="D199" s="1684">
        <f t="shared" si="21"/>
        <v>0</v>
      </c>
      <c r="E199" s="1684">
        <v>0</v>
      </c>
      <c r="F199" s="1684">
        <v>0</v>
      </c>
    </row>
    <row r="200" spans="1:6">
      <c r="A200" s="1698"/>
      <c r="B200" s="1730">
        <v>43709</v>
      </c>
      <c r="C200" s="1716"/>
      <c r="D200" s="1684">
        <f t="shared" si="21"/>
        <v>0</v>
      </c>
      <c r="E200" s="1684">
        <v>0</v>
      </c>
      <c r="F200" s="1684">
        <v>0</v>
      </c>
    </row>
    <row r="201" spans="1:6">
      <c r="A201" s="1698"/>
      <c r="B201" s="1730">
        <v>43739</v>
      </c>
      <c r="C201" s="1716"/>
      <c r="D201" s="1684">
        <f t="shared" si="21"/>
        <v>0</v>
      </c>
      <c r="E201" s="1684">
        <v>0</v>
      </c>
      <c r="F201" s="1684">
        <v>0</v>
      </c>
    </row>
    <row r="202" spans="1:6" s="1694" customFormat="1">
      <c r="A202" s="1698"/>
      <c r="B202" s="1729" t="s">
        <v>817</v>
      </c>
      <c r="C202" s="1698"/>
      <c r="D202" s="1688">
        <f>SUM(D195:D201)</f>
        <v>0</v>
      </c>
      <c r="E202" s="1688">
        <f>SUM(E195:E201)</f>
        <v>0</v>
      </c>
      <c r="F202" s="1688">
        <f>SUM(F195:F201)</f>
        <v>0</v>
      </c>
    </row>
    <row r="203" spans="1:6" s="1694" customFormat="1">
      <c r="A203" s="1698">
        <f>+A194+1</f>
        <v>23</v>
      </c>
      <c r="B203" s="1731" t="s">
        <v>1093</v>
      </c>
      <c r="C203" s="1698">
        <v>220</v>
      </c>
      <c r="D203" s="1688"/>
      <c r="E203" s="1688"/>
      <c r="F203" s="1688"/>
    </row>
    <row r="204" spans="1:6">
      <c r="A204" s="1698"/>
      <c r="B204" s="1730">
        <v>43556</v>
      </c>
      <c r="C204" s="1716"/>
      <c r="D204" s="1684">
        <f t="shared" ref="D204:D210" si="22">+F204-E204</f>
        <v>1936471</v>
      </c>
      <c r="E204" s="1684">
        <v>811154</v>
      </c>
      <c r="F204" s="1684">
        <v>2747625</v>
      </c>
    </row>
    <row r="205" spans="1:6">
      <c r="A205" s="1698"/>
      <c r="B205" s="1730">
        <v>43586</v>
      </c>
      <c r="C205" s="1716"/>
      <c r="D205" s="1684">
        <f t="shared" si="22"/>
        <v>2597492</v>
      </c>
      <c r="E205" s="1684">
        <v>1144450</v>
      </c>
      <c r="F205" s="1684">
        <v>3741942</v>
      </c>
    </row>
    <row r="206" spans="1:6">
      <c r="A206" s="1698"/>
      <c r="B206" s="1730">
        <v>43617</v>
      </c>
      <c r="C206" s="1716"/>
      <c r="D206" s="1684">
        <f t="shared" si="22"/>
        <v>2896585</v>
      </c>
      <c r="E206" s="1684">
        <v>959461</v>
      </c>
      <c r="F206" s="1684">
        <v>3856046</v>
      </c>
    </row>
    <row r="207" spans="1:6">
      <c r="A207" s="1698"/>
      <c r="B207" s="1730">
        <v>43647</v>
      </c>
      <c r="C207" s="1716"/>
      <c r="D207" s="1684">
        <f t="shared" si="22"/>
        <v>3788818</v>
      </c>
      <c r="E207" s="1684">
        <v>1459357</v>
      </c>
      <c r="F207" s="1684">
        <v>5248175</v>
      </c>
    </row>
    <row r="208" spans="1:6">
      <c r="A208" s="1698"/>
      <c r="B208" s="1730">
        <v>43678</v>
      </c>
      <c r="C208" s="1716"/>
      <c r="D208" s="1684">
        <f t="shared" si="22"/>
        <v>3253905</v>
      </c>
      <c r="E208" s="1684">
        <v>1128683</v>
      </c>
      <c r="F208" s="1684">
        <v>4382588</v>
      </c>
    </row>
    <row r="209" spans="1:6">
      <c r="A209" s="1698"/>
      <c r="B209" s="1730">
        <v>43709</v>
      </c>
      <c r="C209" s="1716"/>
      <c r="D209" s="1684">
        <f t="shared" si="22"/>
        <v>3614934</v>
      </c>
      <c r="E209" s="1684">
        <v>1416000</v>
      </c>
      <c r="F209" s="1684">
        <v>5030934</v>
      </c>
    </row>
    <row r="210" spans="1:6">
      <c r="A210" s="1698"/>
      <c r="B210" s="1730">
        <v>43739</v>
      </c>
      <c r="C210" s="1716"/>
      <c r="D210" s="1684">
        <f t="shared" si="22"/>
        <v>3337016</v>
      </c>
      <c r="E210" s="1684">
        <v>1628724</v>
      </c>
      <c r="F210" s="1684">
        <v>4965740</v>
      </c>
    </row>
    <row r="211" spans="1:6" s="1694" customFormat="1">
      <c r="A211" s="1698"/>
      <c r="B211" s="1729" t="s">
        <v>817</v>
      </c>
      <c r="C211" s="1698"/>
      <c r="D211" s="1688">
        <f>SUM(D204:D210)</f>
        <v>21425221</v>
      </c>
      <c r="E211" s="1688">
        <f>SUM(E204:E210)</f>
        <v>8547829</v>
      </c>
      <c r="F211" s="1688">
        <f>SUM(F204:F210)</f>
        <v>29973050</v>
      </c>
    </row>
    <row r="212" spans="1:6" s="1694" customFormat="1">
      <c r="A212" s="1698">
        <f>+A203+1</f>
        <v>24</v>
      </c>
      <c r="B212" s="1731" t="s">
        <v>4082</v>
      </c>
      <c r="C212" s="1698">
        <v>33</v>
      </c>
      <c r="D212" s="1688"/>
      <c r="E212" s="1688"/>
      <c r="F212" s="1688"/>
    </row>
    <row r="213" spans="1:6">
      <c r="A213" s="1698"/>
      <c r="B213" s="1730">
        <v>43556</v>
      </c>
      <c r="C213" s="1716"/>
      <c r="D213" s="1684">
        <f t="shared" ref="D213:D219" si="23">+F213-E213</f>
        <v>0</v>
      </c>
      <c r="E213" s="1684">
        <v>0</v>
      </c>
      <c r="F213" s="1684">
        <v>0</v>
      </c>
    </row>
    <row r="214" spans="1:6">
      <c r="A214" s="1698"/>
      <c r="B214" s="1730">
        <v>43586</v>
      </c>
      <c r="C214" s="1716"/>
      <c r="D214" s="1684">
        <f t="shared" si="23"/>
        <v>0</v>
      </c>
      <c r="E214" s="1684">
        <v>0</v>
      </c>
      <c r="F214" s="1684">
        <v>0</v>
      </c>
    </row>
    <row r="215" spans="1:6">
      <c r="A215" s="1698"/>
      <c r="B215" s="1730">
        <v>43617</v>
      </c>
      <c r="C215" s="1716"/>
      <c r="D215" s="1684">
        <f t="shared" si="23"/>
        <v>0</v>
      </c>
      <c r="E215" s="1684">
        <v>0</v>
      </c>
      <c r="F215" s="1684">
        <v>0</v>
      </c>
    </row>
    <row r="216" spans="1:6">
      <c r="A216" s="1698"/>
      <c r="B216" s="1730">
        <v>43647</v>
      </c>
      <c r="C216" s="1716"/>
      <c r="D216" s="1684">
        <f t="shared" si="23"/>
        <v>0</v>
      </c>
      <c r="E216" s="1684">
        <v>0</v>
      </c>
      <c r="F216" s="1684">
        <v>0</v>
      </c>
    </row>
    <row r="217" spans="1:6">
      <c r="A217" s="1698"/>
      <c r="B217" s="1730">
        <v>43678</v>
      </c>
      <c r="C217" s="1716"/>
      <c r="D217" s="1684">
        <f t="shared" si="23"/>
        <v>1800</v>
      </c>
      <c r="E217" s="1684">
        <v>600</v>
      </c>
      <c r="F217" s="1684">
        <v>2400</v>
      </c>
    </row>
    <row r="218" spans="1:6">
      <c r="A218" s="1698"/>
      <c r="B218" s="1730">
        <v>43709</v>
      </c>
      <c r="C218" s="1716"/>
      <c r="D218" s="1684">
        <f t="shared" si="23"/>
        <v>2400</v>
      </c>
      <c r="E218" s="1684">
        <v>0</v>
      </c>
      <c r="F218" s="1684">
        <v>2400</v>
      </c>
    </row>
    <row r="219" spans="1:6">
      <c r="A219" s="1698"/>
      <c r="B219" s="1730">
        <v>43739</v>
      </c>
      <c r="C219" s="1716"/>
      <c r="D219" s="1684">
        <f t="shared" si="23"/>
        <v>600</v>
      </c>
      <c r="E219" s="1684">
        <v>1200</v>
      </c>
      <c r="F219" s="1684">
        <v>1800</v>
      </c>
    </row>
    <row r="220" spans="1:6" s="1694" customFormat="1">
      <c r="A220" s="1698"/>
      <c r="B220" s="1729" t="s">
        <v>817</v>
      </c>
      <c r="C220" s="1698"/>
      <c r="D220" s="1688">
        <f>SUM(D213:D219)</f>
        <v>4800</v>
      </c>
      <c r="E220" s="1688">
        <f>SUM(E213:E219)</f>
        <v>1800</v>
      </c>
      <c r="F220" s="1688">
        <f>SUM(F213:F219)</f>
        <v>6600</v>
      </c>
    </row>
    <row r="221" spans="1:6" s="1694" customFormat="1">
      <c r="A221" s="1698">
        <f>+A212+1</f>
        <v>25</v>
      </c>
      <c r="B221" s="1731" t="s">
        <v>677</v>
      </c>
      <c r="C221" s="1698">
        <v>33</v>
      </c>
      <c r="D221" s="1688"/>
      <c r="E221" s="1688"/>
      <c r="F221" s="1688"/>
    </row>
    <row r="222" spans="1:6">
      <c r="A222" s="1698"/>
      <c r="B222" s="1730">
        <v>43556</v>
      </c>
      <c r="C222" s="1716"/>
      <c r="D222" s="1684">
        <f t="shared" ref="D222:D228" si="24">+F222-E222</f>
        <v>6000</v>
      </c>
      <c r="E222" s="1684">
        <v>0</v>
      </c>
      <c r="F222" s="1684">
        <v>6000</v>
      </c>
    </row>
    <row r="223" spans="1:6">
      <c r="A223" s="1698"/>
      <c r="B223" s="1730">
        <v>43586</v>
      </c>
      <c r="C223" s="1716"/>
      <c r="D223" s="1684">
        <f t="shared" si="24"/>
        <v>0</v>
      </c>
      <c r="E223" s="1684">
        <v>0</v>
      </c>
      <c r="F223" s="1684">
        <v>0</v>
      </c>
    </row>
    <row r="224" spans="1:6">
      <c r="A224" s="1698"/>
      <c r="B224" s="1730">
        <v>43617</v>
      </c>
      <c r="C224" s="1716"/>
      <c r="D224" s="1684">
        <f t="shared" si="24"/>
        <v>0</v>
      </c>
      <c r="E224" s="1684">
        <v>0</v>
      </c>
      <c r="F224" s="1684">
        <v>0</v>
      </c>
    </row>
    <row r="225" spans="1:6">
      <c r="A225" s="1698"/>
      <c r="B225" s="1730">
        <v>43647</v>
      </c>
      <c r="C225" s="1716"/>
      <c r="D225" s="1684">
        <f t="shared" si="24"/>
        <v>178320</v>
      </c>
      <c r="E225" s="1684">
        <v>0</v>
      </c>
      <c r="F225" s="1684">
        <v>178320</v>
      </c>
    </row>
    <row r="226" spans="1:6">
      <c r="A226" s="1698"/>
      <c r="B226" s="1730">
        <v>43678</v>
      </c>
      <c r="C226" s="1716"/>
      <c r="D226" s="1684">
        <f t="shared" si="24"/>
        <v>48000</v>
      </c>
      <c r="E226" s="1684">
        <v>0</v>
      </c>
      <c r="F226" s="1684">
        <v>48000</v>
      </c>
    </row>
    <row r="227" spans="1:6">
      <c r="A227" s="1698"/>
      <c r="B227" s="1730">
        <v>43709</v>
      </c>
      <c r="C227" s="1716"/>
      <c r="D227" s="1684">
        <f t="shared" si="24"/>
        <v>3360</v>
      </c>
      <c r="E227" s="1684">
        <v>0</v>
      </c>
      <c r="F227" s="1684">
        <v>3360</v>
      </c>
    </row>
    <row r="228" spans="1:6">
      <c r="A228" s="1698"/>
      <c r="B228" s="1730">
        <v>43739</v>
      </c>
      <c r="C228" s="1716"/>
      <c r="D228" s="1684">
        <f t="shared" si="24"/>
        <v>0</v>
      </c>
      <c r="E228" s="1684">
        <v>0</v>
      </c>
      <c r="F228" s="1684">
        <v>0</v>
      </c>
    </row>
    <row r="229" spans="1:6" s="1694" customFormat="1">
      <c r="A229" s="1698"/>
      <c r="B229" s="1729" t="s">
        <v>817</v>
      </c>
      <c r="C229" s="1698"/>
      <c r="D229" s="1688">
        <f>SUM(D222:D228)</f>
        <v>235680</v>
      </c>
      <c r="E229" s="1688">
        <f>SUM(E222:E228)</f>
        <v>0</v>
      </c>
      <c r="F229" s="1688">
        <f>SUM(F222:F228)</f>
        <v>235680</v>
      </c>
    </row>
    <row r="230" spans="1:6" s="1694" customFormat="1">
      <c r="A230" s="1698">
        <f>+A221+1</f>
        <v>26</v>
      </c>
      <c r="B230" s="1731" t="s">
        <v>1168</v>
      </c>
      <c r="C230" s="1698">
        <v>132</v>
      </c>
      <c r="D230" s="1688"/>
      <c r="E230" s="1688"/>
      <c r="F230" s="1688"/>
    </row>
    <row r="231" spans="1:6">
      <c r="A231" s="1698"/>
      <c r="B231" s="1730">
        <v>43556</v>
      </c>
      <c r="C231" s="1716"/>
      <c r="D231" s="1684">
        <f t="shared" ref="D231:D237" si="25">+F231-E231</f>
        <v>3563040</v>
      </c>
      <c r="E231" s="1684">
        <v>1173720</v>
      </c>
      <c r="F231" s="1684">
        <v>4736760</v>
      </c>
    </row>
    <row r="232" spans="1:6">
      <c r="A232" s="1698"/>
      <c r="B232" s="1730">
        <v>43586</v>
      </c>
      <c r="C232" s="1716"/>
      <c r="D232" s="1684">
        <f t="shared" si="25"/>
        <v>3443520</v>
      </c>
      <c r="E232" s="1684">
        <v>1215000</v>
      </c>
      <c r="F232" s="1684">
        <v>4658520</v>
      </c>
    </row>
    <row r="233" spans="1:6">
      <c r="A233" s="1698"/>
      <c r="B233" s="1730">
        <v>43617</v>
      </c>
      <c r="C233" s="1716"/>
      <c r="D233" s="1684">
        <f t="shared" si="25"/>
        <v>2691120</v>
      </c>
      <c r="E233" s="1684">
        <v>944160</v>
      </c>
      <c r="F233" s="1684">
        <v>3635280</v>
      </c>
    </row>
    <row r="234" spans="1:6">
      <c r="A234" s="1698"/>
      <c r="B234" s="1730">
        <v>43647</v>
      </c>
      <c r="C234" s="1716"/>
      <c r="D234" s="1684">
        <f t="shared" si="25"/>
        <v>3261600</v>
      </c>
      <c r="E234" s="1684">
        <v>1094760</v>
      </c>
      <c r="F234" s="1684">
        <v>4356360</v>
      </c>
    </row>
    <row r="235" spans="1:6">
      <c r="A235" s="1698"/>
      <c r="B235" s="1730">
        <v>43678</v>
      </c>
      <c r="C235" s="1716"/>
      <c r="D235" s="1684">
        <f t="shared" si="25"/>
        <v>3663480</v>
      </c>
      <c r="E235" s="1684">
        <v>1226040</v>
      </c>
      <c r="F235" s="1684">
        <v>4889520</v>
      </c>
    </row>
    <row r="236" spans="1:6">
      <c r="A236" s="1698"/>
      <c r="B236" s="1730">
        <v>43709</v>
      </c>
      <c r="C236" s="1716"/>
      <c r="D236" s="1684">
        <f t="shared" si="25"/>
        <v>3492960</v>
      </c>
      <c r="E236" s="1684">
        <v>1173360</v>
      </c>
      <c r="F236" s="1684">
        <v>4666320</v>
      </c>
    </row>
    <row r="237" spans="1:6">
      <c r="A237" s="1698"/>
      <c r="B237" s="1730">
        <v>43739</v>
      </c>
      <c r="C237" s="1716"/>
      <c r="D237" s="1684">
        <f t="shared" si="25"/>
        <v>3516720</v>
      </c>
      <c r="E237" s="1684">
        <v>1222080</v>
      </c>
      <c r="F237" s="1684">
        <v>4738800</v>
      </c>
    </row>
    <row r="238" spans="1:6" s="1694" customFormat="1">
      <c r="A238" s="1698"/>
      <c r="B238" s="1729" t="s">
        <v>817</v>
      </c>
      <c r="C238" s="1698"/>
      <c r="D238" s="1688">
        <f>SUM(D231:D237)</f>
        <v>23632440</v>
      </c>
      <c r="E238" s="1688">
        <f>SUM(E231:E237)</f>
        <v>8049120</v>
      </c>
      <c r="F238" s="1688">
        <f>SUM(F231:F237)</f>
        <v>31681560</v>
      </c>
    </row>
    <row r="239" spans="1:6" s="1694" customFormat="1">
      <c r="A239" s="1698">
        <f>+A230+1</f>
        <v>27</v>
      </c>
      <c r="B239" s="1731" t="s">
        <v>2930</v>
      </c>
      <c r="C239" s="1698">
        <v>33</v>
      </c>
      <c r="D239" s="1688"/>
      <c r="E239" s="1688"/>
      <c r="F239" s="1688"/>
    </row>
    <row r="240" spans="1:6">
      <c r="A240" s="1698"/>
      <c r="B240" s="1730">
        <v>43556</v>
      </c>
      <c r="C240" s="1716"/>
      <c r="D240" s="1684">
        <f t="shared" ref="D240:D246" si="26">+F240-E240</f>
        <v>0</v>
      </c>
      <c r="E240" s="1684">
        <v>0</v>
      </c>
      <c r="F240" s="1684">
        <v>0</v>
      </c>
    </row>
    <row r="241" spans="1:6">
      <c r="A241" s="1698"/>
      <c r="B241" s="1730">
        <v>43586</v>
      </c>
      <c r="C241" s="1716"/>
      <c r="D241" s="1684">
        <f t="shared" si="26"/>
        <v>0</v>
      </c>
      <c r="E241" s="1684">
        <v>0</v>
      </c>
      <c r="F241" s="1684">
        <v>0</v>
      </c>
    </row>
    <row r="242" spans="1:6">
      <c r="A242" s="1698"/>
      <c r="B242" s="1730">
        <v>43617</v>
      </c>
      <c r="C242" s="1716"/>
      <c r="D242" s="1684">
        <f t="shared" si="26"/>
        <v>0</v>
      </c>
      <c r="E242" s="1684">
        <v>0</v>
      </c>
      <c r="F242" s="1684">
        <v>0</v>
      </c>
    </row>
    <row r="243" spans="1:6">
      <c r="A243" s="1698"/>
      <c r="B243" s="1730">
        <v>43647</v>
      </c>
      <c r="C243" s="1716"/>
      <c r="D243" s="1684">
        <f t="shared" si="26"/>
        <v>0</v>
      </c>
      <c r="E243" s="1684">
        <v>0</v>
      </c>
      <c r="F243" s="1684">
        <v>0</v>
      </c>
    </row>
    <row r="244" spans="1:6">
      <c r="A244" s="1698"/>
      <c r="B244" s="1730">
        <v>43678</v>
      </c>
      <c r="C244" s="1716"/>
      <c r="D244" s="1684">
        <f t="shared" si="26"/>
        <v>0</v>
      </c>
      <c r="E244" s="1684">
        <v>0</v>
      </c>
      <c r="F244" s="1684">
        <v>0</v>
      </c>
    </row>
    <row r="245" spans="1:6">
      <c r="A245" s="1698"/>
      <c r="B245" s="1730">
        <v>43709</v>
      </c>
      <c r="C245" s="1716"/>
      <c r="D245" s="1684">
        <f t="shared" si="26"/>
        <v>0</v>
      </c>
      <c r="E245" s="1684">
        <v>0</v>
      </c>
      <c r="F245" s="1684">
        <v>0</v>
      </c>
    </row>
    <row r="246" spans="1:6">
      <c r="A246" s="1698"/>
      <c r="B246" s="1730">
        <v>43739</v>
      </c>
      <c r="C246" s="1716"/>
      <c r="D246" s="1684">
        <f t="shared" si="26"/>
        <v>0</v>
      </c>
      <c r="E246" s="1684">
        <v>0</v>
      </c>
      <c r="F246" s="1684">
        <v>0</v>
      </c>
    </row>
    <row r="247" spans="1:6" s="1694" customFormat="1">
      <c r="A247" s="1698"/>
      <c r="B247" s="1729" t="s">
        <v>817</v>
      </c>
      <c r="C247" s="1698"/>
      <c r="D247" s="1688">
        <f>SUM(D240:D246)</f>
        <v>0</v>
      </c>
      <c r="E247" s="1688">
        <f>SUM(E240:E246)</f>
        <v>0</v>
      </c>
      <c r="F247" s="1688">
        <f>SUM(F240:F246)</f>
        <v>0</v>
      </c>
    </row>
    <row r="248" spans="1:6" s="1694" customFormat="1">
      <c r="A248" s="1698">
        <f>+A239+1</f>
        <v>28</v>
      </c>
      <c r="B248" s="1731" t="s">
        <v>1343</v>
      </c>
      <c r="C248" s="1698">
        <v>33</v>
      </c>
      <c r="D248" s="1688"/>
      <c r="E248" s="1688"/>
      <c r="F248" s="1688"/>
    </row>
    <row r="249" spans="1:6">
      <c r="A249" s="1698"/>
      <c r="B249" s="1730">
        <v>43556</v>
      </c>
      <c r="C249" s="1716"/>
      <c r="D249" s="1684">
        <f t="shared" ref="D249:D255" si="27">+F249-E249</f>
        <v>0</v>
      </c>
      <c r="E249" s="1684">
        <v>0</v>
      </c>
      <c r="F249" s="1684">
        <v>0</v>
      </c>
    </row>
    <row r="250" spans="1:6">
      <c r="A250" s="1698"/>
      <c r="B250" s="1730">
        <v>43586</v>
      </c>
      <c r="C250" s="1716"/>
      <c r="D250" s="1684">
        <f t="shared" si="27"/>
        <v>0</v>
      </c>
      <c r="E250" s="1684">
        <v>0</v>
      </c>
      <c r="F250" s="1684">
        <v>0</v>
      </c>
    </row>
    <row r="251" spans="1:6">
      <c r="A251" s="1698"/>
      <c r="B251" s="1730">
        <v>43617</v>
      </c>
      <c r="C251" s="1716"/>
      <c r="D251" s="1684">
        <f t="shared" si="27"/>
        <v>0</v>
      </c>
      <c r="E251" s="1684">
        <v>0</v>
      </c>
      <c r="F251" s="1684">
        <v>0</v>
      </c>
    </row>
    <row r="252" spans="1:6">
      <c r="A252" s="1698"/>
      <c r="B252" s="1730">
        <v>43647</v>
      </c>
      <c r="C252" s="1716"/>
      <c r="D252" s="1684">
        <f t="shared" si="27"/>
        <v>0</v>
      </c>
      <c r="E252" s="1684">
        <v>0</v>
      </c>
      <c r="F252" s="1684">
        <v>0</v>
      </c>
    </row>
    <row r="253" spans="1:6">
      <c r="A253" s="1698"/>
      <c r="B253" s="1730">
        <v>43678</v>
      </c>
      <c r="C253" s="1716"/>
      <c r="D253" s="1684">
        <f t="shared" si="27"/>
        <v>0</v>
      </c>
      <c r="E253" s="1684">
        <v>0</v>
      </c>
      <c r="F253" s="1684">
        <v>0</v>
      </c>
    </row>
    <row r="254" spans="1:6">
      <c r="A254" s="1698"/>
      <c r="B254" s="1730">
        <v>43709</v>
      </c>
      <c r="C254" s="1716"/>
      <c r="D254" s="1684">
        <f t="shared" si="27"/>
        <v>0</v>
      </c>
      <c r="E254" s="1684">
        <v>0</v>
      </c>
      <c r="F254" s="1684">
        <v>0</v>
      </c>
    </row>
    <row r="255" spans="1:6">
      <c r="A255" s="1698"/>
      <c r="B255" s="1730">
        <v>43739</v>
      </c>
      <c r="C255" s="1716"/>
      <c r="D255" s="1684">
        <f t="shared" si="27"/>
        <v>0</v>
      </c>
      <c r="E255" s="1684">
        <v>0</v>
      </c>
      <c r="F255" s="1684">
        <v>0</v>
      </c>
    </row>
    <row r="256" spans="1:6" s="1694" customFormat="1">
      <c r="A256" s="1698"/>
      <c r="B256" s="1729" t="s">
        <v>817</v>
      </c>
      <c r="C256" s="1698"/>
      <c r="D256" s="1688">
        <f>SUM(D249:D255)</f>
        <v>0</v>
      </c>
      <c r="E256" s="1688">
        <f>SUM(E249:E255)</f>
        <v>0</v>
      </c>
      <c r="F256" s="1688">
        <f>SUM(F249:F255)</f>
        <v>0</v>
      </c>
    </row>
    <row r="257" spans="1:6" s="1694" customFormat="1">
      <c r="A257" s="1698">
        <f>+A248+1</f>
        <v>29</v>
      </c>
      <c r="B257" s="1731" t="s">
        <v>1764</v>
      </c>
      <c r="C257" s="1698">
        <v>33</v>
      </c>
      <c r="D257" s="1688"/>
      <c r="E257" s="1688"/>
      <c r="F257" s="1688"/>
    </row>
    <row r="258" spans="1:6">
      <c r="A258" s="1698"/>
      <c r="B258" s="1730">
        <v>43556</v>
      </c>
      <c r="C258" s="1716"/>
      <c r="D258" s="1684">
        <f t="shared" ref="D258:D264" si="28">+F258-E258</f>
        <v>1883970</v>
      </c>
      <c r="E258" s="1684">
        <v>621570</v>
      </c>
      <c r="F258" s="1684">
        <v>2505540</v>
      </c>
    </row>
    <row r="259" spans="1:6">
      <c r="A259" s="1698"/>
      <c r="B259" s="1730">
        <v>43586</v>
      </c>
      <c r="C259" s="1716"/>
      <c r="D259" s="1684">
        <f t="shared" si="28"/>
        <v>540690</v>
      </c>
      <c r="E259" s="1684">
        <v>205170</v>
      </c>
      <c r="F259" s="1684">
        <v>745860</v>
      </c>
    </row>
    <row r="260" spans="1:6">
      <c r="A260" s="1698"/>
      <c r="B260" s="1730">
        <v>43617</v>
      </c>
      <c r="C260" s="1716"/>
      <c r="D260" s="1684">
        <f t="shared" si="28"/>
        <v>1734390</v>
      </c>
      <c r="E260" s="1684">
        <v>590310</v>
      </c>
      <c r="F260" s="1684">
        <v>2324700</v>
      </c>
    </row>
    <row r="261" spans="1:6">
      <c r="A261" s="1698"/>
      <c r="B261" s="1730">
        <v>43647</v>
      </c>
      <c r="C261" s="1716"/>
      <c r="D261" s="1684">
        <f t="shared" si="28"/>
        <v>1846770</v>
      </c>
      <c r="E261" s="1684">
        <v>644070</v>
      </c>
      <c r="F261" s="1684">
        <v>2490840</v>
      </c>
    </row>
    <row r="262" spans="1:6">
      <c r="A262" s="1698"/>
      <c r="B262" s="1730">
        <v>43678</v>
      </c>
      <c r="C262" s="1716"/>
      <c r="D262" s="1684">
        <f t="shared" si="28"/>
        <v>1842120</v>
      </c>
      <c r="E262" s="1684">
        <v>633720</v>
      </c>
      <c r="F262" s="1684">
        <v>2475840</v>
      </c>
    </row>
    <row r="263" spans="1:6">
      <c r="A263" s="1698"/>
      <c r="B263" s="1730">
        <v>43709</v>
      </c>
      <c r="C263" s="1716"/>
      <c r="D263" s="1684">
        <f t="shared" si="28"/>
        <v>1526670</v>
      </c>
      <c r="E263" s="1684">
        <v>509700</v>
      </c>
      <c r="F263" s="1684">
        <v>2036370</v>
      </c>
    </row>
    <row r="264" spans="1:6">
      <c r="A264" s="1698"/>
      <c r="B264" s="1730">
        <v>43739</v>
      </c>
      <c r="C264" s="1716"/>
      <c r="D264" s="1684">
        <f t="shared" si="28"/>
        <v>1877576</v>
      </c>
      <c r="E264" s="1684">
        <v>659700</v>
      </c>
      <c r="F264" s="1684">
        <v>2537276</v>
      </c>
    </row>
    <row r="265" spans="1:6" s="1694" customFormat="1">
      <c r="A265" s="1698"/>
      <c r="B265" s="1729" t="s">
        <v>817</v>
      </c>
      <c r="C265" s="1698"/>
      <c r="D265" s="1688">
        <f>SUM(D258:D264)</f>
        <v>11252186</v>
      </c>
      <c r="E265" s="1688">
        <f>SUM(E258:E264)</f>
        <v>3864240</v>
      </c>
      <c r="F265" s="1688">
        <f>SUM(F258:F264)</f>
        <v>15116426</v>
      </c>
    </row>
    <row r="266" spans="1:6" s="1694" customFormat="1">
      <c r="A266" s="1698">
        <f>+A257+1</f>
        <v>30</v>
      </c>
      <c r="B266" s="1731" t="s">
        <v>2120</v>
      </c>
      <c r="C266" s="1698">
        <v>132</v>
      </c>
      <c r="D266" s="1688"/>
      <c r="E266" s="1688"/>
      <c r="F266" s="1688"/>
    </row>
    <row r="267" spans="1:6">
      <c r="A267" s="1698"/>
      <c r="B267" s="1730">
        <v>43556</v>
      </c>
      <c r="C267" s="1716"/>
      <c r="D267" s="1684">
        <f t="shared" ref="D267:D273" si="29">+F267-E267</f>
        <v>3890591</v>
      </c>
      <c r="E267" s="1684">
        <v>1401125</v>
      </c>
      <c r="F267" s="1684">
        <v>5291716</v>
      </c>
    </row>
    <row r="268" spans="1:6">
      <c r="A268" s="1698"/>
      <c r="B268" s="1730">
        <v>43586</v>
      </c>
      <c r="C268" s="1716"/>
      <c r="D268" s="1684">
        <f t="shared" si="29"/>
        <v>3636988</v>
      </c>
      <c r="E268" s="1684">
        <v>1264880</v>
      </c>
      <c r="F268" s="1684">
        <v>4901868</v>
      </c>
    </row>
    <row r="269" spans="1:6">
      <c r="A269" s="1698"/>
      <c r="B269" s="1730">
        <v>43617</v>
      </c>
      <c r="C269" s="1716"/>
      <c r="D269" s="1684">
        <f t="shared" si="29"/>
        <v>4521299</v>
      </c>
      <c r="E269" s="1684">
        <v>1503900</v>
      </c>
      <c r="F269" s="1684">
        <v>6025199</v>
      </c>
    </row>
    <row r="270" spans="1:6">
      <c r="A270" s="1698"/>
      <c r="B270" s="1730">
        <v>43647</v>
      </c>
      <c r="C270" s="1716"/>
      <c r="D270" s="1684">
        <f t="shared" si="29"/>
        <v>4020626</v>
      </c>
      <c r="E270" s="1684">
        <v>1279073</v>
      </c>
      <c r="F270" s="1684">
        <v>5299699</v>
      </c>
    </row>
    <row r="271" spans="1:6">
      <c r="A271" s="1698"/>
      <c r="B271" s="1730">
        <v>43678</v>
      </c>
      <c r="C271" s="1716"/>
      <c r="D271" s="1684">
        <f t="shared" si="29"/>
        <v>4924275</v>
      </c>
      <c r="E271" s="1684">
        <v>1827032</v>
      </c>
      <c r="F271" s="1684">
        <v>6751307</v>
      </c>
    </row>
    <row r="272" spans="1:6">
      <c r="A272" s="1698"/>
      <c r="B272" s="1730">
        <v>43709</v>
      </c>
      <c r="C272" s="1716"/>
      <c r="D272" s="1684">
        <f t="shared" si="29"/>
        <v>1107001</v>
      </c>
      <c r="E272" s="1684">
        <v>296359</v>
      </c>
      <c r="F272" s="1684">
        <v>1403360</v>
      </c>
    </row>
    <row r="273" spans="1:6">
      <c r="A273" s="1698"/>
      <c r="B273" s="1730">
        <v>43739</v>
      </c>
      <c r="C273" s="1716"/>
      <c r="D273" s="1684">
        <f t="shared" si="29"/>
        <v>1963860</v>
      </c>
      <c r="E273" s="1684">
        <v>932510</v>
      </c>
      <c r="F273" s="1684">
        <v>2896370</v>
      </c>
    </row>
    <row r="274" spans="1:6" s="1694" customFormat="1">
      <c r="A274" s="1698"/>
      <c r="B274" s="1729" t="s">
        <v>817</v>
      </c>
      <c r="C274" s="1698"/>
      <c r="D274" s="1688">
        <f>SUM(D267:D273)</f>
        <v>24064640</v>
      </c>
      <c r="E274" s="1688">
        <f>SUM(E267:E273)</f>
        <v>8504879</v>
      </c>
      <c r="F274" s="1688">
        <f>SUM(F267:F273)</f>
        <v>32569519</v>
      </c>
    </row>
    <row r="275" spans="1:6" s="1694" customFormat="1">
      <c r="A275" s="1698">
        <f>+A266+1</f>
        <v>31</v>
      </c>
      <c r="B275" s="1731" t="s">
        <v>2117</v>
      </c>
      <c r="C275" s="1698">
        <v>11</v>
      </c>
      <c r="D275" s="1688"/>
      <c r="E275" s="1688"/>
      <c r="F275" s="1688"/>
    </row>
    <row r="276" spans="1:6">
      <c r="A276" s="1698"/>
      <c r="B276" s="1730">
        <v>43556</v>
      </c>
      <c r="C276" s="1716"/>
      <c r="D276" s="1684">
        <f t="shared" ref="D276:D282" si="30">+F276-E276</f>
        <v>190400</v>
      </c>
      <c r="E276" s="1684">
        <v>112400</v>
      </c>
      <c r="F276" s="1684">
        <v>302800</v>
      </c>
    </row>
    <row r="277" spans="1:6">
      <c r="A277" s="1698"/>
      <c r="B277" s="1730">
        <v>43586</v>
      </c>
      <c r="C277" s="1716"/>
      <c r="D277" s="1684">
        <f t="shared" si="30"/>
        <v>151200</v>
      </c>
      <c r="E277" s="1684">
        <v>95000</v>
      </c>
      <c r="F277" s="1684">
        <v>246200</v>
      </c>
    </row>
    <row r="278" spans="1:6">
      <c r="A278" s="1698"/>
      <c r="B278" s="1730">
        <v>43617</v>
      </c>
      <c r="C278" s="1716"/>
      <c r="D278" s="1684">
        <f t="shared" si="30"/>
        <v>137400</v>
      </c>
      <c r="E278" s="1684">
        <v>84000</v>
      </c>
      <c r="F278" s="1684">
        <v>221400</v>
      </c>
    </row>
    <row r="279" spans="1:6">
      <c r="A279" s="1698"/>
      <c r="B279" s="1730">
        <v>43647</v>
      </c>
      <c r="C279" s="1716"/>
      <c r="D279" s="1684">
        <f t="shared" si="30"/>
        <v>135000</v>
      </c>
      <c r="E279" s="1684">
        <v>85800</v>
      </c>
      <c r="F279" s="1684">
        <v>220800</v>
      </c>
    </row>
    <row r="280" spans="1:6">
      <c r="A280" s="1698"/>
      <c r="B280" s="1730">
        <v>43678</v>
      </c>
      <c r="C280" s="1716"/>
      <c r="D280" s="1684">
        <f t="shared" si="30"/>
        <v>147400</v>
      </c>
      <c r="E280" s="1684">
        <v>96000</v>
      </c>
      <c r="F280" s="1684">
        <v>243400</v>
      </c>
    </row>
    <row r="281" spans="1:6">
      <c r="A281" s="1698"/>
      <c r="B281" s="1730">
        <v>43709</v>
      </c>
      <c r="C281" s="1716"/>
      <c r="D281" s="1684">
        <f t="shared" si="30"/>
        <v>116800</v>
      </c>
      <c r="E281" s="1684">
        <v>95200</v>
      </c>
      <c r="F281" s="1684">
        <v>212000</v>
      </c>
    </row>
    <row r="282" spans="1:6">
      <c r="A282" s="1698"/>
      <c r="B282" s="1730">
        <v>43739</v>
      </c>
      <c r="C282" s="1716"/>
      <c r="D282" s="1684">
        <f t="shared" si="30"/>
        <v>184800</v>
      </c>
      <c r="E282" s="1684">
        <v>108200</v>
      </c>
      <c r="F282" s="1684">
        <v>293000</v>
      </c>
    </row>
    <row r="283" spans="1:6" s="1694" customFormat="1">
      <c r="A283" s="1698"/>
      <c r="B283" s="1729" t="s">
        <v>817</v>
      </c>
      <c r="C283" s="1698"/>
      <c r="D283" s="1688">
        <f>SUM(D276:D282)</f>
        <v>1063000</v>
      </c>
      <c r="E283" s="1688">
        <f>SUM(E276:E282)</f>
        <v>676600</v>
      </c>
      <c r="F283" s="1688">
        <f>SUM(F276:F282)</f>
        <v>1739600</v>
      </c>
    </row>
    <row r="284" spans="1:6" s="1694" customFormat="1">
      <c r="A284" s="1698">
        <f>+A275+1</f>
        <v>32</v>
      </c>
      <c r="B284" s="1731" t="s">
        <v>1695</v>
      </c>
      <c r="C284" s="1698">
        <v>11</v>
      </c>
      <c r="D284" s="1688"/>
      <c r="E284" s="1688"/>
      <c r="F284" s="1688"/>
    </row>
    <row r="285" spans="1:6">
      <c r="A285" s="1698"/>
      <c r="B285" s="1730">
        <v>43556</v>
      </c>
      <c r="C285" s="1716"/>
      <c r="D285" s="1684">
        <f t="shared" ref="D285:D291" si="31">+F285-E285</f>
        <v>165960</v>
      </c>
      <c r="E285" s="1684">
        <v>95880</v>
      </c>
      <c r="F285" s="1684">
        <v>261840</v>
      </c>
    </row>
    <row r="286" spans="1:6">
      <c r="A286" s="1698"/>
      <c r="B286" s="1730">
        <v>43586</v>
      </c>
      <c r="C286" s="1716"/>
      <c r="D286" s="1684">
        <f t="shared" si="31"/>
        <v>166500</v>
      </c>
      <c r="E286" s="1684">
        <v>98880</v>
      </c>
      <c r="F286" s="1684">
        <v>265380</v>
      </c>
    </row>
    <row r="287" spans="1:6">
      <c r="A287" s="1698"/>
      <c r="B287" s="1730">
        <v>43617</v>
      </c>
      <c r="C287" s="1716"/>
      <c r="D287" s="1684">
        <f t="shared" si="31"/>
        <v>136380</v>
      </c>
      <c r="E287" s="1684">
        <v>67780</v>
      </c>
      <c r="F287" s="1684">
        <v>204160</v>
      </c>
    </row>
    <row r="288" spans="1:6">
      <c r="A288" s="1698"/>
      <c r="B288" s="1730">
        <v>43647</v>
      </c>
      <c r="C288" s="1716"/>
      <c r="D288" s="1684">
        <f t="shared" si="31"/>
        <v>153600</v>
      </c>
      <c r="E288" s="1684">
        <v>82200</v>
      </c>
      <c r="F288" s="1684">
        <v>235800</v>
      </c>
    </row>
    <row r="289" spans="1:6">
      <c r="A289" s="1698"/>
      <c r="B289" s="1730">
        <v>43678</v>
      </c>
      <c r="C289" s="1716"/>
      <c r="D289" s="1684">
        <f t="shared" si="31"/>
        <v>155600</v>
      </c>
      <c r="E289" s="1684">
        <v>92000</v>
      </c>
      <c r="F289" s="1684">
        <v>247600</v>
      </c>
    </row>
    <row r="290" spans="1:6">
      <c r="A290" s="1698"/>
      <c r="B290" s="1730">
        <v>43709</v>
      </c>
      <c r="C290" s="1716"/>
      <c r="D290" s="1684">
        <f t="shared" si="31"/>
        <v>114600</v>
      </c>
      <c r="E290" s="1684">
        <v>87000</v>
      </c>
      <c r="F290" s="1684">
        <v>201600</v>
      </c>
    </row>
    <row r="291" spans="1:6">
      <c r="A291" s="1698"/>
      <c r="B291" s="1730">
        <v>43739</v>
      </c>
      <c r="C291" s="1716"/>
      <c r="D291" s="1684">
        <f t="shared" si="31"/>
        <v>104600</v>
      </c>
      <c r="E291" s="1684">
        <v>81000</v>
      </c>
      <c r="F291" s="1684">
        <v>185600</v>
      </c>
    </row>
    <row r="292" spans="1:6" s="1694" customFormat="1">
      <c r="A292" s="1698"/>
      <c r="B292" s="1729" t="s">
        <v>817</v>
      </c>
      <c r="C292" s="1698"/>
      <c r="D292" s="1688">
        <f>SUM(D285:D291)</f>
        <v>997240</v>
      </c>
      <c r="E292" s="1688">
        <f>SUM(E285:E291)</f>
        <v>604740</v>
      </c>
      <c r="F292" s="1688">
        <f>SUM(F285:F291)</f>
        <v>1601980</v>
      </c>
    </row>
    <row r="293" spans="1:6" s="1694" customFormat="1">
      <c r="A293" s="1698">
        <f>+A284+1</f>
        <v>33</v>
      </c>
      <c r="B293" s="1731" t="s">
        <v>3313</v>
      </c>
      <c r="C293" s="1698">
        <v>33</v>
      </c>
      <c r="D293" s="1688"/>
      <c r="E293" s="1688"/>
      <c r="F293" s="1688"/>
    </row>
    <row r="294" spans="1:6">
      <c r="A294" s="1698"/>
      <c r="B294" s="1730">
        <v>43556</v>
      </c>
      <c r="C294" s="1716"/>
      <c r="D294" s="1684">
        <f t="shared" ref="D294:D300" si="32">+F294-E294</f>
        <v>0</v>
      </c>
      <c r="E294" s="1684">
        <v>0</v>
      </c>
      <c r="F294" s="1684">
        <v>0</v>
      </c>
    </row>
    <row r="295" spans="1:6">
      <c r="A295" s="1698"/>
      <c r="B295" s="1730">
        <v>43586</v>
      </c>
      <c r="C295" s="1716"/>
      <c r="D295" s="1684">
        <f t="shared" si="32"/>
        <v>0</v>
      </c>
      <c r="E295" s="1684">
        <v>0</v>
      </c>
      <c r="F295" s="1684">
        <v>0</v>
      </c>
    </row>
    <row r="296" spans="1:6">
      <c r="A296" s="1698"/>
      <c r="B296" s="1730">
        <v>43617</v>
      </c>
      <c r="C296" s="1716"/>
      <c r="D296" s="1684">
        <f t="shared" si="32"/>
        <v>0</v>
      </c>
      <c r="E296" s="1684">
        <v>0</v>
      </c>
      <c r="F296" s="1684">
        <v>0</v>
      </c>
    </row>
    <row r="297" spans="1:6">
      <c r="A297" s="1698"/>
      <c r="B297" s="1730">
        <v>43647</v>
      </c>
      <c r="C297" s="1716"/>
      <c r="D297" s="1684">
        <f t="shared" si="32"/>
        <v>0</v>
      </c>
      <c r="E297" s="1684">
        <v>0</v>
      </c>
      <c r="F297" s="1684">
        <v>0</v>
      </c>
    </row>
    <row r="298" spans="1:6">
      <c r="A298" s="1698"/>
      <c r="B298" s="1730">
        <v>43678</v>
      </c>
      <c r="C298" s="1716"/>
      <c r="D298" s="1684">
        <f t="shared" si="32"/>
        <v>0</v>
      </c>
      <c r="E298" s="1684">
        <v>0</v>
      </c>
      <c r="F298" s="1684">
        <v>0</v>
      </c>
    </row>
    <row r="299" spans="1:6">
      <c r="A299" s="1698"/>
      <c r="B299" s="1730">
        <v>43709</v>
      </c>
      <c r="C299" s="1716"/>
      <c r="D299" s="1684">
        <f t="shared" si="32"/>
        <v>0</v>
      </c>
      <c r="E299" s="1684">
        <v>0</v>
      </c>
      <c r="F299" s="1684">
        <v>0</v>
      </c>
    </row>
    <row r="300" spans="1:6">
      <c r="A300" s="1698"/>
      <c r="B300" s="1730">
        <v>43739</v>
      </c>
      <c r="C300" s="1716"/>
      <c r="D300" s="1684">
        <f t="shared" si="32"/>
        <v>0</v>
      </c>
      <c r="E300" s="1684">
        <v>0</v>
      </c>
      <c r="F300" s="1684">
        <v>0</v>
      </c>
    </row>
    <row r="301" spans="1:6" s="1694" customFormat="1">
      <c r="A301" s="1698"/>
      <c r="B301" s="1729" t="s">
        <v>817</v>
      </c>
      <c r="C301" s="1698"/>
      <c r="D301" s="1688">
        <f>SUM(D294:D300)</f>
        <v>0</v>
      </c>
      <c r="E301" s="1688">
        <f>SUM(E294:E300)</f>
        <v>0</v>
      </c>
      <c r="F301" s="1688">
        <f>SUM(F294:F300)</f>
        <v>0</v>
      </c>
    </row>
    <row r="302" spans="1:6" s="1694" customFormat="1">
      <c r="A302" s="1698">
        <f>+A293+1</f>
        <v>34</v>
      </c>
      <c r="B302" s="1731" t="s">
        <v>3792</v>
      </c>
      <c r="C302" s="1698">
        <v>220</v>
      </c>
      <c r="D302" s="1688"/>
      <c r="E302" s="1688"/>
      <c r="F302" s="1688"/>
    </row>
    <row r="303" spans="1:6">
      <c r="A303" s="1698"/>
      <c r="B303" s="1730">
        <v>43556</v>
      </c>
      <c r="C303" s="1716"/>
      <c r="D303" s="1684">
        <f t="shared" ref="D303:D309" si="33">+F303-E303</f>
        <v>1201774</v>
      </c>
      <c r="E303" s="1684">
        <v>436649</v>
      </c>
      <c r="F303" s="1684">
        <v>1638423</v>
      </c>
    </row>
    <row r="304" spans="1:6">
      <c r="A304" s="1698"/>
      <c r="B304" s="1730">
        <v>43586</v>
      </c>
      <c r="C304" s="1716"/>
      <c r="D304" s="1684">
        <f t="shared" si="33"/>
        <v>780536</v>
      </c>
      <c r="E304" s="1684">
        <v>317208</v>
      </c>
      <c r="F304" s="1684">
        <v>1097744</v>
      </c>
    </row>
    <row r="305" spans="1:6">
      <c r="A305" s="1698"/>
      <c r="B305" s="1730">
        <v>43617</v>
      </c>
      <c r="C305" s="1716"/>
      <c r="D305" s="1684">
        <f t="shared" si="33"/>
        <v>822156</v>
      </c>
      <c r="E305" s="1684">
        <v>300931</v>
      </c>
      <c r="F305" s="1684">
        <v>1123087</v>
      </c>
    </row>
    <row r="306" spans="1:6">
      <c r="A306" s="1698"/>
      <c r="B306" s="1730">
        <v>43647</v>
      </c>
      <c r="C306" s="1716"/>
      <c r="D306" s="1684">
        <f t="shared" si="33"/>
        <v>3073200</v>
      </c>
      <c r="E306" s="1684">
        <v>1086600</v>
      </c>
      <c r="F306" s="1684">
        <v>4159800</v>
      </c>
    </row>
    <row r="307" spans="1:6">
      <c r="A307" s="1698"/>
      <c r="B307" s="1730">
        <v>43678</v>
      </c>
      <c r="C307" s="1716"/>
      <c r="D307" s="1684">
        <f t="shared" si="33"/>
        <v>2841600</v>
      </c>
      <c r="E307" s="1684">
        <v>959400</v>
      </c>
      <c r="F307" s="1684">
        <v>3801000</v>
      </c>
    </row>
    <row r="308" spans="1:6">
      <c r="A308" s="1698"/>
      <c r="B308" s="1730">
        <v>43709</v>
      </c>
      <c r="C308" s="1716"/>
      <c r="D308" s="1684">
        <f t="shared" si="33"/>
        <v>986576</v>
      </c>
      <c r="E308" s="1684">
        <v>356497</v>
      </c>
      <c r="F308" s="1684">
        <v>1343073</v>
      </c>
    </row>
    <row r="309" spans="1:6">
      <c r="A309" s="1698"/>
      <c r="B309" s="1730">
        <v>43739</v>
      </c>
      <c r="C309" s="1716"/>
      <c r="D309" s="1684">
        <f t="shared" si="33"/>
        <v>2370467</v>
      </c>
      <c r="E309" s="1684">
        <v>830760</v>
      </c>
      <c r="F309" s="1684">
        <v>3201227</v>
      </c>
    </row>
    <row r="310" spans="1:6" s="1694" customFormat="1">
      <c r="A310" s="1698"/>
      <c r="B310" s="1729" t="s">
        <v>817</v>
      </c>
      <c r="C310" s="1698"/>
      <c r="D310" s="1688">
        <f>SUM(D303:D309)</f>
        <v>12076309</v>
      </c>
      <c r="E310" s="1688">
        <f>SUM(E303:E309)</f>
        <v>4288045</v>
      </c>
      <c r="F310" s="1688">
        <f>SUM(F303:F309)</f>
        <v>16364354</v>
      </c>
    </row>
    <row r="311" spans="1:6" s="1694" customFormat="1">
      <c r="A311" s="1698">
        <f>+A302+1</f>
        <v>35</v>
      </c>
      <c r="B311" s="1731" t="s">
        <v>3636</v>
      </c>
      <c r="C311" s="1698">
        <v>33</v>
      </c>
      <c r="D311" s="1688"/>
      <c r="E311" s="1688"/>
      <c r="F311" s="1688"/>
    </row>
    <row r="312" spans="1:6">
      <c r="A312" s="1698"/>
      <c r="B312" s="1730">
        <v>43556</v>
      </c>
      <c r="C312" s="1716"/>
      <c r="D312" s="1684">
        <f t="shared" ref="D312:D318" si="34">+F312-E312</f>
        <v>1183620</v>
      </c>
      <c r="E312" s="1684">
        <v>431640</v>
      </c>
      <c r="F312" s="1684">
        <v>1615260</v>
      </c>
    </row>
    <row r="313" spans="1:6">
      <c r="A313" s="1698"/>
      <c r="B313" s="1730">
        <v>43586</v>
      </c>
      <c r="C313" s="1716"/>
      <c r="D313" s="1684">
        <f t="shared" si="34"/>
        <v>873060</v>
      </c>
      <c r="E313" s="1684">
        <v>301800</v>
      </c>
      <c r="F313" s="1684">
        <v>1174860</v>
      </c>
    </row>
    <row r="314" spans="1:6">
      <c r="A314" s="1698"/>
      <c r="B314" s="1730">
        <v>43617</v>
      </c>
      <c r="C314" s="1716"/>
      <c r="D314" s="1684">
        <f t="shared" si="34"/>
        <v>489960</v>
      </c>
      <c r="E314" s="1684">
        <v>143520</v>
      </c>
      <c r="F314" s="1684">
        <v>633480</v>
      </c>
    </row>
    <row r="315" spans="1:6">
      <c r="A315" s="1698"/>
      <c r="B315" s="1730">
        <v>43647</v>
      </c>
      <c r="C315" s="1716"/>
      <c r="D315" s="1684">
        <f t="shared" si="34"/>
        <v>1654140</v>
      </c>
      <c r="E315" s="1684">
        <v>552000</v>
      </c>
      <c r="F315" s="1684">
        <v>2206140</v>
      </c>
    </row>
    <row r="316" spans="1:6">
      <c r="A316" s="1698"/>
      <c r="B316" s="1730">
        <v>43678</v>
      </c>
      <c r="C316" s="1716"/>
      <c r="D316" s="1684">
        <f t="shared" si="34"/>
        <v>1568820</v>
      </c>
      <c r="E316" s="1684">
        <v>609600</v>
      </c>
      <c r="F316" s="1684">
        <v>2178420</v>
      </c>
    </row>
    <row r="317" spans="1:6">
      <c r="A317" s="1698"/>
      <c r="B317" s="1730">
        <v>43709</v>
      </c>
      <c r="C317" s="1716"/>
      <c r="D317" s="1684">
        <f t="shared" si="34"/>
        <v>1507320</v>
      </c>
      <c r="E317" s="1684">
        <v>505200</v>
      </c>
      <c r="F317" s="1684">
        <v>2012520</v>
      </c>
    </row>
    <row r="318" spans="1:6">
      <c r="A318" s="1698"/>
      <c r="B318" s="1730">
        <v>43739</v>
      </c>
      <c r="C318" s="1716"/>
      <c r="D318" s="1684">
        <f t="shared" si="34"/>
        <v>1399140</v>
      </c>
      <c r="E318" s="1684">
        <v>476400</v>
      </c>
      <c r="F318" s="1684">
        <v>1875540</v>
      </c>
    </row>
    <row r="319" spans="1:6" s="1694" customFormat="1">
      <c r="A319" s="1698"/>
      <c r="B319" s="1729" t="s">
        <v>817</v>
      </c>
      <c r="C319" s="1698"/>
      <c r="D319" s="1688">
        <f>SUM(D312:D318)</f>
        <v>8676060</v>
      </c>
      <c r="E319" s="1688">
        <f>SUM(E312:E318)</f>
        <v>3020160</v>
      </c>
      <c r="F319" s="1688">
        <f>SUM(F312:F318)</f>
        <v>11696220</v>
      </c>
    </row>
    <row r="320" spans="1:6" s="1694" customFormat="1">
      <c r="A320" s="1698">
        <f>+A311+1</f>
        <v>36</v>
      </c>
      <c r="B320" s="1731" t="s">
        <v>1716</v>
      </c>
      <c r="C320" s="1698">
        <v>220</v>
      </c>
      <c r="D320" s="1688"/>
      <c r="E320" s="1688"/>
      <c r="F320" s="1688"/>
    </row>
    <row r="321" spans="1:6">
      <c r="A321" s="1698"/>
      <c r="B321" s="1730">
        <v>43556</v>
      </c>
      <c r="C321" s="1716"/>
      <c r="D321" s="1684">
        <f t="shared" ref="D321:D327" si="35">+F321-E321</f>
        <v>285600</v>
      </c>
      <c r="E321" s="1684">
        <v>66600</v>
      </c>
      <c r="F321" s="1684">
        <v>352200</v>
      </c>
    </row>
    <row r="322" spans="1:6">
      <c r="A322" s="1698"/>
      <c r="B322" s="1730">
        <v>43586</v>
      </c>
      <c r="C322" s="1716"/>
      <c r="D322" s="1684">
        <f t="shared" si="35"/>
        <v>657000</v>
      </c>
      <c r="E322" s="1684">
        <v>135000</v>
      </c>
      <c r="F322" s="1684">
        <v>792000</v>
      </c>
    </row>
    <row r="323" spans="1:6">
      <c r="A323" s="1698"/>
      <c r="B323" s="1730">
        <v>43617</v>
      </c>
      <c r="C323" s="1716"/>
      <c r="D323" s="1684">
        <f t="shared" si="35"/>
        <v>205800</v>
      </c>
      <c r="E323" s="1684">
        <v>44400</v>
      </c>
      <c r="F323" s="1684">
        <v>250200</v>
      </c>
    </row>
    <row r="324" spans="1:6">
      <c r="A324" s="1698"/>
      <c r="B324" s="1730">
        <v>43647</v>
      </c>
      <c r="C324" s="1716"/>
      <c r="D324" s="1684">
        <f t="shared" si="35"/>
        <v>56400</v>
      </c>
      <c r="E324" s="1684">
        <v>7800</v>
      </c>
      <c r="F324" s="1684">
        <v>64200</v>
      </c>
    </row>
    <row r="325" spans="1:6">
      <c r="A325" s="1698"/>
      <c r="B325" s="1730">
        <v>43678</v>
      </c>
      <c r="C325" s="1716"/>
      <c r="D325" s="1684">
        <f t="shared" si="35"/>
        <v>10800</v>
      </c>
      <c r="E325" s="1684">
        <v>2400</v>
      </c>
      <c r="F325" s="1684">
        <v>13200</v>
      </c>
    </row>
    <row r="326" spans="1:6">
      <c r="A326" s="1698"/>
      <c r="B326" s="1730">
        <v>43709</v>
      </c>
      <c r="C326" s="1716"/>
      <c r="D326" s="1684">
        <f t="shared" si="35"/>
        <v>79200</v>
      </c>
      <c r="E326" s="1684">
        <v>5400</v>
      </c>
      <c r="F326" s="1684">
        <v>84600</v>
      </c>
    </row>
    <row r="327" spans="1:6">
      <c r="A327" s="1698"/>
      <c r="B327" s="1730">
        <v>43739</v>
      </c>
      <c r="C327" s="1716"/>
      <c r="D327" s="1684">
        <f t="shared" si="35"/>
        <v>423000</v>
      </c>
      <c r="E327" s="1684">
        <v>109800</v>
      </c>
      <c r="F327" s="1684">
        <v>532800</v>
      </c>
    </row>
    <row r="328" spans="1:6" s="1694" customFormat="1">
      <c r="A328" s="1698"/>
      <c r="B328" s="1729" t="s">
        <v>817</v>
      </c>
      <c r="C328" s="1698"/>
      <c r="D328" s="1688">
        <f>SUM(D321:D327)</f>
        <v>1717800</v>
      </c>
      <c r="E328" s="1688">
        <f>SUM(E321:E327)</f>
        <v>371400</v>
      </c>
      <c r="F328" s="1688">
        <f>SUM(F321:F327)</f>
        <v>2089200</v>
      </c>
    </row>
    <row r="329" spans="1:6" s="1694" customFormat="1">
      <c r="A329" s="1698">
        <f>+A320+1</f>
        <v>37</v>
      </c>
      <c r="B329" s="1731" t="s">
        <v>651</v>
      </c>
      <c r="C329" s="1698">
        <v>33</v>
      </c>
      <c r="D329" s="1688"/>
      <c r="E329" s="1688"/>
      <c r="F329" s="1688"/>
    </row>
    <row r="330" spans="1:6">
      <c r="A330" s="1698"/>
      <c r="B330" s="1730">
        <v>43556</v>
      </c>
      <c r="C330" s="1716"/>
      <c r="D330" s="1684">
        <f t="shared" ref="D330:D336" si="36">+F330-E330</f>
        <v>165180</v>
      </c>
      <c r="E330" s="1684">
        <v>61500</v>
      </c>
      <c r="F330" s="1684">
        <v>226680</v>
      </c>
    </row>
    <row r="331" spans="1:6">
      <c r="A331" s="1698"/>
      <c r="B331" s="1730">
        <v>43586</v>
      </c>
      <c r="C331" s="1716"/>
      <c r="D331" s="1684">
        <f t="shared" si="36"/>
        <v>166020</v>
      </c>
      <c r="E331" s="1684">
        <v>67020</v>
      </c>
      <c r="F331" s="1684">
        <v>233040</v>
      </c>
    </row>
    <row r="332" spans="1:6">
      <c r="A332" s="1698"/>
      <c r="B332" s="1730">
        <v>43617</v>
      </c>
      <c r="C332" s="1716"/>
      <c r="D332" s="1684">
        <f t="shared" si="36"/>
        <v>241590</v>
      </c>
      <c r="E332" s="1684">
        <v>93840</v>
      </c>
      <c r="F332" s="1684">
        <v>335430</v>
      </c>
    </row>
    <row r="333" spans="1:6">
      <c r="A333" s="1698"/>
      <c r="B333" s="1730">
        <v>43647</v>
      </c>
      <c r="C333" s="1716"/>
      <c r="D333" s="1684">
        <f t="shared" si="36"/>
        <v>199650</v>
      </c>
      <c r="E333" s="1684">
        <v>76890</v>
      </c>
      <c r="F333" s="1684">
        <v>276540</v>
      </c>
    </row>
    <row r="334" spans="1:6">
      <c r="A334" s="1698"/>
      <c r="B334" s="1730">
        <v>43678</v>
      </c>
      <c r="C334" s="1716"/>
      <c r="D334" s="1684">
        <f t="shared" si="36"/>
        <v>139500</v>
      </c>
      <c r="E334" s="1684">
        <v>57870</v>
      </c>
      <c r="F334" s="1684">
        <v>197370</v>
      </c>
    </row>
    <row r="335" spans="1:6">
      <c r="A335" s="1698"/>
      <c r="B335" s="1730">
        <v>43709</v>
      </c>
      <c r="C335" s="1716"/>
      <c r="D335" s="1684">
        <f t="shared" si="36"/>
        <v>208440</v>
      </c>
      <c r="E335" s="1684">
        <v>76410</v>
      </c>
      <c r="F335" s="1684">
        <v>284850</v>
      </c>
    </row>
    <row r="336" spans="1:6">
      <c r="A336" s="1698"/>
      <c r="B336" s="1730">
        <v>43739</v>
      </c>
      <c r="C336" s="1716"/>
      <c r="D336" s="1684">
        <f t="shared" si="36"/>
        <v>144120</v>
      </c>
      <c r="E336" s="1684">
        <v>63780</v>
      </c>
      <c r="F336" s="1684">
        <v>207900</v>
      </c>
    </row>
    <row r="337" spans="1:6" s="1694" customFormat="1">
      <c r="A337" s="1698"/>
      <c r="B337" s="1729" t="s">
        <v>817</v>
      </c>
      <c r="C337" s="1698"/>
      <c r="D337" s="1688">
        <f>SUM(D330:D336)</f>
        <v>1264500</v>
      </c>
      <c r="E337" s="1688">
        <f>SUM(E330:E336)</f>
        <v>497310</v>
      </c>
      <c r="F337" s="1688">
        <f>SUM(F330:F336)</f>
        <v>1761810</v>
      </c>
    </row>
    <row r="338" spans="1:6" s="1694" customFormat="1">
      <c r="A338" s="1698">
        <f>+A329+1</f>
        <v>38</v>
      </c>
      <c r="B338" s="1731" t="s">
        <v>1415</v>
      </c>
      <c r="C338" s="1698">
        <v>220</v>
      </c>
      <c r="D338" s="1688"/>
      <c r="E338" s="1688"/>
      <c r="F338" s="1688"/>
    </row>
    <row r="339" spans="1:6">
      <c r="A339" s="1698"/>
      <c r="B339" s="1730">
        <v>43556</v>
      </c>
      <c r="C339" s="1716"/>
      <c r="D339" s="1684">
        <f t="shared" ref="D339:D345" si="37">+F339-E339</f>
        <v>5595000</v>
      </c>
      <c r="E339" s="1684">
        <v>2083000</v>
      </c>
      <c r="F339" s="1684">
        <v>7678000</v>
      </c>
    </row>
    <row r="340" spans="1:6">
      <c r="A340" s="1698"/>
      <c r="B340" s="1730">
        <v>43586</v>
      </c>
      <c r="C340" s="1716"/>
      <c r="D340" s="1684">
        <f t="shared" si="37"/>
        <v>5717000</v>
      </c>
      <c r="E340" s="1684">
        <v>2036000</v>
      </c>
      <c r="F340" s="1684">
        <v>7753000</v>
      </c>
    </row>
    <row r="341" spans="1:6">
      <c r="A341" s="1698"/>
      <c r="B341" s="1730">
        <v>43617</v>
      </c>
      <c r="C341" s="1716"/>
      <c r="D341" s="1684">
        <f t="shared" si="37"/>
        <v>5047000</v>
      </c>
      <c r="E341" s="1684">
        <v>1657000</v>
      </c>
      <c r="F341" s="1684">
        <v>6704000</v>
      </c>
    </row>
    <row r="342" spans="1:6">
      <c r="A342" s="1698"/>
      <c r="B342" s="1730">
        <v>43647</v>
      </c>
      <c r="C342" s="1716"/>
      <c r="D342" s="1684">
        <f t="shared" si="37"/>
        <v>4183899</v>
      </c>
      <c r="E342" s="1684">
        <v>1729521</v>
      </c>
      <c r="F342" s="1684">
        <v>5913420</v>
      </c>
    </row>
    <row r="343" spans="1:6">
      <c r="A343" s="1698"/>
      <c r="B343" s="1730">
        <v>43678</v>
      </c>
      <c r="C343" s="1716"/>
      <c r="D343" s="1684">
        <f t="shared" si="37"/>
        <v>3825571</v>
      </c>
      <c r="E343" s="1684">
        <v>1083092</v>
      </c>
      <c r="F343" s="1684">
        <v>4908663</v>
      </c>
    </row>
    <row r="344" spans="1:6">
      <c r="A344" s="1698"/>
      <c r="B344" s="1730">
        <v>43709</v>
      </c>
      <c r="C344" s="1716"/>
      <c r="D344" s="1684">
        <f t="shared" si="37"/>
        <v>5820060</v>
      </c>
      <c r="E344" s="1684">
        <v>1999216</v>
      </c>
      <c r="F344" s="1684">
        <v>7819276</v>
      </c>
    </row>
    <row r="345" spans="1:6">
      <c r="A345" s="1698"/>
      <c r="B345" s="1730">
        <v>43739</v>
      </c>
      <c r="C345" s="1716"/>
      <c r="D345" s="1684">
        <f t="shared" si="37"/>
        <v>6184000</v>
      </c>
      <c r="E345" s="1684">
        <v>2248000</v>
      </c>
      <c r="F345" s="1684">
        <v>8432000</v>
      </c>
    </row>
    <row r="346" spans="1:6" s="1694" customFormat="1">
      <c r="A346" s="1698"/>
      <c r="B346" s="1729" t="s">
        <v>817</v>
      </c>
      <c r="C346" s="1698"/>
      <c r="D346" s="1688">
        <f>SUM(D339:D345)</f>
        <v>36372530</v>
      </c>
      <c r="E346" s="1688">
        <f>SUM(E339:E345)</f>
        <v>12835829</v>
      </c>
      <c r="F346" s="1688">
        <f>SUM(F339:F345)</f>
        <v>49208359</v>
      </c>
    </row>
    <row r="347" spans="1:6" s="1694" customFormat="1">
      <c r="A347" s="1698">
        <f>+A338+1</f>
        <v>39</v>
      </c>
      <c r="B347" s="1731" t="s">
        <v>654</v>
      </c>
      <c r="C347" s="1698">
        <v>132</v>
      </c>
      <c r="D347" s="1688"/>
      <c r="E347" s="1688"/>
      <c r="F347" s="1688"/>
    </row>
    <row r="348" spans="1:6">
      <c r="A348" s="1698"/>
      <c r="B348" s="1730">
        <v>43556</v>
      </c>
      <c r="C348" s="1716"/>
      <c r="D348" s="1684">
        <f t="shared" ref="D348:D354" si="38">+F348-E348</f>
        <v>1134959</v>
      </c>
      <c r="E348" s="1684">
        <v>370800</v>
      </c>
      <c r="F348" s="1684">
        <v>1505759</v>
      </c>
    </row>
    <row r="349" spans="1:6">
      <c r="A349" s="1698"/>
      <c r="B349" s="1730">
        <v>43586</v>
      </c>
      <c r="C349" s="1716"/>
      <c r="D349" s="1684">
        <f t="shared" si="38"/>
        <v>1178160</v>
      </c>
      <c r="E349" s="1684">
        <v>387120</v>
      </c>
      <c r="F349" s="1684">
        <v>1565280</v>
      </c>
    </row>
    <row r="350" spans="1:6">
      <c r="A350" s="1698"/>
      <c r="B350" s="1730">
        <v>43617</v>
      </c>
      <c r="C350" s="1716"/>
      <c r="D350" s="1684">
        <f t="shared" si="38"/>
        <v>1234560</v>
      </c>
      <c r="E350" s="1684">
        <v>433920</v>
      </c>
      <c r="F350" s="1684">
        <v>1668480</v>
      </c>
    </row>
    <row r="351" spans="1:6">
      <c r="A351" s="1698"/>
      <c r="B351" s="1730">
        <v>43647</v>
      </c>
      <c r="C351" s="1716"/>
      <c r="D351" s="1684">
        <f t="shared" si="38"/>
        <v>1060320</v>
      </c>
      <c r="E351" s="1684">
        <v>375120</v>
      </c>
      <c r="F351" s="1684">
        <v>1435440</v>
      </c>
    </row>
    <row r="352" spans="1:6">
      <c r="A352" s="1698"/>
      <c r="B352" s="1730">
        <v>43678</v>
      </c>
      <c r="C352" s="1716"/>
      <c r="D352" s="1684">
        <f t="shared" si="38"/>
        <v>1184640</v>
      </c>
      <c r="E352" s="1684">
        <v>465600</v>
      </c>
      <c r="F352" s="1684">
        <v>1650240</v>
      </c>
    </row>
    <row r="353" spans="1:6">
      <c r="A353" s="1698"/>
      <c r="B353" s="1730">
        <v>43709</v>
      </c>
      <c r="C353" s="1716"/>
      <c r="D353" s="1684">
        <f t="shared" si="38"/>
        <v>1046160</v>
      </c>
      <c r="E353" s="1684">
        <v>393840</v>
      </c>
      <c r="F353" s="1684">
        <v>1440000</v>
      </c>
    </row>
    <row r="354" spans="1:6">
      <c r="A354" s="1698"/>
      <c r="B354" s="1730">
        <v>43739</v>
      </c>
      <c r="C354" s="1716"/>
      <c r="D354" s="1684">
        <f t="shared" si="38"/>
        <v>1113120</v>
      </c>
      <c r="E354" s="1684">
        <v>415200</v>
      </c>
      <c r="F354" s="1684">
        <v>1528320</v>
      </c>
    </row>
    <row r="355" spans="1:6" s="1694" customFormat="1">
      <c r="A355" s="1698"/>
      <c r="B355" s="1729" t="s">
        <v>817</v>
      </c>
      <c r="C355" s="1698"/>
      <c r="D355" s="1688">
        <f>SUM(D348:D354)</f>
        <v>7951919</v>
      </c>
      <c r="E355" s="1688">
        <f>SUM(E348:E354)</f>
        <v>2841600</v>
      </c>
      <c r="F355" s="1688">
        <f>SUM(F348:F354)</f>
        <v>10793519</v>
      </c>
    </row>
    <row r="356" spans="1:6" s="1694" customFormat="1">
      <c r="A356" s="1698">
        <f>+A347+1</f>
        <v>40</v>
      </c>
      <c r="B356" s="1731" t="s">
        <v>3302</v>
      </c>
      <c r="C356" s="1698">
        <v>33</v>
      </c>
      <c r="D356" s="1688"/>
      <c r="E356" s="1688"/>
      <c r="F356" s="1688"/>
    </row>
    <row r="357" spans="1:6">
      <c r="A357" s="1698"/>
      <c r="B357" s="1730">
        <v>43556</v>
      </c>
      <c r="C357" s="1716"/>
      <c r="D357" s="1684">
        <f t="shared" ref="D357:D363" si="39">+F357-E357</f>
        <v>400300</v>
      </c>
      <c r="E357" s="1684">
        <v>0</v>
      </c>
      <c r="F357" s="1684">
        <v>400300</v>
      </c>
    </row>
    <row r="358" spans="1:6">
      <c r="A358" s="1698"/>
      <c r="B358" s="1730">
        <v>43586</v>
      </c>
      <c r="C358" s="1716"/>
      <c r="D358" s="1684">
        <f t="shared" si="39"/>
        <v>282800</v>
      </c>
      <c r="E358" s="1684">
        <v>0</v>
      </c>
      <c r="F358" s="1684">
        <v>282800</v>
      </c>
    </row>
    <row r="359" spans="1:6">
      <c r="A359" s="1698"/>
      <c r="B359" s="1730">
        <v>43617</v>
      </c>
      <c r="C359" s="1716"/>
      <c r="D359" s="1684">
        <f t="shared" si="39"/>
        <v>420700</v>
      </c>
      <c r="E359" s="1684">
        <v>0</v>
      </c>
      <c r="F359" s="1684">
        <v>420700</v>
      </c>
    </row>
    <row r="360" spans="1:6">
      <c r="A360" s="1698"/>
      <c r="B360" s="1730">
        <v>43647</v>
      </c>
      <c r="C360" s="1716"/>
      <c r="D360" s="1684">
        <f t="shared" si="39"/>
        <v>387800</v>
      </c>
      <c r="E360" s="1684">
        <v>0</v>
      </c>
      <c r="F360" s="1684">
        <v>387800</v>
      </c>
    </row>
    <row r="361" spans="1:6">
      <c r="A361" s="1698"/>
      <c r="B361" s="1730">
        <v>43678</v>
      </c>
      <c r="C361" s="1716"/>
      <c r="D361" s="1684">
        <f t="shared" si="39"/>
        <v>617000</v>
      </c>
      <c r="E361" s="1684">
        <v>0</v>
      </c>
      <c r="F361" s="1684">
        <v>617000</v>
      </c>
    </row>
    <row r="362" spans="1:6">
      <c r="A362" s="1698"/>
      <c r="B362" s="1730">
        <v>43709</v>
      </c>
      <c r="C362" s="1716"/>
      <c r="D362" s="1684">
        <f t="shared" si="39"/>
        <v>487800</v>
      </c>
      <c r="E362" s="1684">
        <v>0</v>
      </c>
      <c r="F362" s="1684">
        <v>487800</v>
      </c>
    </row>
    <row r="363" spans="1:6">
      <c r="A363" s="1698"/>
      <c r="B363" s="1730">
        <v>43739</v>
      </c>
      <c r="C363" s="1716"/>
      <c r="D363" s="1684">
        <f t="shared" si="39"/>
        <v>569800</v>
      </c>
      <c r="E363" s="1684">
        <v>0</v>
      </c>
      <c r="F363" s="1684">
        <v>569800</v>
      </c>
    </row>
    <row r="364" spans="1:6" s="1694" customFormat="1">
      <c r="A364" s="1698"/>
      <c r="B364" s="1729" t="s">
        <v>817</v>
      </c>
      <c r="C364" s="1698"/>
      <c r="D364" s="1688">
        <f>SUM(D357:D363)</f>
        <v>3166200</v>
      </c>
      <c r="E364" s="1688">
        <f>SUM(E357:E363)</f>
        <v>0</v>
      </c>
      <c r="F364" s="1688">
        <f>SUM(F357:F363)</f>
        <v>3166200</v>
      </c>
    </row>
    <row r="365" spans="1:6" s="1694" customFormat="1">
      <c r="A365" s="1698">
        <f>+A356+1</f>
        <v>41</v>
      </c>
      <c r="B365" s="1731" t="s">
        <v>508</v>
      </c>
      <c r="C365" s="1698">
        <v>33</v>
      </c>
      <c r="D365" s="1688"/>
      <c r="E365" s="1688"/>
      <c r="F365" s="1688"/>
    </row>
    <row r="366" spans="1:6">
      <c r="A366" s="1698"/>
      <c r="B366" s="1730">
        <v>43556</v>
      </c>
      <c r="C366" s="1716"/>
      <c r="D366" s="1684">
        <f t="shared" ref="D366:D372" si="40">+F366-E366</f>
        <v>435420</v>
      </c>
      <c r="E366" s="1684">
        <v>142380</v>
      </c>
      <c r="F366" s="1684">
        <v>577800</v>
      </c>
    </row>
    <row r="367" spans="1:6">
      <c r="A367" s="1698"/>
      <c r="B367" s="1730">
        <v>43586</v>
      </c>
      <c r="C367" s="1716"/>
      <c r="D367" s="1684">
        <f t="shared" si="40"/>
        <v>486720</v>
      </c>
      <c r="E367" s="1684">
        <v>159660</v>
      </c>
      <c r="F367" s="1684">
        <v>646380</v>
      </c>
    </row>
    <row r="368" spans="1:6">
      <c r="A368" s="1698"/>
      <c r="B368" s="1730">
        <v>43617</v>
      </c>
      <c r="C368" s="1716"/>
      <c r="D368" s="1684">
        <f t="shared" si="40"/>
        <v>450360</v>
      </c>
      <c r="E368" s="1684">
        <v>122760</v>
      </c>
      <c r="F368" s="1684">
        <v>573120</v>
      </c>
    </row>
    <row r="369" spans="1:6">
      <c r="A369" s="1698"/>
      <c r="B369" s="1730">
        <v>43647</v>
      </c>
      <c r="C369" s="1716"/>
      <c r="D369" s="1684">
        <f t="shared" si="40"/>
        <v>454320</v>
      </c>
      <c r="E369" s="1684">
        <v>129060</v>
      </c>
      <c r="F369" s="1684">
        <v>583380</v>
      </c>
    </row>
    <row r="370" spans="1:6">
      <c r="A370" s="1698"/>
      <c r="B370" s="1730">
        <v>43678</v>
      </c>
      <c r="C370" s="1716"/>
      <c r="D370" s="1684">
        <f t="shared" si="40"/>
        <v>479880</v>
      </c>
      <c r="E370" s="1684">
        <v>136980</v>
      </c>
      <c r="F370" s="1684">
        <v>616860</v>
      </c>
    </row>
    <row r="371" spans="1:6">
      <c r="A371" s="1698"/>
      <c r="B371" s="1730">
        <v>43709</v>
      </c>
      <c r="C371" s="1716"/>
      <c r="D371" s="1684">
        <f t="shared" si="40"/>
        <v>460080</v>
      </c>
      <c r="E371" s="1684">
        <v>123480</v>
      </c>
      <c r="F371" s="1684">
        <v>583560</v>
      </c>
    </row>
    <row r="372" spans="1:6">
      <c r="A372" s="1698"/>
      <c r="B372" s="1730">
        <v>43739</v>
      </c>
      <c r="C372" s="1716"/>
      <c r="D372" s="1684">
        <f t="shared" si="40"/>
        <v>486180</v>
      </c>
      <c r="E372" s="1684">
        <v>85680</v>
      </c>
      <c r="F372" s="1684">
        <v>571860</v>
      </c>
    </row>
    <row r="373" spans="1:6" s="1694" customFormat="1">
      <c r="A373" s="1698"/>
      <c r="B373" s="1729" t="s">
        <v>817</v>
      </c>
      <c r="C373" s="1698"/>
      <c r="D373" s="1688">
        <f>SUM(D366:D372)</f>
        <v>3252960</v>
      </c>
      <c r="E373" s="1688">
        <f>SUM(E366:E372)</f>
        <v>900000</v>
      </c>
      <c r="F373" s="1688">
        <f>SUM(F366:F372)</f>
        <v>4152960</v>
      </c>
    </row>
    <row r="374" spans="1:6" s="1694" customFormat="1">
      <c r="A374" s="1698">
        <f>+A365+1</f>
        <v>42</v>
      </c>
      <c r="B374" s="1731" t="s">
        <v>1413</v>
      </c>
      <c r="C374" s="1698">
        <v>220</v>
      </c>
      <c r="D374" s="1688"/>
      <c r="E374" s="1688"/>
      <c r="F374" s="1688"/>
    </row>
    <row r="375" spans="1:6">
      <c r="A375" s="1698"/>
      <c r="B375" s="1730">
        <v>43556</v>
      </c>
      <c r="C375" s="1716"/>
      <c r="D375" s="1684">
        <f t="shared" ref="D375:D381" si="41">+F375-E375</f>
        <v>207000</v>
      </c>
      <c r="E375" s="1684">
        <v>85800</v>
      </c>
      <c r="F375" s="1684">
        <v>292800</v>
      </c>
    </row>
    <row r="376" spans="1:6">
      <c r="A376" s="1698"/>
      <c r="B376" s="1730">
        <v>43586</v>
      </c>
      <c r="C376" s="1716"/>
      <c r="D376" s="1684">
        <f t="shared" si="41"/>
        <v>197200</v>
      </c>
      <c r="E376" s="1684">
        <v>80400</v>
      </c>
      <c r="F376" s="1684">
        <v>277600</v>
      </c>
    </row>
    <row r="377" spans="1:6">
      <c r="A377" s="1698"/>
      <c r="B377" s="1730">
        <v>43617</v>
      </c>
      <c r="C377" s="1716"/>
      <c r="D377" s="1684">
        <f t="shared" si="41"/>
        <v>165600</v>
      </c>
      <c r="E377" s="1684">
        <v>69000</v>
      </c>
      <c r="F377" s="1684">
        <v>234600</v>
      </c>
    </row>
    <row r="378" spans="1:6">
      <c r="A378" s="1698"/>
      <c r="B378" s="1730">
        <v>43647</v>
      </c>
      <c r="C378" s="1716"/>
      <c r="D378" s="1684">
        <f t="shared" si="41"/>
        <v>118400</v>
      </c>
      <c r="E378" s="1684">
        <v>50000</v>
      </c>
      <c r="F378" s="1684">
        <v>168400</v>
      </c>
    </row>
    <row r="379" spans="1:6">
      <c r="A379" s="1698"/>
      <c r="B379" s="1730">
        <v>43678</v>
      </c>
      <c r="C379" s="1716"/>
      <c r="D379" s="1684">
        <f t="shared" si="41"/>
        <v>104000</v>
      </c>
      <c r="E379" s="1684">
        <v>45200</v>
      </c>
      <c r="F379" s="1684">
        <v>149200</v>
      </c>
    </row>
    <row r="380" spans="1:6">
      <c r="A380" s="1698"/>
      <c r="B380" s="1730">
        <v>43709</v>
      </c>
      <c r="C380" s="1716"/>
      <c r="D380" s="1684">
        <f t="shared" si="41"/>
        <v>95600</v>
      </c>
      <c r="E380" s="1684">
        <v>42400</v>
      </c>
      <c r="F380" s="1684">
        <v>138000</v>
      </c>
    </row>
    <row r="381" spans="1:6">
      <c r="A381" s="1698"/>
      <c r="B381" s="1730">
        <v>43739</v>
      </c>
      <c r="C381" s="1716"/>
      <c r="D381" s="1684">
        <f t="shared" si="41"/>
        <v>99200</v>
      </c>
      <c r="E381" s="1684">
        <v>42600</v>
      </c>
      <c r="F381" s="1684">
        <v>141800</v>
      </c>
    </row>
    <row r="382" spans="1:6" s="1694" customFormat="1">
      <c r="A382" s="1698"/>
      <c r="B382" s="1729" t="s">
        <v>817</v>
      </c>
      <c r="C382" s="1698"/>
      <c r="D382" s="1688">
        <f>SUM(D375:D381)</f>
        <v>987000</v>
      </c>
      <c r="E382" s="1688">
        <f>SUM(E375:E381)</f>
        <v>415400</v>
      </c>
      <c r="F382" s="1688">
        <f>SUM(F375:F381)</f>
        <v>1402400</v>
      </c>
    </row>
    <row r="383" spans="1:6" s="1694" customFormat="1">
      <c r="A383" s="1698">
        <f>+A374+1</f>
        <v>43</v>
      </c>
      <c r="B383" s="1731" t="s">
        <v>1414</v>
      </c>
      <c r="C383" s="1698">
        <v>132</v>
      </c>
      <c r="D383" s="1688"/>
      <c r="E383" s="1688"/>
      <c r="F383" s="1688"/>
    </row>
    <row r="384" spans="1:6">
      <c r="A384" s="1698"/>
      <c r="B384" s="1730">
        <v>43556</v>
      </c>
      <c r="C384" s="1716"/>
      <c r="D384" s="1684">
        <f t="shared" ref="D384:D390" si="42">+F384-E384</f>
        <v>2218700</v>
      </c>
      <c r="E384" s="1684">
        <v>727000</v>
      </c>
      <c r="F384" s="1684">
        <v>2945700</v>
      </c>
    </row>
    <row r="385" spans="1:6">
      <c r="A385" s="1698"/>
      <c r="B385" s="1730">
        <v>43586</v>
      </c>
      <c r="C385" s="1716"/>
      <c r="D385" s="1684">
        <f t="shared" si="42"/>
        <v>2198100</v>
      </c>
      <c r="E385" s="1684">
        <v>723100</v>
      </c>
      <c r="F385" s="1684">
        <v>2921200</v>
      </c>
    </row>
    <row r="386" spans="1:6">
      <c r="A386" s="1698"/>
      <c r="B386" s="1730">
        <v>43617</v>
      </c>
      <c r="C386" s="1716"/>
      <c r="D386" s="1684">
        <f t="shared" si="42"/>
        <v>2077600</v>
      </c>
      <c r="E386" s="1684">
        <v>690900</v>
      </c>
      <c r="F386" s="1684">
        <v>2768500</v>
      </c>
    </row>
    <row r="387" spans="1:6">
      <c r="A387" s="1698"/>
      <c r="B387" s="1730">
        <v>43647</v>
      </c>
      <c r="C387" s="1716"/>
      <c r="D387" s="1684">
        <f t="shared" si="42"/>
        <v>2297000</v>
      </c>
      <c r="E387" s="1684">
        <v>773500</v>
      </c>
      <c r="F387" s="1684">
        <v>3070500</v>
      </c>
    </row>
    <row r="388" spans="1:6">
      <c r="A388" s="1698"/>
      <c r="B388" s="1730">
        <v>43678</v>
      </c>
      <c r="C388" s="1716"/>
      <c r="D388" s="1684">
        <f t="shared" si="42"/>
        <v>2280200</v>
      </c>
      <c r="E388" s="1684">
        <v>756200</v>
      </c>
      <c r="F388" s="1684">
        <v>3036400</v>
      </c>
    </row>
    <row r="389" spans="1:6">
      <c r="A389" s="1698"/>
      <c r="B389" s="1730">
        <v>43709</v>
      </c>
      <c r="C389" s="1716"/>
      <c r="D389" s="1684">
        <f t="shared" si="42"/>
        <v>2248900</v>
      </c>
      <c r="E389" s="1684">
        <v>739200</v>
      </c>
      <c r="F389" s="1684">
        <v>2988100</v>
      </c>
    </row>
    <row r="390" spans="1:6">
      <c r="A390" s="1698"/>
      <c r="B390" s="1730">
        <v>43739</v>
      </c>
      <c r="C390" s="1716"/>
      <c r="D390" s="1684">
        <f t="shared" si="42"/>
        <v>2189400</v>
      </c>
      <c r="E390" s="1684">
        <v>748600</v>
      </c>
      <c r="F390" s="1684">
        <v>2938000</v>
      </c>
    </row>
    <row r="391" spans="1:6" s="1694" customFormat="1">
      <c r="A391" s="1698"/>
      <c r="B391" s="1729" t="s">
        <v>817</v>
      </c>
      <c r="C391" s="1698"/>
      <c r="D391" s="1688">
        <f>SUM(D384:D390)</f>
        <v>15509900</v>
      </c>
      <c r="E391" s="1688">
        <f>SUM(E384:E390)</f>
        <v>5158500</v>
      </c>
      <c r="F391" s="1688">
        <f>SUM(F384:F390)</f>
        <v>20668400</v>
      </c>
    </row>
    <row r="392" spans="1:6" s="1694" customFormat="1">
      <c r="A392" s="1698">
        <f>+A383+1</f>
        <v>44</v>
      </c>
      <c r="B392" s="1731" t="s">
        <v>1213</v>
      </c>
      <c r="C392" s="1698">
        <v>220</v>
      </c>
      <c r="D392" s="1688"/>
      <c r="E392" s="1688"/>
      <c r="F392" s="1688"/>
    </row>
    <row r="393" spans="1:6">
      <c r="A393" s="1698"/>
      <c r="B393" s="1730">
        <v>43556</v>
      </c>
      <c r="C393" s="1716"/>
      <c r="D393" s="1684">
        <f t="shared" ref="D393:D399" si="43">+F393-E393</f>
        <v>16903800</v>
      </c>
      <c r="E393" s="1684">
        <v>5854200</v>
      </c>
      <c r="F393" s="1684">
        <v>22758000</v>
      </c>
    </row>
    <row r="394" spans="1:6">
      <c r="A394" s="1698"/>
      <c r="B394" s="1730">
        <v>43586</v>
      </c>
      <c r="C394" s="1716"/>
      <c r="D394" s="1684">
        <f t="shared" si="43"/>
        <v>14748000</v>
      </c>
      <c r="E394" s="1684">
        <v>5240400</v>
      </c>
      <c r="F394" s="1684">
        <v>19988400</v>
      </c>
    </row>
    <row r="395" spans="1:6">
      <c r="A395" s="1698"/>
      <c r="B395" s="1730">
        <v>43617</v>
      </c>
      <c r="C395" s="1716"/>
      <c r="D395" s="1684">
        <f t="shared" si="43"/>
        <v>11850000</v>
      </c>
      <c r="E395" s="1684">
        <v>4186800</v>
      </c>
      <c r="F395" s="1684">
        <v>16036800</v>
      </c>
    </row>
    <row r="396" spans="1:6">
      <c r="A396" s="1698"/>
      <c r="B396" s="1730">
        <v>43647</v>
      </c>
      <c r="C396" s="1716"/>
      <c r="D396" s="1684">
        <f t="shared" si="43"/>
        <v>12734400</v>
      </c>
      <c r="E396" s="1684">
        <v>4416000</v>
      </c>
      <c r="F396" s="1684">
        <v>17150400</v>
      </c>
    </row>
    <row r="397" spans="1:6">
      <c r="A397" s="1698"/>
      <c r="B397" s="1730">
        <v>43678</v>
      </c>
      <c r="C397" s="1716"/>
      <c r="D397" s="1684">
        <f t="shared" si="43"/>
        <v>11757000</v>
      </c>
      <c r="E397" s="1684">
        <v>4167000</v>
      </c>
      <c r="F397" s="1684">
        <v>15924000</v>
      </c>
    </row>
    <row r="398" spans="1:6">
      <c r="A398" s="1698"/>
      <c r="B398" s="1730">
        <v>43709</v>
      </c>
      <c r="C398" s="1716"/>
      <c r="D398" s="1684">
        <f t="shared" si="43"/>
        <v>12288000</v>
      </c>
      <c r="E398" s="1684">
        <v>4160400</v>
      </c>
      <c r="F398" s="1684">
        <v>16448400</v>
      </c>
    </row>
    <row r="399" spans="1:6">
      <c r="A399" s="1698"/>
      <c r="B399" s="1730">
        <v>43739</v>
      </c>
      <c r="C399" s="1716"/>
      <c r="D399" s="1684">
        <f t="shared" si="43"/>
        <v>14709600</v>
      </c>
      <c r="E399" s="1684">
        <v>5057400</v>
      </c>
      <c r="F399" s="1684">
        <v>19767000</v>
      </c>
    </row>
    <row r="400" spans="1:6" s="1694" customFormat="1">
      <c r="A400" s="1698"/>
      <c r="B400" s="1729" t="s">
        <v>817</v>
      </c>
      <c r="C400" s="1698"/>
      <c r="D400" s="1688">
        <f>SUM(D393:D399)</f>
        <v>94990800</v>
      </c>
      <c r="E400" s="1688">
        <f>SUM(E393:E399)</f>
        <v>33082200</v>
      </c>
      <c r="F400" s="1688">
        <f>SUM(F393:F399)</f>
        <v>128073000</v>
      </c>
    </row>
    <row r="401" spans="1:6" s="1694" customFormat="1">
      <c r="A401" s="1698">
        <f>+A392+1</f>
        <v>45</v>
      </c>
      <c r="B401" s="1731" t="s">
        <v>1071</v>
      </c>
      <c r="C401" s="1698">
        <v>132</v>
      </c>
      <c r="D401" s="1688"/>
      <c r="E401" s="1688"/>
      <c r="F401" s="1688"/>
    </row>
    <row r="402" spans="1:6">
      <c r="A402" s="1698"/>
      <c r="B402" s="1730">
        <v>43556</v>
      </c>
      <c r="C402" s="1716"/>
      <c r="D402" s="1684">
        <f t="shared" ref="D402:D408" si="44">+F402-E402</f>
        <v>6932600</v>
      </c>
      <c r="E402" s="1684">
        <v>0</v>
      </c>
      <c r="F402" s="1684">
        <v>6932600</v>
      </c>
    </row>
    <row r="403" spans="1:6">
      <c r="A403" s="1698"/>
      <c r="B403" s="1730">
        <v>43586</v>
      </c>
      <c r="C403" s="1716"/>
      <c r="D403" s="1684">
        <f t="shared" si="44"/>
        <v>6184400</v>
      </c>
      <c r="E403" s="1684">
        <v>0</v>
      </c>
      <c r="F403" s="1684">
        <v>6184400</v>
      </c>
    </row>
    <row r="404" spans="1:6">
      <c r="A404" s="1698"/>
      <c r="B404" s="1730">
        <v>43617</v>
      </c>
      <c r="C404" s="1716"/>
      <c r="D404" s="1684">
        <f t="shared" si="44"/>
        <v>7057900</v>
      </c>
      <c r="E404" s="1684">
        <v>0</v>
      </c>
      <c r="F404" s="1684">
        <v>7057900</v>
      </c>
    </row>
    <row r="405" spans="1:6">
      <c r="A405" s="1698"/>
      <c r="B405" s="1730">
        <v>43647</v>
      </c>
      <c r="C405" s="1716"/>
      <c r="D405" s="1684">
        <f t="shared" si="44"/>
        <v>7246200</v>
      </c>
      <c r="E405" s="1684">
        <v>0</v>
      </c>
      <c r="F405" s="1684">
        <v>7246200</v>
      </c>
    </row>
    <row r="406" spans="1:6">
      <c r="A406" s="1698"/>
      <c r="B406" s="1730">
        <v>43678</v>
      </c>
      <c r="C406" s="1716"/>
      <c r="D406" s="1684">
        <f t="shared" si="44"/>
        <v>7368600</v>
      </c>
      <c r="E406" s="1684">
        <v>0</v>
      </c>
      <c r="F406" s="1684">
        <v>7368600</v>
      </c>
    </row>
    <row r="407" spans="1:6">
      <c r="A407" s="1698"/>
      <c r="B407" s="1730">
        <v>43709</v>
      </c>
      <c r="C407" s="1716"/>
      <c r="D407" s="1684">
        <f t="shared" si="44"/>
        <v>7087400</v>
      </c>
      <c r="E407" s="1684">
        <v>0</v>
      </c>
      <c r="F407" s="1684">
        <v>7087400</v>
      </c>
    </row>
    <row r="408" spans="1:6">
      <c r="A408" s="1698"/>
      <c r="B408" s="1730">
        <v>43739</v>
      </c>
      <c r="C408" s="1716"/>
      <c r="D408" s="1684">
        <f t="shared" si="44"/>
        <v>7201600</v>
      </c>
      <c r="E408" s="1684">
        <v>0</v>
      </c>
      <c r="F408" s="1684">
        <v>7201600</v>
      </c>
    </row>
    <row r="409" spans="1:6" s="1694" customFormat="1">
      <c r="A409" s="1698"/>
      <c r="B409" s="1729" t="s">
        <v>817</v>
      </c>
      <c r="C409" s="1698"/>
      <c r="D409" s="1688">
        <f>SUM(D402:D408)</f>
        <v>49078700</v>
      </c>
      <c r="E409" s="1688">
        <f>SUM(E402:E408)</f>
        <v>0</v>
      </c>
      <c r="F409" s="1688">
        <f>SUM(F402:F408)</f>
        <v>49078700</v>
      </c>
    </row>
    <row r="410" spans="1:6" s="1694" customFormat="1">
      <c r="A410" s="1698">
        <f>+A401+1</f>
        <v>46</v>
      </c>
      <c r="B410" s="1731" t="s">
        <v>3795</v>
      </c>
      <c r="C410" s="1698">
        <v>33</v>
      </c>
      <c r="D410" s="1688"/>
      <c r="E410" s="1688"/>
      <c r="F410" s="1688"/>
    </row>
    <row r="411" spans="1:6">
      <c r="A411" s="1698"/>
      <c r="B411" s="1730">
        <v>43556</v>
      </c>
      <c r="C411" s="1716"/>
      <c r="D411" s="1684">
        <f t="shared" ref="D411:D417" si="45">+F411-E411</f>
        <v>857280</v>
      </c>
      <c r="E411" s="1684">
        <v>451320</v>
      </c>
      <c r="F411" s="1684">
        <v>1308600</v>
      </c>
    </row>
    <row r="412" spans="1:6">
      <c r="A412" s="1698"/>
      <c r="B412" s="1730">
        <v>43586</v>
      </c>
      <c r="C412" s="1716"/>
      <c r="D412" s="1684">
        <f t="shared" si="45"/>
        <v>623040</v>
      </c>
      <c r="E412" s="1684">
        <v>260160</v>
      </c>
      <c r="F412" s="1684">
        <v>883200</v>
      </c>
    </row>
    <row r="413" spans="1:6">
      <c r="A413" s="1698"/>
      <c r="B413" s="1730">
        <v>43617</v>
      </c>
      <c r="C413" s="1716"/>
      <c r="D413" s="1684">
        <f t="shared" si="45"/>
        <v>1177020</v>
      </c>
      <c r="E413" s="1684">
        <v>396180</v>
      </c>
      <c r="F413" s="1684">
        <v>1573200</v>
      </c>
    </row>
    <row r="414" spans="1:6">
      <c r="A414" s="1698"/>
      <c r="B414" s="1730">
        <v>43647</v>
      </c>
      <c r="C414" s="1716"/>
      <c r="D414" s="1684">
        <f t="shared" si="45"/>
        <v>660960</v>
      </c>
      <c r="E414" s="1684">
        <v>256440</v>
      </c>
      <c r="F414" s="1684">
        <v>917400</v>
      </c>
    </row>
    <row r="415" spans="1:6">
      <c r="A415" s="1698"/>
      <c r="B415" s="1730">
        <v>43678</v>
      </c>
      <c r="C415" s="1716"/>
      <c r="D415" s="1684">
        <f t="shared" si="45"/>
        <v>1414980</v>
      </c>
      <c r="E415" s="1684">
        <v>518820</v>
      </c>
      <c r="F415" s="1684">
        <v>1933800</v>
      </c>
    </row>
    <row r="416" spans="1:6">
      <c r="A416" s="1698"/>
      <c r="B416" s="1730">
        <v>43709</v>
      </c>
      <c r="C416" s="1716"/>
      <c r="D416" s="1684">
        <f t="shared" si="45"/>
        <v>1492620</v>
      </c>
      <c r="E416" s="1684">
        <v>559380</v>
      </c>
      <c r="F416" s="1684">
        <v>2052000</v>
      </c>
    </row>
    <row r="417" spans="1:6">
      <c r="A417" s="1698"/>
      <c r="B417" s="1730">
        <v>43739</v>
      </c>
      <c r="C417" s="1716"/>
      <c r="D417" s="1684">
        <f t="shared" si="45"/>
        <v>1449360</v>
      </c>
      <c r="E417" s="1684">
        <v>558840</v>
      </c>
      <c r="F417" s="1684">
        <v>2008200</v>
      </c>
    </row>
    <row r="418" spans="1:6" s="1694" customFormat="1">
      <c r="A418" s="1698"/>
      <c r="B418" s="1729" t="s">
        <v>817</v>
      </c>
      <c r="C418" s="1698"/>
      <c r="D418" s="1688">
        <f>SUM(D411:D417)</f>
        <v>7675260</v>
      </c>
      <c r="E418" s="1688">
        <f>SUM(E411:E417)</f>
        <v>3001140</v>
      </c>
      <c r="F418" s="1688">
        <f>SUM(F411:F417)</f>
        <v>10676400</v>
      </c>
    </row>
    <row r="419" spans="1:6" s="1694" customFormat="1">
      <c r="A419" s="1698">
        <f>+A410+1</f>
        <v>47</v>
      </c>
      <c r="B419" s="1731" t="s">
        <v>1089</v>
      </c>
      <c r="C419" s="1698">
        <v>132</v>
      </c>
      <c r="D419" s="1688"/>
      <c r="E419" s="1688"/>
      <c r="F419" s="1688"/>
    </row>
    <row r="420" spans="1:6">
      <c r="A420" s="1698"/>
      <c r="B420" s="1730">
        <v>43556</v>
      </c>
      <c r="C420" s="1716"/>
      <c r="D420" s="1684">
        <f t="shared" ref="D420:D426" si="46">+F420-E420</f>
        <v>7528320</v>
      </c>
      <c r="E420" s="1684">
        <v>2641440</v>
      </c>
      <c r="F420" s="1684">
        <v>10169760</v>
      </c>
    </row>
    <row r="421" spans="1:6">
      <c r="A421" s="1698"/>
      <c r="B421" s="1730">
        <v>43586</v>
      </c>
      <c r="C421" s="1716"/>
      <c r="D421" s="1684">
        <f t="shared" si="46"/>
        <v>8218080</v>
      </c>
      <c r="E421" s="1684">
        <v>2844240</v>
      </c>
      <c r="F421" s="1684">
        <v>11062320</v>
      </c>
    </row>
    <row r="422" spans="1:6">
      <c r="A422" s="1698"/>
      <c r="B422" s="1730">
        <v>43617</v>
      </c>
      <c r="C422" s="1716"/>
      <c r="D422" s="1684">
        <f t="shared" si="46"/>
        <v>5816160</v>
      </c>
      <c r="E422" s="1684">
        <v>1944240</v>
      </c>
      <c r="F422" s="1684">
        <v>7760400</v>
      </c>
    </row>
    <row r="423" spans="1:6">
      <c r="A423" s="1698"/>
      <c r="B423" s="1730">
        <v>43647</v>
      </c>
      <c r="C423" s="1716"/>
      <c r="D423" s="1684">
        <f t="shared" si="46"/>
        <v>8265120</v>
      </c>
      <c r="E423" s="1684">
        <v>2898720</v>
      </c>
      <c r="F423" s="1684">
        <v>11163840</v>
      </c>
    </row>
    <row r="424" spans="1:6">
      <c r="A424" s="1698"/>
      <c r="B424" s="1730">
        <v>43678</v>
      </c>
      <c r="C424" s="1716"/>
      <c r="D424" s="1684">
        <f t="shared" si="46"/>
        <v>8838240</v>
      </c>
      <c r="E424" s="1684">
        <v>3100080</v>
      </c>
      <c r="F424" s="1684">
        <v>11938320</v>
      </c>
    </row>
    <row r="425" spans="1:6">
      <c r="A425" s="1698"/>
      <c r="B425" s="1730">
        <v>43709</v>
      </c>
      <c r="C425" s="1716"/>
      <c r="D425" s="1684">
        <f t="shared" si="46"/>
        <v>7911600</v>
      </c>
      <c r="E425" s="1684">
        <v>2755920</v>
      </c>
      <c r="F425" s="1684">
        <v>10667520</v>
      </c>
    </row>
    <row r="426" spans="1:6">
      <c r="A426" s="1698"/>
      <c r="B426" s="1730">
        <v>43739</v>
      </c>
      <c r="C426" s="1716"/>
      <c r="D426" s="1684">
        <f t="shared" si="46"/>
        <v>8639520</v>
      </c>
      <c r="E426" s="1684">
        <v>3000720</v>
      </c>
      <c r="F426" s="1684">
        <v>11640240</v>
      </c>
    </row>
    <row r="427" spans="1:6" s="1694" customFormat="1">
      <c r="A427" s="1698"/>
      <c r="B427" s="1729" t="s">
        <v>817</v>
      </c>
      <c r="C427" s="1698"/>
      <c r="D427" s="1688">
        <f>SUM(D420:D426)</f>
        <v>55217040</v>
      </c>
      <c r="E427" s="1688">
        <f>SUM(E420:E426)</f>
        <v>19185360</v>
      </c>
      <c r="F427" s="1688">
        <f>SUM(F420:F426)</f>
        <v>74402400</v>
      </c>
    </row>
    <row r="428" spans="1:6" s="1694" customFormat="1">
      <c r="A428" s="1698">
        <f>+A419+1</f>
        <v>48</v>
      </c>
      <c r="B428" s="1731" t="s">
        <v>1078</v>
      </c>
      <c r="C428" s="1698">
        <v>132</v>
      </c>
      <c r="D428" s="1688"/>
      <c r="E428" s="1688"/>
      <c r="F428" s="1688"/>
    </row>
    <row r="429" spans="1:6">
      <c r="A429" s="1698"/>
      <c r="B429" s="1730">
        <v>43556</v>
      </c>
      <c r="C429" s="1716"/>
      <c r="D429" s="1684">
        <f t="shared" ref="D429:D435" si="47">+F429-E429</f>
        <v>3564240</v>
      </c>
      <c r="E429" s="1684">
        <v>1211520</v>
      </c>
      <c r="F429" s="1684">
        <v>4775760</v>
      </c>
    </row>
    <row r="430" spans="1:6">
      <c r="A430" s="1698"/>
      <c r="B430" s="1730">
        <v>43586</v>
      </c>
      <c r="C430" s="1716"/>
      <c r="D430" s="1684">
        <f t="shared" si="47"/>
        <v>3633600</v>
      </c>
      <c r="E430" s="1684">
        <v>1218480</v>
      </c>
      <c r="F430" s="1684">
        <v>4852080</v>
      </c>
    </row>
    <row r="431" spans="1:6">
      <c r="A431" s="1698"/>
      <c r="B431" s="1730">
        <v>43617</v>
      </c>
      <c r="C431" s="1716"/>
      <c r="D431" s="1684">
        <f t="shared" si="47"/>
        <v>3108120</v>
      </c>
      <c r="E431" s="1684">
        <v>1074240</v>
      </c>
      <c r="F431" s="1684">
        <v>4182360</v>
      </c>
    </row>
    <row r="432" spans="1:6">
      <c r="A432" s="1698"/>
      <c r="B432" s="1730">
        <v>43647</v>
      </c>
      <c r="C432" s="1716"/>
      <c r="D432" s="1684">
        <f t="shared" si="47"/>
        <v>2923920</v>
      </c>
      <c r="E432" s="1684">
        <v>976080</v>
      </c>
      <c r="F432" s="1684">
        <v>3900000</v>
      </c>
    </row>
    <row r="433" spans="1:6">
      <c r="A433" s="1698"/>
      <c r="B433" s="1730">
        <v>43678</v>
      </c>
      <c r="C433" s="1716"/>
      <c r="D433" s="1684">
        <f t="shared" si="47"/>
        <v>2430600</v>
      </c>
      <c r="E433" s="1684">
        <v>810480</v>
      </c>
      <c r="F433" s="1684">
        <v>3241080</v>
      </c>
    </row>
    <row r="434" spans="1:6">
      <c r="A434" s="1698"/>
      <c r="B434" s="1730">
        <v>43709</v>
      </c>
      <c r="C434" s="1716"/>
      <c r="D434" s="1684">
        <f t="shared" si="47"/>
        <v>2877600</v>
      </c>
      <c r="E434" s="1684">
        <v>928440</v>
      </c>
      <c r="F434" s="1684">
        <v>3806040</v>
      </c>
    </row>
    <row r="435" spans="1:6">
      <c r="A435" s="1698"/>
      <c r="B435" s="1730">
        <v>43739</v>
      </c>
      <c r="C435" s="1716"/>
      <c r="D435" s="1684">
        <f t="shared" si="47"/>
        <v>2445960</v>
      </c>
      <c r="E435" s="1684">
        <v>806520</v>
      </c>
      <c r="F435" s="1684">
        <v>3252480</v>
      </c>
    </row>
    <row r="436" spans="1:6" s="1694" customFormat="1">
      <c r="A436" s="1698"/>
      <c r="B436" s="1729" t="s">
        <v>817</v>
      </c>
      <c r="C436" s="1698"/>
      <c r="D436" s="1688">
        <f>SUM(D429:D435)</f>
        <v>20984040</v>
      </c>
      <c r="E436" s="1688">
        <f>SUM(E429:E435)</f>
        <v>7025760</v>
      </c>
      <c r="F436" s="1688">
        <f>SUM(F429:F435)</f>
        <v>28009800</v>
      </c>
    </row>
    <row r="437" spans="1:6" s="1694" customFormat="1">
      <c r="A437" s="1698">
        <f>+A428+1</f>
        <v>49</v>
      </c>
      <c r="B437" s="1731" t="s">
        <v>539</v>
      </c>
      <c r="C437" s="1698">
        <v>132</v>
      </c>
      <c r="D437" s="1688"/>
      <c r="E437" s="1688"/>
      <c r="F437" s="1688"/>
    </row>
    <row r="438" spans="1:6">
      <c r="A438" s="1698"/>
      <c r="B438" s="1730">
        <v>43556</v>
      </c>
      <c r="C438" s="1716"/>
      <c r="D438" s="1684">
        <f t="shared" ref="D438:D444" si="48">+F438-E438</f>
        <v>1999200</v>
      </c>
      <c r="E438" s="1684">
        <v>666480</v>
      </c>
      <c r="F438" s="1684">
        <v>2665680</v>
      </c>
    </row>
    <row r="439" spans="1:6">
      <c r="A439" s="1698"/>
      <c r="B439" s="1730">
        <v>43586</v>
      </c>
      <c r="C439" s="1716"/>
      <c r="D439" s="1684">
        <f t="shared" si="48"/>
        <v>2065800</v>
      </c>
      <c r="E439" s="1684">
        <v>694440</v>
      </c>
      <c r="F439" s="1684">
        <v>2760240</v>
      </c>
    </row>
    <row r="440" spans="1:6">
      <c r="A440" s="1698"/>
      <c r="B440" s="1730">
        <v>43617</v>
      </c>
      <c r="C440" s="1716"/>
      <c r="D440" s="1684">
        <f t="shared" si="48"/>
        <v>2172360</v>
      </c>
      <c r="E440" s="1684">
        <v>738240</v>
      </c>
      <c r="F440" s="1684">
        <v>2910600</v>
      </c>
    </row>
    <row r="441" spans="1:6">
      <c r="A441" s="1698"/>
      <c r="B441" s="1730">
        <v>43647</v>
      </c>
      <c r="C441" s="1716"/>
      <c r="D441" s="1684">
        <f t="shared" si="48"/>
        <v>2535840</v>
      </c>
      <c r="E441" s="1684">
        <v>824520</v>
      </c>
      <c r="F441" s="1684">
        <v>3360360</v>
      </c>
    </row>
    <row r="442" spans="1:6">
      <c r="A442" s="1698"/>
      <c r="B442" s="1730">
        <v>43678</v>
      </c>
      <c r="C442" s="1716"/>
      <c r="D442" s="1684">
        <f t="shared" si="48"/>
        <v>2570640</v>
      </c>
      <c r="E442" s="1684">
        <v>892800</v>
      </c>
      <c r="F442" s="1684">
        <v>3463440</v>
      </c>
    </row>
    <row r="443" spans="1:6">
      <c r="A443" s="1698"/>
      <c r="B443" s="1730">
        <v>43709</v>
      </c>
      <c r="C443" s="1716"/>
      <c r="D443" s="1684">
        <f t="shared" si="48"/>
        <v>2935200</v>
      </c>
      <c r="E443" s="1684">
        <v>954120</v>
      </c>
      <c r="F443" s="1684">
        <v>3889320</v>
      </c>
    </row>
    <row r="444" spans="1:6">
      <c r="A444" s="1698"/>
      <c r="B444" s="1730">
        <v>43739</v>
      </c>
      <c r="C444" s="1716"/>
      <c r="D444" s="1684">
        <f t="shared" si="48"/>
        <v>3212640</v>
      </c>
      <c r="E444" s="1684">
        <v>1055520</v>
      </c>
      <c r="F444" s="1684">
        <v>4268160</v>
      </c>
    </row>
    <row r="445" spans="1:6" s="1694" customFormat="1">
      <c r="A445" s="1698"/>
      <c r="B445" s="1729" t="s">
        <v>817</v>
      </c>
      <c r="C445" s="1698"/>
      <c r="D445" s="1688">
        <f>SUM(D438:D444)</f>
        <v>17491680</v>
      </c>
      <c r="E445" s="1688">
        <f>SUM(E438:E444)</f>
        <v>5826120</v>
      </c>
      <c r="F445" s="1688">
        <f>SUM(F438:F444)</f>
        <v>23317800</v>
      </c>
    </row>
    <row r="446" spans="1:6" s="1694" customFormat="1">
      <c r="A446" s="1698">
        <f>+A437+1</f>
        <v>50</v>
      </c>
      <c r="B446" s="1731" t="s">
        <v>479</v>
      </c>
      <c r="C446" s="1698">
        <v>33</v>
      </c>
      <c r="D446" s="1688"/>
      <c r="E446" s="1688"/>
      <c r="F446" s="1688"/>
    </row>
    <row r="447" spans="1:6">
      <c r="A447" s="1698"/>
      <c r="B447" s="1730">
        <v>43556</v>
      </c>
      <c r="C447" s="1716"/>
      <c r="D447" s="1684">
        <f t="shared" ref="D447:D453" si="49">+F447-E447</f>
        <v>241320</v>
      </c>
      <c r="E447" s="1684">
        <v>97020</v>
      </c>
      <c r="F447" s="1684">
        <v>338340</v>
      </c>
    </row>
    <row r="448" spans="1:6">
      <c r="A448" s="1698"/>
      <c r="B448" s="1730">
        <v>43586</v>
      </c>
      <c r="C448" s="1716"/>
      <c r="D448" s="1684">
        <f t="shared" si="49"/>
        <v>209760</v>
      </c>
      <c r="E448" s="1684">
        <v>110100</v>
      </c>
      <c r="F448" s="1684">
        <v>319860</v>
      </c>
    </row>
    <row r="449" spans="1:6">
      <c r="A449" s="1698"/>
      <c r="B449" s="1730">
        <v>43617</v>
      </c>
      <c r="C449" s="1716"/>
      <c r="D449" s="1684">
        <f t="shared" si="49"/>
        <v>214080</v>
      </c>
      <c r="E449" s="1684">
        <v>83760</v>
      </c>
      <c r="F449" s="1684">
        <v>297840</v>
      </c>
    </row>
    <row r="450" spans="1:6">
      <c r="A450" s="1698"/>
      <c r="B450" s="1730">
        <v>43647</v>
      </c>
      <c r="C450" s="1716"/>
      <c r="D450" s="1684">
        <f t="shared" si="49"/>
        <v>139740</v>
      </c>
      <c r="E450" s="1684">
        <v>83280</v>
      </c>
      <c r="F450" s="1684">
        <v>223020</v>
      </c>
    </row>
    <row r="451" spans="1:6">
      <c r="A451" s="1698"/>
      <c r="B451" s="1730">
        <v>43678</v>
      </c>
      <c r="C451" s="1716"/>
      <c r="D451" s="1684">
        <f t="shared" si="49"/>
        <v>170700</v>
      </c>
      <c r="E451" s="1684">
        <v>82380</v>
      </c>
      <c r="F451" s="1684">
        <v>253080</v>
      </c>
    </row>
    <row r="452" spans="1:6">
      <c r="A452" s="1698"/>
      <c r="B452" s="1730">
        <v>43709</v>
      </c>
      <c r="C452" s="1716"/>
      <c r="D452" s="1684">
        <f t="shared" si="49"/>
        <v>170580</v>
      </c>
      <c r="E452" s="1684">
        <v>83880</v>
      </c>
      <c r="F452" s="1684">
        <v>254460</v>
      </c>
    </row>
    <row r="453" spans="1:6">
      <c r="A453" s="1698"/>
      <c r="B453" s="1730">
        <v>43739</v>
      </c>
      <c r="C453" s="1716"/>
      <c r="D453" s="1684">
        <f t="shared" si="49"/>
        <v>199620</v>
      </c>
      <c r="E453" s="1684">
        <v>81120</v>
      </c>
      <c r="F453" s="1684">
        <v>280740</v>
      </c>
    </row>
    <row r="454" spans="1:6" s="1694" customFormat="1">
      <c r="A454" s="1698"/>
      <c r="B454" s="1729" t="s">
        <v>817</v>
      </c>
      <c r="C454" s="1698"/>
      <c r="D454" s="1688">
        <f>SUM(D447:D453)</f>
        <v>1345800</v>
      </c>
      <c r="E454" s="1688">
        <f>SUM(E447:E453)</f>
        <v>621540</v>
      </c>
      <c r="F454" s="1688">
        <f>SUM(F447:F453)</f>
        <v>1967340</v>
      </c>
    </row>
    <row r="455" spans="1:6" s="1694" customFormat="1">
      <c r="A455" s="1698">
        <f>+A446+1</f>
        <v>51</v>
      </c>
      <c r="B455" s="1731" t="s">
        <v>1221</v>
      </c>
      <c r="C455" s="1698">
        <v>33</v>
      </c>
      <c r="D455" s="1688"/>
      <c r="E455" s="1688"/>
      <c r="F455" s="1688"/>
    </row>
    <row r="456" spans="1:6">
      <c r="A456" s="1698"/>
      <c r="B456" s="1730">
        <v>43556</v>
      </c>
      <c r="C456" s="1716"/>
      <c r="D456" s="1684">
        <f t="shared" ref="D456:D462" si="50">+F456-E456</f>
        <v>242040</v>
      </c>
      <c r="E456" s="1684">
        <v>83310</v>
      </c>
      <c r="F456" s="1684">
        <v>325350</v>
      </c>
    </row>
    <row r="457" spans="1:6">
      <c r="A457" s="1698"/>
      <c r="B457" s="1730">
        <v>43586</v>
      </c>
      <c r="C457" s="1716"/>
      <c r="D457" s="1684">
        <f t="shared" si="50"/>
        <v>261720</v>
      </c>
      <c r="E457" s="1684">
        <v>88710</v>
      </c>
      <c r="F457" s="1684">
        <v>350430</v>
      </c>
    </row>
    <row r="458" spans="1:6">
      <c r="A458" s="1698"/>
      <c r="B458" s="1730">
        <v>43617</v>
      </c>
      <c r="C458" s="1716"/>
      <c r="D458" s="1684">
        <f t="shared" si="50"/>
        <v>208500</v>
      </c>
      <c r="E458" s="1684">
        <v>73020</v>
      </c>
      <c r="F458" s="1684">
        <v>281520</v>
      </c>
    </row>
    <row r="459" spans="1:6">
      <c r="A459" s="1698"/>
      <c r="B459" s="1730">
        <v>43647</v>
      </c>
      <c r="C459" s="1716"/>
      <c r="D459" s="1684">
        <f t="shared" si="50"/>
        <v>218220</v>
      </c>
      <c r="E459" s="1684">
        <v>73590</v>
      </c>
      <c r="F459" s="1684">
        <v>291810</v>
      </c>
    </row>
    <row r="460" spans="1:6">
      <c r="A460" s="1698"/>
      <c r="B460" s="1730">
        <v>43678</v>
      </c>
      <c r="C460" s="1716"/>
      <c r="D460" s="1684">
        <f t="shared" si="50"/>
        <v>32190</v>
      </c>
      <c r="E460" s="1684">
        <v>12180</v>
      </c>
      <c r="F460" s="1684">
        <v>44370</v>
      </c>
    </row>
    <row r="461" spans="1:6">
      <c r="A461" s="1698"/>
      <c r="B461" s="1730">
        <v>43709</v>
      </c>
      <c r="C461" s="1716"/>
      <c r="D461" s="1684">
        <f t="shared" si="50"/>
        <v>13740</v>
      </c>
      <c r="E461" s="1684">
        <v>6330</v>
      </c>
      <c r="F461" s="1684">
        <v>20070</v>
      </c>
    </row>
    <row r="462" spans="1:6">
      <c r="A462" s="1698"/>
      <c r="B462" s="1730">
        <v>43739</v>
      </c>
      <c r="C462" s="1716"/>
      <c r="D462" s="1684">
        <f t="shared" si="50"/>
        <v>13560</v>
      </c>
      <c r="E462" s="1684">
        <v>6300</v>
      </c>
      <c r="F462" s="1684">
        <v>19860</v>
      </c>
    </row>
    <row r="463" spans="1:6" s="1694" customFormat="1">
      <c r="A463" s="1698"/>
      <c r="B463" s="1729" t="s">
        <v>817</v>
      </c>
      <c r="C463" s="1698"/>
      <c r="D463" s="1688">
        <f>SUM(D456:D462)</f>
        <v>989970</v>
      </c>
      <c r="E463" s="1688">
        <f>SUM(E456:E462)</f>
        <v>343440</v>
      </c>
      <c r="F463" s="1688">
        <f>SUM(F456:F462)</f>
        <v>1333410</v>
      </c>
    </row>
    <row r="464" spans="1:6" s="1694" customFormat="1">
      <c r="A464" s="1698">
        <f>+A455+1</f>
        <v>52</v>
      </c>
      <c r="B464" s="1731" t="s">
        <v>2123</v>
      </c>
      <c r="C464" s="1698">
        <v>132</v>
      </c>
      <c r="D464" s="1688"/>
      <c r="E464" s="1688"/>
      <c r="F464" s="1688"/>
    </row>
    <row r="465" spans="1:6">
      <c r="A465" s="1698"/>
      <c r="B465" s="1730">
        <v>43556</v>
      </c>
      <c r="C465" s="1716"/>
      <c r="D465" s="1684">
        <f t="shared" ref="D465:D471" si="51">+F465-E465</f>
        <v>1993920</v>
      </c>
      <c r="E465" s="1684">
        <v>0</v>
      </c>
      <c r="F465" s="1684">
        <v>1993920</v>
      </c>
    </row>
    <row r="466" spans="1:6">
      <c r="A466" s="1698"/>
      <c r="B466" s="1730">
        <v>43586</v>
      </c>
      <c r="C466" s="1716"/>
      <c r="D466" s="1684">
        <f t="shared" si="51"/>
        <v>1845120</v>
      </c>
      <c r="E466" s="1684">
        <v>0</v>
      </c>
      <c r="F466" s="1684">
        <v>1845120</v>
      </c>
    </row>
    <row r="467" spans="1:6">
      <c r="A467" s="1698"/>
      <c r="B467" s="1730">
        <v>43617</v>
      </c>
      <c r="C467" s="1716"/>
      <c r="D467" s="1684">
        <f t="shared" si="51"/>
        <v>1795920</v>
      </c>
      <c r="E467" s="1684">
        <v>0</v>
      </c>
      <c r="F467" s="1684">
        <v>1795920</v>
      </c>
    </row>
    <row r="468" spans="1:6">
      <c r="A468" s="1698"/>
      <c r="B468" s="1730">
        <v>43647</v>
      </c>
      <c r="C468" s="1716"/>
      <c r="D468" s="1684">
        <f t="shared" si="51"/>
        <v>2200800</v>
      </c>
      <c r="E468" s="1684">
        <v>0</v>
      </c>
      <c r="F468" s="1684">
        <v>2200800</v>
      </c>
    </row>
    <row r="469" spans="1:6">
      <c r="A469" s="1698"/>
      <c r="B469" s="1730">
        <v>43678</v>
      </c>
      <c r="C469" s="1716"/>
      <c r="D469" s="1684">
        <f t="shared" si="51"/>
        <v>2058480</v>
      </c>
      <c r="E469" s="1684">
        <v>0</v>
      </c>
      <c r="F469" s="1684">
        <v>2058480</v>
      </c>
    </row>
    <row r="470" spans="1:6">
      <c r="A470" s="1698"/>
      <c r="B470" s="1730">
        <v>43709</v>
      </c>
      <c r="C470" s="1716"/>
      <c r="D470" s="1684">
        <f t="shared" si="51"/>
        <v>2020560</v>
      </c>
      <c r="E470" s="1684">
        <v>0</v>
      </c>
      <c r="F470" s="1684">
        <v>2020560</v>
      </c>
    </row>
    <row r="471" spans="1:6">
      <c r="A471" s="1698"/>
      <c r="B471" s="1730">
        <v>43739</v>
      </c>
      <c r="C471" s="1716"/>
      <c r="D471" s="1684">
        <f t="shared" si="51"/>
        <v>1990320</v>
      </c>
      <c r="E471" s="1684">
        <v>0</v>
      </c>
      <c r="F471" s="1684">
        <v>1990320</v>
      </c>
    </row>
    <row r="472" spans="1:6" s="1694" customFormat="1">
      <c r="A472" s="1698"/>
      <c r="B472" s="1729" t="s">
        <v>817</v>
      </c>
      <c r="C472" s="1698"/>
      <c r="D472" s="1688">
        <f>SUM(D465:D471)</f>
        <v>13905120</v>
      </c>
      <c r="E472" s="1688">
        <f>SUM(E465:E471)</f>
        <v>0</v>
      </c>
      <c r="F472" s="1688">
        <f>SUM(F465:F471)</f>
        <v>13905120</v>
      </c>
    </row>
    <row r="473" spans="1:6" s="1694" customFormat="1">
      <c r="A473" s="1698">
        <f>+A464+1</f>
        <v>53</v>
      </c>
      <c r="B473" s="1731" t="s">
        <v>2122</v>
      </c>
      <c r="C473" s="1698">
        <v>220</v>
      </c>
      <c r="D473" s="1688"/>
      <c r="E473" s="1688"/>
      <c r="F473" s="1688"/>
    </row>
    <row r="474" spans="1:6">
      <c r="A474" s="1698"/>
      <c r="B474" s="1730">
        <v>43556</v>
      </c>
      <c r="C474" s="1716"/>
      <c r="D474" s="1684">
        <f t="shared" ref="D474:D480" si="52">+F474-E474</f>
        <v>8399258</v>
      </c>
      <c r="E474" s="1684">
        <v>2429811</v>
      </c>
      <c r="F474" s="1684">
        <v>10829069</v>
      </c>
    </row>
    <row r="475" spans="1:6">
      <c r="A475" s="1698"/>
      <c r="B475" s="1730">
        <v>43586</v>
      </c>
      <c r="C475" s="1716"/>
      <c r="D475" s="1684">
        <f t="shared" si="52"/>
        <v>13144640</v>
      </c>
      <c r="E475" s="1684">
        <v>4779941</v>
      </c>
      <c r="F475" s="1684">
        <v>17924581</v>
      </c>
    </row>
    <row r="476" spans="1:6">
      <c r="A476" s="1698"/>
      <c r="B476" s="1730">
        <v>43617</v>
      </c>
      <c r="C476" s="1716"/>
      <c r="D476" s="1684">
        <f t="shared" si="52"/>
        <v>6807583</v>
      </c>
      <c r="E476" s="1684">
        <v>2584327</v>
      </c>
      <c r="F476" s="1684">
        <v>9391910</v>
      </c>
    </row>
    <row r="477" spans="1:6">
      <c r="A477" s="1698"/>
      <c r="B477" s="1730">
        <v>43647</v>
      </c>
      <c r="C477" s="1716"/>
      <c r="D477" s="1684">
        <f t="shared" si="52"/>
        <v>10676521</v>
      </c>
      <c r="E477" s="1684">
        <v>3402340</v>
      </c>
      <c r="F477" s="1684">
        <v>14078861</v>
      </c>
    </row>
    <row r="478" spans="1:6">
      <c r="A478" s="1698"/>
      <c r="B478" s="1730">
        <v>43678</v>
      </c>
      <c r="C478" s="1716"/>
      <c r="D478" s="1684">
        <f t="shared" si="52"/>
        <v>9167406</v>
      </c>
      <c r="E478" s="1684">
        <v>2862761</v>
      </c>
      <c r="F478" s="1684">
        <v>12030167</v>
      </c>
    </row>
    <row r="479" spans="1:6">
      <c r="A479" s="1698"/>
      <c r="B479" s="1730">
        <v>43709</v>
      </c>
      <c r="C479" s="1716"/>
      <c r="D479" s="1684">
        <f t="shared" si="52"/>
        <v>4985412</v>
      </c>
      <c r="E479" s="1684">
        <v>1711860</v>
      </c>
      <c r="F479" s="1684">
        <v>6697272</v>
      </c>
    </row>
    <row r="480" spans="1:6">
      <c r="A480" s="1698"/>
      <c r="B480" s="1730">
        <v>43739</v>
      </c>
      <c r="C480" s="1716"/>
      <c r="D480" s="1684">
        <f t="shared" si="52"/>
        <v>5275007</v>
      </c>
      <c r="E480" s="1684">
        <v>1682213</v>
      </c>
      <c r="F480" s="1684">
        <v>6957220</v>
      </c>
    </row>
    <row r="481" spans="1:6" s="1694" customFormat="1">
      <c r="A481" s="1698"/>
      <c r="B481" s="1729" t="s">
        <v>817</v>
      </c>
      <c r="C481" s="1698"/>
      <c r="D481" s="1688">
        <f>SUM(D474:D480)</f>
        <v>58455827</v>
      </c>
      <c r="E481" s="1688">
        <f>SUM(E474:E480)</f>
        <v>19453253</v>
      </c>
      <c r="F481" s="1688">
        <f>SUM(F474:F480)</f>
        <v>77909080</v>
      </c>
    </row>
    <row r="482" spans="1:6" s="1694" customFormat="1">
      <c r="A482" s="1698">
        <f>+A473+1</f>
        <v>54</v>
      </c>
      <c r="B482" s="1731" t="s">
        <v>90</v>
      </c>
      <c r="C482" s="1698">
        <v>132</v>
      </c>
      <c r="D482" s="1688"/>
      <c r="E482" s="1688"/>
      <c r="F482" s="1688"/>
    </row>
    <row r="483" spans="1:6">
      <c r="A483" s="1698"/>
      <c r="B483" s="1730">
        <v>43556</v>
      </c>
      <c r="C483" s="1716"/>
      <c r="D483" s="1684">
        <f t="shared" ref="D483:D489" si="53">+F483-E483</f>
        <v>1299360</v>
      </c>
      <c r="E483" s="1684">
        <v>373680</v>
      </c>
      <c r="F483" s="1684">
        <v>1673040</v>
      </c>
    </row>
    <row r="484" spans="1:6">
      <c r="A484" s="1698"/>
      <c r="B484" s="1730">
        <v>43586</v>
      </c>
      <c r="C484" s="1716"/>
      <c r="D484" s="1684">
        <f t="shared" si="53"/>
        <v>1352880</v>
      </c>
      <c r="E484" s="1684">
        <v>401280</v>
      </c>
      <c r="F484" s="1684">
        <v>1754160</v>
      </c>
    </row>
    <row r="485" spans="1:6">
      <c r="A485" s="1698"/>
      <c r="B485" s="1730">
        <v>43617</v>
      </c>
      <c r="C485" s="1716"/>
      <c r="D485" s="1684">
        <f t="shared" si="53"/>
        <v>1401360</v>
      </c>
      <c r="E485" s="1684">
        <v>410640</v>
      </c>
      <c r="F485" s="1684">
        <v>1812000</v>
      </c>
    </row>
    <row r="486" spans="1:6">
      <c r="A486" s="1698"/>
      <c r="B486" s="1730">
        <v>43647</v>
      </c>
      <c r="C486" s="1716"/>
      <c r="D486" s="1684">
        <f t="shared" si="53"/>
        <v>1339200</v>
      </c>
      <c r="E486" s="1684">
        <v>370800</v>
      </c>
      <c r="F486" s="1684">
        <v>1710000</v>
      </c>
    </row>
    <row r="487" spans="1:6">
      <c r="A487" s="1698"/>
      <c r="B487" s="1730">
        <v>43678</v>
      </c>
      <c r="C487" s="1716"/>
      <c r="D487" s="1684">
        <f t="shared" si="53"/>
        <v>1389120</v>
      </c>
      <c r="E487" s="1684">
        <v>385680</v>
      </c>
      <c r="F487" s="1684">
        <v>1774800</v>
      </c>
    </row>
    <row r="488" spans="1:6">
      <c r="A488" s="1698"/>
      <c r="B488" s="1730">
        <v>43709</v>
      </c>
      <c r="C488" s="1716"/>
      <c r="D488" s="1684">
        <f t="shared" si="53"/>
        <v>1176000</v>
      </c>
      <c r="E488" s="1684">
        <v>307200</v>
      </c>
      <c r="F488" s="1684">
        <v>1483200</v>
      </c>
    </row>
    <row r="489" spans="1:6">
      <c r="A489" s="1698"/>
      <c r="B489" s="1730">
        <v>43739</v>
      </c>
      <c r="C489" s="1716"/>
      <c r="D489" s="1684">
        <f t="shared" si="53"/>
        <v>1320960</v>
      </c>
      <c r="E489" s="1684">
        <v>354720</v>
      </c>
      <c r="F489" s="1684">
        <v>1675680</v>
      </c>
    </row>
    <row r="490" spans="1:6" s="1694" customFormat="1">
      <c r="A490" s="1698"/>
      <c r="B490" s="1729" t="s">
        <v>817</v>
      </c>
      <c r="C490" s="1698"/>
      <c r="D490" s="1688">
        <f>SUM(D483:D489)</f>
        <v>9278880</v>
      </c>
      <c r="E490" s="1688">
        <f>SUM(E483:E489)</f>
        <v>2604000</v>
      </c>
      <c r="F490" s="1688">
        <f>SUM(F483:F489)</f>
        <v>11882880</v>
      </c>
    </row>
    <row r="491" spans="1:6" s="1694" customFormat="1">
      <c r="A491" s="1698">
        <f>+A482+1</f>
        <v>55</v>
      </c>
      <c r="B491" s="1731" t="s">
        <v>3623</v>
      </c>
      <c r="C491" s="1698">
        <v>33</v>
      </c>
      <c r="D491" s="1688"/>
      <c r="E491" s="1688"/>
      <c r="F491" s="1688"/>
    </row>
    <row r="492" spans="1:6">
      <c r="A492" s="1698"/>
      <c r="B492" s="1730">
        <v>43556</v>
      </c>
      <c r="C492" s="1716"/>
      <c r="D492" s="1684">
        <f t="shared" ref="D492:D498" si="54">+F492-E492</f>
        <v>433134</v>
      </c>
      <c r="E492" s="1684">
        <v>145386</v>
      </c>
      <c r="F492" s="1684">
        <v>578520</v>
      </c>
    </row>
    <row r="493" spans="1:6">
      <c r="A493" s="1698"/>
      <c r="B493" s="1730">
        <v>43586</v>
      </c>
      <c r="C493" s="1716"/>
      <c r="D493" s="1684">
        <f t="shared" si="54"/>
        <v>383949</v>
      </c>
      <c r="E493" s="1684">
        <v>128961</v>
      </c>
      <c r="F493" s="1684">
        <v>512910</v>
      </c>
    </row>
    <row r="494" spans="1:6">
      <c r="A494" s="1698"/>
      <c r="B494" s="1730">
        <v>43617</v>
      </c>
      <c r="C494" s="1716"/>
      <c r="D494" s="1684">
        <f t="shared" si="54"/>
        <v>354321</v>
      </c>
      <c r="E494" s="1684">
        <v>123534</v>
      </c>
      <c r="F494" s="1684">
        <v>477855</v>
      </c>
    </row>
    <row r="495" spans="1:6">
      <c r="A495" s="1698"/>
      <c r="B495" s="1730">
        <v>43647</v>
      </c>
      <c r="C495" s="1716"/>
      <c r="D495" s="1684">
        <f t="shared" si="54"/>
        <v>503505</v>
      </c>
      <c r="E495" s="1684">
        <v>176868</v>
      </c>
      <c r="F495" s="1684">
        <v>680373</v>
      </c>
    </row>
    <row r="496" spans="1:6">
      <c r="A496" s="1698"/>
      <c r="B496" s="1730">
        <v>43678</v>
      </c>
      <c r="C496" s="1716"/>
      <c r="D496" s="1684">
        <f t="shared" si="54"/>
        <v>301599</v>
      </c>
      <c r="E496" s="1684">
        <v>82746</v>
      </c>
      <c r="F496" s="1684">
        <v>384345</v>
      </c>
    </row>
    <row r="497" spans="1:6">
      <c r="A497" s="1698"/>
      <c r="B497" s="1730">
        <v>43709</v>
      </c>
      <c r="C497" s="1716"/>
      <c r="D497" s="1684">
        <f t="shared" si="54"/>
        <v>360405</v>
      </c>
      <c r="E497" s="1684">
        <v>104103</v>
      </c>
      <c r="F497" s="1684">
        <v>464508</v>
      </c>
    </row>
    <row r="498" spans="1:6">
      <c r="A498" s="1698"/>
      <c r="B498" s="1730">
        <v>43739</v>
      </c>
      <c r="C498" s="1716"/>
      <c r="D498" s="1684">
        <f t="shared" si="54"/>
        <v>359235</v>
      </c>
      <c r="E498" s="1684">
        <v>125577</v>
      </c>
      <c r="F498" s="1684">
        <v>484812</v>
      </c>
    </row>
    <row r="499" spans="1:6" s="1694" customFormat="1">
      <c r="A499" s="1698"/>
      <c r="B499" s="1729" t="s">
        <v>817</v>
      </c>
      <c r="C499" s="1698"/>
      <c r="D499" s="1688">
        <f>SUM(D492:D498)</f>
        <v>2696148</v>
      </c>
      <c r="E499" s="1688">
        <f>SUM(E492:E498)</f>
        <v>887175</v>
      </c>
      <c r="F499" s="1688">
        <f>SUM(F492:F498)</f>
        <v>3583323</v>
      </c>
    </row>
    <row r="500" spans="1:6" s="1694" customFormat="1">
      <c r="A500" s="1698">
        <f>+A491+1</f>
        <v>56</v>
      </c>
      <c r="B500" s="1731" t="s">
        <v>17</v>
      </c>
      <c r="C500" s="1698">
        <v>11</v>
      </c>
      <c r="D500" s="1688"/>
      <c r="E500" s="1688"/>
      <c r="F500" s="1688"/>
    </row>
    <row r="501" spans="1:6">
      <c r="A501" s="1698"/>
      <c r="B501" s="1730">
        <v>43556</v>
      </c>
      <c r="C501" s="1716"/>
      <c r="D501" s="1684">
        <f t="shared" ref="D501:D507" si="55">+F501-E501</f>
        <v>419360</v>
      </c>
      <c r="E501" s="1684">
        <v>139480</v>
      </c>
      <c r="F501" s="1684">
        <v>558840</v>
      </c>
    </row>
    <row r="502" spans="1:6">
      <c r="A502" s="1698"/>
      <c r="B502" s="1730">
        <v>43586</v>
      </c>
      <c r="C502" s="1716"/>
      <c r="D502" s="1684">
        <f t="shared" si="55"/>
        <v>422560</v>
      </c>
      <c r="E502" s="1684">
        <v>143920</v>
      </c>
      <c r="F502" s="1684">
        <v>566480</v>
      </c>
    </row>
    <row r="503" spans="1:6">
      <c r="A503" s="1698"/>
      <c r="B503" s="1730">
        <v>43617</v>
      </c>
      <c r="C503" s="1716"/>
      <c r="D503" s="1684">
        <f t="shared" si="55"/>
        <v>339000</v>
      </c>
      <c r="E503" s="1684">
        <v>106960</v>
      </c>
      <c r="F503" s="1684">
        <v>445960</v>
      </c>
    </row>
    <row r="504" spans="1:6">
      <c r="A504" s="1698"/>
      <c r="B504" s="1730">
        <v>43647</v>
      </c>
      <c r="C504" s="1716"/>
      <c r="D504" s="1684">
        <f t="shared" si="55"/>
        <v>438480</v>
      </c>
      <c r="E504" s="1684">
        <v>145680</v>
      </c>
      <c r="F504" s="1684">
        <v>584160</v>
      </c>
    </row>
    <row r="505" spans="1:6">
      <c r="A505" s="1698"/>
      <c r="B505" s="1730">
        <v>43678</v>
      </c>
      <c r="C505" s="1716"/>
      <c r="D505" s="1684">
        <f t="shared" si="55"/>
        <v>453880</v>
      </c>
      <c r="E505" s="1684">
        <v>158480</v>
      </c>
      <c r="F505" s="1684">
        <v>612360</v>
      </c>
    </row>
    <row r="506" spans="1:6">
      <c r="A506" s="1698"/>
      <c r="B506" s="1730">
        <v>43709</v>
      </c>
      <c r="C506" s="1716"/>
      <c r="D506" s="1684">
        <f t="shared" si="55"/>
        <v>488200</v>
      </c>
      <c r="E506" s="1684">
        <v>157480</v>
      </c>
      <c r="F506" s="1684">
        <v>645680</v>
      </c>
    </row>
    <row r="507" spans="1:6">
      <c r="A507" s="1698"/>
      <c r="B507" s="1730">
        <v>43739</v>
      </c>
      <c r="C507" s="1716"/>
      <c r="D507" s="1684">
        <f t="shared" si="55"/>
        <v>518240</v>
      </c>
      <c r="E507" s="1684">
        <v>147360</v>
      </c>
      <c r="F507" s="1684">
        <v>665600</v>
      </c>
    </row>
    <row r="508" spans="1:6" s="1694" customFormat="1">
      <c r="A508" s="1698"/>
      <c r="B508" s="1729" t="s">
        <v>817</v>
      </c>
      <c r="C508" s="1698"/>
      <c r="D508" s="1688">
        <f>SUM(D501:D507)</f>
        <v>3079720</v>
      </c>
      <c r="E508" s="1688">
        <f>SUM(E501:E507)</f>
        <v>999360</v>
      </c>
      <c r="F508" s="1688">
        <f>SUM(F501:F507)</f>
        <v>4079080</v>
      </c>
    </row>
    <row r="509" spans="1:6" s="1694" customFormat="1">
      <c r="A509" s="1698">
        <f>+A500+1</f>
        <v>57</v>
      </c>
      <c r="B509" s="1731" t="s">
        <v>3912</v>
      </c>
      <c r="C509" s="1698">
        <v>33</v>
      </c>
      <c r="D509" s="1688"/>
      <c r="E509" s="1688"/>
      <c r="F509" s="1688"/>
    </row>
    <row r="510" spans="1:6">
      <c r="A510" s="1698"/>
      <c r="B510" s="1730">
        <v>43556</v>
      </c>
      <c r="C510" s="1716"/>
      <c r="D510" s="1684">
        <f t="shared" ref="D510:D516" si="56">+F510-E510</f>
        <v>46872</v>
      </c>
      <c r="E510" s="1684">
        <v>8088</v>
      </c>
      <c r="F510" s="1684">
        <v>54960</v>
      </c>
    </row>
    <row r="511" spans="1:6">
      <c r="A511" s="1698"/>
      <c r="B511" s="1730">
        <v>43586</v>
      </c>
      <c r="C511" s="1716"/>
      <c r="D511" s="1684">
        <f t="shared" si="56"/>
        <v>32400</v>
      </c>
      <c r="E511" s="1684">
        <v>6480</v>
      </c>
      <c r="F511" s="1684">
        <v>38880</v>
      </c>
    </row>
    <row r="512" spans="1:6">
      <c r="A512" s="1698"/>
      <c r="B512" s="1730">
        <v>43617</v>
      </c>
      <c r="C512" s="1716"/>
      <c r="D512" s="1684">
        <f t="shared" si="56"/>
        <v>41520</v>
      </c>
      <c r="E512" s="1684">
        <v>8040</v>
      </c>
      <c r="F512" s="1684">
        <v>49560</v>
      </c>
    </row>
    <row r="513" spans="1:6">
      <c r="A513" s="1698"/>
      <c r="B513" s="1730">
        <v>43647</v>
      </c>
      <c r="C513" s="1716"/>
      <c r="D513" s="1684">
        <f t="shared" si="56"/>
        <v>80280</v>
      </c>
      <c r="E513" s="1684">
        <v>21960</v>
      </c>
      <c r="F513" s="1684">
        <v>102240</v>
      </c>
    </row>
    <row r="514" spans="1:6">
      <c r="A514" s="1698"/>
      <c r="B514" s="1730">
        <v>43678</v>
      </c>
      <c r="C514" s="1716"/>
      <c r="D514" s="1684">
        <f t="shared" si="56"/>
        <v>490728</v>
      </c>
      <c r="E514" s="1684">
        <v>212388</v>
      </c>
      <c r="F514" s="1684">
        <v>703116</v>
      </c>
    </row>
    <row r="515" spans="1:6">
      <c r="A515" s="1698"/>
      <c r="B515" s="1730">
        <v>43709</v>
      </c>
      <c r="C515" s="1716"/>
      <c r="D515" s="1684">
        <f t="shared" si="56"/>
        <v>382800</v>
      </c>
      <c r="E515" s="1684">
        <v>180000</v>
      </c>
      <c r="F515" s="1684">
        <v>562800</v>
      </c>
    </row>
    <row r="516" spans="1:6">
      <c r="A516" s="1698"/>
      <c r="B516" s="1730">
        <v>43739</v>
      </c>
      <c r="C516" s="1716"/>
      <c r="D516" s="1684">
        <f t="shared" si="56"/>
        <v>671820</v>
      </c>
      <c r="E516" s="1684">
        <v>268980</v>
      </c>
      <c r="F516" s="1684">
        <v>940800</v>
      </c>
    </row>
    <row r="517" spans="1:6" s="1694" customFormat="1">
      <c r="A517" s="1698"/>
      <c r="B517" s="1729" t="s">
        <v>817</v>
      </c>
      <c r="C517" s="1698"/>
      <c r="D517" s="1688">
        <f>SUM(D510:D516)</f>
        <v>1746420</v>
      </c>
      <c r="E517" s="1688">
        <f>SUM(E510:E516)</f>
        <v>705936</v>
      </c>
      <c r="F517" s="1688">
        <f>SUM(F510:F516)</f>
        <v>2452356</v>
      </c>
    </row>
    <row r="518" spans="1:6" s="1694" customFormat="1">
      <c r="A518" s="1698">
        <f>+A509+1</f>
        <v>58</v>
      </c>
      <c r="B518" s="1731" t="s">
        <v>3716</v>
      </c>
      <c r="C518" s="1698">
        <v>220</v>
      </c>
      <c r="D518" s="1688"/>
      <c r="E518" s="1688"/>
      <c r="F518" s="1688"/>
    </row>
    <row r="519" spans="1:6">
      <c r="A519" s="1698"/>
      <c r="B519" s="1730">
        <v>43556</v>
      </c>
      <c r="C519" s="1716"/>
      <c r="D519" s="1684">
        <f t="shared" ref="D519:D525" si="57">+F519-E519</f>
        <v>1584000</v>
      </c>
      <c r="E519" s="1684">
        <v>138000</v>
      </c>
      <c r="F519" s="1684">
        <v>1722000</v>
      </c>
    </row>
    <row r="520" spans="1:6">
      <c r="A520" s="1698"/>
      <c r="B520" s="1730">
        <v>43586</v>
      </c>
      <c r="C520" s="1716"/>
      <c r="D520" s="1684">
        <f t="shared" si="57"/>
        <v>1446000</v>
      </c>
      <c r="E520" s="1684">
        <v>176000</v>
      </c>
      <c r="F520" s="1684">
        <v>1622000</v>
      </c>
    </row>
    <row r="521" spans="1:6">
      <c r="A521" s="1698"/>
      <c r="B521" s="1730">
        <v>43617</v>
      </c>
      <c r="C521" s="1716"/>
      <c r="D521" s="1684">
        <f t="shared" si="57"/>
        <v>1472000</v>
      </c>
      <c r="E521" s="1684">
        <v>518000</v>
      </c>
      <c r="F521" s="1684">
        <v>1990000</v>
      </c>
    </row>
    <row r="522" spans="1:6">
      <c r="A522" s="1698"/>
      <c r="B522" s="1730">
        <v>43647</v>
      </c>
      <c r="C522" s="1716"/>
      <c r="D522" s="1684">
        <f t="shared" si="57"/>
        <v>1492000</v>
      </c>
      <c r="E522" s="1684">
        <v>520000</v>
      </c>
      <c r="F522" s="1684">
        <v>2012000</v>
      </c>
    </row>
    <row r="523" spans="1:6">
      <c r="A523" s="1698"/>
      <c r="B523" s="1730">
        <v>43678</v>
      </c>
      <c r="C523" s="1716"/>
      <c r="D523" s="1684">
        <f t="shared" si="57"/>
        <v>1231000</v>
      </c>
      <c r="E523" s="1684">
        <v>351000</v>
      </c>
      <c r="F523" s="1684">
        <v>1582000</v>
      </c>
    </row>
    <row r="524" spans="1:6">
      <c r="A524" s="1698"/>
      <c r="B524" s="1730">
        <v>43709</v>
      </c>
      <c r="C524" s="1716"/>
      <c r="D524" s="1684">
        <f t="shared" si="57"/>
        <v>1048000</v>
      </c>
      <c r="E524" s="1684">
        <v>383000</v>
      </c>
      <c r="F524" s="1684">
        <v>1431000</v>
      </c>
    </row>
    <row r="525" spans="1:6">
      <c r="A525" s="1698"/>
      <c r="B525" s="1730">
        <v>43739</v>
      </c>
      <c r="C525" s="1716"/>
      <c r="D525" s="1684">
        <f t="shared" si="57"/>
        <v>1062000</v>
      </c>
      <c r="E525" s="1684">
        <v>577000</v>
      </c>
      <c r="F525" s="1684">
        <v>1639000</v>
      </c>
    </row>
    <row r="526" spans="1:6" s="1694" customFormat="1">
      <c r="A526" s="1698"/>
      <c r="B526" s="1729" t="s">
        <v>817</v>
      </c>
      <c r="C526" s="1698"/>
      <c r="D526" s="1688">
        <f>SUM(D519:D525)</f>
        <v>9335000</v>
      </c>
      <c r="E526" s="1688">
        <f>SUM(E519:E525)</f>
        <v>2663000</v>
      </c>
      <c r="F526" s="1688">
        <f>SUM(F519:F525)</f>
        <v>11998000</v>
      </c>
    </row>
    <row r="527" spans="1:6" s="1694" customFormat="1">
      <c r="A527" s="1698">
        <f>+A518+1</f>
        <v>59</v>
      </c>
      <c r="B527" s="1731" t="s">
        <v>4080</v>
      </c>
      <c r="C527" s="1698">
        <v>33</v>
      </c>
      <c r="D527" s="1688"/>
      <c r="E527" s="1688"/>
      <c r="F527" s="1688"/>
    </row>
    <row r="528" spans="1:6">
      <c r="A528" s="1698"/>
      <c r="B528" s="1730">
        <v>43556</v>
      </c>
      <c r="C528" s="1716"/>
      <c r="D528" s="1684">
        <f t="shared" ref="D528:D534" si="58">+F528-E528</f>
        <v>3900</v>
      </c>
      <c r="E528" s="1684">
        <v>960</v>
      </c>
      <c r="F528" s="1684">
        <v>4860</v>
      </c>
    </row>
    <row r="529" spans="1:6">
      <c r="A529" s="1698"/>
      <c r="B529" s="1730">
        <v>43586</v>
      </c>
      <c r="C529" s="1716"/>
      <c r="D529" s="1684">
        <f t="shared" si="58"/>
        <v>7200</v>
      </c>
      <c r="E529" s="1684">
        <v>1980</v>
      </c>
      <c r="F529" s="1684">
        <v>9180</v>
      </c>
    </row>
    <row r="530" spans="1:6">
      <c r="A530" s="1698"/>
      <c r="B530" s="1730">
        <v>43617</v>
      </c>
      <c r="C530" s="1716"/>
      <c r="D530" s="1684">
        <f t="shared" si="58"/>
        <v>9660</v>
      </c>
      <c r="E530" s="1684">
        <v>2100</v>
      </c>
      <c r="F530" s="1684">
        <v>11760</v>
      </c>
    </row>
    <row r="531" spans="1:6">
      <c r="A531" s="1698"/>
      <c r="B531" s="1730">
        <v>43647</v>
      </c>
      <c r="C531" s="1716"/>
      <c r="D531" s="1684">
        <f t="shared" si="58"/>
        <v>15300</v>
      </c>
      <c r="E531" s="1684">
        <v>3900</v>
      </c>
      <c r="F531" s="1684">
        <v>19200</v>
      </c>
    </row>
    <row r="532" spans="1:6">
      <c r="A532" s="1698"/>
      <c r="B532" s="1730">
        <v>43678</v>
      </c>
      <c r="C532" s="1716"/>
      <c r="D532" s="1684">
        <f t="shared" si="58"/>
        <v>47400</v>
      </c>
      <c r="E532" s="1684">
        <v>3600</v>
      </c>
      <c r="F532" s="1684">
        <v>51000</v>
      </c>
    </row>
    <row r="533" spans="1:6">
      <c r="A533" s="1698"/>
      <c r="B533" s="1730">
        <v>43709</v>
      </c>
      <c r="C533" s="1716"/>
      <c r="D533" s="1684">
        <f t="shared" si="58"/>
        <v>77700</v>
      </c>
      <c r="E533" s="1684">
        <v>2400</v>
      </c>
      <c r="F533" s="1684">
        <v>80100</v>
      </c>
    </row>
    <row r="534" spans="1:6">
      <c r="A534" s="1698"/>
      <c r="B534" s="1730">
        <v>43739</v>
      </c>
      <c r="C534" s="1716"/>
      <c r="D534" s="1684">
        <f t="shared" si="58"/>
        <v>96300</v>
      </c>
      <c r="E534" s="1684">
        <v>16500</v>
      </c>
      <c r="F534" s="1684">
        <v>112800</v>
      </c>
    </row>
    <row r="535" spans="1:6" s="1694" customFormat="1">
      <c r="A535" s="1698"/>
      <c r="B535" s="1729" t="s">
        <v>817</v>
      </c>
      <c r="C535" s="1698"/>
      <c r="D535" s="1688">
        <f>SUM(D528:D534)</f>
        <v>257460</v>
      </c>
      <c r="E535" s="1688">
        <f>SUM(E528:E534)</f>
        <v>31440</v>
      </c>
      <c r="F535" s="1688">
        <f>SUM(F528:F534)</f>
        <v>288900</v>
      </c>
    </row>
    <row r="536" spans="1:6" s="1694" customFormat="1">
      <c r="A536" s="1698">
        <f>+A527+1</f>
        <v>60</v>
      </c>
      <c r="B536" s="1731" t="s">
        <v>55</v>
      </c>
      <c r="C536" s="1698">
        <v>33</v>
      </c>
      <c r="D536" s="1688"/>
      <c r="E536" s="1688"/>
      <c r="F536" s="1688"/>
    </row>
    <row r="537" spans="1:6">
      <c r="A537" s="1698"/>
      <c r="B537" s="1730">
        <v>43556</v>
      </c>
      <c r="C537" s="1716"/>
      <c r="D537" s="1684">
        <f t="shared" ref="D537:D543" si="59">+F537-E537</f>
        <v>557160</v>
      </c>
      <c r="E537" s="1684">
        <v>242010</v>
      </c>
      <c r="F537" s="1684">
        <v>799170</v>
      </c>
    </row>
    <row r="538" spans="1:6">
      <c r="A538" s="1698"/>
      <c r="B538" s="1730">
        <v>43586</v>
      </c>
      <c r="C538" s="1716"/>
      <c r="D538" s="1684">
        <f t="shared" si="59"/>
        <v>608070</v>
      </c>
      <c r="E538" s="1684">
        <v>176790</v>
      </c>
      <c r="F538" s="1684">
        <v>784860</v>
      </c>
    </row>
    <row r="539" spans="1:6">
      <c r="A539" s="1698"/>
      <c r="B539" s="1730">
        <v>43617</v>
      </c>
      <c r="C539" s="1716"/>
      <c r="D539" s="1684">
        <f t="shared" si="59"/>
        <v>523320</v>
      </c>
      <c r="E539" s="1684">
        <v>317610</v>
      </c>
      <c r="F539" s="1684">
        <v>840930</v>
      </c>
    </row>
    <row r="540" spans="1:6">
      <c r="A540" s="1698"/>
      <c r="B540" s="1730">
        <v>43647</v>
      </c>
      <c r="C540" s="1716"/>
      <c r="D540" s="1684">
        <f t="shared" si="59"/>
        <v>469080</v>
      </c>
      <c r="E540" s="1684">
        <v>213750</v>
      </c>
      <c r="F540" s="1684">
        <v>682830</v>
      </c>
    </row>
    <row r="541" spans="1:6">
      <c r="A541" s="1698"/>
      <c r="B541" s="1730">
        <v>43678</v>
      </c>
      <c r="C541" s="1716"/>
      <c r="D541" s="1684">
        <f t="shared" si="59"/>
        <v>530340</v>
      </c>
      <c r="E541" s="1684">
        <v>240960</v>
      </c>
      <c r="F541" s="1684">
        <v>771300</v>
      </c>
    </row>
    <row r="542" spans="1:6">
      <c r="A542" s="1698"/>
      <c r="B542" s="1730">
        <v>43709</v>
      </c>
      <c r="C542" s="1716"/>
      <c r="D542" s="1684">
        <f t="shared" si="59"/>
        <v>523050</v>
      </c>
      <c r="E542" s="1684">
        <v>243540</v>
      </c>
      <c r="F542" s="1684">
        <v>766590</v>
      </c>
    </row>
    <row r="543" spans="1:6">
      <c r="A543" s="1698"/>
      <c r="B543" s="1730">
        <v>43739</v>
      </c>
      <c r="C543" s="1716"/>
      <c r="D543" s="1684">
        <f t="shared" si="59"/>
        <v>542460</v>
      </c>
      <c r="E543" s="1684">
        <v>225780</v>
      </c>
      <c r="F543" s="1684">
        <v>768240</v>
      </c>
    </row>
    <row r="544" spans="1:6" s="1694" customFormat="1">
      <c r="A544" s="1698"/>
      <c r="B544" s="1729" t="s">
        <v>817</v>
      </c>
      <c r="C544" s="1698"/>
      <c r="D544" s="1688">
        <f>SUM(D537:D543)</f>
        <v>3753480</v>
      </c>
      <c r="E544" s="1688">
        <f>SUM(E537:E543)</f>
        <v>1660440</v>
      </c>
      <c r="F544" s="1688">
        <f>SUM(F537:F543)</f>
        <v>5413920</v>
      </c>
    </row>
    <row r="545" spans="1:6" s="1694" customFormat="1">
      <c r="A545" s="1698">
        <f>+A536+1</f>
        <v>61</v>
      </c>
      <c r="B545" s="1731" t="s">
        <v>725</v>
      </c>
      <c r="C545" s="1698">
        <v>11</v>
      </c>
      <c r="D545" s="1688"/>
      <c r="E545" s="1688"/>
      <c r="F545" s="1688"/>
    </row>
    <row r="546" spans="1:6">
      <c r="A546" s="1698"/>
      <c r="B546" s="1730">
        <v>43556</v>
      </c>
      <c r="C546" s="1716"/>
      <c r="D546" s="1684">
        <f t="shared" ref="D546:D552" si="60">+F546-E546</f>
        <v>328360</v>
      </c>
      <c r="E546" s="1684">
        <v>137600</v>
      </c>
      <c r="F546" s="1684">
        <v>465960</v>
      </c>
    </row>
    <row r="547" spans="1:6">
      <c r="A547" s="1698"/>
      <c r="B547" s="1730">
        <v>43586</v>
      </c>
      <c r="C547" s="1716"/>
      <c r="D547" s="1684">
        <f t="shared" si="60"/>
        <v>683840</v>
      </c>
      <c r="E547" s="1684">
        <v>261240</v>
      </c>
      <c r="F547" s="1684">
        <v>945080</v>
      </c>
    </row>
    <row r="548" spans="1:6">
      <c r="A548" s="1698"/>
      <c r="B548" s="1730">
        <v>43617</v>
      </c>
      <c r="C548" s="1716"/>
      <c r="D548" s="1684">
        <f t="shared" si="60"/>
        <v>521240</v>
      </c>
      <c r="E548" s="1684">
        <v>215200</v>
      </c>
      <c r="F548" s="1684">
        <v>736440</v>
      </c>
    </row>
    <row r="549" spans="1:6">
      <c r="A549" s="1698"/>
      <c r="B549" s="1730">
        <v>43647</v>
      </c>
      <c r="C549" s="1716"/>
      <c r="D549" s="1684">
        <f t="shared" si="60"/>
        <v>552160</v>
      </c>
      <c r="E549" s="1684">
        <v>237680</v>
      </c>
      <c r="F549" s="1684">
        <v>789840</v>
      </c>
    </row>
    <row r="550" spans="1:6">
      <c r="A550" s="1698"/>
      <c r="B550" s="1730">
        <v>43678</v>
      </c>
      <c r="C550" s="1716"/>
      <c r="D550" s="1684">
        <f t="shared" si="60"/>
        <v>454760</v>
      </c>
      <c r="E550" s="1684">
        <v>202800</v>
      </c>
      <c r="F550" s="1684">
        <v>657560</v>
      </c>
    </row>
    <row r="551" spans="1:6">
      <c r="A551" s="1698"/>
      <c r="B551" s="1730">
        <v>43709</v>
      </c>
      <c r="C551" s="1716"/>
      <c r="D551" s="1684">
        <f t="shared" si="60"/>
        <v>582320</v>
      </c>
      <c r="E551" s="1684">
        <v>238160</v>
      </c>
      <c r="F551" s="1684">
        <v>820480</v>
      </c>
    </row>
    <row r="552" spans="1:6">
      <c r="A552" s="1698"/>
      <c r="B552" s="1730">
        <v>43739</v>
      </c>
      <c r="C552" s="1716"/>
      <c r="D552" s="1684">
        <f t="shared" si="60"/>
        <v>490000</v>
      </c>
      <c r="E552" s="1684">
        <v>217960</v>
      </c>
      <c r="F552" s="1684">
        <v>707960</v>
      </c>
    </row>
    <row r="553" spans="1:6" s="1694" customFormat="1">
      <c r="A553" s="1698"/>
      <c r="B553" s="1729" t="s">
        <v>817</v>
      </c>
      <c r="C553" s="1698"/>
      <c r="D553" s="1688">
        <f>SUM(D546:D552)</f>
        <v>3612680</v>
      </c>
      <c r="E553" s="1688">
        <f>SUM(E546:E552)</f>
        <v>1510640</v>
      </c>
      <c r="F553" s="1688">
        <f>SUM(F546:F552)</f>
        <v>5123320</v>
      </c>
    </row>
    <row r="554" spans="1:6" s="1694" customFormat="1">
      <c r="A554" s="1698">
        <f>+A545+1</f>
        <v>62</v>
      </c>
      <c r="B554" s="1731" t="s">
        <v>726</v>
      </c>
      <c r="C554" s="1698">
        <v>33</v>
      </c>
      <c r="D554" s="1688"/>
      <c r="E554" s="1688"/>
      <c r="F554" s="1688"/>
    </row>
    <row r="555" spans="1:6">
      <c r="A555" s="1698"/>
      <c r="B555" s="1730">
        <v>43556</v>
      </c>
      <c r="C555" s="1716"/>
      <c r="D555" s="1684">
        <f t="shared" ref="D555:D561" si="61">+F555-E555</f>
        <v>254700</v>
      </c>
      <c r="E555" s="1684">
        <v>58560</v>
      </c>
      <c r="F555" s="1684">
        <v>313260</v>
      </c>
    </row>
    <row r="556" spans="1:6">
      <c r="A556" s="1698"/>
      <c r="B556" s="1730">
        <v>43586</v>
      </c>
      <c r="C556" s="1716"/>
      <c r="D556" s="1684">
        <f t="shared" si="61"/>
        <v>264780</v>
      </c>
      <c r="E556" s="1684">
        <v>61440</v>
      </c>
      <c r="F556" s="1684">
        <v>326220</v>
      </c>
    </row>
    <row r="557" spans="1:6">
      <c r="A557" s="1698"/>
      <c r="B557" s="1730">
        <v>43617</v>
      </c>
      <c r="C557" s="1716"/>
      <c r="D557" s="1684">
        <f t="shared" si="61"/>
        <v>272700</v>
      </c>
      <c r="E557" s="1684">
        <v>61440</v>
      </c>
      <c r="F557" s="1684">
        <v>334140</v>
      </c>
    </row>
    <row r="558" spans="1:6">
      <c r="A558" s="1698"/>
      <c r="B558" s="1730">
        <v>43647</v>
      </c>
      <c r="C558" s="1716"/>
      <c r="D558" s="1684">
        <f t="shared" si="61"/>
        <v>262140</v>
      </c>
      <c r="E558" s="1684">
        <v>57120</v>
      </c>
      <c r="F558" s="1684">
        <v>319260</v>
      </c>
    </row>
    <row r="559" spans="1:6">
      <c r="A559" s="1698"/>
      <c r="B559" s="1730">
        <v>43678</v>
      </c>
      <c r="C559" s="1716"/>
      <c r="D559" s="1684">
        <f t="shared" si="61"/>
        <v>264300</v>
      </c>
      <c r="E559" s="1684">
        <v>56880</v>
      </c>
      <c r="F559" s="1684">
        <v>321180</v>
      </c>
    </row>
    <row r="560" spans="1:6">
      <c r="A560" s="1698"/>
      <c r="B560" s="1730">
        <v>43709</v>
      </c>
      <c r="C560" s="1716"/>
      <c r="D560" s="1684">
        <f t="shared" si="61"/>
        <v>266220</v>
      </c>
      <c r="E560" s="1684">
        <v>58080</v>
      </c>
      <c r="F560" s="1684">
        <v>324300</v>
      </c>
    </row>
    <row r="561" spans="1:6">
      <c r="A561" s="1698"/>
      <c r="B561" s="1730">
        <v>43739</v>
      </c>
      <c r="C561" s="1716"/>
      <c r="D561" s="1684">
        <f t="shared" si="61"/>
        <v>257580</v>
      </c>
      <c r="E561" s="1684">
        <v>54960</v>
      </c>
      <c r="F561" s="1684">
        <v>312540</v>
      </c>
    </row>
    <row r="562" spans="1:6" s="1694" customFormat="1">
      <c r="A562" s="1698"/>
      <c r="B562" s="1729" t="s">
        <v>817</v>
      </c>
      <c r="C562" s="1698"/>
      <c r="D562" s="1688">
        <f>SUM(D555:D561)</f>
        <v>1842420</v>
      </c>
      <c r="E562" s="1688">
        <f>SUM(E555:E561)</f>
        <v>408480</v>
      </c>
      <c r="F562" s="1688">
        <f>SUM(F555:F561)</f>
        <v>2250900</v>
      </c>
    </row>
    <row r="563" spans="1:6" s="1694" customFormat="1">
      <c r="A563" s="1698">
        <f>+A554+1</f>
        <v>63</v>
      </c>
      <c r="B563" s="1731" t="s">
        <v>3310</v>
      </c>
      <c r="C563" s="1698">
        <v>132</v>
      </c>
      <c r="D563" s="1688"/>
      <c r="E563" s="1688"/>
      <c r="F563" s="1688"/>
    </row>
    <row r="564" spans="1:6">
      <c r="A564" s="1698"/>
      <c r="B564" s="1730">
        <v>43556</v>
      </c>
      <c r="C564" s="1716"/>
      <c r="D564" s="1684">
        <f t="shared" ref="D564:D570" si="62">+F564-E564</f>
        <v>1636320</v>
      </c>
      <c r="E564" s="1684">
        <v>0</v>
      </c>
      <c r="F564" s="1684">
        <v>1636320</v>
      </c>
    </row>
    <row r="565" spans="1:6">
      <c r="A565" s="1698"/>
      <c r="B565" s="1730">
        <v>43586</v>
      </c>
      <c r="C565" s="1716"/>
      <c r="D565" s="1684">
        <f t="shared" si="62"/>
        <v>1927440</v>
      </c>
      <c r="E565" s="1684">
        <v>0</v>
      </c>
      <c r="F565" s="1684">
        <v>1927440</v>
      </c>
    </row>
    <row r="566" spans="1:6">
      <c r="A566" s="1698"/>
      <c r="B566" s="1730">
        <v>43617</v>
      </c>
      <c r="C566" s="1716"/>
      <c r="D566" s="1684">
        <f t="shared" si="62"/>
        <v>3244649</v>
      </c>
      <c r="E566" s="1684">
        <v>0</v>
      </c>
      <c r="F566" s="1684">
        <v>3244649</v>
      </c>
    </row>
    <row r="567" spans="1:6">
      <c r="A567" s="1698"/>
      <c r="B567" s="1730">
        <v>43647</v>
      </c>
      <c r="C567" s="1716"/>
      <c r="D567" s="1684">
        <f t="shared" si="62"/>
        <v>577321</v>
      </c>
      <c r="E567" s="1684">
        <v>0</v>
      </c>
      <c r="F567" s="1684">
        <v>577321</v>
      </c>
    </row>
    <row r="568" spans="1:6">
      <c r="A568" s="1698"/>
      <c r="B568" s="1730">
        <v>43678</v>
      </c>
      <c r="C568" s="1716"/>
      <c r="D568" s="1684">
        <f t="shared" si="62"/>
        <v>417917</v>
      </c>
      <c r="E568" s="1684">
        <v>0</v>
      </c>
      <c r="F568" s="1684">
        <v>417917</v>
      </c>
    </row>
    <row r="569" spans="1:6">
      <c r="A569" s="1698"/>
      <c r="B569" s="1730">
        <v>43709</v>
      </c>
      <c r="C569" s="1716"/>
      <c r="D569" s="1684">
        <f t="shared" si="62"/>
        <v>584930</v>
      </c>
      <c r="E569" s="1684">
        <v>0</v>
      </c>
      <c r="F569" s="1684">
        <v>584930</v>
      </c>
    </row>
    <row r="570" spans="1:6">
      <c r="A570" s="1698"/>
      <c r="B570" s="1730">
        <v>43739</v>
      </c>
      <c r="C570" s="1716"/>
      <c r="D570" s="1684">
        <f t="shared" si="62"/>
        <v>203472</v>
      </c>
      <c r="E570" s="1684">
        <v>0</v>
      </c>
      <c r="F570" s="1684">
        <v>203472</v>
      </c>
    </row>
    <row r="571" spans="1:6" s="1694" customFormat="1">
      <c r="A571" s="1698"/>
      <c r="B571" s="1729" t="s">
        <v>817</v>
      </c>
      <c r="C571" s="1698"/>
      <c r="D571" s="1688">
        <f>SUM(D564:D570)</f>
        <v>8592049</v>
      </c>
      <c r="E571" s="1688">
        <f>SUM(E564:E570)</f>
        <v>0</v>
      </c>
      <c r="F571" s="1688">
        <f>SUM(F564:F570)</f>
        <v>8592049</v>
      </c>
    </row>
    <row r="572" spans="1:6" s="1694" customFormat="1">
      <c r="A572" s="1698">
        <f>+A563+1</f>
        <v>64</v>
      </c>
      <c r="B572" s="1731" t="s">
        <v>1219</v>
      </c>
      <c r="C572" s="1698">
        <v>33</v>
      </c>
      <c r="D572" s="1688"/>
      <c r="E572" s="1688"/>
      <c r="F572" s="1688"/>
    </row>
    <row r="573" spans="1:6">
      <c r="A573" s="1698"/>
      <c r="B573" s="1730">
        <v>43556</v>
      </c>
      <c r="C573" s="1716"/>
      <c r="D573" s="1684">
        <f t="shared" ref="D573:D579" si="63">+F573-E573</f>
        <v>3000</v>
      </c>
      <c r="E573" s="1684">
        <v>0</v>
      </c>
      <c r="F573" s="1684">
        <v>3000</v>
      </c>
    </row>
    <row r="574" spans="1:6">
      <c r="A574" s="1698"/>
      <c r="B574" s="1730">
        <v>43586</v>
      </c>
      <c r="C574" s="1716"/>
      <c r="D574" s="1684">
        <f t="shared" si="63"/>
        <v>600</v>
      </c>
      <c r="E574" s="1684">
        <v>0</v>
      </c>
      <c r="F574" s="1684">
        <v>600</v>
      </c>
    </row>
    <row r="575" spans="1:6">
      <c r="A575" s="1698"/>
      <c r="B575" s="1730">
        <v>43617</v>
      </c>
      <c r="C575" s="1716"/>
      <c r="D575" s="1684">
        <f t="shared" si="63"/>
        <v>1200</v>
      </c>
      <c r="E575" s="1684">
        <v>0</v>
      </c>
      <c r="F575" s="1684">
        <v>1200</v>
      </c>
    </row>
    <row r="576" spans="1:6">
      <c r="A576" s="1698"/>
      <c r="B576" s="1730">
        <v>43647</v>
      </c>
      <c r="C576" s="1716"/>
      <c r="D576" s="1684">
        <f t="shared" si="63"/>
        <v>63300</v>
      </c>
      <c r="E576" s="1684">
        <v>0</v>
      </c>
      <c r="F576" s="1684">
        <v>63300</v>
      </c>
    </row>
    <row r="577" spans="1:6">
      <c r="A577" s="1698"/>
      <c r="B577" s="1730">
        <v>43678</v>
      </c>
      <c r="C577" s="1716"/>
      <c r="D577" s="1684">
        <f t="shared" si="63"/>
        <v>37500</v>
      </c>
      <c r="E577" s="1684">
        <v>0</v>
      </c>
      <c r="F577" s="1684">
        <v>37500</v>
      </c>
    </row>
    <row r="578" spans="1:6">
      <c r="A578" s="1698"/>
      <c r="B578" s="1730">
        <v>43709</v>
      </c>
      <c r="C578" s="1716"/>
      <c r="D578" s="1684">
        <f t="shared" si="63"/>
        <v>600</v>
      </c>
      <c r="E578" s="1684">
        <v>0</v>
      </c>
      <c r="F578" s="1684">
        <v>600</v>
      </c>
    </row>
    <row r="579" spans="1:6">
      <c r="A579" s="1698"/>
      <c r="B579" s="1730">
        <v>43739</v>
      </c>
      <c r="C579" s="1716"/>
      <c r="D579" s="1684">
        <f t="shared" si="63"/>
        <v>300</v>
      </c>
      <c r="E579" s="1684">
        <v>0</v>
      </c>
      <c r="F579" s="1684">
        <v>300</v>
      </c>
    </row>
    <row r="580" spans="1:6" s="1694" customFormat="1">
      <c r="A580" s="1698"/>
      <c r="B580" s="1729" t="s">
        <v>817</v>
      </c>
      <c r="C580" s="1698"/>
      <c r="D580" s="1688">
        <f>SUM(D573:D579)</f>
        <v>106500</v>
      </c>
      <c r="E580" s="1688">
        <f>SUM(E573:E579)</f>
        <v>0</v>
      </c>
      <c r="F580" s="1688">
        <f>SUM(F573:F579)</f>
        <v>106500</v>
      </c>
    </row>
    <row r="581" spans="1:6" s="1694" customFormat="1">
      <c r="A581" s="1698">
        <f>+A572+1</f>
        <v>65</v>
      </c>
      <c r="B581" s="1731" t="s">
        <v>56</v>
      </c>
      <c r="C581" s="1698">
        <v>132</v>
      </c>
      <c r="D581" s="1688"/>
      <c r="E581" s="1688"/>
      <c r="F581" s="1688"/>
    </row>
    <row r="582" spans="1:6">
      <c r="A582" s="1698"/>
      <c r="B582" s="1730">
        <v>43556</v>
      </c>
      <c r="C582" s="1716"/>
      <c r="D582" s="1684">
        <f t="shared" ref="D582:D588" si="64">+F582-E582</f>
        <v>4816080</v>
      </c>
      <c r="E582" s="1684">
        <v>1663440</v>
      </c>
      <c r="F582" s="1684">
        <v>6479520</v>
      </c>
    </row>
    <row r="583" spans="1:6">
      <c r="A583" s="1698"/>
      <c r="B583" s="1730">
        <v>43586</v>
      </c>
      <c r="C583" s="1716"/>
      <c r="D583" s="1684">
        <f t="shared" si="64"/>
        <v>5096040</v>
      </c>
      <c r="E583" s="1684">
        <v>1799040</v>
      </c>
      <c r="F583" s="1684">
        <v>6895080</v>
      </c>
    </row>
    <row r="584" spans="1:6">
      <c r="A584" s="1698"/>
      <c r="B584" s="1730">
        <v>43617</v>
      </c>
      <c r="C584" s="1716"/>
      <c r="D584" s="1684">
        <f t="shared" si="64"/>
        <v>4531440</v>
      </c>
      <c r="E584" s="1684">
        <v>1593840</v>
      </c>
      <c r="F584" s="1684">
        <v>6125280</v>
      </c>
    </row>
    <row r="585" spans="1:6">
      <c r="A585" s="1698"/>
      <c r="B585" s="1730">
        <v>43647</v>
      </c>
      <c r="C585" s="1716"/>
      <c r="D585" s="1684">
        <f t="shared" si="64"/>
        <v>4617120</v>
      </c>
      <c r="E585" s="1684">
        <v>1607280</v>
      </c>
      <c r="F585" s="1684">
        <v>6224400</v>
      </c>
    </row>
    <row r="586" spans="1:6">
      <c r="A586" s="1698"/>
      <c r="B586" s="1730">
        <v>43678</v>
      </c>
      <c r="C586" s="1716"/>
      <c r="D586" s="1684">
        <f t="shared" si="64"/>
        <v>4884480</v>
      </c>
      <c r="E586" s="1684">
        <v>1775040</v>
      </c>
      <c r="F586" s="1684">
        <v>6659520</v>
      </c>
    </row>
    <row r="587" spans="1:6">
      <c r="A587" s="1698"/>
      <c r="B587" s="1730">
        <v>43709</v>
      </c>
      <c r="C587" s="1716"/>
      <c r="D587" s="1684">
        <f t="shared" si="64"/>
        <v>4943002</v>
      </c>
      <c r="E587" s="1684">
        <v>1721282</v>
      </c>
      <c r="F587" s="1684">
        <v>6664284</v>
      </c>
    </row>
    <row r="588" spans="1:6">
      <c r="A588" s="1698"/>
      <c r="B588" s="1730">
        <v>43739</v>
      </c>
      <c r="C588" s="1716"/>
      <c r="D588" s="1684">
        <f t="shared" si="64"/>
        <v>5067645</v>
      </c>
      <c r="E588" s="1684">
        <v>1781519</v>
      </c>
      <c r="F588" s="1684">
        <v>6849164</v>
      </c>
    </row>
    <row r="589" spans="1:6" s="1694" customFormat="1">
      <c r="A589" s="1698"/>
      <c r="B589" s="1729" t="s">
        <v>817</v>
      </c>
      <c r="C589" s="1698"/>
      <c r="D589" s="1688">
        <f>SUM(D582:D588)</f>
        <v>33955807</v>
      </c>
      <c r="E589" s="1688">
        <f>SUM(E582:E588)</f>
        <v>11941441</v>
      </c>
      <c r="F589" s="1688">
        <f>SUM(F582:F588)</f>
        <v>45897248</v>
      </c>
    </row>
    <row r="590" spans="1:6" s="1694" customFormat="1">
      <c r="A590" s="1698">
        <f>+A581+1</f>
        <v>66</v>
      </c>
      <c r="B590" s="1731" t="s">
        <v>3491</v>
      </c>
      <c r="C590" s="1698">
        <v>11</v>
      </c>
      <c r="D590" s="1688"/>
      <c r="E590" s="1688"/>
      <c r="F590" s="1688"/>
    </row>
    <row r="591" spans="1:6">
      <c r="A591" s="1698"/>
      <c r="B591" s="1730">
        <v>43556</v>
      </c>
      <c r="C591" s="1716"/>
      <c r="D591" s="1684">
        <f t="shared" ref="D591:D597" si="65">+F591-E591</f>
        <v>595350</v>
      </c>
      <c r="E591" s="1684">
        <v>129600</v>
      </c>
      <c r="F591" s="1684">
        <v>724950</v>
      </c>
    </row>
    <row r="592" spans="1:6">
      <c r="A592" s="1698"/>
      <c r="B592" s="1730">
        <v>43586</v>
      </c>
      <c r="C592" s="1716"/>
      <c r="D592" s="1684">
        <f t="shared" si="65"/>
        <v>692550</v>
      </c>
      <c r="E592" s="1684">
        <v>181200</v>
      </c>
      <c r="F592" s="1684">
        <v>873750</v>
      </c>
    </row>
    <row r="593" spans="1:6">
      <c r="A593" s="1698"/>
      <c r="B593" s="1730">
        <v>43617</v>
      </c>
      <c r="C593" s="1716"/>
      <c r="D593" s="1684">
        <f t="shared" si="65"/>
        <v>708750</v>
      </c>
      <c r="E593" s="1684">
        <v>229800</v>
      </c>
      <c r="F593" s="1684">
        <v>938550</v>
      </c>
    </row>
    <row r="594" spans="1:6">
      <c r="A594" s="1698"/>
      <c r="B594" s="1730">
        <v>43647</v>
      </c>
      <c r="C594" s="1716"/>
      <c r="D594" s="1684">
        <f t="shared" si="65"/>
        <v>823350</v>
      </c>
      <c r="E594" s="1684">
        <v>241200</v>
      </c>
      <c r="F594" s="1684">
        <v>1064550</v>
      </c>
    </row>
    <row r="595" spans="1:6">
      <c r="A595" s="1698"/>
      <c r="B595" s="1730">
        <v>43678</v>
      </c>
      <c r="C595" s="1716"/>
      <c r="D595" s="1684">
        <f t="shared" si="65"/>
        <v>718950</v>
      </c>
      <c r="E595" s="1684">
        <v>243000</v>
      </c>
      <c r="F595" s="1684">
        <v>961950</v>
      </c>
    </row>
    <row r="596" spans="1:6">
      <c r="A596" s="1698"/>
      <c r="B596" s="1730">
        <v>43709</v>
      </c>
      <c r="C596" s="1716"/>
      <c r="D596" s="1684">
        <f t="shared" si="65"/>
        <v>697950</v>
      </c>
      <c r="E596" s="1684">
        <v>196200</v>
      </c>
      <c r="F596" s="1684">
        <v>894150</v>
      </c>
    </row>
    <row r="597" spans="1:6">
      <c r="A597" s="1698"/>
      <c r="B597" s="1730">
        <v>43739</v>
      </c>
      <c r="C597" s="1716"/>
      <c r="D597" s="1684">
        <f t="shared" si="65"/>
        <v>921300</v>
      </c>
      <c r="E597" s="1684">
        <v>241590</v>
      </c>
      <c r="F597" s="1684">
        <v>1162890</v>
      </c>
    </row>
    <row r="598" spans="1:6" s="1694" customFormat="1">
      <c r="A598" s="1698"/>
      <c r="B598" s="1729" t="s">
        <v>817</v>
      </c>
      <c r="C598" s="1698"/>
      <c r="D598" s="1688">
        <f>SUM(D591:D597)</f>
        <v>5158200</v>
      </c>
      <c r="E598" s="1688">
        <f>SUM(E591:E597)</f>
        <v>1462590</v>
      </c>
      <c r="F598" s="1688">
        <f>SUM(F591:F597)</f>
        <v>6620790</v>
      </c>
    </row>
    <row r="599" spans="1:6" s="1694" customFormat="1">
      <c r="A599" s="1698">
        <f>+A590+1</f>
        <v>67</v>
      </c>
      <c r="B599" s="1731" t="s">
        <v>506</v>
      </c>
      <c r="C599" s="1698">
        <v>132</v>
      </c>
      <c r="D599" s="1688"/>
      <c r="E599" s="1688"/>
      <c r="F599" s="1688"/>
    </row>
    <row r="600" spans="1:6">
      <c r="A600" s="1698"/>
      <c r="B600" s="1730">
        <v>43556</v>
      </c>
      <c r="C600" s="1716"/>
      <c r="D600" s="1684">
        <f t="shared" ref="D600:D606" si="66">+F600-E600</f>
        <v>2952823</v>
      </c>
      <c r="E600" s="1684">
        <v>973604</v>
      </c>
      <c r="F600" s="1684">
        <v>3926427</v>
      </c>
    </row>
    <row r="601" spans="1:6">
      <c r="A601" s="1698"/>
      <c r="B601" s="1730">
        <v>43586</v>
      </c>
      <c r="C601" s="1716"/>
      <c r="D601" s="1684">
        <f t="shared" si="66"/>
        <v>2622122</v>
      </c>
      <c r="E601" s="1684">
        <v>949622</v>
      </c>
      <c r="F601" s="1684">
        <v>3571744</v>
      </c>
    </row>
    <row r="602" spans="1:6">
      <c r="A602" s="1698"/>
      <c r="B602" s="1730">
        <v>43617</v>
      </c>
      <c r="C602" s="1716"/>
      <c r="D602" s="1684">
        <f t="shared" si="66"/>
        <v>422893</v>
      </c>
      <c r="E602" s="1684">
        <v>138528</v>
      </c>
      <c r="F602" s="1684">
        <v>561421</v>
      </c>
    </row>
    <row r="603" spans="1:6">
      <c r="A603" s="1698"/>
      <c r="B603" s="1730">
        <v>43647</v>
      </c>
      <c r="C603" s="1716"/>
      <c r="D603" s="1684">
        <f t="shared" si="66"/>
        <v>1047126</v>
      </c>
      <c r="E603" s="1684">
        <v>222123</v>
      </c>
      <c r="F603" s="1684">
        <v>1269249</v>
      </c>
    </row>
    <row r="604" spans="1:6">
      <c r="A604" s="1698"/>
      <c r="B604" s="1730">
        <v>43678</v>
      </c>
      <c r="C604" s="1716"/>
      <c r="D604" s="1684">
        <f t="shared" si="66"/>
        <v>843467</v>
      </c>
      <c r="E604" s="1684">
        <v>255794</v>
      </c>
      <c r="F604" s="1684">
        <v>1099261</v>
      </c>
    </row>
    <row r="605" spans="1:6">
      <c r="A605" s="1698"/>
      <c r="B605" s="1730">
        <v>43709</v>
      </c>
      <c r="C605" s="1716"/>
      <c r="D605" s="1684">
        <f t="shared" si="66"/>
        <v>707601</v>
      </c>
      <c r="E605" s="1684">
        <v>270994</v>
      </c>
      <c r="F605" s="1684">
        <v>978595</v>
      </c>
    </row>
    <row r="606" spans="1:6">
      <c r="A606" s="1698"/>
      <c r="B606" s="1730">
        <v>43739</v>
      </c>
      <c r="C606" s="1716"/>
      <c r="D606" s="1684">
        <f t="shared" si="66"/>
        <v>615459</v>
      </c>
      <c r="E606" s="1684">
        <v>210002</v>
      </c>
      <c r="F606" s="1684">
        <v>825461</v>
      </c>
    </row>
    <row r="607" spans="1:6" s="1694" customFormat="1">
      <c r="A607" s="1698"/>
      <c r="B607" s="1729" t="s">
        <v>817</v>
      </c>
      <c r="C607" s="1698"/>
      <c r="D607" s="1688">
        <f>SUM(D600:D606)</f>
        <v>9211491</v>
      </c>
      <c r="E607" s="1688">
        <f>SUM(E600:E606)</f>
        <v>3020667</v>
      </c>
      <c r="F607" s="1688">
        <f>SUM(F600:F606)</f>
        <v>12232158</v>
      </c>
    </row>
    <row r="608" spans="1:6" s="1694" customFormat="1">
      <c r="A608" s="1698">
        <f>+A599+1</f>
        <v>68</v>
      </c>
      <c r="B608" s="1731" t="s">
        <v>505</v>
      </c>
      <c r="C608" s="1698">
        <v>33</v>
      </c>
      <c r="D608" s="1688"/>
      <c r="E608" s="1688"/>
      <c r="F608" s="1688"/>
    </row>
    <row r="609" spans="1:6">
      <c r="A609" s="1698"/>
      <c r="B609" s="1730">
        <v>43556</v>
      </c>
      <c r="C609" s="1716"/>
      <c r="D609" s="1684">
        <f t="shared" ref="D609:D615" si="67">+F609-E609</f>
        <v>4047120</v>
      </c>
      <c r="E609" s="1684">
        <v>1345680</v>
      </c>
      <c r="F609" s="1684">
        <v>5392800</v>
      </c>
    </row>
    <row r="610" spans="1:6">
      <c r="A610" s="1698"/>
      <c r="B610" s="1730">
        <v>43586</v>
      </c>
      <c r="C610" s="1716"/>
      <c r="D610" s="1684">
        <f t="shared" si="67"/>
        <v>4017360</v>
      </c>
      <c r="E610" s="1684">
        <v>1347120</v>
      </c>
      <c r="F610" s="1684">
        <v>5364480</v>
      </c>
    </row>
    <row r="611" spans="1:6">
      <c r="A611" s="1698"/>
      <c r="B611" s="1730">
        <v>43617</v>
      </c>
      <c r="C611" s="1716"/>
      <c r="D611" s="1684">
        <f t="shared" si="67"/>
        <v>92640</v>
      </c>
      <c r="E611" s="1684">
        <v>28200</v>
      </c>
      <c r="F611" s="1684">
        <v>120840</v>
      </c>
    </row>
    <row r="612" spans="1:6">
      <c r="A612" s="1698"/>
      <c r="B612" s="1730">
        <v>43647</v>
      </c>
      <c r="C612" s="1716"/>
      <c r="D612" s="1684">
        <f t="shared" si="67"/>
        <v>87120</v>
      </c>
      <c r="E612" s="1684">
        <v>23520</v>
      </c>
      <c r="F612" s="1684">
        <v>110640</v>
      </c>
    </row>
    <row r="613" spans="1:6">
      <c r="A613" s="1698"/>
      <c r="B613" s="1730">
        <v>43678</v>
      </c>
      <c r="C613" s="1716"/>
      <c r="D613" s="1684">
        <f t="shared" si="67"/>
        <v>91200</v>
      </c>
      <c r="E613" s="1684">
        <v>26880</v>
      </c>
      <c r="F613" s="1684">
        <v>118080</v>
      </c>
    </row>
    <row r="614" spans="1:6">
      <c r="A614" s="1698"/>
      <c r="B614" s="1730">
        <v>43709</v>
      </c>
      <c r="C614" s="1716"/>
      <c r="D614" s="1684">
        <f t="shared" si="67"/>
        <v>91440</v>
      </c>
      <c r="E614" s="1684">
        <v>27360</v>
      </c>
      <c r="F614" s="1684">
        <v>118800</v>
      </c>
    </row>
    <row r="615" spans="1:6">
      <c r="A615" s="1698"/>
      <c r="B615" s="1730">
        <v>43739</v>
      </c>
      <c r="C615" s="1716"/>
      <c r="D615" s="1684">
        <f t="shared" si="67"/>
        <v>52800</v>
      </c>
      <c r="E615" s="1684">
        <v>17520</v>
      </c>
      <c r="F615" s="1684">
        <v>70320</v>
      </c>
    </row>
    <row r="616" spans="1:6" s="1694" customFormat="1">
      <c r="A616" s="1698"/>
      <c r="B616" s="1729" t="s">
        <v>817</v>
      </c>
      <c r="C616" s="1698"/>
      <c r="D616" s="1688">
        <f>SUM(D609:D615)</f>
        <v>8479680</v>
      </c>
      <c r="E616" s="1688">
        <f>SUM(E609:E615)</f>
        <v>2816280</v>
      </c>
      <c r="F616" s="1688">
        <f>SUM(F609:F615)</f>
        <v>11295960</v>
      </c>
    </row>
    <row r="617" spans="1:6" s="1694" customFormat="1">
      <c r="A617" s="1698">
        <f>+A608+1</f>
        <v>69</v>
      </c>
      <c r="B617" s="1731" t="s">
        <v>504</v>
      </c>
      <c r="C617" s="1698">
        <v>132</v>
      </c>
      <c r="D617" s="1688"/>
      <c r="E617" s="1688"/>
      <c r="F617" s="1688"/>
    </row>
    <row r="618" spans="1:6">
      <c r="A618" s="1698"/>
      <c r="B618" s="1730">
        <v>43556</v>
      </c>
      <c r="C618" s="1716"/>
      <c r="D618" s="1684">
        <f t="shared" ref="D618:D624" si="68">+F618-E618</f>
        <v>2403753</v>
      </c>
      <c r="E618" s="1684">
        <v>777213</v>
      </c>
      <c r="F618" s="1684">
        <v>3180966</v>
      </c>
    </row>
    <row r="619" spans="1:6">
      <c r="A619" s="1698"/>
      <c r="B619" s="1730">
        <v>43586</v>
      </c>
      <c r="C619" s="1716"/>
      <c r="D619" s="1684">
        <f t="shared" si="68"/>
        <v>3703780</v>
      </c>
      <c r="E619" s="1684">
        <v>1225927</v>
      </c>
      <c r="F619" s="1684">
        <v>4929707</v>
      </c>
    </row>
    <row r="620" spans="1:6">
      <c r="A620" s="1698"/>
      <c r="B620" s="1730">
        <v>43617</v>
      </c>
      <c r="C620" s="1716"/>
      <c r="D620" s="1684">
        <f t="shared" si="68"/>
        <v>1551202</v>
      </c>
      <c r="E620" s="1684">
        <v>445008</v>
      </c>
      <c r="F620" s="1684">
        <v>1996210</v>
      </c>
    </row>
    <row r="621" spans="1:6">
      <c r="A621" s="1698"/>
      <c r="B621" s="1730">
        <v>43647</v>
      </c>
      <c r="C621" s="1716"/>
      <c r="D621" s="1684">
        <f t="shared" si="68"/>
        <v>1867477</v>
      </c>
      <c r="E621" s="1684">
        <v>586726</v>
      </c>
      <c r="F621" s="1684">
        <v>2454203</v>
      </c>
    </row>
    <row r="622" spans="1:6">
      <c r="A622" s="1698"/>
      <c r="B622" s="1730">
        <v>43678</v>
      </c>
      <c r="C622" s="1716"/>
      <c r="D622" s="1684">
        <f t="shared" si="68"/>
        <v>4117850</v>
      </c>
      <c r="E622" s="1684">
        <v>1289820</v>
      </c>
      <c r="F622" s="1684">
        <v>5407670</v>
      </c>
    </row>
    <row r="623" spans="1:6">
      <c r="A623" s="1698"/>
      <c r="B623" s="1730">
        <v>43709</v>
      </c>
      <c r="C623" s="1716"/>
      <c r="D623" s="1684">
        <f t="shared" si="68"/>
        <v>392160</v>
      </c>
      <c r="E623" s="1684">
        <v>124080</v>
      </c>
      <c r="F623" s="1684">
        <v>516240</v>
      </c>
    </row>
    <row r="624" spans="1:6">
      <c r="A624" s="1698"/>
      <c r="B624" s="1730">
        <v>43739</v>
      </c>
      <c r="C624" s="1716"/>
      <c r="D624" s="1684">
        <f t="shared" si="68"/>
        <v>2708927</v>
      </c>
      <c r="E624" s="1684">
        <v>922172</v>
      </c>
      <c r="F624" s="1684">
        <v>3631099</v>
      </c>
    </row>
    <row r="625" spans="1:6" s="1694" customFormat="1">
      <c r="A625" s="1698"/>
      <c r="B625" s="1729" t="s">
        <v>817</v>
      </c>
      <c r="C625" s="1698"/>
      <c r="D625" s="1688">
        <f>SUM(D618:D624)</f>
        <v>16745149</v>
      </c>
      <c r="E625" s="1688">
        <f>SUM(E618:E624)</f>
        <v>5370946</v>
      </c>
      <c r="F625" s="1688">
        <f>SUM(F618:F624)</f>
        <v>22116095</v>
      </c>
    </row>
    <row r="626" spans="1:6" s="1694" customFormat="1">
      <c r="A626" s="1698">
        <f>+A617+1</f>
        <v>70</v>
      </c>
      <c r="B626" s="1731" t="s">
        <v>4085</v>
      </c>
      <c r="C626" s="1698">
        <v>33</v>
      </c>
      <c r="D626" s="1688"/>
      <c r="E626" s="1688"/>
      <c r="F626" s="1688"/>
    </row>
    <row r="627" spans="1:6">
      <c r="A627" s="1698"/>
      <c r="B627" s="1730">
        <v>43556</v>
      </c>
      <c r="C627" s="1716"/>
      <c r="D627" s="1684">
        <f t="shared" ref="D627:D633" si="69">+F627-E627</f>
        <v>12186</v>
      </c>
      <c r="E627" s="1684">
        <v>306</v>
      </c>
      <c r="F627" s="1684">
        <v>12492</v>
      </c>
    </row>
    <row r="628" spans="1:6">
      <c r="A628" s="1698"/>
      <c r="B628" s="1730">
        <v>43586</v>
      </c>
      <c r="C628" s="1716"/>
      <c r="D628" s="1684">
        <f t="shared" si="69"/>
        <v>3600</v>
      </c>
      <c r="E628" s="1684">
        <v>657</v>
      </c>
      <c r="F628" s="1684">
        <v>4257</v>
      </c>
    </row>
    <row r="629" spans="1:6">
      <c r="A629" s="1698"/>
      <c r="B629" s="1730">
        <v>43617</v>
      </c>
      <c r="C629" s="1716"/>
      <c r="D629" s="1684">
        <f t="shared" si="69"/>
        <v>17352</v>
      </c>
      <c r="E629" s="1684">
        <v>621</v>
      </c>
      <c r="F629" s="1684">
        <v>17973</v>
      </c>
    </row>
    <row r="630" spans="1:6">
      <c r="A630" s="1698"/>
      <c r="B630" s="1730">
        <v>43647</v>
      </c>
      <c r="C630" s="1716"/>
      <c r="D630" s="1684">
        <f t="shared" si="69"/>
        <v>14130</v>
      </c>
      <c r="E630" s="1684">
        <v>702</v>
      </c>
      <c r="F630" s="1684">
        <v>14832</v>
      </c>
    </row>
    <row r="631" spans="1:6">
      <c r="A631" s="1698"/>
      <c r="B631" s="1730">
        <v>43678</v>
      </c>
      <c r="C631" s="1716"/>
      <c r="D631" s="1684">
        <f t="shared" si="69"/>
        <v>43596</v>
      </c>
      <c r="E631" s="1684">
        <v>1368</v>
      </c>
      <c r="F631" s="1684">
        <v>44964</v>
      </c>
    </row>
    <row r="632" spans="1:6">
      <c r="A632" s="1698"/>
      <c r="B632" s="1730">
        <v>43709</v>
      </c>
      <c r="C632" s="1716"/>
      <c r="D632" s="1684">
        <f t="shared" si="69"/>
        <v>69894</v>
      </c>
      <c r="E632" s="1684">
        <v>2196</v>
      </c>
      <c r="F632" s="1684">
        <v>72090</v>
      </c>
    </row>
    <row r="633" spans="1:6">
      <c r="A633" s="1698"/>
      <c r="B633" s="1730">
        <v>43739</v>
      </c>
      <c r="C633" s="1716"/>
      <c r="D633" s="1684">
        <f t="shared" si="69"/>
        <v>30762</v>
      </c>
      <c r="E633" s="1684">
        <v>1458</v>
      </c>
      <c r="F633" s="1684">
        <v>32220</v>
      </c>
    </row>
    <row r="634" spans="1:6" s="1694" customFormat="1">
      <c r="A634" s="1698"/>
      <c r="B634" s="1729" t="s">
        <v>817</v>
      </c>
      <c r="C634" s="1698"/>
      <c r="D634" s="1688">
        <f>SUM(D627:D633)</f>
        <v>191520</v>
      </c>
      <c r="E634" s="1688">
        <f>SUM(E627:E633)</f>
        <v>7308</v>
      </c>
      <c r="F634" s="1688">
        <f>SUM(F627:F633)</f>
        <v>198828</v>
      </c>
    </row>
    <row r="635" spans="1:6" s="1694" customFormat="1">
      <c r="A635" s="1698">
        <f>+A626+1</f>
        <v>71</v>
      </c>
      <c r="B635" s="1731" t="s">
        <v>1083</v>
      </c>
      <c r="C635" s="1698">
        <v>132</v>
      </c>
      <c r="D635" s="1688"/>
      <c r="E635" s="1688"/>
      <c r="F635" s="1688"/>
    </row>
    <row r="636" spans="1:6">
      <c r="A636" s="1698"/>
      <c r="B636" s="1730">
        <v>43556</v>
      </c>
      <c r="C636" s="1716"/>
      <c r="D636" s="1684">
        <f t="shared" ref="D636:D642" si="70">+F636-E636</f>
        <v>3847000</v>
      </c>
      <c r="E636" s="1684">
        <v>1248000</v>
      </c>
      <c r="F636" s="1684">
        <v>5095000</v>
      </c>
    </row>
    <row r="637" spans="1:6">
      <c r="A637" s="1698"/>
      <c r="B637" s="1730">
        <v>43586</v>
      </c>
      <c r="C637" s="1716"/>
      <c r="D637" s="1684">
        <f t="shared" si="70"/>
        <v>4265000</v>
      </c>
      <c r="E637" s="1684">
        <v>1382000</v>
      </c>
      <c r="F637" s="1684">
        <v>5647000</v>
      </c>
    </row>
    <row r="638" spans="1:6">
      <c r="A638" s="1698"/>
      <c r="B638" s="1730">
        <v>43617</v>
      </c>
      <c r="C638" s="1716"/>
      <c r="D638" s="1684">
        <f t="shared" si="70"/>
        <v>4283000</v>
      </c>
      <c r="E638" s="1684">
        <v>1490000</v>
      </c>
      <c r="F638" s="1684">
        <v>5773000</v>
      </c>
    </row>
    <row r="639" spans="1:6">
      <c r="A639" s="1698"/>
      <c r="B639" s="1730">
        <v>43647</v>
      </c>
      <c r="C639" s="1716"/>
      <c r="D639" s="1684">
        <f t="shared" si="70"/>
        <v>4604000</v>
      </c>
      <c r="E639" s="1684">
        <v>1539000</v>
      </c>
      <c r="F639" s="1684">
        <v>6143000</v>
      </c>
    </row>
    <row r="640" spans="1:6">
      <c r="A640" s="1698"/>
      <c r="B640" s="1730">
        <v>43678</v>
      </c>
      <c r="C640" s="1716"/>
      <c r="D640" s="1684">
        <f t="shared" si="70"/>
        <v>4740000</v>
      </c>
      <c r="E640" s="1684">
        <v>1592000</v>
      </c>
      <c r="F640" s="1684">
        <v>6332000</v>
      </c>
    </row>
    <row r="641" spans="1:6">
      <c r="A641" s="1698"/>
      <c r="B641" s="1730">
        <v>43709</v>
      </c>
      <c r="C641" s="1716"/>
      <c r="D641" s="1684">
        <f t="shared" si="70"/>
        <v>4575000</v>
      </c>
      <c r="E641" s="1684">
        <v>1520000</v>
      </c>
      <c r="F641" s="1684">
        <v>6095000</v>
      </c>
    </row>
    <row r="642" spans="1:6">
      <c r="A642" s="1698"/>
      <c r="B642" s="1730">
        <v>43739</v>
      </c>
      <c r="C642" s="1716"/>
      <c r="D642" s="1684">
        <f t="shared" si="70"/>
        <v>4251000</v>
      </c>
      <c r="E642" s="1684">
        <v>1417000</v>
      </c>
      <c r="F642" s="1684">
        <v>5668000</v>
      </c>
    </row>
    <row r="643" spans="1:6" s="1694" customFormat="1">
      <c r="A643" s="1698"/>
      <c r="B643" s="1729" t="s">
        <v>817</v>
      </c>
      <c r="C643" s="1698"/>
      <c r="D643" s="1688">
        <f>SUM(D636:D642)</f>
        <v>30565000</v>
      </c>
      <c r="E643" s="1688">
        <f>SUM(E636:E642)</f>
        <v>10188000</v>
      </c>
      <c r="F643" s="1688">
        <f>SUM(F636:F642)</f>
        <v>40753000</v>
      </c>
    </row>
    <row r="644" spans="1:6" s="1694" customFormat="1">
      <c r="A644" s="1698">
        <f>+A635+1</f>
        <v>72</v>
      </c>
      <c r="B644" s="1731" t="s">
        <v>1380</v>
      </c>
      <c r="C644" s="1698">
        <v>132</v>
      </c>
      <c r="D644" s="1688"/>
      <c r="E644" s="1688"/>
      <c r="F644" s="1688"/>
    </row>
    <row r="645" spans="1:6">
      <c r="A645" s="1698"/>
      <c r="B645" s="1730">
        <v>43556</v>
      </c>
      <c r="C645" s="1716"/>
      <c r="D645" s="1684">
        <f t="shared" ref="D645:D651" si="71">+F645-E645</f>
        <v>4262640</v>
      </c>
      <c r="E645" s="1684">
        <v>0</v>
      </c>
      <c r="F645" s="1684">
        <v>4262640</v>
      </c>
    </row>
    <row r="646" spans="1:6">
      <c r="A646" s="1698"/>
      <c r="B646" s="1730">
        <v>43586</v>
      </c>
      <c r="C646" s="1716"/>
      <c r="D646" s="1684">
        <f t="shared" si="71"/>
        <v>4143360</v>
      </c>
      <c r="E646" s="1684">
        <v>0</v>
      </c>
      <c r="F646" s="1684">
        <v>4143360</v>
      </c>
    </row>
    <row r="647" spans="1:6">
      <c r="A647" s="1698"/>
      <c r="B647" s="1730">
        <v>43617</v>
      </c>
      <c r="C647" s="1716"/>
      <c r="D647" s="1684">
        <f t="shared" si="71"/>
        <v>4583520</v>
      </c>
      <c r="E647" s="1684">
        <v>0</v>
      </c>
      <c r="F647" s="1684">
        <v>4583520</v>
      </c>
    </row>
    <row r="648" spans="1:6">
      <c r="A648" s="1698"/>
      <c r="B648" s="1730">
        <v>43647</v>
      </c>
      <c r="C648" s="1716"/>
      <c r="D648" s="1684">
        <f t="shared" si="71"/>
        <v>4667760</v>
      </c>
      <c r="E648" s="1684">
        <v>0</v>
      </c>
      <c r="F648" s="1684">
        <v>4667760</v>
      </c>
    </row>
    <row r="649" spans="1:6">
      <c r="A649" s="1698"/>
      <c r="B649" s="1730">
        <v>43678</v>
      </c>
      <c r="C649" s="1716"/>
      <c r="D649" s="1684">
        <f t="shared" si="71"/>
        <v>4627440</v>
      </c>
      <c r="E649" s="1684">
        <v>0</v>
      </c>
      <c r="F649" s="1684">
        <v>4627440</v>
      </c>
    </row>
    <row r="650" spans="1:6">
      <c r="A650" s="1698"/>
      <c r="B650" s="1730">
        <v>43709</v>
      </c>
      <c r="C650" s="1716"/>
      <c r="D650" s="1684">
        <f t="shared" si="71"/>
        <v>4541280</v>
      </c>
      <c r="E650" s="1684">
        <v>0</v>
      </c>
      <c r="F650" s="1684">
        <v>4541280</v>
      </c>
    </row>
    <row r="651" spans="1:6">
      <c r="A651" s="1698"/>
      <c r="B651" s="1730">
        <v>43739</v>
      </c>
      <c r="C651" s="1716"/>
      <c r="D651" s="1684">
        <f t="shared" si="71"/>
        <v>4509600</v>
      </c>
      <c r="E651" s="1684">
        <v>0</v>
      </c>
      <c r="F651" s="1684">
        <v>4509600</v>
      </c>
    </row>
    <row r="652" spans="1:6" s="1694" customFormat="1">
      <c r="A652" s="1698"/>
      <c r="B652" s="1729" t="s">
        <v>817</v>
      </c>
      <c r="C652" s="1698"/>
      <c r="D652" s="1688">
        <f>SUM(D645:D651)</f>
        <v>31335600</v>
      </c>
      <c r="E652" s="1688">
        <f>SUM(E645:E651)</f>
        <v>0</v>
      </c>
      <c r="F652" s="1688">
        <f>SUM(F645:F651)</f>
        <v>31335600</v>
      </c>
    </row>
    <row r="653" spans="1:6" s="1694" customFormat="1">
      <c r="A653" s="1698">
        <f>+A644+1</f>
        <v>73</v>
      </c>
      <c r="B653" s="1731" t="s">
        <v>1096</v>
      </c>
      <c r="C653" s="1698">
        <v>132</v>
      </c>
      <c r="D653" s="1688"/>
      <c r="E653" s="1688"/>
      <c r="F653" s="1688"/>
    </row>
    <row r="654" spans="1:6">
      <c r="A654" s="1698"/>
      <c r="B654" s="1730">
        <v>43556</v>
      </c>
      <c r="C654" s="1716"/>
      <c r="D654" s="1684">
        <f t="shared" ref="D654:D660" si="72">+F654-E654</f>
        <v>1885920</v>
      </c>
      <c r="E654" s="1684">
        <v>0</v>
      </c>
      <c r="F654" s="1684">
        <v>1885920</v>
      </c>
    </row>
    <row r="655" spans="1:6">
      <c r="A655" s="1698"/>
      <c r="B655" s="1730">
        <v>43586</v>
      </c>
      <c r="C655" s="1716"/>
      <c r="D655" s="1684">
        <f t="shared" si="72"/>
        <v>1988640</v>
      </c>
      <c r="E655" s="1684">
        <v>0</v>
      </c>
      <c r="F655" s="1684">
        <v>1988640</v>
      </c>
    </row>
    <row r="656" spans="1:6">
      <c r="A656" s="1698"/>
      <c r="B656" s="1730">
        <v>43617</v>
      </c>
      <c r="C656" s="1716"/>
      <c r="D656" s="1684">
        <f t="shared" si="72"/>
        <v>2140080</v>
      </c>
      <c r="E656" s="1684">
        <v>0</v>
      </c>
      <c r="F656" s="1684">
        <v>2140080</v>
      </c>
    </row>
    <row r="657" spans="1:6">
      <c r="A657" s="1698"/>
      <c r="B657" s="1730">
        <v>43647</v>
      </c>
      <c r="C657" s="1716"/>
      <c r="D657" s="1684">
        <f t="shared" si="72"/>
        <v>2190000</v>
      </c>
      <c r="E657" s="1684">
        <v>0</v>
      </c>
      <c r="F657" s="1684">
        <v>2190000</v>
      </c>
    </row>
    <row r="658" spans="1:6">
      <c r="A658" s="1698"/>
      <c r="B658" s="1730">
        <v>43678</v>
      </c>
      <c r="C658" s="1716"/>
      <c r="D658" s="1684">
        <f t="shared" si="72"/>
        <v>2332080</v>
      </c>
      <c r="E658" s="1684">
        <v>0</v>
      </c>
      <c r="F658" s="1684">
        <v>2332080</v>
      </c>
    </row>
    <row r="659" spans="1:6">
      <c r="A659" s="1698"/>
      <c r="B659" s="1730">
        <v>43709</v>
      </c>
      <c r="C659" s="1716"/>
      <c r="D659" s="1684">
        <f t="shared" si="72"/>
        <v>2117760</v>
      </c>
      <c r="E659" s="1684">
        <v>0</v>
      </c>
      <c r="F659" s="1684">
        <v>2117760</v>
      </c>
    </row>
    <row r="660" spans="1:6">
      <c r="A660" s="1698"/>
      <c r="B660" s="1730">
        <v>43739</v>
      </c>
      <c r="C660" s="1716"/>
      <c r="D660" s="1684">
        <f t="shared" si="72"/>
        <v>2050080</v>
      </c>
      <c r="E660" s="1684">
        <v>0</v>
      </c>
      <c r="F660" s="1684">
        <v>2050080</v>
      </c>
    </row>
    <row r="661" spans="1:6" s="1694" customFormat="1">
      <c r="A661" s="1698"/>
      <c r="B661" s="1729" t="s">
        <v>817</v>
      </c>
      <c r="C661" s="1698"/>
      <c r="D661" s="1688">
        <f>SUM(D654:D660)</f>
        <v>14704560</v>
      </c>
      <c r="E661" s="1688">
        <f>SUM(E654:E660)</f>
        <v>0</v>
      </c>
      <c r="F661" s="1688">
        <f>SUM(F654:F660)</f>
        <v>14704560</v>
      </c>
    </row>
    <row r="662" spans="1:6" s="1694" customFormat="1">
      <c r="A662" s="1698">
        <f>+A653+1</f>
        <v>74</v>
      </c>
      <c r="B662" s="1731" t="s">
        <v>3340</v>
      </c>
      <c r="C662" s="1698">
        <v>132</v>
      </c>
      <c r="D662" s="1688"/>
      <c r="E662" s="1688"/>
      <c r="F662" s="1688"/>
    </row>
    <row r="663" spans="1:6">
      <c r="A663" s="1698"/>
      <c r="B663" s="1730">
        <v>43556</v>
      </c>
      <c r="C663" s="1716"/>
      <c r="D663" s="1684">
        <f t="shared" ref="D663:D669" si="73">+F663-E663</f>
        <v>3947280</v>
      </c>
      <c r="E663" s="1684">
        <v>0</v>
      </c>
      <c r="F663" s="1684">
        <v>3947280</v>
      </c>
    </row>
    <row r="664" spans="1:6">
      <c r="A664" s="1698"/>
      <c r="B664" s="1730">
        <v>43586</v>
      </c>
      <c r="C664" s="1716"/>
      <c r="D664" s="1684">
        <f t="shared" si="73"/>
        <v>3983520</v>
      </c>
      <c r="E664" s="1684">
        <v>0</v>
      </c>
      <c r="F664" s="1684">
        <v>3983520</v>
      </c>
    </row>
    <row r="665" spans="1:6">
      <c r="A665" s="1698"/>
      <c r="B665" s="1730">
        <v>43617</v>
      </c>
      <c r="C665" s="1716"/>
      <c r="D665" s="1684">
        <f t="shared" si="73"/>
        <v>4245360</v>
      </c>
      <c r="E665" s="1684">
        <v>0</v>
      </c>
      <c r="F665" s="1684">
        <v>4245360</v>
      </c>
    </row>
    <row r="666" spans="1:6">
      <c r="A666" s="1698"/>
      <c r="B666" s="1730">
        <v>43647</v>
      </c>
      <c r="C666" s="1716"/>
      <c r="D666" s="1684">
        <f t="shared" si="73"/>
        <v>4780320</v>
      </c>
      <c r="E666" s="1684">
        <v>0</v>
      </c>
      <c r="F666" s="1684">
        <v>4780320</v>
      </c>
    </row>
    <row r="667" spans="1:6">
      <c r="A667" s="1698"/>
      <c r="B667" s="1730">
        <v>43678</v>
      </c>
      <c r="C667" s="1716"/>
      <c r="D667" s="1684">
        <f t="shared" si="73"/>
        <v>4588560</v>
      </c>
      <c r="E667" s="1684">
        <v>0</v>
      </c>
      <c r="F667" s="1684">
        <v>4588560</v>
      </c>
    </row>
    <row r="668" spans="1:6">
      <c r="A668" s="1698"/>
      <c r="B668" s="1730">
        <v>43709</v>
      </c>
      <c r="C668" s="1716"/>
      <c r="D668" s="1684">
        <f t="shared" si="73"/>
        <v>4820880</v>
      </c>
      <c r="E668" s="1684">
        <v>0</v>
      </c>
      <c r="F668" s="1684">
        <v>4820880</v>
      </c>
    </row>
    <row r="669" spans="1:6">
      <c r="A669" s="1698"/>
      <c r="B669" s="1730">
        <v>43739</v>
      </c>
      <c r="C669" s="1716"/>
      <c r="D669" s="1684">
        <f t="shared" si="73"/>
        <v>5140560</v>
      </c>
      <c r="E669" s="1684">
        <v>0</v>
      </c>
      <c r="F669" s="1684">
        <v>5140560</v>
      </c>
    </row>
    <row r="670" spans="1:6" s="1694" customFormat="1">
      <c r="A670" s="1698"/>
      <c r="B670" s="1729" t="s">
        <v>817</v>
      </c>
      <c r="C670" s="1698"/>
      <c r="D670" s="1688">
        <f>SUM(D663:D669)</f>
        <v>31506480</v>
      </c>
      <c r="E670" s="1688">
        <f>SUM(E663:E669)</f>
        <v>0</v>
      </c>
      <c r="F670" s="1688">
        <f>SUM(F663:F669)</f>
        <v>31506480</v>
      </c>
    </row>
    <row r="671" spans="1:6" s="1694" customFormat="1">
      <c r="A671" s="1743">
        <f>+A662</f>
        <v>74</v>
      </c>
      <c r="B671" s="1731" t="s">
        <v>550</v>
      </c>
      <c r="C671" s="1698"/>
      <c r="D671" s="1742">
        <f>+D13+D22+D31+D40+D49+D58+D67+D76+D85+D94+D103+D112+D121+D130+D139+D148+D157+D166+D175+D184+D193+D202+D211+D220+D229+D238+D247+D256+D265+D274+D283+D292+D301+D310+D319+D328+D337+D346+D355+D364+D373+D382+D391+D400+D409+D418+D427+D436+D445+D454+D463+D472+D481+D490+D499+D508+D517+D526+D535+D544+D553+D562+D571+D580+D589+D598+D607+D616+D625+D634+D643+D652+D661+D670</f>
        <v>1121190776</v>
      </c>
      <c r="E671" s="1742">
        <f>+E13+E22+E31+E40+E49+E58+E67+E76+E85+E94+E103+E112+E121+E130+E139+E148+E157+E166+E175+E184+E193+E202+E211+E220+E229+E238+E247+E256+E265+E274+E283+E292+E301+E310+E319+E328+E337+E346+E355+E364+E373+E382+E391+E400+E409+E418+E427+E436+E445+E454+E463+E472+E481+E490+E499+E508+E517+E526+E535+E544+E553+E562+E571+E580+E589+E598+E607+E616+E625+E634+E643+E652+E661+E670</f>
        <v>297825826</v>
      </c>
      <c r="F671" s="1742">
        <f>+F13+F22+F31+F40+F49+F58+F67+F76+F85+F94+F103+F112+F121+F130+F139+F148+F157+F166+F175+F184+F193+F202+F211+F220+F229+F238+F247+F256+F265+F274+F283+F292+F301+F310+F319+F328+F337+F346+F355+F364+F373+F382+F391+F400+F409+F418+F427+F436+F445+F454+F463+F472+F481+F490+F499+F508+F517+F526+F535+F544+F553+F562+F571+F580+F589+F598+F607+F616+F625+F634+F643+F652+F661+F670</f>
        <v>1419016602</v>
      </c>
    </row>
    <row r="672" spans="1:6" s="1694" customFormat="1">
      <c r="A672" s="1741"/>
      <c r="B672" s="1738"/>
      <c r="C672" s="1728"/>
      <c r="D672" s="1740"/>
    </row>
    <row r="673" spans="1:6" s="1694" customFormat="1">
      <c r="A673" s="1741"/>
      <c r="B673" s="1738"/>
      <c r="C673" s="1728"/>
      <c r="D673" s="1740"/>
    </row>
    <row r="674" spans="1:6">
      <c r="E674" s="1726"/>
      <c r="F674" s="1726"/>
    </row>
  </sheetData>
  <mergeCells count="1">
    <mergeCell ref="A2:F2"/>
  </mergeCells>
  <pageMargins left="0.43" right="0.22" top="0.2" bottom="0.23" header="0.16" footer="0.16"/>
  <pageSetup paperSize="9" orientation="portrait" verticalDpi="0" r:id="rId1"/>
</worksheet>
</file>

<file path=xl/worksheets/sheet73.xml><?xml version="1.0" encoding="utf-8"?>
<worksheet xmlns="http://schemas.openxmlformats.org/spreadsheetml/2006/main" xmlns:r="http://schemas.openxmlformats.org/officeDocument/2006/relationships">
  <sheetPr>
    <tabColor rgb="FF00B050"/>
    <pageSetUpPr fitToPage="1"/>
  </sheetPr>
  <dimension ref="A1:E10"/>
  <sheetViews>
    <sheetView view="pageBreakPreview" topLeftCell="A4" zoomScale="80" zoomScaleNormal="80" zoomScaleSheetLayoutView="80" workbookViewId="0">
      <selection activeCell="J11" sqref="J11"/>
    </sheetView>
  </sheetViews>
  <sheetFormatPr defaultRowHeight="12.75"/>
  <cols>
    <col min="1" max="1" width="8.42578125" style="573" customWidth="1"/>
    <col min="2" max="2" width="43.140625" style="573" customWidth="1"/>
    <col min="3" max="3" width="32.28515625" style="573" customWidth="1"/>
    <col min="4" max="4" width="29.28515625" style="573" customWidth="1"/>
    <col min="5" max="5" width="32.85546875" style="573" customWidth="1"/>
    <col min="6" max="9" width="9.140625" style="573"/>
    <col min="10" max="10" width="11.5703125" style="573" bestFit="1" customWidth="1"/>
    <col min="11" max="12" width="13.42578125" style="573" bestFit="1" customWidth="1"/>
    <col min="13" max="256" width="9.140625" style="573"/>
    <col min="257" max="257" width="8.42578125" style="573" customWidth="1"/>
    <col min="258" max="258" width="43.140625" style="573" customWidth="1"/>
    <col min="259" max="259" width="32.28515625" style="573" customWidth="1"/>
    <col min="260" max="260" width="28" style="573" customWidth="1"/>
    <col min="261" max="261" width="32.85546875" style="573" customWidth="1"/>
    <col min="262" max="265" width="9.140625" style="573"/>
    <col min="266" max="266" width="11.5703125" style="573" bestFit="1" customWidth="1"/>
    <col min="267" max="268" width="13.42578125" style="573" bestFit="1" customWidth="1"/>
    <col min="269" max="512" width="9.140625" style="573"/>
    <col min="513" max="513" width="8.42578125" style="573" customWidth="1"/>
    <col min="514" max="514" width="43.140625" style="573" customWidth="1"/>
    <col min="515" max="515" width="32.28515625" style="573" customWidth="1"/>
    <col min="516" max="516" width="28" style="573" customWidth="1"/>
    <col min="517" max="517" width="32.85546875" style="573" customWidth="1"/>
    <col min="518" max="521" width="9.140625" style="573"/>
    <col min="522" max="522" width="11.5703125" style="573" bestFit="1" customWidth="1"/>
    <col min="523" max="524" width="13.42578125" style="573" bestFit="1" customWidth="1"/>
    <col min="525" max="768" width="9.140625" style="573"/>
    <col min="769" max="769" width="8.42578125" style="573" customWidth="1"/>
    <col min="770" max="770" width="43.140625" style="573" customWidth="1"/>
    <col min="771" max="771" width="32.28515625" style="573" customWidth="1"/>
    <col min="772" max="772" width="28" style="573" customWidth="1"/>
    <col min="773" max="773" width="32.85546875" style="573" customWidth="1"/>
    <col min="774" max="777" width="9.140625" style="573"/>
    <col min="778" max="778" width="11.5703125" style="573" bestFit="1" customWidth="1"/>
    <col min="779" max="780" width="13.42578125" style="573" bestFit="1" customWidth="1"/>
    <col min="781" max="1024" width="9.140625" style="573"/>
    <col min="1025" max="1025" width="8.42578125" style="573" customWidth="1"/>
    <col min="1026" max="1026" width="43.140625" style="573" customWidth="1"/>
    <col min="1027" max="1027" width="32.28515625" style="573" customWidth="1"/>
    <col min="1028" max="1028" width="28" style="573" customWidth="1"/>
    <col min="1029" max="1029" width="32.85546875" style="573" customWidth="1"/>
    <col min="1030" max="1033" width="9.140625" style="573"/>
    <col min="1034" max="1034" width="11.5703125" style="573" bestFit="1" customWidth="1"/>
    <col min="1035" max="1036" width="13.42578125" style="573" bestFit="1" customWidth="1"/>
    <col min="1037" max="1280" width="9.140625" style="573"/>
    <col min="1281" max="1281" width="8.42578125" style="573" customWidth="1"/>
    <col min="1282" max="1282" width="43.140625" style="573" customWidth="1"/>
    <col min="1283" max="1283" width="32.28515625" style="573" customWidth="1"/>
    <col min="1284" max="1284" width="28" style="573" customWidth="1"/>
    <col min="1285" max="1285" width="32.85546875" style="573" customWidth="1"/>
    <col min="1286" max="1289" width="9.140625" style="573"/>
    <col min="1290" max="1290" width="11.5703125" style="573" bestFit="1" customWidth="1"/>
    <col min="1291" max="1292" width="13.42578125" style="573" bestFit="1" customWidth="1"/>
    <col min="1293" max="1536" width="9.140625" style="573"/>
    <col min="1537" max="1537" width="8.42578125" style="573" customWidth="1"/>
    <col min="1538" max="1538" width="43.140625" style="573" customWidth="1"/>
    <col min="1539" max="1539" width="32.28515625" style="573" customWidth="1"/>
    <col min="1540" max="1540" width="28" style="573" customWidth="1"/>
    <col min="1541" max="1541" width="32.85546875" style="573" customWidth="1"/>
    <col min="1542" max="1545" width="9.140625" style="573"/>
    <col min="1546" max="1546" width="11.5703125" style="573" bestFit="1" customWidth="1"/>
    <col min="1547" max="1548" width="13.42578125" style="573" bestFit="1" customWidth="1"/>
    <col min="1549" max="1792" width="9.140625" style="573"/>
    <col min="1793" max="1793" width="8.42578125" style="573" customWidth="1"/>
    <col min="1794" max="1794" width="43.140625" style="573" customWidth="1"/>
    <col min="1795" max="1795" width="32.28515625" style="573" customWidth="1"/>
    <col min="1796" max="1796" width="28" style="573" customWidth="1"/>
    <col min="1797" max="1797" width="32.85546875" style="573" customWidth="1"/>
    <col min="1798" max="1801" width="9.140625" style="573"/>
    <col min="1802" max="1802" width="11.5703125" style="573" bestFit="1" customWidth="1"/>
    <col min="1803" max="1804" width="13.42578125" style="573" bestFit="1" customWidth="1"/>
    <col min="1805" max="2048" width="9.140625" style="573"/>
    <col min="2049" max="2049" width="8.42578125" style="573" customWidth="1"/>
    <col min="2050" max="2050" width="43.140625" style="573" customWidth="1"/>
    <col min="2051" max="2051" width="32.28515625" style="573" customWidth="1"/>
    <col min="2052" max="2052" width="28" style="573" customWidth="1"/>
    <col min="2053" max="2053" width="32.85546875" style="573" customWidth="1"/>
    <col min="2054" max="2057" width="9.140625" style="573"/>
    <col min="2058" max="2058" width="11.5703125" style="573" bestFit="1" customWidth="1"/>
    <col min="2059" max="2060" width="13.42578125" style="573" bestFit="1" customWidth="1"/>
    <col min="2061" max="2304" width="9.140625" style="573"/>
    <col min="2305" max="2305" width="8.42578125" style="573" customWidth="1"/>
    <col min="2306" max="2306" width="43.140625" style="573" customWidth="1"/>
    <col min="2307" max="2307" width="32.28515625" style="573" customWidth="1"/>
    <col min="2308" max="2308" width="28" style="573" customWidth="1"/>
    <col min="2309" max="2309" width="32.85546875" style="573" customWidth="1"/>
    <col min="2310" max="2313" width="9.140625" style="573"/>
    <col min="2314" max="2314" width="11.5703125" style="573" bestFit="1" customWidth="1"/>
    <col min="2315" max="2316" width="13.42578125" style="573" bestFit="1" customWidth="1"/>
    <col min="2317" max="2560" width="9.140625" style="573"/>
    <col min="2561" max="2561" width="8.42578125" style="573" customWidth="1"/>
    <col min="2562" max="2562" width="43.140625" style="573" customWidth="1"/>
    <col min="2563" max="2563" width="32.28515625" style="573" customWidth="1"/>
    <col min="2564" max="2564" width="28" style="573" customWidth="1"/>
    <col min="2565" max="2565" width="32.85546875" style="573" customWidth="1"/>
    <col min="2566" max="2569" width="9.140625" style="573"/>
    <col min="2570" max="2570" width="11.5703125" style="573" bestFit="1" customWidth="1"/>
    <col min="2571" max="2572" width="13.42578125" style="573" bestFit="1" customWidth="1"/>
    <col min="2573" max="2816" width="9.140625" style="573"/>
    <col min="2817" max="2817" width="8.42578125" style="573" customWidth="1"/>
    <col min="2818" max="2818" width="43.140625" style="573" customWidth="1"/>
    <col min="2819" max="2819" width="32.28515625" style="573" customWidth="1"/>
    <col min="2820" max="2820" width="28" style="573" customWidth="1"/>
    <col min="2821" max="2821" width="32.85546875" style="573" customWidth="1"/>
    <col min="2822" max="2825" width="9.140625" style="573"/>
    <col min="2826" max="2826" width="11.5703125" style="573" bestFit="1" customWidth="1"/>
    <col min="2827" max="2828" width="13.42578125" style="573" bestFit="1" customWidth="1"/>
    <col min="2829" max="3072" width="9.140625" style="573"/>
    <col min="3073" max="3073" width="8.42578125" style="573" customWidth="1"/>
    <col min="3074" max="3074" width="43.140625" style="573" customWidth="1"/>
    <col min="3075" max="3075" width="32.28515625" style="573" customWidth="1"/>
    <col min="3076" max="3076" width="28" style="573" customWidth="1"/>
    <col min="3077" max="3077" width="32.85546875" style="573" customWidth="1"/>
    <col min="3078" max="3081" width="9.140625" style="573"/>
    <col min="3082" max="3082" width="11.5703125" style="573" bestFit="1" customWidth="1"/>
    <col min="3083" max="3084" width="13.42578125" style="573" bestFit="1" customWidth="1"/>
    <col min="3085" max="3328" width="9.140625" style="573"/>
    <col min="3329" max="3329" width="8.42578125" style="573" customWidth="1"/>
    <col min="3330" max="3330" width="43.140625" style="573" customWidth="1"/>
    <col min="3331" max="3331" width="32.28515625" style="573" customWidth="1"/>
    <col min="3332" max="3332" width="28" style="573" customWidth="1"/>
    <col min="3333" max="3333" width="32.85546875" style="573" customWidth="1"/>
    <col min="3334" max="3337" width="9.140625" style="573"/>
    <col min="3338" max="3338" width="11.5703125" style="573" bestFit="1" customWidth="1"/>
    <col min="3339" max="3340" width="13.42578125" style="573" bestFit="1" customWidth="1"/>
    <col min="3341" max="3584" width="9.140625" style="573"/>
    <col min="3585" max="3585" width="8.42578125" style="573" customWidth="1"/>
    <col min="3586" max="3586" width="43.140625" style="573" customWidth="1"/>
    <col min="3587" max="3587" width="32.28515625" style="573" customWidth="1"/>
    <col min="3588" max="3588" width="28" style="573" customWidth="1"/>
    <col min="3589" max="3589" width="32.85546875" style="573" customWidth="1"/>
    <col min="3590" max="3593" width="9.140625" style="573"/>
    <col min="3594" max="3594" width="11.5703125" style="573" bestFit="1" customWidth="1"/>
    <col min="3595" max="3596" width="13.42578125" style="573" bestFit="1" customWidth="1"/>
    <col min="3597" max="3840" width="9.140625" style="573"/>
    <col min="3841" max="3841" width="8.42578125" style="573" customWidth="1"/>
    <col min="3842" max="3842" width="43.140625" style="573" customWidth="1"/>
    <col min="3843" max="3843" width="32.28515625" style="573" customWidth="1"/>
    <col min="3844" max="3844" width="28" style="573" customWidth="1"/>
    <col min="3845" max="3845" width="32.85546875" style="573" customWidth="1"/>
    <col min="3846" max="3849" width="9.140625" style="573"/>
    <col min="3850" max="3850" width="11.5703125" style="573" bestFit="1" customWidth="1"/>
    <col min="3851" max="3852" width="13.42578125" style="573" bestFit="1" customWidth="1"/>
    <col min="3853" max="4096" width="9.140625" style="573"/>
    <col min="4097" max="4097" width="8.42578125" style="573" customWidth="1"/>
    <col min="4098" max="4098" width="43.140625" style="573" customWidth="1"/>
    <col min="4099" max="4099" width="32.28515625" style="573" customWidth="1"/>
    <col min="4100" max="4100" width="28" style="573" customWidth="1"/>
    <col min="4101" max="4101" width="32.85546875" style="573" customWidth="1"/>
    <col min="4102" max="4105" width="9.140625" style="573"/>
    <col min="4106" max="4106" width="11.5703125" style="573" bestFit="1" customWidth="1"/>
    <col min="4107" max="4108" width="13.42578125" style="573" bestFit="1" customWidth="1"/>
    <col min="4109" max="4352" width="9.140625" style="573"/>
    <col min="4353" max="4353" width="8.42578125" style="573" customWidth="1"/>
    <col min="4354" max="4354" width="43.140625" style="573" customWidth="1"/>
    <col min="4355" max="4355" width="32.28515625" style="573" customWidth="1"/>
    <col min="4356" max="4356" width="28" style="573" customWidth="1"/>
    <col min="4357" max="4357" width="32.85546875" style="573" customWidth="1"/>
    <col min="4358" max="4361" width="9.140625" style="573"/>
    <col min="4362" max="4362" width="11.5703125" style="573" bestFit="1" customWidth="1"/>
    <col min="4363" max="4364" width="13.42578125" style="573" bestFit="1" customWidth="1"/>
    <col min="4365" max="4608" width="9.140625" style="573"/>
    <col min="4609" max="4609" width="8.42578125" style="573" customWidth="1"/>
    <col min="4610" max="4610" width="43.140625" style="573" customWidth="1"/>
    <col min="4611" max="4611" width="32.28515625" style="573" customWidth="1"/>
    <col min="4612" max="4612" width="28" style="573" customWidth="1"/>
    <col min="4613" max="4613" width="32.85546875" style="573" customWidth="1"/>
    <col min="4614" max="4617" width="9.140625" style="573"/>
    <col min="4618" max="4618" width="11.5703125" style="573" bestFit="1" customWidth="1"/>
    <col min="4619" max="4620" width="13.42578125" style="573" bestFit="1" customWidth="1"/>
    <col min="4621" max="4864" width="9.140625" style="573"/>
    <col min="4865" max="4865" width="8.42578125" style="573" customWidth="1"/>
    <col min="4866" max="4866" width="43.140625" style="573" customWidth="1"/>
    <col min="4867" max="4867" width="32.28515625" style="573" customWidth="1"/>
    <col min="4868" max="4868" width="28" style="573" customWidth="1"/>
    <col min="4869" max="4869" width="32.85546875" style="573" customWidth="1"/>
    <col min="4870" max="4873" width="9.140625" style="573"/>
    <col min="4874" max="4874" width="11.5703125" style="573" bestFit="1" customWidth="1"/>
    <col min="4875" max="4876" width="13.42578125" style="573" bestFit="1" customWidth="1"/>
    <col min="4877" max="5120" width="9.140625" style="573"/>
    <col min="5121" max="5121" width="8.42578125" style="573" customWidth="1"/>
    <col min="5122" max="5122" width="43.140625" style="573" customWidth="1"/>
    <col min="5123" max="5123" width="32.28515625" style="573" customWidth="1"/>
    <col min="5124" max="5124" width="28" style="573" customWidth="1"/>
    <col min="5125" max="5125" width="32.85546875" style="573" customWidth="1"/>
    <col min="5126" max="5129" width="9.140625" style="573"/>
    <col min="5130" max="5130" width="11.5703125" style="573" bestFit="1" customWidth="1"/>
    <col min="5131" max="5132" width="13.42578125" style="573" bestFit="1" customWidth="1"/>
    <col min="5133" max="5376" width="9.140625" style="573"/>
    <col min="5377" max="5377" width="8.42578125" style="573" customWidth="1"/>
    <col min="5378" max="5378" width="43.140625" style="573" customWidth="1"/>
    <col min="5379" max="5379" width="32.28515625" style="573" customWidth="1"/>
    <col min="5380" max="5380" width="28" style="573" customWidth="1"/>
    <col min="5381" max="5381" width="32.85546875" style="573" customWidth="1"/>
    <col min="5382" max="5385" width="9.140625" style="573"/>
    <col min="5386" max="5386" width="11.5703125" style="573" bestFit="1" customWidth="1"/>
    <col min="5387" max="5388" width="13.42578125" style="573" bestFit="1" customWidth="1"/>
    <col min="5389" max="5632" width="9.140625" style="573"/>
    <col min="5633" max="5633" width="8.42578125" style="573" customWidth="1"/>
    <col min="5634" max="5634" width="43.140625" style="573" customWidth="1"/>
    <col min="5635" max="5635" width="32.28515625" style="573" customWidth="1"/>
    <col min="5636" max="5636" width="28" style="573" customWidth="1"/>
    <col min="5637" max="5637" width="32.85546875" style="573" customWidth="1"/>
    <col min="5638" max="5641" width="9.140625" style="573"/>
    <col min="5642" max="5642" width="11.5703125" style="573" bestFit="1" customWidth="1"/>
    <col min="5643" max="5644" width="13.42578125" style="573" bestFit="1" customWidth="1"/>
    <col min="5645" max="5888" width="9.140625" style="573"/>
    <col min="5889" max="5889" width="8.42578125" style="573" customWidth="1"/>
    <col min="5890" max="5890" width="43.140625" style="573" customWidth="1"/>
    <col min="5891" max="5891" width="32.28515625" style="573" customWidth="1"/>
    <col min="5892" max="5892" width="28" style="573" customWidth="1"/>
    <col min="5893" max="5893" width="32.85546875" style="573" customWidth="1"/>
    <col min="5894" max="5897" width="9.140625" style="573"/>
    <col min="5898" max="5898" width="11.5703125" style="573" bestFit="1" customWidth="1"/>
    <col min="5899" max="5900" width="13.42578125" style="573" bestFit="1" customWidth="1"/>
    <col min="5901" max="6144" width="9.140625" style="573"/>
    <col min="6145" max="6145" width="8.42578125" style="573" customWidth="1"/>
    <col min="6146" max="6146" width="43.140625" style="573" customWidth="1"/>
    <col min="6147" max="6147" width="32.28515625" style="573" customWidth="1"/>
    <col min="6148" max="6148" width="28" style="573" customWidth="1"/>
    <col min="6149" max="6149" width="32.85546875" style="573" customWidth="1"/>
    <col min="6150" max="6153" width="9.140625" style="573"/>
    <col min="6154" max="6154" width="11.5703125" style="573" bestFit="1" customWidth="1"/>
    <col min="6155" max="6156" width="13.42578125" style="573" bestFit="1" customWidth="1"/>
    <col min="6157" max="6400" width="9.140625" style="573"/>
    <col min="6401" max="6401" width="8.42578125" style="573" customWidth="1"/>
    <col min="6402" max="6402" width="43.140625" style="573" customWidth="1"/>
    <col min="6403" max="6403" width="32.28515625" style="573" customWidth="1"/>
    <col min="6404" max="6404" width="28" style="573" customWidth="1"/>
    <col min="6405" max="6405" width="32.85546875" style="573" customWidth="1"/>
    <col min="6406" max="6409" width="9.140625" style="573"/>
    <col min="6410" max="6410" width="11.5703125" style="573" bestFit="1" customWidth="1"/>
    <col min="6411" max="6412" width="13.42578125" style="573" bestFit="1" customWidth="1"/>
    <col min="6413" max="6656" width="9.140625" style="573"/>
    <col min="6657" max="6657" width="8.42578125" style="573" customWidth="1"/>
    <col min="6658" max="6658" width="43.140625" style="573" customWidth="1"/>
    <col min="6659" max="6659" width="32.28515625" style="573" customWidth="1"/>
    <col min="6660" max="6660" width="28" style="573" customWidth="1"/>
    <col min="6661" max="6661" width="32.85546875" style="573" customWidth="1"/>
    <col min="6662" max="6665" width="9.140625" style="573"/>
    <col min="6666" max="6666" width="11.5703125" style="573" bestFit="1" customWidth="1"/>
    <col min="6667" max="6668" width="13.42578125" style="573" bestFit="1" customWidth="1"/>
    <col min="6669" max="6912" width="9.140625" style="573"/>
    <col min="6913" max="6913" width="8.42578125" style="573" customWidth="1"/>
    <col min="6914" max="6914" width="43.140625" style="573" customWidth="1"/>
    <col min="6915" max="6915" width="32.28515625" style="573" customWidth="1"/>
    <col min="6916" max="6916" width="28" style="573" customWidth="1"/>
    <col min="6917" max="6917" width="32.85546875" style="573" customWidth="1"/>
    <col min="6918" max="6921" width="9.140625" style="573"/>
    <col min="6922" max="6922" width="11.5703125" style="573" bestFit="1" customWidth="1"/>
    <col min="6923" max="6924" width="13.42578125" style="573" bestFit="1" customWidth="1"/>
    <col min="6925" max="7168" width="9.140625" style="573"/>
    <col min="7169" max="7169" width="8.42578125" style="573" customWidth="1"/>
    <col min="7170" max="7170" width="43.140625" style="573" customWidth="1"/>
    <col min="7171" max="7171" width="32.28515625" style="573" customWidth="1"/>
    <col min="7172" max="7172" width="28" style="573" customWidth="1"/>
    <col min="7173" max="7173" width="32.85546875" style="573" customWidth="1"/>
    <col min="7174" max="7177" width="9.140625" style="573"/>
    <col min="7178" max="7178" width="11.5703125" style="573" bestFit="1" customWidth="1"/>
    <col min="7179" max="7180" width="13.42578125" style="573" bestFit="1" customWidth="1"/>
    <col min="7181" max="7424" width="9.140625" style="573"/>
    <col min="7425" max="7425" width="8.42578125" style="573" customWidth="1"/>
    <col min="7426" max="7426" width="43.140625" style="573" customWidth="1"/>
    <col min="7427" max="7427" width="32.28515625" style="573" customWidth="1"/>
    <col min="7428" max="7428" width="28" style="573" customWidth="1"/>
    <col min="7429" max="7429" width="32.85546875" style="573" customWidth="1"/>
    <col min="7430" max="7433" width="9.140625" style="573"/>
    <col min="7434" max="7434" width="11.5703125" style="573" bestFit="1" customWidth="1"/>
    <col min="7435" max="7436" width="13.42578125" style="573" bestFit="1" customWidth="1"/>
    <col min="7437" max="7680" width="9.140625" style="573"/>
    <col min="7681" max="7681" width="8.42578125" style="573" customWidth="1"/>
    <col min="7682" max="7682" width="43.140625" style="573" customWidth="1"/>
    <col min="7683" max="7683" width="32.28515625" style="573" customWidth="1"/>
    <col min="7684" max="7684" width="28" style="573" customWidth="1"/>
    <col min="7685" max="7685" width="32.85546875" style="573" customWidth="1"/>
    <col min="7686" max="7689" width="9.140625" style="573"/>
    <col min="7690" max="7690" width="11.5703125" style="573" bestFit="1" customWidth="1"/>
    <col min="7691" max="7692" width="13.42578125" style="573" bestFit="1" customWidth="1"/>
    <col min="7693" max="7936" width="9.140625" style="573"/>
    <col min="7937" max="7937" width="8.42578125" style="573" customWidth="1"/>
    <col min="7938" max="7938" width="43.140625" style="573" customWidth="1"/>
    <col min="7939" max="7939" width="32.28515625" style="573" customWidth="1"/>
    <col min="7940" max="7940" width="28" style="573" customWidth="1"/>
    <col min="7941" max="7941" width="32.85546875" style="573" customWidth="1"/>
    <col min="7942" max="7945" width="9.140625" style="573"/>
    <col min="7946" max="7946" width="11.5703125" style="573" bestFit="1" customWidth="1"/>
    <col min="7947" max="7948" width="13.42578125" style="573" bestFit="1" customWidth="1"/>
    <col min="7949" max="8192" width="9.140625" style="573"/>
    <col min="8193" max="8193" width="8.42578125" style="573" customWidth="1"/>
    <col min="8194" max="8194" width="43.140625" style="573" customWidth="1"/>
    <col min="8195" max="8195" width="32.28515625" style="573" customWidth="1"/>
    <col min="8196" max="8196" width="28" style="573" customWidth="1"/>
    <col min="8197" max="8197" width="32.85546875" style="573" customWidth="1"/>
    <col min="8198" max="8201" width="9.140625" style="573"/>
    <col min="8202" max="8202" width="11.5703125" style="573" bestFit="1" customWidth="1"/>
    <col min="8203" max="8204" width="13.42578125" style="573" bestFit="1" customWidth="1"/>
    <col min="8205" max="8448" width="9.140625" style="573"/>
    <col min="8449" max="8449" width="8.42578125" style="573" customWidth="1"/>
    <col min="8450" max="8450" width="43.140625" style="573" customWidth="1"/>
    <col min="8451" max="8451" width="32.28515625" style="573" customWidth="1"/>
    <col min="8452" max="8452" width="28" style="573" customWidth="1"/>
    <col min="8453" max="8453" width="32.85546875" style="573" customWidth="1"/>
    <col min="8454" max="8457" width="9.140625" style="573"/>
    <col min="8458" max="8458" width="11.5703125" style="573" bestFit="1" customWidth="1"/>
    <col min="8459" max="8460" width="13.42578125" style="573" bestFit="1" customWidth="1"/>
    <col min="8461" max="8704" width="9.140625" style="573"/>
    <col min="8705" max="8705" width="8.42578125" style="573" customWidth="1"/>
    <col min="8706" max="8706" width="43.140625" style="573" customWidth="1"/>
    <col min="8707" max="8707" width="32.28515625" style="573" customWidth="1"/>
    <col min="8708" max="8708" width="28" style="573" customWidth="1"/>
    <col min="8709" max="8709" width="32.85546875" style="573" customWidth="1"/>
    <col min="8710" max="8713" width="9.140625" style="573"/>
    <col min="8714" max="8714" width="11.5703125" style="573" bestFit="1" customWidth="1"/>
    <col min="8715" max="8716" width="13.42578125" style="573" bestFit="1" customWidth="1"/>
    <col min="8717" max="8960" width="9.140625" style="573"/>
    <col min="8961" max="8961" width="8.42578125" style="573" customWidth="1"/>
    <col min="8962" max="8962" width="43.140625" style="573" customWidth="1"/>
    <col min="8963" max="8963" width="32.28515625" style="573" customWidth="1"/>
    <col min="8964" max="8964" width="28" style="573" customWidth="1"/>
    <col min="8965" max="8965" width="32.85546875" style="573" customWidth="1"/>
    <col min="8966" max="8969" width="9.140625" style="573"/>
    <col min="8970" max="8970" width="11.5703125" style="573" bestFit="1" customWidth="1"/>
    <col min="8971" max="8972" width="13.42578125" style="573" bestFit="1" customWidth="1"/>
    <col min="8973" max="9216" width="9.140625" style="573"/>
    <col min="9217" max="9217" width="8.42578125" style="573" customWidth="1"/>
    <col min="9218" max="9218" width="43.140625" style="573" customWidth="1"/>
    <col min="9219" max="9219" width="32.28515625" style="573" customWidth="1"/>
    <col min="9220" max="9220" width="28" style="573" customWidth="1"/>
    <col min="9221" max="9221" width="32.85546875" style="573" customWidth="1"/>
    <col min="9222" max="9225" width="9.140625" style="573"/>
    <col min="9226" max="9226" width="11.5703125" style="573" bestFit="1" customWidth="1"/>
    <col min="9227" max="9228" width="13.42578125" style="573" bestFit="1" customWidth="1"/>
    <col min="9229" max="9472" width="9.140625" style="573"/>
    <col min="9473" max="9473" width="8.42578125" style="573" customWidth="1"/>
    <col min="9474" max="9474" width="43.140625" style="573" customWidth="1"/>
    <col min="9475" max="9475" width="32.28515625" style="573" customWidth="1"/>
    <col min="9476" max="9476" width="28" style="573" customWidth="1"/>
    <col min="9477" max="9477" width="32.85546875" style="573" customWidth="1"/>
    <col min="9478" max="9481" width="9.140625" style="573"/>
    <col min="9482" max="9482" width="11.5703125" style="573" bestFit="1" customWidth="1"/>
    <col min="9483" max="9484" width="13.42578125" style="573" bestFit="1" customWidth="1"/>
    <col min="9485" max="9728" width="9.140625" style="573"/>
    <col min="9729" max="9729" width="8.42578125" style="573" customWidth="1"/>
    <col min="9730" max="9730" width="43.140625" style="573" customWidth="1"/>
    <col min="9731" max="9731" width="32.28515625" style="573" customWidth="1"/>
    <col min="9732" max="9732" width="28" style="573" customWidth="1"/>
    <col min="9733" max="9733" width="32.85546875" style="573" customWidth="1"/>
    <col min="9734" max="9737" width="9.140625" style="573"/>
    <col min="9738" max="9738" width="11.5703125" style="573" bestFit="1" customWidth="1"/>
    <col min="9739" max="9740" width="13.42578125" style="573" bestFit="1" customWidth="1"/>
    <col min="9741" max="9984" width="9.140625" style="573"/>
    <col min="9985" max="9985" width="8.42578125" style="573" customWidth="1"/>
    <col min="9986" max="9986" width="43.140625" style="573" customWidth="1"/>
    <col min="9987" max="9987" width="32.28515625" style="573" customWidth="1"/>
    <col min="9988" max="9988" width="28" style="573" customWidth="1"/>
    <col min="9989" max="9989" width="32.85546875" style="573" customWidth="1"/>
    <col min="9990" max="9993" width="9.140625" style="573"/>
    <col min="9994" max="9994" width="11.5703125" style="573" bestFit="1" customWidth="1"/>
    <col min="9995" max="9996" width="13.42578125" style="573" bestFit="1" customWidth="1"/>
    <col min="9997" max="10240" width="9.140625" style="573"/>
    <col min="10241" max="10241" width="8.42578125" style="573" customWidth="1"/>
    <col min="10242" max="10242" width="43.140625" style="573" customWidth="1"/>
    <col min="10243" max="10243" width="32.28515625" style="573" customWidth="1"/>
    <col min="10244" max="10244" width="28" style="573" customWidth="1"/>
    <col min="10245" max="10245" width="32.85546875" style="573" customWidth="1"/>
    <col min="10246" max="10249" width="9.140625" style="573"/>
    <col min="10250" max="10250" width="11.5703125" style="573" bestFit="1" customWidth="1"/>
    <col min="10251" max="10252" width="13.42578125" style="573" bestFit="1" customWidth="1"/>
    <col min="10253" max="10496" width="9.140625" style="573"/>
    <col min="10497" max="10497" width="8.42578125" style="573" customWidth="1"/>
    <col min="10498" max="10498" width="43.140625" style="573" customWidth="1"/>
    <col min="10499" max="10499" width="32.28515625" style="573" customWidth="1"/>
    <col min="10500" max="10500" width="28" style="573" customWidth="1"/>
    <col min="10501" max="10501" width="32.85546875" style="573" customWidth="1"/>
    <col min="10502" max="10505" width="9.140625" style="573"/>
    <col min="10506" max="10506" width="11.5703125" style="573" bestFit="1" customWidth="1"/>
    <col min="10507" max="10508" width="13.42578125" style="573" bestFit="1" customWidth="1"/>
    <col min="10509" max="10752" width="9.140625" style="573"/>
    <col min="10753" max="10753" width="8.42578125" style="573" customWidth="1"/>
    <col min="10754" max="10754" width="43.140625" style="573" customWidth="1"/>
    <col min="10755" max="10755" width="32.28515625" style="573" customWidth="1"/>
    <col min="10756" max="10756" width="28" style="573" customWidth="1"/>
    <col min="10757" max="10757" width="32.85546875" style="573" customWidth="1"/>
    <col min="10758" max="10761" width="9.140625" style="573"/>
    <col min="10762" max="10762" width="11.5703125" style="573" bestFit="1" customWidth="1"/>
    <col min="10763" max="10764" width="13.42578125" style="573" bestFit="1" customWidth="1"/>
    <col min="10765" max="11008" width="9.140625" style="573"/>
    <col min="11009" max="11009" width="8.42578125" style="573" customWidth="1"/>
    <col min="11010" max="11010" width="43.140625" style="573" customWidth="1"/>
    <col min="11011" max="11011" width="32.28515625" style="573" customWidth="1"/>
    <col min="11012" max="11012" width="28" style="573" customWidth="1"/>
    <col min="11013" max="11013" width="32.85546875" style="573" customWidth="1"/>
    <col min="11014" max="11017" width="9.140625" style="573"/>
    <col min="11018" max="11018" width="11.5703125" style="573" bestFit="1" customWidth="1"/>
    <col min="11019" max="11020" width="13.42578125" style="573" bestFit="1" customWidth="1"/>
    <col min="11021" max="11264" width="9.140625" style="573"/>
    <col min="11265" max="11265" width="8.42578125" style="573" customWidth="1"/>
    <col min="11266" max="11266" width="43.140625" style="573" customWidth="1"/>
    <col min="11267" max="11267" width="32.28515625" style="573" customWidth="1"/>
    <col min="11268" max="11268" width="28" style="573" customWidth="1"/>
    <col min="11269" max="11269" width="32.85546875" style="573" customWidth="1"/>
    <col min="11270" max="11273" width="9.140625" style="573"/>
    <col min="11274" max="11274" width="11.5703125" style="573" bestFit="1" customWidth="1"/>
    <col min="11275" max="11276" width="13.42578125" style="573" bestFit="1" customWidth="1"/>
    <col min="11277" max="11520" width="9.140625" style="573"/>
    <col min="11521" max="11521" width="8.42578125" style="573" customWidth="1"/>
    <col min="11522" max="11522" width="43.140625" style="573" customWidth="1"/>
    <col min="11523" max="11523" width="32.28515625" style="573" customWidth="1"/>
    <col min="11524" max="11524" width="28" style="573" customWidth="1"/>
    <col min="11525" max="11525" width="32.85546875" style="573" customWidth="1"/>
    <col min="11526" max="11529" width="9.140625" style="573"/>
    <col min="11530" max="11530" width="11.5703125" style="573" bestFit="1" customWidth="1"/>
    <col min="11531" max="11532" width="13.42578125" style="573" bestFit="1" customWidth="1"/>
    <col min="11533" max="11776" width="9.140625" style="573"/>
    <col min="11777" max="11777" width="8.42578125" style="573" customWidth="1"/>
    <col min="11778" max="11778" width="43.140625" style="573" customWidth="1"/>
    <col min="11779" max="11779" width="32.28515625" style="573" customWidth="1"/>
    <col min="11780" max="11780" width="28" style="573" customWidth="1"/>
    <col min="11781" max="11781" width="32.85546875" style="573" customWidth="1"/>
    <col min="11782" max="11785" width="9.140625" style="573"/>
    <col min="11786" max="11786" width="11.5703125" style="573" bestFit="1" customWidth="1"/>
    <col min="11787" max="11788" width="13.42578125" style="573" bestFit="1" customWidth="1"/>
    <col min="11789" max="12032" width="9.140625" style="573"/>
    <col min="12033" max="12033" width="8.42578125" style="573" customWidth="1"/>
    <col min="12034" max="12034" width="43.140625" style="573" customWidth="1"/>
    <col min="12035" max="12035" width="32.28515625" style="573" customWidth="1"/>
    <col min="12036" max="12036" width="28" style="573" customWidth="1"/>
    <col min="12037" max="12037" width="32.85546875" style="573" customWidth="1"/>
    <col min="12038" max="12041" width="9.140625" style="573"/>
    <col min="12042" max="12042" width="11.5703125" style="573" bestFit="1" customWidth="1"/>
    <col min="12043" max="12044" width="13.42578125" style="573" bestFit="1" customWidth="1"/>
    <col min="12045" max="12288" width="9.140625" style="573"/>
    <col min="12289" max="12289" width="8.42578125" style="573" customWidth="1"/>
    <col min="12290" max="12290" width="43.140625" style="573" customWidth="1"/>
    <col min="12291" max="12291" width="32.28515625" style="573" customWidth="1"/>
    <col min="12292" max="12292" width="28" style="573" customWidth="1"/>
    <col min="12293" max="12293" width="32.85546875" style="573" customWidth="1"/>
    <col min="12294" max="12297" width="9.140625" style="573"/>
    <col min="12298" max="12298" width="11.5703125" style="573" bestFit="1" customWidth="1"/>
    <col min="12299" max="12300" width="13.42578125" style="573" bestFit="1" customWidth="1"/>
    <col min="12301" max="12544" width="9.140625" style="573"/>
    <col min="12545" max="12545" width="8.42578125" style="573" customWidth="1"/>
    <col min="12546" max="12546" width="43.140625" style="573" customWidth="1"/>
    <col min="12547" max="12547" width="32.28515625" style="573" customWidth="1"/>
    <col min="12548" max="12548" width="28" style="573" customWidth="1"/>
    <col min="12549" max="12549" width="32.85546875" style="573" customWidth="1"/>
    <col min="12550" max="12553" width="9.140625" style="573"/>
    <col min="12554" max="12554" width="11.5703125" style="573" bestFit="1" customWidth="1"/>
    <col min="12555" max="12556" width="13.42578125" style="573" bestFit="1" customWidth="1"/>
    <col min="12557" max="12800" width="9.140625" style="573"/>
    <col min="12801" max="12801" width="8.42578125" style="573" customWidth="1"/>
    <col min="12802" max="12802" width="43.140625" style="573" customWidth="1"/>
    <col min="12803" max="12803" width="32.28515625" style="573" customWidth="1"/>
    <col min="12804" max="12804" width="28" style="573" customWidth="1"/>
    <col min="12805" max="12805" width="32.85546875" style="573" customWidth="1"/>
    <col min="12806" max="12809" width="9.140625" style="573"/>
    <col min="12810" max="12810" width="11.5703125" style="573" bestFit="1" customWidth="1"/>
    <col min="12811" max="12812" width="13.42578125" style="573" bestFit="1" customWidth="1"/>
    <col min="12813" max="13056" width="9.140625" style="573"/>
    <col min="13057" max="13057" width="8.42578125" style="573" customWidth="1"/>
    <col min="13058" max="13058" width="43.140625" style="573" customWidth="1"/>
    <col min="13059" max="13059" width="32.28515625" style="573" customWidth="1"/>
    <col min="13060" max="13060" width="28" style="573" customWidth="1"/>
    <col min="13061" max="13061" width="32.85546875" style="573" customWidth="1"/>
    <col min="13062" max="13065" width="9.140625" style="573"/>
    <col min="13066" max="13066" width="11.5703125" style="573" bestFit="1" customWidth="1"/>
    <col min="13067" max="13068" width="13.42578125" style="573" bestFit="1" customWidth="1"/>
    <col min="13069" max="13312" width="9.140625" style="573"/>
    <col min="13313" max="13313" width="8.42578125" style="573" customWidth="1"/>
    <col min="13314" max="13314" width="43.140625" style="573" customWidth="1"/>
    <col min="13315" max="13315" width="32.28515625" style="573" customWidth="1"/>
    <col min="13316" max="13316" width="28" style="573" customWidth="1"/>
    <col min="13317" max="13317" width="32.85546875" style="573" customWidth="1"/>
    <col min="13318" max="13321" width="9.140625" style="573"/>
    <col min="13322" max="13322" width="11.5703125" style="573" bestFit="1" customWidth="1"/>
    <col min="13323" max="13324" width="13.42578125" style="573" bestFit="1" customWidth="1"/>
    <col min="13325" max="13568" width="9.140625" style="573"/>
    <col min="13569" max="13569" width="8.42578125" style="573" customWidth="1"/>
    <col min="13570" max="13570" width="43.140625" style="573" customWidth="1"/>
    <col min="13571" max="13571" width="32.28515625" style="573" customWidth="1"/>
    <col min="13572" max="13572" width="28" style="573" customWidth="1"/>
    <col min="13573" max="13573" width="32.85546875" style="573" customWidth="1"/>
    <col min="13574" max="13577" width="9.140625" style="573"/>
    <col min="13578" max="13578" width="11.5703125" style="573" bestFit="1" customWidth="1"/>
    <col min="13579" max="13580" width="13.42578125" style="573" bestFit="1" customWidth="1"/>
    <col min="13581" max="13824" width="9.140625" style="573"/>
    <col min="13825" max="13825" width="8.42578125" style="573" customWidth="1"/>
    <col min="13826" max="13826" width="43.140625" style="573" customWidth="1"/>
    <col min="13827" max="13827" width="32.28515625" style="573" customWidth="1"/>
    <col min="13828" max="13828" width="28" style="573" customWidth="1"/>
    <col min="13829" max="13829" width="32.85546875" style="573" customWidth="1"/>
    <col min="13830" max="13833" width="9.140625" style="573"/>
    <col min="13834" max="13834" width="11.5703125" style="573" bestFit="1" customWidth="1"/>
    <col min="13835" max="13836" width="13.42578125" style="573" bestFit="1" customWidth="1"/>
    <col min="13837" max="14080" width="9.140625" style="573"/>
    <col min="14081" max="14081" width="8.42578125" style="573" customWidth="1"/>
    <col min="14082" max="14082" width="43.140625" style="573" customWidth="1"/>
    <col min="14083" max="14083" width="32.28515625" style="573" customWidth="1"/>
    <col min="14084" max="14084" width="28" style="573" customWidth="1"/>
    <col min="14085" max="14085" width="32.85546875" style="573" customWidth="1"/>
    <col min="14086" max="14089" width="9.140625" style="573"/>
    <col min="14090" max="14090" width="11.5703125" style="573" bestFit="1" customWidth="1"/>
    <col min="14091" max="14092" width="13.42578125" style="573" bestFit="1" customWidth="1"/>
    <col min="14093" max="14336" width="9.140625" style="573"/>
    <col min="14337" max="14337" width="8.42578125" style="573" customWidth="1"/>
    <col min="14338" max="14338" width="43.140625" style="573" customWidth="1"/>
    <col min="14339" max="14339" width="32.28515625" style="573" customWidth="1"/>
    <col min="14340" max="14340" width="28" style="573" customWidth="1"/>
    <col min="14341" max="14341" width="32.85546875" style="573" customWidth="1"/>
    <col min="14342" max="14345" width="9.140625" style="573"/>
    <col min="14346" max="14346" width="11.5703125" style="573" bestFit="1" customWidth="1"/>
    <col min="14347" max="14348" width="13.42578125" style="573" bestFit="1" customWidth="1"/>
    <col min="14349" max="14592" width="9.140625" style="573"/>
    <col min="14593" max="14593" width="8.42578125" style="573" customWidth="1"/>
    <col min="14594" max="14594" width="43.140625" style="573" customWidth="1"/>
    <col min="14595" max="14595" width="32.28515625" style="573" customWidth="1"/>
    <col min="14596" max="14596" width="28" style="573" customWidth="1"/>
    <col min="14597" max="14597" width="32.85546875" style="573" customWidth="1"/>
    <col min="14598" max="14601" width="9.140625" style="573"/>
    <col min="14602" max="14602" width="11.5703125" style="573" bestFit="1" customWidth="1"/>
    <col min="14603" max="14604" width="13.42578125" style="573" bestFit="1" customWidth="1"/>
    <col min="14605" max="14848" width="9.140625" style="573"/>
    <col min="14849" max="14849" width="8.42578125" style="573" customWidth="1"/>
    <col min="14850" max="14850" width="43.140625" style="573" customWidth="1"/>
    <col min="14851" max="14851" width="32.28515625" style="573" customWidth="1"/>
    <col min="14852" max="14852" width="28" style="573" customWidth="1"/>
    <col min="14853" max="14853" width="32.85546875" style="573" customWidth="1"/>
    <col min="14854" max="14857" width="9.140625" style="573"/>
    <col min="14858" max="14858" width="11.5703125" style="573" bestFit="1" customWidth="1"/>
    <col min="14859" max="14860" width="13.42578125" style="573" bestFit="1" customWidth="1"/>
    <col min="14861" max="15104" width="9.140625" style="573"/>
    <col min="15105" max="15105" width="8.42578125" style="573" customWidth="1"/>
    <col min="15106" max="15106" width="43.140625" style="573" customWidth="1"/>
    <col min="15107" max="15107" width="32.28515625" style="573" customWidth="1"/>
    <col min="15108" max="15108" width="28" style="573" customWidth="1"/>
    <col min="15109" max="15109" width="32.85546875" style="573" customWidth="1"/>
    <col min="15110" max="15113" width="9.140625" style="573"/>
    <col min="15114" max="15114" width="11.5703125" style="573" bestFit="1" customWidth="1"/>
    <col min="15115" max="15116" width="13.42578125" style="573" bestFit="1" customWidth="1"/>
    <col min="15117" max="15360" width="9.140625" style="573"/>
    <col min="15361" max="15361" width="8.42578125" style="573" customWidth="1"/>
    <col min="15362" max="15362" width="43.140625" style="573" customWidth="1"/>
    <col min="15363" max="15363" width="32.28515625" style="573" customWidth="1"/>
    <col min="15364" max="15364" width="28" style="573" customWidth="1"/>
    <col min="15365" max="15365" width="32.85546875" style="573" customWidth="1"/>
    <col min="15366" max="15369" width="9.140625" style="573"/>
    <col min="15370" max="15370" width="11.5703125" style="573" bestFit="1" customWidth="1"/>
    <col min="15371" max="15372" width="13.42578125" style="573" bestFit="1" customWidth="1"/>
    <col min="15373" max="15616" width="9.140625" style="573"/>
    <col min="15617" max="15617" width="8.42578125" style="573" customWidth="1"/>
    <col min="15618" max="15618" width="43.140625" style="573" customWidth="1"/>
    <col min="15619" max="15619" width="32.28515625" style="573" customWidth="1"/>
    <col min="15620" max="15620" width="28" style="573" customWidth="1"/>
    <col min="15621" max="15621" width="32.85546875" style="573" customWidth="1"/>
    <col min="15622" max="15625" width="9.140625" style="573"/>
    <col min="15626" max="15626" width="11.5703125" style="573" bestFit="1" customWidth="1"/>
    <col min="15627" max="15628" width="13.42578125" style="573" bestFit="1" customWidth="1"/>
    <col min="15629" max="15872" width="9.140625" style="573"/>
    <col min="15873" max="15873" width="8.42578125" style="573" customWidth="1"/>
    <col min="15874" max="15874" width="43.140625" style="573" customWidth="1"/>
    <col min="15875" max="15875" width="32.28515625" style="573" customWidth="1"/>
    <col min="15876" max="15876" width="28" style="573" customWidth="1"/>
    <col min="15877" max="15877" width="32.85546875" style="573" customWidth="1"/>
    <col min="15878" max="15881" width="9.140625" style="573"/>
    <col min="15882" max="15882" width="11.5703125" style="573" bestFit="1" customWidth="1"/>
    <col min="15883" max="15884" width="13.42578125" style="573" bestFit="1" customWidth="1"/>
    <col min="15885" max="16128" width="9.140625" style="573"/>
    <col min="16129" max="16129" width="8.42578125" style="573" customWidth="1"/>
    <col min="16130" max="16130" width="43.140625" style="573" customWidth="1"/>
    <col min="16131" max="16131" width="32.28515625" style="573" customWidth="1"/>
    <col min="16132" max="16132" width="28" style="573" customWidth="1"/>
    <col min="16133" max="16133" width="32.85546875" style="573" customWidth="1"/>
    <col min="16134" max="16137" width="9.140625" style="573"/>
    <col min="16138" max="16138" width="11.5703125" style="573" bestFit="1" customWidth="1"/>
    <col min="16139" max="16140" width="13.42578125" style="573" bestFit="1" customWidth="1"/>
    <col min="16141" max="16384" width="9.140625" style="573"/>
  </cols>
  <sheetData>
    <row r="1" spans="1:5" s="476" customFormat="1" ht="51" customHeight="1">
      <c r="A1" s="2036" t="s">
        <v>3610</v>
      </c>
      <c r="B1" s="2036"/>
      <c r="C1" s="475"/>
      <c r="D1" s="2037" t="s">
        <v>1636</v>
      </c>
      <c r="E1" s="2038"/>
    </row>
    <row r="2" spans="1:5" ht="54.75" customHeight="1">
      <c r="A2" s="2039" t="s">
        <v>782</v>
      </c>
      <c r="B2" s="2039"/>
      <c r="C2" s="2039"/>
      <c r="D2" s="2039"/>
      <c r="E2" s="2039"/>
    </row>
    <row r="3" spans="1:5" ht="66" customHeight="1">
      <c r="A3" s="574" t="s">
        <v>1268</v>
      </c>
      <c r="B3" s="575" t="s">
        <v>964</v>
      </c>
      <c r="C3" s="576" t="s">
        <v>4311</v>
      </c>
      <c r="D3" s="576" t="s">
        <v>4310</v>
      </c>
      <c r="E3" s="576" t="s">
        <v>4309</v>
      </c>
    </row>
    <row r="4" spans="1:5" ht="47.25" customHeight="1">
      <c r="A4" s="572">
        <v>1</v>
      </c>
      <c r="B4" s="577" t="s">
        <v>965</v>
      </c>
      <c r="C4" s="578">
        <v>0</v>
      </c>
      <c r="D4" s="578">
        <v>0</v>
      </c>
      <c r="E4" s="578">
        <v>0</v>
      </c>
    </row>
    <row r="5" spans="1:5" ht="48.75" customHeight="1">
      <c r="A5" s="572">
        <v>2</v>
      </c>
      <c r="B5" s="577" t="s">
        <v>10</v>
      </c>
      <c r="C5" s="578">
        <v>0</v>
      </c>
      <c r="D5" s="578">
        <v>0</v>
      </c>
      <c r="E5" s="578">
        <v>0</v>
      </c>
    </row>
    <row r="6" spans="1:5" ht="66" customHeight="1">
      <c r="A6" s="572">
        <v>3</v>
      </c>
      <c r="B6" s="577" t="s">
        <v>783</v>
      </c>
      <c r="C6" s="578">
        <v>0</v>
      </c>
      <c r="D6" s="579">
        <v>0</v>
      </c>
      <c r="E6" s="578">
        <v>0</v>
      </c>
    </row>
    <row r="7" spans="1:5" ht="34.5" customHeight="1">
      <c r="A7" s="572"/>
      <c r="B7" s="577" t="s">
        <v>966</v>
      </c>
      <c r="C7" s="578"/>
      <c r="D7" s="578"/>
      <c r="E7" s="578"/>
    </row>
    <row r="8" spans="1:5" ht="48.75" customHeight="1">
      <c r="A8" s="572"/>
      <c r="B8" s="577" t="s">
        <v>784</v>
      </c>
      <c r="C8" s="578"/>
      <c r="D8" s="578"/>
      <c r="E8" s="578"/>
    </row>
    <row r="9" spans="1:5" ht="103.5" customHeight="1">
      <c r="A9" s="572">
        <v>4</v>
      </c>
      <c r="B9" s="577" t="s">
        <v>1381</v>
      </c>
      <c r="C9" s="580"/>
      <c r="D9" s="580"/>
      <c r="E9" s="580"/>
    </row>
    <row r="10" spans="1:5" ht="20.100000000000001" customHeight="1"/>
  </sheetData>
  <mergeCells count="3">
    <mergeCell ref="A1:B1"/>
    <mergeCell ref="D1:E1"/>
    <mergeCell ref="A2:E2"/>
  </mergeCells>
  <pageMargins left="0.75" right="0.75" top="1" bottom="1" header="0.5" footer="0.5"/>
  <pageSetup scale="84" orientation="landscape" r:id="rId1"/>
  <headerFooter alignWithMargins="0"/>
</worksheet>
</file>

<file path=xl/worksheets/sheet74.xml><?xml version="1.0" encoding="utf-8"?>
<worksheet xmlns="http://schemas.openxmlformats.org/spreadsheetml/2006/main" xmlns:r="http://schemas.openxmlformats.org/officeDocument/2006/relationships">
  <sheetPr>
    <tabColor rgb="FF00B050"/>
    <pageSetUpPr fitToPage="1"/>
  </sheetPr>
  <dimension ref="A1:Q37"/>
  <sheetViews>
    <sheetView view="pageBreakPreview" topLeftCell="A2" workbookViewId="0">
      <pane xSplit="1" ySplit="3" topLeftCell="B5" activePane="bottomRight" state="frozen"/>
      <selection activeCell="J11" sqref="J11"/>
      <selection pane="topRight" activeCell="J11" sqref="J11"/>
      <selection pane="bottomLeft" activeCell="J11" sqref="J11"/>
      <selection pane="bottomRight" activeCell="G19" sqref="G19"/>
    </sheetView>
  </sheetViews>
  <sheetFormatPr defaultRowHeight="15"/>
  <cols>
    <col min="1" max="1" width="37.28515625" style="718" customWidth="1"/>
    <col min="2" max="2" width="12" style="718" customWidth="1"/>
    <col min="3" max="3" width="11.7109375" style="718" customWidth="1"/>
    <col min="4" max="4" width="10.7109375" style="718" customWidth="1"/>
    <col min="5" max="5" width="12.7109375" style="718" customWidth="1"/>
    <col min="6" max="6" width="12.85546875" style="718" customWidth="1"/>
    <col min="7" max="7" width="12.5703125" style="718" customWidth="1"/>
    <col min="8" max="8" width="10.85546875" style="718" customWidth="1"/>
    <col min="9" max="9" width="12.140625" style="718" customWidth="1"/>
    <col min="10" max="10" width="12.28515625" style="718" customWidth="1"/>
    <col min="11" max="11" width="10.85546875" style="718" bestFit="1" customWidth="1"/>
    <col min="12" max="12" width="11.140625" style="718" customWidth="1"/>
    <col min="13" max="13" width="10.7109375" style="718" customWidth="1"/>
    <col min="14" max="14" width="10.140625" style="718" customWidth="1"/>
    <col min="15" max="15" width="13" style="718" customWidth="1"/>
    <col min="16" max="16" width="11.85546875" style="718" customWidth="1"/>
    <col min="17" max="17" width="11" style="718" customWidth="1"/>
    <col min="18" max="16384" width="9.140625" style="718"/>
  </cols>
  <sheetData>
    <row r="1" spans="1:17" ht="15.75">
      <c r="A1" s="714" t="s">
        <v>1940</v>
      </c>
      <c r="B1" s="715"/>
      <c r="C1" s="715"/>
      <c r="D1" s="716"/>
      <c r="E1" s="715"/>
      <c r="F1" s="716"/>
      <c r="G1" s="716"/>
      <c r="H1" s="715"/>
      <c r="I1" s="716"/>
      <c r="J1" s="715"/>
      <c r="K1" s="715"/>
      <c r="L1" s="715"/>
      <c r="M1" s="715"/>
      <c r="N1" s="717"/>
      <c r="O1" s="717" t="s">
        <v>242</v>
      </c>
      <c r="P1" s="2040" t="s">
        <v>2136</v>
      </c>
      <c r="Q1" s="2040"/>
    </row>
    <row r="2" spans="1:17" ht="15.75">
      <c r="A2" s="2041" t="s">
        <v>4312</v>
      </c>
      <c r="B2" s="2041"/>
      <c r="C2" s="2041"/>
      <c r="D2" s="2041"/>
      <c r="E2" s="2041"/>
      <c r="F2" s="2041"/>
      <c r="G2" s="2041"/>
      <c r="H2" s="2041"/>
      <c r="I2" s="2041"/>
      <c r="J2" s="2041"/>
      <c r="K2" s="2041"/>
      <c r="L2" s="2041"/>
      <c r="M2" s="2041"/>
      <c r="N2" s="2041"/>
      <c r="O2" s="2041"/>
      <c r="P2" s="2041"/>
      <c r="Q2" s="2041"/>
    </row>
    <row r="3" spans="1:17" ht="25.5">
      <c r="A3" s="2042" t="s">
        <v>2137</v>
      </c>
      <c r="B3" s="719" t="s">
        <v>2138</v>
      </c>
      <c r="C3" s="719" t="s">
        <v>2139</v>
      </c>
      <c r="D3" s="719" t="s">
        <v>2140</v>
      </c>
      <c r="E3" s="719" t="s">
        <v>2141</v>
      </c>
      <c r="F3" s="719" t="s">
        <v>2142</v>
      </c>
      <c r="G3" s="719" t="s">
        <v>2143</v>
      </c>
      <c r="H3" s="719" t="s">
        <v>2144</v>
      </c>
      <c r="I3" s="719" t="s">
        <v>2145</v>
      </c>
      <c r="J3" s="719" t="s">
        <v>2146</v>
      </c>
      <c r="K3" s="719" t="s">
        <v>2147</v>
      </c>
      <c r="L3" s="719" t="s">
        <v>2148</v>
      </c>
      <c r="M3" s="719" t="s">
        <v>2149</v>
      </c>
      <c r="N3" s="720" t="s">
        <v>2150</v>
      </c>
      <c r="O3" s="721" t="s">
        <v>2151</v>
      </c>
      <c r="P3" s="719" t="s">
        <v>2152</v>
      </c>
      <c r="Q3" s="719" t="s">
        <v>2153</v>
      </c>
    </row>
    <row r="4" spans="1:17" s="723" customFormat="1" ht="56.25">
      <c r="A4" s="2042"/>
      <c r="B4" s="722" t="s">
        <v>2154</v>
      </c>
      <c r="C4" s="722" t="s">
        <v>2155</v>
      </c>
      <c r="D4" s="722" t="s">
        <v>2156</v>
      </c>
      <c r="E4" s="722" t="s">
        <v>2157</v>
      </c>
      <c r="F4" s="722" t="s">
        <v>2571</v>
      </c>
      <c r="G4" s="722" t="s">
        <v>2158</v>
      </c>
      <c r="H4" s="722" t="s">
        <v>2159</v>
      </c>
      <c r="I4" s="722" t="s">
        <v>2160</v>
      </c>
      <c r="J4" s="722" t="s">
        <v>2161</v>
      </c>
      <c r="K4" s="722" t="s">
        <v>2162</v>
      </c>
      <c r="L4" s="722" t="s">
        <v>2163</v>
      </c>
      <c r="M4" s="722" t="s">
        <v>2164</v>
      </c>
      <c r="N4" s="722" t="s">
        <v>2165</v>
      </c>
      <c r="O4" s="722" t="s">
        <v>2166</v>
      </c>
      <c r="P4" s="722" t="s">
        <v>2167</v>
      </c>
      <c r="Q4" s="722" t="s">
        <v>2168</v>
      </c>
    </row>
    <row r="5" spans="1:17">
      <c r="A5" s="724" t="s">
        <v>2169</v>
      </c>
      <c r="B5" s="725">
        <v>143215</v>
      </c>
      <c r="C5" s="725">
        <v>146644</v>
      </c>
      <c r="D5" s="725">
        <v>140373</v>
      </c>
      <c r="E5" s="725">
        <v>17055</v>
      </c>
      <c r="F5" s="725">
        <v>1181</v>
      </c>
      <c r="G5" s="725">
        <v>18236</v>
      </c>
      <c r="H5" s="725">
        <v>139069</v>
      </c>
      <c r="I5" s="725">
        <v>2842</v>
      </c>
      <c r="J5" s="725">
        <v>7575</v>
      </c>
      <c r="K5" s="725">
        <v>65487</v>
      </c>
      <c r="L5" s="725">
        <v>11898</v>
      </c>
      <c r="M5" s="725">
        <v>393</v>
      </c>
      <c r="N5" s="725">
        <v>53982</v>
      </c>
      <c r="O5" s="725">
        <v>30134</v>
      </c>
      <c r="P5" s="725">
        <v>0</v>
      </c>
      <c r="Q5" s="725">
        <v>0</v>
      </c>
    </row>
    <row r="6" spans="1:17">
      <c r="A6" s="726" t="s">
        <v>2170</v>
      </c>
      <c r="B6" s="725">
        <v>238343</v>
      </c>
      <c r="C6" s="725">
        <v>251005</v>
      </c>
      <c r="D6" s="725">
        <v>216165</v>
      </c>
      <c r="E6" s="725">
        <v>8215</v>
      </c>
      <c r="F6" s="725">
        <v>6109</v>
      </c>
      <c r="G6" s="725">
        <v>14324</v>
      </c>
      <c r="H6" s="725">
        <v>230829</v>
      </c>
      <c r="I6" s="725">
        <v>22178</v>
      </c>
      <c r="J6" s="725">
        <v>20176</v>
      </c>
      <c r="K6" s="725">
        <v>26845</v>
      </c>
      <c r="L6" s="725">
        <v>21999</v>
      </c>
      <c r="M6" s="725">
        <v>17495</v>
      </c>
      <c r="N6" s="725">
        <v>22341</v>
      </c>
      <c r="O6" s="725">
        <v>36323</v>
      </c>
      <c r="P6" s="725">
        <v>24</v>
      </c>
      <c r="Q6" s="725">
        <v>215</v>
      </c>
    </row>
    <row r="7" spans="1:17">
      <c r="A7" s="726" t="s">
        <v>2171</v>
      </c>
      <c r="B7" s="725">
        <v>1215263</v>
      </c>
      <c r="C7" s="725">
        <v>1331996</v>
      </c>
      <c r="D7" s="725">
        <v>1120798</v>
      </c>
      <c r="E7" s="725">
        <v>45802</v>
      </c>
      <c r="F7" s="725">
        <v>48557</v>
      </c>
      <c r="G7" s="725">
        <v>94359</v>
      </c>
      <c r="H7" s="725">
        <v>1231130</v>
      </c>
      <c r="I7" s="725">
        <v>94465</v>
      </c>
      <c r="J7" s="725">
        <v>100866</v>
      </c>
      <c r="K7" s="725">
        <v>190053</v>
      </c>
      <c r="L7" s="725">
        <v>62156</v>
      </c>
      <c r="M7" s="725">
        <v>22647</v>
      </c>
      <c r="N7" s="725">
        <v>150544</v>
      </c>
      <c r="O7" s="725">
        <v>156515</v>
      </c>
      <c r="P7" s="725">
        <v>0</v>
      </c>
      <c r="Q7" s="725">
        <v>0</v>
      </c>
    </row>
    <row r="8" spans="1:17">
      <c r="A8" s="726" t="s">
        <v>2172</v>
      </c>
      <c r="B8" s="725">
        <v>37026</v>
      </c>
      <c r="C8" s="725">
        <v>37959</v>
      </c>
      <c r="D8" s="725">
        <v>36883</v>
      </c>
      <c r="E8" s="725">
        <v>738</v>
      </c>
      <c r="F8" s="725">
        <v>307</v>
      </c>
      <c r="G8" s="725">
        <v>1045</v>
      </c>
      <c r="H8" s="725">
        <v>37817</v>
      </c>
      <c r="I8" s="725">
        <v>143</v>
      </c>
      <c r="J8" s="725">
        <v>142</v>
      </c>
      <c r="K8" s="725">
        <v>2857</v>
      </c>
      <c r="L8" s="725">
        <v>1436</v>
      </c>
      <c r="M8" s="725">
        <v>1247</v>
      </c>
      <c r="N8" s="725">
        <v>2668</v>
      </c>
      <c r="O8" s="725">
        <v>2481</v>
      </c>
      <c r="P8" s="725">
        <v>469</v>
      </c>
      <c r="Q8" s="725">
        <v>2057</v>
      </c>
    </row>
    <row r="9" spans="1:17">
      <c r="A9" s="726" t="s">
        <v>2173</v>
      </c>
      <c r="B9" s="725">
        <v>40319</v>
      </c>
      <c r="C9" s="725">
        <v>41841</v>
      </c>
      <c r="D9" s="725">
        <v>39854</v>
      </c>
      <c r="E9" s="725">
        <v>1512</v>
      </c>
      <c r="F9" s="725">
        <v>16</v>
      </c>
      <c r="G9" s="725">
        <v>1528</v>
      </c>
      <c r="H9" s="725">
        <v>41316</v>
      </c>
      <c r="I9" s="725">
        <v>465</v>
      </c>
      <c r="J9" s="725">
        <v>525</v>
      </c>
      <c r="K9" s="725">
        <v>4097</v>
      </c>
      <c r="L9" s="725">
        <v>605</v>
      </c>
      <c r="M9" s="725">
        <v>152</v>
      </c>
      <c r="N9" s="725">
        <v>3644</v>
      </c>
      <c r="O9" s="725">
        <v>2133</v>
      </c>
      <c r="P9" s="725">
        <v>0</v>
      </c>
      <c r="Q9" s="725">
        <v>175</v>
      </c>
    </row>
    <row r="10" spans="1:17">
      <c r="A10" s="726" t="s">
        <v>2174</v>
      </c>
      <c r="B10" s="725">
        <v>4375</v>
      </c>
      <c r="C10" s="725">
        <v>4370</v>
      </c>
      <c r="D10" s="725">
        <v>4375</v>
      </c>
      <c r="E10" s="725">
        <v>27</v>
      </c>
      <c r="F10" s="725">
        <v>0</v>
      </c>
      <c r="G10" s="725">
        <v>27</v>
      </c>
      <c r="H10" s="725">
        <v>4370</v>
      </c>
      <c r="I10" s="725">
        <v>0</v>
      </c>
      <c r="J10" s="725">
        <v>0</v>
      </c>
      <c r="K10" s="725">
        <v>67</v>
      </c>
      <c r="L10" s="725">
        <v>147</v>
      </c>
      <c r="M10" s="725">
        <v>126</v>
      </c>
      <c r="N10" s="725">
        <v>46</v>
      </c>
      <c r="O10" s="725">
        <v>174</v>
      </c>
      <c r="P10" s="725">
        <v>6</v>
      </c>
      <c r="Q10" s="725">
        <v>565</v>
      </c>
    </row>
    <row r="11" spans="1:17">
      <c r="A11" s="726" t="s">
        <v>2175</v>
      </c>
      <c r="B11" s="725">
        <v>1036</v>
      </c>
      <c r="C11" s="725">
        <v>1038</v>
      </c>
      <c r="D11" s="725">
        <v>1036</v>
      </c>
      <c r="E11" s="725">
        <v>20</v>
      </c>
      <c r="F11" s="725">
        <v>0</v>
      </c>
      <c r="G11" s="725">
        <v>20</v>
      </c>
      <c r="H11" s="725">
        <v>1038</v>
      </c>
      <c r="I11" s="725">
        <v>0</v>
      </c>
      <c r="J11" s="725">
        <v>0</v>
      </c>
      <c r="K11" s="725">
        <v>15</v>
      </c>
      <c r="L11" s="725">
        <v>61</v>
      </c>
      <c r="M11" s="725">
        <v>62</v>
      </c>
      <c r="N11" s="725">
        <v>16</v>
      </c>
      <c r="O11" s="725">
        <v>81</v>
      </c>
      <c r="P11" s="725">
        <v>1</v>
      </c>
      <c r="Q11" s="725">
        <v>1024</v>
      </c>
    </row>
    <row r="12" spans="1:17">
      <c r="A12" s="726" t="s">
        <v>1276</v>
      </c>
      <c r="B12" s="725">
        <v>23857</v>
      </c>
      <c r="C12" s="725">
        <v>24508</v>
      </c>
      <c r="D12" s="725">
        <v>19143</v>
      </c>
      <c r="E12" s="725">
        <v>32</v>
      </c>
      <c r="F12" s="725">
        <v>103</v>
      </c>
      <c r="G12" s="725">
        <v>135</v>
      </c>
      <c r="H12" s="725">
        <v>19240</v>
      </c>
      <c r="I12" s="725">
        <v>4714</v>
      </c>
      <c r="J12" s="725">
        <v>5268</v>
      </c>
      <c r="K12" s="725">
        <v>4542</v>
      </c>
      <c r="L12" s="725">
        <v>30</v>
      </c>
      <c r="M12" s="725">
        <v>33</v>
      </c>
      <c r="N12" s="725">
        <v>4545</v>
      </c>
      <c r="O12" s="725">
        <v>165</v>
      </c>
      <c r="P12" s="725">
        <v>5</v>
      </c>
      <c r="Q12" s="725">
        <v>4</v>
      </c>
    </row>
    <row r="13" spans="1:17">
      <c r="A13" s="726" t="s">
        <v>1919</v>
      </c>
      <c r="B13" s="725">
        <v>1091</v>
      </c>
      <c r="C13" s="725">
        <v>1191</v>
      </c>
      <c r="D13" s="725">
        <v>1080</v>
      </c>
      <c r="E13" s="725">
        <v>76</v>
      </c>
      <c r="F13" s="725">
        <v>21</v>
      </c>
      <c r="G13" s="725">
        <v>97</v>
      </c>
      <c r="H13" s="725">
        <v>1181</v>
      </c>
      <c r="I13" s="725">
        <v>11</v>
      </c>
      <c r="J13" s="725">
        <v>10</v>
      </c>
      <c r="K13" s="725">
        <v>77</v>
      </c>
      <c r="L13" s="725">
        <v>66</v>
      </c>
      <c r="M13" s="725">
        <v>58</v>
      </c>
      <c r="N13" s="725">
        <v>69</v>
      </c>
      <c r="O13" s="725">
        <v>163</v>
      </c>
      <c r="P13" s="725">
        <v>62</v>
      </c>
      <c r="Q13" s="725">
        <v>294</v>
      </c>
    </row>
    <row r="14" spans="1:17">
      <c r="A14" s="726" t="s">
        <v>1234</v>
      </c>
      <c r="B14" s="725">
        <v>20</v>
      </c>
      <c r="C14" s="725">
        <v>21</v>
      </c>
      <c r="D14" s="725">
        <v>20</v>
      </c>
      <c r="E14" s="725">
        <v>1</v>
      </c>
      <c r="F14" s="725">
        <v>0</v>
      </c>
      <c r="G14" s="725">
        <v>1</v>
      </c>
      <c r="H14" s="725">
        <v>21</v>
      </c>
      <c r="I14" s="725">
        <v>0</v>
      </c>
      <c r="J14" s="725">
        <v>0</v>
      </c>
      <c r="K14" s="725">
        <v>1</v>
      </c>
      <c r="L14" s="725">
        <v>1</v>
      </c>
      <c r="M14" s="725">
        <v>1</v>
      </c>
      <c r="N14" s="725">
        <v>1</v>
      </c>
      <c r="O14" s="725">
        <v>2</v>
      </c>
      <c r="P14" s="725">
        <v>0</v>
      </c>
      <c r="Q14" s="725">
        <v>4</v>
      </c>
    </row>
    <row r="15" spans="1:17">
      <c r="A15" s="726" t="s">
        <v>2176</v>
      </c>
      <c r="B15" s="725">
        <v>811</v>
      </c>
      <c r="C15" s="725">
        <v>834</v>
      </c>
      <c r="D15" s="725">
        <v>307</v>
      </c>
      <c r="E15" s="725">
        <v>0</v>
      </c>
      <c r="F15" s="725">
        <v>1</v>
      </c>
      <c r="G15" s="725">
        <v>1</v>
      </c>
      <c r="H15" s="725">
        <v>310</v>
      </c>
      <c r="I15" s="725">
        <v>504</v>
      </c>
      <c r="J15" s="725">
        <v>524</v>
      </c>
      <c r="K15" s="725">
        <v>75</v>
      </c>
      <c r="L15" s="725">
        <v>5</v>
      </c>
      <c r="M15" s="725">
        <v>6</v>
      </c>
      <c r="N15" s="725">
        <v>76</v>
      </c>
      <c r="O15" s="725">
        <v>6</v>
      </c>
      <c r="P15" s="725">
        <v>4</v>
      </c>
      <c r="Q15" s="725">
        <v>0</v>
      </c>
    </row>
    <row r="16" spans="1:17">
      <c r="A16" s="726" t="s">
        <v>2177</v>
      </c>
      <c r="B16" s="725">
        <v>2957</v>
      </c>
      <c r="C16" s="725">
        <v>3173</v>
      </c>
      <c r="D16" s="725">
        <v>2916</v>
      </c>
      <c r="E16" s="725">
        <v>193</v>
      </c>
      <c r="F16" s="725">
        <v>21</v>
      </c>
      <c r="G16" s="725">
        <v>214</v>
      </c>
      <c r="H16" s="725">
        <v>3131</v>
      </c>
      <c r="I16" s="725">
        <v>41</v>
      </c>
      <c r="J16" s="725">
        <v>42</v>
      </c>
      <c r="K16" s="725">
        <v>227</v>
      </c>
      <c r="L16" s="725">
        <v>127</v>
      </c>
      <c r="M16" s="725">
        <v>107</v>
      </c>
      <c r="N16" s="725">
        <v>207</v>
      </c>
      <c r="O16" s="725">
        <v>341</v>
      </c>
      <c r="P16" s="725">
        <v>356</v>
      </c>
      <c r="Q16" s="725">
        <v>102</v>
      </c>
    </row>
    <row r="17" spans="1:17">
      <c r="A17" s="726" t="s">
        <v>2178</v>
      </c>
      <c r="B17" s="725">
        <v>7590</v>
      </c>
      <c r="C17" s="725">
        <v>9636</v>
      </c>
      <c r="D17" s="725">
        <v>7309</v>
      </c>
      <c r="E17" s="725">
        <v>1150</v>
      </c>
      <c r="F17" s="725">
        <v>114</v>
      </c>
      <c r="G17" s="725">
        <v>1264</v>
      </c>
      <c r="H17" s="725">
        <v>8573</v>
      </c>
      <c r="I17" s="725">
        <v>281</v>
      </c>
      <c r="J17" s="725">
        <v>1063</v>
      </c>
      <c r="K17" s="725">
        <v>1387</v>
      </c>
      <c r="L17" s="725">
        <v>172</v>
      </c>
      <c r="M17" s="725">
        <v>134</v>
      </c>
      <c r="N17" s="725">
        <v>1349</v>
      </c>
      <c r="O17" s="725">
        <v>1436</v>
      </c>
      <c r="P17" s="725">
        <v>832</v>
      </c>
      <c r="Q17" s="725">
        <v>78</v>
      </c>
    </row>
    <row r="18" spans="1:17" ht="15.75">
      <c r="A18" s="727" t="s">
        <v>2179</v>
      </c>
      <c r="B18" s="728">
        <f t="shared" ref="B18:Q18" si="0">SUM(B5:B17)</f>
        <v>1715903</v>
      </c>
      <c r="C18" s="728">
        <f t="shared" si="0"/>
        <v>1854216</v>
      </c>
      <c r="D18" s="728">
        <f t="shared" si="0"/>
        <v>1590259</v>
      </c>
      <c r="E18" s="728">
        <f t="shared" si="0"/>
        <v>74821</v>
      </c>
      <c r="F18" s="728">
        <f t="shared" si="0"/>
        <v>56430</v>
      </c>
      <c r="G18" s="728">
        <f t="shared" si="0"/>
        <v>131251</v>
      </c>
      <c r="H18" s="728">
        <f t="shared" si="0"/>
        <v>1718025</v>
      </c>
      <c r="I18" s="728">
        <f t="shared" si="0"/>
        <v>125644</v>
      </c>
      <c r="J18" s="728">
        <f t="shared" si="0"/>
        <v>136191</v>
      </c>
      <c r="K18" s="728">
        <f t="shared" si="0"/>
        <v>295730</v>
      </c>
      <c r="L18" s="728">
        <f t="shared" si="0"/>
        <v>98703</v>
      </c>
      <c r="M18" s="728">
        <f t="shared" si="0"/>
        <v>42461</v>
      </c>
      <c r="N18" s="728">
        <f t="shared" si="0"/>
        <v>239488</v>
      </c>
      <c r="O18" s="728">
        <f t="shared" si="0"/>
        <v>229954</v>
      </c>
      <c r="P18" s="728">
        <f t="shared" si="0"/>
        <v>1759</v>
      </c>
      <c r="Q18" s="728">
        <f t="shared" si="0"/>
        <v>4518</v>
      </c>
    </row>
    <row r="19" spans="1:17">
      <c r="A19" s="726" t="s">
        <v>2180</v>
      </c>
      <c r="B19" s="725">
        <v>281</v>
      </c>
      <c r="C19" s="725">
        <v>284</v>
      </c>
      <c r="D19" s="725">
        <v>281</v>
      </c>
      <c r="E19" s="725">
        <v>3</v>
      </c>
      <c r="F19" s="725">
        <v>0</v>
      </c>
      <c r="G19" s="725">
        <v>3</v>
      </c>
      <c r="H19" s="725">
        <v>284</v>
      </c>
      <c r="I19" s="725">
        <v>0</v>
      </c>
      <c r="J19" s="725">
        <v>0</v>
      </c>
      <c r="K19" s="725">
        <v>0</v>
      </c>
      <c r="L19" s="725">
        <v>0</v>
      </c>
      <c r="M19" s="725">
        <v>0</v>
      </c>
      <c r="N19" s="725">
        <v>0</v>
      </c>
      <c r="O19" s="725">
        <v>3</v>
      </c>
      <c r="P19" s="725">
        <v>0</v>
      </c>
      <c r="Q19" s="729">
        <v>284</v>
      </c>
    </row>
    <row r="20" spans="1:17">
      <c r="A20" s="726" t="s">
        <v>1994</v>
      </c>
      <c r="B20" s="725">
        <v>1</v>
      </c>
      <c r="C20" s="725">
        <v>1</v>
      </c>
      <c r="D20" s="725">
        <v>1</v>
      </c>
      <c r="E20" s="725">
        <v>0</v>
      </c>
      <c r="F20" s="725">
        <v>0</v>
      </c>
      <c r="G20" s="725">
        <v>0</v>
      </c>
      <c r="H20" s="725">
        <v>1</v>
      </c>
      <c r="I20" s="725">
        <v>0</v>
      </c>
      <c r="J20" s="725">
        <v>0</v>
      </c>
      <c r="K20" s="725">
        <v>0</v>
      </c>
      <c r="L20" s="725">
        <v>0</v>
      </c>
      <c r="M20" s="725">
        <v>0</v>
      </c>
      <c r="N20" s="725">
        <v>0</v>
      </c>
      <c r="O20" s="725">
        <v>0</v>
      </c>
      <c r="P20" s="725">
        <v>0</v>
      </c>
      <c r="Q20" s="725">
        <v>1</v>
      </c>
    </row>
    <row r="21" spans="1:17">
      <c r="A21" s="726" t="s">
        <v>2181</v>
      </c>
      <c r="B21" s="725">
        <v>88</v>
      </c>
      <c r="C21" s="725">
        <v>93</v>
      </c>
      <c r="D21" s="725">
        <v>88</v>
      </c>
      <c r="E21" s="725">
        <v>5</v>
      </c>
      <c r="F21" s="725">
        <v>0</v>
      </c>
      <c r="G21" s="725">
        <v>5</v>
      </c>
      <c r="H21" s="725">
        <v>93</v>
      </c>
      <c r="I21" s="725">
        <v>0</v>
      </c>
      <c r="J21" s="725">
        <v>0</v>
      </c>
      <c r="K21" s="725">
        <v>0</v>
      </c>
      <c r="L21" s="725">
        <v>0</v>
      </c>
      <c r="M21" s="725">
        <v>0</v>
      </c>
      <c r="N21" s="725">
        <v>0</v>
      </c>
      <c r="O21" s="725">
        <v>5</v>
      </c>
      <c r="P21" s="725">
        <v>0</v>
      </c>
      <c r="Q21" s="729">
        <v>84</v>
      </c>
    </row>
    <row r="22" spans="1:17">
      <c r="A22" s="726" t="s">
        <v>2182</v>
      </c>
      <c r="B22" s="725">
        <v>25</v>
      </c>
      <c r="C22" s="725">
        <v>27</v>
      </c>
      <c r="D22" s="725">
        <v>25</v>
      </c>
      <c r="E22" s="725">
        <v>2</v>
      </c>
      <c r="F22" s="725">
        <v>0</v>
      </c>
      <c r="G22" s="725">
        <v>2</v>
      </c>
      <c r="H22" s="725">
        <v>27</v>
      </c>
      <c r="I22" s="725">
        <v>0</v>
      </c>
      <c r="J22" s="725">
        <v>0</v>
      </c>
      <c r="K22" s="725">
        <v>0</v>
      </c>
      <c r="L22" s="725">
        <v>0</v>
      </c>
      <c r="M22" s="725">
        <v>0</v>
      </c>
      <c r="N22" s="725">
        <v>0</v>
      </c>
      <c r="O22" s="725">
        <v>2</v>
      </c>
      <c r="P22" s="725">
        <v>0</v>
      </c>
      <c r="Q22" s="725">
        <v>23</v>
      </c>
    </row>
    <row r="23" spans="1:17">
      <c r="A23" s="726" t="s">
        <v>2183</v>
      </c>
      <c r="B23" s="725">
        <v>10</v>
      </c>
      <c r="C23" s="725">
        <v>12</v>
      </c>
      <c r="D23" s="725">
        <v>10</v>
      </c>
      <c r="E23" s="725">
        <v>2</v>
      </c>
      <c r="F23" s="725">
        <v>0</v>
      </c>
      <c r="G23" s="725">
        <v>2</v>
      </c>
      <c r="H23" s="725">
        <v>12</v>
      </c>
      <c r="I23" s="725">
        <v>0</v>
      </c>
      <c r="J23" s="725">
        <v>0</v>
      </c>
      <c r="K23" s="725">
        <v>0</v>
      </c>
      <c r="L23" s="725">
        <v>0</v>
      </c>
      <c r="M23" s="725">
        <v>0</v>
      </c>
      <c r="N23" s="725">
        <v>0</v>
      </c>
      <c r="O23" s="725">
        <v>2</v>
      </c>
      <c r="P23" s="725">
        <v>0</v>
      </c>
      <c r="Q23" s="725">
        <v>7</v>
      </c>
    </row>
    <row r="24" spans="1:17">
      <c r="A24" s="726" t="s">
        <v>2184</v>
      </c>
      <c r="B24" s="725">
        <v>25</v>
      </c>
      <c r="C24" s="725">
        <v>29</v>
      </c>
      <c r="D24" s="725">
        <v>25</v>
      </c>
      <c r="E24" s="725">
        <v>4</v>
      </c>
      <c r="F24" s="725">
        <v>0</v>
      </c>
      <c r="G24" s="725">
        <v>4</v>
      </c>
      <c r="H24" s="725">
        <v>29</v>
      </c>
      <c r="I24" s="725">
        <v>0</v>
      </c>
      <c r="J24" s="725">
        <v>0</v>
      </c>
      <c r="K24" s="725">
        <v>0</v>
      </c>
      <c r="L24" s="725">
        <v>0</v>
      </c>
      <c r="M24" s="725">
        <v>0</v>
      </c>
      <c r="N24" s="725">
        <v>0</v>
      </c>
      <c r="O24" s="725">
        <v>4</v>
      </c>
      <c r="P24" s="725">
        <v>0</v>
      </c>
      <c r="Q24" s="725">
        <v>21</v>
      </c>
    </row>
    <row r="25" spans="1:17">
      <c r="A25" s="726" t="s">
        <v>1920</v>
      </c>
      <c r="B25" s="725">
        <v>0</v>
      </c>
      <c r="C25" s="725">
        <v>1</v>
      </c>
      <c r="D25" s="725">
        <v>0</v>
      </c>
      <c r="E25" s="725">
        <v>1</v>
      </c>
      <c r="F25" s="725">
        <v>0</v>
      </c>
      <c r="G25" s="725">
        <v>1</v>
      </c>
      <c r="H25" s="725">
        <v>1</v>
      </c>
      <c r="I25" s="725">
        <v>0</v>
      </c>
      <c r="J25" s="725">
        <v>0</v>
      </c>
      <c r="K25" s="725">
        <v>0</v>
      </c>
      <c r="L25" s="725">
        <v>0</v>
      </c>
      <c r="M25" s="725">
        <v>0</v>
      </c>
      <c r="N25" s="725">
        <v>0</v>
      </c>
      <c r="O25" s="725">
        <v>1</v>
      </c>
      <c r="P25" s="725">
        <v>0</v>
      </c>
      <c r="Q25" s="725">
        <v>0</v>
      </c>
    </row>
    <row r="26" spans="1:17">
      <c r="A26" s="726" t="s">
        <v>1919</v>
      </c>
      <c r="B26" s="725">
        <v>45</v>
      </c>
      <c r="C26" s="725">
        <v>49</v>
      </c>
      <c r="D26" s="725">
        <v>45</v>
      </c>
      <c r="E26" s="725">
        <v>4</v>
      </c>
      <c r="F26" s="725">
        <v>0</v>
      </c>
      <c r="G26" s="725">
        <v>4</v>
      </c>
      <c r="H26" s="725">
        <v>49</v>
      </c>
      <c r="I26" s="725">
        <v>0</v>
      </c>
      <c r="J26" s="725">
        <v>0</v>
      </c>
      <c r="K26" s="725">
        <v>0</v>
      </c>
      <c r="L26" s="725">
        <v>0</v>
      </c>
      <c r="M26" s="725">
        <v>0</v>
      </c>
      <c r="N26" s="725">
        <v>0</v>
      </c>
      <c r="O26" s="725">
        <v>4</v>
      </c>
      <c r="P26" s="725">
        <v>0</v>
      </c>
      <c r="Q26" s="725">
        <v>35</v>
      </c>
    </row>
    <row r="27" spans="1:17">
      <c r="A27" s="726" t="s">
        <v>1234</v>
      </c>
      <c r="B27" s="725">
        <v>5</v>
      </c>
      <c r="C27" s="725">
        <v>7</v>
      </c>
      <c r="D27" s="725">
        <v>5</v>
      </c>
      <c r="E27" s="725">
        <v>2</v>
      </c>
      <c r="F27" s="725">
        <v>0</v>
      </c>
      <c r="G27" s="725">
        <v>2</v>
      </c>
      <c r="H27" s="725">
        <v>7</v>
      </c>
      <c r="I27" s="725">
        <v>0</v>
      </c>
      <c r="J27" s="725">
        <v>0</v>
      </c>
      <c r="K27" s="725">
        <v>0</v>
      </c>
      <c r="L27" s="725">
        <v>0</v>
      </c>
      <c r="M27" s="725">
        <v>0</v>
      </c>
      <c r="N27" s="725">
        <v>0</v>
      </c>
      <c r="O27" s="725">
        <v>2</v>
      </c>
      <c r="P27" s="725">
        <v>0</v>
      </c>
      <c r="Q27" s="725">
        <v>6</v>
      </c>
    </row>
    <row r="28" spans="1:17">
      <c r="A28" s="1745" t="s">
        <v>1914</v>
      </c>
      <c r="B28" s="725">
        <v>2</v>
      </c>
      <c r="C28" s="725">
        <v>2</v>
      </c>
      <c r="D28" s="725">
        <v>2</v>
      </c>
      <c r="E28" s="725">
        <v>0</v>
      </c>
      <c r="F28" s="725">
        <v>0</v>
      </c>
      <c r="G28" s="725">
        <v>0</v>
      </c>
      <c r="H28" s="725">
        <v>2</v>
      </c>
      <c r="I28" s="725">
        <v>0</v>
      </c>
      <c r="J28" s="725">
        <v>0</v>
      </c>
      <c r="K28" s="725">
        <v>0</v>
      </c>
      <c r="L28" s="725">
        <v>0</v>
      </c>
      <c r="M28" s="725">
        <v>0</v>
      </c>
      <c r="N28" s="725">
        <v>0</v>
      </c>
      <c r="O28" s="725">
        <v>0</v>
      </c>
      <c r="P28" s="725">
        <v>0</v>
      </c>
      <c r="Q28" s="725">
        <v>2</v>
      </c>
    </row>
    <row r="29" spans="1:17" ht="15.75">
      <c r="A29" s="727" t="s">
        <v>2185</v>
      </c>
      <c r="B29" s="728">
        <f t="shared" ref="B29:Q29" si="1">SUM(B19:B28)</f>
        <v>482</v>
      </c>
      <c r="C29" s="728">
        <f t="shared" si="1"/>
        <v>505</v>
      </c>
      <c r="D29" s="728">
        <f t="shared" si="1"/>
        <v>482</v>
      </c>
      <c r="E29" s="728">
        <f t="shared" si="1"/>
        <v>23</v>
      </c>
      <c r="F29" s="728">
        <f t="shared" si="1"/>
        <v>0</v>
      </c>
      <c r="G29" s="728">
        <f t="shared" si="1"/>
        <v>23</v>
      </c>
      <c r="H29" s="728">
        <f t="shared" si="1"/>
        <v>505</v>
      </c>
      <c r="I29" s="728">
        <f t="shared" si="1"/>
        <v>0</v>
      </c>
      <c r="J29" s="728">
        <f t="shared" si="1"/>
        <v>0</v>
      </c>
      <c r="K29" s="728">
        <f t="shared" si="1"/>
        <v>0</v>
      </c>
      <c r="L29" s="728">
        <f t="shared" si="1"/>
        <v>0</v>
      </c>
      <c r="M29" s="728">
        <f t="shared" si="1"/>
        <v>0</v>
      </c>
      <c r="N29" s="728">
        <f t="shared" si="1"/>
        <v>0</v>
      </c>
      <c r="O29" s="728">
        <f t="shared" si="1"/>
        <v>23</v>
      </c>
      <c r="P29" s="728">
        <f t="shared" si="1"/>
        <v>0</v>
      </c>
      <c r="Q29" s="728">
        <f t="shared" si="1"/>
        <v>463</v>
      </c>
    </row>
    <row r="30" spans="1:17">
      <c r="A30" s="726" t="s">
        <v>2186</v>
      </c>
      <c r="B30" s="725">
        <v>1</v>
      </c>
      <c r="C30" s="725">
        <v>1</v>
      </c>
      <c r="D30" s="725">
        <v>1</v>
      </c>
      <c r="E30" s="725">
        <v>0</v>
      </c>
      <c r="F30" s="725">
        <v>0</v>
      </c>
      <c r="G30" s="725">
        <v>0</v>
      </c>
      <c r="H30" s="725">
        <v>1</v>
      </c>
      <c r="I30" s="725">
        <v>0</v>
      </c>
      <c r="J30" s="725">
        <v>0</v>
      </c>
      <c r="K30" s="725">
        <v>0</v>
      </c>
      <c r="L30" s="725">
        <v>0</v>
      </c>
      <c r="M30" s="725">
        <v>0</v>
      </c>
      <c r="N30" s="725">
        <v>0</v>
      </c>
      <c r="O30" s="725">
        <v>0</v>
      </c>
      <c r="P30" s="725">
        <v>0</v>
      </c>
      <c r="Q30" s="725">
        <v>1</v>
      </c>
    </row>
    <row r="31" spans="1:17">
      <c r="A31" s="726" t="s">
        <v>2187</v>
      </c>
      <c r="B31" s="725">
        <v>4</v>
      </c>
      <c r="C31" s="725">
        <v>4</v>
      </c>
      <c r="D31" s="725">
        <v>4</v>
      </c>
      <c r="E31" s="725">
        <v>0</v>
      </c>
      <c r="F31" s="725">
        <v>0</v>
      </c>
      <c r="G31" s="725">
        <v>0</v>
      </c>
      <c r="H31" s="725">
        <v>4</v>
      </c>
      <c r="I31" s="725">
        <v>0</v>
      </c>
      <c r="J31" s="725">
        <v>0</v>
      </c>
      <c r="K31" s="725">
        <v>0</v>
      </c>
      <c r="L31" s="725">
        <v>0</v>
      </c>
      <c r="M31" s="725">
        <v>0</v>
      </c>
      <c r="N31" s="725">
        <v>0</v>
      </c>
      <c r="O31" s="725">
        <v>0</v>
      </c>
      <c r="P31" s="725">
        <v>0</v>
      </c>
      <c r="Q31" s="725">
        <v>4</v>
      </c>
    </row>
    <row r="32" spans="1:17">
      <c r="A32" s="726" t="s">
        <v>2188</v>
      </c>
      <c r="B32" s="725">
        <v>8</v>
      </c>
      <c r="C32" s="725">
        <v>8</v>
      </c>
      <c r="D32" s="725">
        <v>8</v>
      </c>
      <c r="E32" s="725">
        <v>0</v>
      </c>
      <c r="F32" s="725">
        <v>0</v>
      </c>
      <c r="G32" s="725">
        <v>0</v>
      </c>
      <c r="H32" s="725">
        <v>8</v>
      </c>
      <c r="I32" s="725">
        <v>0</v>
      </c>
      <c r="J32" s="725">
        <v>0</v>
      </c>
      <c r="K32" s="725">
        <v>0</v>
      </c>
      <c r="L32" s="725">
        <v>0</v>
      </c>
      <c r="M32" s="725">
        <v>0</v>
      </c>
      <c r="N32" s="725">
        <v>0</v>
      </c>
      <c r="O32" s="725">
        <v>0</v>
      </c>
      <c r="P32" s="725">
        <v>0</v>
      </c>
      <c r="Q32" s="725">
        <v>8</v>
      </c>
    </row>
    <row r="33" spans="1:17">
      <c r="A33" s="726" t="s">
        <v>1914</v>
      </c>
      <c r="B33" s="725">
        <v>3</v>
      </c>
      <c r="C33" s="725">
        <v>3</v>
      </c>
      <c r="D33" s="725">
        <v>3</v>
      </c>
      <c r="E33" s="725">
        <v>0</v>
      </c>
      <c r="F33" s="725">
        <v>0</v>
      </c>
      <c r="G33" s="725">
        <v>0</v>
      </c>
      <c r="H33" s="725">
        <v>3</v>
      </c>
      <c r="I33" s="725">
        <v>0</v>
      </c>
      <c r="J33" s="725">
        <v>0</v>
      </c>
      <c r="K33" s="725">
        <v>0</v>
      </c>
      <c r="L33" s="725">
        <v>0</v>
      </c>
      <c r="M33" s="725">
        <v>0</v>
      </c>
      <c r="N33" s="725">
        <v>0</v>
      </c>
      <c r="O33" s="725">
        <v>0</v>
      </c>
      <c r="P33" s="725">
        <v>0</v>
      </c>
      <c r="Q33" s="725">
        <v>2</v>
      </c>
    </row>
    <row r="34" spans="1:17">
      <c r="A34" s="726" t="s">
        <v>879</v>
      </c>
      <c r="B34" s="725">
        <v>1</v>
      </c>
      <c r="C34" s="725">
        <v>1</v>
      </c>
      <c r="D34" s="725">
        <v>1</v>
      </c>
      <c r="E34" s="725">
        <v>0</v>
      </c>
      <c r="F34" s="725">
        <v>0</v>
      </c>
      <c r="G34" s="725">
        <v>0</v>
      </c>
      <c r="H34" s="725">
        <v>1</v>
      </c>
      <c r="I34" s="725">
        <v>0</v>
      </c>
      <c r="J34" s="725">
        <v>0</v>
      </c>
      <c r="K34" s="725">
        <v>0</v>
      </c>
      <c r="L34" s="725">
        <v>0</v>
      </c>
      <c r="M34" s="725">
        <v>0</v>
      </c>
      <c r="N34" s="725">
        <v>0</v>
      </c>
      <c r="O34" s="725">
        <v>0</v>
      </c>
      <c r="P34" s="725">
        <v>0</v>
      </c>
      <c r="Q34" s="725">
        <v>0</v>
      </c>
    </row>
    <row r="35" spans="1:17" ht="20.25" customHeight="1">
      <c r="A35" s="726" t="s">
        <v>2189</v>
      </c>
      <c r="B35" s="725">
        <v>22</v>
      </c>
      <c r="C35" s="725">
        <v>22</v>
      </c>
      <c r="D35" s="725">
        <v>22</v>
      </c>
      <c r="E35" s="725">
        <v>0</v>
      </c>
      <c r="F35" s="725">
        <v>0</v>
      </c>
      <c r="G35" s="725">
        <v>0</v>
      </c>
      <c r="H35" s="725">
        <v>22</v>
      </c>
      <c r="I35" s="725">
        <v>0</v>
      </c>
      <c r="J35" s="725">
        <v>0</v>
      </c>
      <c r="K35" s="725">
        <v>0</v>
      </c>
      <c r="L35" s="725">
        <v>0</v>
      </c>
      <c r="M35" s="725">
        <v>0</v>
      </c>
      <c r="N35" s="725">
        <v>0</v>
      </c>
      <c r="O35" s="725">
        <v>0</v>
      </c>
      <c r="P35" s="725">
        <v>0</v>
      </c>
      <c r="Q35" s="725">
        <v>17</v>
      </c>
    </row>
    <row r="36" spans="1:17" ht="20.25" customHeight="1">
      <c r="A36" s="727" t="s">
        <v>2190</v>
      </c>
      <c r="B36" s="728">
        <f t="shared" ref="B36:Q36" si="2">SUM(B30:B35)</f>
        <v>39</v>
      </c>
      <c r="C36" s="728">
        <f t="shared" si="2"/>
        <v>39</v>
      </c>
      <c r="D36" s="728">
        <f t="shared" si="2"/>
        <v>39</v>
      </c>
      <c r="E36" s="728">
        <f t="shared" si="2"/>
        <v>0</v>
      </c>
      <c r="F36" s="728">
        <f t="shared" si="2"/>
        <v>0</v>
      </c>
      <c r="G36" s="728">
        <f t="shared" si="2"/>
        <v>0</v>
      </c>
      <c r="H36" s="728">
        <f t="shared" si="2"/>
        <v>39</v>
      </c>
      <c r="I36" s="728">
        <f t="shared" si="2"/>
        <v>0</v>
      </c>
      <c r="J36" s="728">
        <f t="shared" si="2"/>
        <v>0</v>
      </c>
      <c r="K36" s="728">
        <f t="shared" si="2"/>
        <v>0</v>
      </c>
      <c r="L36" s="728">
        <f t="shared" si="2"/>
        <v>0</v>
      </c>
      <c r="M36" s="728">
        <f t="shared" si="2"/>
        <v>0</v>
      </c>
      <c r="N36" s="728">
        <f t="shared" si="2"/>
        <v>0</v>
      </c>
      <c r="O36" s="728">
        <f t="shared" si="2"/>
        <v>0</v>
      </c>
      <c r="P36" s="728">
        <f t="shared" si="2"/>
        <v>0</v>
      </c>
      <c r="Q36" s="728">
        <f t="shared" si="2"/>
        <v>32</v>
      </c>
    </row>
    <row r="37" spans="1:17" ht="20.25" customHeight="1">
      <c r="A37" s="731" t="s">
        <v>817</v>
      </c>
      <c r="B37" s="728">
        <f t="shared" ref="B37:Q37" si="3">+B18+B29+B36</f>
        <v>1716424</v>
      </c>
      <c r="C37" s="728">
        <f t="shared" si="3"/>
        <v>1854760</v>
      </c>
      <c r="D37" s="728">
        <f t="shared" si="3"/>
        <v>1590780</v>
      </c>
      <c r="E37" s="728">
        <f t="shared" si="3"/>
        <v>74844</v>
      </c>
      <c r="F37" s="728">
        <f t="shared" si="3"/>
        <v>56430</v>
      </c>
      <c r="G37" s="728">
        <f t="shared" si="3"/>
        <v>131274</v>
      </c>
      <c r="H37" s="728">
        <f t="shared" si="3"/>
        <v>1718569</v>
      </c>
      <c r="I37" s="728">
        <f t="shared" si="3"/>
        <v>125644</v>
      </c>
      <c r="J37" s="728">
        <f t="shared" si="3"/>
        <v>136191</v>
      </c>
      <c r="K37" s="728">
        <f t="shared" si="3"/>
        <v>295730</v>
      </c>
      <c r="L37" s="728">
        <f t="shared" si="3"/>
        <v>98703</v>
      </c>
      <c r="M37" s="728">
        <f t="shared" si="3"/>
        <v>42461</v>
      </c>
      <c r="N37" s="728">
        <f t="shared" si="3"/>
        <v>239488</v>
      </c>
      <c r="O37" s="728">
        <f t="shared" si="3"/>
        <v>229977</v>
      </c>
      <c r="P37" s="728">
        <f t="shared" si="3"/>
        <v>1759</v>
      </c>
      <c r="Q37" s="728">
        <f t="shared" si="3"/>
        <v>5013</v>
      </c>
    </row>
  </sheetData>
  <mergeCells count="3">
    <mergeCell ref="P1:Q1"/>
    <mergeCell ref="A2:Q2"/>
    <mergeCell ref="A3:A4"/>
  </mergeCells>
  <printOptions horizontalCentered="1" verticalCentered="1" gridLines="1"/>
  <pageMargins left="0.17" right="0.27559055118110237" top="0.23622047244094491" bottom="0.23622047244094491" header="0.15748031496062992" footer="0.15748031496062992"/>
  <pageSetup paperSize="9" scale="65" orientation="landscape" r:id="rId1"/>
  <headerFooter alignWithMargins="0"/>
</worksheet>
</file>

<file path=xl/worksheets/sheet75.xml><?xml version="1.0" encoding="utf-8"?>
<worksheet xmlns="http://schemas.openxmlformats.org/spreadsheetml/2006/main" xmlns:r="http://schemas.openxmlformats.org/officeDocument/2006/relationships">
  <sheetPr>
    <tabColor rgb="FF00B050"/>
  </sheetPr>
  <dimension ref="A1:AM83"/>
  <sheetViews>
    <sheetView view="pageBreakPreview" topLeftCell="A10" zoomScaleNormal="90" zoomScaleSheetLayoutView="100" workbookViewId="0">
      <selection activeCell="J11" sqref="J11"/>
    </sheetView>
  </sheetViews>
  <sheetFormatPr defaultColWidth="11.42578125" defaultRowHeight="14.25"/>
  <cols>
    <col min="1" max="1" width="7.5703125" style="477" bestFit="1" customWidth="1"/>
    <col min="2" max="2" width="54.85546875" style="509" customWidth="1"/>
    <col min="3" max="3" width="10.42578125" style="477" bestFit="1" customWidth="1"/>
    <col min="4" max="4" width="15.7109375" style="477" customWidth="1"/>
    <col min="5" max="5" width="14.5703125" style="477" customWidth="1"/>
    <col min="6" max="6" width="15.42578125" style="477" bestFit="1" customWidth="1"/>
    <col min="7" max="9" width="19.7109375" style="477" customWidth="1"/>
    <col min="10" max="10" width="29.5703125" style="477" customWidth="1"/>
    <col min="11" max="11" width="11.42578125" style="477" customWidth="1"/>
    <col min="12" max="12" width="8.42578125" style="477" customWidth="1"/>
    <col min="13" max="256" width="11.42578125" style="477"/>
    <col min="257" max="257" width="7.5703125" style="477" bestFit="1" customWidth="1"/>
    <col min="258" max="258" width="54.85546875" style="477" customWidth="1"/>
    <col min="259" max="259" width="10.42578125" style="477" bestFit="1" customWidth="1"/>
    <col min="260" max="260" width="16.5703125" style="477" bestFit="1" customWidth="1"/>
    <col min="261" max="261" width="14.5703125" style="477" customWidth="1"/>
    <col min="262" max="262" width="15.42578125" style="477" bestFit="1" customWidth="1"/>
    <col min="263" max="264" width="19.7109375" style="477" customWidth="1"/>
    <col min="265" max="265" width="11.42578125" style="477" customWidth="1"/>
    <col min="266" max="266" width="11" style="477" customWidth="1"/>
    <col min="267" max="267" width="11.42578125" style="477" customWidth="1"/>
    <col min="268" max="268" width="8.42578125" style="477" customWidth="1"/>
    <col min="269" max="512" width="11.42578125" style="477"/>
    <col min="513" max="513" width="7.5703125" style="477" bestFit="1" customWidth="1"/>
    <col min="514" max="514" width="54.85546875" style="477" customWidth="1"/>
    <col min="515" max="515" width="10.42578125" style="477" bestFit="1" customWidth="1"/>
    <col min="516" max="516" width="16.5703125" style="477" bestFit="1" customWidth="1"/>
    <col min="517" max="517" width="14.5703125" style="477" customWidth="1"/>
    <col min="518" max="518" width="15.42578125" style="477" bestFit="1" customWidth="1"/>
    <col min="519" max="520" width="19.7109375" style="477" customWidth="1"/>
    <col min="521" max="521" width="11.42578125" style="477" customWidth="1"/>
    <col min="522" max="522" width="11" style="477" customWidth="1"/>
    <col min="523" max="523" width="11.42578125" style="477" customWidth="1"/>
    <col min="524" max="524" width="8.42578125" style="477" customWidth="1"/>
    <col min="525" max="768" width="11.42578125" style="477"/>
    <col min="769" max="769" width="7.5703125" style="477" bestFit="1" customWidth="1"/>
    <col min="770" max="770" width="54.85546875" style="477" customWidth="1"/>
    <col min="771" max="771" width="10.42578125" style="477" bestFit="1" customWidth="1"/>
    <col min="772" max="772" width="16.5703125" style="477" bestFit="1" customWidth="1"/>
    <col min="773" max="773" width="14.5703125" style="477" customWidth="1"/>
    <col min="774" max="774" width="15.42578125" style="477" bestFit="1" customWidth="1"/>
    <col min="775" max="776" width="19.7109375" style="477" customWidth="1"/>
    <col min="777" max="777" width="11.42578125" style="477" customWidth="1"/>
    <col min="778" max="778" width="11" style="477" customWidth="1"/>
    <col min="779" max="779" width="11.42578125" style="477" customWidth="1"/>
    <col min="780" max="780" width="8.42578125" style="477" customWidth="1"/>
    <col min="781" max="1024" width="11.42578125" style="477"/>
    <col min="1025" max="1025" width="7.5703125" style="477" bestFit="1" customWidth="1"/>
    <col min="1026" max="1026" width="54.85546875" style="477" customWidth="1"/>
    <col min="1027" max="1027" width="10.42578125" style="477" bestFit="1" customWidth="1"/>
    <col min="1028" max="1028" width="16.5703125" style="477" bestFit="1" customWidth="1"/>
    <col min="1029" max="1029" width="14.5703125" style="477" customWidth="1"/>
    <col min="1030" max="1030" width="15.42578125" style="477" bestFit="1" customWidth="1"/>
    <col min="1031" max="1032" width="19.7109375" style="477" customWidth="1"/>
    <col min="1033" max="1033" width="11.42578125" style="477" customWidth="1"/>
    <col min="1034" max="1034" width="11" style="477" customWidth="1"/>
    <col min="1035" max="1035" width="11.42578125" style="477" customWidth="1"/>
    <col min="1036" max="1036" width="8.42578125" style="477" customWidth="1"/>
    <col min="1037" max="1280" width="11.42578125" style="477"/>
    <col min="1281" max="1281" width="7.5703125" style="477" bestFit="1" customWidth="1"/>
    <col min="1282" max="1282" width="54.85546875" style="477" customWidth="1"/>
    <col min="1283" max="1283" width="10.42578125" style="477" bestFit="1" customWidth="1"/>
    <col min="1284" max="1284" width="16.5703125" style="477" bestFit="1" customWidth="1"/>
    <col min="1285" max="1285" width="14.5703125" style="477" customWidth="1"/>
    <col min="1286" max="1286" width="15.42578125" style="477" bestFit="1" customWidth="1"/>
    <col min="1287" max="1288" width="19.7109375" style="477" customWidth="1"/>
    <col min="1289" max="1289" width="11.42578125" style="477" customWidth="1"/>
    <col min="1290" max="1290" width="11" style="477" customWidth="1"/>
    <col min="1291" max="1291" width="11.42578125" style="477" customWidth="1"/>
    <col min="1292" max="1292" width="8.42578125" style="477" customWidth="1"/>
    <col min="1293" max="1536" width="11.42578125" style="477"/>
    <col min="1537" max="1537" width="7.5703125" style="477" bestFit="1" customWidth="1"/>
    <col min="1538" max="1538" width="54.85546875" style="477" customWidth="1"/>
    <col min="1539" max="1539" width="10.42578125" style="477" bestFit="1" customWidth="1"/>
    <col min="1540" max="1540" width="16.5703125" style="477" bestFit="1" customWidth="1"/>
    <col min="1541" max="1541" width="14.5703125" style="477" customWidth="1"/>
    <col min="1542" max="1542" width="15.42578125" style="477" bestFit="1" customWidth="1"/>
    <col min="1543" max="1544" width="19.7109375" style="477" customWidth="1"/>
    <col min="1545" max="1545" width="11.42578125" style="477" customWidth="1"/>
    <col min="1546" max="1546" width="11" style="477" customWidth="1"/>
    <col min="1547" max="1547" width="11.42578125" style="477" customWidth="1"/>
    <col min="1548" max="1548" width="8.42578125" style="477" customWidth="1"/>
    <col min="1549" max="1792" width="11.42578125" style="477"/>
    <col min="1793" max="1793" width="7.5703125" style="477" bestFit="1" customWidth="1"/>
    <col min="1794" max="1794" width="54.85546875" style="477" customWidth="1"/>
    <col min="1795" max="1795" width="10.42578125" style="477" bestFit="1" customWidth="1"/>
    <col min="1796" max="1796" width="16.5703125" style="477" bestFit="1" customWidth="1"/>
    <col min="1797" max="1797" width="14.5703125" style="477" customWidth="1"/>
    <col min="1798" max="1798" width="15.42578125" style="477" bestFit="1" customWidth="1"/>
    <col min="1799" max="1800" width="19.7109375" style="477" customWidth="1"/>
    <col min="1801" max="1801" width="11.42578125" style="477" customWidth="1"/>
    <col min="1802" max="1802" width="11" style="477" customWidth="1"/>
    <col min="1803" max="1803" width="11.42578125" style="477" customWidth="1"/>
    <col min="1804" max="1804" width="8.42578125" style="477" customWidth="1"/>
    <col min="1805" max="2048" width="11.42578125" style="477"/>
    <col min="2049" max="2049" width="7.5703125" style="477" bestFit="1" customWidth="1"/>
    <col min="2050" max="2050" width="54.85546875" style="477" customWidth="1"/>
    <col min="2051" max="2051" width="10.42578125" style="477" bestFit="1" customWidth="1"/>
    <col min="2052" max="2052" width="16.5703125" style="477" bestFit="1" customWidth="1"/>
    <col min="2053" max="2053" width="14.5703125" style="477" customWidth="1"/>
    <col min="2054" max="2054" width="15.42578125" style="477" bestFit="1" customWidth="1"/>
    <col min="2055" max="2056" width="19.7109375" style="477" customWidth="1"/>
    <col min="2057" max="2057" width="11.42578125" style="477" customWidth="1"/>
    <col min="2058" max="2058" width="11" style="477" customWidth="1"/>
    <col min="2059" max="2059" width="11.42578125" style="477" customWidth="1"/>
    <col min="2060" max="2060" width="8.42578125" style="477" customWidth="1"/>
    <col min="2061" max="2304" width="11.42578125" style="477"/>
    <col min="2305" max="2305" width="7.5703125" style="477" bestFit="1" customWidth="1"/>
    <col min="2306" max="2306" width="54.85546875" style="477" customWidth="1"/>
    <col min="2307" max="2307" width="10.42578125" style="477" bestFit="1" customWidth="1"/>
    <col min="2308" max="2308" width="16.5703125" style="477" bestFit="1" customWidth="1"/>
    <col min="2309" max="2309" width="14.5703125" style="477" customWidth="1"/>
    <col min="2310" max="2310" width="15.42578125" style="477" bestFit="1" customWidth="1"/>
    <col min="2311" max="2312" width="19.7109375" style="477" customWidth="1"/>
    <col min="2313" max="2313" width="11.42578125" style="477" customWidth="1"/>
    <col min="2314" max="2314" width="11" style="477" customWidth="1"/>
    <col min="2315" max="2315" width="11.42578125" style="477" customWidth="1"/>
    <col min="2316" max="2316" width="8.42578125" style="477" customWidth="1"/>
    <col min="2317" max="2560" width="11.42578125" style="477"/>
    <col min="2561" max="2561" width="7.5703125" style="477" bestFit="1" customWidth="1"/>
    <col min="2562" max="2562" width="54.85546875" style="477" customWidth="1"/>
    <col min="2563" max="2563" width="10.42578125" style="477" bestFit="1" customWidth="1"/>
    <col min="2564" max="2564" width="16.5703125" style="477" bestFit="1" customWidth="1"/>
    <col min="2565" max="2565" width="14.5703125" style="477" customWidth="1"/>
    <col min="2566" max="2566" width="15.42578125" style="477" bestFit="1" customWidth="1"/>
    <col min="2567" max="2568" width="19.7109375" style="477" customWidth="1"/>
    <col min="2569" max="2569" width="11.42578125" style="477" customWidth="1"/>
    <col min="2570" max="2570" width="11" style="477" customWidth="1"/>
    <col min="2571" max="2571" width="11.42578125" style="477" customWidth="1"/>
    <col min="2572" max="2572" width="8.42578125" style="477" customWidth="1"/>
    <col min="2573" max="2816" width="11.42578125" style="477"/>
    <col min="2817" max="2817" width="7.5703125" style="477" bestFit="1" customWidth="1"/>
    <col min="2818" max="2818" width="54.85546875" style="477" customWidth="1"/>
    <col min="2819" max="2819" width="10.42578125" style="477" bestFit="1" customWidth="1"/>
    <col min="2820" max="2820" width="16.5703125" style="477" bestFit="1" customWidth="1"/>
    <col min="2821" max="2821" width="14.5703125" style="477" customWidth="1"/>
    <col min="2822" max="2822" width="15.42578125" style="477" bestFit="1" customWidth="1"/>
    <col min="2823" max="2824" width="19.7109375" style="477" customWidth="1"/>
    <col min="2825" max="2825" width="11.42578125" style="477" customWidth="1"/>
    <col min="2826" max="2826" width="11" style="477" customWidth="1"/>
    <col min="2827" max="2827" width="11.42578125" style="477" customWidth="1"/>
    <col min="2828" max="2828" width="8.42578125" style="477" customWidth="1"/>
    <col min="2829" max="3072" width="11.42578125" style="477"/>
    <col min="3073" max="3073" width="7.5703125" style="477" bestFit="1" customWidth="1"/>
    <col min="3074" max="3074" width="54.85546875" style="477" customWidth="1"/>
    <col min="3075" max="3075" width="10.42578125" style="477" bestFit="1" customWidth="1"/>
    <col min="3076" max="3076" width="16.5703125" style="477" bestFit="1" customWidth="1"/>
    <col min="3077" max="3077" width="14.5703125" style="477" customWidth="1"/>
    <col min="3078" max="3078" width="15.42578125" style="477" bestFit="1" customWidth="1"/>
    <col min="3079" max="3080" width="19.7109375" style="477" customWidth="1"/>
    <col min="3081" max="3081" width="11.42578125" style="477" customWidth="1"/>
    <col min="3082" max="3082" width="11" style="477" customWidth="1"/>
    <col min="3083" max="3083" width="11.42578125" style="477" customWidth="1"/>
    <col min="3084" max="3084" width="8.42578125" style="477" customWidth="1"/>
    <col min="3085" max="3328" width="11.42578125" style="477"/>
    <col min="3329" max="3329" width="7.5703125" style="477" bestFit="1" customWidth="1"/>
    <col min="3330" max="3330" width="54.85546875" style="477" customWidth="1"/>
    <col min="3331" max="3331" width="10.42578125" style="477" bestFit="1" customWidth="1"/>
    <col min="3332" max="3332" width="16.5703125" style="477" bestFit="1" customWidth="1"/>
    <col min="3333" max="3333" width="14.5703125" style="477" customWidth="1"/>
    <col min="3334" max="3334" width="15.42578125" style="477" bestFit="1" customWidth="1"/>
    <col min="3335" max="3336" width="19.7109375" style="477" customWidth="1"/>
    <col min="3337" max="3337" width="11.42578125" style="477" customWidth="1"/>
    <col min="3338" max="3338" width="11" style="477" customWidth="1"/>
    <col min="3339" max="3339" width="11.42578125" style="477" customWidth="1"/>
    <col min="3340" max="3340" width="8.42578125" style="477" customWidth="1"/>
    <col min="3341" max="3584" width="11.42578125" style="477"/>
    <col min="3585" max="3585" width="7.5703125" style="477" bestFit="1" customWidth="1"/>
    <col min="3586" max="3586" width="54.85546875" style="477" customWidth="1"/>
    <col min="3587" max="3587" width="10.42578125" style="477" bestFit="1" customWidth="1"/>
    <col min="3588" max="3588" width="16.5703125" style="477" bestFit="1" customWidth="1"/>
    <col min="3589" max="3589" width="14.5703125" style="477" customWidth="1"/>
    <col min="3590" max="3590" width="15.42578125" style="477" bestFit="1" customWidth="1"/>
    <col min="3591" max="3592" width="19.7109375" style="477" customWidth="1"/>
    <col min="3593" max="3593" width="11.42578125" style="477" customWidth="1"/>
    <col min="3594" max="3594" width="11" style="477" customWidth="1"/>
    <col min="3595" max="3595" width="11.42578125" style="477" customWidth="1"/>
    <col min="3596" max="3596" width="8.42578125" style="477" customWidth="1"/>
    <col min="3597" max="3840" width="11.42578125" style="477"/>
    <col min="3841" max="3841" width="7.5703125" style="477" bestFit="1" customWidth="1"/>
    <col min="3842" max="3842" width="54.85546875" style="477" customWidth="1"/>
    <col min="3843" max="3843" width="10.42578125" style="477" bestFit="1" customWidth="1"/>
    <col min="3844" max="3844" width="16.5703125" style="477" bestFit="1" customWidth="1"/>
    <col min="3845" max="3845" width="14.5703125" style="477" customWidth="1"/>
    <col min="3846" max="3846" width="15.42578125" style="477" bestFit="1" customWidth="1"/>
    <col min="3847" max="3848" width="19.7109375" style="477" customWidth="1"/>
    <col min="3849" max="3849" width="11.42578125" style="477" customWidth="1"/>
    <col min="3850" max="3850" width="11" style="477" customWidth="1"/>
    <col min="3851" max="3851" width="11.42578125" style="477" customWidth="1"/>
    <col min="3852" max="3852" width="8.42578125" style="477" customWidth="1"/>
    <col min="3853" max="4096" width="11.42578125" style="477"/>
    <col min="4097" max="4097" width="7.5703125" style="477" bestFit="1" customWidth="1"/>
    <col min="4098" max="4098" width="54.85546875" style="477" customWidth="1"/>
    <col min="4099" max="4099" width="10.42578125" style="477" bestFit="1" customWidth="1"/>
    <col min="4100" max="4100" width="16.5703125" style="477" bestFit="1" customWidth="1"/>
    <col min="4101" max="4101" width="14.5703125" style="477" customWidth="1"/>
    <col min="4102" max="4102" width="15.42578125" style="477" bestFit="1" customWidth="1"/>
    <col min="4103" max="4104" width="19.7109375" style="477" customWidth="1"/>
    <col min="4105" max="4105" width="11.42578125" style="477" customWidth="1"/>
    <col min="4106" max="4106" width="11" style="477" customWidth="1"/>
    <col min="4107" max="4107" width="11.42578125" style="477" customWidth="1"/>
    <col min="4108" max="4108" width="8.42578125" style="477" customWidth="1"/>
    <col min="4109" max="4352" width="11.42578125" style="477"/>
    <col min="4353" max="4353" width="7.5703125" style="477" bestFit="1" customWidth="1"/>
    <col min="4354" max="4354" width="54.85546875" style="477" customWidth="1"/>
    <col min="4355" max="4355" width="10.42578125" style="477" bestFit="1" customWidth="1"/>
    <col min="4356" max="4356" width="16.5703125" style="477" bestFit="1" customWidth="1"/>
    <col min="4357" max="4357" width="14.5703125" style="477" customWidth="1"/>
    <col min="4358" max="4358" width="15.42578125" style="477" bestFit="1" customWidth="1"/>
    <col min="4359" max="4360" width="19.7109375" style="477" customWidth="1"/>
    <col min="4361" max="4361" width="11.42578125" style="477" customWidth="1"/>
    <col min="4362" max="4362" width="11" style="477" customWidth="1"/>
    <col min="4363" max="4363" width="11.42578125" style="477" customWidth="1"/>
    <col min="4364" max="4364" width="8.42578125" style="477" customWidth="1"/>
    <col min="4365" max="4608" width="11.42578125" style="477"/>
    <col min="4609" max="4609" width="7.5703125" style="477" bestFit="1" customWidth="1"/>
    <col min="4610" max="4610" width="54.85546875" style="477" customWidth="1"/>
    <col min="4611" max="4611" width="10.42578125" style="477" bestFit="1" customWidth="1"/>
    <col min="4612" max="4612" width="16.5703125" style="477" bestFit="1" customWidth="1"/>
    <col min="4613" max="4613" width="14.5703125" style="477" customWidth="1"/>
    <col min="4614" max="4614" width="15.42578125" style="477" bestFit="1" customWidth="1"/>
    <col min="4615" max="4616" width="19.7109375" style="477" customWidth="1"/>
    <col min="4617" max="4617" width="11.42578125" style="477" customWidth="1"/>
    <col min="4618" max="4618" width="11" style="477" customWidth="1"/>
    <col min="4619" max="4619" width="11.42578125" style="477" customWidth="1"/>
    <col min="4620" max="4620" width="8.42578125" style="477" customWidth="1"/>
    <col min="4621" max="4864" width="11.42578125" style="477"/>
    <col min="4865" max="4865" width="7.5703125" style="477" bestFit="1" customWidth="1"/>
    <col min="4866" max="4866" width="54.85546875" style="477" customWidth="1"/>
    <col min="4867" max="4867" width="10.42578125" style="477" bestFit="1" customWidth="1"/>
    <col min="4868" max="4868" width="16.5703125" style="477" bestFit="1" customWidth="1"/>
    <col min="4869" max="4869" width="14.5703125" style="477" customWidth="1"/>
    <col min="4870" max="4870" width="15.42578125" style="477" bestFit="1" customWidth="1"/>
    <col min="4871" max="4872" width="19.7109375" style="477" customWidth="1"/>
    <col min="4873" max="4873" width="11.42578125" style="477" customWidth="1"/>
    <col min="4874" max="4874" width="11" style="477" customWidth="1"/>
    <col min="4875" max="4875" width="11.42578125" style="477" customWidth="1"/>
    <col min="4876" max="4876" width="8.42578125" style="477" customWidth="1"/>
    <col min="4877" max="5120" width="11.42578125" style="477"/>
    <col min="5121" max="5121" width="7.5703125" style="477" bestFit="1" customWidth="1"/>
    <col min="5122" max="5122" width="54.85546875" style="477" customWidth="1"/>
    <col min="5123" max="5123" width="10.42578125" style="477" bestFit="1" customWidth="1"/>
    <col min="5124" max="5124" width="16.5703125" style="477" bestFit="1" customWidth="1"/>
    <col min="5125" max="5125" width="14.5703125" style="477" customWidth="1"/>
    <col min="5126" max="5126" width="15.42578125" style="477" bestFit="1" customWidth="1"/>
    <col min="5127" max="5128" width="19.7109375" style="477" customWidth="1"/>
    <col min="5129" max="5129" width="11.42578125" style="477" customWidth="1"/>
    <col min="5130" max="5130" width="11" style="477" customWidth="1"/>
    <col min="5131" max="5131" width="11.42578125" style="477" customWidth="1"/>
    <col min="5132" max="5132" width="8.42578125" style="477" customWidth="1"/>
    <col min="5133" max="5376" width="11.42578125" style="477"/>
    <col min="5377" max="5377" width="7.5703125" style="477" bestFit="1" customWidth="1"/>
    <col min="5378" max="5378" width="54.85546875" style="477" customWidth="1"/>
    <col min="5379" max="5379" width="10.42578125" style="477" bestFit="1" customWidth="1"/>
    <col min="5380" max="5380" width="16.5703125" style="477" bestFit="1" customWidth="1"/>
    <col min="5381" max="5381" width="14.5703125" style="477" customWidth="1"/>
    <col min="5382" max="5382" width="15.42578125" style="477" bestFit="1" customWidth="1"/>
    <col min="5383" max="5384" width="19.7109375" style="477" customWidth="1"/>
    <col min="5385" max="5385" width="11.42578125" style="477" customWidth="1"/>
    <col min="5386" max="5386" width="11" style="477" customWidth="1"/>
    <col min="5387" max="5387" width="11.42578125" style="477" customWidth="1"/>
    <col min="5388" max="5388" width="8.42578125" style="477" customWidth="1"/>
    <col min="5389" max="5632" width="11.42578125" style="477"/>
    <col min="5633" max="5633" width="7.5703125" style="477" bestFit="1" customWidth="1"/>
    <col min="5634" max="5634" width="54.85546875" style="477" customWidth="1"/>
    <col min="5635" max="5635" width="10.42578125" style="477" bestFit="1" customWidth="1"/>
    <col min="5636" max="5636" width="16.5703125" style="477" bestFit="1" customWidth="1"/>
    <col min="5637" max="5637" width="14.5703125" style="477" customWidth="1"/>
    <col min="5638" max="5638" width="15.42578125" style="477" bestFit="1" customWidth="1"/>
    <col min="5639" max="5640" width="19.7109375" style="477" customWidth="1"/>
    <col min="5641" max="5641" width="11.42578125" style="477" customWidth="1"/>
    <col min="5642" max="5642" width="11" style="477" customWidth="1"/>
    <col min="5643" max="5643" width="11.42578125" style="477" customWidth="1"/>
    <col min="5644" max="5644" width="8.42578125" style="477" customWidth="1"/>
    <col min="5645" max="5888" width="11.42578125" style="477"/>
    <col min="5889" max="5889" width="7.5703125" style="477" bestFit="1" customWidth="1"/>
    <col min="5890" max="5890" width="54.85546875" style="477" customWidth="1"/>
    <col min="5891" max="5891" width="10.42578125" style="477" bestFit="1" customWidth="1"/>
    <col min="5892" max="5892" width="16.5703125" style="477" bestFit="1" customWidth="1"/>
    <col min="5893" max="5893" width="14.5703125" style="477" customWidth="1"/>
    <col min="5894" max="5894" width="15.42578125" style="477" bestFit="1" customWidth="1"/>
    <col min="5895" max="5896" width="19.7109375" style="477" customWidth="1"/>
    <col min="5897" max="5897" width="11.42578125" style="477" customWidth="1"/>
    <col min="5898" max="5898" width="11" style="477" customWidth="1"/>
    <col min="5899" max="5899" width="11.42578125" style="477" customWidth="1"/>
    <col min="5900" max="5900" width="8.42578125" style="477" customWidth="1"/>
    <col min="5901" max="6144" width="11.42578125" style="477"/>
    <col min="6145" max="6145" width="7.5703125" style="477" bestFit="1" customWidth="1"/>
    <col min="6146" max="6146" width="54.85546875" style="477" customWidth="1"/>
    <col min="6147" max="6147" width="10.42578125" style="477" bestFit="1" customWidth="1"/>
    <col min="6148" max="6148" width="16.5703125" style="477" bestFit="1" customWidth="1"/>
    <col min="6149" max="6149" width="14.5703125" style="477" customWidth="1"/>
    <col min="6150" max="6150" width="15.42578125" style="477" bestFit="1" customWidth="1"/>
    <col min="6151" max="6152" width="19.7109375" style="477" customWidth="1"/>
    <col min="6153" max="6153" width="11.42578125" style="477" customWidth="1"/>
    <col min="6154" max="6154" width="11" style="477" customWidth="1"/>
    <col min="6155" max="6155" width="11.42578125" style="477" customWidth="1"/>
    <col min="6156" max="6156" width="8.42578125" style="477" customWidth="1"/>
    <col min="6157" max="6400" width="11.42578125" style="477"/>
    <col min="6401" max="6401" width="7.5703125" style="477" bestFit="1" customWidth="1"/>
    <col min="6402" max="6402" width="54.85546875" style="477" customWidth="1"/>
    <col min="6403" max="6403" width="10.42578125" style="477" bestFit="1" customWidth="1"/>
    <col min="6404" max="6404" width="16.5703125" style="477" bestFit="1" customWidth="1"/>
    <col min="6405" max="6405" width="14.5703125" style="477" customWidth="1"/>
    <col min="6406" max="6406" width="15.42578125" style="477" bestFit="1" customWidth="1"/>
    <col min="6407" max="6408" width="19.7109375" style="477" customWidth="1"/>
    <col min="6409" max="6409" width="11.42578125" style="477" customWidth="1"/>
    <col min="6410" max="6410" width="11" style="477" customWidth="1"/>
    <col min="6411" max="6411" width="11.42578125" style="477" customWidth="1"/>
    <col min="6412" max="6412" width="8.42578125" style="477" customWidth="1"/>
    <col min="6413" max="6656" width="11.42578125" style="477"/>
    <col min="6657" max="6657" width="7.5703125" style="477" bestFit="1" customWidth="1"/>
    <col min="6658" max="6658" width="54.85546875" style="477" customWidth="1"/>
    <col min="6659" max="6659" width="10.42578125" style="477" bestFit="1" customWidth="1"/>
    <col min="6660" max="6660" width="16.5703125" style="477" bestFit="1" customWidth="1"/>
    <col min="6661" max="6661" width="14.5703125" style="477" customWidth="1"/>
    <col min="6662" max="6662" width="15.42578125" style="477" bestFit="1" customWidth="1"/>
    <col min="6663" max="6664" width="19.7109375" style="477" customWidth="1"/>
    <col min="6665" max="6665" width="11.42578125" style="477" customWidth="1"/>
    <col min="6666" max="6666" width="11" style="477" customWidth="1"/>
    <col min="6667" max="6667" width="11.42578125" style="477" customWidth="1"/>
    <col min="6668" max="6668" width="8.42578125" style="477" customWidth="1"/>
    <col min="6669" max="6912" width="11.42578125" style="477"/>
    <col min="6913" max="6913" width="7.5703125" style="477" bestFit="1" customWidth="1"/>
    <col min="6914" max="6914" width="54.85546875" style="477" customWidth="1"/>
    <col min="6915" max="6915" width="10.42578125" style="477" bestFit="1" customWidth="1"/>
    <col min="6916" max="6916" width="16.5703125" style="477" bestFit="1" customWidth="1"/>
    <col min="6917" max="6917" width="14.5703125" style="477" customWidth="1"/>
    <col min="6918" max="6918" width="15.42578125" style="477" bestFit="1" customWidth="1"/>
    <col min="6919" max="6920" width="19.7109375" style="477" customWidth="1"/>
    <col min="6921" max="6921" width="11.42578125" style="477" customWidth="1"/>
    <col min="6922" max="6922" width="11" style="477" customWidth="1"/>
    <col min="6923" max="6923" width="11.42578125" style="477" customWidth="1"/>
    <col min="6924" max="6924" width="8.42578125" style="477" customWidth="1"/>
    <col min="6925" max="7168" width="11.42578125" style="477"/>
    <col min="7169" max="7169" width="7.5703125" style="477" bestFit="1" customWidth="1"/>
    <col min="7170" max="7170" width="54.85546875" style="477" customWidth="1"/>
    <col min="7171" max="7171" width="10.42578125" style="477" bestFit="1" customWidth="1"/>
    <col min="7172" max="7172" width="16.5703125" style="477" bestFit="1" customWidth="1"/>
    <col min="7173" max="7173" width="14.5703125" style="477" customWidth="1"/>
    <col min="7174" max="7174" width="15.42578125" style="477" bestFit="1" customWidth="1"/>
    <col min="7175" max="7176" width="19.7109375" style="477" customWidth="1"/>
    <col min="7177" max="7177" width="11.42578125" style="477" customWidth="1"/>
    <col min="7178" max="7178" width="11" style="477" customWidth="1"/>
    <col min="7179" max="7179" width="11.42578125" style="477" customWidth="1"/>
    <col min="7180" max="7180" width="8.42578125" style="477" customWidth="1"/>
    <col min="7181" max="7424" width="11.42578125" style="477"/>
    <col min="7425" max="7425" width="7.5703125" style="477" bestFit="1" customWidth="1"/>
    <col min="7426" max="7426" width="54.85546875" style="477" customWidth="1"/>
    <col min="7427" max="7427" width="10.42578125" style="477" bestFit="1" customWidth="1"/>
    <col min="7428" max="7428" width="16.5703125" style="477" bestFit="1" customWidth="1"/>
    <col min="7429" max="7429" width="14.5703125" style="477" customWidth="1"/>
    <col min="7430" max="7430" width="15.42578125" style="477" bestFit="1" customWidth="1"/>
    <col min="7431" max="7432" width="19.7109375" style="477" customWidth="1"/>
    <col min="7433" max="7433" width="11.42578125" style="477" customWidth="1"/>
    <col min="7434" max="7434" width="11" style="477" customWidth="1"/>
    <col min="7435" max="7435" width="11.42578125" style="477" customWidth="1"/>
    <col min="7436" max="7436" width="8.42578125" style="477" customWidth="1"/>
    <col min="7437" max="7680" width="11.42578125" style="477"/>
    <col min="7681" max="7681" width="7.5703125" style="477" bestFit="1" customWidth="1"/>
    <col min="7682" max="7682" width="54.85546875" style="477" customWidth="1"/>
    <col min="7683" max="7683" width="10.42578125" style="477" bestFit="1" customWidth="1"/>
    <col min="7684" max="7684" width="16.5703125" style="477" bestFit="1" customWidth="1"/>
    <col min="7685" max="7685" width="14.5703125" style="477" customWidth="1"/>
    <col min="7686" max="7686" width="15.42578125" style="477" bestFit="1" customWidth="1"/>
    <col min="7687" max="7688" width="19.7109375" style="477" customWidth="1"/>
    <col min="7689" max="7689" width="11.42578125" style="477" customWidth="1"/>
    <col min="7690" max="7690" width="11" style="477" customWidth="1"/>
    <col min="7691" max="7691" width="11.42578125" style="477" customWidth="1"/>
    <col min="7692" max="7692" width="8.42578125" style="477" customWidth="1"/>
    <col min="7693" max="7936" width="11.42578125" style="477"/>
    <col min="7937" max="7937" width="7.5703125" style="477" bestFit="1" customWidth="1"/>
    <col min="7938" max="7938" width="54.85546875" style="477" customWidth="1"/>
    <col min="7939" max="7939" width="10.42578125" style="477" bestFit="1" customWidth="1"/>
    <col min="7940" max="7940" width="16.5703125" style="477" bestFit="1" customWidth="1"/>
    <col min="7941" max="7941" width="14.5703125" style="477" customWidth="1"/>
    <col min="7942" max="7942" width="15.42578125" style="477" bestFit="1" customWidth="1"/>
    <col min="7943" max="7944" width="19.7109375" style="477" customWidth="1"/>
    <col min="7945" max="7945" width="11.42578125" style="477" customWidth="1"/>
    <col min="7946" max="7946" width="11" style="477" customWidth="1"/>
    <col min="7947" max="7947" width="11.42578125" style="477" customWidth="1"/>
    <col min="7948" max="7948" width="8.42578125" style="477" customWidth="1"/>
    <col min="7949" max="8192" width="11.42578125" style="477"/>
    <col min="8193" max="8193" width="7.5703125" style="477" bestFit="1" customWidth="1"/>
    <col min="8194" max="8194" width="54.85546875" style="477" customWidth="1"/>
    <col min="8195" max="8195" width="10.42578125" style="477" bestFit="1" customWidth="1"/>
    <col min="8196" max="8196" width="16.5703125" style="477" bestFit="1" customWidth="1"/>
    <col min="8197" max="8197" width="14.5703125" style="477" customWidth="1"/>
    <col min="8198" max="8198" width="15.42578125" style="477" bestFit="1" customWidth="1"/>
    <col min="8199" max="8200" width="19.7109375" style="477" customWidth="1"/>
    <col min="8201" max="8201" width="11.42578125" style="477" customWidth="1"/>
    <col min="8202" max="8202" width="11" style="477" customWidth="1"/>
    <col min="8203" max="8203" width="11.42578125" style="477" customWidth="1"/>
    <col min="8204" max="8204" width="8.42578125" style="477" customWidth="1"/>
    <col min="8205" max="8448" width="11.42578125" style="477"/>
    <col min="8449" max="8449" width="7.5703125" style="477" bestFit="1" customWidth="1"/>
    <col min="8450" max="8450" width="54.85546875" style="477" customWidth="1"/>
    <col min="8451" max="8451" width="10.42578125" style="477" bestFit="1" customWidth="1"/>
    <col min="8452" max="8452" width="16.5703125" style="477" bestFit="1" customWidth="1"/>
    <col min="8453" max="8453" width="14.5703125" style="477" customWidth="1"/>
    <col min="8454" max="8454" width="15.42578125" style="477" bestFit="1" customWidth="1"/>
    <col min="8455" max="8456" width="19.7109375" style="477" customWidth="1"/>
    <col min="8457" max="8457" width="11.42578125" style="477" customWidth="1"/>
    <col min="8458" max="8458" width="11" style="477" customWidth="1"/>
    <col min="8459" max="8459" width="11.42578125" style="477" customWidth="1"/>
    <col min="8460" max="8460" width="8.42578125" style="477" customWidth="1"/>
    <col min="8461" max="8704" width="11.42578125" style="477"/>
    <col min="8705" max="8705" width="7.5703125" style="477" bestFit="1" customWidth="1"/>
    <col min="8706" max="8706" width="54.85546875" style="477" customWidth="1"/>
    <col min="8707" max="8707" width="10.42578125" style="477" bestFit="1" customWidth="1"/>
    <col min="8708" max="8708" width="16.5703125" style="477" bestFit="1" customWidth="1"/>
    <col min="8709" max="8709" width="14.5703125" style="477" customWidth="1"/>
    <col min="8710" max="8710" width="15.42578125" style="477" bestFit="1" customWidth="1"/>
    <col min="8711" max="8712" width="19.7109375" style="477" customWidth="1"/>
    <col min="8713" max="8713" width="11.42578125" style="477" customWidth="1"/>
    <col min="8714" max="8714" width="11" style="477" customWidth="1"/>
    <col min="8715" max="8715" width="11.42578125" style="477" customWidth="1"/>
    <col min="8716" max="8716" width="8.42578125" style="477" customWidth="1"/>
    <col min="8717" max="8960" width="11.42578125" style="477"/>
    <col min="8961" max="8961" width="7.5703125" style="477" bestFit="1" customWidth="1"/>
    <col min="8962" max="8962" width="54.85546875" style="477" customWidth="1"/>
    <col min="8963" max="8963" width="10.42578125" style="477" bestFit="1" customWidth="1"/>
    <col min="8964" max="8964" width="16.5703125" style="477" bestFit="1" customWidth="1"/>
    <col min="8965" max="8965" width="14.5703125" style="477" customWidth="1"/>
    <col min="8966" max="8966" width="15.42578125" style="477" bestFit="1" customWidth="1"/>
    <col min="8967" max="8968" width="19.7109375" style="477" customWidth="1"/>
    <col min="8969" max="8969" width="11.42578125" style="477" customWidth="1"/>
    <col min="8970" max="8970" width="11" style="477" customWidth="1"/>
    <col min="8971" max="8971" width="11.42578125" style="477" customWidth="1"/>
    <col min="8972" max="8972" width="8.42578125" style="477" customWidth="1"/>
    <col min="8973" max="9216" width="11.42578125" style="477"/>
    <col min="9217" max="9217" width="7.5703125" style="477" bestFit="1" customWidth="1"/>
    <col min="9218" max="9218" width="54.85546875" style="477" customWidth="1"/>
    <col min="9219" max="9219" width="10.42578125" style="477" bestFit="1" customWidth="1"/>
    <col min="9220" max="9220" width="16.5703125" style="477" bestFit="1" customWidth="1"/>
    <col min="9221" max="9221" width="14.5703125" style="477" customWidth="1"/>
    <col min="9222" max="9222" width="15.42578125" style="477" bestFit="1" customWidth="1"/>
    <col min="9223" max="9224" width="19.7109375" style="477" customWidth="1"/>
    <col min="9225" max="9225" width="11.42578125" style="477" customWidth="1"/>
    <col min="9226" max="9226" width="11" style="477" customWidth="1"/>
    <col min="9227" max="9227" width="11.42578125" style="477" customWidth="1"/>
    <col min="9228" max="9228" width="8.42578125" style="477" customWidth="1"/>
    <col min="9229" max="9472" width="11.42578125" style="477"/>
    <col min="9473" max="9473" width="7.5703125" style="477" bestFit="1" customWidth="1"/>
    <col min="9474" max="9474" width="54.85546875" style="477" customWidth="1"/>
    <col min="9475" max="9475" width="10.42578125" style="477" bestFit="1" customWidth="1"/>
    <col min="9476" max="9476" width="16.5703125" style="477" bestFit="1" customWidth="1"/>
    <col min="9477" max="9477" width="14.5703125" style="477" customWidth="1"/>
    <col min="9478" max="9478" width="15.42578125" style="477" bestFit="1" customWidth="1"/>
    <col min="9479" max="9480" width="19.7109375" style="477" customWidth="1"/>
    <col min="9481" max="9481" width="11.42578125" style="477" customWidth="1"/>
    <col min="9482" max="9482" width="11" style="477" customWidth="1"/>
    <col min="9483" max="9483" width="11.42578125" style="477" customWidth="1"/>
    <col min="9484" max="9484" width="8.42578125" style="477" customWidth="1"/>
    <col min="9485" max="9728" width="11.42578125" style="477"/>
    <col min="9729" max="9729" width="7.5703125" style="477" bestFit="1" customWidth="1"/>
    <col min="9730" max="9730" width="54.85546875" style="477" customWidth="1"/>
    <col min="9731" max="9731" width="10.42578125" style="477" bestFit="1" customWidth="1"/>
    <col min="9732" max="9732" width="16.5703125" style="477" bestFit="1" customWidth="1"/>
    <col min="9733" max="9733" width="14.5703125" style="477" customWidth="1"/>
    <col min="9734" max="9734" width="15.42578125" style="477" bestFit="1" customWidth="1"/>
    <col min="9735" max="9736" width="19.7109375" style="477" customWidth="1"/>
    <col min="9737" max="9737" width="11.42578125" style="477" customWidth="1"/>
    <col min="9738" max="9738" width="11" style="477" customWidth="1"/>
    <col min="9739" max="9739" width="11.42578125" style="477" customWidth="1"/>
    <col min="9740" max="9740" width="8.42578125" style="477" customWidth="1"/>
    <col min="9741" max="9984" width="11.42578125" style="477"/>
    <col min="9985" max="9985" width="7.5703125" style="477" bestFit="1" customWidth="1"/>
    <col min="9986" max="9986" width="54.85546875" style="477" customWidth="1"/>
    <col min="9987" max="9987" width="10.42578125" style="477" bestFit="1" customWidth="1"/>
    <col min="9988" max="9988" width="16.5703125" style="477" bestFit="1" customWidth="1"/>
    <col min="9989" max="9989" width="14.5703125" style="477" customWidth="1"/>
    <col min="9990" max="9990" width="15.42578125" style="477" bestFit="1" customWidth="1"/>
    <col min="9991" max="9992" width="19.7109375" style="477" customWidth="1"/>
    <col min="9993" max="9993" width="11.42578125" style="477" customWidth="1"/>
    <col min="9994" max="9994" width="11" style="477" customWidth="1"/>
    <col min="9995" max="9995" width="11.42578125" style="477" customWidth="1"/>
    <col min="9996" max="9996" width="8.42578125" style="477" customWidth="1"/>
    <col min="9997" max="10240" width="11.42578125" style="477"/>
    <col min="10241" max="10241" width="7.5703125" style="477" bestFit="1" customWidth="1"/>
    <col min="10242" max="10242" width="54.85546875" style="477" customWidth="1"/>
    <col min="10243" max="10243" width="10.42578125" style="477" bestFit="1" customWidth="1"/>
    <col min="10244" max="10244" width="16.5703125" style="477" bestFit="1" customWidth="1"/>
    <col min="10245" max="10245" width="14.5703125" style="477" customWidth="1"/>
    <col min="10246" max="10246" width="15.42578125" style="477" bestFit="1" customWidth="1"/>
    <col min="10247" max="10248" width="19.7109375" style="477" customWidth="1"/>
    <col min="10249" max="10249" width="11.42578125" style="477" customWidth="1"/>
    <col min="10250" max="10250" width="11" style="477" customWidth="1"/>
    <col min="10251" max="10251" width="11.42578125" style="477" customWidth="1"/>
    <col min="10252" max="10252" width="8.42578125" style="477" customWidth="1"/>
    <col min="10253" max="10496" width="11.42578125" style="477"/>
    <col min="10497" max="10497" width="7.5703125" style="477" bestFit="1" customWidth="1"/>
    <col min="10498" max="10498" width="54.85546875" style="477" customWidth="1"/>
    <col min="10499" max="10499" width="10.42578125" style="477" bestFit="1" customWidth="1"/>
    <col min="10500" max="10500" width="16.5703125" style="477" bestFit="1" customWidth="1"/>
    <col min="10501" max="10501" width="14.5703125" style="477" customWidth="1"/>
    <col min="10502" max="10502" width="15.42578125" style="477" bestFit="1" customWidth="1"/>
    <col min="10503" max="10504" width="19.7109375" style="477" customWidth="1"/>
    <col min="10505" max="10505" width="11.42578125" style="477" customWidth="1"/>
    <col min="10506" max="10506" width="11" style="477" customWidth="1"/>
    <col min="10507" max="10507" width="11.42578125" style="477" customWidth="1"/>
    <col min="10508" max="10508" width="8.42578125" style="477" customWidth="1"/>
    <col min="10509" max="10752" width="11.42578125" style="477"/>
    <col min="10753" max="10753" width="7.5703125" style="477" bestFit="1" customWidth="1"/>
    <col min="10754" max="10754" width="54.85546875" style="477" customWidth="1"/>
    <col min="10755" max="10755" width="10.42578125" style="477" bestFit="1" customWidth="1"/>
    <col min="10756" max="10756" width="16.5703125" style="477" bestFit="1" customWidth="1"/>
    <col min="10757" max="10757" width="14.5703125" style="477" customWidth="1"/>
    <col min="10758" max="10758" width="15.42578125" style="477" bestFit="1" customWidth="1"/>
    <col min="10759" max="10760" width="19.7109375" style="477" customWidth="1"/>
    <col min="10761" max="10761" width="11.42578125" style="477" customWidth="1"/>
    <col min="10762" max="10762" width="11" style="477" customWidth="1"/>
    <col min="10763" max="10763" width="11.42578125" style="477" customWidth="1"/>
    <col min="10764" max="10764" width="8.42578125" style="477" customWidth="1"/>
    <col min="10765" max="11008" width="11.42578125" style="477"/>
    <col min="11009" max="11009" width="7.5703125" style="477" bestFit="1" customWidth="1"/>
    <col min="11010" max="11010" width="54.85546875" style="477" customWidth="1"/>
    <col min="11011" max="11011" width="10.42578125" style="477" bestFit="1" customWidth="1"/>
    <col min="11012" max="11012" width="16.5703125" style="477" bestFit="1" customWidth="1"/>
    <col min="11013" max="11013" width="14.5703125" style="477" customWidth="1"/>
    <col min="11014" max="11014" width="15.42578125" style="477" bestFit="1" customWidth="1"/>
    <col min="11015" max="11016" width="19.7109375" style="477" customWidth="1"/>
    <col min="11017" max="11017" width="11.42578125" style="477" customWidth="1"/>
    <col min="11018" max="11018" width="11" style="477" customWidth="1"/>
    <col min="11019" max="11019" width="11.42578125" style="477" customWidth="1"/>
    <col min="11020" max="11020" width="8.42578125" style="477" customWidth="1"/>
    <col min="11021" max="11264" width="11.42578125" style="477"/>
    <col min="11265" max="11265" width="7.5703125" style="477" bestFit="1" customWidth="1"/>
    <col min="11266" max="11266" width="54.85546875" style="477" customWidth="1"/>
    <col min="11267" max="11267" width="10.42578125" style="477" bestFit="1" customWidth="1"/>
    <col min="11268" max="11268" width="16.5703125" style="477" bestFit="1" customWidth="1"/>
    <col min="11269" max="11269" width="14.5703125" style="477" customWidth="1"/>
    <col min="11270" max="11270" width="15.42578125" style="477" bestFit="1" customWidth="1"/>
    <col min="11271" max="11272" width="19.7109375" style="477" customWidth="1"/>
    <col min="11273" max="11273" width="11.42578125" style="477" customWidth="1"/>
    <col min="11274" max="11274" width="11" style="477" customWidth="1"/>
    <col min="11275" max="11275" width="11.42578125" style="477" customWidth="1"/>
    <col min="11276" max="11276" width="8.42578125" style="477" customWidth="1"/>
    <col min="11277" max="11520" width="11.42578125" style="477"/>
    <col min="11521" max="11521" width="7.5703125" style="477" bestFit="1" customWidth="1"/>
    <col min="11522" max="11522" width="54.85546875" style="477" customWidth="1"/>
    <col min="11523" max="11523" width="10.42578125" style="477" bestFit="1" customWidth="1"/>
    <col min="11524" max="11524" width="16.5703125" style="477" bestFit="1" customWidth="1"/>
    <col min="11525" max="11525" width="14.5703125" style="477" customWidth="1"/>
    <col min="11526" max="11526" width="15.42578125" style="477" bestFit="1" customWidth="1"/>
    <col min="11527" max="11528" width="19.7109375" style="477" customWidth="1"/>
    <col min="11529" max="11529" width="11.42578125" style="477" customWidth="1"/>
    <col min="11530" max="11530" width="11" style="477" customWidth="1"/>
    <col min="11531" max="11531" width="11.42578125" style="477" customWidth="1"/>
    <col min="11532" max="11532" width="8.42578125" style="477" customWidth="1"/>
    <col min="11533" max="11776" width="11.42578125" style="477"/>
    <col min="11777" max="11777" width="7.5703125" style="477" bestFit="1" customWidth="1"/>
    <col min="11778" max="11778" width="54.85546875" style="477" customWidth="1"/>
    <col min="11779" max="11779" width="10.42578125" style="477" bestFit="1" customWidth="1"/>
    <col min="11780" max="11780" width="16.5703125" style="477" bestFit="1" customWidth="1"/>
    <col min="11781" max="11781" width="14.5703125" style="477" customWidth="1"/>
    <col min="11782" max="11782" width="15.42578125" style="477" bestFit="1" customWidth="1"/>
    <col min="11783" max="11784" width="19.7109375" style="477" customWidth="1"/>
    <col min="11785" max="11785" width="11.42578125" style="477" customWidth="1"/>
    <col min="11786" max="11786" width="11" style="477" customWidth="1"/>
    <col min="11787" max="11787" width="11.42578125" style="477" customWidth="1"/>
    <col min="11788" max="11788" width="8.42578125" style="477" customWidth="1"/>
    <col min="11789" max="12032" width="11.42578125" style="477"/>
    <col min="12033" max="12033" width="7.5703125" style="477" bestFit="1" customWidth="1"/>
    <col min="12034" max="12034" width="54.85546875" style="477" customWidth="1"/>
    <col min="12035" max="12035" width="10.42578125" style="477" bestFit="1" customWidth="1"/>
    <col min="12036" max="12036" width="16.5703125" style="477" bestFit="1" customWidth="1"/>
    <col min="12037" max="12037" width="14.5703125" style="477" customWidth="1"/>
    <col min="12038" max="12038" width="15.42578125" style="477" bestFit="1" customWidth="1"/>
    <col min="12039" max="12040" width="19.7109375" style="477" customWidth="1"/>
    <col min="12041" max="12041" width="11.42578125" style="477" customWidth="1"/>
    <col min="12042" max="12042" width="11" style="477" customWidth="1"/>
    <col min="12043" max="12043" width="11.42578125" style="477" customWidth="1"/>
    <col min="12044" max="12044" width="8.42578125" style="477" customWidth="1"/>
    <col min="12045" max="12288" width="11.42578125" style="477"/>
    <col min="12289" max="12289" width="7.5703125" style="477" bestFit="1" customWidth="1"/>
    <col min="12290" max="12290" width="54.85546875" style="477" customWidth="1"/>
    <col min="12291" max="12291" width="10.42578125" style="477" bestFit="1" customWidth="1"/>
    <col min="12292" max="12292" width="16.5703125" style="477" bestFit="1" customWidth="1"/>
    <col min="12293" max="12293" width="14.5703125" style="477" customWidth="1"/>
    <col min="12294" max="12294" width="15.42578125" style="477" bestFit="1" customWidth="1"/>
    <col min="12295" max="12296" width="19.7109375" style="477" customWidth="1"/>
    <col min="12297" max="12297" width="11.42578125" style="477" customWidth="1"/>
    <col min="12298" max="12298" width="11" style="477" customWidth="1"/>
    <col min="12299" max="12299" width="11.42578125" style="477" customWidth="1"/>
    <col min="12300" max="12300" width="8.42578125" style="477" customWidth="1"/>
    <col min="12301" max="12544" width="11.42578125" style="477"/>
    <col min="12545" max="12545" width="7.5703125" style="477" bestFit="1" customWidth="1"/>
    <col min="12546" max="12546" width="54.85546875" style="477" customWidth="1"/>
    <col min="12547" max="12547" width="10.42578125" style="477" bestFit="1" customWidth="1"/>
    <col min="12548" max="12548" width="16.5703125" style="477" bestFit="1" customWidth="1"/>
    <col min="12549" max="12549" width="14.5703125" style="477" customWidth="1"/>
    <col min="12550" max="12550" width="15.42578125" style="477" bestFit="1" customWidth="1"/>
    <col min="12551" max="12552" width="19.7109375" style="477" customWidth="1"/>
    <col min="12553" max="12553" width="11.42578125" style="477" customWidth="1"/>
    <col min="12554" max="12554" width="11" style="477" customWidth="1"/>
    <col min="12555" max="12555" width="11.42578125" style="477" customWidth="1"/>
    <col min="12556" max="12556" width="8.42578125" style="477" customWidth="1"/>
    <col min="12557" max="12800" width="11.42578125" style="477"/>
    <col min="12801" max="12801" width="7.5703125" style="477" bestFit="1" customWidth="1"/>
    <col min="12802" max="12802" width="54.85546875" style="477" customWidth="1"/>
    <col min="12803" max="12803" width="10.42578125" style="477" bestFit="1" customWidth="1"/>
    <col min="12804" max="12804" width="16.5703125" style="477" bestFit="1" customWidth="1"/>
    <col min="12805" max="12805" width="14.5703125" style="477" customWidth="1"/>
    <col min="12806" max="12806" width="15.42578125" style="477" bestFit="1" customWidth="1"/>
    <col min="12807" max="12808" width="19.7109375" style="477" customWidth="1"/>
    <col min="12809" max="12809" width="11.42578125" style="477" customWidth="1"/>
    <col min="12810" max="12810" width="11" style="477" customWidth="1"/>
    <col min="12811" max="12811" width="11.42578125" style="477" customWidth="1"/>
    <col min="12812" max="12812" width="8.42578125" style="477" customWidth="1"/>
    <col min="12813" max="13056" width="11.42578125" style="477"/>
    <col min="13057" max="13057" width="7.5703125" style="477" bestFit="1" customWidth="1"/>
    <col min="13058" max="13058" width="54.85546875" style="477" customWidth="1"/>
    <col min="13059" max="13059" width="10.42578125" style="477" bestFit="1" customWidth="1"/>
    <col min="13060" max="13060" width="16.5703125" style="477" bestFit="1" customWidth="1"/>
    <col min="13061" max="13061" width="14.5703125" style="477" customWidth="1"/>
    <col min="13062" max="13062" width="15.42578125" style="477" bestFit="1" customWidth="1"/>
    <col min="13063" max="13064" width="19.7109375" style="477" customWidth="1"/>
    <col min="13065" max="13065" width="11.42578125" style="477" customWidth="1"/>
    <col min="13066" max="13066" width="11" style="477" customWidth="1"/>
    <col min="13067" max="13067" width="11.42578125" style="477" customWidth="1"/>
    <col min="13068" max="13068" width="8.42578125" style="477" customWidth="1"/>
    <col min="13069" max="13312" width="11.42578125" style="477"/>
    <col min="13313" max="13313" width="7.5703125" style="477" bestFit="1" customWidth="1"/>
    <col min="13314" max="13314" width="54.85546875" style="477" customWidth="1"/>
    <col min="13315" max="13315" width="10.42578125" style="477" bestFit="1" customWidth="1"/>
    <col min="13316" max="13316" width="16.5703125" style="477" bestFit="1" customWidth="1"/>
    <col min="13317" max="13317" width="14.5703125" style="477" customWidth="1"/>
    <col min="13318" max="13318" width="15.42578125" style="477" bestFit="1" customWidth="1"/>
    <col min="13319" max="13320" width="19.7109375" style="477" customWidth="1"/>
    <col min="13321" max="13321" width="11.42578125" style="477" customWidth="1"/>
    <col min="13322" max="13322" width="11" style="477" customWidth="1"/>
    <col min="13323" max="13323" width="11.42578125" style="477" customWidth="1"/>
    <col min="13324" max="13324" width="8.42578125" style="477" customWidth="1"/>
    <col min="13325" max="13568" width="11.42578125" style="477"/>
    <col min="13569" max="13569" width="7.5703125" style="477" bestFit="1" customWidth="1"/>
    <col min="13570" max="13570" width="54.85546875" style="477" customWidth="1"/>
    <col min="13571" max="13571" width="10.42578125" style="477" bestFit="1" customWidth="1"/>
    <col min="13572" max="13572" width="16.5703125" style="477" bestFit="1" customWidth="1"/>
    <col min="13573" max="13573" width="14.5703125" style="477" customWidth="1"/>
    <col min="13574" max="13574" width="15.42578125" style="477" bestFit="1" customWidth="1"/>
    <col min="13575" max="13576" width="19.7109375" style="477" customWidth="1"/>
    <col min="13577" max="13577" width="11.42578125" style="477" customWidth="1"/>
    <col min="13578" max="13578" width="11" style="477" customWidth="1"/>
    <col min="13579" max="13579" width="11.42578125" style="477" customWidth="1"/>
    <col min="13580" max="13580" width="8.42578125" style="477" customWidth="1"/>
    <col min="13581" max="13824" width="11.42578125" style="477"/>
    <col min="13825" max="13825" width="7.5703125" style="477" bestFit="1" customWidth="1"/>
    <col min="13826" max="13826" width="54.85546875" style="477" customWidth="1"/>
    <col min="13827" max="13827" width="10.42578125" style="477" bestFit="1" customWidth="1"/>
    <col min="13828" max="13828" width="16.5703125" style="477" bestFit="1" customWidth="1"/>
    <col min="13829" max="13829" width="14.5703125" style="477" customWidth="1"/>
    <col min="13830" max="13830" width="15.42578125" style="477" bestFit="1" customWidth="1"/>
    <col min="13831" max="13832" width="19.7109375" style="477" customWidth="1"/>
    <col min="13833" max="13833" width="11.42578125" style="477" customWidth="1"/>
    <col min="13834" max="13834" width="11" style="477" customWidth="1"/>
    <col min="13835" max="13835" width="11.42578125" style="477" customWidth="1"/>
    <col min="13836" max="13836" width="8.42578125" style="477" customWidth="1"/>
    <col min="13837" max="14080" width="11.42578125" style="477"/>
    <col min="14081" max="14081" width="7.5703125" style="477" bestFit="1" customWidth="1"/>
    <col min="14082" max="14082" width="54.85546875" style="477" customWidth="1"/>
    <col min="14083" max="14083" width="10.42578125" style="477" bestFit="1" customWidth="1"/>
    <col min="14084" max="14084" width="16.5703125" style="477" bestFit="1" customWidth="1"/>
    <col min="14085" max="14085" width="14.5703125" style="477" customWidth="1"/>
    <col min="14086" max="14086" width="15.42578125" style="477" bestFit="1" customWidth="1"/>
    <col min="14087" max="14088" width="19.7109375" style="477" customWidth="1"/>
    <col min="14089" max="14089" width="11.42578125" style="477" customWidth="1"/>
    <col min="14090" max="14090" width="11" style="477" customWidth="1"/>
    <col min="14091" max="14091" width="11.42578125" style="477" customWidth="1"/>
    <col min="14092" max="14092" width="8.42578125" style="477" customWidth="1"/>
    <col min="14093" max="14336" width="11.42578125" style="477"/>
    <col min="14337" max="14337" width="7.5703125" style="477" bestFit="1" customWidth="1"/>
    <col min="14338" max="14338" width="54.85546875" style="477" customWidth="1"/>
    <col min="14339" max="14339" width="10.42578125" style="477" bestFit="1" customWidth="1"/>
    <col min="14340" max="14340" width="16.5703125" style="477" bestFit="1" customWidth="1"/>
    <col min="14341" max="14341" width="14.5703125" style="477" customWidth="1"/>
    <col min="14342" max="14342" width="15.42578125" style="477" bestFit="1" customWidth="1"/>
    <col min="14343" max="14344" width="19.7109375" style="477" customWidth="1"/>
    <col min="14345" max="14345" width="11.42578125" style="477" customWidth="1"/>
    <col min="14346" max="14346" width="11" style="477" customWidth="1"/>
    <col min="14347" max="14347" width="11.42578125" style="477" customWidth="1"/>
    <col min="14348" max="14348" width="8.42578125" style="477" customWidth="1"/>
    <col min="14349" max="14592" width="11.42578125" style="477"/>
    <col min="14593" max="14593" width="7.5703125" style="477" bestFit="1" customWidth="1"/>
    <col min="14594" max="14594" width="54.85546875" style="477" customWidth="1"/>
    <col min="14595" max="14595" width="10.42578125" style="477" bestFit="1" customWidth="1"/>
    <col min="14596" max="14596" width="16.5703125" style="477" bestFit="1" customWidth="1"/>
    <col min="14597" max="14597" width="14.5703125" style="477" customWidth="1"/>
    <col min="14598" max="14598" width="15.42578125" style="477" bestFit="1" customWidth="1"/>
    <col min="14599" max="14600" width="19.7109375" style="477" customWidth="1"/>
    <col min="14601" max="14601" width="11.42578125" style="477" customWidth="1"/>
    <col min="14602" max="14602" width="11" style="477" customWidth="1"/>
    <col min="14603" max="14603" width="11.42578125" style="477" customWidth="1"/>
    <col min="14604" max="14604" width="8.42578125" style="477" customWidth="1"/>
    <col min="14605" max="14848" width="11.42578125" style="477"/>
    <col min="14849" max="14849" width="7.5703125" style="477" bestFit="1" customWidth="1"/>
    <col min="14850" max="14850" width="54.85546875" style="477" customWidth="1"/>
    <col min="14851" max="14851" width="10.42578125" style="477" bestFit="1" customWidth="1"/>
    <col min="14852" max="14852" width="16.5703125" style="477" bestFit="1" customWidth="1"/>
    <col min="14853" max="14853" width="14.5703125" style="477" customWidth="1"/>
    <col min="14854" max="14854" width="15.42578125" style="477" bestFit="1" customWidth="1"/>
    <col min="14855" max="14856" width="19.7109375" style="477" customWidth="1"/>
    <col min="14857" max="14857" width="11.42578125" style="477" customWidth="1"/>
    <col min="14858" max="14858" width="11" style="477" customWidth="1"/>
    <col min="14859" max="14859" width="11.42578125" style="477" customWidth="1"/>
    <col min="14860" max="14860" width="8.42578125" style="477" customWidth="1"/>
    <col min="14861" max="15104" width="11.42578125" style="477"/>
    <col min="15105" max="15105" width="7.5703125" style="477" bestFit="1" customWidth="1"/>
    <col min="15106" max="15106" width="54.85546875" style="477" customWidth="1"/>
    <col min="15107" max="15107" width="10.42578125" style="477" bestFit="1" customWidth="1"/>
    <col min="15108" max="15108" width="16.5703125" style="477" bestFit="1" customWidth="1"/>
    <col min="15109" max="15109" width="14.5703125" style="477" customWidth="1"/>
    <col min="15110" max="15110" width="15.42578125" style="477" bestFit="1" customWidth="1"/>
    <col min="15111" max="15112" width="19.7109375" style="477" customWidth="1"/>
    <col min="15113" max="15113" width="11.42578125" style="477" customWidth="1"/>
    <col min="15114" max="15114" width="11" style="477" customWidth="1"/>
    <col min="15115" max="15115" width="11.42578125" style="477" customWidth="1"/>
    <col min="15116" max="15116" width="8.42578125" style="477" customWidth="1"/>
    <col min="15117" max="15360" width="11.42578125" style="477"/>
    <col min="15361" max="15361" width="7.5703125" style="477" bestFit="1" customWidth="1"/>
    <col min="15362" max="15362" width="54.85546875" style="477" customWidth="1"/>
    <col min="15363" max="15363" width="10.42578125" style="477" bestFit="1" customWidth="1"/>
    <col min="15364" max="15364" width="16.5703125" style="477" bestFit="1" customWidth="1"/>
    <col min="15365" max="15365" width="14.5703125" style="477" customWidth="1"/>
    <col min="15366" max="15366" width="15.42578125" style="477" bestFit="1" customWidth="1"/>
    <col min="15367" max="15368" width="19.7109375" style="477" customWidth="1"/>
    <col min="15369" max="15369" width="11.42578125" style="477" customWidth="1"/>
    <col min="15370" max="15370" width="11" style="477" customWidth="1"/>
    <col min="15371" max="15371" width="11.42578125" style="477" customWidth="1"/>
    <col min="15372" max="15372" width="8.42578125" style="477" customWidth="1"/>
    <col min="15373" max="15616" width="11.42578125" style="477"/>
    <col min="15617" max="15617" width="7.5703125" style="477" bestFit="1" customWidth="1"/>
    <col min="15618" max="15618" width="54.85546875" style="477" customWidth="1"/>
    <col min="15619" max="15619" width="10.42578125" style="477" bestFit="1" customWidth="1"/>
    <col min="15620" max="15620" width="16.5703125" style="477" bestFit="1" customWidth="1"/>
    <col min="15621" max="15621" width="14.5703125" style="477" customWidth="1"/>
    <col min="15622" max="15622" width="15.42578125" style="477" bestFit="1" customWidth="1"/>
    <col min="15623" max="15624" width="19.7109375" style="477" customWidth="1"/>
    <col min="15625" max="15625" width="11.42578125" style="477" customWidth="1"/>
    <col min="15626" max="15626" width="11" style="477" customWidth="1"/>
    <col min="15627" max="15627" width="11.42578125" style="477" customWidth="1"/>
    <col min="15628" max="15628" width="8.42578125" style="477" customWidth="1"/>
    <col min="15629" max="15872" width="11.42578125" style="477"/>
    <col min="15873" max="15873" width="7.5703125" style="477" bestFit="1" customWidth="1"/>
    <col min="15874" max="15874" width="54.85546875" style="477" customWidth="1"/>
    <col min="15875" max="15875" width="10.42578125" style="477" bestFit="1" customWidth="1"/>
    <col min="15876" max="15876" width="16.5703125" style="477" bestFit="1" customWidth="1"/>
    <col min="15877" max="15877" width="14.5703125" style="477" customWidth="1"/>
    <col min="15878" max="15878" width="15.42578125" style="477" bestFit="1" customWidth="1"/>
    <col min="15879" max="15880" width="19.7109375" style="477" customWidth="1"/>
    <col min="15881" max="15881" width="11.42578125" style="477" customWidth="1"/>
    <col min="15882" max="15882" width="11" style="477" customWidth="1"/>
    <col min="15883" max="15883" width="11.42578125" style="477" customWidth="1"/>
    <col min="15884" max="15884" width="8.42578125" style="477" customWidth="1"/>
    <col min="15885" max="16128" width="11.42578125" style="477"/>
    <col min="16129" max="16129" width="7.5703125" style="477" bestFit="1" customWidth="1"/>
    <col min="16130" max="16130" width="54.85546875" style="477" customWidth="1"/>
    <col min="16131" max="16131" width="10.42578125" style="477" bestFit="1" customWidth="1"/>
    <col min="16132" max="16132" width="16.5703125" style="477" bestFit="1" customWidth="1"/>
    <col min="16133" max="16133" width="14.5703125" style="477" customWidth="1"/>
    <col min="16134" max="16134" width="15.42578125" style="477" bestFit="1" customWidth="1"/>
    <col min="16135" max="16136" width="19.7109375" style="477" customWidth="1"/>
    <col min="16137" max="16137" width="11.42578125" style="477" customWidth="1"/>
    <col min="16138" max="16138" width="11" style="477" customWidth="1"/>
    <col min="16139" max="16139" width="11.42578125" style="477" customWidth="1"/>
    <col min="16140" max="16140" width="8.42578125" style="477" customWidth="1"/>
    <col min="16141" max="16384" width="11.42578125" style="477"/>
  </cols>
  <sheetData>
    <row r="1" spans="1:7" ht="14.25" customHeight="1">
      <c r="A1" s="2050" t="s">
        <v>2472</v>
      </c>
      <c r="B1" s="2051"/>
      <c r="C1" s="590"/>
      <c r="D1" s="591"/>
      <c r="E1" s="2052" t="s">
        <v>1637</v>
      </c>
      <c r="F1" s="2053"/>
    </row>
    <row r="2" spans="1:7" ht="14.25" customHeight="1" thickBot="1">
      <c r="A2" s="2054" t="s">
        <v>1486</v>
      </c>
      <c r="B2" s="2055"/>
      <c r="C2" s="2055"/>
      <c r="D2" s="2055"/>
      <c r="E2" s="2055"/>
      <c r="F2" s="2056"/>
    </row>
    <row r="3" spans="1:7" ht="28.5">
      <c r="A3" s="776" t="s">
        <v>1487</v>
      </c>
      <c r="B3" s="777" t="s">
        <v>1488</v>
      </c>
      <c r="C3" s="778" t="s">
        <v>1489</v>
      </c>
      <c r="D3" s="779" t="s">
        <v>4316</v>
      </c>
      <c r="E3" s="779" t="s">
        <v>4315</v>
      </c>
      <c r="F3" s="780" t="s">
        <v>4314</v>
      </c>
      <c r="G3" s="480"/>
    </row>
    <row r="4" spans="1:7">
      <c r="A4" s="593">
        <v>1</v>
      </c>
      <c r="B4" s="481" t="s">
        <v>432</v>
      </c>
      <c r="C4" s="482"/>
      <c r="D4" s="483"/>
      <c r="E4" s="483"/>
      <c r="F4" s="781"/>
      <c r="G4" s="480"/>
    </row>
    <row r="5" spans="1:7">
      <c r="A5" s="592" t="s">
        <v>960</v>
      </c>
      <c r="B5" s="478" t="s">
        <v>1638</v>
      </c>
      <c r="C5" s="484" t="s">
        <v>433</v>
      </c>
      <c r="D5" s="479">
        <v>0</v>
      </c>
      <c r="E5" s="479">
        <v>0</v>
      </c>
      <c r="F5" s="782">
        <v>0</v>
      </c>
    </row>
    <row r="6" spans="1:7">
      <c r="A6" s="503"/>
      <c r="B6" s="485" t="s">
        <v>434</v>
      </c>
      <c r="C6" s="486" t="s">
        <v>132</v>
      </c>
      <c r="D6" s="1373">
        <v>0.8</v>
      </c>
      <c r="E6" s="1373">
        <f>D6*108%</f>
        <v>0.8640000000000001</v>
      </c>
      <c r="F6" s="1373">
        <f>E6*108%</f>
        <v>0.93312000000000017</v>
      </c>
    </row>
    <row r="7" spans="1:7">
      <c r="A7" s="503"/>
      <c r="B7" s="485" t="s">
        <v>215</v>
      </c>
      <c r="C7" s="486" t="s">
        <v>132</v>
      </c>
      <c r="D7" s="488">
        <f>D5*D6</f>
        <v>0</v>
      </c>
      <c r="E7" s="488">
        <f>E5*E6</f>
        <v>0</v>
      </c>
      <c r="F7" s="784">
        <f>F5*F6</f>
        <v>0</v>
      </c>
    </row>
    <row r="8" spans="1:7">
      <c r="A8" s="595"/>
      <c r="B8" s="489" t="s">
        <v>979</v>
      </c>
      <c r="C8" s="490" t="s">
        <v>1272</v>
      </c>
      <c r="D8" s="1622">
        <f>+(D58/D57)*D7</f>
        <v>0</v>
      </c>
      <c r="E8" s="1622">
        <f>+(E58/E57)*E7</f>
        <v>0</v>
      </c>
      <c r="F8" s="1622">
        <f>+(F58/F57)*F7</f>
        <v>0</v>
      </c>
    </row>
    <row r="9" spans="1:7">
      <c r="A9" s="592" t="s">
        <v>962</v>
      </c>
      <c r="B9" s="491" t="s">
        <v>980</v>
      </c>
      <c r="C9" s="492"/>
      <c r="D9" s="493"/>
      <c r="E9" s="493"/>
      <c r="F9" s="785"/>
    </row>
    <row r="10" spans="1:7">
      <c r="A10" s="503" t="s">
        <v>785</v>
      </c>
      <c r="B10" s="494" t="s">
        <v>2346</v>
      </c>
      <c r="C10" s="486" t="s">
        <v>981</v>
      </c>
      <c r="D10" s="495">
        <v>10</v>
      </c>
      <c r="E10" s="495">
        <v>20</v>
      </c>
      <c r="F10" s="786">
        <v>30</v>
      </c>
    </row>
    <row r="11" spans="1:7">
      <c r="A11" s="503"/>
      <c r="B11" s="485" t="s">
        <v>434</v>
      </c>
      <c r="C11" s="486" t="s">
        <v>132</v>
      </c>
      <c r="D11" s="487">
        <v>1.8</v>
      </c>
      <c r="E11" s="1373">
        <f>D11*108%</f>
        <v>1.9440000000000002</v>
      </c>
      <c r="F11" s="783">
        <f>E11*108%</f>
        <v>2.0995200000000005</v>
      </c>
    </row>
    <row r="12" spans="1:7">
      <c r="A12" s="503"/>
      <c r="B12" s="485" t="s">
        <v>215</v>
      </c>
      <c r="C12" s="486" t="s">
        <v>132</v>
      </c>
      <c r="D12" s="488">
        <f>D10*D11</f>
        <v>18</v>
      </c>
      <c r="E12" s="488">
        <f>E10*E11</f>
        <v>38.880000000000003</v>
      </c>
      <c r="F12" s="784">
        <f>F10*F11</f>
        <v>62.985600000000012</v>
      </c>
    </row>
    <row r="13" spans="1:7">
      <c r="A13" s="503"/>
      <c r="B13" s="485" t="s">
        <v>979</v>
      </c>
      <c r="C13" s="486" t="s">
        <v>1272</v>
      </c>
      <c r="D13" s="528">
        <f>+(D58/D57)*D12</f>
        <v>5.8266569555717409E-5</v>
      </c>
      <c r="E13" s="528">
        <f>+(E58/E57)*E12</f>
        <v>1.8687545961846259E-4</v>
      </c>
      <c r="F13" s="528">
        <f>+(F58/F57)*F12</f>
        <v>2.1386121186390267E-4</v>
      </c>
    </row>
    <row r="14" spans="1:7">
      <c r="A14" s="503"/>
      <c r="B14" s="494" t="s">
        <v>2347</v>
      </c>
      <c r="C14" s="486" t="s">
        <v>981</v>
      </c>
      <c r="D14" s="495">
        <v>45</v>
      </c>
      <c r="E14" s="495">
        <v>50</v>
      </c>
      <c r="F14" s="786">
        <v>50</v>
      </c>
    </row>
    <row r="15" spans="1:7">
      <c r="A15" s="503"/>
      <c r="B15" s="485" t="s">
        <v>434</v>
      </c>
      <c r="C15" s="486" t="s">
        <v>132</v>
      </c>
      <c r="D15" s="487">
        <v>0.6</v>
      </c>
      <c r="E15" s="1373">
        <f>D15*108%</f>
        <v>0.64800000000000002</v>
      </c>
      <c r="F15" s="783">
        <f>E15*108%</f>
        <v>0.69984000000000002</v>
      </c>
    </row>
    <row r="16" spans="1:7">
      <c r="A16" s="503"/>
      <c r="B16" s="485" t="s">
        <v>215</v>
      </c>
      <c r="C16" s="486" t="s">
        <v>132</v>
      </c>
      <c r="D16" s="488">
        <f>D14*D15</f>
        <v>27</v>
      </c>
      <c r="E16" s="488">
        <f>E14*E15</f>
        <v>32.4</v>
      </c>
      <c r="F16" s="784">
        <f>F14*F15</f>
        <v>34.992000000000004</v>
      </c>
    </row>
    <row r="17" spans="1:6">
      <c r="A17" s="503"/>
      <c r="B17" s="485" t="s">
        <v>979</v>
      </c>
      <c r="C17" s="486" t="s">
        <v>1272</v>
      </c>
      <c r="D17" s="528">
        <f>+(D58/D57)*D16</f>
        <v>8.7399854333576114E-5</v>
      </c>
      <c r="E17" s="528">
        <f>+(E58/E57)*E16</f>
        <v>1.5572954968205214E-4</v>
      </c>
      <c r="F17" s="528">
        <f>+(F58/F57)*F16</f>
        <v>1.1881178436883481E-4</v>
      </c>
    </row>
    <row r="18" spans="1:6">
      <c r="A18" s="503" t="s">
        <v>982</v>
      </c>
      <c r="B18" s="494" t="s">
        <v>983</v>
      </c>
      <c r="C18" s="486" t="s">
        <v>981</v>
      </c>
      <c r="D18" s="495">
        <v>55</v>
      </c>
      <c r="E18" s="495">
        <v>80</v>
      </c>
      <c r="F18" s="786">
        <v>100</v>
      </c>
    </row>
    <row r="19" spans="1:6">
      <c r="A19" s="503"/>
      <c r="B19" s="485" t="s">
        <v>434</v>
      </c>
      <c r="C19" s="486" t="s">
        <v>132</v>
      </c>
      <c r="D19" s="1374">
        <v>0.5</v>
      </c>
      <c r="E19" s="1373">
        <f>D19*108%</f>
        <v>0.54</v>
      </c>
      <c r="F19" s="783">
        <f>E19*108%</f>
        <v>0.58320000000000005</v>
      </c>
    </row>
    <row r="20" spans="1:6">
      <c r="A20" s="503"/>
      <c r="B20" s="485" t="s">
        <v>215</v>
      </c>
      <c r="C20" s="486" t="s">
        <v>132</v>
      </c>
      <c r="D20" s="488">
        <f>D18*D19</f>
        <v>27.5</v>
      </c>
      <c r="E20" s="488">
        <v>150</v>
      </c>
      <c r="F20" s="784">
        <v>250</v>
      </c>
    </row>
    <row r="21" spans="1:6">
      <c r="A21" s="503"/>
      <c r="B21" s="485" t="s">
        <v>979</v>
      </c>
      <c r="C21" s="486" t="s">
        <v>1272</v>
      </c>
      <c r="D21" s="528">
        <f>+(D58/D57)*D20</f>
        <v>8.9018370154568259E-5</v>
      </c>
      <c r="E21" s="528">
        <f>+(E58/E57)*E20</f>
        <v>7.2097013741690807E-4</v>
      </c>
      <c r="F21" s="528">
        <f>+(F58/F57)*F20</f>
        <v>8.4884962540605566E-4</v>
      </c>
    </row>
    <row r="22" spans="1:6">
      <c r="A22" s="503" t="s">
        <v>984</v>
      </c>
      <c r="B22" s="494" t="s">
        <v>218</v>
      </c>
      <c r="C22" s="486" t="s">
        <v>981</v>
      </c>
      <c r="D22" s="496">
        <v>70</v>
      </c>
      <c r="E22" s="496">
        <v>100</v>
      </c>
      <c r="F22" s="786">
        <v>150</v>
      </c>
    </row>
    <row r="23" spans="1:6">
      <c r="A23" s="503"/>
      <c r="B23" s="485" t="s">
        <v>434</v>
      </c>
      <c r="C23" s="486" t="s">
        <v>132</v>
      </c>
      <c r="D23" s="487">
        <v>1.3</v>
      </c>
      <c r="E23" s="1373">
        <f>D23*108%</f>
        <v>1.4040000000000001</v>
      </c>
      <c r="F23" s="783">
        <f>E23*108%</f>
        <v>1.5163200000000003</v>
      </c>
    </row>
    <row r="24" spans="1:6">
      <c r="A24" s="503"/>
      <c r="B24" s="485" t="s">
        <v>215</v>
      </c>
      <c r="C24" s="486" t="s">
        <v>132</v>
      </c>
      <c r="D24" s="488">
        <f>D22*D23</f>
        <v>91</v>
      </c>
      <c r="E24" s="488">
        <v>300</v>
      </c>
      <c r="F24" s="784">
        <v>500</v>
      </c>
    </row>
    <row r="25" spans="1:6">
      <c r="A25" s="595"/>
      <c r="B25" s="489" t="s">
        <v>979</v>
      </c>
      <c r="C25" s="490" t="s">
        <v>1272</v>
      </c>
      <c r="D25" s="1622">
        <f>+(D58/D57)*D24</f>
        <v>2.9456987942057136E-4</v>
      </c>
      <c r="E25" s="1622">
        <f>+(E58/E57)*E24</f>
        <v>1.4419402748338161E-3</v>
      </c>
      <c r="F25" s="1622">
        <f>+(F58/F57)*F24</f>
        <v>1.6976992508121113E-3</v>
      </c>
    </row>
    <row r="26" spans="1:6">
      <c r="A26" s="592" t="s">
        <v>786</v>
      </c>
      <c r="B26" s="491" t="s">
        <v>1559</v>
      </c>
      <c r="C26" s="484"/>
      <c r="D26" s="788"/>
      <c r="E26" s="493"/>
      <c r="F26" s="789"/>
    </row>
    <row r="27" spans="1:6">
      <c r="A27" s="503" t="s">
        <v>785</v>
      </c>
      <c r="B27" s="494" t="s">
        <v>2348</v>
      </c>
      <c r="C27" s="486" t="s">
        <v>787</v>
      </c>
      <c r="D27" s="495">
        <v>0</v>
      </c>
      <c r="E27" s="495">
        <v>1</v>
      </c>
      <c r="F27" s="786">
        <v>1</v>
      </c>
    </row>
    <row r="28" spans="1:6">
      <c r="A28" s="503"/>
      <c r="B28" s="485" t="s">
        <v>434</v>
      </c>
      <c r="C28" s="486" t="s">
        <v>132</v>
      </c>
      <c r="D28" s="487">
        <v>90</v>
      </c>
      <c r="E28" s="1373">
        <f>D28*108%</f>
        <v>97.2</v>
      </c>
      <c r="F28" s="783">
        <f>E28*108%</f>
        <v>104.97600000000001</v>
      </c>
    </row>
    <row r="29" spans="1:6">
      <c r="A29" s="503"/>
      <c r="B29" s="485" t="s">
        <v>215</v>
      </c>
      <c r="C29" s="486" t="s">
        <v>132</v>
      </c>
      <c r="D29" s="488">
        <f>D27*D28</f>
        <v>0</v>
      </c>
      <c r="E29" s="488">
        <f>E27*E28</f>
        <v>97.2</v>
      </c>
      <c r="F29" s="784">
        <f>F27*F28</f>
        <v>104.97600000000001</v>
      </c>
    </row>
    <row r="30" spans="1:6">
      <c r="A30" s="503"/>
      <c r="B30" s="485" t="s">
        <v>979</v>
      </c>
      <c r="C30" s="486" t="s">
        <v>1272</v>
      </c>
      <c r="D30" s="528">
        <f>+(D58/D57)*D29</f>
        <v>0</v>
      </c>
      <c r="E30" s="528">
        <f>+(E58/E57)*E29</f>
        <v>4.6718864904615645E-4</v>
      </c>
      <c r="F30" s="528">
        <f>+(F58/F57)*F29</f>
        <v>3.5643535310650443E-4</v>
      </c>
    </row>
    <row r="31" spans="1:6">
      <c r="A31" s="503"/>
      <c r="B31" s="494" t="s">
        <v>2573</v>
      </c>
      <c r="C31" s="486" t="s">
        <v>787</v>
      </c>
      <c r="D31" s="495">
        <v>2</v>
      </c>
      <c r="E31" s="495">
        <v>2</v>
      </c>
      <c r="F31" s="786">
        <v>5</v>
      </c>
    </row>
    <row r="32" spans="1:6">
      <c r="A32" s="503"/>
      <c r="B32" s="485" t="s">
        <v>434</v>
      </c>
      <c r="C32" s="486" t="s">
        <v>132</v>
      </c>
      <c r="D32" s="487">
        <v>40</v>
      </c>
      <c r="E32" s="1373">
        <f>D32*108%</f>
        <v>43.2</v>
      </c>
      <c r="F32" s="783">
        <f>E32*108%</f>
        <v>46.656000000000006</v>
      </c>
    </row>
    <row r="33" spans="1:7">
      <c r="A33" s="503"/>
      <c r="B33" s="485" t="s">
        <v>215</v>
      </c>
      <c r="C33" s="486" t="s">
        <v>132</v>
      </c>
      <c r="D33" s="488">
        <f>D31*D32</f>
        <v>80</v>
      </c>
      <c r="E33" s="488">
        <f>E31*E32</f>
        <v>86.4</v>
      </c>
      <c r="F33" s="784">
        <f>F31*F32</f>
        <v>233.28000000000003</v>
      </c>
    </row>
    <row r="34" spans="1:7">
      <c r="A34" s="503"/>
      <c r="B34" s="485" t="s">
        <v>979</v>
      </c>
      <c r="C34" s="486" t="s">
        <v>1272</v>
      </c>
      <c r="D34" s="528">
        <f>+(D58/D57)*D33</f>
        <v>2.5896253135874406E-4</v>
      </c>
      <c r="E34" s="528">
        <f>+(E58/E57)*E33</f>
        <v>4.1527879915213909E-4</v>
      </c>
      <c r="F34" s="528">
        <f>+(F58/F57)*F33</f>
        <v>7.9207856245889878E-4</v>
      </c>
      <c r="G34" s="498"/>
    </row>
    <row r="35" spans="1:7">
      <c r="A35" s="503" t="s">
        <v>982</v>
      </c>
      <c r="B35" s="494" t="s">
        <v>1560</v>
      </c>
      <c r="C35" s="486" t="s">
        <v>787</v>
      </c>
      <c r="D35" s="495">
        <v>0</v>
      </c>
      <c r="E35" s="495">
        <v>0</v>
      </c>
      <c r="F35" s="787">
        <v>0</v>
      </c>
    </row>
    <row r="36" spans="1:7">
      <c r="A36" s="503"/>
      <c r="B36" s="485" t="s">
        <v>434</v>
      </c>
      <c r="C36" s="486" t="s">
        <v>132</v>
      </c>
      <c r="D36" s="497"/>
      <c r="E36" s="495"/>
      <c r="F36" s="783">
        <f>E36*108%</f>
        <v>0</v>
      </c>
    </row>
    <row r="37" spans="1:7">
      <c r="A37" s="503"/>
      <c r="B37" s="485" t="s">
        <v>215</v>
      </c>
      <c r="C37" s="486" t="s">
        <v>132</v>
      </c>
      <c r="D37" s="488">
        <f>D35*D36</f>
        <v>0</v>
      </c>
      <c r="E37" s="488">
        <f>E35*E36</f>
        <v>0</v>
      </c>
      <c r="F37" s="784">
        <f>F35*F36</f>
        <v>0</v>
      </c>
    </row>
    <row r="38" spans="1:7">
      <c r="A38" s="503"/>
      <c r="B38" s="485" t="s">
        <v>979</v>
      </c>
      <c r="C38" s="486" t="s">
        <v>1272</v>
      </c>
      <c r="D38" s="497"/>
      <c r="E38" s="497"/>
      <c r="F38" s="790"/>
    </row>
    <row r="39" spans="1:7">
      <c r="A39" s="503" t="s">
        <v>984</v>
      </c>
      <c r="B39" s="494" t="s">
        <v>1561</v>
      </c>
      <c r="C39" s="486" t="s">
        <v>787</v>
      </c>
      <c r="D39" s="495">
        <v>30</v>
      </c>
      <c r="E39" s="495">
        <v>30</v>
      </c>
      <c r="F39" s="786">
        <v>30</v>
      </c>
    </row>
    <row r="40" spans="1:7">
      <c r="A40" s="503"/>
      <c r="B40" s="485" t="s">
        <v>434</v>
      </c>
      <c r="C40" s="486" t="s">
        <v>132</v>
      </c>
      <c r="D40" s="487">
        <v>1.1000000000000001</v>
      </c>
      <c r="E40" s="1373">
        <f>D40*108%</f>
        <v>1.1880000000000002</v>
      </c>
      <c r="F40" s="783">
        <f>E40*108%</f>
        <v>1.2830400000000002</v>
      </c>
    </row>
    <row r="41" spans="1:7">
      <c r="A41" s="503"/>
      <c r="B41" s="485" t="s">
        <v>215</v>
      </c>
      <c r="C41" s="486" t="s">
        <v>132</v>
      </c>
      <c r="D41" s="488">
        <f>D39*D40</f>
        <v>33</v>
      </c>
      <c r="E41" s="488">
        <f>E39*E40</f>
        <v>35.640000000000008</v>
      </c>
      <c r="F41" s="784">
        <f>F39*F40</f>
        <v>38.491200000000006</v>
      </c>
    </row>
    <row r="42" spans="1:7">
      <c r="A42" s="595"/>
      <c r="B42" s="489" t="s">
        <v>979</v>
      </c>
      <c r="C42" s="490" t="s">
        <v>1272</v>
      </c>
      <c r="D42" s="1622">
        <f>+(D58/D57)*D41</f>
        <v>1.0682204418548192E-4</v>
      </c>
      <c r="E42" s="1622">
        <f>+(E58/E57)*E41</f>
        <v>1.7130250465025739E-4</v>
      </c>
      <c r="F42" s="1622">
        <f>+(F58/F57)*F41</f>
        <v>1.3069296280571831E-4</v>
      </c>
    </row>
    <row r="43" spans="1:7">
      <c r="A43" s="592" t="s">
        <v>552</v>
      </c>
      <c r="B43" s="491" t="s">
        <v>1639</v>
      </c>
      <c r="C43" s="484"/>
      <c r="D43" s="493"/>
      <c r="E43" s="493"/>
      <c r="F43" s="785"/>
    </row>
    <row r="44" spans="1:7">
      <c r="A44" s="503" t="s">
        <v>785</v>
      </c>
      <c r="B44" s="494" t="s">
        <v>2349</v>
      </c>
      <c r="C44" s="486" t="s">
        <v>787</v>
      </c>
      <c r="D44" s="495">
        <v>36</v>
      </c>
      <c r="E44" s="495">
        <v>62</v>
      </c>
      <c r="F44" s="786">
        <v>38</v>
      </c>
    </row>
    <row r="45" spans="1:7">
      <c r="A45" s="503"/>
      <c r="B45" s="485" t="s">
        <v>434</v>
      </c>
      <c r="C45" s="486" t="s">
        <v>132</v>
      </c>
      <c r="D45" s="528">
        <v>50</v>
      </c>
      <c r="E45" s="1373">
        <f>D45*108%</f>
        <v>54</v>
      </c>
      <c r="F45" s="783">
        <f>E45*108%</f>
        <v>58.320000000000007</v>
      </c>
    </row>
    <row r="46" spans="1:7">
      <c r="A46" s="503"/>
      <c r="B46" s="485" t="s">
        <v>215</v>
      </c>
      <c r="C46" s="486" t="s">
        <v>132</v>
      </c>
      <c r="D46" s="488">
        <f>D44*D45</f>
        <v>1800</v>
      </c>
      <c r="E46" s="488">
        <f>E44*E45</f>
        <v>3348</v>
      </c>
      <c r="F46" s="784">
        <f>F44*F45</f>
        <v>2216.1600000000003</v>
      </c>
    </row>
    <row r="47" spans="1:7">
      <c r="A47" s="503"/>
      <c r="B47" s="485" t="s">
        <v>979</v>
      </c>
      <c r="C47" s="486" t="s">
        <v>1272</v>
      </c>
      <c r="D47" s="528">
        <f>+(D58/D57)*D46</f>
        <v>5.826656955571741E-3</v>
      </c>
      <c r="E47" s="528">
        <f>+(E58/E57)*E46</f>
        <v>1.6092053467145387E-2</v>
      </c>
      <c r="F47" s="528">
        <f>+(F58/F57)*F46</f>
        <v>7.5247463433595384E-3</v>
      </c>
    </row>
    <row r="48" spans="1:7">
      <c r="A48" s="503" t="s">
        <v>982</v>
      </c>
      <c r="B48" s="494" t="s">
        <v>1560</v>
      </c>
      <c r="C48" s="486" t="s">
        <v>787</v>
      </c>
      <c r="D48" s="495">
        <v>0</v>
      </c>
      <c r="E48" s="495">
        <v>0</v>
      </c>
      <c r="F48" s="787">
        <v>0</v>
      </c>
    </row>
    <row r="49" spans="1:7">
      <c r="A49" s="503"/>
      <c r="B49" s="485" t="s">
        <v>434</v>
      </c>
      <c r="C49" s="486" t="s">
        <v>132</v>
      </c>
      <c r="D49" s="495"/>
      <c r="E49" s="487"/>
      <c r="F49" s="783">
        <f>E49*108%</f>
        <v>0</v>
      </c>
    </row>
    <row r="50" spans="1:7">
      <c r="A50" s="503"/>
      <c r="B50" s="485" t="s">
        <v>215</v>
      </c>
      <c r="C50" s="486" t="s">
        <v>132</v>
      </c>
      <c r="D50" s="488">
        <f>D48*D49</f>
        <v>0</v>
      </c>
      <c r="E50" s="488">
        <f>E48*E49</f>
        <v>0</v>
      </c>
      <c r="F50" s="784">
        <f>F48*F49</f>
        <v>0</v>
      </c>
      <c r="G50" s="480"/>
    </row>
    <row r="51" spans="1:7">
      <c r="A51" s="503"/>
      <c r="B51" s="485" t="s">
        <v>979</v>
      </c>
      <c r="C51" s="486" t="s">
        <v>1272</v>
      </c>
      <c r="D51" s="497"/>
      <c r="E51" s="497"/>
      <c r="F51" s="790"/>
      <c r="G51" s="480"/>
    </row>
    <row r="52" spans="1:7">
      <c r="A52" s="503" t="s">
        <v>984</v>
      </c>
      <c r="B52" s="494" t="s">
        <v>410</v>
      </c>
      <c r="C52" s="486" t="s">
        <v>787</v>
      </c>
      <c r="D52" s="495">
        <v>2930</v>
      </c>
      <c r="E52" s="495">
        <v>2800</v>
      </c>
      <c r="F52" s="787">
        <v>1500</v>
      </c>
      <c r="G52" s="480"/>
    </row>
    <row r="53" spans="1:7">
      <c r="A53" s="503"/>
      <c r="B53" s="485" t="s">
        <v>434</v>
      </c>
      <c r="C53" s="486" t="s">
        <v>132</v>
      </c>
      <c r="D53" s="487">
        <v>1.4</v>
      </c>
      <c r="E53" s="1373">
        <f>D53*108%</f>
        <v>1.512</v>
      </c>
      <c r="F53" s="783">
        <f>E53*108%</f>
        <v>1.6329600000000002</v>
      </c>
      <c r="G53" s="480"/>
    </row>
    <row r="54" spans="1:7">
      <c r="A54" s="503"/>
      <c r="B54" s="485" t="s">
        <v>215</v>
      </c>
      <c r="C54" s="486" t="s">
        <v>132</v>
      </c>
      <c r="D54" s="488">
        <f>D52*D53</f>
        <v>4102</v>
      </c>
      <c r="E54" s="488">
        <f>E52*E53</f>
        <v>4233.6000000000004</v>
      </c>
      <c r="F54" s="784">
        <f>F52*F53</f>
        <v>2449.4400000000005</v>
      </c>
      <c r="G54" s="480"/>
    </row>
    <row r="55" spans="1:7">
      <c r="A55" s="595"/>
      <c r="B55" s="489" t="s">
        <v>979</v>
      </c>
      <c r="C55" s="490" t="s">
        <v>1272</v>
      </c>
      <c r="D55" s="1622">
        <f>+(D58/D57)*D54</f>
        <v>1.3278303795419602E-2</v>
      </c>
      <c r="E55" s="1622">
        <f>+(E58/E57)*E54</f>
        <v>2.0348661158454816E-2</v>
      </c>
      <c r="F55" s="1622">
        <f>+(F58/F57)*F54</f>
        <v>8.3168249058184381E-3</v>
      </c>
      <c r="G55" s="480"/>
    </row>
    <row r="56" spans="1:7">
      <c r="A56" s="499"/>
      <c r="B56" s="500" t="s">
        <v>1562</v>
      </c>
      <c r="C56" s="501"/>
      <c r="D56" s="502"/>
      <c r="E56" s="502"/>
      <c r="F56" s="791"/>
      <c r="G56" s="480"/>
    </row>
    <row r="57" spans="1:7">
      <c r="A57" s="503"/>
      <c r="B57" s="504" t="s">
        <v>215</v>
      </c>
      <c r="C57" s="486" t="s">
        <v>132</v>
      </c>
      <c r="D57" s="488">
        <f>+D7+D12+D16+D20+D24+D29+D33+D37+D41+D46+D50+D54</f>
        <v>6178.5</v>
      </c>
      <c r="E57" s="488">
        <f>+E7+E12+E16+E20+E24+E29+E33+E37+E41+E46+E50+E54</f>
        <v>8322.1200000000008</v>
      </c>
      <c r="F57" s="594">
        <f>+F7+F12+F16+F20+F24+F29+F33+F37+F41+F46+F50+F54</f>
        <v>5890.3248000000003</v>
      </c>
      <c r="G57" s="480"/>
    </row>
    <row r="58" spans="1:7" ht="15" thickBot="1">
      <c r="A58" s="505"/>
      <c r="B58" s="506" t="s">
        <v>979</v>
      </c>
      <c r="C58" s="507" t="s">
        <v>1272</v>
      </c>
      <c r="D58" s="508">
        <v>0.02</v>
      </c>
      <c r="E58" s="508">
        <v>0.04</v>
      </c>
      <c r="F58" s="596">
        <v>0.02</v>
      </c>
      <c r="G58" s="480"/>
    </row>
    <row r="59" spans="1:7" ht="28.5">
      <c r="A59" s="776">
        <v>2</v>
      </c>
      <c r="B59" s="792" t="s">
        <v>1382</v>
      </c>
      <c r="C59" s="793"/>
      <c r="D59" s="794">
        <v>7593</v>
      </c>
      <c r="E59" s="794">
        <v>8000</v>
      </c>
      <c r="F59" s="795">
        <v>10000</v>
      </c>
      <c r="G59" s="1634"/>
    </row>
    <row r="60" spans="1:7" ht="28.5">
      <c r="A60" s="503" t="s">
        <v>951</v>
      </c>
      <c r="B60" s="504" t="s">
        <v>4313</v>
      </c>
      <c r="C60" s="486" t="s">
        <v>433</v>
      </c>
      <c r="D60" s="2043"/>
      <c r="E60" s="2044"/>
      <c r="F60" s="2045"/>
    </row>
    <row r="61" spans="1:7">
      <c r="A61" s="503" t="s">
        <v>1383</v>
      </c>
      <c r="B61" s="504" t="s">
        <v>1384</v>
      </c>
      <c r="C61" s="486"/>
      <c r="D61" s="2046">
        <v>0</v>
      </c>
      <c r="E61" s="2047"/>
      <c r="F61" s="2048"/>
    </row>
    <row r="62" spans="1:7">
      <c r="A62" s="503" t="s">
        <v>1385</v>
      </c>
      <c r="B62" s="504" t="s">
        <v>1386</v>
      </c>
      <c r="C62" s="486"/>
      <c r="D62" s="2046">
        <v>6</v>
      </c>
      <c r="E62" s="2047"/>
      <c r="F62" s="2048"/>
    </row>
    <row r="63" spans="1:7" ht="28.5">
      <c r="A63" s="503" t="s">
        <v>952</v>
      </c>
      <c r="B63" s="504" t="s">
        <v>3979</v>
      </c>
      <c r="C63" s="486" t="s">
        <v>433</v>
      </c>
      <c r="D63" s="2043">
        <v>0</v>
      </c>
      <c r="E63" s="2044"/>
      <c r="F63" s="2045"/>
    </row>
    <row r="64" spans="1:7">
      <c r="A64" s="503" t="s">
        <v>953</v>
      </c>
      <c r="B64" s="485" t="s">
        <v>1497</v>
      </c>
      <c r="C64" s="486" t="s">
        <v>433</v>
      </c>
      <c r="D64" s="2046">
        <v>0</v>
      </c>
      <c r="E64" s="2047"/>
      <c r="F64" s="2048"/>
    </row>
    <row r="65" spans="1:39">
      <c r="A65" s="503"/>
      <c r="B65" s="485" t="s">
        <v>133</v>
      </c>
      <c r="C65" s="486" t="s">
        <v>1272</v>
      </c>
      <c r="D65" s="581">
        <v>0.01</v>
      </c>
      <c r="E65" s="581">
        <v>0.01</v>
      </c>
      <c r="F65" s="796">
        <v>0.01</v>
      </c>
    </row>
    <row r="66" spans="1:39" ht="15" thickBot="1">
      <c r="A66" s="505"/>
      <c r="B66" s="797" t="s">
        <v>744</v>
      </c>
      <c r="C66" s="507" t="s">
        <v>1272</v>
      </c>
      <c r="D66" s="798">
        <f>D58+D65</f>
        <v>0.03</v>
      </c>
      <c r="E66" s="798">
        <f>E58+E65</f>
        <v>0.05</v>
      </c>
      <c r="F66" s="798">
        <f>F58+F65</f>
        <v>0.03</v>
      </c>
      <c r="G66" s="480"/>
    </row>
    <row r="67" spans="1:39" ht="23.25" customHeight="1">
      <c r="A67" s="2049" t="s">
        <v>3730</v>
      </c>
      <c r="B67" s="2049"/>
      <c r="C67" s="2049"/>
      <c r="D67" s="2049"/>
      <c r="E67" s="2049"/>
      <c r="F67" s="2049"/>
    </row>
    <row r="68" spans="1:39">
      <c r="C68" s="510"/>
      <c r="S68" s="510"/>
      <c r="AD68" s="510"/>
      <c r="AM68" s="510"/>
    </row>
    <row r="69" spans="1:39">
      <c r="B69" s="511"/>
      <c r="C69" s="510"/>
      <c r="S69" s="510"/>
      <c r="AD69" s="510"/>
      <c r="AM69" s="510"/>
    </row>
    <row r="70" spans="1:39">
      <c r="B70" s="511"/>
      <c r="C70" s="510"/>
      <c r="G70" s="1634"/>
      <c r="J70" s="480"/>
      <c r="O70" s="1634"/>
      <c r="R70" s="512"/>
      <c r="S70" s="510"/>
      <c r="U70" s="480"/>
      <c r="Z70" s="1634"/>
      <c r="AC70" s="512"/>
      <c r="AD70" s="510"/>
      <c r="AF70" s="480"/>
      <c r="AK70" s="1634"/>
      <c r="AM70" s="510"/>
    </row>
    <row r="71" spans="1:39">
      <c r="B71" s="511"/>
      <c r="C71" s="510"/>
      <c r="E71" s="480"/>
      <c r="G71" s="1634"/>
      <c r="L71" s="480"/>
      <c r="N71" s="480"/>
      <c r="O71" s="1634"/>
      <c r="S71" s="510"/>
      <c r="W71" s="480"/>
      <c r="Y71" s="480"/>
      <c r="Z71" s="1634"/>
      <c r="AD71" s="510"/>
      <c r="AH71" s="480"/>
      <c r="AJ71" s="480"/>
      <c r="AK71" s="1634"/>
      <c r="AM71" s="510"/>
    </row>
    <row r="72" spans="1:39">
      <c r="B72" s="511"/>
      <c r="C72" s="510"/>
      <c r="F72" s="480"/>
      <c r="G72" s="1634"/>
      <c r="J72" s="1634"/>
      <c r="M72" s="480"/>
      <c r="O72" s="1634"/>
      <c r="R72" s="1634"/>
      <c r="S72" s="510"/>
      <c r="U72" s="1634"/>
      <c r="X72" s="480"/>
      <c r="Z72" s="1634"/>
      <c r="AC72" s="1634"/>
      <c r="AD72" s="510"/>
      <c r="AF72" s="1634"/>
      <c r="AI72" s="480"/>
      <c r="AK72" s="1634"/>
      <c r="AM72" s="510"/>
    </row>
    <row r="73" spans="1:39">
      <c r="B73" s="511"/>
      <c r="C73" s="510"/>
      <c r="G73" s="480"/>
      <c r="I73" s="512"/>
      <c r="O73" s="480"/>
      <c r="R73" s="480"/>
      <c r="S73" s="510"/>
      <c r="T73" s="512"/>
      <c r="Z73" s="480"/>
      <c r="AC73" s="480"/>
      <c r="AD73" s="510"/>
      <c r="AE73" s="512"/>
      <c r="AK73" s="480"/>
      <c r="AM73" s="510"/>
    </row>
    <row r="74" spans="1:39">
      <c r="B74" s="513"/>
      <c r="C74" s="480"/>
      <c r="S74" s="480"/>
      <c r="AD74" s="480"/>
      <c r="AM74" s="480"/>
    </row>
    <row r="75" spans="1:39">
      <c r="B75" s="511"/>
      <c r="C75" s="510"/>
      <c r="N75" s="480"/>
      <c r="S75" s="510"/>
      <c r="Y75" s="480"/>
      <c r="AD75" s="510"/>
      <c r="AJ75" s="480"/>
      <c r="AM75" s="510"/>
    </row>
    <row r="76" spans="1:39">
      <c r="B76" s="511"/>
      <c r="C76" s="510"/>
      <c r="N76" s="480"/>
      <c r="S76" s="510"/>
      <c r="Y76" s="480"/>
      <c r="AD76" s="510"/>
      <c r="AJ76" s="480"/>
      <c r="AM76" s="510"/>
    </row>
    <row r="77" spans="1:39">
      <c r="B77" s="511"/>
      <c r="C77" s="510"/>
      <c r="G77" s="480"/>
      <c r="J77" s="480"/>
      <c r="O77" s="480"/>
      <c r="S77" s="510"/>
      <c r="U77" s="480"/>
      <c r="Z77" s="480"/>
      <c r="AD77" s="510"/>
      <c r="AF77" s="480"/>
      <c r="AK77" s="480"/>
      <c r="AM77" s="510"/>
    </row>
    <row r="78" spans="1:39">
      <c r="B78" s="511"/>
      <c r="C78" s="510"/>
      <c r="E78" s="480"/>
      <c r="F78" s="480"/>
      <c r="G78" s="480"/>
      <c r="J78" s="480"/>
      <c r="L78" s="480"/>
      <c r="M78" s="480"/>
      <c r="O78" s="480"/>
      <c r="S78" s="510"/>
      <c r="U78" s="480"/>
      <c r="W78" s="480"/>
      <c r="X78" s="480"/>
      <c r="Z78" s="480"/>
      <c r="AD78" s="510"/>
      <c r="AF78" s="480"/>
      <c r="AH78" s="480"/>
      <c r="AI78" s="480"/>
      <c r="AK78" s="480"/>
      <c r="AM78" s="510"/>
    </row>
    <row r="79" spans="1:39">
      <c r="B79" s="511"/>
      <c r="C79" s="510"/>
      <c r="F79" s="480"/>
      <c r="G79" s="480"/>
      <c r="J79" s="480"/>
      <c r="M79" s="480"/>
      <c r="O79" s="480"/>
      <c r="S79" s="510"/>
      <c r="U79" s="480"/>
      <c r="X79" s="480"/>
      <c r="Z79" s="480"/>
      <c r="AD79" s="510"/>
      <c r="AF79" s="480"/>
      <c r="AI79" s="480"/>
      <c r="AK79" s="480"/>
      <c r="AM79" s="510"/>
    </row>
    <row r="80" spans="1:39">
      <c r="B80" s="511"/>
      <c r="C80" s="510"/>
      <c r="F80" s="480"/>
      <c r="G80" s="480"/>
      <c r="J80" s="480"/>
      <c r="M80" s="480"/>
      <c r="O80" s="480"/>
      <c r="S80" s="510"/>
      <c r="U80" s="480"/>
      <c r="X80" s="480"/>
      <c r="Z80" s="480"/>
      <c r="AD80" s="510"/>
      <c r="AF80" s="480"/>
      <c r="AI80" s="480"/>
      <c r="AK80" s="480"/>
      <c r="AM80" s="510"/>
    </row>
    <row r="81" spans="2:39">
      <c r="B81" s="514"/>
      <c r="C81" s="515"/>
      <c r="E81" s="480"/>
      <c r="L81" s="480"/>
      <c r="S81" s="515"/>
      <c r="W81" s="480"/>
      <c r="AD81" s="515"/>
      <c r="AH81" s="480"/>
      <c r="AM81" s="515"/>
    </row>
    <row r="82" spans="2:39">
      <c r="B82" s="514"/>
      <c r="C82" s="515"/>
      <c r="E82" s="480"/>
      <c r="L82" s="480"/>
      <c r="S82" s="515"/>
      <c r="W82" s="480"/>
      <c r="AD82" s="515"/>
      <c r="AH82" s="480"/>
      <c r="AM82" s="515"/>
    </row>
    <row r="83" spans="2:39">
      <c r="B83" s="514"/>
      <c r="C83" s="515"/>
      <c r="E83" s="480"/>
      <c r="L83" s="480"/>
      <c r="S83" s="515"/>
      <c r="W83" s="480"/>
      <c r="AD83" s="515"/>
      <c r="AH83" s="480"/>
      <c r="AM83" s="515"/>
    </row>
  </sheetData>
  <mergeCells count="9">
    <mergeCell ref="D63:F63"/>
    <mergeCell ref="D64:F64"/>
    <mergeCell ref="A67:F67"/>
    <mergeCell ref="A1:B1"/>
    <mergeCell ref="E1:F1"/>
    <mergeCell ref="A2:F2"/>
    <mergeCell ref="D60:F60"/>
    <mergeCell ref="D61:F61"/>
    <mergeCell ref="D62:F62"/>
  </mergeCells>
  <printOptions horizontalCentered="1"/>
  <pageMargins left="0.15748031496062992" right="0.11811023622047245" top="0.39" bottom="0.27559055118110237" header="0.15748031496062992" footer="0.19685039370078741"/>
  <pageSetup paperSize="9" scale="80" orientation="portrait" r:id="rId1"/>
  <headerFooter alignWithMargins="0"/>
</worksheet>
</file>

<file path=xl/worksheets/sheet76.xml><?xml version="1.0" encoding="utf-8"?>
<worksheet xmlns="http://schemas.openxmlformats.org/spreadsheetml/2006/main" xmlns:r="http://schemas.openxmlformats.org/officeDocument/2006/relationships">
  <sheetPr>
    <tabColor rgb="FF00B050"/>
  </sheetPr>
  <dimension ref="A1:M11"/>
  <sheetViews>
    <sheetView view="pageBreakPreview" topLeftCell="A10" zoomScale="80" zoomScaleNormal="75" zoomScaleSheetLayoutView="80" workbookViewId="0">
      <selection activeCell="J11" sqref="J11"/>
    </sheetView>
  </sheetViews>
  <sheetFormatPr defaultRowHeight="14.25"/>
  <cols>
    <col min="1" max="1" width="11.5703125" style="761" customWidth="1"/>
    <col min="2" max="2" width="63.5703125" style="761" customWidth="1"/>
    <col min="3" max="3" width="21.85546875" style="761" customWidth="1"/>
    <col min="4" max="4" width="22.42578125" style="761" customWidth="1"/>
    <col min="5" max="5" width="22.7109375" style="761" customWidth="1"/>
    <col min="6" max="256" width="9.140625" style="761"/>
    <col min="257" max="257" width="11.5703125" style="761" customWidth="1"/>
    <col min="258" max="258" width="63.5703125" style="761" customWidth="1"/>
    <col min="259" max="259" width="21.85546875" style="761" customWidth="1"/>
    <col min="260" max="260" width="22.42578125" style="761" customWidth="1"/>
    <col min="261" max="261" width="22.7109375" style="761" customWidth="1"/>
    <col min="262" max="512" width="9.140625" style="761"/>
    <col min="513" max="513" width="11.5703125" style="761" customWidth="1"/>
    <col min="514" max="514" width="63.5703125" style="761" customWidth="1"/>
    <col min="515" max="515" width="21.85546875" style="761" customWidth="1"/>
    <col min="516" max="516" width="22.42578125" style="761" customWidth="1"/>
    <col min="517" max="517" width="22.7109375" style="761" customWidth="1"/>
    <col min="518" max="768" width="9.140625" style="761"/>
    <col min="769" max="769" width="11.5703125" style="761" customWidth="1"/>
    <col min="770" max="770" width="63.5703125" style="761" customWidth="1"/>
    <col min="771" max="771" width="21.85546875" style="761" customWidth="1"/>
    <col min="772" max="772" width="22.42578125" style="761" customWidth="1"/>
    <col min="773" max="773" width="22.7109375" style="761" customWidth="1"/>
    <col min="774" max="1024" width="9.140625" style="761"/>
    <col min="1025" max="1025" width="11.5703125" style="761" customWidth="1"/>
    <col min="1026" max="1026" width="63.5703125" style="761" customWidth="1"/>
    <col min="1027" max="1027" width="21.85546875" style="761" customWidth="1"/>
    <col min="1028" max="1028" width="22.42578125" style="761" customWidth="1"/>
    <col min="1029" max="1029" width="22.7109375" style="761" customWidth="1"/>
    <col min="1030" max="1280" width="9.140625" style="761"/>
    <col min="1281" max="1281" width="11.5703125" style="761" customWidth="1"/>
    <col min="1282" max="1282" width="63.5703125" style="761" customWidth="1"/>
    <col min="1283" max="1283" width="21.85546875" style="761" customWidth="1"/>
    <col min="1284" max="1284" width="22.42578125" style="761" customWidth="1"/>
    <col min="1285" max="1285" width="22.7109375" style="761" customWidth="1"/>
    <col min="1286" max="1536" width="9.140625" style="761"/>
    <col min="1537" max="1537" width="11.5703125" style="761" customWidth="1"/>
    <col min="1538" max="1538" width="63.5703125" style="761" customWidth="1"/>
    <col min="1539" max="1539" width="21.85546875" style="761" customWidth="1"/>
    <col min="1540" max="1540" width="22.42578125" style="761" customWidth="1"/>
    <col min="1541" max="1541" width="22.7109375" style="761" customWidth="1"/>
    <col min="1542" max="1792" width="9.140625" style="761"/>
    <col min="1793" max="1793" width="11.5703125" style="761" customWidth="1"/>
    <col min="1794" max="1794" width="63.5703125" style="761" customWidth="1"/>
    <col min="1795" max="1795" width="21.85546875" style="761" customWidth="1"/>
    <col min="1796" max="1796" width="22.42578125" style="761" customWidth="1"/>
    <col min="1797" max="1797" width="22.7109375" style="761" customWidth="1"/>
    <col min="1798" max="2048" width="9.140625" style="761"/>
    <col min="2049" max="2049" width="11.5703125" style="761" customWidth="1"/>
    <col min="2050" max="2050" width="63.5703125" style="761" customWidth="1"/>
    <col min="2051" max="2051" width="21.85546875" style="761" customWidth="1"/>
    <col min="2052" max="2052" width="22.42578125" style="761" customWidth="1"/>
    <col min="2053" max="2053" width="22.7109375" style="761" customWidth="1"/>
    <col min="2054" max="2304" width="9.140625" style="761"/>
    <col min="2305" max="2305" width="11.5703125" style="761" customWidth="1"/>
    <col min="2306" max="2306" width="63.5703125" style="761" customWidth="1"/>
    <col min="2307" max="2307" width="21.85546875" style="761" customWidth="1"/>
    <col min="2308" max="2308" width="22.42578125" style="761" customWidth="1"/>
    <col min="2309" max="2309" width="22.7109375" style="761" customWidth="1"/>
    <col min="2310" max="2560" width="9.140625" style="761"/>
    <col min="2561" max="2561" width="11.5703125" style="761" customWidth="1"/>
    <col min="2562" max="2562" width="63.5703125" style="761" customWidth="1"/>
    <col min="2563" max="2563" width="21.85546875" style="761" customWidth="1"/>
    <col min="2564" max="2564" width="22.42578125" style="761" customWidth="1"/>
    <col min="2565" max="2565" width="22.7109375" style="761" customWidth="1"/>
    <col min="2566" max="2816" width="9.140625" style="761"/>
    <col min="2817" max="2817" width="11.5703125" style="761" customWidth="1"/>
    <col min="2818" max="2818" width="63.5703125" style="761" customWidth="1"/>
    <col min="2819" max="2819" width="21.85546875" style="761" customWidth="1"/>
    <col min="2820" max="2820" width="22.42578125" style="761" customWidth="1"/>
    <col min="2821" max="2821" width="22.7109375" style="761" customWidth="1"/>
    <col min="2822" max="3072" width="9.140625" style="761"/>
    <col min="3073" max="3073" width="11.5703125" style="761" customWidth="1"/>
    <col min="3074" max="3074" width="63.5703125" style="761" customWidth="1"/>
    <col min="3075" max="3075" width="21.85546875" style="761" customWidth="1"/>
    <col min="3076" max="3076" width="22.42578125" style="761" customWidth="1"/>
    <col min="3077" max="3077" width="22.7109375" style="761" customWidth="1"/>
    <col min="3078" max="3328" width="9.140625" style="761"/>
    <col min="3329" max="3329" width="11.5703125" style="761" customWidth="1"/>
    <col min="3330" max="3330" width="63.5703125" style="761" customWidth="1"/>
    <col min="3331" max="3331" width="21.85546875" style="761" customWidth="1"/>
    <col min="3332" max="3332" width="22.42578125" style="761" customWidth="1"/>
    <col min="3333" max="3333" width="22.7109375" style="761" customWidth="1"/>
    <col min="3334" max="3584" width="9.140625" style="761"/>
    <col min="3585" max="3585" width="11.5703125" style="761" customWidth="1"/>
    <col min="3586" max="3586" width="63.5703125" style="761" customWidth="1"/>
    <col min="3587" max="3587" width="21.85546875" style="761" customWidth="1"/>
    <col min="3588" max="3588" width="22.42578125" style="761" customWidth="1"/>
    <col min="3589" max="3589" width="22.7109375" style="761" customWidth="1"/>
    <col min="3590" max="3840" width="9.140625" style="761"/>
    <col min="3841" max="3841" width="11.5703125" style="761" customWidth="1"/>
    <col min="3842" max="3842" width="63.5703125" style="761" customWidth="1"/>
    <col min="3843" max="3843" width="21.85546875" style="761" customWidth="1"/>
    <col min="3844" max="3844" width="22.42578125" style="761" customWidth="1"/>
    <col min="3845" max="3845" width="22.7109375" style="761" customWidth="1"/>
    <col min="3846" max="4096" width="9.140625" style="761"/>
    <col min="4097" max="4097" width="11.5703125" style="761" customWidth="1"/>
    <col min="4098" max="4098" width="63.5703125" style="761" customWidth="1"/>
    <col min="4099" max="4099" width="21.85546875" style="761" customWidth="1"/>
    <col min="4100" max="4100" width="22.42578125" style="761" customWidth="1"/>
    <col min="4101" max="4101" width="22.7109375" style="761" customWidth="1"/>
    <col min="4102" max="4352" width="9.140625" style="761"/>
    <col min="4353" max="4353" width="11.5703125" style="761" customWidth="1"/>
    <col min="4354" max="4354" width="63.5703125" style="761" customWidth="1"/>
    <col min="4355" max="4355" width="21.85546875" style="761" customWidth="1"/>
    <col min="4356" max="4356" width="22.42578125" style="761" customWidth="1"/>
    <col min="4357" max="4357" width="22.7109375" style="761" customWidth="1"/>
    <col min="4358" max="4608" width="9.140625" style="761"/>
    <col min="4609" max="4609" width="11.5703125" style="761" customWidth="1"/>
    <col min="4610" max="4610" width="63.5703125" style="761" customWidth="1"/>
    <col min="4611" max="4611" width="21.85546875" style="761" customWidth="1"/>
    <col min="4612" max="4612" width="22.42578125" style="761" customWidth="1"/>
    <col min="4613" max="4613" width="22.7109375" style="761" customWidth="1"/>
    <col min="4614" max="4864" width="9.140625" style="761"/>
    <col min="4865" max="4865" width="11.5703125" style="761" customWidth="1"/>
    <col min="4866" max="4866" width="63.5703125" style="761" customWidth="1"/>
    <col min="4867" max="4867" width="21.85546875" style="761" customWidth="1"/>
    <col min="4868" max="4868" width="22.42578125" style="761" customWidth="1"/>
    <col min="4869" max="4869" width="22.7109375" style="761" customWidth="1"/>
    <col min="4870" max="5120" width="9.140625" style="761"/>
    <col min="5121" max="5121" width="11.5703125" style="761" customWidth="1"/>
    <col min="5122" max="5122" width="63.5703125" style="761" customWidth="1"/>
    <col min="5123" max="5123" width="21.85546875" style="761" customWidth="1"/>
    <col min="5124" max="5124" width="22.42578125" style="761" customWidth="1"/>
    <col min="5125" max="5125" width="22.7109375" style="761" customWidth="1"/>
    <col min="5126" max="5376" width="9.140625" style="761"/>
    <col min="5377" max="5377" width="11.5703125" style="761" customWidth="1"/>
    <col min="5378" max="5378" width="63.5703125" style="761" customWidth="1"/>
    <col min="5379" max="5379" width="21.85546875" style="761" customWidth="1"/>
    <col min="5380" max="5380" width="22.42578125" style="761" customWidth="1"/>
    <col min="5381" max="5381" width="22.7109375" style="761" customWidth="1"/>
    <col min="5382" max="5632" width="9.140625" style="761"/>
    <col min="5633" max="5633" width="11.5703125" style="761" customWidth="1"/>
    <col min="5634" max="5634" width="63.5703125" style="761" customWidth="1"/>
    <col min="5635" max="5635" width="21.85546875" style="761" customWidth="1"/>
    <col min="5636" max="5636" width="22.42578125" style="761" customWidth="1"/>
    <col min="5637" max="5637" width="22.7109375" style="761" customWidth="1"/>
    <col min="5638" max="5888" width="9.140625" style="761"/>
    <col min="5889" max="5889" width="11.5703125" style="761" customWidth="1"/>
    <col min="5890" max="5890" width="63.5703125" style="761" customWidth="1"/>
    <col min="5891" max="5891" width="21.85546875" style="761" customWidth="1"/>
    <col min="5892" max="5892" width="22.42578125" style="761" customWidth="1"/>
    <col min="5893" max="5893" width="22.7109375" style="761" customWidth="1"/>
    <col min="5894" max="6144" width="9.140625" style="761"/>
    <col min="6145" max="6145" width="11.5703125" style="761" customWidth="1"/>
    <col min="6146" max="6146" width="63.5703125" style="761" customWidth="1"/>
    <col min="6147" max="6147" width="21.85546875" style="761" customWidth="1"/>
    <col min="6148" max="6148" width="22.42578125" style="761" customWidth="1"/>
    <col min="6149" max="6149" width="22.7109375" style="761" customWidth="1"/>
    <col min="6150" max="6400" width="9.140625" style="761"/>
    <col min="6401" max="6401" width="11.5703125" style="761" customWidth="1"/>
    <col min="6402" max="6402" width="63.5703125" style="761" customWidth="1"/>
    <col min="6403" max="6403" width="21.85546875" style="761" customWidth="1"/>
    <col min="6404" max="6404" width="22.42578125" style="761" customWidth="1"/>
    <col min="6405" max="6405" width="22.7109375" style="761" customWidth="1"/>
    <col min="6406" max="6656" width="9.140625" style="761"/>
    <col min="6657" max="6657" width="11.5703125" style="761" customWidth="1"/>
    <col min="6658" max="6658" width="63.5703125" style="761" customWidth="1"/>
    <col min="6659" max="6659" width="21.85546875" style="761" customWidth="1"/>
    <col min="6660" max="6660" width="22.42578125" style="761" customWidth="1"/>
    <col min="6661" max="6661" width="22.7109375" style="761" customWidth="1"/>
    <col min="6662" max="6912" width="9.140625" style="761"/>
    <col min="6913" max="6913" width="11.5703125" style="761" customWidth="1"/>
    <col min="6914" max="6914" width="63.5703125" style="761" customWidth="1"/>
    <col min="6915" max="6915" width="21.85546875" style="761" customWidth="1"/>
    <col min="6916" max="6916" width="22.42578125" style="761" customWidth="1"/>
    <col min="6917" max="6917" width="22.7109375" style="761" customWidth="1"/>
    <col min="6918" max="7168" width="9.140625" style="761"/>
    <col min="7169" max="7169" width="11.5703125" style="761" customWidth="1"/>
    <col min="7170" max="7170" width="63.5703125" style="761" customWidth="1"/>
    <col min="7171" max="7171" width="21.85546875" style="761" customWidth="1"/>
    <col min="7172" max="7172" width="22.42578125" style="761" customWidth="1"/>
    <col min="7173" max="7173" width="22.7109375" style="761" customWidth="1"/>
    <col min="7174" max="7424" width="9.140625" style="761"/>
    <col min="7425" max="7425" width="11.5703125" style="761" customWidth="1"/>
    <col min="7426" max="7426" width="63.5703125" style="761" customWidth="1"/>
    <col min="7427" max="7427" width="21.85546875" style="761" customWidth="1"/>
    <col min="7428" max="7428" width="22.42578125" style="761" customWidth="1"/>
    <col min="7429" max="7429" width="22.7109375" style="761" customWidth="1"/>
    <col min="7430" max="7680" width="9.140625" style="761"/>
    <col min="7681" max="7681" width="11.5703125" style="761" customWidth="1"/>
    <col min="7682" max="7682" width="63.5703125" style="761" customWidth="1"/>
    <col min="7683" max="7683" width="21.85546875" style="761" customWidth="1"/>
    <col min="7684" max="7684" width="22.42578125" style="761" customWidth="1"/>
    <col min="7685" max="7685" width="22.7109375" style="761" customWidth="1"/>
    <col min="7686" max="7936" width="9.140625" style="761"/>
    <col min="7937" max="7937" width="11.5703125" style="761" customWidth="1"/>
    <col min="7938" max="7938" width="63.5703125" style="761" customWidth="1"/>
    <col min="7939" max="7939" width="21.85546875" style="761" customWidth="1"/>
    <col min="7940" max="7940" width="22.42578125" style="761" customWidth="1"/>
    <col min="7941" max="7941" width="22.7109375" style="761" customWidth="1"/>
    <col min="7942" max="8192" width="9.140625" style="761"/>
    <col min="8193" max="8193" width="11.5703125" style="761" customWidth="1"/>
    <col min="8194" max="8194" width="63.5703125" style="761" customWidth="1"/>
    <col min="8195" max="8195" width="21.85546875" style="761" customWidth="1"/>
    <col min="8196" max="8196" width="22.42578125" style="761" customWidth="1"/>
    <col min="8197" max="8197" width="22.7109375" style="761" customWidth="1"/>
    <col min="8198" max="8448" width="9.140625" style="761"/>
    <col min="8449" max="8449" width="11.5703125" style="761" customWidth="1"/>
    <col min="8450" max="8450" width="63.5703125" style="761" customWidth="1"/>
    <col min="8451" max="8451" width="21.85546875" style="761" customWidth="1"/>
    <col min="8452" max="8452" width="22.42578125" style="761" customWidth="1"/>
    <col min="8453" max="8453" width="22.7109375" style="761" customWidth="1"/>
    <col min="8454" max="8704" width="9.140625" style="761"/>
    <col min="8705" max="8705" width="11.5703125" style="761" customWidth="1"/>
    <col min="8706" max="8706" width="63.5703125" style="761" customWidth="1"/>
    <col min="8707" max="8707" width="21.85546875" style="761" customWidth="1"/>
    <col min="8708" max="8708" width="22.42578125" style="761" customWidth="1"/>
    <col min="8709" max="8709" width="22.7109375" style="761" customWidth="1"/>
    <col min="8710" max="8960" width="9.140625" style="761"/>
    <col min="8961" max="8961" width="11.5703125" style="761" customWidth="1"/>
    <col min="8962" max="8962" width="63.5703125" style="761" customWidth="1"/>
    <col min="8963" max="8963" width="21.85546875" style="761" customWidth="1"/>
    <col min="8964" max="8964" width="22.42578125" style="761" customWidth="1"/>
    <col min="8965" max="8965" width="22.7109375" style="761" customWidth="1"/>
    <col min="8966" max="9216" width="9.140625" style="761"/>
    <col min="9217" max="9217" width="11.5703125" style="761" customWidth="1"/>
    <col min="9218" max="9218" width="63.5703125" style="761" customWidth="1"/>
    <col min="9219" max="9219" width="21.85546875" style="761" customWidth="1"/>
    <col min="9220" max="9220" width="22.42578125" style="761" customWidth="1"/>
    <col min="9221" max="9221" width="22.7109375" style="761" customWidth="1"/>
    <col min="9222" max="9472" width="9.140625" style="761"/>
    <col min="9473" max="9473" width="11.5703125" style="761" customWidth="1"/>
    <col min="9474" max="9474" width="63.5703125" style="761" customWidth="1"/>
    <col min="9475" max="9475" width="21.85546875" style="761" customWidth="1"/>
    <col min="9476" max="9476" width="22.42578125" style="761" customWidth="1"/>
    <col min="9477" max="9477" width="22.7109375" style="761" customWidth="1"/>
    <col min="9478" max="9728" width="9.140625" style="761"/>
    <col min="9729" max="9729" width="11.5703125" style="761" customWidth="1"/>
    <col min="9730" max="9730" width="63.5703125" style="761" customWidth="1"/>
    <col min="9731" max="9731" width="21.85546875" style="761" customWidth="1"/>
    <col min="9732" max="9732" width="22.42578125" style="761" customWidth="1"/>
    <col min="9733" max="9733" width="22.7109375" style="761" customWidth="1"/>
    <col min="9734" max="9984" width="9.140625" style="761"/>
    <col min="9985" max="9985" width="11.5703125" style="761" customWidth="1"/>
    <col min="9986" max="9986" width="63.5703125" style="761" customWidth="1"/>
    <col min="9987" max="9987" width="21.85546875" style="761" customWidth="1"/>
    <col min="9988" max="9988" width="22.42578125" style="761" customWidth="1"/>
    <col min="9989" max="9989" width="22.7109375" style="761" customWidth="1"/>
    <col min="9990" max="10240" width="9.140625" style="761"/>
    <col min="10241" max="10241" width="11.5703125" style="761" customWidth="1"/>
    <col min="10242" max="10242" width="63.5703125" style="761" customWidth="1"/>
    <col min="10243" max="10243" width="21.85546875" style="761" customWidth="1"/>
    <col min="10244" max="10244" width="22.42578125" style="761" customWidth="1"/>
    <col min="10245" max="10245" width="22.7109375" style="761" customWidth="1"/>
    <col min="10246" max="10496" width="9.140625" style="761"/>
    <col min="10497" max="10497" width="11.5703125" style="761" customWidth="1"/>
    <col min="10498" max="10498" width="63.5703125" style="761" customWidth="1"/>
    <col min="10499" max="10499" width="21.85546875" style="761" customWidth="1"/>
    <col min="10500" max="10500" width="22.42578125" style="761" customWidth="1"/>
    <col min="10501" max="10501" width="22.7109375" style="761" customWidth="1"/>
    <col min="10502" max="10752" width="9.140625" style="761"/>
    <col min="10753" max="10753" width="11.5703125" style="761" customWidth="1"/>
    <col min="10754" max="10754" width="63.5703125" style="761" customWidth="1"/>
    <col min="10755" max="10755" width="21.85546875" style="761" customWidth="1"/>
    <col min="10756" max="10756" width="22.42578125" style="761" customWidth="1"/>
    <col min="10757" max="10757" width="22.7109375" style="761" customWidth="1"/>
    <col min="10758" max="11008" width="9.140625" style="761"/>
    <col min="11009" max="11009" width="11.5703125" style="761" customWidth="1"/>
    <col min="11010" max="11010" width="63.5703125" style="761" customWidth="1"/>
    <col min="11011" max="11011" width="21.85546875" style="761" customWidth="1"/>
    <col min="11012" max="11012" width="22.42578125" style="761" customWidth="1"/>
    <col min="11013" max="11013" width="22.7109375" style="761" customWidth="1"/>
    <col min="11014" max="11264" width="9.140625" style="761"/>
    <col min="11265" max="11265" width="11.5703125" style="761" customWidth="1"/>
    <col min="11266" max="11266" width="63.5703125" style="761" customWidth="1"/>
    <col min="11267" max="11267" width="21.85546875" style="761" customWidth="1"/>
    <col min="11268" max="11268" width="22.42578125" style="761" customWidth="1"/>
    <col min="11269" max="11269" width="22.7109375" style="761" customWidth="1"/>
    <col min="11270" max="11520" width="9.140625" style="761"/>
    <col min="11521" max="11521" width="11.5703125" style="761" customWidth="1"/>
    <col min="11522" max="11522" width="63.5703125" style="761" customWidth="1"/>
    <col min="11523" max="11523" width="21.85546875" style="761" customWidth="1"/>
    <col min="11524" max="11524" width="22.42578125" style="761" customWidth="1"/>
    <col min="11525" max="11525" width="22.7109375" style="761" customWidth="1"/>
    <col min="11526" max="11776" width="9.140625" style="761"/>
    <col min="11777" max="11777" width="11.5703125" style="761" customWidth="1"/>
    <col min="11778" max="11778" width="63.5703125" style="761" customWidth="1"/>
    <col min="11779" max="11779" width="21.85546875" style="761" customWidth="1"/>
    <col min="11780" max="11780" width="22.42578125" style="761" customWidth="1"/>
    <col min="11781" max="11781" width="22.7109375" style="761" customWidth="1"/>
    <col min="11782" max="12032" width="9.140625" style="761"/>
    <col min="12033" max="12033" width="11.5703125" style="761" customWidth="1"/>
    <col min="12034" max="12034" width="63.5703125" style="761" customWidth="1"/>
    <col min="12035" max="12035" width="21.85546875" style="761" customWidth="1"/>
    <col min="12036" max="12036" width="22.42578125" style="761" customWidth="1"/>
    <col min="12037" max="12037" width="22.7109375" style="761" customWidth="1"/>
    <col min="12038" max="12288" width="9.140625" style="761"/>
    <col min="12289" max="12289" width="11.5703125" style="761" customWidth="1"/>
    <col min="12290" max="12290" width="63.5703125" style="761" customWidth="1"/>
    <col min="12291" max="12291" width="21.85546875" style="761" customWidth="1"/>
    <col min="12292" max="12292" width="22.42578125" style="761" customWidth="1"/>
    <col min="12293" max="12293" width="22.7109375" style="761" customWidth="1"/>
    <col min="12294" max="12544" width="9.140625" style="761"/>
    <col min="12545" max="12545" width="11.5703125" style="761" customWidth="1"/>
    <col min="12546" max="12546" width="63.5703125" style="761" customWidth="1"/>
    <col min="12547" max="12547" width="21.85546875" style="761" customWidth="1"/>
    <col min="12548" max="12548" width="22.42578125" style="761" customWidth="1"/>
    <col min="12549" max="12549" width="22.7109375" style="761" customWidth="1"/>
    <col min="12550" max="12800" width="9.140625" style="761"/>
    <col min="12801" max="12801" width="11.5703125" style="761" customWidth="1"/>
    <col min="12802" max="12802" width="63.5703125" style="761" customWidth="1"/>
    <col min="12803" max="12803" width="21.85546875" style="761" customWidth="1"/>
    <col min="12804" max="12804" width="22.42578125" style="761" customWidth="1"/>
    <col min="12805" max="12805" width="22.7109375" style="761" customWidth="1"/>
    <col min="12806" max="13056" width="9.140625" style="761"/>
    <col min="13057" max="13057" width="11.5703125" style="761" customWidth="1"/>
    <col min="13058" max="13058" width="63.5703125" style="761" customWidth="1"/>
    <col min="13059" max="13059" width="21.85546875" style="761" customWidth="1"/>
    <col min="13060" max="13060" width="22.42578125" style="761" customWidth="1"/>
    <col min="13061" max="13061" width="22.7109375" style="761" customWidth="1"/>
    <col min="13062" max="13312" width="9.140625" style="761"/>
    <col min="13313" max="13313" width="11.5703125" style="761" customWidth="1"/>
    <col min="13314" max="13314" width="63.5703125" style="761" customWidth="1"/>
    <col min="13315" max="13315" width="21.85546875" style="761" customWidth="1"/>
    <col min="13316" max="13316" width="22.42578125" style="761" customWidth="1"/>
    <col min="13317" max="13317" width="22.7109375" style="761" customWidth="1"/>
    <col min="13318" max="13568" width="9.140625" style="761"/>
    <col min="13569" max="13569" width="11.5703125" style="761" customWidth="1"/>
    <col min="13570" max="13570" width="63.5703125" style="761" customWidth="1"/>
    <col min="13571" max="13571" width="21.85546875" style="761" customWidth="1"/>
    <col min="13572" max="13572" width="22.42578125" style="761" customWidth="1"/>
    <col min="13573" max="13573" width="22.7109375" style="761" customWidth="1"/>
    <col min="13574" max="13824" width="9.140625" style="761"/>
    <col min="13825" max="13825" width="11.5703125" style="761" customWidth="1"/>
    <col min="13826" max="13826" width="63.5703125" style="761" customWidth="1"/>
    <col min="13827" max="13827" width="21.85546875" style="761" customWidth="1"/>
    <col min="13828" max="13828" width="22.42578125" style="761" customWidth="1"/>
    <col min="13829" max="13829" width="22.7109375" style="761" customWidth="1"/>
    <col min="13830" max="14080" width="9.140625" style="761"/>
    <col min="14081" max="14081" width="11.5703125" style="761" customWidth="1"/>
    <col min="14082" max="14082" width="63.5703125" style="761" customWidth="1"/>
    <col min="14083" max="14083" width="21.85546875" style="761" customWidth="1"/>
    <col min="14084" max="14084" width="22.42578125" style="761" customWidth="1"/>
    <col min="14085" max="14085" width="22.7109375" style="761" customWidth="1"/>
    <col min="14086" max="14336" width="9.140625" style="761"/>
    <col min="14337" max="14337" width="11.5703125" style="761" customWidth="1"/>
    <col min="14338" max="14338" width="63.5703125" style="761" customWidth="1"/>
    <col min="14339" max="14339" width="21.85546875" style="761" customWidth="1"/>
    <col min="14340" max="14340" width="22.42578125" style="761" customWidth="1"/>
    <col min="14341" max="14341" width="22.7109375" style="761" customWidth="1"/>
    <col min="14342" max="14592" width="9.140625" style="761"/>
    <col min="14593" max="14593" width="11.5703125" style="761" customWidth="1"/>
    <col min="14594" max="14594" width="63.5703125" style="761" customWidth="1"/>
    <col min="14595" max="14595" width="21.85546875" style="761" customWidth="1"/>
    <col min="14596" max="14596" width="22.42578125" style="761" customWidth="1"/>
    <col min="14597" max="14597" width="22.7109375" style="761" customWidth="1"/>
    <col min="14598" max="14848" width="9.140625" style="761"/>
    <col min="14849" max="14849" width="11.5703125" style="761" customWidth="1"/>
    <col min="14850" max="14850" width="63.5703125" style="761" customWidth="1"/>
    <col min="14851" max="14851" width="21.85546875" style="761" customWidth="1"/>
    <col min="14852" max="14852" width="22.42578125" style="761" customWidth="1"/>
    <col min="14853" max="14853" width="22.7109375" style="761" customWidth="1"/>
    <col min="14854" max="15104" width="9.140625" style="761"/>
    <col min="15105" max="15105" width="11.5703125" style="761" customWidth="1"/>
    <col min="15106" max="15106" width="63.5703125" style="761" customWidth="1"/>
    <col min="15107" max="15107" width="21.85546875" style="761" customWidth="1"/>
    <col min="15108" max="15108" width="22.42578125" style="761" customWidth="1"/>
    <col min="15109" max="15109" width="22.7109375" style="761" customWidth="1"/>
    <col min="15110" max="15360" width="9.140625" style="761"/>
    <col min="15361" max="15361" width="11.5703125" style="761" customWidth="1"/>
    <col min="15362" max="15362" width="63.5703125" style="761" customWidth="1"/>
    <col min="15363" max="15363" width="21.85546875" style="761" customWidth="1"/>
    <col min="15364" max="15364" width="22.42578125" style="761" customWidth="1"/>
    <col min="15365" max="15365" width="22.7109375" style="761" customWidth="1"/>
    <col min="15366" max="15616" width="9.140625" style="761"/>
    <col min="15617" max="15617" width="11.5703125" style="761" customWidth="1"/>
    <col min="15618" max="15618" width="63.5703125" style="761" customWidth="1"/>
    <col min="15619" max="15619" width="21.85546875" style="761" customWidth="1"/>
    <col min="15620" max="15620" width="22.42578125" style="761" customWidth="1"/>
    <col min="15621" max="15621" width="22.7109375" style="761" customWidth="1"/>
    <col min="15622" max="15872" width="9.140625" style="761"/>
    <col min="15873" max="15873" width="11.5703125" style="761" customWidth="1"/>
    <col min="15874" max="15874" width="63.5703125" style="761" customWidth="1"/>
    <col min="15875" max="15875" width="21.85546875" style="761" customWidth="1"/>
    <col min="15876" max="15876" width="22.42578125" style="761" customWidth="1"/>
    <col min="15877" max="15877" width="22.7109375" style="761" customWidth="1"/>
    <col min="15878" max="16128" width="9.140625" style="761"/>
    <col min="16129" max="16129" width="11.5703125" style="761" customWidth="1"/>
    <col min="16130" max="16130" width="63.5703125" style="761" customWidth="1"/>
    <col min="16131" max="16131" width="21.85546875" style="761" customWidth="1"/>
    <col min="16132" max="16132" width="22.42578125" style="761" customWidth="1"/>
    <col min="16133" max="16133" width="22.7109375" style="761" customWidth="1"/>
    <col min="16134" max="16384" width="9.140625" style="761"/>
  </cols>
  <sheetData>
    <row r="1" spans="1:13" s="474" customFormat="1" ht="33" customHeight="1">
      <c r="A1" s="2008" t="s">
        <v>2472</v>
      </c>
      <c r="B1" s="2008"/>
      <c r="D1" s="2009" t="s">
        <v>1640</v>
      </c>
      <c r="E1" s="2059"/>
    </row>
    <row r="2" spans="1:13" ht="30" customHeight="1">
      <c r="A2" s="2060" t="s">
        <v>788</v>
      </c>
      <c r="B2" s="2060"/>
      <c r="C2" s="2060"/>
      <c r="D2" s="2060"/>
      <c r="E2" s="2060"/>
    </row>
    <row r="3" spans="1:13" ht="28.5" customHeight="1">
      <c r="A3" s="2061" t="s">
        <v>1320</v>
      </c>
      <c r="B3" s="2063" t="s">
        <v>745</v>
      </c>
      <c r="C3" s="2065" t="s">
        <v>1412</v>
      </c>
      <c r="D3" s="2065"/>
      <c r="E3" s="2066"/>
    </row>
    <row r="4" spans="1:13" ht="60.75" customHeight="1">
      <c r="A4" s="2062"/>
      <c r="B4" s="2064"/>
      <c r="C4" s="582" t="s">
        <v>4311</v>
      </c>
      <c r="D4" s="582" t="s">
        <v>4310</v>
      </c>
      <c r="E4" s="582" t="s">
        <v>4309</v>
      </c>
    </row>
    <row r="5" spans="1:13" ht="29.25" customHeight="1">
      <c r="A5" s="2057">
        <v>1</v>
      </c>
      <c r="B5" s="583" t="s">
        <v>1037</v>
      </c>
      <c r="C5" s="584"/>
      <c r="D5" s="584"/>
      <c r="E5" s="584"/>
    </row>
    <row r="6" spans="1:13" ht="78" customHeight="1">
      <c r="A6" s="2058"/>
      <c r="B6" s="585" t="s">
        <v>1166</v>
      </c>
      <c r="C6" s="586">
        <v>100923</v>
      </c>
      <c r="D6" s="587">
        <v>67219</v>
      </c>
      <c r="E6" s="586">
        <v>90372</v>
      </c>
    </row>
    <row r="7" spans="1:13" ht="30.75" customHeight="1">
      <c r="A7" s="2058">
        <v>2</v>
      </c>
      <c r="B7" s="588" t="s">
        <v>490</v>
      </c>
      <c r="C7" s="586"/>
      <c r="D7" s="587"/>
      <c r="E7" s="586"/>
    </row>
    <row r="8" spans="1:13" ht="99" customHeight="1">
      <c r="A8" s="2058"/>
      <c r="B8" s="585" t="s">
        <v>771</v>
      </c>
      <c r="C8" s="586">
        <v>13853</v>
      </c>
      <c r="D8" s="586">
        <v>95132</v>
      </c>
      <c r="E8" s="586">
        <v>98703</v>
      </c>
      <c r="M8" s="761" t="s">
        <v>3463</v>
      </c>
    </row>
    <row r="9" spans="1:13" ht="27" customHeight="1">
      <c r="A9" s="2058">
        <v>3</v>
      </c>
      <c r="B9" s="588" t="s">
        <v>491</v>
      </c>
      <c r="C9" s="586"/>
      <c r="D9" s="587"/>
      <c r="E9" s="586"/>
    </row>
    <row r="10" spans="1:13" ht="93.75" customHeight="1">
      <c r="A10" s="2058"/>
      <c r="B10" s="585" t="s">
        <v>103</v>
      </c>
      <c r="C10" s="586">
        <v>16852</v>
      </c>
      <c r="D10" s="587">
        <v>27421</v>
      </c>
      <c r="E10" s="586">
        <v>23812</v>
      </c>
    </row>
    <row r="11" spans="1:13" ht="35.25" customHeight="1">
      <c r="A11" s="1635">
        <v>4</v>
      </c>
      <c r="B11" s="1636" t="s">
        <v>1497</v>
      </c>
      <c r="C11" s="589"/>
      <c r="D11" s="589"/>
      <c r="E11" s="589"/>
    </row>
  </sheetData>
  <mergeCells count="9">
    <mergeCell ref="A5:A6"/>
    <mergeCell ref="A7:A8"/>
    <mergeCell ref="A9:A10"/>
    <mergeCell ref="A1:B1"/>
    <mergeCell ref="D1:E1"/>
    <mergeCell ref="A2:E2"/>
    <mergeCell ref="A3:A4"/>
    <mergeCell ref="B3:B4"/>
    <mergeCell ref="C3:E3"/>
  </mergeCells>
  <printOptions horizontalCentered="1"/>
  <pageMargins left="0.16" right="0.17" top="0.28000000000000003" bottom="0.23" header="0.22" footer="0.15"/>
  <pageSetup paperSize="9" orientation="landscape" r:id="rId1"/>
  <headerFooter alignWithMargins="0"/>
</worksheet>
</file>

<file path=xl/worksheets/sheet77.xml><?xml version="1.0" encoding="utf-8"?>
<worksheet xmlns="http://schemas.openxmlformats.org/spreadsheetml/2006/main" xmlns:r="http://schemas.openxmlformats.org/officeDocument/2006/relationships">
  <sheetPr>
    <tabColor rgb="FF00B050"/>
    <pageSetUpPr fitToPage="1"/>
  </sheetPr>
  <dimension ref="A1:H489"/>
  <sheetViews>
    <sheetView view="pageBreakPreview" topLeftCell="B40" zoomScaleSheetLayoutView="100" workbookViewId="0">
      <selection activeCell="M62" sqref="M62"/>
    </sheetView>
  </sheetViews>
  <sheetFormatPr defaultRowHeight="15"/>
  <cols>
    <col min="1" max="1" width="54" style="1377" customWidth="1"/>
    <col min="2" max="2" width="13.140625" style="1377" customWidth="1"/>
    <col min="3" max="3" width="17.28515625" style="1376" customWidth="1"/>
    <col min="4" max="4" width="17.140625" style="1376" customWidth="1"/>
    <col min="5" max="5" width="16.85546875" style="1376" customWidth="1"/>
    <col min="6" max="6" width="9.140625" style="1377"/>
    <col min="7" max="7" width="11.5703125" style="1377" bestFit="1" customWidth="1"/>
    <col min="8" max="8" width="10.5703125" style="1377" bestFit="1" customWidth="1"/>
    <col min="9" max="9" width="9.140625" style="1377"/>
    <col min="10" max="10" width="11.5703125" style="1377" bestFit="1" customWidth="1"/>
    <col min="11" max="16384" width="9.140625" style="1377"/>
  </cols>
  <sheetData>
    <row r="1" spans="1:7" ht="19.5" customHeight="1">
      <c r="A1" s="1375" t="s">
        <v>3356</v>
      </c>
      <c r="B1" s="1375"/>
      <c r="D1" s="2067" t="s">
        <v>2350</v>
      </c>
      <c r="E1" s="2068"/>
    </row>
    <row r="2" spans="1:7" ht="60">
      <c r="A2" s="1535" t="s">
        <v>1619</v>
      </c>
      <c r="B2" s="1497" t="s">
        <v>4320</v>
      </c>
      <c r="C2" s="1497" t="s">
        <v>4319</v>
      </c>
      <c r="D2" s="1497" t="s">
        <v>4318</v>
      </c>
      <c r="E2" s="1497" t="s">
        <v>4317</v>
      </c>
    </row>
    <row r="3" spans="1:7">
      <c r="A3" s="1378" t="s">
        <v>2351</v>
      </c>
      <c r="B3" s="1379"/>
      <c r="C3" s="1380"/>
      <c r="D3" s="1380"/>
      <c r="E3" s="1380"/>
    </row>
    <row r="4" spans="1:7">
      <c r="A4" s="1381" t="s">
        <v>216</v>
      </c>
      <c r="B4" s="1382">
        <v>39</v>
      </c>
      <c r="C4" s="1383">
        <v>39</v>
      </c>
      <c r="D4" s="1383">
        <v>39</v>
      </c>
      <c r="E4" s="1383">
        <v>42</v>
      </c>
    </row>
    <row r="5" spans="1:7">
      <c r="A5" s="1381" t="s">
        <v>80</v>
      </c>
      <c r="B5" s="1382">
        <v>482</v>
      </c>
      <c r="C5" s="1383">
        <v>505</v>
      </c>
      <c r="D5" s="1383">
        <v>527</v>
      </c>
      <c r="E5" s="1383">
        <v>554</v>
      </c>
    </row>
    <row r="6" spans="1:7">
      <c r="A6" s="1381" t="s">
        <v>218</v>
      </c>
      <c r="B6" s="1382">
        <v>1715903</v>
      </c>
      <c r="C6" s="1383">
        <v>1854216</v>
      </c>
      <c r="D6" s="1383">
        <v>1985608</v>
      </c>
      <c r="E6" s="1383">
        <v>2058902</v>
      </c>
    </row>
    <row r="7" spans="1:7">
      <c r="A7" s="1384" t="s">
        <v>816</v>
      </c>
      <c r="B7" s="1746">
        <f>SUM(B4:B6)</f>
        <v>1716424</v>
      </c>
      <c r="C7" s="1746">
        <f>SUM(C4:C6)</f>
        <v>1854760</v>
      </c>
      <c r="D7" s="1746">
        <f>SUM(D4:D6)</f>
        <v>1986174</v>
      </c>
      <c r="E7" s="1746">
        <f>SUM(E4:E6)</f>
        <v>2059498</v>
      </c>
    </row>
    <row r="8" spans="1:7">
      <c r="A8" s="1384" t="s">
        <v>3464</v>
      </c>
      <c r="B8" s="1382"/>
      <c r="C8" s="1382"/>
      <c r="D8" s="1382"/>
      <c r="E8" s="1382"/>
    </row>
    <row r="9" spans="1:7">
      <c r="A9" s="1384" t="s">
        <v>2352</v>
      </c>
      <c r="B9" s="1382"/>
      <c r="C9" s="1383"/>
      <c r="D9" s="1383"/>
      <c r="E9" s="1383"/>
    </row>
    <row r="10" spans="1:7">
      <c r="A10" s="1378" t="s">
        <v>2353</v>
      </c>
      <c r="B10" s="1382"/>
      <c r="C10" s="1383"/>
      <c r="D10" s="1383"/>
      <c r="E10" s="1383"/>
    </row>
    <row r="11" spans="1:7">
      <c r="A11" s="1385" t="s">
        <v>2354</v>
      </c>
      <c r="B11" s="1386">
        <v>2546.4809999999998</v>
      </c>
      <c r="C11" s="1386">
        <v>2607.9389999999999</v>
      </c>
      <c r="D11" s="1387">
        <v>2760</v>
      </c>
      <c r="E11" s="1387">
        <v>2960</v>
      </c>
      <c r="G11" s="1400"/>
    </row>
    <row r="12" spans="1:7">
      <c r="A12" s="1385" t="s">
        <v>2355</v>
      </c>
      <c r="B12" s="1386">
        <v>30992.644</v>
      </c>
      <c r="C12" s="1387">
        <v>31365.570199999998</v>
      </c>
      <c r="D12" s="1387">
        <v>31520</v>
      </c>
      <c r="E12" s="1387">
        <v>31620</v>
      </c>
      <c r="G12" s="1400"/>
    </row>
    <row r="13" spans="1:7">
      <c r="A13" s="1385" t="s">
        <v>2356</v>
      </c>
      <c r="B13" s="1386">
        <v>54277.389000000003</v>
      </c>
      <c r="C13" s="1387">
        <v>54696.702609999993</v>
      </c>
      <c r="D13" s="1387">
        <v>54900</v>
      </c>
      <c r="E13" s="1387">
        <v>55200</v>
      </c>
      <c r="G13" s="1400"/>
    </row>
    <row r="14" spans="1:7">
      <c r="A14" s="1385" t="s">
        <v>2357</v>
      </c>
      <c r="B14" s="1386">
        <v>15.03</v>
      </c>
      <c r="C14" s="1387">
        <v>9.84</v>
      </c>
      <c r="D14" s="1387">
        <v>14</v>
      </c>
      <c r="E14" s="1387">
        <v>12</v>
      </c>
    </row>
    <row r="15" spans="1:7">
      <c r="A15" s="1385" t="s">
        <v>2358</v>
      </c>
      <c r="B15" s="1388">
        <v>9.5000000000000001E-2</v>
      </c>
      <c r="C15" s="1389">
        <v>3.1699999999999999E-2</v>
      </c>
      <c r="D15" s="1389">
        <v>4.5101626016260166E-2</v>
      </c>
      <c r="E15" s="1389">
        <v>3.865853658536586E-2</v>
      </c>
    </row>
    <row r="16" spans="1:7">
      <c r="A16" s="1385" t="s">
        <v>2359</v>
      </c>
      <c r="B16" s="1382">
        <v>18</v>
      </c>
      <c r="C16" s="1383">
        <v>26</v>
      </c>
      <c r="D16" s="1383">
        <v>10</v>
      </c>
      <c r="E16" s="1383">
        <v>12</v>
      </c>
    </row>
    <row r="17" spans="1:8">
      <c r="A17" s="1385" t="s">
        <v>3465</v>
      </c>
      <c r="B17" s="1382">
        <v>163</v>
      </c>
      <c r="C17" s="1383">
        <v>164</v>
      </c>
      <c r="D17" s="1383">
        <v>174</v>
      </c>
      <c r="E17" s="1383">
        <v>186</v>
      </c>
    </row>
    <row r="18" spans="1:8">
      <c r="A18" s="1385" t="s">
        <v>2360</v>
      </c>
      <c r="B18" s="1382">
        <v>7</v>
      </c>
      <c r="C18" s="1383">
        <v>29</v>
      </c>
      <c r="D18" s="1383">
        <v>16</v>
      </c>
      <c r="E18" s="1383">
        <v>20</v>
      </c>
      <c r="H18" s="1390"/>
    </row>
    <row r="19" spans="1:8">
      <c r="A19" s="1385" t="s">
        <v>2361</v>
      </c>
      <c r="B19" s="1382">
        <v>216</v>
      </c>
      <c r="C19" s="1383">
        <v>222</v>
      </c>
      <c r="D19" s="1383">
        <v>238</v>
      </c>
      <c r="E19" s="1383">
        <v>258</v>
      </c>
    </row>
    <row r="20" spans="1:8">
      <c r="A20" s="1378" t="s">
        <v>2362</v>
      </c>
      <c r="B20" s="1391"/>
      <c r="C20" s="1392"/>
      <c r="D20" s="1392"/>
      <c r="E20" s="1392"/>
      <c r="H20" s="1390"/>
    </row>
    <row r="21" spans="1:8">
      <c r="A21" s="1393" t="s">
        <v>2363</v>
      </c>
      <c r="B21" s="1382">
        <v>83</v>
      </c>
      <c r="C21" s="1383">
        <v>91</v>
      </c>
      <c r="D21" s="1383">
        <v>96</v>
      </c>
      <c r="E21" s="1383">
        <v>105</v>
      </c>
    </row>
    <row r="22" spans="1:8">
      <c r="A22" s="1385" t="s">
        <v>2364</v>
      </c>
      <c r="B22" s="1382">
        <v>83</v>
      </c>
      <c r="C22" s="1383">
        <v>91</v>
      </c>
      <c r="D22" s="1383">
        <v>96</v>
      </c>
      <c r="E22" s="1383">
        <v>105</v>
      </c>
    </row>
    <row r="23" spans="1:8">
      <c r="A23" s="1385" t="s">
        <v>2365</v>
      </c>
      <c r="B23" s="1382">
        <v>674</v>
      </c>
      <c r="C23" s="1383">
        <v>696</v>
      </c>
      <c r="D23" s="1383">
        <v>741</v>
      </c>
      <c r="E23" s="1383">
        <v>880</v>
      </c>
    </row>
    <row r="24" spans="1:8">
      <c r="A24" s="1385" t="s">
        <v>2366</v>
      </c>
      <c r="B24" s="1382">
        <v>674</v>
      </c>
      <c r="C24" s="1383">
        <v>696</v>
      </c>
      <c r="D24" s="1383">
        <v>741</v>
      </c>
      <c r="E24" s="1383">
        <v>880</v>
      </c>
    </row>
    <row r="25" spans="1:8">
      <c r="A25" s="1385" t="s">
        <v>2367</v>
      </c>
      <c r="B25" s="1382">
        <v>402</v>
      </c>
      <c r="C25" s="1383">
        <v>420</v>
      </c>
      <c r="D25" s="1383">
        <v>450</v>
      </c>
      <c r="E25" s="1383">
        <v>522</v>
      </c>
    </row>
    <row r="26" spans="1:8">
      <c r="A26" s="1385" t="s">
        <v>2368</v>
      </c>
      <c r="B26" s="1382">
        <v>160</v>
      </c>
      <c r="C26" s="1608">
        <v>196</v>
      </c>
      <c r="D26" s="1383">
        <v>222</v>
      </c>
      <c r="E26" s="1383">
        <v>334</v>
      </c>
    </row>
    <row r="27" spans="1:8">
      <c r="A27" s="1385" t="s">
        <v>2369</v>
      </c>
      <c r="B27" s="1382">
        <v>62545</v>
      </c>
      <c r="C27" s="1383">
        <v>63563</v>
      </c>
      <c r="D27" s="1383">
        <v>65263</v>
      </c>
      <c r="E27" s="1383">
        <v>66763</v>
      </c>
      <c r="H27" s="1390"/>
    </row>
    <row r="28" spans="1:8">
      <c r="A28" s="1385" t="s">
        <v>2370</v>
      </c>
      <c r="B28" s="1382">
        <v>1662</v>
      </c>
      <c r="C28" s="1608">
        <v>1662</v>
      </c>
      <c r="D28" s="1383">
        <v>5000</v>
      </c>
      <c r="E28" s="1383">
        <v>10000</v>
      </c>
    </row>
    <row r="29" spans="1:8">
      <c r="A29" s="1385" t="s">
        <v>2371</v>
      </c>
      <c r="B29" s="1382">
        <v>2106.7829999999999</v>
      </c>
      <c r="C29" s="1383">
        <v>2158.9639999999999</v>
      </c>
      <c r="D29" s="1383">
        <v>2220</v>
      </c>
      <c r="E29" s="1383">
        <v>2270</v>
      </c>
      <c r="H29" s="1390"/>
    </row>
    <row r="30" spans="1:8">
      <c r="A30" s="1394" t="s">
        <v>2372</v>
      </c>
      <c r="B30" s="1395">
        <v>50</v>
      </c>
      <c r="C30" s="1396">
        <v>63</v>
      </c>
      <c r="D30" s="1383">
        <v>70</v>
      </c>
      <c r="E30" s="1383">
        <v>85</v>
      </c>
    </row>
    <row r="31" spans="1:8">
      <c r="A31" s="1394" t="s">
        <v>2373</v>
      </c>
      <c r="B31" s="1395">
        <v>474</v>
      </c>
      <c r="C31" s="1396">
        <v>510</v>
      </c>
      <c r="D31" s="1383">
        <v>735</v>
      </c>
      <c r="E31" s="1396">
        <v>875</v>
      </c>
    </row>
    <row r="32" spans="1:8">
      <c r="A32" s="1394" t="s">
        <v>2374</v>
      </c>
      <c r="B32" s="1395">
        <v>51557</v>
      </c>
      <c r="C32" s="1396">
        <v>52242</v>
      </c>
      <c r="D32" s="1383">
        <v>65263</v>
      </c>
      <c r="E32" s="1396">
        <v>66763</v>
      </c>
    </row>
    <row r="33" spans="1:5">
      <c r="A33" s="1397" t="s">
        <v>2375</v>
      </c>
      <c r="B33" s="1382"/>
      <c r="C33" s="1383"/>
      <c r="D33" s="1383"/>
      <c r="E33" s="1383"/>
    </row>
    <row r="34" spans="1:5">
      <c r="A34" s="1385" t="s">
        <v>2376</v>
      </c>
      <c r="B34" s="1395">
        <v>7593</v>
      </c>
      <c r="C34" s="1383">
        <v>2280</v>
      </c>
      <c r="D34" s="1383">
        <v>8000</v>
      </c>
      <c r="E34" s="1383">
        <v>10000</v>
      </c>
    </row>
    <row r="35" spans="1:5">
      <c r="A35" s="1385" t="s">
        <v>2377</v>
      </c>
      <c r="B35" s="1395">
        <v>7593</v>
      </c>
      <c r="C35" s="1383">
        <v>2280</v>
      </c>
      <c r="D35" s="1383">
        <v>8000</v>
      </c>
      <c r="E35" s="1383">
        <v>10000</v>
      </c>
    </row>
    <row r="36" spans="1:5">
      <c r="A36" s="1385" t="s">
        <v>2378</v>
      </c>
      <c r="B36" s="1534">
        <v>8.8181999999999992</v>
      </c>
      <c r="C36" s="1387">
        <v>3.1025999999999998</v>
      </c>
      <c r="D36" s="1387">
        <v>10.9</v>
      </c>
      <c r="E36" s="1387">
        <v>13.6</v>
      </c>
    </row>
    <row r="37" spans="1:5">
      <c r="A37" s="1385" t="s">
        <v>2379</v>
      </c>
      <c r="B37" s="1534">
        <v>1.5584</v>
      </c>
      <c r="C37" s="1387">
        <v>0.50839999999999996</v>
      </c>
      <c r="D37" s="1387">
        <v>5</v>
      </c>
      <c r="E37" s="1387">
        <v>8</v>
      </c>
    </row>
    <row r="38" spans="1:5">
      <c r="A38" s="1385" t="s">
        <v>2380</v>
      </c>
      <c r="B38" s="1395">
        <v>39</v>
      </c>
      <c r="C38" s="1383">
        <v>6</v>
      </c>
      <c r="D38" s="1383">
        <v>40</v>
      </c>
      <c r="E38" s="1383">
        <v>60</v>
      </c>
    </row>
    <row r="39" spans="1:5">
      <c r="A39" s="1385" t="s">
        <v>2381</v>
      </c>
      <c r="B39" s="1382">
        <v>0</v>
      </c>
      <c r="C39" s="1382">
        <v>0</v>
      </c>
      <c r="D39" s="1382">
        <v>0</v>
      </c>
      <c r="E39" s="1382">
        <v>0</v>
      </c>
    </row>
    <row r="40" spans="1:5">
      <c r="A40" s="1385" t="s">
        <v>2382</v>
      </c>
      <c r="B40" s="1382">
        <v>75037</v>
      </c>
      <c r="C40" s="1383">
        <v>19928</v>
      </c>
      <c r="D40" s="1383">
        <v>85000</v>
      </c>
      <c r="E40" s="1383">
        <v>120000</v>
      </c>
    </row>
    <row r="41" spans="1:5">
      <c r="A41" s="1398" t="s">
        <v>2383</v>
      </c>
      <c r="B41" s="1395"/>
      <c r="C41" s="1396"/>
      <c r="D41" s="1396"/>
      <c r="E41" s="1396"/>
    </row>
    <row r="42" spans="1:5">
      <c r="A42" s="1394" t="s">
        <v>2384</v>
      </c>
      <c r="B42" s="1395">
        <v>37</v>
      </c>
      <c r="C42" s="1396">
        <v>78</v>
      </c>
      <c r="D42" s="1399">
        <v>150</v>
      </c>
      <c r="E42" s="1399">
        <v>250</v>
      </c>
    </row>
    <row r="43" spans="1:5">
      <c r="A43" s="1394" t="s">
        <v>2385</v>
      </c>
      <c r="B43" s="1395">
        <v>207026</v>
      </c>
      <c r="C43" s="1396">
        <v>78477</v>
      </c>
      <c r="D43" s="1399">
        <v>150000</v>
      </c>
      <c r="E43" s="1399">
        <v>250000</v>
      </c>
    </row>
    <row r="44" spans="1:5">
      <c r="A44" s="1394" t="s">
        <v>2386</v>
      </c>
      <c r="B44" s="1395">
        <v>3</v>
      </c>
      <c r="C44" s="1383">
        <v>0</v>
      </c>
      <c r="D44" s="1383">
        <v>0</v>
      </c>
      <c r="E44" s="1383">
        <v>0</v>
      </c>
    </row>
    <row r="45" spans="1:5">
      <c r="A45" s="1394" t="s">
        <v>2385</v>
      </c>
      <c r="B45" s="1382">
        <v>75770</v>
      </c>
      <c r="C45" s="1383">
        <v>0</v>
      </c>
      <c r="D45" s="1383">
        <v>0</v>
      </c>
      <c r="E45" s="1383">
        <v>0</v>
      </c>
    </row>
    <row r="46" spans="1:5">
      <c r="A46" s="1394" t="s">
        <v>2387</v>
      </c>
      <c r="B46" s="1382">
        <v>1</v>
      </c>
      <c r="C46" s="1383">
        <v>1</v>
      </c>
      <c r="D46" s="1383">
        <v>1</v>
      </c>
      <c r="E46" s="1383">
        <v>1</v>
      </c>
    </row>
    <row r="47" spans="1:5">
      <c r="A47" s="1394" t="s">
        <v>2385</v>
      </c>
      <c r="B47" s="1382">
        <v>38350</v>
      </c>
      <c r="C47" s="1383">
        <v>40005</v>
      </c>
      <c r="D47" s="1383">
        <v>42000</v>
      </c>
      <c r="E47" s="1383">
        <v>48000</v>
      </c>
    </row>
    <row r="48" spans="1:5">
      <c r="A48" s="1394" t="s">
        <v>2388</v>
      </c>
      <c r="B48" s="1399">
        <f>+B43+B45+B47</f>
        <v>321146</v>
      </c>
      <c r="C48" s="1399">
        <f>+C43+C45+C47</f>
        <v>118482</v>
      </c>
      <c r="D48" s="1399">
        <f>+D43+D45+D47</f>
        <v>192000</v>
      </c>
      <c r="E48" s="1399">
        <f>+E43+E45+E47</f>
        <v>298000</v>
      </c>
    </row>
    <row r="49" spans="1:8">
      <c r="A49" s="1398" t="s">
        <v>2389</v>
      </c>
      <c r="B49" s="1386"/>
      <c r="C49" s="1387"/>
      <c r="D49" s="1387"/>
      <c r="E49" s="1387"/>
    </row>
    <row r="50" spans="1:8">
      <c r="A50" s="1385" t="s">
        <v>2390</v>
      </c>
      <c r="B50" s="1382">
        <v>237</v>
      </c>
      <c r="C50" s="1383">
        <v>152</v>
      </c>
      <c r="D50" s="1383">
        <v>350</v>
      </c>
      <c r="E50" s="1383">
        <v>500</v>
      </c>
    </row>
    <row r="51" spans="1:8">
      <c r="A51" s="1385" t="s">
        <v>2391</v>
      </c>
      <c r="B51" s="1382">
        <v>275</v>
      </c>
      <c r="C51" s="1383">
        <v>137</v>
      </c>
      <c r="D51" s="1383">
        <v>325</v>
      </c>
      <c r="E51" s="1383">
        <v>475</v>
      </c>
      <c r="G51" s="1390"/>
    </row>
    <row r="52" spans="1:8">
      <c r="A52" s="1385" t="s">
        <v>2392</v>
      </c>
      <c r="B52" s="1382">
        <v>275</v>
      </c>
      <c r="C52" s="1383">
        <v>137</v>
      </c>
      <c r="D52" s="1383">
        <v>325</v>
      </c>
      <c r="E52" s="1383">
        <v>475</v>
      </c>
    </row>
    <row r="53" spans="1:8">
      <c r="A53" s="1385" t="s">
        <v>2393</v>
      </c>
      <c r="B53" s="1382">
        <v>255</v>
      </c>
      <c r="C53" s="1383">
        <v>108</v>
      </c>
      <c r="D53" s="1383">
        <v>350</v>
      </c>
      <c r="E53" s="1383">
        <v>500</v>
      </c>
    </row>
    <row r="54" spans="1:8">
      <c r="A54" s="1398" t="s">
        <v>2394</v>
      </c>
      <c r="B54" s="1386"/>
      <c r="C54" s="1387"/>
      <c r="D54" s="1387"/>
      <c r="E54" s="1387"/>
    </row>
    <row r="55" spans="1:8">
      <c r="A55" s="1394" t="s">
        <v>2395</v>
      </c>
      <c r="B55" s="1386">
        <v>38.229999999999997</v>
      </c>
      <c r="C55" s="1387">
        <v>16.831</v>
      </c>
      <c r="D55" s="1387">
        <v>35</v>
      </c>
      <c r="E55" s="1387">
        <v>40</v>
      </c>
    </row>
    <row r="56" spans="1:8">
      <c r="A56" s="1394" t="s">
        <v>2396</v>
      </c>
      <c r="B56" s="1386">
        <v>2.35</v>
      </c>
      <c r="C56" s="1387">
        <v>1.4370000000000001</v>
      </c>
      <c r="D56" s="1387">
        <v>3</v>
      </c>
      <c r="E56" s="1387">
        <v>4</v>
      </c>
    </row>
    <row r="57" spans="1:8">
      <c r="A57" s="1394" t="s">
        <v>3728</v>
      </c>
      <c r="B57" s="1386">
        <v>94.281300000000002</v>
      </c>
      <c r="C57" s="1387">
        <v>41.02</v>
      </c>
      <c r="D57" s="1387">
        <v>96</v>
      </c>
      <c r="E57" s="1387">
        <v>100</v>
      </c>
      <c r="H57" s="1400"/>
    </row>
    <row r="58" spans="1:8">
      <c r="A58" s="1394" t="s">
        <v>3729</v>
      </c>
      <c r="B58" s="1386">
        <v>5.2842000000000002</v>
      </c>
      <c r="C58" s="1387">
        <v>2.2999999999999998</v>
      </c>
      <c r="D58" s="1387">
        <v>5.3</v>
      </c>
      <c r="E58" s="1387">
        <v>5.5</v>
      </c>
      <c r="F58" s="1400"/>
    </row>
    <row r="59" spans="1:8">
      <c r="B59" s="1401"/>
      <c r="C59" s="1402"/>
      <c r="D59" s="1402"/>
      <c r="E59" s="1402"/>
    </row>
    <row r="62" spans="1:8">
      <c r="B62" s="1401"/>
      <c r="C62" s="1402"/>
      <c r="D62" s="1402"/>
      <c r="E62" s="1402"/>
    </row>
    <row r="65" spans="2:5">
      <c r="B65" s="1401"/>
      <c r="C65" s="1402"/>
      <c r="D65" s="1402"/>
      <c r="E65" s="1402"/>
    </row>
    <row r="67" spans="2:5">
      <c r="B67" s="1401"/>
      <c r="C67" s="1402"/>
      <c r="D67" s="1402"/>
      <c r="E67" s="1402"/>
    </row>
    <row r="68" spans="2:5">
      <c r="B68" s="1401"/>
      <c r="C68" s="1402"/>
      <c r="D68" s="1402"/>
      <c r="E68" s="1402"/>
    </row>
    <row r="69" spans="2:5">
      <c r="B69" s="1401"/>
      <c r="C69" s="1402"/>
      <c r="D69" s="1402"/>
      <c r="E69" s="1402"/>
    </row>
    <row r="70" spans="2:5">
      <c r="B70" s="1401"/>
      <c r="C70" s="1402"/>
      <c r="D70" s="1402"/>
      <c r="E70" s="1402"/>
    </row>
    <row r="71" spans="2:5">
      <c r="B71" s="1401"/>
      <c r="C71" s="1402"/>
      <c r="D71" s="1402"/>
      <c r="E71" s="1402"/>
    </row>
    <row r="72" spans="2:5">
      <c r="B72" s="1401"/>
      <c r="C72" s="1402"/>
      <c r="D72" s="1402"/>
      <c r="E72" s="1402"/>
    </row>
    <row r="73" spans="2:5">
      <c r="B73" s="1401"/>
      <c r="C73" s="1402"/>
      <c r="D73" s="1402"/>
      <c r="E73" s="1402"/>
    </row>
    <row r="74" spans="2:5">
      <c r="B74" s="1401"/>
      <c r="C74" s="1402"/>
      <c r="D74" s="1402"/>
      <c r="E74" s="1402"/>
    </row>
    <row r="75" spans="2:5">
      <c r="B75" s="1401"/>
      <c r="C75" s="1402"/>
      <c r="D75" s="1402"/>
      <c r="E75" s="1402"/>
    </row>
    <row r="76" spans="2:5">
      <c r="B76" s="1401"/>
      <c r="C76" s="1402"/>
      <c r="D76" s="1402"/>
      <c r="E76" s="1402"/>
    </row>
    <row r="77" spans="2:5">
      <c r="B77" s="1401"/>
      <c r="C77" s="1402"/>
      <c r="D77" s="1402"/>
      <c r="E77" s="1402"/>
    </row>
    <row r="78" spans="2:5">
      <c r="B78" s="1401"/>
      <c r="C78" s="1402"/>
      <c r="D78" s="1402"/>
      <c r="E78" s="1402"/>
    </row>
    <row r="79" spans="2:5">
      <c r="B79" s="1401"/>
      <c r="C79" s="1402"/>
      <c r="D79" s="1402"/>
      <c r="E79" s="1402"/>
    </row>
    <row r="80" spans="2:5">
      <c r="B80" s="1401"/>
      <c r="C80" s="1402"/>
      <c r="D80" s="1402"/>
      <c r="E80" s="1402"/>
    </row>
    <row r="81" spans="2:5">
      <c r="B81" s="1401"/>
      <c r="C81" s="1402"/>
      <c r="D81" s="1402"/>
      <c r="E81" s="1402"/>
    </row>
    <row r="82" spans="2:5">
      <c r="B82" s="1401"/>
      <c r="C82" s="1402"/>
      <c r="D82" s="1402"/>
      <c r="E82" s="1402"/>
    </row>
    <row r="83" spans="2:5">
      <c r="B83" s="1401"/>
      <c r="C83" s="1402"/>
      <c r="D83" s="1402"/>
      <c r="E83" s="1402"/>
    </row>
    <row r="84" spans="2:5">
      <c r="B84" s="1401"/>
      <c r="C84" s="1402"/>
      <c r="D84" s="1402"/>
      <c r="E84" s="1402"/>
    </row>
    <row r="85" spans="2:5">
      <c r="B85" s="1401"/>
      <c r="C85" s="1402"/>
      <c r="D85" s="1402"/>
      <c r="E85" s="1402"/>
    </row>
    <row r="86" spans="2:5">
      <c r="B86" s="1401"/>
      <c r="C86" s="1402"/>
      <c r="D86" s="1402"/>
      <c r="E86" s="1402"/>
    </row>
    <row r="87" spans="2:5">
      <c r="B87" s="1401"/>
      <c r="C87" s="1402"/>
      <c r="D87" s="1402"/>
      <c r="E87" s="1402"/>
    </row>
    <row r="88" spans="2:5">
      <c r="B88" s="1401"/>
      <c r="C88" s="1402"/>
      <c r="D88" s="1402"/>
      <c r="E88" s="1402"/>
    </row>
    <row r="89" spans="2:5">
      <c r="B89" s="1401"/>
      <c r="C89" s="1402"/>
      <c r="D89" s="1402"/>
      <c r="E89" s="1402"/>
    </row>
    <row r="90" spans="2:5">
      <c r="B90" s="1401"/>
      <c r="C90" s="1402"/>
      <c r="D90" s="1402"/>
      <c r="E90" s="1402"/>
    </row>
    <row r="91" spans="2:5">
      <c r="B91" s="1401"/>
      <c r="C91" s="1402"/>
      <c r="D91" s="1402"/>
      <c r="E91" s="1402"/>
    </row>
    <row r="92" spans="2:5">
      <c r="B92" s="1401"/>
      <c r="C92" s="1402"/>
      <c r="D92" s="1402"/>
      <c r="E92" s="1402"/>
    </row>
    <row r="93" spans="2:5">
      <c r="B93" s="1401"/>
      <c r="C93" s="1402"/>
      <c r="D93" s="1402"/>
      <c r="E93" s="1402"/>
    </row>
    <row r="94" spans="2:5">
      <c r="B94" s="1401"/>
      <c r="C94" s="1402"/>
      <c r="D94" s="1402"/>
      <c r="E94" s="1402"/>
    </row>
    <row r="95" spans="2:5">
      <c r="B95" s="1401"/>
      <c r="C95" s="1402"/>
      <c r="D95" s="1402"/>
      <c r="E95" s="1402"/>
    </row>
    <row r="96" spans="2:5">
      <c r="B96" s="1401"/>
      <c r="C96" s="1402"/>
      <c r="D96" s="1402"/>
      <c r="E96" s="1402"/>
    </row>
    <row r="97" spans="2:5">
      <c r="B97" s="1401"/>
      <c r="C97" s="1402"/>
      <c r="D97" s="1402"/>
      <c r="E97" s="1402"/>
    </row>
    <row r="98" spans="2:5">
      <c r="B98" s="1401"/>
      <c r="C98" s="1402"/>
      <c r="D98" s="1402"/>
      <c r="E98" s="1402"/>
    </row>
    <row r="99" spans="2:5">
      <c r="B99" s="1401"/>
      <c r="C99" s="1402"/>
      <c r="D99" s="1402"/>
      <c r="E99" s="1402"/>
    </row>
    <row r="100" spans="2:5">
      <c r="B100" s="1401"/>
      <c r="C100" s="1402"/>
      <c r="D100" s="1402"/>
      <c r="E100" s="1402"/>
    </row>
    <row r="101" spans="2:5">
      <c r="B101" s="1401"/>
      <c r="C101" s="1402"/>
      <c r="D101" s="1402"/>
      <c r="E101" s="1402"/>
    </row>
    <row r="102" spans="2:5">
      <c r="B102" s="1401"/>
      <c r="C102" s="1402"/>
      <c r="D102" s="1402"/>
      <c r="E102" s="1402"/>
    </row>
    <row r="103" spans="2:5">
      <c r="B103" s="1401"/>
      <c r="C103" s="1402"/>
      <c r="D103" s="1402"/>
      <c r="E103" s="1402"/>
    </row>
    <row r="104" spans="2:5">
      <c r="B104" s="1401"/>
      <c r="C104" s="1402"/>
      <c r="D104" s="1402"/>
      <c r="E104" s="1402"/>
    </row>
    <row r="105" spans="2:5">
      <c r="B105" s="1401"/>
      <c r="C105" s="1402"/>
      <c r="D105" s="1402"/>
      <c r="E105" s="1402"/>
    </row>
    <row r="106" spans="2:5">
      <c r="B106" s="1401"/>
      <c r="C106" s="1402"/>
      <c r="D106" s="1402"/>
      <c r="E106" s="1402"/>
    </row>
    <row r="107" spans="2:5">
      <c r="B107" s="1401"/>
      <c r="C107" s="1402"/>
      <c r="D107" s="1402"/>
      <c r="E107" s="1402"/>
    </row>
    <row r="108" spans="2:5">
      <c r="B108" s="1401"/>
      <c r="C108" s="1402"/>
      <c r="D108" s="1402"/>
      <c r="E108" s="1402"/>
    </row>
    <row r="109" spans="2:5">
      <c r="C109" s="1402"/>
      <c r="D109" s="1402"/>
      <c r="E109" s="1402"/>
    </row>
    <row r="110" spans="2:5">
      <c r="C110" s="1402"/>
      <c r="D110" s="1402"/>
      <c r="E110" s="1402"/>
    </row>
    <row r="111" spans="2:5">
      <c r="C111" s="1402"/>
      <c r="D111" s="1402"/>
      <c r="E111" s="1402"/>
    </row>
    <row r="112" spans="2:5">
      <c r="C112" s="1402"/>
      <c r="D112" s="1402"/>
      <c r="E112" s="1402"/>
    </row>
    <row r="113" spans="3:5">
      <c r="C113" s="1402"/>
      <c r="D113" s="1402"/>
      <c r="E113" s="1402"/>
    </row>
    <row r="114" spans="3:5">
      <c r="C114" s="1402"/>
      <c r="D114" s="1402"/>
      <c r="E114" s="1402"/>
    </row>
    <row r="115" spans="3:5">
      <c r="C115" s="1402"/>
      <c r="D115" s="1402"/>
      <c r="E115" s="1402"/>
    </row>
    <row r="116" spans="3:5">
      <c r="C116" s="1402"/>
      <c r="D116" s="1402"/>
      <c r="E116" s="1402"/>
    </row>
    <row r="117" spans="3:5">
      <c r="C117" s="1402"/>
      <c r="D117" s="1402"/>
      <c r="E117" s="1402"/>
    </row>
    <row r="118" spans="3:5">
      <c r="C118" s="1402"/>
      <c r="D118" s="1402"/>
      <c r="E118" s="1402"/>
    </row>
    <row r="119" spans="3:5">
      <c r="C119" s="1402"/>
      <c r="D119" s="1402"/>
      <c r="E119" s="1402"/>
    </row>
    <row r="120" spans="3:5">
      <c r="C120" s="1402"/>
      <c r="D120" s="1402"/>
      <c r="E120" s="1402"/>
    </row>
    <row r="121" spans="3:5">
      <c r="C121" s="1402"/>
      <c r="D121" s="1402"/>
      <c r="E121" s="1402"/>
    </row>
    <row r="122" spans="3:5">
      <c r="C122" s="1402"/>
      <c r="D122" s="1402"/>
      <c r="E122" s="1402"/>
    </row>
    <row r="123" spans="3:5">
      <c r="C123" s="1402"/>
      <c r="D123" s="1402"/>
      <c r="E123" s="1402"/>
    </row>
    <row r="124" spans="3:5">
      <c r="C124" s="1402"/>
      <c r="D124" s="1402"/>
      <c r="E124" s="1402"/>
    </row>
    <row r="125" spans="3:5">
      <c r="C125" s="1402"/>
      <c r="D125" s="1402"/>
      <c r="E125" s="1402"/>
    </row>
    <row r="126" spans="3:5">
      <c r="C126" s="1402"/>
      <c r="D126" s="1402"/>
      <c r="E126" s="1402"/>
    </row>
    <row r="127" spans="3:5">
      <c r="C127" s="1402"/>
      <c r="D127" s="1402"/>
      <c r="E127" s="1402"/>
    </row>
    <row r="128" spans="3:5">
      <c r="C128" s="1402"/>
      <c r="D128" s="1402"/>
      <c r="E128" s="1402"/>
    </row>
    <row r="129" spans="3:5">
      <c r="C129" s="1402"/>
      <c r="D129" s="1402"/>
      <c r="E129" s="1402"/>
    </row>
    <row r="130" spans="3:5">
      <c r="C130" s="1402"/>
      <c r="D130" s="1402"/>
      <c r="E130" s="1402"/>
    </row>
    <row r="131" spans="3:5">
      <c r="C131" s="1402"/>
      <c r="D131" s="1402"/>
      <c r="E131" s="1402"/>
    </row>
    <row r="132" spans="3:5">
      <c r="C132" s="1402"/>
      <c r="D132" s="1402"/>
      <c r="E132" s="1402"/>
    </row>
    <row r="133" spans="3:5">
      <c r="C133" s="1402"/>
      <c r="D133" s="1402"/>
      <c r="E133" s="1402"/>
    </row>
    <row r="134" spans="3:5">
      <c r="C134" s="1402"/>
      <c r="D134" s="1402"/>
      <c r="E134" s="1402"/>
    </row>
    <row r="135" spans="3:5">
      <c r="C135" s="1402"/>
      <c r="D135" s="1402"/>
      <c r="E135" s="1402"/>
    </row>
    <row r="136" spans="3:5">
      <c r="C136" s="1402"/>
      <c r="D136" s="1402"/>
      <c r="E136" s="1402"/>
    </row>
    <row r="137" spans="3:5">
      <c r="C137" s="1402"/>
      <c r="D137" s="1402"/>
      <c r="E137" s="1402"/>
    </row>
    <row r="138" spans="3:5">
      <c r="C138" s="1402"/>
      <c r="D138" s="1402"/>
      <c r="E138" s="1402"/>
    </row>
    <row r="139" spans="3:5">
      <c r="C139" s="1402"/>
      <c r="D139" s="1402"/>
      <c r="E139" s="1402"/>
    </row>
    <row r="140" spans="3:5">
      <c r="C140" s="1402"/>
      <c r="D140" s="1402"/>
      <c r="E140" s="1402"/>
    </row>
    <row r="141" spans="3:5">
      <c r="C141" s="1402"/>
      <c r="D141" s="1402"/>
      <c r="E141" s="1402"/>
    </row>
    <row r="142" spans="3:5">
      <c r="C142" s="1402"/>
      <c r="D142" s="1402"/>
      <c r="E142" s="1402"/>
    </row>
    <row r="143" spans="3:5">
      <c r="C143" s="1402"/>
      <c r="D143" s="1402"/>
      <c r="E143" s="1402"/>
    </row>
    <row r="144" spans="3:5">
      <c r="C144" s="1402"/>
      <c r="D144" s="1402"/>
      <c r="E144" s="1402"/>
    </row>
    <row r="145" spans="3:5">
      <c r="C145" s="1402"/>
      <c r="D145" s="1402"/>
      <c r="E145" s="1402"/>
    </row>
    <row r="146" spans="3:5">
      <c r="C146" s="1402"/>
      <c r="D146" s="1402"/>
      <c r="E146" s="1402"/>
    </row>
    <row r="147" spans="3:5">
      <c r="C147" s="1402"/>
      <c r="D147" s="1402"/>
      <c r="E147" s="1402"/>
    </row>
    <row r="148" spans="3:5">
      <c r="C148" s="1402"/>
      <c r="D148" s="1402"/>
      <c r="E148" s="1402"/>
    </row>
    <row r="149" spans="3:5">
      <c r="C149" s="1402"/>
      <c r="D149" s="1402"/>
      <c r="E149" s="1402"/>
    </row>
    <row r="150" spans="3:5">
      <c r="C150" s="1402"/>
      <c r="D150" s="1402"/>
      <c r="E150" s="1402"/>
    </row>
    <row r="151" spans="3:5">
      <c r="C151" s="1402"/>
      <c r="D151" s="1402"/>
      <c r="E151" s="1402"/>
    </row>
    <row r="152" spans="3:5">
      <c r="C152" s="1402"/>
      <c r="D152" s="1402"/>
      <c r="E152" s="1402"/>
    </row>
    <row r="153" spans="3:5">
      <c r="C153" s="1402"/>
      <c r="D153" s="1402"/>
      <c r="E153" s="1402"/>
    </row>
    <row r="154" spans="3:5">
      <c r="C154" s="1402"/>
      <c r="D154" s="1402"/>
      <c r="E154" s="1402"/>
    </row>
    <row r="155" spans="3:5">
      <c r="C155" s="1402"/>
      <c r="D155" s="1402"/>
      <c r="E155" s="1402"/>
    </row>
    <row r="156" spans="3:5">
      <c r="C156" s="1402"/>
      <c r="D156" s="1402"/>
      <c r="E156" s="1402"/>
    </row>
    <row r="157" spans="3:5">
      <c r="C157" s="1402"/>
      <c r="D157" s="1402"/>
      <c r="E157" s="1402"/>
    </row>
    <row r="158" spans="3:5">
      <c r="C158" s="1402"/>
      <c r="D158" s="1402"/>
      <c r="E158" s="1402"/>
    </row>
    <row r="159" spans="3:5">
      <c r="C159" s="1402"/>
      <c r="D159" s="1402"/>
      <c r="E159" s="1402"/>
    </row>
    <row r="160" spans="3:5">
      <c r="C160" s="1402"/>
      <c r="D160" s="1402"/>
      <c r="E160" s="1402"/>
    </row>
    <row r="161" spans="3:5">
      <c r="C161" s="1402"/>
      <c r="D161" s="1402"/>
      <c r="E161" s="1402"/>
    </row>
    <row r="162" spans="3:5">
      <c r="C162" s="1402"/>
      <c r="D162" s="1402"/>
      <c r="E162" s="1402"/>
    </row>
    <row r="163" spans="3:5">
      <c r="C163" s="1402"/>
      <c r="D163" s="1402"/>
      <c r="E163" s="1402"/>
    </row>
    <row r="164" spans="3:5">
      <c r="C164" s="1402"/>
      <c r="D164" s="1402"/>
      <c r="E164" s="1402"/>
    </row>
    <row r="165" spans="3:5">
      <c r="C165" s="1402"/>
      <c r="D165" s="1402"/>
      <c r="E165" s="1402"/>
    </row>
    <row r="166" spans="3:5">
      <c r="C166" s="1402"/>
      <c r="D166" s="1402"/>
      <c r="E166" s="1402"/>
    </row>
    <row r="167" spans="3:5">
      <c r="C167" s="1402"/>
      <c r="D167" s="1402"/>
      <c r="E167" s="1402"/>
    </row>
    <row r="168" spans="3:5">
      <c r="C168" s="1402"/>
      <c r="D168" s="1402"/>
      <c r="E168" s="1402"/>
    </row>
    <row r="169" spans="3:5">
      <c r="C169" s="1402"/>
      <c r="D169" s="1402"/>
      <c r="E169" s="1402"/>
    </row>
    <row r="170" spans="3:5">
      <c r="C170" s="1402"/>
      <c r="D170" s="1402"/>
      <c r="E170" s="1402"/>
    </row>
    <row r="171" spans="3:5">
      <c r="C171" s="1402"/>
      <c r="D171" s="1402"/>
      <c r="E171" s="1402"/>
    </row>
    <row r="172" spans="3:5">
      <c r="C172" s="1402"/>
      <c r="D172" s="1402"/>
      <c r="E172" s="1402"/>
    </row>
    <row r="173" spans="3:5">
      <c r="C173" s="1402"/>
      <c r="D173" s="1402"/>
      <c r="E173" s="1402"/>
    </row>
    <row r="174" spans="3:5">
      <c r="C174" s="1402"/>
      <c r="D174" s="1402"/>
      <c r="E174" s="1402"/>
    </row>
    <row r="175" spans="3:5">
      <c r="C175" s="1402"/>
      <c r="D175" s="1402"/>
      <c r="E175" s="1402"/>
    </row>
    <row r="176" spans="3:5">
      <c r="C176" s="1402"/>
      <c r="D176" s="1402"/>
      <c r="E176" s="1402"/>
    </row>
    <row r="177" spans="3:5">
      <c r="C177" s="1402"/>
      <c r="D177" s="1402"/>
      <c r="E177" s="1402"/>
    </row>
    <row r="178" spans="3:5">
      <c r="C178" s="1402"/>
      <c r="D178" s="1402"/>
      <c r="E178" s="1402"/>
    </row>
    <row r="179" spans="3:5">
      <c r="C179" s="1402"/>
      <c r="D179" s="1402"/>
      <c r="E179" s="1402"/>
    </row>
    <row r="180" spans="3:5">
      <c r="C180" s="1402"/>
      <c r="D180" s="1402"/>
      <c r="E180" s="1402"/>
    </row>
    <row r="181" spans="3:5">
      <c r="C181" s="1402"/>
      <c r="D181" s="1402"/>
      <c r="E181" s="1402"/>
    </row>
    <row r="182" spans="3:5">
      <c r="C182" s="1402"/>
      <c r="D182" s="1402"/>
      <c r="E182" s="1402"/>
    </row>
    <row r="183" spans="3:5">
      <c r="C183" s="1402"/>
      <c r="D183" s="1402"/>
      <c r="E183" s="1402"/>
    </row>
    <row r="184" spans="3:5">
      <c r="C184" s="1402"/>
      <c r="D184" s="1402"/>
      <c r="E184" s="1402"/>
    </row>
    <row r="185" spans="3:5">
      <c r="C185" s="1402"/>
      <c r="D185" s="1402"/>
      <c r="E185" s="1402"/>
    </row>
    <row r="186" spans="3:5">
      <c r="C186" s="1402"/>
      <c r="D186" s="1402"/>
      <c r="E186" s="1402"/>
    </row>
    <row r="187" spans="3:5">
      <c r="C187" s="1402"/>
      <c r="D187" s="1402"/>
      <c r="E187" s="1402"/>
    </row>
    <row r="188" spans="3:5">
      <c r="C188" s="1402"/>
      <c r="D188" s="1402"/>
      <c r="E188" s="1402"/>
    </row>
    <row r="189" spans="3:5">
      <c r="C189" s="1402"/>
      <c r="D189" s="1402"/>
      <c r="E189" s="1402"/>
    </row>
    <row r="190" spans="3:5">
      <c r="C190" s="1402"/>
      <c r="D190" s="1402"/>
      <c r="E190" s="1402"/>
    </row>
    <row r="191" spans="3:5">
      <c r="C191" s="1402"/>
      <c r="D191" s="1402"/>
      <c r="E191" s="1402"/>
    </row>
    <row r="192" spans="3:5">
      <c r="C192" s="1402"/>
      <c r="D192" s="1402"/>
      <c r="E192" s="1402"/>
    </row>
    <row r="193" spans="3:5">
      <c r="C193" s="1402"/>
      <c r="D193" s="1402"/>
      <c r="E193" s="1402"/>
    </row>
    <row r="194" spans="3:5">
      <c r="C194" s="1402"/>
      <c r="D194" s="1402"/>
      <c r="E194" s="1402"/>
    </row>
    <row r="195" spans="3:5">
      <c r="C195" s="1402"/>
      <c r="D195" s="1402"/>
      <c r="E195" s="1402"/>
    </row>
    <row r="196" spans="3:5">
      <c r="C196" s="1402"/>
      <c r="D196" s="1402"/>
      <c r="E196" s="1402"/>
    </row>
    <row r="197" spans="3:5">
      <c r="C197" s="1402"/>
      <c r="D197" s="1402"/>
      <c r="E197" s="1402"/>
    </row>
    <row r="198" spans="3:5">
      <c r="C198" s="1402"/>
      <c r="D198" s="1402"/>
      <c r="E198" s="1402"/>
    </row>
    <row r="199" spans="3:5">
      <c r="C199" s="1402"/>
      <c r="D199" s="1402"/>
      <c r="E199" s="1402"/>
    </row>
    <row r="200" spans="3:5">
      <c r="C200" s="1402"/>
      <c r="D200" s="1402"/>
      <c r="E200" s="1402"/>
    </row>
    <row r="201" spans="3:5">
      <c r="C201" s="1402"/>
      <c r="D201" s="1402"/>
      <c r="E201" s="1402"/>
    </row>
    <row r="202" spans="3:5">
      <c r="C202" s="1402"/>
      <c r="D202" s="1402"/>
      <c r="E202" s="1402"/>
    </row>
    <row r="203" spans="3:5">
      <c r="C203" s="1402"/>
      <c r="D203" s="1402"/>
      <c r="E203" s="1402"/>
    </row>
    <row r="204" spans="3:5">
      <c r="C204" s="1402"/>
      <c r="D204" s="1402"/>
      <c r="E204" s="1402"/>
    </row>
    <row r="205" spans="3:5">
      <c r="C205" s="1402"/>
      <c r="D205" s="1402"/>
      <c r="E205" s="1402"/>
    </row>
    <row r="206" spans="3:5">
      <c r="C206" s="1402"/>
      <c r="D206" s="1402"/>
      <c r="E206" s="1402"/>
    </row>
    <row r="207" spans="3:5">
      <c r="C207" s="1402"/>
      <c r="D207" s="1402"/>
      <c r="E207" s="1402"/>
    </row>
    <row r="208" spans="3:5">
      <c r="C208" s="1402"/>
      <c r="D208" s="1402"/>
      <c r="E208" s="1402"/>
    </row>
    <row r="209" spans="3:5">
      <c r="C209" s="1402"/>
      <c r="D209" s="1402"/>
      <c r="E209" s="1402"/>
    </row>
    <row r="210" spans="3:5">
      <c r="C210" s="1402"/>
      <c r="D210" s="1402"/>
      <c r="E210" s="1402"/>
    </row>
    <row r="211" spans="3:5">
      <c r="C211" s="1402"/>
      <c r="D211" s="1402"/>
      <c r="E211" s="1402"/>
    </row>
    <row r="212" spans="3:5">
      <c r="C212" s="1402"/>
      <c r="D212" s="1402"/>
      <c r="E212" s="1402"/>
    </row>
    <row r="213" spans="3:5">
      <c r="C213" s="1402"/>
      <c r="D213" s="1402"/>
      <c r="E213" s="1402"/>
    </row>
    <row r="214" spans="3:5">
      <c r="C214" s="1402"/>
      <c r="D214" s="1402"/>
      <c r="E214" s="1402"/>
    </row>
    <row r="215" spans="3:5">
      <c r="C215" s="1402"/>
      <c r="D215" s="1402"/>
      <c r="E215" s="1402"/>
    </row>
    <row r="216" spans="3:5">
      <c r="C216" s="1402"/>
      <c r="D216" s="1402"/>
      <c r="E216" s="1402"/>
    </row>
    <row r="217" spans="3:5">
      <c r="C217" s="1402"/>
      <c r="D217" s="1402"/>
      <c r="E217" s="1402"/>
    </row>
    <row r="218" spans="3:5">
      <c r="C218" s="1402"/>
      <c r="D218" s="1402"/>
      <c r="E218" s="1402"/>
    </row>
    <row r="219" spans="3:5">
      <c r="C219" s="1402"/>
      <c r="D219" s="1402"/>
      <c r="E219" s="1402"/>
    </row>
    <row r="220" spans="3:5">
      <c r="C220" s="1402"/>
      <c r="D220" s="1402"/>
      <c r="E220" s="1402"/>
    </row>
    <row r="221" spans="3:5">
      <c r="C221" s="1402"/>
      <c r="D221" s="1402"/>
      <c r="E221" s="1402"/>
    </row>
    <row r="222" spans="3:5">
      <c r="C222" s="1402"/>
      <c r="D222" s="1402"/>
      <c r="E222" s="1402"/>
    </row>
    <row r="223" spans="3:5">
      <c r="C223" s="1402"/>
      <c r="D223" s="1402"/>
      <c r="E223" s="1402"/>
    </row>
    <row r="224" spans="3:5">
      <c r="C224" s="1402"/>
      <c r="D224" s="1402"/>
      <c r="E224" s="1402"/>
    </row>
    <row r="225" spans="3:5">
      <c r="C225" s="1402"/>
      <c r="D225" s="1402"/>
      <c r="E225" s="1402"/>
    </row>
    <row r="226" spans="3:5">
      <c r="C226" s="1402"/>
      <c r="D226" s="1402"/>
      <c r="E226" s="1402"/>
    </row>
    <row r="227" spans="3:5">
      <c r="C227" s="1402"/>
      <c r="D227" s="1402"/>
      <c r="E227" s="1402"/>
    </row>
    <row r="228" spans="3:5">
      <c r="C228" s="1402"/>
      <c r="D228" s="1402"/>
      <c r="E228" s="1402"/>
    </row>
    <row r="229" spans="3:5">
      <c r="C229" s="1402"/>
      <c r="D229" s="1402"/>
      <c r="E229" s="1402"/>
    </row>
    <row r="230" spans="3:5">
      <c r="C230" s="1402"/>
      <c r="D230" s="1402"/>
      <c r="E230" s="1402"/>
    </row>
    <row r="231" spans="3:5">
      <c r="C231" s="1402"/>
      <c r="D231" s="1402"/>
      <c r="E231" s="1402"/>
    </row>
    <row r="232" spans="3:5">
      <c r="C232" s="1402"/>
      <c r="D232" s="1402"/>
      <c r="E232" s="1402"/>
    </row>
    <row r="233" spans="3:5">
      <c r="C233" s="1402"/>
      <c r="D233" s="1402"/>
      <c r="E233" s="1402"/>
    </row>
    <row r="234" spans="3:5">
      <c r="C234" s="1402"/>
      <c r="D234" s="1402"/>
      <c r="E234" s="1402"/>
    </row>
    <row r="235" spans="3:5">
      <c r="C235" s="1402"/>
      <c r="D235" s="1402"/>
      <c r="E235" s="1402"/>
    </row>
    <row r="236" spans="3:5">
      <c r="C236" s="1402"/>
      <c r="D236" s="1402"/>
      <c r="E236" s="1402"/>
    </row>
    <row r="237" spans="3:5">
      <c r="C237" s="1402"/>
      <c r="D237" s="1402"/>
      <c r="E237" s="1402"/>
    </row>
    <row r="238" spans="3:5">
      <c r="C238" s="1402"/>
      <c r="D238" s="1402"/>
      <c r="E238" s="1402"/>
    </row>
    <row r="239" spans="3:5">
      <c r="C239" s="1402"/>
      <c r="D239" s="1402"/>
      <c r="E239" s="1402"/>
    </row>
    <row r="240" spans="3:5">
      <c r="C240" s="1402"/>
      <c r="D240" s="1402"/>
      <c r="E240" s="1402"/>
    </row>
    <row r="241" spans="3:5">
      <c r="C241" s="1402"/>
      <c r="D241" s="1402"/>
      <c r="E241" s="1402"/>
    </row>
    <row r="242" spans="3:5">
      <c r="C242" s="1402"/>
      <c r="D242" s="1402"/>
      <c r="E242" s="1402"/>
    </row>
    <row r="243" spans="3:5">
      <c r="C243" s="1402"/>
      <c r="D243" s="1402"/>
      <c r="E243" s="1402"/>
    </row>
    <row r="244" spans="3:5">
      <c r="C244" s="1402"/>
      <c r="D244" s="1402"/>
      <c r="E244" s="1402"/>
    </row>
    <row r="245" spans="3:5">
      <c r="C245" s="1402"/>
      <c r="D245" s="1402"/>
      <c r="E245" s="1402"/>
    </row>
    <row r="246" spans="3:5">
      <c r="C246" s="1402"/>
      <c r="D246" s="1402"/>
      <c r="E246" s="1402"/>
    </row>
    <row r="247" spans="3:5">
      <c r="C247" s="1402"/>
      <c r="D247" s="1402"/>
      <c r="E247" s="1402"/>
    </row>
    <row r="248" spans="3:5">
      <c r="C248" s="1402"/>
      <c r="D248" s="1402"/>
      <c r="E248" s="1402"/>
    </row>
    <row r="249" spans="3:5">
      <c r="C249" s="1402"/>
      <c r="D249" s="1402"/>
      <c r="E249" s="1402"/>
    </row>
    <row r="250" spans="3:5">
      <c r="C250" s="1402"/>
      <c r="D250" s="1402"/>
      <c r="E250" s="1402"/>
    </row>
    <row r="251" spans="3:5">
      <c r="C251" s="1402"/>
      <c r="D251" s="1402"/>
      <c r="E251" s="1402"/>
    </row>
    <row r="252" spans="3:5">
      <c r="C252" s="1402"/>
      <c r="D252" s="1402"/>
      <c r="E252" s="1402"/>
    </row>
    <row r="253" spans="3:5">
      <c r="C253" s="1402"/>
      <c r="D253" s="1402"/>
      <c r="E253" s="1402"/>
    </row>
    <row r="254" spans="3:5">
      <c r="C254" s="1402"/>
      <c r="D254" s="1402"/>
      <c r="E254" s="1402"/>
    </row>
    <row r="255" spans="3:5">
      <c r="C255" s="1402"/>
      <c r="D255" s="1402"/>
      <c r="E255" s="1402"/>
    </row>
    <row r="256" spans="3:5">
      <c r="C256" s="1402"/>
      <c r="D256" s="1402"/>
      <c r="E256" s="1402"/>
    </row>
    <row r="257" spans="3:5">
      <c r="C257" s="1402"/>
      <c r="D257" s="1402"/>
      <c r="E257" s="1402"/>
    </row>
    <row r="258" spans="3:5">
      <c r="C258" s="1402"/>
      <c r="D258" s="1402"/>
      <c r="E258" s="1402"/>
    </row>
    <row r="259" spans="3:5">
      <c r="C259" s="1402"/>
      <c r="D259" s="1402"/>
      <c r="E259" s="1402"/>
    </row>
    <row r="260" spans="3:5">
      <c r="C260" s="1402"/>
      <c r="D260" s="1402"/>
      <c r="E260" s="1402"/>
    </row>
    <row r="261" spans="3:5">
      <c r="C261" s="1402"/>
      <c r="D261" s="1402"/>
      <c r="E261" s="1402"/>
    </row>
    <row r="262" spans="3:5">
      <c r="C262" s="1402"/>
      <c r="D262" s="1402"/>
      <c r="E262" s="1402"/>
    </row>
    <row r="263" spans="3:5">
      <c r="C263" s="1402"/>
      <c r="D263" s="1402"/>
      <c r="E263" s="1402"/>
    </row>
    <row r="264" spans="3:5">
      <c r="C264" s="1402"/>
      <c r="D264" s="1402"/>
      <c r="E264" s="1402"/>
    </row>
    <row r="265" spans="3:5">
      <c r="C265" s="1402"/>
      <c r="D265" s="1402"/>
      <c r="E265" s="1402"/>
    </row>
    <row r="266" spans="3:5">
      <c r="C266" s="1402"/>
      <c r="D266" s="1402"/>
      <c r="E266" s="1402"/>
    </row>
    <row r="267" spans="3:5">
      <c r="C267" s="1402"/>
      <c r="D267" s="1402"/>
      <c r="E267" s="1402"/>
    </row>
    <row r="268" spans="3:5">
      <c r="C268" s="1402"/>
      <c r="D268" s="1402"/>
      <c r="E268" s="1402"/>
    </row>
    <row r="269" spans="3:5">
      <c r="C269" s="1402"/>
      <c r="D269" s="1402"/>
      <c r="E269" s="1402"/>
    </row>
    <row r="270" spans="3:5">
      <c r="C270" s="1402"/>
      <c r="D270" s="1402"/>
      <c r="E270" s="1402"/>
    </row>
    <row r="271" spans="3:5">
      <c r="C271" s="1402"/>
      <c r="D271" s="1402"/>
      <c r="E271" s="1402"/>
    </row>
    <row r="272" spans="3:5">
      <c r="C272" s="1402"/>
      <c r="D272" s="1402"/>
      <c r="E272" s="1402"/>
    </row>
    <row r="273" spans="3:5">
      <c r="C273" s="1402"/>
      <c r="D273" s="1402"/>
      <c r="E273" s="1402"/>
    </row>
    <row r="274" spans="3:5">
      <c r="C274" s="1402"/>
      <c r="D274" s="1402"/>
      <c r="E274" s="1402"/>
    </row>
    <row r="275" spans="3:5">
      <c r="C275" s="1402"/>
      <c r="D275" s="1402"/>
      <c r="E275" s="1402"/>
    </row>
    <row r="276" spans="3:5">
      <c r="C276" s="1402"/>
      <c r="D276" s="1402"/>
      <c r="E276" s="1402"/>
    </row>
    <row r="277" spans="3:5">
      <c r="C277" s="1402"/>
      <c r="D277" s="1402"/>
      <c r="E277" s="1402"/>
    </row>
    <row r="278" spans="3:5">
      <c r="C278" s="1402"/>
      <c r="D278" s="1402"/>
      <c r="E278" s="1402"/>
    </row>
    <row r="279" spans="3:5">
      <c r="C279" s="1402"/>
      <c r="D279" s="1402"/>
      <c r="E279" s="1402"/>
    </row>
    <row r="280" spans="3:5">
      <c r="C280" s="1402"/>
      <c r="D280" s="1402"/>
      <c r="E280" s="1402"/>
    </row>
    <row r="281" spans="3:5">
      <c r="C281" s="1402"/>
      <c r="D281" s="1402"/>
      <c r="E281" s="1402"/>
    </row>
    <row r="282" spans="3:5">
      <c r="C282" s="1402"/>
      <c r="D282" s="1402"/>
      <c r="E282" s="1402"/>
    </row>
    <row r="283" spans="3:5">
      <c r="C283" s="1402"/>
      <c r="D283" s="1402"/>
      <c r="E283" s="1402"/>
    </row>
    <row r="284" spans="3:5">
      <c r="C284" s="1402"/>
      <c r="D284" s="1402"/>
      <c r="E284" s="1402"/>
    </row>
    <row r="285" spans="3:5">
      <c r="C285" s="1402"/>
      <c r="D285" s="1402"/>
      <c r="E285" s="1402"/>
    </row>
    <row r="286" spans="3:5">
      <c r="C286" s="1402"/>
      <c r="D286" s="1402"/>
      <c r="E286" s="1402"/>
    </row>
    <row r="287" spans="3:5">
      <c r="C287" s="1402"/>
      <c r="D287" s="1402"/>
      <c r="E287" s="1402"/>
    </row>
    <row r="288" spans="3:5">
      <c r="C288" s="1402"/>
      <c r="D288" s="1402"/>
      <c r="E288" s="1402"/>
    </row>
    <row r="289" spans="3:5">
      <c r="C289" s="1402"/>
      <c r="D289" s="1402"/>
      <c r="E289" s="1402"/>
    </row>
    <row r="290" spans="3:5">
      <c r="C290" s="1402"/>
      <c r="D290" s="1402"/>
      <c r="E290" s="1402"/>
    </row>
    <row r="291" spans="3:5">
      <c r="C291" s="1402"/>
      <c r="D291" s="1402"/>
      <c r="E291" s="1402"/>
    </row>
    <row r="292" spans="3:5">
      <c r="C292" s="1402"/>
      <c r="D292" s="1402"/>
      <c r="E292" s="1402"/>
    </row>
    <row r="293" spans="3:5">
      <c r="C293" s="1402"/>
      <c r="D293" s="1402"/>
      <c r="E293" s="1402"/>
    </row>
    <row r="294" spans="3:5">
      <c r="C294" s="1402"/>
      <c r="D294" s="1402"/>
      <c r="E294" s="1402"/>
    </row>
    <row r="295" spans="3:5">
      <c r="C295" s="1402"/>
      <c r="D295" s="1402"/>
      <c r="E295" s="1402"/>
    </row>
    <row r="296" spans="3:5">
      <c r="C296" s="1402"/>
      <c r="D296" s="1402"/>
      <c r="E296" s="1402"/>
    </row>
    <row r="297" spans="3:5">
      <c r="C297" s="1402"/>
      <c r="D297" s="1402"/>
      <c r="E297" s="1402"/>
    </row>
    <row r="298" spans="3:5">
      <c r="C298" s="1402"/>
      <c r="D298" s="1402"/>
      <c r="E298" s="1402"/>
    </row>
    <row r="299" spans="3:5">
      <c r="C299" s="1402"/>
      <c r="D299" s="1402"/>
      <c r="E299" s="1402"/>
    </row>
    <row r="300" spans="3:5">
      <c r="C300" s="1402"/>
      <c r="D300" s="1402"/>
      <c r="E300" s="1402"/>
    </row>
    <row r="301" spans="3:5">
      <c r="C301" s="1402"/>
      <c r="D301" s="1402"/>
      <c r="E301" s="1402"/>
    </row>
    <row r="302" spans="3:5">
      <c r="C302" s="1402"/>
      <c r="D302" s="1402"/>
      <c r="E302" s="1402"/>
    </row>
    <row r="303" spans="3:5">
      <c r="C303" s="1402"/>
      <c r="D303" s="1402"/>
      <c r="E303" s="1402"/>
    </row>
    <row r="304" spans="3:5">
      <c r="C304" s="1402"/>
      <c r="D304" s="1402"/>
      <c r="E304" s="1402"/>
    </row>
    <row r="305" spans="3:5">
      <c r="C305" s="1402"/>
      <c r="D305" s="1402"/>
      <c r="E305" s="1402"/>
    </row>
    <row r="306" spans="3:5">
      <c r="C306" s="1402"/>
      <c r="D306" s="1402"/>
      <c r="E306" s="1402"/>
    </row>
    <row r="307" spans="3:5">
      <c r="C307" s="1402"/>
      <c r="D307" s="1402"/>
      <c r="E307" s="1402"/>
    </row>
    <row r="308" spans="3:5">
      <c r="C308" s="1402"/>
      <c r="D308" s="1402"/>
      <c r="E308" s="1402"/>
    </row>
    <row r="309" spans="3:5">
      <c r="C309" s="1402"/>
      <c r="D309" s="1402"/>
      <c r="E309" s="1402"/>
    </row>
    <row r="310" spans="3:5">
      <c r="C310" s="1402"/>
      <c r="D310" s="1402"/>
      <c r="E310" s="1402"/>
    </row>
    <row r="311" spans="3:5">
      <c r="C311" s="1402"/>
      <c r="D311" s="1402"/>
      <c r="E311" s="1402"/>
    </row>
    <row r="312" spans="3:5">
      <c r="C312" s="1402"/>
      <c r="D312" s="1402"/>
      <c r="E312" s="1402"/>
    </row>
    <row r="313" spans="3:5">
      <c r="C313" s="1402"/>
      <c r="D313" s="1402"/>
      <c r="E313" s="1402"/>
    </row>
    <row r="314" spans="3:5">
      <c r="C314" s="1402"/>
      <c r="D314" s="1402"/>
      <c r="E314" s="1402"/>
    </row>
    <row r="315" spans="3:5">
      <c r="C315" s="1402"/>
      <c r="D315" s="1402"/>
      <c r="E315" s="1402"/>
    </row>
    <row r="316" spans="3:5">
      <c r="C316" s="1402"/>
      <c r="D316" s="1402"/>
      <c r="E316" s="1402"/>
    </row>
    <row r="317" spans="3:5">
      <c r="C317" s="1402"/>
      <c r="D317" s="1402"/>
      <c r="E317" s="1402"/>
    </row>
    <row r="318" spans="3:5">
      <c r="C318" s="1402"/>
      <c r="D318" s="1402"/>
      <c r="E318" s="1402"/>
    </row>
    <row r="319" spans="3:5">
      <c r="C319" s="1402"/>
      <c r="D319" s="1402"/>
      <c r="E319" s="1402"/>
    </row>
    <row r="320" spans="3:5">
      <c r="C320" s="1402"/>
      <c r="D320" s="1402"/>
      <c r="E320" s="1402"/>
    </row>
    <row r="321" spans="3:5">
      <c r="C321" s="1402"/>
      <c r="D321" s="1402"/>
      <c r="E321" s="1402"/>
    </row>
    <row r="322" spans="3:5">
      <c r="C322" s="1402"/>
      <c r="D322" s="1402"/>
      <c r="E322" s="1402"/>
    </row>
    <row r="323" spans="3:5">
      <c r="C323" s="1402"/>
      <c r="D323" s="1402"/>
      <c r="E323" s="1402"/>
    </row>
    <row r="324" spans="3:5">
      <c r="C324" s="1402"/>
      <c r="D324" s="1402"/>
      <c r="E324" s="1402"/>
    </row>
    <row r="325" spans="3:5">
      <c r="C325" s="1402"/>
      <c r="D325" s="1402"/>
      <c r="E325" s="1402"/>
    </row>
    <row r="326" spans="3:5">
      <c r="C326" s="1402"/>
      <c r="D326" s="1402"/>
      <c r="E326" s="1402"/>
    </row>
    <row r="327" spans="3:5">
      <c r="C327" s="1402"/>
      <c r="D327" s="1402"/>
      <c r="E327" s="1402"/>
    </row>
    <row r="328" spans="3:5">
      <c r="C328" s="1402"/>
      <c r="D328" s="1402"/>
      <c r="E328" s="1402"/>
    </row>
    <row r="329" spans="3:5">
      <c r="C329" s="1402"/>
      <c r="D329" s="1402"/>
      <c r="E329" s="1402"/>
    </row>
    <row r="330" spans="3:5">
      <c r="C330" s="1402"/>
      <c r="D330" s="1402"/>
      <c r="E330" s="1402"/>
    </row>
    <row r="331" spans="3:5">
      <c r="C331" s="1402"/>
      <c r="D331" s="1402"/>
      <c r="E331" s="1402"/>
    </row>
    <row r="332" spans="3:5">
      <c r="C332" s="1402"/>
      <c r="D332" s="1402"/>
      <c r="E332" s="1402"/>
    </row>
    <row r="333" spans="3:5">
      <c r="C333" s="1402"/>
      <c r="D333" s="1402"/>
      <c r="E333" s="1402"/>
    </row>
    <row r="334" spans="3:5">
      <c r="C334" s="1402"/>
      <c r="D334" s="1402"/>
      <c r="E334" s="1402"/>
    </row>
    <row r="335" spans="3:5">
      <c r="C335" s="1402"/>
      <c r="D335" s="1402"/>
      <c r="E335" s="1402"/>
    </row>
    <row r="336" spans="3:5">
      <c r="C336" s="1402"/>
      <c r="D336" s="1402"/>
      <c r="E336" s="1402"/>
    </row>
    <row r="337" spans="3:5">
      <c r="C337" s="1402"/>
      <c r="D337" s="1402"/>
      <c r="E337" s="1402"/>
    </row>
    <row r="338" spans="3:5">
      <c r="C338" s="1402"/>
      <c r="D338" s="1402"/>
      <c r="E338" s="1402"/>
    </row>
    <row r="339" spans="3:5">
      <c r="C339" s="1402"/>
      <c r="D339" s="1402"/>
      <c r="E339" s="1402"/>
    </row>
    <row r="340" spans="3:5">
      <c r="C340" s="1402"/>
      <c r="D340" s="1402"/>
      <c r="E340" s="1402"/>
    </row>
    <row r="341" spans="3:5">
      <c r="C341" s="1402"/>
      <c r="D341" s="1402"/>
      <c r="E341" s="1402"/>
    </row>
    <row r="342" spans="3:5">
      <c r="C342" s="1402"/>
      <c r="D342" s="1402"/>
      <c r="E342" s="1402"/>
    </row>
    <row r="343" spans="3:5">
      <c r="C343" s="1402"/>
      <c r="D343" s="1402"/>
      <c r="E343" s="1402"/>
    </row>
    <row r="344" spans="3:5">
      <c r="C344" s="1402"/>
      <c r="D344" s="1402"/>
      <c r="E344" s="1402"/>
    </row>
    <row r="345" spans="3:5">
      <c r="C345" s="1402"/>
      <c r="D345" s="1402"/>
      <c r="E345" s="1402"/>
    </row>
    <row r="346" spans="3:5">
      <c r="C346" s="1402"/>
      <c r="D346" s="1402"/>
      <c r="E346" s="1402"/>
    </row>
    <row r="347" spans="3:5">
      <c r="C347" s="1402"/>
      <c r="D347" s="1402"/>
      <c r="E347" s="1402"/>
    </row>
    <row r="348" spans="3:5">
      <c r="C348" s="1402"/>
      <c r="D348" s="1402"/>
      <c r="E348" s="1402"/>
    </row>
    <row r="349" spans="3:5">
      <c r="C349" s="1402"/>
      <c r="D349" s="1402"/>
      <c r="E349" s="1402"/>
    </row>
    <row r="350" spans="3:5">
      <c r="C350" s="1402"/>
      <c r="D350" s="1402"/>
      <c r="E350" s="1402"/>
    </row>
    <row r="351" spans="3:5">
      <c r="C351" s="1402"/>
      <c r="D351" s="1402"/>
      <c r="E351" s="1402"/>
    </row>
    <row r="352" spans="3:5">
      <c r="C352" s="1402"/>
      <c r="D352" s="1402"/>
      <c r="E352" s="1402"/>
    </row>
    <row r="353" spans="3:5">
      <c r="C353" s="1402"/>
      <c r="D353" s="1402"/>
      <c r="E353" s="1402"/>
    </row>
    <row r="354" spans="3:5">
      <c r="C354" s="1402"/>
      <c r="D354" s="1402"/>
      <c r="E354" s="1402"/>
    </row>
    <row r="355" spans="3:5">
      <c r="C355" s="1402"/>
      <c r="D355" s="1402"/>
      <c r="E355" s="1402"/>
    </row>
    <row r="356" spans="3:5">
      <c r="C356" s="1402"/>
      <c r="D356" s="1402"/>
      <c r="E356" s="1402"/>
    </row>
    <row r="357" spans="3:5">
      <c r="C357" s="1402"/>
      <c r="D357" s="1402"/>
      <c r="E357" s="1402"/>
    </row>
    <row r="358" spans="3:5">
      <c r="C358" s="1402"/>
      <c r="D358" s="1402"/>
      <c r="E358" s="1402"/>
    </row>
    <row r="359" spans="3:5">
      <c r="C359" s="1402"/>
      <c r="D359" s="1402"/>
      <c r="E359" s="1402"/>
    </row>
    <row r="360" spans="3:5">
      <c r="C360" s="1402"/>
      <c r="D360" s="1402"/>
      <c r="E360" s="1402"/>
    </row>
    <row r="361" spans="3:5">
      <c r="C361" s="1402"/>
      <c r="D361" s="1402"/>
      <c r="E361" s="1402"/>
    </row>
    <row r="362" spans="3:5">
      <c r="C362" s="1402"/>
      <c r="D362" s="1402"/>
      <c r="E362" s="1402"/>
    </row>
    <row r="363" spans="3:5">
      <c r="C363" s="1402"/>
      <c r="D363" s="1402"/>
      <c r="E363" s="1402"/>
    </row>
    <row r="364" spans="3:5">
      <c r="C364" s="1402"/>
      <c r="D364" s="1402"/>
      <c r="E364" s="1402"/>
    </row>
    <row r="365" spans="3:5">
      <c r="C365" s="1402"/>
      <c r="D365" s="1402"/>
      <c r="E365" s="1402"/>
    </row>
    <row r="366" spans="3:5">
      <c r="C366" s="1402"/>
      <c r="D366" s="1402"/>
      <c r="E366" s="1402"/>
    </row>
    <row r="367" spans="3:5">
      <c r="C367" s="1402"/>
      <c r="D367" s="1402"/>
      <c r="E367" s="1402"/>
    </row>
    <row r="368" spans="3:5">
      <c r="C368" s="1402"/>
      <c r="D368" s="1402"/>
      <c r="E368" s="1402"/>
    </row>
    <row r="369" spans="3:5">
      <c r="C369" s="1402"/>
      <c r="D369" s="1402"/>
      <c r="E369" s="1402"/>
    </row>
    <row r="370" spans="3:5">
      <c r="C370" s="1402"/>
      <c r="D370" s="1402"/>
      <c r="E370" s="1402"/>
    </row>
    <row r="371" spans="3:5">
      <c r="C371" s="1402"/>
      <c r="D371" s="1402"/>
      <c r="E371" s="1402"/>
    </row>
    <row r="372" spans="3:5">
      <c r="C372" s="1402"/>
      <c r="D372" s="1402"/>
      <c r="E372" s="1402"/>
    </row>
    <row r="373" spans="3:5">
      <c r="C373" s="1402"/>
      <c r="D373" s="1402"/>
      <c r="E373" s="1402"/>
    </row>
    <row r="374" spans="3:5">
      <c r="C374" s="1402"/>
      <c r="D374" s="1402"/>
      <c r="E374" s="1402"/>
    </row>
    <row r="375" spans="3:5">
      <c r="C375" s="1402"/>
      <c r="D375" s="1402"/>
      <c r="E375" s="1402"/>
    </row>
    <row r="376" spans="3:5">
      <c r="C376" s="1402"/>
      <c r="D376" s="1402"/>
      <c r="E376" s="1402"/>
    </row>
    <row r="377" spans="3:5">
      <c r="C377" s="1402"/>
      <c r="D377" s="1402"/>
      <c r="E377" s="1402"/>
    </row>
    <row r="378" spans="3:5">
      <c r="C378" s="1402"/>
      <c r="D378" s="1402"/>
      <c r="E378" s="1402"/>
    </row>
    <row r="379" spans="3:5">
      <c r="C379" s="1402"/>
      <c r="D379" s="1402"/>
      <c r="E379" s="1402"/>
    </row>
    <row r="380" spans="3:5">
      <c r="C380" s="1402"/>
      <c r="D380" s="1402"/>
      <c r="E380" s="1402"/>
    </row>
    <row r="381" spans="3:5">
      <c r="C381" s="1402"/>
      <c r="D381" s="1402"/>
      <c r="E381" s="1402"/>
    </row>
    <row r="382" spans="3:5">
      <c r="C382" s="1402"/>
      <c r="D382" s="1402"/>
      <c r="E382" s="1402"/>
    </row>
    <row r="383" spans="3:5">
      <c r="C383" s="1402"/>
      <c r="D383" s="1402"/>
      <c r="E383" s="1402"/>
    </row>
    <row r="384" spans="3:5">
      <c r="C384" s="1402"/>
      <c r="D384" s="1402"/>
      <c r="E384" s="1402"/>
    </row>
    <row r="385" spans="3:5">
      <c r="C385" s="1402"/>
      <c r="D385" s="1402"/>
      <c r="E385" s="1402"/>
    </row>
    <row r="386" spans="3:5">
      <c r="C386" s="1402"/>
      <c r="D386" s="1402"/>
      <c r="E386" s="1402"/>
    </row>
    <row r="387" spans="3:5">
      <c r="C387" s="1402"/>
      <c r="D387" s="1402"/>
      <c r="E387" s="1402"/>
    </row>
    <row r="388" spans="3:5">
      <c r="C388" s="1402"/>
      <c r="D388" s="1402"/>
      <c r="E388" s="1402"/>
    </row>
    <row r="389" spans="3:5">
      <c r="C389" s="1402"/>
      <c r="D389" s="1402"/>
      <c r="E389" s="1402"/>
    </row>
    <row r="390" spans="3:5">
      <c r="C390" s="1402"/>
      <c r="D390" s="1402"/>
      <c r="E390" s="1402"/>
    </row>
    <row r="391" spans="3:5">
      <c r="C391" s="1402"/>
      <c r="D391" s="1402"/>
      <c r="E391" s="1402"/>
    </row>
    <row r="392" spans="3:5">
      <c r="C392" s="1402"/>
      <c r="D392" s="1402"/>
      <c r="E392" s="1402"/>
    </row>
    <row r="393" spans="3:5">
      <c r="C393" s="1402"/>
      <c r="D393" s="1402"/>
      <c r="E393" s="1402"/>
    </row>
    <row r="394" spans="3:5">
      <c r="C394" s="1402"/>
      <c r="D394" s="1402"/>
      <c r="E394" s="1402"/>
    </row>
    <row r="395" spans="3:5">
      <c r="C395" s="1402"/>
      <c r="D395" s="1402"/>
      <c r="E395" s="1402"/>
    </row>
    <row r="396" spans="3:5">
      <c r="C396" s="1402"/>
      <c r="D396" s="1402"/>
      <c r="E396" s="1402"/>
    </row>
    <row r="397" spans="3:5">
      <c r="C397" s="1402"/>
      <c r="D397" s="1402"/>
      <c r="E397" s="1402"/>
    </row>
    <row r="398" spans="3:5">
      <c r="C398" s="1402"/>
      <c r="D398" s="1402"/>
      <c r="E398" s="1402"/>
    </row>
    <row r="399" spans="3:5">
      <c r="C399" s="1402"/>
      <c r="D399" s="1402"/>
      <c r="E399" s="1402"/>
    </row>
    <row r="400" spans="3:5">
      <c r="C400" s="1402"/>
      <c r="D400" s="1402"/>
      <c r="E400" s="1402"/>
    </row>
    <row r="401" spans="3:5">
      <c r="C401" s="1402"/>
      <c r="D401" s="1402"/>
      <c r="E401" s="1402"/>
    </row>
    <row r="402" spans="3:5">
      <c r="C402" s="1402"/>
      <c r="D402" s="1402"/>
      <c r="E402" s="1402"/>
    </row>
    <row r="403" spans="3:5">
      <c r="C403" s="1402"/>
      <c r="D403" s="1402"/>
      <c r="E403" s="1402"/>
    </row>
    <row r="404" spans="3:5">
      <c r="C404" s="1402"/>
      <c r="D404" s="1402"/>
      <c r="E404" s="1402"/>
    </row>
    <row r="405" spans="3:5">
      <c r="C405" s="1402"/>
      <c r="D405" s="1402"/>
      <c r="E405" s="1402"/>
    </row>
    <row r="406" spans="3:5">
      <c r="C406" s="1402"/>
      <c r="D406" s="1402"/>
      <c r="E406" s="1402"/>
    </row>
    <row r="407" spans="3:5">
      <c r="C407" s="1402"/>
      <c r="D407" s="1402"/>
      <c r="E407" s="1402"/>
    </row>
    <row r="408" spans="3:5">
      <c r="C408" s="1402"/>
      <c r="D408" s="1402"/>
      <c r="E408" s="1402"/>
    </row>
    <row r="409" spans="3:5">
      <c r="C409" s="1402"/>
      <c r="D409" s="1402"/>
      <c r="E409" s="1402"/>
    </row>
    <row r="410" spans="3:5">
      <c r="C410" s="1402"/>
      <c r="D410" s="1402"/>
      <c r="E410" s="1402"/>
    </row>
    <row r="411" spans="3:5">
      <c r="C411" s="1402"/>
      <c r="D411" s="1402"/>
      <c r="E411" s="1402"/>
    </row>
    <row r="412" spans="3:5">
      <c r="C412" s="1402"/>
      <c r="D412" s="1402"/>
      <c r="E412" s="1402"/>
    </row>
    <row r="413" spans="3:5">
      <c r="C413" s="1402"/>
      <c r="D413" s="1402"/>
      <c r="E413" s="1402"/>
    </row>
    <row r="414" spans="3:5">
      <c r="C414" s="1402"/>
      <c r="D414" s="1402"/>
      <c r="E414" s="1402"/>
    </row>
    <row r="415" spans="3:5">
      <c r="C415" s="1402"/>
      <c r="D415" s="1402"/>
      <c r="E415" s="1402"/>
    </row>
    <row r="416" spans="3:5">
      <c r="C416" s="1402"/>
      <c r="D416" s="1402"/>
      <c r="E416" s="1402"/>
    </row>
    <row r="417" spans="3:5">
      <c r="C417" s="1402"/>
      <c r="D417" s="1402"/>
      <c r="E417" s="1402"/>
    </row>
    <row r="418" spans="3:5">
      <c r="C418" s="1402"/>
      <c r="D418" s="1402"/>
      <c r="E418" s="1402"/>
    </row>
    <row r="419" spans="3:5">
      <c r="C419" s="1402"/>
      <c r="D419" s="1402"/>
      <c r="E419" s="1402"/>
    </row>
    <row r="420" spans="3:5">
      <c r="C420" s="1402"/>
      <c r="D420" s="1402"/>
      <c r="E420" s="1402"/>
    </row>
    <row r="421" spans="3:5">
      <c r="C421" s="1402"/>
      <c r="D421" s="1402"/>
      <c r="E421" s="1402"/>
    </row>
    <row r="422" spans="3:5">
      <c r="C422" s="1402"/>
      <c r="D422" s="1402"/>
      <c r="E422" s="1402"/>
    </row>
    <row r="423" spans="3:5">
      <c r="C423" s="1402"/>
      <c r="D423" s="1402"/>
      <c r="E423" s="1402"/>
    </row>
    <row r="424" spans="3:5">
      <c r="C424" s="1402"/>
      <c r="D424" s="1402"/>
      <c r="E424" s="1402"/>
    </row>
    <row r="425" spans="3:5">
      <c r="C425" s="1402"/>
      <c r="D425" s="1402"/>
      <c r="E425" s="1402"/>
    </row>
    <row r="426" spans="3:5">
      <c r="C426" s="1402"/>
      <c r="D426" s="1402"/>
      <c r="E426" s="1402"/>
    </row>
    <row r="427" spans="3:5">
      <c r="C427" s="1402"/>
      <c r="D427" s="1402"/>
      <c r="E427" s="1402"/>
    </row>
    <row r="428" spans="3:5">
      <c r="C428" s="1402"/>
      <c r="D428" s="1402"/>
      <c r="E428" s="1402"/>
    </row>
    <row r="429" spans="3:5">
      <c r="C429" s="1402"/>
      <c r="D429" s="1402"/>
      <c r="E429" s="1402"/>
    </row>
    <row r="430" spans="3:5">
      <c r="C430" s="1402"/>
      <c r="D430" s="1402"/>
      <c r="E430" s="1402"/>
    </row>
    <row r="431" spans="3:5">
      <c r="C431" s="1402"/>
      <c r="D431" s="1402"/>
      <c r="E431" s="1402"/>
    </row>
    <row r="432" spans="3:5">
      <c r="C432" s="1402"/>
      <c r="D432" s="1402"/>
      <c r="E432" s="1402"/>
    </row>
    <row r="433" spans="3:5">
      <c r="C433" s="1402"/>
      <c r="D433" s="1402"/>
      <c r="E433" s="1402"/>
    </row>
    <row r="434" spans="3:5">
      <c r="C434" s="1402"/>
      <c r="D434" s="1402"/>
      <c r="E434" s="1402"/>
    </row>
    <row r="435" spans="3:5">
      <c r="C435" s="1402"/>
      <c r="D435" s="1402"/>
      <c r="E435" s="1402"/>
    </row>
    <row r="436" spans="3:5">
      <c r="C436" s="1402"/>
      <c r="D436" s="1402"/>
      <c r="E436" s="1402"/>
    </row>
    <row r="437" spans="3:5">
      <c r="C437" s="1402"/>
      <c r="D437" s="1402"/>
      <c r="E437" s="1402"/>
    </row>
    <row r="438" spans="3:5">
      <c r="C438" s="1402"/>
      <c r="D438" s="1402"/>
      <c r="E438" s="1402"/>
    </row>
    <row r="439" spans="3:5">
      <c r="C439" s="1402"/>
      <c r="D439" s="1402"/>
      <c r="E439" s="1402"/>
    </row>
    <row r="440" spans="3:5">
      <c r="C440" s="1402"/>
      <c r="D440" s="1402"/>
      <c r="E440" s="1402"/>
    </row>
    <row r="441" spans="3:5">
      <c r="C441" s="1402"/>
      <c r="D441" s="1402"/>
      <c r="E441" s="1402"/>
    </row>
    <row r="442" spans="3:5">
      <c r="C442" s="1402"/>
      <c r="D442" s="1402"/>
      <c r="E442" s="1402"/>
    </row>
    <row r="443" spans="3:5">
      <c r="C443" s="1402"/>
      <c r="D443" s="1402"/>
      <c r="E443" s="1402"/>
    </row>
    <row r="444" spans="3:5">
      <c r="C444" s="1402"/>
      <c r="D444" s="1402"/>
      <c r="E444" s="1402"/>
    </row>
    <row r="445" spans="3:5">
      <c r="C445" s="1402"/>
      <c r="D445" s="1402"/>
      <c r="E445" s="1402"/>
    </row>
    <row r="446" spans="3:5">
      <c r="C446" s="1402"/>
      <c r="D446" s="1402"/>
      <c r="E446" s="1402"/>
    </row>
    <row r="447" spans="3:5">
      <c r="C447" s="1402"/>
      <c r="D447" s="1402"/>
      <c r="E447" s="1402"/>
    </row>
    <row r="448" spans="3:5">
      <c r="C448" s="1402"/>
      <c r="D448" s="1402"/>
      <c r="E448" s="1402"/>
    </row>
    <row r="449" spans="3:5">
      <c r="C449" s="1402"/>
      <c r="D449" s="1402"/>
      <c r="E449" s="1402"/>
    </row>
    <row r="450" spans="3:5">
      <c r="C450" s="1402"/>
      <c r="D450" s="1402"/>
      <c r="E450" s="1402"/>
    </row>
    <row r="451" spans="3:5">
      <c r="C451" s="1402"/>
      <c r="D451" s="1402"/>
      <c r="E451" s="1402"/>
    </row>
    <row r="452" spans="3:5">
      <c r="C452" s="1402"/>
      <c r="D452" s="1402"/>
      <c r="E452" s="1402"/>
    </row>
    <row r="453" spans="3:5">
      <c r="C453" s="1402"/>
      <c r="D453" s="1402"/>
      <c r="E453" s="1402"/>
    </row>
    <row r="454" spans="3:5">
      <c r="C454" s="1402"/>
      <c r="D454" s="1402"/>
      <c r="E454" s="1402"/>
    </row>
    <row r="455" spans="3:5">
      <c r="C455" s="1402"/>
      <c r="D455" s="1402"/>
      <c r="E455" s="1402"/>
    </row>
    <row r="456" spans="3:5">
      <c r="C456" s="1402"/>
      <c r="D456" s="1402"/>
      <c r="E456" s="1402"/>
    </row>
    <row r="457" spans="3:5">
      <c r="C457" s="1402"/>
      <c r="D457" s="1402"/>
      <c r="E457" s="1402"/>
    </row>
    <row r="458" spans="3:5">
      <c r="C458" s="1402"/>
      <c r="D458" s="1402"/>
      <c r="E458" s="1402"/>
    </row>
    <row r="459" spans="3:5">
      <c r="C459" s="1402"/>
      <c r="D459" s="1402"/>
      <c r="E459" s="1402"/>
    </row>
    <row r="460" spans="3:5">
      <c r="C460" s="1402"/>
      <c r="D460" s="1402"/>
      <c r="E460" s="1402"/>
    </row>
    <row r="461" spans="3:5">
      <c r="C461" s="1402"/>
      <c r="D461" s="1402"/>
      <c r="E461" s="1402"/>
    </row>
    <row r="462" spans="3:5">
      <c r="C462" s="1402"/>
      <c r="D462" s="1402"/>
      <c r="E462" s="1402"/>
    </row>
    <row r="463" spans="3:5">
      <c r="C463" s="1402"/>
      <c r="D463" s="1402"/>
      <c r="E463" s="1402"/>
    </row>
    <row r="464" spans="3:5">
      <c r="C464" s="1402"/>
      <c r="D464" s="1402"/>
      <c r="E464" s="1402"/>
    </row>
    <row r="465" spans="3:5">
      <c r="C465" s="1402"/>
      <c r="D465" s="1402"/>
      <c r="E465" s="1402"/>
    </row>
    <row r="466" spans="3:5">
      <c r="C466" s="1402"/>
      <c r="D466" s="1402"/>
      <c r="E466" s="1402"/>
    </row>
    <row r="467" spans="3:5">
      <c r="C467" s="1402"/>
      <c r="D467" s="1402"/>
      <c r="E467" s="1402"/>
    </row>
    <row r="468" spans="3:5">
      <c r="C468" s="1402"/>
      <c r="D468" s="1402"/>
      <c r="E468" s="1402"/>
    </row>
    <row r="469" spans="3:5">
      <c r="C469" s="1402"/>
      <c r="D469" s="1402"/>
      <c r="E469" s="1402"/>
    </row>
    <row r="470" spans="3:5">
      <c r="C470" s="1402"/>
      <c r="D470" s="1402"/>
      <c r="E470" s="1402"/>
    </row>
    <row r="471" spans="3:5">
      <c r="C471" s="1402"/>
      <c r="D471" s="1402"/>
      <c r="E471" s="1402"/>
    </row>
    <row r="472" spans="3:5">
      <c r="C472" s="1402"/>
      <c r="D472" s="1402"/>
      <c r="E472" s="1402"/>
    </row>
    <row r="473" spans="3:5">
      <c r="C473" s="1402"/>
      <c r="D473" s="1402"/>
      <c r="E473" s="1402"/>
    </row>
    <row r="474" spans="3:5">
      <c r="C474" s="1402"/>
      <c r="D474" s="1402"/>
      <c r="E474" s="1402"/>
    </row>
    <row r="475" spans="3:5">
      <c r="C475" s="1402"/>
      <c r="D475" s="1402"/>
      <c r="E475" s="1402"/>
    </row>
    <row r="476" spans="3:5">
      <c r="C476" s="1402"/>
      <c r="D476" s="1402"/>
      <c r="E476" s="1402"/>
    </row>
    <row r="477" spans="3:5">
      <c r="C477" s="1402"/>
      <c r="D477" s="1402"/>
      <c r="E477" s="1402"/>
    </row>
    <row r="478" spans="3:5">
      <c r="C478" s="1402"/>
      <c r="D478" s="1402"/>
      <c r="E478" s="1402"/>
    </row>
    <row r="479" spans="3:5">
      <c r="C479" s="1402"/>
      <c r="D479" s="1402"/>
      <c r="E479" s="1402"/>
    </row>
    <row r="480" spans="3:5">
      <c r="C480" s="1402"/>
      <c r="D480" s="1402"/>
      <c r="E480" s="1402"/>
    </row>
    <row r="481" spans="3:5">
      <c r="C481" s="1402"/>
      <c r="D481" s="1402"/>
      <c r="E481" s="1402"/>
    </row>
    <row r="482" spans="3:5">
      <c r="C482" s="1402"/>
      <c r="D482" s="1402"/>
      <c r="E482" s="1402"/>
    </row>
    <row r="483" spans="3:5">
      <c r="C483" s="1402"/>
      <c r="D483" s="1402"/>
      <c r="E483" s="1402"/>
    </row>
    <row r="484" spans="3:5">
      <c r="C484" s="1402"/>
      <c r="D484" s="1402"/>
      <c r="E484" s="1402"/>
    </row>
    <row r="485" spans="3:5">
      <c r="C485" s="1402"/>
      <c r="D485" s="1402"/>
      <c r="E485" s="1402"/>
    </row>
    <row r="486" spans="3:5">
      <c r="C486" s="1402"/>
      <c r="D486" s="1402"/>
      <c r="E486" s="1402"/>
    </row>
    <row r="487" spans="3:5">
      <c r="C487" s="1402"/>
      <c r="D487" s="1402"/>
      <c r="E487" s="1402"/>
    </row>
    <row r="488" spans="3:5">
      <c r="C488" s="1402"/>
      <c r="D488" s="1402"/>
      <c r="E488" s="1402"/>
    </row>
    <row r="489" spans="3:5">
      <c r="C489" s="1402"/>
      <c r="D489" s="1402"/>
      <c r="E489" s="1402"/>
    </row>
  </sheetData>
  <mergeCells count="1">
    <mergeCell ref="D1:E1"/>
  </mergeCells>
  <printOptions horizontalCentered="1"/>
  <pageMargins left="0.27559055118110237" right="0.19685039370078741" top="0.23622047244094491" bottom="0.31496062992125984" header="0.15748031496062992" footer="0.27559055118110237"/>
  <pageSetup scale="84" orientation="portrait" blackAndWhite="1" r:id="rId1"/>
</worksheet>
</file>

<file path=xl/worksheets/sheet78.xml><?xml version="1.0" encoding="utf-8"?>
<worksheet xmlns="http://schemas.openxmlformats.org/spreadsheetml/2006/main" xmlns:r="http://schemas.openxmlformats.org/officeDocument/2006/relationships">
  <sheetPr>
    <tabColor rgb="FF00B050"/>
  </sheetPr>
  <dimension ref="A1:AC263"/>
  <sheetViews>
    <sheetView view="pageBreakPreview" zoomScaleSheetLayoutView="100" workbookViewId="0">
      <pane xSplit="1" ySplit="5" topLeftCell="B250" activePane="bottomRight" state="frozen"/>
      <selection activeCell="J11" sqref="J11"/>
      <selection pane="topRight" activeCell="J11" sqref="J11"/>
      <selection pane="bottomLeft" activeCell="J11" sqref="J11"/>
      <selection pane="bottomRight" activeCell="J11" sqref="J11"/>
    </sheetView>
  </sheetViews>
  <sheetFormatPr defaultRowHeight="12.75"/>
  <cols>
    <col min="1" max="12" width="9.140625" style="1347"/>
    <col min="13" max="13" width="18" style="1347" bestFit="1" customWidth="1"/>
    <col min="14" max="26" width="0" style="1347" hidden="1" customWidth="1"/>
    <col min="27" max="16384" width="9.140625" style="1347"/>
  </cols>
  <sheetData>
    <row r="1" spans="1:29" ht="25.5" customHeight="1">
      <c r="A1" s="2069" t="s">
        <v>2428</v>
      </c>
      <c r="B1" s="2069"/>
      <c r="C1" s="1340"/>
      <c r="D1" s="1340"/>
      <c r="E1" s="1340"/>
      <c r="F1" s="1340"/>
      <c r="G1" s="2069" t="s">
        <v>2407</v>
      </c>
      <c r="H1" s="2069"/>
      <c r="I1" s="2069"/>
    </row>
    <row r="2" spans="1:29" ht="15.75">
      <c r="A2" s="1487" t="s">
        <v>2408</v>
      </c>
      <c r="B2" s="1341"/>
      <c r="C2" s="1341"/>
      <c r="D2" s="1341"/>
      <c r="E2" s="1341"/>
      <c r="F2" s="1341"/>
      <c r="G2" s="1341"/>
      <c r="H2" s="1487"/>
      <c r="I2" s="1487"/>
    </row>
    <row r="3" spans="1:29" ht="12" customHeight="1">
      <c r="A3" s="1341"/>
      <c r="B3" s="1341"/>
      <c r="C3" s="1341"/>
      <c r="D3" s="1341"/>
      <c r="E3" s="1341"/>
      <c r="F3" s="1341"/>
      <c r="G3" s="1341"/>
      <c r="H3" s="1487"/>
      <c r="I3" s="1487"/>
    </row>
    <row r="4" spans="1:29" s="1487" customFormat="1" ht="18" customHeight="1">
      <c r="A4" s="1346"/>
      <c r="B4" s="2070" t="s">
        <v>216</v>
      </c>
      <c r="C4" s="2070"/>
      <c r="D4" s="2070" t="s">
        <v>80</v>
      </c>
      <c r="E4" s="2070"/>
      <c r="F4" s="2070" t="s">
        <v>218</v>
      </c>
      <c r="G4" s="2070"/>
      <c r="H4" s="2070" t="s">
        <v>817</v>
      </c>
      <c r="I4" s="2070"/>
    </row>
    <row r="5" spans="1:29" s="1488" customFormat="1" ht="47.25">
      <c r="A5" s="1342" t="s">
        <v>2409</v>
      </c>
      <c r="B5" s="1342" t="s">
        <v>1306</v>
      </c>
      <c r="C5" s="1342" t="s">
        <v>2410</v>
      </c>
      <c r="D5" s="1342" t="s">
        <v>1306</v>
      </c>
      <c r="E5" s="1342" t="s">
        <v>2410</v>
      </c>
      <c r="F5" s="1342" t="s">
        <v>1306</v>
      </c>
      <c r="G5" s="1342" t="s">
        <v>2410</v>
      </c>
      <c r="H5" s="1342" t="s">
        <v>1306</v>
      </c>
      <c r="I5" s="1342" t="s">
        <v>2410</v>
      </c>
    </row>
    <row r="6" spans="1:29" s="1488" customFormat="1" ht="18" customHeight="1">
      <c r="A6" s="1344"/>
      <c r="B6" s="1343"/>
      <c r="C6" s="1343"/>
      <c r="D6" s="1343"/>
      <c r="E6" s="1343"/>
      <c r="F6" s="1344"/>
      <c r="G6" s="1344"/>
      <c r="H6" s="1342"/>
      <c r="I6" s="1342"/>
    </row>
    <row r="7" spans="1:29" s="1488" customFormat="1" ht="18" customHeight="1">
      <c r="A7" s="1749" t="s">
        <v>2411</v>
      </c>
      <c r="B7" s="1748"/>
      <c r="C7" s="1747"/>
      <c r="D7" s="1344"/>
      <c r="E7" s="1344"/>
      <c r="F7" s="1344"/>
      <c r="G7" s="1344"/>
      <c r="H7" s="1342"/>
      <c r="I7" s="1342"/>
      <c r="M7" s="1488" t="s">
        <v>2409</v>
      </c>
      <c r="N7" s="1488" t="s">
        <v>3577</v>
      </c>
      <c r="O7" s="1488" t="s">
        <v>3578</v>
      </c>
      <c r="P7" s="1488" t="s">
        <v>3579</v>
      </c>
      <c r="Q7" s="1488" t="s">
        <v>3580</v>
      </c>
      <c r="R7" s="1488" t="s">
        <v>4323</v>
      </c>
      <c r="S7" s="1488" t="s">
        <v>3581</v>
      </c>
      <c r="T7" s="1488" t="s">
        <v>3582</v>
      </c>
      <c r="U7" s="1488" t="s">
        <v>3583</v>
      </c>
      <c r="V7" s="1488" t="s">
        <v>3584</v>
      </c>
      <c r="W7" s="1488" t="s">
        <v>3585</v>
      </c>
      <c r="X7" s="1488" t="s">
        <v>3586</v>
      </c>
      <c r="Y7" s="1488" t="s">
        <v>3587</v>
      </c>
      <c r="Z7" s="1488" t="s">
        <v>3588</v>
      </c>
      <c r="AA7" s="1488" t="s">
        <v>3589</v>
      </c>
      <c r="AB7" s="1488" t="s">
        <v>3590</v>
      </c>
      <c r="AC7" s="1488" t="s">
        <v>3591</v>
      </c>
    </row>
    <row r="8" spans="1:29" s="1341" customFormat="1" ht="18" customHeight="1">
      <c r="A8" s="1489">
        <v>43191</v>
      </c>
      <c r="B8" s="1345">
        <v>1</v>
      </c>
      <c r="C8" s="1345">
        <v>1</v>
      </c>
      <c r="D8" s="1345">
        <v>57</v>
      </c>
      <c r="E8" s="1345">
        <v>57</v>
      </c>
      <c r="F8" s="1345">
        <v>50663</v>
      </c>
      <c r="G8" s="1345">
        <v>50663</v>
      </c>
      <c r="H8" s="1346">
        <f t="shared" ref="H8:H19" si="0">+B8+D8+F8</f>
        <v>50721</v>
      </c>
      <c r="I8" s="1346">
        <f t="shared" ref="I8:I19" si="1">+C8+E8+G8</f>
        <v>50721</v>
      </c>
      <c r="M8" s="1489">
        <v>43191</v>
      </c>
      <c r="N8" s="1341">
        <v>50663</v>
      </c>
      <c r="O8" s="1341">
        <v>65009</v>
      </c>
      <c r="P8" s="1341">
        <v>86948</v>
      </c>
      <c r="Q8" s="1341">
        <v>89142</v>
      </c>
      <c r="R8" s="1341">
        <v>117230</v>
      </c>
      <c r="S8" s="1341">
        <v>140905</v>
      </c>
      <c r="T8" s="1341">
        <v>83824</v>
      </c>
      <c r="U8" s="1341">
        <v>178723</v>
      </c>
      <c r="V8" s="1341">
        <v>78549</v>
      </c>
      <c r="W8" s="1341">
        <v>153809</v>
      </c>
      <c r="X8" s="1341">
        <v>73406</v>
      </c>
      <c r="Y8" s="1341">
        <v>82652</v>
      </c>
      <c r="Z8" s="1341">
        <v>92509</v>
      </c>
      <c r="AA8" s="1341">
        <v>76414</v>
      </c>
      <c r="AB8" s="1341">
        <v>61639</v>
      </c>
      <c r="AC8" s="1341">
        <v>94540</v>
      </c>
    </row>
    <row r="9" spans="1:29" s="1341" customFormat="1" ht="18" customHeight="1">
      <c r="A9" s="1489">
        <v>43221</v>
      </c>
      <c r="B9" s="1345">
        <v>1</v>
      </c>
      <c r="C9" s="1345">
        <v>1</v>
      </c>
      <c r="D9" s="1345">
        <v>57</v>
      </c>
      <c r="E9" s="1345">
        <v>57</v>
      </c>
      <c r="F9" s="1345">
        <v>50947</v>
      </c>
      <c r="G9" s="1345">
        <v>50947</v>
      </c>
      <c r="H9" s="1346">
        <f t="shared" si="0"/>
        <v>51005</v>
      </c>
      <c r="I9" s="1346">
        <f t="shared" si="1"/>
        <v>51005</v>
      </c>
      <c r="M9" s="1489">
        <v>43221</v>
      </c>
      <c r="N9" s="1341">
        <v>50947</v>
      </c>
      <c r="O9" s="1341">
        <v>65543</v>
      </c>
      <c r="P9" s="1341">
        <v>87760</v>
      </c>
      <c r="Q9" s="1341">
        <v>89819</v>
      </c>
      <c r="R9" s="1341">
        <v>117819</v>
      </c>
      <c r="S9" s="1341">
        <v>141604</v>
      </c>
      <c r="T9" s="1341">
        <v>83935</v>
      </c>
      <c r="U9" s="1341">
        <v>180767</v>
      </c>
      <c r="V9" s="1341">
        <v>79239</v>
      </c>
      <c r="W9" s="1341">
        <v>154786</v>
      </c>
      <c r="X9" s="1341">
        <v>76708</v>
      </c>
      <c r="Y9" s="1341">
        <v>83438</v>
      </c>
      <c r="Z9" s="1341">
        <v>94216</v>
      </c>
      <c r="AA9" s="1341">
        <v>77194</v>
      </c>
      <c r="AB9" s="1341">
        <v>62061</v>
      </c>
      <c r="AC9" s="1341">
        <v>95862</v>
      </c>
    </row>
    <row r="10" spans="1:29" s="1341" customFormat="1" ht="18" customHeight="1">
      <c r="A10" s="1489">
        <v>43252</v>
      </c>
      <c r="B10" s="1345">
        <v>1</v>
      </c>
      <c r="C10" s="1345">
        <v>1</v>
      </c>
      <c r="D10" s="1345">
        <v>57</v>
      </c>
      <c r="E10" s="1345">
        <v>57</v>
      </c>
      <c r="F10" s="1345">
        <v>51506</v>
      </c>
      <c r="G10" s="1345">
        <v>51506</v>
      </c>
      <c r="H10" s="1346">
        <f t="shared" si="0"/>
        <v>51564</v>
      </c>
      <c r="I10" s="1346">
        <f t="shared" si="1"/>
        <v>51564</v>
      </c>
      <c r="M10" s="1489">
        <v>43252</v>
      </c>
      <c r="N10" s="1341">
        <v>51506</v>
      </c>
      <c r="O10" s="1341">
        <v>66495</v>
      </c>
      <c r="P10" s="1341">
        <v>89057</v>
      </c>
      <c r="Q10" s="1341">
        <v>92876</v>
      </c>
      <c r="R10" s="1341">
        <v>119190</v>
      </c>
      <c r="S10" s="1341">
        <v>143990</v>
      </c>
      <c r="T10" s="1341">
        <v>87548</v>
      </c>
      <c r="U10" s="1341">
        <v>182565</v>
      </c>
      <c r="V10" s="1341">
        <v>80091</v>
      </c>
      <c r="W10" s="1341">
        <v>155871</v>
      </c>
      <c r="X10" s="1341">
        <v>80225</v>
      </c>
      <c r="Y10" s="1341">
        <v>85310</v>
      </c>
      <c r="Z10" s="1341">
        <v>95942</v>
      </c>
      <c r="AA10" s="1341">
        <v>77929</v>
      </c>
      <c r="AB10" s="1341">
        <v>64809</v>
      </c>
      <c r="AC10" s="1341">
        <v>97292</v>
      </c>
    </row>
    <row r="11" spans="1:29" s="1341" customFormat="1" ht="18" customHeight="1">
      <c r="A11" s="1489">
        <v>43282</v>
      </c>
      <c r="B11" s="1345">
        <v>1</v>
      </c>
      <c r="C11" s="1345">
        <v>1</v>
      </c>
      <c r="D11" s="1345">
        <v>58</v>
      </c>
      <c r="E11" s="1345">
        <v>58</v>
      </c>
      <c r="F11" s="1345">
        <v>52115</v>
      </c>
      <c r="G11" s="1345">
        <v>52115</v>
      </c>
      <c r="H11" s="1346">
        <f t="shared" si="0"/>
        <v>52174</v>
      </c>
      <c r="I11" s="1346">
        <f t="shared" si="1"/>
        <v>52174</v>
      </c>
      <c r="M11" s="1489">
        <v>43282</v>
      </c>
      <c r="N11" s="1341">
        <v>52115</v>
      </c>
      <c r="O11" s="1341">
        <v>68078</v>
      </c>
      <c r="P11" s="1341">
        <v>89157</v>
      </c>
      <c r="Q11" s="1341">
        <v>93497</v>
      </c>
      <c r="R11" s="1341">
        <v>120459</v>
      </c>
      <c r="S11" s="1341">
        <v>147430</v>
      </c>
      <c r="T11" s="1341">
        <v>89123</v>
      </c>
      <c r="U11" s="1341">
        <v>184448</v>
      </c>
      <c r="V11" s="1341">
        <v>80800</v>
      </c>
      <c r="W11" s="1341">
        <v>157721</v>
      </c>
      <c r="X11" s="1341">
        <v>83289</v>
      </c>
      <c r="Y11" s="1341">
        <v>88435</v>
      </c>
      <c r="Z11" s="1341">
        <v>97779</v>
      </c>
      <c r="AA11" s="1341">
        <v>78793</v>
      </c>
      <c r="AB11" s="1341">
        <v>67559</v>
      </c>
      <c r="AC11" s="1341">
        <v>100235</v>
      </c>
    </row>
    <row r="12" spans="1:29" s="1341" customFormat="1" ht="18" customHeight="1">
      <c r="A12" s="1489">
        <v>43313</v>
      </c>
      <c r="B12" s="1345">
        <v>1</v>
      </c>
      <c r="C12" s="1345">
        <v>1</v>
      </c>
      <c r="D12" s="1345">
        <v>58</v>
      </c>
      <c r="E12" s="1345">
        <v>58</v>
      </c>
      <c r="F12" s="1345">
        <v>52623</v>
      </c>
      <c r="G12" s="1345">
        <v>52623</v>
      </c>
      <c r="H12" s="1346">
        <f t="shared" si="0"/>
        <v>52682</v>
      </c>
      <c r="I12" s="1346">
        <f t="shared" si="1"/>
        <v>52682</v>
      </c>
      <c r="M12" s="1489">
        <v>43313</v>
      </c>
      <c r="N12" s="1341">
        <v>52623</v>
      </c>
      <c r="O12" s="1341">
        <v>68694</v>
      </c>
      <c r="P12" s="1341">
        <v>89469</v>
      </c>
      <c r="Q12" s="1341">
        <v>93587</v>
      </c>
      <c r="R12" s="1341">
        <v>121384</v>
      </c>
      <c r="S12" s="1341">
        <v>149226</v>
      </c>
      <c r="T12" s="1341">
        <v>90382</v>
      </c>
      <c r="U12" s="1341">
        <v>185071</v>
      </c>
      <c r="V12" s="1341">
        <v>81964</v>
      </c>
      <c r="W12" s="1341">
        <v>159766</v>
      </c>
      <c r="X12" s="1341">
        <v>84712</v>
      </c>
      <c r="Y12" s="1341">
        <v>91177</v>
      </c>
      <c r="Z12" s="1341">
        <v>99356</v>
      </c>
      <c r="AA12" s="1341">
        <v>79221</v>
      </c>
      <c r="AB12" s="1341">
        <v>70215</v>
      </c>
      <c r="AC12" s="1341">
        <v>101130</v>
      </c>
    </row>
    <row r="13" spans="1:29" s="1341" customFormat="1" ht="18" customHeight="1">
      <c r="A13" s="1489">
        <v>43344</v>
      </c>
      <c r="B13" s="1345">
        <v>1</v>
      </c>
      <c r="C13" s="1345">
        <v>1</v>
      </c>
      <c r="D13" s="1345">
        <v>58</v>
      </c>
      <c r="E13" s="1345">
        <v>58</v>
      </c>
      <c r="F13" s="1345">
        <v>52880</v>
      </c>
      <c r="G13" s="1345">
        <v>52880</v>
      </c>
      <c r="H13" s="1346">
        <f t="shared" si="0"/>
        <v>52939</v>
      </c>
      <c r="I13" s="1346">
        <f t="shared" si="1"/>
        <v>52939</v>
      </c>
      <c r="M13" s="1489">
        <v>43344</v>
      </c>
      <c r="N13" s="1341">
        <v>52880</v>
      </c>
      <c r="O13" s="1341">
        <v>70153</v>
      </c>
      <c r="P13" s="1341">
        <v>90194</v>
      </c>
      <c r="Q13" s="1341">
        <v>94460</v>
      </c>
      <c r="R13" s="1341">
        <v>122316</v>
      </c>
      <c r="S13" s="1341">
        <v>149834</v>
      </c>
      <c r="T13" s="1341">
        <v>90771</v>
      </c>
      <c r="U13" s="1341">
        <v>188300</v>
      </c>
      <c r="V13" s="1341">
        <v>82534</v>
      </c>
      <c r="W13" s="1341">
        <v>160529</v>
      </c>
      <c r="X13" s="1341">
        <v>85562</v>
      </c>
      <c r="Y13" s="1341">
        <v>92782</v>
      </c>
      <c r="Z13" s="1341">
        <v>100733</v>
      </c>
      <c r="AA13" s="1341">
        <v>79893</v>
      </c>
      <c r="AB13" s="1341">
        <v>71368</v>
      </c>
      <c r="AC13" s="1341">
        <v>101281</v>
      </c>
    </row>
    <row r="14" spans="1:29" s="1341" customFormat="1" ht="18" customHeight="1">
      <c r="A14" s="1489">
        <v>43374</v>
      </c>
      <c r="B14" s="1345">
        <v>1</v>
      </c>
      <c r="C14" s="1345">
        <v>1</v>
      </c>
      <c r="D14" s="1345">
        <v>58</v>
      </c>
      <c r="E14" s="1345">
        <v>58</v>
      </c>
      <c r="F14" s="1345">
        <v>53347</v>
      </c>
      <c r="G14" s="1345">
        <v>53347</v>
      </c>
      <c r="H14" s="1346">
        <f t="shared" si="0"/>
        <v>53406</v>
      </c>
      <c r="I14" s="1346">
        <f t="shared" si="1"/>
        <v>53406</v>
      </c>
      <c r="M14" s="1489">
        <v>43374</v>
      </c>
      <c r="N14" s="1341">
        <v>53347</v>
      </c>
      <c r="O14" s="1341">
        <v>71304</v>
      </c>
      <c r="P14" s="1341">
        <v>92669</v>
      </c>
      <c r="Q14" s="1341">
        <v>95221</v>
      </c>
      <c r="R14" s="1341">
        <v>122809</v>
      </c>
      <c r="S14" s="1341">
        <v>149963</v>
      </c>
      <c r="T14" s="1341">
        <v>91332</v>
      </c>
      <c r="U14" s="1341">
        <v>189041</v>
      </c>
      <c r="V14" s="1341">
        <v>83803</v>
      </c>
      <c r="W14" s="1341">
        <v>160757</v>
      </c>
      <c r="X14" s="1341">
        <v>86056</v>
      </c>
      <c r="Y14" s="1341">
        <v>93597</v>
      </c>
      <c r="Z14" s="1341">
        <v>101796</v>
      </c>
      <c r="AA14" s="1341">
        <v>80180</v>
      </c>
      <c r="AB14" s="1341">
        <v>71722</v>
      </c>
      <c r="AC14" s="1341">
        <v>101961</v>
      </c>
    </row>
    <row r="15" spans="1:29" s="1341" customFormat="1" ht="18" customHeight="1">
      <c r="A15" s="1489">
        <v>43405</v>
      </c>
      <c r="B15" s="1345">
        <v>1</v>
      </c>
      <c r="C15" s="1345">
        <v>1</v>
      </c>
      <c r="D15" s="1345">
        <v>58</v>
      </c>
      <c r="E15" s="1345">
        <v>58</v>
      </c>
      <c r="F15" s="1345">
        <v>53765</v>
      </c>
      <c r="G15" s="1345">
        <v>53765</v>
      </c>
      <c r="H15" s="1346">
        <f t="shared" si="0"/>
        <v>53824</v>
      </c>
      <c r="I15" s="1346">
        <f t="shared" si="1"/>
        <v>53824</v>
      </c>
      <c r="M15" s="1489">
        <v>43405</v>
      </c>
      <c r="N15" s="1341">
        <v>53765</v>
      </c>
      <c r="O15" s="1341">
        <v>72730</v>
      </c>
      <c r="P15" s="1341">
        <v>92713</v>
      </c>
      <c r="Q15" s="1341">
        <v>95292</v>
      </c>
      <c r="R15" s="1341">
        <v>123767</v>
      </c>
      <c r="S15" s="1341">
        <v>152122</v>
      </c>
      <c r="T15" s="1341">
        <v>91662</v>
      </c>
      <c r="U15" s="1341">
        <v>192617</v>
      </c>
      <c r="V15" s="1341">
        <v>86706</v>
      </c>
      <c r="W15" s="1341">
        <v>161282</v>
      </c>
      <c r="X15" s="1341">
        <v>86042</v>
      </c>
      <c r="Y15" s="1341">
        <v>94125</v>
      </c>
      <c r="Z15" s="1341">
        <v>101777</v>
      </c>
      <c r="AA15" s="1341">
        <v>81968</v>
      </c>
      <c r="AB15" s="1341">
        <v>72033</v>
      </c>
      <c r="AC15" s="1341">
        <v>103507</v>
      </c>
    </row>
    <row r="16" spans="1:29" s="1341" customFormat="1" ht="18" customHeight="1">
      <c r="A16" s="1489">
        <v>43435</v>
      </c>
      <c r="B16" s="1345">
        <v>1</v>
      </c>
      <c r="C16" s="1345">
        <v>1</v>
      </c>
      <c r="D16" s="1345">
        <v>58</v>
      </c>
      <c r="E16" s="1345">
        <v>58</v>
      </c>
      <c r="F16" s="1345">
        <v>54175</v>
      </c>
      <c r="G16" s="1345">
        <v>54175</v>
      </c>
      <c r="H16" s="1346">
        <f t="shared" si="0"/>
        <v>54234</v>
      </c>
      <c r="I16" s="1346">
        <f t="shared" si="1"/>
        <v>54234</v>
      </c>
      <c r="M16" s="1489">
        <v>43435</v>
      </c>
      <c r="N16" s="1341">
        <v>54175</v>
      </c>
      <c r="O16" s="1341">
        <v>74465</v>
      </c>
      <c r="P16" s="1341">
        <v>93303</v>
      </c>
      <c r="Q16" s="1341">
        <v>96190</v>
      </c>
      <c r="R16" s="1341">
        <v>124414</v>
      </c>
      <c r="S16" s="1341">
        <v>152582</v>
      </c>
      <c r="T16" s="1341">
        <v>91853</v>
      </c>
      <c r="U16" s="1341">
        <v>193175</v>
      </c>
      <c r="V16" s="1341">
        <v>87565</v>
      </c>
      <c r="W16" s="1341">
        <v>161470</v>
      </c>
      <c r="X16" s="1341">
        <v>86495</v>
      </c>
      <c r="Y16" s="1341">
        <v>95563</v>
      </c>
      <c r="Z16" s="1341">
        <v>102810</v>
      </c>
      <c r="AA16" s="1341">
        <v>82396</v>
      </c>
      <c r="AB16" s="1341">
        <v>72205</v>
      </c>
      <c r="AC16" s="1341">
        <v>104183</v>
      </c>
    </row>
    <row r="17" spans="1:29" s="1341" customFormat="1" ht="18" customHeight="1">
      <c r="A17" s="1489">
        <v>43466</v>
      </c>
      <c r="B17" s="1345">
        <v>1</v>
      </c>
      <c r="C17" s="1345">
        <v>1</v>
      </c>
      <c r="D17" s="1345">
        <v>57</v>
      </c>
      <c r="E17" s="1345">
        <v>57</v>
      </c>
      <c r="F17" s="1345">
        <v>54315</v>
      </c>
      <c r="G17" s="1345">
        <v>54315</v>
      </c>
      <c r="H17" s="1346">
        <f t="shared" si="0"/>
        <v>54373</v>
      </c>
      <c r="I17" s="1346">
        <f t="shared" si="1"/>
        <v>54373</v>
      </c>
      <c r="M17" s="1489">
        <v>43466</v>
      </c>
      <c r="N17" s="1341">
        <v>54315</v>
      </c>
      <c r="O17" s="1341">
        <v>74524</v>
      </c>
      <c r="P17" s="1341">
        <v>95782</v>
      </c>
      <c r="Q17" s="1341">
        <v>96772</v>
      </c>
      <c r="R17" s="1341">
        <v>125682</v>
      </c>
      <c r="S17" s="1341">
        <v>153443</v>
      </c>
      <c r="T17" s="1341">
        <v>92127</v>
      </c>
      <c r="U17" s="1341">
        <v>196907</v>
      </c>
      <c r="V17" s="1341">
        <v>87992</v>
      </c>
      <c r="W17" s="1341">
        <v>162756</v>
      </c>
      <c r="X17" s="1341">
        <v>88684</v>
      </c>
      <c r="Y17" s="1341">
        <v>95638</v>
      </c>
      <c r="Z17" s="1341">
        <v>104737</v>
      </c>
      <c r="AA17" s="1341">
        <v>82609</v>
      </c>
      <c r="AB17" s="1341">
        <v>72652</v>
      </c>
      <c r="AC17" s="1341">
        <v>104664</v>
      </c>
    </row>
    <row r="18" spans="1:29" s="1341" customFormat="1" ht="18" customHeight="1">
      <c r="A18" s="1489">
        <v>43497</v>
      </c>
      <c r="B18" s="1345">
        <v>1</v>
      </c>
      <c r="C18" s="1345">
        <v>1</v>
      </c>
      <c r="D18" s="1345">
        <v>57</v>
      </c>
      <c r="E18" s="1345">
        <v>57</v>
      </c>
      <c r="F18" s="1345">
        <v>54601</v>
      </c>
      <c r="G18" s="1345">
        <v>54601</v>
      </c>
      <c r="H18" s="1346">
        <f t="shared" si="0"/>
        <v>54659</v>
      </c>
      <c r="I18" s="1346">
        <f t="shared" si="1"/>
        <v>54659</v>
      </c>
      <c r="M18" s="1489">
        <v>43497</v>
      </c>
      <c r="N18" s="1341">
        <v>54601</v>
      </c>
      <c r="O18" s="1341">
        <v>75007</v>
      </c>
      <c r="P18" s="1341">
        <v>97997</v>
      </c>
      <c r="Q18" s="1341">
        <v>98490</v>
      </c>
      <c r="R18" s="1341">
        <v>127754</v>
      </c>
      <c r="S18" s="1341">
        <v>156860</v>
      </c>
      <c r="T18" s="1341">
        <v>92166</v>
      </c>
      <c r="U18" s="1341">
        <v>198918</v>
      </c>
      <c r="V18" s="1341">
        <v>88355</v>
      </c>
      <c r="W18" s="1341">
        <v>163852</v>
      </c>
      <c r="X18" s="1341">
        <v>89105</v>
      </c>
      <c r="Y18" s="1341">
        <v>95518</v>
      </c>
      <c r="Z18" s="1341">
        <v>107295</v>
      </c>
      <c r="AA18" s="1341">
        <v>84210</v>
      </c>
      <c r="AB18" s="1341">
        <v>72976</v>
      </c>
      <c r="AC18" s="1341">
        <v>107407</v>
      </c>
    </row>
    <row r="19" spans="1:29" s="1341" customFormat="1" ht="18" customHeight="1">
      <c r="A19" s="1489">
        <v>43525</v>
      </c>
      <c r="B19" s="1345">
        <v>1</v>
      </c>
      <c r="C19" s="1345">
        <v>1</v>
      </c>
      <c r="D19" s="1345">
        <v>57</v>
      </c>
      <c r="E19" s="1345">
        <v>57</v>
      </c>
      <c r="F19" s="1345">
        <v>55010</v>
      </c>
      <c r="G19" s="1345">
        <v>55010</v>
      </c>
      <c r="H19" s="1346">
        <f t="shared" si="0"/>
        <v>55068</v>
      </c>
      <c r="I19" s="1346">
        <f t="shared" si="1"/>
        <v>55068</v>
      </c>
      <c r="M19" s="1489">
        <v>43525</v>
      </c>
      <c r="N19" s="1341">
        <v>55010</v>
      </c>
      <c r="O19" s="1341">
        <v>77183</v>
      </c>
      <c r="P19" s="1341">
        <v>97638</v>
      </c>
      <c r="Q19" s="1341">
        <v>98425</v>
      </c>
      <c r="R19" s="1341">
        <v>128286</v>
      </c>
      <c r="S19" s="1341">
        <v>156877</v>
      </c>
      <c r="T19" s="1341">
        <v>92161</v>
      </c>
      <c r="U19" s="1341">
        <v>199365</v>
      </c>
      <c r="V19" s="1341">
        <v>87853</v>
      </c>
      <c r="W19" s="1341">
        <v>164214</v>
      </c>
      <c r="X19" s="1341">
        <v>89138</v>
      </c>
      <c r="Y19" s="1341">
        <v>95536</v>
      </c>
      <c r="Z19" s="1341">
        <v>109037</v>
      </c>
      <c r="AA19" s="1341">
        <v>84286</v>
      </c>
      <c r="AB19" s="1341">
        <v>73301</v>
      </c>
      <c r="AC19" s="1341">
        <v>107593</v>
      </c>
    </row>
    <row r="20" spans="1:29" s="1487" customFormat="1" ht="18" customHeight="1">
      <c r="A20" s="1346" t="s">
        <v>817</v>
      </c>
      <c r="B20" s="1346">
        <f t="shared" ref="B20:I20" si="2">SUM(B8:B19)</f>
        <v>12</v>
      </c>
      <c r="C20" s="1346">
        <f t="shared" si="2"/>
        <v>12</v>
      </c>
      <c r="D20" s="1346">
        <f t="shared" si="2"/>
        <v>690</v>
      </c>
      <c r="E20" s="1346">
        <f t="shared" si="2"/>
        <v>690</v>
      </c>
      <c r="F20" s="1346">
        <f t="shared" si="2"/>
        <v>635947</v>
      </c>
      <c r="G20" s="1346">
        <f t="shared" si="2"/>
        <v>635947</v>
      </c>
      <c r="H20" s="1346">
        <f t="shared" si="2"/>
        <v>636649</v>
      </c>
      <c r="I20" s="1346">
        <f t="shared" si="2"/>
        <v>636649</v>
      </c>
    </row>
    <row r="21" spans="1:29" s="1341" customFormat="1" ht="15.75">
      <c r="A21" s="1345"/>
      <c r="B21" s="1345"/>
      <c r="C21" s="1345"/>
      <c r="D21" s="1345"/>
      <c r="E21" s="1345"/>
      <c r="F21" s="1345"/>
      <c r="G21" s="1345"/>
      <c r="H21" s="1346"/>
      <c r="I21" s="1346"/>
    </row>
    <row r="22" spans="1:29" s="1341" customFormat="1" ht="15.75">
      <c r="A22" s="1749" t="s">
        <v>2412</v>
      </c>
      <c r="B22" s="1748"/>
      <c r="C22" s="1747"/>
      <c r="D22" s="1344"/>
      <c r="E22" s="1344"/>
      <c r="F22" s="1344"/>
      <c r="G22" s="1344"/>
      <c r="H22" s="1342"/>
      <c r="I22" s="1342"/>
    </row>
    <row r="23" spans="1:29" s="1341" customFormat="1" ht="15.75">
      <c r="A23" s="1489">
        <v>43191</v>
      </c>
      <c r="B23" s="1345">
        <v>0</v>
      </c>
      <c r="C23" s="1345">
        <v>0</v>
      </c>
      <c r="D23" s="1345">
        <v>2</v>
      </c>
      <c r="E23" s="1345">
        <v>2</v>
      </c>
      <c r="F23" s="1345">
        <v>65009</v>
      </c>
      <c r="G23" s="1345">
        <v>65009</v>
      </c>
      <c r="H23" s="1346">
        <f t="shared" ref="H23:H34" si="3">+B23+D23+F23</f>
        <v>65011</v>
      </c>
      <c r="I23" s="1346">
        <f t="shared" ref="I23:I34" si="4">+C23+E23+G23</f>
        <v>65011</v>
      </c>
      <c r="M23" s="1702" t="s">
        <v>4322</v>
      </c>
      <c r="N23" s="1702" t="s">
        <v>1531</v>
      </c>
      <c r="O23" s="1702" t="s">
        <v>3592</v>
      </c>
      <c r="P23" s="1702" t="s">
        <v>673</v>
      </c>
      <c r="Q23" s="1702" t="s">
        <v>316</v>
      </c>
      <c r="R23" s="1702" t="s">
        <v>3562</v>
      </c>
      <c r="S23" s="1702" t="s">
        <v>893</v>
      </c>
      <c r="T23" s="1702" t="s">
        <v>1581</v>
      </c>
      <c r="U23" s="1702" t="s">
        <v>3593</v>
      </c>
      <c r="V23" s="1702" t="s">
        <v>3594</v>
      </c>
      <c r="W23" s="1702" t="s">
        <v>19</v>
      </c>
      <c r="X23" s="1702" t="s">
        <v>1530</v>
      </c>
      <c r="Y23" s="1702" t="s">
        <v>4321</v>
      </c>
      <c r="Z23" s="1702" t="s">
        <v>1344</v>
      </c>
      <c r="AA23" s="1702" t="s">
        <v>688</v>
      </c>
      <c r="AB23" s="1702" t="s">
        <v>3561</v>
      </c>
      <c r="AC23" s="1750" t="s">
        <v>20</v>
      </c>
    </row>
    <row r="24" spans="1:29" s="1341" customFormat="1" ht="15.75">
      <c r="A24" s="1489">
        <v>43221</v>
      </c>
      <c r="B24" s="1345">
        <v>0</v>
      </c>
      <c r="C24" s="1345">
        <v>0</v>
      </c>
      <c r="D24" s="1345">
        <v>2</v>
      </c>
      <c r="E24" s="1345">
        <v>2</v>
      </c>
      <c r="F24" s="1345">
        <v>65543</v>
      </c>
      <c r="G24" s="1345">
        <v>65543</v>
      </c>
      <c r="H24" s="1346">
        <f t="shared" si="3"/>
        <v>65545</v>
      </c>
      <c r="I24" s="1346">
        <f t="shared" si="4"/>
        <v>65545</v>
      </c>
      <c r="M24" s="1752">
        <v>43191</v>
      </c>
      <c r="N24" s="1702">
        <v>57</v>
      </c>
      <c r="O24" s="1702">
        <v>2</v>
      </c>
      <c r="P24" s="1702">
        <v>7</v>
      </c>
      <c r="Q24" s="1702">
        <v>65</v>
      </c>
      <c r="R24" s="1702">
        <v>31</v>
      </c>
      <c r="S24" s="1702">
        <v>46</v>
      </c>
      <c r="T24" s="1702">
        <v>10</v>
      </c>
      <c r="U24" s="1702">
        <v>38</v>
      </c>
      <c r="V24" s="1702">
        <v>2</v>
      </c>
      <c r="W24" s="1702">
        <v>21</v>
      </c>
      <c r="X24" s="1702">
        <v>46</v>
      </c>
      <c r="Y24" s="1702">
        <v>0</v>
      </c>
      <c r="Z24" s="1702">
        <v>23</v>
      </c>
      <c r="AA24" s="1702">
        <v>27</v>
      </c>
      <c r="AB24" s="1702">
        <v>68</v>
      </c>
      <c r="AC24" s="1750">
        <v>20</v>
      </c>
    </row>
    <row r="25" spans="1:29" s="1341" customFormat="1" ht="15.75">
      <c r="A25" s="1489">
        <v>43252</v>
      </c>
      <c r="B25" s="1345">
        <v>0</v>
      </c>
      <c r="C25" s="1345">
        <v>0</v>
      </c>
      <c r="D25" s="1345">
        <v>2</v>
      </c>
      <c r="E25" s="1345">
        <v>2</v>
      </c>
      <c r="F25" s="1345">
        <v>66495</v>
      </c>
      <c r="G25" s="1345">
        <v>66495</v>
      </c>
      <c r="H25" s="1346">
        <f t="shared" si="3"/>
        <v>66497</v>
      </c>
      <c r="I25" s="1346">
        <f t="shared" si="4"/>
        <v>66497</v>
      </c>
      <c r="M25" s="1752">
        <v>43221</v>
      </c>
      <c r="N25" s="1702">
        <v>57</v>
      </c>
      <c r="O25" s="1702">
        <v>2</v>
      </c>
      <c r="P25" s="1702">
        <v>7</v>
      </c>
      <c r="Q25" s="1702">
        <v>65</v>
      </c>
      <c r="R25" s="1702">
        <v>31</v>
      </c>
      <c r="S25" s="1702">
        <v>48</v>
      </c>
      <c r="T25" s="1702">
        <v>10</v>
      </c>
      <c r="U25" s="1702">
        <v>38</v>
      </c>
      <c r="V25" s="1702">
        <v>2</v>
      </c>
      <c r="W25" s="1702">
        <v>21</v>
      </c>
      <c r="X25" s="1702">
        <v>46</v>
      </c>
      <c r="Y25" s="1702">
        <v>1</v>
      </c>
      <c r="Z25" s="1702">
        <v>24</v>
      </c>
      <c r="AA25" s="1702">
        <v>27</v>
      </c>
      <c r="AB25" s="1702">
        <v>68</v>
      </c>
      <c r="AC25" s="1750">
        <v>20</v>
      </c>
    </row>
    <row r="26" spans="1:29" s="1341" customFormat="1" ht="15.75">
      <c r="A26" s="1489">
        <v>43282</v>
      </c>
      <c r="B26" s="1345">
        <v>0</v>
      </c>
      <c r="C26" s="1345">
        <v>0</v>
      </c>
      <c r="D26" s="1345">
        <v>2</v>
      </c>
      <c r="E26" s="1345">
        <v>2</v>
      </c>
      <c r="F26" s="1345">
        <v>68078</v>
      </c>
      <c r="G26" s="1345">
        <v>68078</v>
      </c>
      <c r="H26" s="1346">
        <f t="shared" si="3"/>
        <v>68080</v>
      </c>
      <c r="I26" s="1346">
        <f t="shared" si="4"/>
        <v>68080</v>
      </c>
      <c r="M26" s="1752">
        <v>43252</v>
      </c>
      <c r="N26" s="1702">
        <v>57</v>
      </c>
      <c r="O26" s="1702">
        <v>2</v>
      </c>
      <c r="P26" s="1702">
        <v>7</v>
      </c>
      <c r="Q26" s="1702">
        <v>68</v>
      </c>
      <c r="R26" s="1702">
        <v>31</v>
      </c>
      <c r="S26" s="1702">
        <v>48</v>
      </c>
      <c r="T26" s="1702">
        <v>10</v>
      </c>
      <c r="U26" s="1702">
        <v>38</v>
      </c>
      <c r="V26" s="1702">
        <v>2</v>
      </c>
      <c r="W26" s="1702">
        <v>21</v>
      </c>
      <c r="X26" s="1702">
        <v>45</v>
      </c>
      <c r="Y26" s="1702">
        <v>1</v>
      </c>
      <c r="Z26" s="1702">
        <v>25</v>
      </c>
      <c r="AA26" s="1702">
        <v>27</v>
      </c>
      <c r="AB26" s="1702">
        <v>66</v>
      </c>
      <c r="AC26" s="1750">
        <v>20</v>
      </c>
    </row>
    <row r="27" spans="1:29" s="1341" customFormat="1" ht="15.75">
      <c r="A27" s="1489">
        <v>43313</v>
      </c>
      <c r="B27" s="1345">
        <v>0</v>
      </c>
      <c r="C27" s="1345">
        <v>0</v>
      </c>
      <c r="D27" s="1345">
        <v>2</v>
      </c>
      <c r="E27" s="1345">
        <v>2</v>
      </c>
      <c r="F27" s="1345">
        <v>68694</v>
      </c>
      <c r="G27" s="1345">
        <v>68694</v>
      </c>
      <c r="H27" s="1346">
        <f t="shared" si="3"/>
        <v>68696</v>
      </c>
      <c r="I27" s="1346">
        <f t="shared" si="4"/>
        <v>68696</v>
      </c>
      <c r="M27" s="1752">
        <v>43282</v>
      </c>
      <c r="N27" s="1702">
        <v>58</v>
      </c>
      <c r="O27" s="1702">
        <v>2</v>
      </c>
      <c r="P27" s="1702">
        <v>7</v>
      </c>
      <c r="Q27" s="1702">
        <v>67</v>
      </c>
      <c r="R27" s="1702">
        <v>31</v>
      </c>
      <c r="S27" s="1702">
        <v>50</v>
      </c>
      <c r="T27" s="1702">
        <v>10</v>
      </c>
      <c r="U27" s="1702">
        <v>38</v>
      </c>
      <c r="V27" s="1702">
        <v>2</v>
      </c>
      <c r="W27" s="1702">
        <v>22</v>
      </c>
      <c r="X27" s="1702">
        <v>45</v>
      </c>
      <c r="Y27" s="1702">
        <v>1</v>
      </c>
      <c r="Z27" s="1702">
        <v>25</v>
      </c>
      <c r="AA27" s="1702">
        <v>27</v>
      </c>
      <c r="AB27" s="1702">
        <v>64</v>
      </c>
      <c r="AC27" s="1750">
        <v>20</v>
      </c>
    </row>
    <row r="28" spans="1:29" s="1341" customFormat="1" ht="15.75">
      <c r="A28" s="1489">
        <v>43344</v>
      </c>
      <c r="B28" s="1345">
        <v>0</v>
      </c>
      <c r="C28" s="1345">
        <v>0</v>
      </c>
      <c r="D28" s="1345">
        <v>2</v>
      </c>
      <c r="E28" s="1345">
        <v>2</v>
      </c>
      <c r="F28" s="1345">
        <v>70153</v>
      </c>
      <c r="G28" s="1345">
        <v>70153</v>
      </c>
      <c r="H28" s="1346">
        <f t="shared" si="3"/>
        <v>70155</v>
      </c>
      <c r="I28" s="1346">
        <f t="shared" si="4"/>
        <v>70155</v>
      </c>
      <c r="M28" s="1752">
        <v>43313</v>
      </c>
      <c r="N28" s="1702">
        <v>58</v>
      </c>
      <c r="O28" s="1702">
        <v>2</v>
      </c>
      <c r="P28" s="1702">
        <v>7</v>
      </c>
      <c r="Q28" s="1702">
        <v>67</v>
      </c>
      <c r="R28" s="1702">
        <v>31</v>
      </c>
      <c r="S28" s="1702">
        <v>50</v>
      </c>
      <c r="T28" s="1702">
        <v>10</v>
      </c>
      <c r="U28" s="1702">
        <v>39</v>
      </c>
      <c r="V28" s="1702">
        <v>2</v>
      </c>
      <c r="W28" s="1702">
        <v>22</v>
      </c>
      <c r="X28" s="1702">
        <v>47</v>
      </c>
      <c r="Y28" s="1702">
        <v>1</v>
      </c>
      <c r="Z28" s="1702">
        <v>25</v>
      </c>
      <c r="AA28" s="1702">
        <v>30</v>
      </c>
      <c r="AB28" s="1702">
        <v>64</v>
      </c>
      <c r="AC28" s="1750">
        <v>20</v>
      </c>
    </row>
    <row r="29" spans="1:29" s="1341" customFormat="1" ht="15.75">
      <c r="A29" s="1489">
        <v>43374</v>
      </c>
      <c r="B29" s="1345">
        <v>0</v>
      </c>
      <c r="C29" s="1345">
        <v>0</v>
      </c>
      <c r="D29" s="1345">
        <v>2</v>
      </c>
      <c r="E29" s="1345">
        <v>2</v>
      </c>
      <c r="F29" s="1345">
        <v>71304</v>
      </c>
      <c r="G29" s="1345">
        <v>71304</v>
      </c>
      <c r="H29" s="1346">
        <f t="shared" si="3"/>
        <v>71306</v>
      </c>
      <c r="I29" s="1346">
        <f t="shared" si="4"/>
        <v>71306</v>
      </c>
      <c r="M29" s="1752">
        <v>43344</v>
      </c>
      <c r="N29" s="1702">
        <v>58</v>
      </c>
      <c r="O29" s="1702">
        <v>2</v>
      </c>
      <c r="P29" s="1702">
        <v>7</v>
      </c>
      <c r="Q29" s="1702">
        <v>67</v>
      </c>
      <c r="R29" s="1702">
        <v>31</v>
      </c>
      <c r="S29" s="1702">
        <v>49</v>
      </c>
      <c r="T29" s="1702">
        <v>10</v>
      </c>
      <c r="U29" s="1702">
        <v>39</v>
      </c>
      <c r="V29" s="1702">
        <v>2</v>
      </c>
      <c r="W29" s="1702">
        <v>22</v>
      </c>
      <c r="X29" s="1702">
        <v>47</v>
      </c>
      <c r="Y29" s="1702">
        <v>1</v>
      </c>
      <c r="Z29" s="1702">
        <v>25</v>
      </c>
      <c r="AA29" s="1702">
        <v>30</v>
      </c>
      <c r="AB29" s="1702">
        <v>65</v>
      </c>
      <c r="AC29" s="1750">
        <v>20</v>
      </c>
    </row>
    <row r="30" spans="1:29" s="1341" customFormat="1" ht="15.75">
      <c r="A30" s="1489">
        <v>43405</v>
      </c>
      <c r="B30" s="1345">
        <v>0</v>
      </c>
      <c r="C30" s="1345">
        <v>0</v>
      </c>
      <c r="D30" s="1345">
        <v>2</v>
      </c>
      <c r="E30" s="1345">
        <v>2</v>
      </c>
      <c r="F30" s="1345">
        <v>72730</v>
      </c>
      <c r="G30" s="1345">
        <v>72730</v>
      </c>
      <c r="H30" s="1346">
        <f t="shared" si="3"/>
        <v>72732</v>
      </c>
      <c r="I30" s="1346">
        <f t="shared" si="4"/>
        <v>72732</v>
      </c>
      <c r="M30" s="1752">
        <v>43374</v>
      </c>
      <c r="N30" s="1702">
        <v>58</v>
      </c>
      <c r="O30" s="1702">
        <v>2</v>
      </c>
      <c r="P30" s="1702">
        <v>7</v>
      </c>
      <c r="Q30" s="1702">
        <v>66</v>
      </c>
      <c r="R30" s="1702">
        <v>31</v>
      </c>
      <c r="S30" s="1702">
        <v>49</v>
      </c>
      <c r="T30" s="1702">
        <v>10</v>
      </c>
      <c r="U30" s="1702">
        <v>39</v>
      </c>
      <c r="V30" s="1702">
        <v>2</v>
      </c>
      <c r="W30" s="1702">
        <v>22</v>
      </c>
      <c r="X30" s="1702">
        <v>47</v>
      </c>
      <c r="Y30" s="1702">
        <v>1</v>
      </c>
      <c r="Z30" s="1702">
        <v>25</v>
      </c>
      <c r="AA30" s="1702">
        <v>30</v>
      </c>
      <c r="AB30" s="1702">
        <v>64</v>
      </c>
      <c r="AC30" s="1750">
        <v>20</v>
      </c>
    </row>
    <row r="31" spans="1:29" s="1341" customFormat="1" ht="15.75">
      <c r="A31" s="1489">
        <v>43435</v>
      </c>
      <c r="B31" s="1345">
        <v>0</v>
      </c>
      <c r="C31" s="1345">
        <v>0</v>
      </c>
      <c r="D31" s="1345">
        <v>2</v>
      </c>
      <c r="E31" s="1345">
        <v>2</v>
      </c>
      <c r="F31" s="1345">
        <v>74465</v>
      </c>
      <c r="G31" s="1345">
        <v>74465</v>
      </c>
      <c r="H31" s="1346">
        <f t="shared" si="3"/>
        <v>74467</v>
      </c>
      <c r="I31" s="1346">
        <f t="shared" si="4"/>
        <v>74467</v>
      </c>
      <c r="M31" s="1752">
        <v>43405</v>
      </c>
      <c r="N31" s="1702">
        <v>58</v>
      </c>
      <c r="O31" s="1702">
        <v>2</v>
      </c>
      <c r="P31" s="1702">
        <v>7</v>
      </c>
      <c r="Q31" s="1702">
        <v>66</v>
      </c>
      <c r="R31" s="1702">
        <v>31</v>
      </c>
      <c r="S31" s="1702">
        <v>49</v>
      </c>
      <c r="T31" s="1702">
        <v>10</v>
      </c>
      <c r="U31" s="1702">
        <v>40</v>
      </c>
      <c r="V31" s="1702">
        <v>2</v>
      </c>
      <c r="W31" s="1702">
        <v>22</v>
      </c>
      <c r="X31" s="1702">
        <v>48</v>
      </c>
      <c r="Y31" s="1702">
        <v>1</v>
      </c>
      <c r="Z31" s="1702">
        <v>25</v>
      </c>
      <c r="AA31" s="1702">
        <v>30</v>
      </c>
      <c r="AB31" s="1702">
        <v>63</v>
      </c>
      <c r="AC31" s="1750">
        <v>20</v>
      </c>
    </row>
    <row r="32" spans="1:29" s="1341" customFormat="1" ht="15.75">
      <c r="A32" s="1489">
        <v>43466</v>
      </c>
      <c r="B32" s="1345">
        <v>0</v>
      </c>
      <c r="C32" s="1345">
        <v>0</v>
      </c>
      <c r="D32" s="1345">
        <v>2</v>
      </c>
      <c r="E32" s="1345">
        <v>2</v>
      </c>
      <c r="F32" s="1345">
        <v>74524</v>
      </c>
      <c r="G32" s="1345">
        <v>74524</v>
      </c>
      <c r="H32" s="1346">
        <f t="shared" si="3"/>
        <v>74526</v>
      </c>
      <c r="I32" s="1346">
        <f t="shared" si="4"/>
        <v>74526</v>
      </c>
      <c r="M32" s="1752">
        <v>43435</v>
      </c>
      <c r="N32" s="1702">
        <v>58</v>
      </c>
      <c r="O32" s="1702">
        <v>2</v>
      </c>
      <c r="P32" s="1702">
        <v>7</v>
      </c>
      <c r="Q32" s="1702">
        <v>66</v>
      </c>
      <c r="R32" s="1702">
        <v>30</v>
      </c>
      <c r="S32" s="1702">
        <v>48</v>
      </c>
      <c r="T32" s="1702">
        <v>10</v>
      </c>
      <c r="U32" s="1702">
        <v>40</v>
      </c>
      <c r="V32" s="1702">
        <v>3</v>
      </c>
      <c r="W32" s="1702">
        <v>23</v>
      </c>
      <c r="X32" s="1702">
        <v>49</v>
      </c>
      <c r="Y32" s="1702">
        <v>1</v>
      </c>
      <c r="Z32" s="1702">
        <v>25</v>
      </c>
      <c r="AA32" s="1702">
        <v>30</v>
      </c>
      <c r="AB32" s="1702">
        <v>64</v>
      </c>
      <c r="AC32" s="1750">
        <v>20</v>
      </c>
    </row>
    <row r="33" spans="1:29" s="1341" customFormat="1" ht="15.75">
      <c r="A33" s="1489">
        <v>43497</v>
      </c>
      <c r="B33" s="1345">
        <v>0</v>
      </c>
      <c r="C33" s="1345">
        <v>0</v>
      </c>
      <c r="D33" s="1345">
        <v>2</v>
      </c>
      <c r="E33" s="1345">
        <v>2</v>
      </c>
      <c r="F33" s="1345">
        <v>75007</v>
      </c>
      <c r="G33" s="1345">
        <v>75007</v>
      </c>
      <c r="H33" s="1346">
        <f t="shared" si="3"/>
        <v>75009</v>
      </c>
      <c r="I33" s="1346">
        <f t="shared" si="4"/>
        <v>75009</v>
      </c>
      <c r="M33" s="1752">
        <v>43466</v>
      </c>
      <c r="N33" s="1702">
        <v>57</v>
      </c>
      <c r="O33" s="1702">
        <v>2</v>
      </c>
      <c r="P33" s="1702">
        <v>7</v>
      </c>
      <c r="Q33" s="1702">
        <v>66</v>
      </c>
      <c r="R33" s="1702">
        <v>31</v>
      </c>
      <c r="S33" s="1702">
        <v>48</v>
      </c>
      <c r="T33" s="1702">
        <v>10</v>
      </c>
      <c r="U33" s="1702">
        <v>40</v>
      </c>
      <c r="V33" s="1702">
        <v>3</v>
      </c>
      <c r="W33" s="1702">
        <v>22</v>
      </c>
      <c r="X33" s="1702">
        <v>48</v>
      </c>
      <c r="Y33" s="1702">
        <v>1</v>
      </c>
      <c r="Z33" s="1702">
        <v>25</v>
      </c>
      <c r="AA33" s="1702">
        <v>30</v>
      </c>
      <c r="AB33" s="1702">
        <v>64</v>
      </c>
      <c r="AC33" s="1750">
        <v>21</v>
      </c>
    </row>
    <row r="34" spans="1:29" s="1341" customFormat="1" ht="15.75">
      <c r="A34" s="1489">
        <v>43525</v>
      </c>
      <c r="B34" s="1345">
        <v>0</v>
      </c>
      <c r="C34" s="1345">
        <v>0</v>
      </c>
      <c r="D34" s="1345">
        <v>1</v>
      </c>
      <c r="E34" s="1345">
        <v>1</v>
      </c>
      <c r="F34" s="1345">
        <v>77183</v>
      </c>
      <c r="G34" s="1345">
        <v>77183</v>
      </c>
      <c r="H34" s="1346">
        <f t="shared" si="3"/>
        <v>77184</v>
      </c>
      <c r="I34" s="1346">
        <f t="shared" si="4"/>
        <v>77184</v>
      </c>
      <c r="M34" s="1752">
        <v>43497</v>
      </c>
      <c r="N34" s="1702">
        <v>57</v>
      </c>
      <c r="O34" s="1702">
        <v>2</v>
      </c>
      <c r="P34" s="1702">
        <v>7</v>
      </c>
      <c r="Q34" s="1702">
        <v>66</v>
      </c>
      <c r="R34" s="1702">
        <v>31</v>
      </c>
      <c r="S34" s="1702">
        <v>49</v>
      </c>
      <c r="T34" s="1702">
        <v>10</v>
      </c>
      <c r="U34" s="1702">
        <v>40</v>
      </c>
      <c r="V34" s="1702">
        <v>3</v>
      </c>
      <c r="W34" s="1702">
        <v>22</v>
      </c>
      <c r="X34" s="1702">
        <v>48</v>
      </c>
      <c r="Y34" s="1702">
        <v>1</v>
      </c>
      <c r="Z34" s="1702">
        <v>25</v>
      </c>
      <c r="AA34" s="1702">
        <v>30</v>
      </c>
      <c r="AB34" s="1702">
        <v>64</v>
      </c>
      <c r="AC34" s="1750">
        <v>21</v>
      </c>
    </row>
    <row r="35" spans="1:29" s="1487" customFormat="1" ht="15.75">
      <c r="A35" s="1346" t="s">
        <v>817</v>
      </c>
      <c r="B35" s="1346">
        <f t="shared" ref="B35:I35" si="5">SUM(B23:B34)</f>
        <v>0</v>
      </c>
      <c r="C35" s="1346">
        <f t="shared" si="5"/>
        <v>0</v>
      </c>
      <c r="D35" s="1346">
        <f t="shared" si="5"/>
        <v>23</v>
      </c>
      <c r="E35" s="1346">
        <f t="shared" si="5"/>
        <v>23</v>
      </c>
      <c r="F35" s="1346">
        <f t="shared" si="5"/>
        <v>849185</v>
      </c>
      <c r="G35" s="1346">
        <f t="shared" si="5"/>
        <v>849185</v>
      </c>
      <c r="H35" s="1346">
        <f t="shared" si="5"/>
        <v>849208</v>
      </c>
      <c r="I35" s="1346">
        <f t="shared" si="5"/>
        <v>849208</v>
      </c>
      <c r="M35" s="1752">
        <v>43525</v>
      </c>
      <c r="N35" s="1702">
        <v>57</v>
      </c>
      <c r="O35" s="1702">
        <v>1</v>
      </c>
      <c r="P35" s="1702">
        <v>7</v>
      </c>
      <c r="Q35" s="1702">
        <v>67</v>
      </c>
      <c r="R35" s="1702">
        <v>34</v>
      </c>
      <c r="S35" s="1702">
        <v>49</v>
      </c>
      <c r="T35" s="1702">
        <v>9</v>
      </c>
      <c r="U35" s="1702">
        <v>41</v>
      </c>
      <c r="V35" s="1702">
        <v>3</v>
      </c>
      <c r="W35" s="1702">
        <v>22</v>
      </c>
      <c r="X35" s="1702">
        <v>51</v>
      </c>
      <c r="Y35" s="1702">
        <v>1</v>
      </c>
      <c r="Z35" s="1702">
        <v>25</v>
      </c>
      <c r="AA35" s="1702">
        <v>30</v>
      </c>
      <c r="AB35" s="1702">
        <v>64</v>
      </c>
      <c r="AC35" s="1637">
        <v>21</v>
      </c>
    </row>
    <row r="36" spans="1:29" s="1341" customFormat="1" ht="15.75">
      <c r="A36" s="1345"/>
      <c r="B36" s="1345"/>
      <c r="C36" s="1345"/>
      <c r="D36" s="1345"/>
      <c r="E36" s="1345"/>
      <c r="F36" s="1345"/>
      <c r="G36" s="1345"/>
      <c r="H36" s="1346"/>
      <c r="I36" s="1346"/>
    </row>
    <row r="37" spans="1:29" s="1341" customFormat="1" ht="15.75">
      <c r="A37" s="1749" t="s">
        <v>2413</v>
      </c>
      <c r="B37" s="1748"/>
      <c r="C37" s="1747"/>
      <c r="D37" s="1344"/>
      <c r="E37" s="1344"/>
      <c r="F37" s="1344"/>
      <c r="G37" s="1344"/>
      <c r="H37" s="1342"/>
      <c r="I37" s="1342"/>
    </row>
    <row r="38" spans="1:29" s="1341" customFormat="1" ht="15.75">
      <c r="A38" s="1489">
        <v>43191</v>
      </c>
      <c r="B38" s="1345">
        <v>1</v>
      </c>
      <c r="C38" s="1345">
        <v>1</v>
      </c>
      <c r="D38" s="1345">
        <v>7</v>
      </c>
      <c r="E38" s="1345">
        <v>7</v>
      </c>
      <c r="F38" s="1345">
        <v>86948</v>
      </c>
      <c r="G38" s="1345">
        <v>86948</v>
      </c>
      <c r="H38" s="1346">
        <f t="shared" ref="H38:H49" si="6">+B38+D38+F38</f>
        <v>86956</v>
      </c>
      <c r="I38" s="1346">
        <f t="shared" ref="I38:I49" si="7">+C38+E38+G38</f>
        <v>86956</v>
      </c>
    </row>
    <row r="39" spans="1:29" s="1341" customFormat="1" ht="15.75">
      <c r="A39" s="1489">
        <v>43221</v>
      </c>
      <c r="B39" s="1345">
        <v>1</v>
      </c>
      <c r="C39" s="1345">
        <v>1</v>
      </c>
      <c r="D39" s="1345">
        <v>7</v>
      </c>
      <c r="E39" s="1345">
        <v>7</v>
      </c>
      <c r="F39" s="1345">
        <v>87760</v>
      </c>
      <c r="G39" s="1345">
        <v>87760</v>
      </c>
      <c r="H39" s="1346">
        <f t="shared" si="6"/>
        <v>87768</v>
      </c>
      <c r="I39" s="1346">
        <f t="shared" si="7"/>
        <v>87768</v>
      </c>
      <c r="M39" s="1488" t="s">
        <v>2409</v>
      </c>
      <c r="N39" s="1750" t="s">
        <v>1531</v>
      </c>
      <c r="O39" s="1750" t="s">
        <v>3592</v>
      </c>
      <c r="P39" s="1750" t="s">
        <v>673</v>
      </c>
      <c r="Q39" s="1750" t="s">
        <v>316</v>
      </c>
      <c r="R39" s="1750" t="s">
        <v>3562</v>
      </c>
      <c r="S39" s="1750" t="s">
        <v>893</v>
      </c>
      <c r="T39" s="1750" t="s">
        <v>1581</v>
      </c>
      <c r="U39" s="1750" t="s">
        <v>3593</v>
      </c>
      <c r="V39" s="1750" t="s">
        <v>3594</v>
      </c>
      <c r="W39" s="1750" t="s">
        <v>19</v>
      </c>
      <c r="X39" s="1750" t="s">
        <v>1530</v>
      </c>
      <c r="Y39" s="1750" t="s">
        <v>4321</v>
      </c>
      <c r="Z39" s="1750" t="s">
        <v>1344</v>
      </c>
      <c r="AA39" s="1750" t="s">
        <v>688</v>
      </c>
      <c r="AB39" s="1750" t="s">
        <v>3561</v>
      </c>
      <c r="AC39" s="1750" t="s">
        <v>20</v>
      </c>
    </row>
    <row r="40" spans="1:29" s="1341" customFormat="1" ht="15.75">
      <c r="A40" s="1489">
        <v>43252</v>
      </c>
      <c r="B40" s="1345">
        <v>1</v>
      </c>
      <c r="C40" s="1345">
        <v>1</v>
      </c>
      <c r="D40" s="1345">
        <v>7</v>
      </c>
      <c r="E40" s="1345">
        <v>7</v>
      </c>
      <c r="F40" s="1345">
        <v>89057</v>
      </c>
      <c r="G40" s="1345">
        <v>89057</v>
      </c>
      <c r="H40" s="1346">
        <f t="shared" si="6"/>
        <v>89065</v>
      </c>
      <c r="I40" s="1346">
        <f t="shared" si="7"/>
        <v>89065</v>
      </c>
      <c r="M40" s="1751">
        <v>43191</v>
      </c>
      <c r="N40" s="1750">
        <v>1</v>
      </c>
      <c r="O40" s="1750"/>
      <c r="P40" s="1750">
        <v>1</v>
      </c>
      <c r="Q40" s="1750">
        <v>4</v>
      </c>
      <c r="R40" s="1750"/>
      <c r="S40" s="1750">
        <v>4</v>
      </c>
      <c r="T40" s="1750">
        <v>1</v>
      </c>
      <c r="U40" s="1750"/>
      <c r="V40" s="1750"/>
      <c r="W40" s="1750"/>
      <c r="X40" s="1750">
        <v>13</v>
      </c>
      <c r="Y40" s="1750"/>
      <c r="Z40" s="1750"/>
      <c r="AA40" s="1750">
        <v>2</v>
      </c>
      <c r="AB40" s="1750">
        <v>12</v>
      </c>
      <c r="AC40" s="1750"/>
    </row>
    <row r="41" spans="1:29" s="1341" customFormat="1" ht="15.75">
      <c r="A41" s="1489">
        <v>43282</v>
      </c>
      <c r="B41" s="1345">
        <v>1</v>
      </c>
      <c r="C41" s="1345">
        <v>1</v>
      </c>
      <c r="D41" s="1345">
        <v>7</v>
      </c>
      <c r="E41" s="1345">
        <v>7</v>
      </c>
      <c r="F41" s="1345">
        <v>89157</v>
      </c>
      <c r="G41" s="1345">
        <v>89157</v>
      </c>
      <c r="H41" s="1346">
        <f t="shared" si="6"/>
        <v>89165</v>
      </c>
      <c r="I41" s="1346">
        <f t="shared" si="7"/>
        <v>89165</v>
      </c>
      <c r="M41" s="1751">
        <v>43221</v>
      </c>
      <c r="N41" s="1750">
        <v>1</v>
      </c>
      <c r="O41" s="1750"/>
      <c r="P41" s="1750">
        <v>1</v>
      </c>
      <c r="Q41" s="1750">
        <v>4</v>
      </c>
      <c r="R41" s="1750"/>
      <c r="S41" s="1750">
        <v>4</v>
      </c>
      <c r="T41" s="1750">
        <v>1</v>
      </c>
      <c r="U41" s="1750"/>
      <c r="V41" s="1750"/>
      <c r="W41" s="1750"/>
      <c r="X41" s="1750">
        <v>13</v>
      </c>
      <c r="Y41" s="1750"/>
      <c r="Z41" s="1750"/>
      <c r="AA41" s="1750">
        <v>2</v>
      </c>
      <c r="AB41" s="1750">
        <v>12</v>
      </c>
      <c r="AC41" s="1750"/>
    </row>
    <row r="42" spans="1:29" s="1341" customFormat="1" ht="15.75">
      <c r="A42" s="1489">
        <v>43313</v>
      </c>
      <c r="B42" s="1345">
        <v>1</v>
      </c>
      <c r="C42" s="1345">
        <v>1</v>
      </c>
      <c r="D42" s="1345">
        <v>7</v>
      </c>
      <c r="E42" s="1345">
        <v>7</v>
      </c>
      <c r="F42" s="1345">
        <v>89469</v>
      </c>
      <c r="G42" s="1345">
        <v>89469</v>
      </c>
      <c r="H42" s="1346">
        <f t="shared" si="6"/>
        <v>89477</v>
      </c>
      <c r="I42" s="1346">
        <f t="shared" si="7"/>
        <v>89477</v>
      </c>
      <c r="M42" s="1751">
        <v>43252</v>
      </c>
      <c r="N42" s="1750">
        <v>1</v>
      </c>
      <c r="O42" s="1750"/>
      <c r="P42" s="1750">
        <v>1</v>
      </c>
      <c r="Q42" s="1750">
        <v>4</v>
      </c>
      <c r="R42" s="1750"/>
      <c r="S42" s="1750">
        <v>4</v>
      </c>
      <c r="T42" s="1750">
        <v>1</v>
      </c>
      <c r="U42" s="1750"/>
      <c r="V42" s="1750"/>
      <c r="W42" s="1750"/>
      <c r="X42" s="1750">
        <v>14</v>
      </c>
      <c r="Y42" s="1750"/>
      <c r="Z42" s="1750"/>
      <c r="AA42" s="1750">
        <v>2</v>
      </c>
      <c r="AB42" s="1750">
        <v>12</v>
      </c>
      <c r="AC42" s="1750"/>
    </row>
    <row r="43" spans="1:29" s="1341" customFormat="1" ht="15.75">
      <c r="A43" s="1489">
        <v>43344</v>
      </c>
      <c r="B43" s="1345">
        <v>1</v>
      </c>
      <c r="C43" s="1345">
        <v>1</v>
      </c>
      <c r="D43" s="1345">
        <v>7</v>
      </c>
      <c r="E43" s="1345">
        <v>7</v>
      </c>
      <c r="F43" s="1345">
        <v>90194</v>
      </c>
      <c r="G43" s="1345">
        <v>90194</v>
      </c>
      <c r="H43" s="1346">
        <f t="shared" si="6"/>
        <v>90202</v>
      </c>
      <c r="I43" s="1346">
        <f t="shared" si="7"/>
        <v>90202</v>
      </c>
      <c r="M43" s="1751">
        <v>43282</v>
      </c>
      <c r="N43" s="1750">
        <v>1</v>
      </c>
      <c r="O43" s="1750"/>
      <c r="P43" s="1750">
        <v>1</v>
      </c>
      <c r="Q43" s="1750">
        <v>4</v>
      </c>
      <c r="R43" s="1750"/>
      <c r="S43" s="1750">
        <v>3</v>
      </c>
      <c r="T43" s="1750">
        <v>1</v>
      </c>
      <c r="U43" s="1750"/>
      <c r="V43" s="1750"/>
      <c r="W43" s="1750"/>
      <c r="X43" s="1750">
        <v>14</v>
      </c>
      <c r="Y43" s="1750"/>
      <c r="Z43" s="1750"/>
      <c r="AA43" s="1750">
        <v>2</v>
      </c>
      <c r="AB43" s="1750">
        <v>12</v>
      </c>
      <c r="AC43" s="1750"/>
    </row>
    <row r="44" spans="1:29" s="1341" customFormat="1" ht="15.75">
      <c r="A44" s="1489">
        <v>43374</v>
      </c>
      <c r="B44" s="1345">
        <v>1</v>
      </c>
      <c r="C44" s="1345">
        <v>1</v>
      </c>
      <c r="D44" s="1345">
        <v>7</v>
      </c>
      <c r="E44" s="1345">
        <v>7</v>
      </c>
      <c r="F44" s="1345">
        <v>92669</v>
      </c>
      <c r="G44" s="1345">
        <v>92669</v>
      </c>
      <c r="H44" s="1346">
        <f t="shared" si="6"/>
        <v>92677</v>
      </c>
      <c r="I44" s="1346">
        <f t="shared" si="7"/>
        <v>92677</v>
      </c>
      <c r="M44" s="1751">
        <v>43313</v>
      </c>
      <c r="N44" s="1750">
        <v>1</v>
      </c>
      <c r="O44" s="1750"/>
      <c r="P44" s="1750">
        <v>1</v>
      </c>
      <c r="Q44" s="1750">
        <v>4</v>
      </c>
      <c r="R44" s="1750"/>
      <c r="S44" s="1750">
        <v>3</v>
      </c>
      <c r="T44" s="1750">
        <v>1</v>
      </c>
      <c r="U44" s="1750"/>
      <c r="V44" s="1750"/>
      <c r="W44" s="1750"/>
      <c r="X44" s="1750">
        <v>14</v>
      </c>
      <c r="Y44" s="1750"/>
      <c r="Z44" s="1750"/>
      <c r="AA44" s="1750">
        <v>2</v>
      </c>
      <c r="AB44" s="1750">
        <v>12</v>
      </c>
      <c r="AC44" s="1750"/>
    </row>
    <row r="45" spans="1:29" s="1341" customFormat="1" ht="15.75">
      <c r="A45" s="1489">
        <v>43405</v>
      </c>
      <c r="B45" s="1345">
        <v>1</v>
      </c>
      <c r="C45" s="1345">
        <v>1</v>
      </c>
      <c r="D45" s="1345">
        <v>7</v>
      </c>
      <c r="E45" s="1345">
        <v>7</v>
      </c>
      <c r="F45" s="1345">
        <v>92713</v>
      </c>
      <c r="G45" s="1345">
        <v>92713</v>
      </c>
      <c r="H45" s="1346">
        <f t="shared" si="6"/>
        <v>92721</v>
      </c>
      <c r="I45" s="1346">
        <f t="shared" si="7"/>
        <v>92721</v>
      </c>
      <c r="M45" s="1751">
        <v>43344</v>
      </c>
      <c r="N45" s="1750">
        <v>1</v>
      </c>
      <c r="O45" s="1750"/>
      <c r="P45" s="1750">
        <v>1</v>
      </c>
      <c r="Q45" s="1750">
        <v>4</v>
      </c>
      <c r="R45" s="1750"/>
      <c r="S45" s="1750">
        <v>3</v>
      </c>
      <c r="T45" s="1750">
        <v>1</v>
      </c>
      <c r="U45" s="1750"/>
      <c r="V45" s="1750"/>
      <c r="W45" s="1750"/>
      <c r="X45" s="1750">
        <v>14</v>
      </c>
      <c r="Y45" s="1750"/>
      <c r="Z45" s="1750"/>
      <c r="AA45" s="1750">
        <v>2</v>
      </c>
      <c r="AB45" s="1750">
        <v>12</v>
      </c>
      <c r="AC45" s="1750"/>
    </row>
    <row r="46" spans="1:29" s="1341" customFormat="1" ht="15.75">
      <c r="A46" s="1489">
        <v>43435</v>
      </c>
      <c r="B46" s="1345">
        <v>1</v>
      </c>
      <c r="C46" s="1345">
        <v>1</v>
      </c>
      <c r="D46" s="1345">
        <v>7</v>
      </c>
      <c r="E46" s="1345">
        <v>7</v>
      </c>
      <c r="F46" s="1345">
        <v>93303</v>
      </c>
      <c r="G46" s="1345">
        <v>93303</v>
      </c>
      <c r="H46" s="1346">
        <f t="shared" si="6"/>
        <v>93311</v>
      </c>
      <c r="I46" s="1346">
        <f t="shared" si="7"/>
        <v>93311</v>
      </c>
      <c r="M46" s="1751">
        <v>43374</v>
      </c>
      <c r="N46" s="1750">
        <v>1</v>
      </c>
      <c r="O46" s="1750"/>
      <c r="P46" s="1750">
        <v>1</v>
      </c>
      <c r="Q46" s="1750">
        <v>4</v>
      </c>
      <c r="R46" s="1750"/>
      <c r="S46" s="1750">
        <v>3</v>
      </c>
      <c r="T46" s="1750">
        <v>1</v>
      </c>
      <c r="U46" s="1750"/>
      <c r="V46" s="1750"/>
      <c r="W46" s="1750"/>
      <c r="X46" s="1750">
        <v>14</v>
      </c>
      <c r="Y46" s="1750"/>
      <c r="Z46" s="1750"/>
      <c r="AA46" s="1750">
        <v>2</v>
      </c>
      <c r="AB46" s="1750">
        <v>12</v>
      </c>
      <c r="AC46" s="1750"/>
    </row>
    <row r="47" spans="1:29" s="1341" customFormat="1" ht="15.75">
      <c r="A47" s="1489">
        <v>43466</v>
      </c>
      <c r="B47" s="1345">
        <v>1</v>
      </c>
      <c r="C47" s="1345">
        <v>1</v>
      </c>
      <c r="D47" s="1345">
        <v>7</v>
      </c>
      <c r="E47" s="1345">
        <v>7</v>
      </c>
      <c r="F47" s="1345">
        <v>95782</v>
      </c>
      <c r="G47" s="1345">
        <v>95782</v>
      </c>
      <c r="H47" s="1346">
        <f t="shared" si="6"/>
        <v>95790</v>
      </c>
      <c r="I47" s="1346">
        <f t="shared" si="7"/>
        <v>95790</v>
      </c>
      <c r="M47" s="1751">
        <v>43405</v>
      </c>
      <c r="N47" s="1750">
        <v>1</v>
      </c>
      <c r="O47" s="1750"/>
      <c r="P47" s="1750">
        <v>1</v>
      </c>
      <c r="Q47" s="1750">
        <v>4</v>
      </c>
      <c r="R47" s="1750"/>
      <c r="S47" s="1750">
        <v>3</v>
      </c>
      <c r="T47" s="1750">
        <v>1</v>
      </c>
      <c r="U47" s="1750"/>
      <c r="V47" s="1750"/>
      <c r="W47" s="1750"/>
      <c r="X47" s="1750">
        <v>15</v>
      </c>
      <c r="Y47" s="1750"/>
      <c r="Z47" s="1750"/>
      <c r="AA47" s="1750">
        <v>2</v>
      </c>
      <c r="AB47" s="1750">
        <v>12</v>
      </c>
      <c r="AC47" s="1750"/>
    </row>
    <row r="48" spans="1:29" s="1341" customFormat="1" ht="15.75">
      <c r="A48" s="1489">
        <v>43497</v>
      </c>
      <c r="B48" s="1345">
        <v>1</v>
      </c>
      <c r="C48" s="1345">
        <v>1</v>
      </c>
      <c r="D48" s="1345">
        <v>7</v>
      </c>
      <c r="E48" s="1345">
        <v>7</v>
      </c>
      <c r="F48" s="1345">
        <v>97997</v>
      </c>
      <c r="G48" s="1345">
        <v>97997</v>
      </c>
      <c r="H48" s="1346">
        <f t="shared" si="6"/>
        <v>98005</v>
      </c>
      <c r="I48" s="1346">
        <f t="shared" si="7"/>
        <v>98005</v>
      </c>
      <c r="M48" s="1751">
        <v>43435</v>
      </c>
      <c r="N48" s="1750">
        <v>1</v>
      </c>
      <c r="O48" s="1750"/>
      <c r="P48" s="1750">
        <v>1</v>
      </c>
      <c r="Q48" s="1750">
        <v>4</v>
      </c>
      <c r="R48" s="1750"/>
      <c r="S48" s="1750">
        <v>3</v>
      </c>
      <c r="T48" s="1750">
        <v>1</v>
      </c>
      <c r="U48" s="1750"/>
      <c r="V48" s="1750"/>
      <c r="W48" s="1750"/>
      <c r="X48" s="1750">
        <v>15</v>
      </c>
      <c r="Y48" s="1750"/>
      <c r="Z48" s="1750"/>
      <c r="AA48" s="1750">
        <v>2</v>
      </c>
      <c r="AB48" s="1750">
        <v>12</v>
      </c>
      <c r="AC48" s="1750"/>
    </row>
    <row r="49" spans="1:29" s="1341" customFormat="1" ht="15.75">
      <c r="A49" s="1489">
        <v>43525</v>
      </c>
      <c r="B49" s="1345">
        <v>1</v>
      </c>
      <c r="C49" s="1345">
        <v>1</v>
      </c>
      <c r="D49" s="1345">
        <v>7</v>
      </c>
      <c r="E49" s="1345">
        <v>7</v>
      </c>
      <c r="F49" s="1345">
        <v>97638</v>
      </c>
      <c r="G49" s="1345">
        <v>97638</v>
      </c>
      <c r="H49" s="1346">
        <f t="shared" si="6"/>
        <v>97646</v>
      </c>
      <c r="I49" s="1346">
        <f t="shared" si="7"/>
        <v>97646</v>
      </c>
      <c r="M49" s="1751">
        <v>43466</v>
      </c>
      <c r="N49" s="1750">
        <v>1</v>
      </c>
      <c r="O49" s="1750"/>
      <c r="P49" s="1750">
        <v>1</v>
      </c>
      <c r="Q49" s="1750">
        <v>4</v>
      </c>
      <c r="R49" s="1750"/>
      <c r="S49" s="1750">
        <v>3</v>
      </c>
      <c r="T49" s="1750">
        <v>1</v>
      </c>
      <c r="U49" s="1750"/>
      <c r="V49" s="1750"/>
      <c r="W49" s="1750"/>
      <c r="X49" s="1750">
        <v>15</v>
      </c>
      <c r="Y49" s="1750"/>
      <c r="Z49" s="1750"/>
      <c r="AA49" s="1750">
        <v>2</v>
      </c>
      <c r="AB49" s="1750">
        <v>12</v>
      </c>
      <c r="AC49" s="1750"/>
    </row>
    <row r="50" spans="1:29" s="1487" customFormat="1" ht="15.75">
      <c r="A50" s="1346" t="s">
        <v>817</v>
      </c>
      <c r="B50" s="1346">
        <f t="shared" ref="B50:I50" si="8">SUM(B38:B49)</f>
        <v>12</v>
      </c>
      <c r="C50" s="1346">
        <f t="shared" si="8"/>
        <v>12</v>
      </c>
      <c r="D50" s="1346">
        <f t="shared" si="8"/>
        <v>84</v>
      </c>
      <c r="E50" s="1346">
        <f t="shared" si="8"/>
        <v>84</v>
      </c>
      <c r="F50" s="1346">
        <f t="shared" si="8"/>
        <v>1102687</v>
      </c>
      <c r="G50" s="1346">
        <f t="shared" si="8"/>
        <v>1102687</v>
      </c>
      <c r="H50" s="1346">
        <f t="shared" si="8"/>
        <v>1102783</v>
      </c>
      <c r="I50" s="1346">
        <f t="shared" si="8"/>
        <v>1102783</v>
      </c>
      <c r="M50" s="1751">
        <v>43497</v>
      </c>
      <c r="N50" s="1637">
        <v>1</v>
      </c>
      <c r="O50" s="1637"/>
      <c r="P50" s="1637">
        <v>1</v>
      </c>
      <c r="Q50" s="1637">
        <v>4</v>
      </c>
      <c r="R50" s="1637"/>
      <c r="S50" s="1637">
        <v>3</v>
      </c>
      <c r="T50" s="1637">
        <v>1</v>
      </c>
      <c r="U50" s="1637"/>
      <c r="V50" s="1637"/>
      <c r="W50" s="1637"/>
      <c r="X50" s="1637">
        <v>15</v>
      </c>
      <c r="Y50" s="1637"/>
      <c r="Z50" s="1637"/>
      <c r="AA50" s="1637">
        <v>2</v>
      </c>
      <c r="AB50" s="1637">
        <v>12</v>
      </c>
      <c r="AC50" s="1637"/>
    </row>
    <row r="51" spans="1:29" s="1341" customFormat="1" ht="15.75">
      <c r="A51" s="1345"/>
      <c r="B51" s="1345"/>
      <c r="C51" s="1345"/>
      <c r="D51" s="1345"/>
      <c r="E51" s="1345"/>
      <c r="F51" s="1345"/>
      <c r="G51" s="1345"/>
      <c r="H51" s="1346"/>
      <c r="I51" s="1346"/>
      <c r="M51" s="1751">
        <v>43525</v>
      </c>
      <c r="N51" s="1750">
        <v>1</v>
      </c>
      <c r="O51" s="1750"/>
      <c r="P51" s="1750">
        <v>1</v>
      </c>
      <c r="Q51" s="1750">
        <v>4</v>
      </c>
      <c r="R51" s="1750"/>
      <c r="S51" s="1750">
        <v>3</v>
      </c>
      <c r="T51" s="1750">
        <v>1</v>
      </c>
      <c r="U51" s="1750"/>
      <c r="V51" s="1750"/>
      <c r="W51" s="1750"/>
      <c r="X51" s="1750">
        <v>15</v>
      </c>
      <c r="Y51" s="1750"/>
      <c r="Z51" s="1750"/>
      <c r="AA51" s="1750">
        <v>2</v>
      </c>
      <c r="AB51" s="1750">
        <v>12</v>
      </c>
      <c r="AC51" s="1750"/>
    </row>
    <row r="52" spans="1:29" s="1341" customFormat="1" ht="15.75">
      <c r="A52" s="1749" t="s">
        <v>2414</v>
      </c>
      <c r="B52" s="1748"/>
      <c r="C52" s="1747"/>
      <c r="D52" s="1344"/>
      <c r="E52" s="1344"/>
      <c r="F52" s="1344"/>
      <c r="G52" s="1344"/>
      <c r="H52" s="1342"/>
      <c r="I52" s="1342"/>
    </row>
    <row r="53" spans="1:29" s="1341" customFormat="1" ht="15.75">
      <c r="A53" s="1489">
        <v>43191</v>
      </c>
      <c r="B53" s="1345">
        <v>4</v>
      </c>
      <c r="C53" s="1345">
        <v>4</v>
      </c>
      <c r="D53" s="1345">
        <v>65</v>
      </c>
      <c r="E53" s="1345">
        <v>65</v>
      </c>
      <c r="F53" s="1345">
        <v>89142</v>
      </c>
      <c r="G53" s="1345">
        <v>89142</v>
      </c>
      <c r="H53" s="1346">
        <f t="shared" ref="H53:H64" si="9">+B53+D53+F53</f>
        <v>89211</v>
      </c>
      <c r="I53" s="1346">
        <f t="shared" ref="I53:I64" si="10">+C53+E53+G53</f>
        <v>89211</v>
      </c>
    </row>
    <row r="54" spans="1:29" s="1341" customFormat="1" ht="15.75">
      <c r="A54" s="1489">
        <v>43221</v>
      </c>
      <c r="B54" s="1345">
        <v>4</v>
      </c>
      <c r="C54" s="1345">
        <v>4</v>
      </c>
      <c r="D54" s="1345">
        <v>65</v>
      </c>
      <c r="E54" s="1345">
        <v>65</v>
      </c>
      <c r="F54" s="1345">
        <v>89819</v>
      </c>
      <c r="G54" s="1345">
        <v>89819</v>
      </c>
      <c r="H54" s="1346">
        <f t="shared" si="9"/>
        <v>89888</v>
      </c>
      <c r="I54" s="1346">
        <f t="shared" si="10"/>
        <v>89888</v>
      </c>
    </row>
    <row r="55" spans="1:29" s="1341" customFormat="1" ht="15.75">
      <c r="A55" s="1489">
        <v>43252</v>
      </c>
      <c r="B55" s="1345">
        <v>4</v>
      </c>
      <c r="C55" s="1345">
        <v>4</v>
      </c>
      <c r="D55" s="1345">
        <v>68</v>
      </c>
      <c r="E55" s="1345">
        <v>68</v>
      </c>
      <c r="F55" s="1345">
        <v>92876</v>
      </c>
      <c r="G55" s="1345">
        <v>92876</v>
      </c>
      <c r="H55" s="1346">
        <f t="shared" si="9"/>
        <v>92948</v>
      </c>
      <c r="I55" s="1346">
        <f t="shared" si="10"/>
        <v>92948</v>
      </c>
    </row>
    <row r="56" spans="1:29" s="1341" customFormat="1" ht="15.75">
      <c r="A56" s="1489">
        <v>43282</v>
      </c>
      <c r="B56" s="1345">
        <v>4</v>
      </c>
      <c r="C56" s="1345">
        <v>4</v>
      </c>
      <c r="D56" s="1345">
        <v>67</v>
      </c>
      <c r="E56" s="1345">
        <v>67</v>
      </c>
      <c r="F56" s="1345">
        <v>93497</v>
      </c>
      <c r="G56" s="1345">
        <v>93497</v>
      </c>
      <c r="H56" s="1346">
        <f t="shared" si="9"/>
        <v>93568</v>
      </c>
      <c r="I56" s="1346">
        <f t="shared" si="10"/>
        <v>93568</v>
      </c>
    </row>
    <row r="57" spans="1:29" s="1341" customFormat="1" ht="15.75">
      <c r="A57" s="1489">
        <v>43313</v>
      </c>
      <c r="B57" s="1345">
        <v>4</v>
      </c>
      <c r="C57" s="1345">
        <v>4</v>
      </c>
      <c r="D57" s="1345">
        <v>67</v>
      </c>
      <c r="E57" s="1345">
        <v>67</v>
      </c>
      <c r="F57" s="1345">
        <v>93587</v>
      </c>
      <c r="G57" s="1345">
        <v>93587</v>
      </c>
      <c r="H57" s="1346">
        <f t="shared" si="9"/>
        <v>93658</v>
      </c>
      <c r="I57" s="1346">
        <f t="shared" si="10"/>
        <v>93658</v>
      </c>
    </row>
    <row r="58" spans="1:29" s="1341" customFormat="1" ht="15.75">
      <c r="A58" s="1489">
        <v>43344</v>
      </c>
      <c r="B58" s="1345">
        <v>4</v>
      </c>
      <c r="C58" s="1345">
        <v>4</v>
      </c>
      <c r="D58" s="1345">
        <v>67</v>
      </c>
      <c r="E58" s="1345">
        <v>67</v>
      </c>
      <c r="F58" s="1345">
        <v>94460</v>
      </c>
      <c r="G58" s="1345">
        <v>94460</v>
      </c>
      <c r="H58" s="1346">
        <f t="shared" si="9"/>
        <v>94531</v>
      </c>
      <c r="I58" s="1346">
        <f t="shared" si="10"/>
        <v>94531</v>
      </c>
    </row>
    <row r="59" spans="1:29" s="1341" customFormat="1" ht="15.75">
      <c r="A59" s="1489">
        <v>43374</v>
      </c>
      <c r="B59" s="1345">
        <v>4</v>
      </c>
      <c r="C59" s="1345">
        <v>4</v>
      </c>
      <c r="D59" s="1345">
        <v>66</v>
      </c>
      <c r="E59" s="1345">
        <v>66</v>
      </c>
      <c r="F59" s="1345">
        <v>95221</v>
      </c>
      <c r="G59" s="1345">
        <v>95221</v>
      </c>
      <c r="H59" s="1346">
        <f t="shared" si="9"/>
        <v>95291</v>
      </c>
      <c r="I59" s="1346">
        <f t="shared" si="10"/>
        <v>95291</v>
      </c>
    </row>
    <row r="60" spans="1:29" s="1341" customFormat="1" ht="15.75">
      <c r="A60" s="1489">
        <v>43405</v>
      </c>
      <c r="B60" s="1345">
        <v>4</v>
      </c>
      <c r="C60" s="1345">
        <v>4</v>
      </c>
      <c r="D60" s="1345">
        <v>66</v>
      </c>
      <c r="E60" s="1345">
        <v>66</v>
      </c>
      <c r="F60" s="1345">
        <v>95292</v>
      </c>
      <c r="G60" s="1345">
        <v>95292</v>
      </c>
      <c r="H60" s="1346">
        <f t="shared" si="9"/>
        <v>95362</v>
      </c>
      <c r="I60" s="1346">
        <f t="shared" si="10"/>
        <v>95362</v>
      </c>
    </row>
    <row r="61" spans="1:29" s="1341" customFormat="1" ht="15.75">
      <c r="A61" s="1489">
        <v>43435</v>
      </c>
      <c r="B61" s="1345">
        <v>4</v>
      </c>
      <c r="C61" s="1345">
        <v>4</v>
      </c>
      <c r="D61" s="1345">
        <v>66</v>
      </c>
      <c r="E61" s="1345">
        <v>66</v>
      </c>
      <c r="F61" s="1345">
        <v>96190</v>
      </c>
      <c r="G61" s="1345">
        <v>96190</v>
      </c>
      <c r="H61" s="1346">
        <f t="shared" si="9"/>
        <v>96260</v>
      </c>
      <c r="I61" s="1346">
        <f t="shared" si="10"/>
        <v>96260</v>
      </c>
    </row>
    <row r="62" spans="1:29" s="1341" customFormat="1" ht="15.75">
      <c r="A62" s="1489">
        <v>43466</v>
      </c>
      <c r="B62" s="1345">
        <v>4</v>
      </c>
      <c r="C62" s="1345">
        <v>4</v>
      </c>
      <c r="D62" s="1345">
        <v>66</v>
      </c>
      <c r="E62" s="1345">
        <v>66</v>
      </c>
      <c r="F62" s="1345">
        <v>96772</v>
      </c>
      <c r="G62" s="1345">
        <v>96772</v>
      </c>
      <c r="H62" s="1346">
        <f t="shared" si="9"/>
        <v>96842</v>
      </c>
      <c r="I62" s="1346">
        <f t="shared" si="10"/>
        <v>96842</v>
      </c>
    </row>
    <row r="63" spans="1:29" s="1341" customFormat="1" ht="15.75">
      <c r="A63" s="1489">
        <v>43497</v>
      </c>
      <c r="B63" s="1345">
        <v>4</v>
      </c>
      <c r="C63" s="1345">
        <v>4</v>
      </c>
      <c r="D63" s="1345">
        <v>66</v>
      </c>
      <c r="E63" s="1345">
        <v>66</v>
      </c>
      <c r="F63" s="1345">
        <v>98490</v>
      </c>
      <c r="G63" s="1345">
        <v>98490</v>
      </c>
      <c r="H63" s="1346">
        <f t="shared" si="9"/>
        <v>98560</v>
      </c>
      <c r="I63" s="1346">
        <f t="shared" si="10"/>
        <v>98560</v>
      </c>
    </row>
    <row r="64" spans="1:29" s="1341" customFormat="1" ht="15.75">
      <c r="A64" s="1489">
        <v>43525</v>
      </c>
      <c r="B64" s="1345">
        <v>4</v>
      </c>
      <c r="C64" s="1345">
        <v>4</v>
      </c>
      <c r="D64" s="1345">
        <v>67</v>
      </c>
      <c r="E64" s="1345">
        <v>67</v>
      </c>
      <c r="F64" s="1345">
        <v>98425</v>
      </c>
      <c r="G64" s="1345">
        <v>98425</v>
      </c>
      <c r="H64" s="1346">
        <f t="shared" si="9"/>
        <v>98496</v>
      </c>
      <c r="I64" s="1346">
        <f t="shared" si="10"/>
        <v>98496</v>
      </c>
    </row>
    <row r="65" spans="1:9" s="1487" customFormat="1" ht="15.75">
      <c r="A65" s="1346" t="s">
        <v>817</v>
      </c>
      <c r="B65" s="1346">
        <f t="shared" ref="B65:I65" si="11">SUM(B53:B64)</f>
        <v>48</v>
      </c>
      <c r="C65" s="1346">
        <f t="shared" si="11"/>
        <v>48</v>
      </c>
      <c r="D65" s="1346">
        <f t="shared" si="11"/>
        <v>796</v>
      </c>
      <c r="E65" s="1346">
        <f t="shared" si="11"/>
        <v>796</v>
      </c>
      <c r="F65" s="1346">
        <f t="shared" si="11"/>
        <v>1133771</v>
      </c>
      <c r="G65" s="1346">
        <f t="shared" si="11"/>
        <v>1133771</v>
      </c>
      <c r="H65" s="1346">
        <f t="shared" si="11"/>
        <v>1134615</v>
      </c>
      <c r="I65" s="1346">
        <f t="shared" si="11"/>
        <v>1134615</v>
      </c>
    </row>
    <row r="66" spans="1:9" s="1341" customFormat="1" ht="15.75">
      <c r="A66" s="1345"/>
      <c r="B66" s="1345"/>
      <c r="C66" s="1345"/>
      <c r="D66" s="1345"/>
      <c r="E66" s="1345"/>
      <c r="F66" s="1345"/>
      <c r="G66" s="1345"/>
      <c r="H66" s="1346"/>
      <c r="I66" s="1346"/>
    </row>
    <row r="67" spans="1:9" s="1341" customFormat="1" ht="15.75">
      <c r="A67" s="1749" t="s">
        <v>2415</v>
      </c>
      <c r="B67" s="1748"/>
      <c r="C67" s="1747"/>
      <c r="D67" s="1344"/>
      <c r="E67" s="1344"/>
      <c r="F67" s="1344"/>
      <c r="G67" s="1344"/>
      <c r="H67" s="1342"/>
      <c r="I67" s="1342"/>
    </row>
    <row r="68" spans="1:9" s="1341" customFormat="1" ht="15.75">
      <c r="A68" s="1489">
        <v>43191</v>
      </c>
      <c r="B68" s="1345">
        <v>0</v>
      </c>
      <c r="C68" s="1345">
        <v>0</v>
      </c>
      <c r="D68" s="1345">
        <v>31</v>
      </c>
      <c r="E68" s="1345">
        <v>31</v>
      </c>
      <c r="F68" s="1345">
        <v>117230</v>
      </c>
      <c r="G68" s="1345">
        <v>117230</v>
      </c>
      <c r="H68" s="1346">
        <f t="shared" ref="H68:H79" si="12">+B68+D68+F68</f>
        <v>117261</v>
      </c>
      <c r="I68" s="1346">
        <f t="shared" ref="I68:I79" si="13">+C68+E68+G68</f>
        <v>117261</v>
      </c>
    </row>
    <row r="69" spans="1:9" s="1341" customFormat="1" ht="15.75">
      <c r="A69" s="1489">
        <v>43221</v>
      </c>
      <c r="B69" s="1345">
        <v>0</v>
      </c>
      <c r="C69" s="1345">
        <v>0</v>
      </c>
      <c r="D69" s="1345">
        <v>31</v>
      </c>
      <c r="E69" s="1345">
        <v>31</v>
      </c>
      <c r="F69" s="1345">
        <v>117819</v>
      </c>
      <c r="G69" s="1345">
        <v>117819</v>
      </c>
      <c r="H69" s="1346">
        <f t="shared" si="12"/>
        <v>117850</v>
      </c>
      <c r="I69" s="1346">
        <f t="shared" si="13"/>
        <v>117850</v>
      </c>
    </row>
    <row r="70" spans="1:9" s="1341" customFormat="1" ht="15.75">
      <c r="A70" s="1489">
        <v>43252</v>
      </c>
      <c r="B70" s="1345">
        <v>0</v>
      </c>
      <c r="C70" s="1345">
        <v>0</v>
      </c>
      <c r="D70" s="1345">
        <v>31</v>
      </c>
      <c r="E70" s="1345">
        <v>31</v>
      </c>
      <c r="F70" s="1345">
        <v>119190</v>
      </c>
      <c r="G70" s="1345">
        <v>119190</v>
      </c>
      <c r="H70" s="1346">
        <f t="shared" si="12"/>
        <v>119221</v>
      </c>
      <c r="I70" s="1346">
        <f t="shared" si="13"/>
        <v>119221</v>
      </c>
    </row>
    <row r="71" spans="1:9" s="1341" customFormat="1" ht="15.75">
      <c r="A71" s="1489">
        <v>43282</v>
      </c>
      <c r="B71" s="1345">
        <v>0</v>
      </c>
      <c r="C71" s="1345">
        <v>0</v>
      </c>
      <c r="D71" s="1345">
        <v>31</v>
      </c>
      <c r="E71" s="1345">
        <v>31</v>
      </c>
      <c r="F71" s="1345">
        <v>120459</v>
      </c>
      <c r="G71" s="1345">
        <v>120459</v>
      </c>
      <c r="H71" s="1346">
        <f t="shared" si="12"/>
        <v>120490</v>
      </c>
      <c r="I71" s="1346">
        <f t="shared" si="13"/>
        <v>120490</v>
      </c>
    </row>
    <row r="72" spans="1:9" s="1341" customFormat="1" ht="15.75">
      <c r="A72" s="1489">
        <v>43313</v>
      </c>
      <c r="B72" s="1345">
        <v>0</v>
      </c>
      <c r="C72" s="1345">
        <v>0</v>
      </c>
      <c r="D72" s="1345">
        <v>31</v>
      </c>
      <c r="E72" s="1345">
        <v>31</v>
      </c>
      <c r="F72" s="1345">
        <v>121384</v>
      </c>
      <c r="G72" s="1345">
        <v>121384</v>
      </c>
      <c r="H72" s="1346">
        <f t="shared" si="12"/>
        <v>121415</v>
      </c>
      <c r="I72" s="1346">
        <f t="shared" si="13"/>
        <v>121415</v>
      </c>
    </row>
    <row r="73" spans="1:9" s="1341" customFormat="1" ht="15.75">
      <c r="A73" s="1489">
        <v>43344</v>
      </c>
      <c r="B73" s="1345">
        <v>0</v>
      </c>
      <c r="C73" s="1345">
        <v>0</v>
      </c>
      <c r="D73" s="1345">
        <v>31</v>
      </c>
      <c r="E73" s="1345">
        <v>31</v>
      </c>
      <c r="F73" s="1345">
        <v>122316</v>
      </c>
      <c r="G73" s="1345">
        <v>122316</v>
      </c>
      <c r="H73" s="1346">
        <f t="shared" si="12"/>
        <v>122347</v>
      </c>
      <c r="I73" s="1346">
        <f t="shared" si="13"/>
        <v>122347</v>
      </c>
    </row>
    <row r="74" spans="1:9" s="1341" customFormat="1" ht="15.75">
      <c r="A74" s="1489">
        <v>43374</v>
      </c>
      <c r="B74" s="1345">
        <v>0</v>
      </c>
      <c r="C74" s="1345">
        <v>0</v>
      </c>
      <c r="D74" s="1345">
        <v>31</v>
      </c>
      <c r="E74" s="1345">
        <v>31</v>
      </c>
      <c r="F74" s="1345">
        <v>122809</v>
      </c>
      <c r="G74" s="1345">
        <v>122809</v>
      </c>
      <c r="H74" s="1346">
        <f t="shared" si="12"/>
        <v>122840</v>
      </c>
      <c r="I74" s="1346">
        <f t="shared" si="13"/>
        <v>122840</v>
      </c>
    </row>
    <row r="75" spans="1:9" s="1341" customFormat="1" ht="15.75">
      <c r="A75" s="1489">
        <v>43405</v>
      </c>
      <c r="B75" s="1345">
        <v>0</v>
      </c>
      <c r="C75" s="1345">
        <v>0</v>
      </c>
      <c r="D75" s="1345">
        <v>31</v>
      </c>
      <c r="E75" s="1345">
        <v>31</v>
      </c>
      <c r="F75" s="1345">
        <v>123767</v>
      </c>
      <c r="G75" s="1345">
        <v>123767</v>
      </c>
      <c r="H75" s="1346">
        <f t="shared" si="12"/>
        <v>123798</v>
      </c>
      <c r="I75" s="1346">
        <f t="shared" si="13"/>
        <v>123798</v>
      </c>
    </row>
    <row r="76" spans="1:9" s="1341" customFormat="1" ht="15.75">
      <c r="A76" s="1489">
        <v>43435</v>
      </c>
      <c r="B76" s="1345">
        <v>0</v>
      </c>
      <c r="C76" s="1345">
        <v>0</v>
      </c>
      <c r="D76" s="1345">
        <v>30</v>
      </c>
      <c r="E76" s="1345">
        <v>30</v>
      </c>
      <c r="F76" s="1345">
        <v>124414</v>
      </c>
      <c r="G76" s="1345">
        <v>124414</v>
      </c>
      <c r="H76" s="1346">
        <f t="shared" si="12"/>
        <v>124444</v>
      </c>
      <c r="I76" s="1346">
        <f t="shared" si="13"/>
        <v>124444</v>
      </c>
    </row>
    <row r="77" spans="1:9" s="1341" customFormat="1" ht="15.75">
      <c r="A77" s="1489">
        <v>43466</v>
      </c>
      <c r="B77" s="1345">
        <v>0</v>
      </c>
      <c r="C77" s="1345">
        <v>0</v>
      </c>
      <c r="D77" s="1345">
        <v>31</v>
      </c>
      <c r="E77" s="1345">
        <v>31</v>
      </c>
      <c r="F77" s="1345">
        <v>125682</v>
      </c>
      <c r="G77" s="1345">
        <v>125682</v>
      </c>
      <c r="H77" s="1346">
        <f t="shared" si="12"/>
        <v>125713</v>
      </c>
      <c r="I77" s="1346">
        <f t="shared" si="13"/>
        <v>125713</v>
      </c>
    </row>
    <row r="78" spans="1:9" s="1341" customFormat="1" ht="15.75">
      <c r="A78" s="1489">
        <v>43497</v>
      </c>
      <c r="B78" s="1345">
        <v>0</v>
      </c>
      <c r="C78" s="1345">
        <v>0</v>
      </c>
      <c r="D78" s="1345">
        <v>31</v>
      </c>
      <c r="E78" s="1345">
        <v>31</v>
      </c>
      <c r="F78" s="1345">
        <v>127754</v>
      </c>
      <c r="G78" s="1345">
        <v>127754</v>
      </c>
      <c r="H78" s="1346">
        <f t="shared" si="12"/>
        <v>127785</v>
      </c>
      <c r="I78" s="1346">
        <f t="shared" si="13"/>
        <v>127785</v>
      </c>
    </row>
    <row r="79" spans="1:9" s="1341" customFormat="1" ht="15.75">
      <c r="A79" s="1489">
        <v>43525</v>
      </c>
      <c r="B79" s="1345">
        <v>0</v>
      </c>
      <c r="C79" s="1345">
        <v>0</v>
      </c>
      <c r="D79" s="1345">
        <v>34</v>
      </c>
      <c r="E79" s="1345">
        <v>34</v>
      </c>
      <c r="F79" s="1345">
        <v>128286</v>
      </c>
      <c r="G79" s="1345">
        <v>128286</v>
      </c>
      <c r="H79" s="1346">
        <f t="shared" si="12"/>
        <v>128320</v>
      </c>
      <c r="I79" s="1346">
        <f t="shared" si="13"/>
        <v>128320</v>
      </c>
    </row>
    <row r="80" spans="1:9" s="1487" customFormat="1" ht="15.75">
      <c r="A80" s="1346" t="s">
        <v>817</v>
      </c>
      <c r="B80" s="1346">
        <f t="shared" ref="B80:I80" si="14">SUM(B68:B79)</f>
        <v>0</v>
      </c>
      <c r="C80" s="1346">
        <f t="shared" si="14"/>
        <v>0</v>
      </c>
      <c r="D80" s="1346">
        <f t="shared" si="14"/>
        <v>374</v>
      </c>
      <c r="E80" s="1346">
        <f t="shared" si="14"/>
        <v>374</v>
      </c>
      <c r="F80" s="1346">
        <f t="shared" si="14"/>
        <v>1471110</v>
      </c>
      <c r="G80" s="1346">
        <f t="shared" si="14"/>
        <v>1471110</v>
      </c>
      <c r="H80" s="1346">
        <f t="shared" si="14"/>
        <v>1471484</v>
      </c>
      <c r="I80" s="1346">
        <f t="shared" si="14"/>
        <v>1471484</v>
      </c>
    </row>
    <row r="81" spans="1:9" s="1341" customFormat="1" ht="15.75">
      <c r="A81" s="1345"/>
      <c r="B81" s="1345"/>
      <c r="C81" s="1345"/>
      <c r="D81" s="1345"/>
      <c r="E81" s="1345"/>
      <c r="F81" s="1345"/>
      <c r="G81" s="1345"/>
      <c r="H81" s="1346"/>
      <c r="I81" s="1346"/>
    </row>
    <row r="82" spans="1:9" s="1341" customFormat="1" ht="15.75">
      <c r="A82" s="1749" t="s">
        <v>2416</v>
      </c>
      <c r="B82" s="1748"/>
      <c r="C82" s="1747"/>
      <c r="D82" s="1344"/>
      <c r="E82" s="1344"/>
      <c r="F82" s="1344"/>
      <c r="G82" s="1344"/>
      <c r="H82" s="1342"/>
      <c r="I82" s="1342"/>
    </row>
    <row r="83" spans="1:9" s="1341" customFormat="1" ht="15.75">
      <c r="A83" s="1489">
        <v>43191</v>
      </c>
      <c r="B83" s="1345">
        <v>4</v>
      </c>
      <c r="C83" s="1345">
        <v>4</v>
      </c>
      <c r="D83" s="1345">
        <v>46</v>
      </c>
      <c r="E83" s="1345">
        <v>46</v>
      </c>
      <c r="F83" s="1345">
        <v>140905</v>
      </c>
      <c r="G83" s="1345">
        <v>140905</v>
      </c>
      <c r="H83" s="1346">
        <f t="shared" ref="H83:H94" si="15">+B83+D83+F83</f>
        <v>140955</v>
      </c>
      <c r="I83" s="1346">
        <f t="shared" ref="I83:I94" si="16">+C83+E83+G83</f>
        <v>140955</v>
      </c>
    </row>
    <row r="84" spans="1:9" s="1341" customFormat="1" ht="15.75">
      <c r="A84" s="1489">
        <v>43221</v>
      </c>
      <c r="B84" s="1345">
        <v>4</v>
      </c>
      <c r="C84" s="1345">
        <v>4</v>
      </c>
      <c r="D84" s="1345">
        <v>48</v>
      </c>
      <c r="E84" s="1345">
        <v>48</v>
      </c>
      <c r="F84" s="1345">
        <v>141604</v>
      </c>
      <c r="G84" s="1345">
        <v>141604</v>
      </c>
      <c r="H84" s="1346">
        <f t="shared" si="15"/>
        <v>141656</v>
      </c>
      <c r="I84" s="1346">
        <f t="shared" si="16"/>
        <v>141656</v>
      </c>
    </row>
    <row r="85" spans="1:9" s="1341" customFormat="1" ht="15.75">
      <c r="A85" s="1489">
        <v>43252</v>
      </c>
      <c r="B85" s="1345">
        <v>4</v>
      </c>
      <c r="C85" s="1345">
        <v>4</v>
      </c>
      <c r="D85" s="1345">
        <v>48</v>
      </c>
      <c r="E85" s="1345">
        <v>48</v>
      </c>
      <c r="F85" s="1345">
        <v>143990</v>
      </c>
      <c r="G85" s="1345">
        <v>143990</v>
      </c>
      <c r="H85" s="1346">
        <f t="shared" si="15"/>
        <v>144042</v>
      </c>
      <c r="I85" s="1346">
        <f t="shared" si="16"/>
        <v>144042</v>
      </c>
    </row>
    <row r="86" spans="1:9" s="1341" customFormat="1" ht="15.75">
      <c r="A86" s="1489">
        <v>43282</v>
      </c>
      <c r="B86" s="1345">
        <v>3</v>
      </c>
      <c r="C86" s="1345">
        <v>3</v>
      </c>
      <c r="D86" s="1345">
        <v>50</v>
      </c>
      <c r="E86" s="1345">
        <v>50</v>
      </c>
      <c r="F86" s="1345">
        <v>147430</v>
      </c>
      <c r="G86" s="1345">
        <v>147430</v>
      </c>
      <c r="H86" s="1346">
        <f t="shared" si="15"/>
        <v>147483</v>
      </c>
      <c r="I86" s="1346">
        <f t="shared" si="16"/>
        <v>147483</v>
      </c>
    </row>
    <row r="87" spans="1:9" s="1341" customFormat="1" ht="15.75">
      <c r="A87" s="1489">
        <v>43313</v>
      </c>
      <c r="B87" s="1345">
        <v>3</v>
      </c>
      <c r="C87" s="1345">
        <v>3</v>
      </c>
      <c r="D87" s="1345">
        <v>50</v>
      </c>
      <c r="E87" s="1345">
        <v>50</v>
      </c>
      <c r="F87" s="1345">
        <v>149226</v>
      </c>
      <c r="G87" s="1345">
        <v>149226</v>
      </c>
      <c r="H87" s="1346">
        <f t="shared" si="15"/>
        <v>149279</v>
      </c>
      <c r="I87" s="1346">
        <f t="shared" si="16"/>
        <v>149279</v>
      </c>
    </row>
    <row r="88" spans="1:9" s="1341" customFormat="1" ht="15.75">
      <c r="A88" s="1489">
        <v>43344</v>
      </c>
      <c r="B88" s="1345">
        <v>3</v>
      </c>
      <c r="C88" s="1345">
        <v>3</v>
      </c>
      <c r="D88" s="1345">
        <v>49</v>
      </c>
      <c r="E88" s="1345">
        <v>49</v>
      </c>
      <c r="F88" s="1345">
        <v>149834</v>
      </c>
      <c r="G88" s="1345">
        <v>149834</v>
      </c>
      <c r="H88" s="1346">
        <f t="shared" si="15"/>
        <v>149886</v>
      </c>
      <c r="I88" s="1346">
        <f t="shared" si="16"/>
        <v>149886</v>
      </c>
    </row>
    <row r="89" spans="1:9" s="1341" customFormat="1" ht="15.75">
      <c r="A89" s="1489">
        <v>43374</v>
      </c>
      <c r="B89" s="1345">
        <v>3</v>
      </c>
      <c r="C89" s="1345">
        <v>3</v>
      </c>
      <c r="D89" s="1345">
        <v>49</v>
      </c>
      <c r="E89" s="1345">
        <v>49</v>
      </c>
      <c r="F89" s="1345">
        <v>149963</v>
      </c>
      <c r="G89" s="1345">
        <v>149963</v>
      </c>
      <c r="H89" s="1346">
        <f t="shared" si="15"/>
        <v>150015</v>
      </c>
      <c r="I89" s="1346">
        <f t="shared" si="16"/>
        <v>150015</v>
      </c>
    </row>
    <row r="90" spans="1:9" s="1341" customFormat="1" ht="15.75">
      <c r="A90" s="1489">
        <v>43405</v>
      </c>
      <c r="B90" s="1345">
        <v>3</v>
      </c>
      <c r="C90" s="1345">
        <v>3</v>
      </c>
      <c r="D90" s="1345">
        <v>49</v>
      </c>
      <c r="E90" s="1345">
        <v>49</v>
      </c>
      <c r="F90" s="1345">
        <v>152122</v>
      </c>
      <c r="G90" s="1345">
        <v>152122</v>
      </c>
      <c r="H90" s="1346">
        <f t="shared" si="15"/>
        <v>152174</v>
      </c>
      <c r="I90" s="1346">
        <f t="shared" si="16"/>
        <v>152174</v>
      </c>
    </row>
    <row r="91" spans="1:9" s="1341" customFormat="1" ht="15.75">
      <c r="A91" s="1489">
        <v>43435</v>
      </c>
      <c r="B91" s="1345">
        <v>3</v>
      </c>
      <c r="C91" s="1345">
        <v>3</v>
      </c>
      <c r="D91" s="1345">
        <v>48</v>
      </c>
      <c r="E91" s="1345">
        <v>48</v>
      </c>
      <c r="F91" s="1345">
        <v>152582</v>
      </c>
      <c r="G91" s="1345">
        <v>152582</v>
      </c>
      <c r="H91" s="1346">
        <f t="shared" si="15"/>
        <v>152633</v>
      </c>
      <c r="I91" s="1346">
        <f t="shared" si="16"/>
        <v>152633</v>
      </c>
    </row>
    <row r="92" spans="1:9" s="1341" customFormat="1" ht="15.75">
      <c r="A92" s="1489">
        <v>43466</v>
      </c>
      <c r="B92" s="1345">
        <v>3</v>
      </c>
      <c r="C92" s="1345">
        <v>3</v>
      </c>
      <c r="D92" s="1345">
        <v>48</v>
      </c>
      <c r="E92" s="1345">
        <v>48</v>
      </c>
      <c r="F92" s="1345">
        <v>153443</v>
      </c>
      <c r="G92" s="1345">
        <v>153443</v>
      </c>
      <c r="H92" s="1346">
        <f t="shared" si="15"/>
        <v>153494</v>
      </c>
      <c r="I92" s="1346">
        <f t="shared" si="16"/>
        <v>153494</v>
      </c>
    </row>
    <row r="93" spans="1:9" s="1341" customFormat="1" ht="15.75">
      <c r="A93" s="1489">
        <v>43497</v>
      </c>
      <c r="B93" s="1345">
        <v>3</v>
      </c>
      <c r="C93" s="1345">
        <v>3</v>
      </c>
      <c r="D93" s="1345">
        <v>49</v>
      </c>
      <c r="E93" s="1345">
        <v>49</v>
      </c>
      <c r="F93" s="1345">
        <v>156860</v>
      </c>
      <c r="G93" s="1345">
        <v>156860</v>
      </c>
      <c r="H93" s="1346">
        <f t="shared" si="15"/>
        <v>156912</v>
      </c>
      <c r="I93" s="1346">
        <f t="shared" si="16"/>
        <v>156912</v>
      </c>
    </row>
    <row r="94" spans="1:9" s="1341" customFormat="1" ht="15.75">
      <c r="A94" s="1489">
        <v>43525</v>
      </c>
      <c r="B94" s="1345">
        <v>3</v>
      </c>
      <c r="C94" s="1345">
        <v>3</v>
      </c>
      <c r="D94" s="1345">
        <v>49</v>
      </c>
      <c r="E94" s="1345">
        <v>49</v>
      </c>
      <c r="F94" s="1345">
        <v>156877</v>
      </c>
      <c r="G94" s="1345">
        <v>156877</v>
      </c>
      <c r="H94" s="1346">
        <f t="shared" si="15"/>
        <v>156929</v>
      </c>
      <c r="I94" s="1346">
        <f t="shared" si="16"/>
        <v>156929</v>
      </c>
    </row>
    <row r="95" spans="1:9" s="1487" customFormat="1" ht="15.75">
      <c r="A95" s="1346" t="s">
        <v>817</v>
      </c>
      <c r="B95" s="1346">
        <f t="shared" ref="B95:I95" si="17">SUM(B83:B94)</f>
        <v>39</v>
      </c>
      <c r="C95" s="1346">
        <f t="shared" si="17"/>
        <v>39</v>
      </c>
      <c r="D95" s="1346">
        <f t="shared" si="17"/>
        <v>583</v>
      </c>
      <c r="E95" s="1346">
        <f t="shared" si="17"/>
        <v>583</v>
      </c>
      <c r="F95" s="1346">
        <f t="shared" si="17"/>
        <v>1794836</v>
      </c>
      <c r="G95" s="1346">
        <f t="shared" si="17"/>
        <v>1794836</v>
      </c>
      <c r="H95" s="1346">
        <f t="shared" si="17"/>
        <v>1795458</v>
      </c>
      <c r="I95" s="1346">
        <f t="shared" si="17"/>
        <v>1795458</v>
      </c>
    </row>
    <row r="96" spans="1:9" s="1341" customFormat="1" ht="15.75">
      <c r="A96" s="1345"/>
      <c r="B96" s="1345"/>
      <c r="C96" s="1345"/>
      <c r="D96" s="1345"/>
      <c r="E96" s="1345"/>
      <c r="F96" s="1345"/>
      <c r="G96" s="1345"/>
      <c r="H96" s="1346"/>
      <c r="I96" s="1346"/>
    </row>
    <row r="97" spans="1:9" s="1341" customFormat="1" ht="15.75">
      <c r="A97" s="1749" t="s">
        <v>2417</v>
      </c>
      <c r="B97" s="1748"/>
      <c r="C97" s="1747"/>
      <c r="D97" s="1344"/>
      <c r="E97" s="1344"/>
      <c r="F97" s="1344"/>
      <c r="G97" s="1344"/>
      <c r="H97" s="1342"/>
      <c r="I97" s="1342"/>
    </row>
    <row r="98" spans="1:9" s="1341" customFormat="1" ht="15.75">
      <c r="A98" s="1489">
        <v>43191</v>
      </c>
      <c r="B98" s="1345">
        <v>1</v>
      </c>
      <c r="C98" s="1345">
        <v>1</v>
      </c>
      <c r="D98" s="1345">
        <v>10</v>
      </c>
      <c r="E98" s="1345">
        <v>10</v>
      </c>
      <c r="F98" s="1345">
        <v>83824</v>
      </c>
      <c r="G98" s="1345">
        <v>83824</v>
      </c>
      <c r="H98" s="1346">
        <f t="shared" ref="H98:H109" si="18">+B98+D98+F98</f>
        <v>83835</v>
      </c>
      <c r="I98" s="1346">
        <f t="shared" ref="I98:I109" si="19">+C98+E98+G98</f>
        <v>83835</v>
      </c>
    </row>
    <row r="99" spans="1:9" s="1341" customFormat="1" ht="15.75">
      <c r="A99" s="1489">
        <v>43221</v>
      </c>
      <c r="B99" s="1345">
        <v>1</v>
      </c>
      <c r="C99" s="1345">
        <v>1</v>
      </c>
      <c r="D99" s="1345">
        <v>10</v>
      </c>
      <c r="E99" s="1345">
        <v>10</v>
      </c>
      <c r="F99" s="1345">
        <v>83935</v>
      </c>
      <c r="G99" s="1345">
        <v>83935</v>
      </c>
      <c r="H99" s="1346">
        <f t="shared" si="18"/>
        <v>83946</v>
      </c>
      <c r="I99" s="1346">
        <f t="shared" si="19"/>
        <v>83946</v>
      </c>
    </row>
    <row r="100" spans="1:9" s="1341" customFormat="1" ht="15.75">
      <c r="A100" s="1489">
        <v>43252</v>
      </c>
      <c r="B100" s="1345">
        <v>1</v>
      </c>
      <c r="C100" s="1345">
        <v>1</v>
      </c>
      <c r="D100" s="1345">
        <v>10</v>
      </c>
      <c r="E100" s="1345">
        <v>10</v>
      </c>
      <c r="F100" s="1345">
        <v>87548</v>
      </c>
      <c r="G100" s="1345">
        <v>87548</v>
      </c>
      <c r="H100" s="1346">
        <f t="shared" si="18"/>
        <v>87559</v>
      </c>
      <c r="I100" s="1346">
        <f t="shared" si="19"/>
        <v>87559</v>
      </c>
    </row>
    <row r="101" spans="1:9" s="1341" customFormat="1" ht="15.75">
      <c r="A101" s="1489">
        <v>43282</v>
      </c>
      <c r="B101" s="1345">
        <v>1</v>
      </c>
      <c r="C101" s="1345">
        <v>1</v>
      </c>
      <c r="D101" s="1345">
        <v>10</v>
      </c>
      <c r="E101" s="1345">
        <v>10</v>
      </c>
      <c r="F101" s="1345">
        <v>89123</v>
      </c>
      <c r="G101" s="1345">
        <v>89123</v>
      </c>
      <c r="H101" s="1346">
        <f t="shared" si="18"/>
        <v>89134</v>
      </c>
      <c r="I101" s="1346">
        <f t="shared" si="19"/>
        <v>89134</v>
      </c>
    </row>
    <row r="102" spans="1:9" s="1341" customFormat="1" ht="15.75">
      <c r="A102" s="1489">
        <v>43313</v>
      </c>
      <c r="B102" s="1345">
        <v>1</v>
      </c>
      <c r="C102" s="1345">
        <v>1</v>
      </c>
      <c r="D102" s="1345">
        <v>10</v>
      </c>
      <c r="E102" s="1345">
        <v>10</v>
      </c>
      <c r="F102" s="1345">
        <v>90382</v>
      </c>
      <c r="G102" s="1345">
        <v>90382</v>
      </c>
      <c r="H102" s="1346">
        <f t="shared" si="18"/>
        <v>90393</v>
      </c>
      <c r="I102" s="1346">
        <f t="shared" si="19"/>
        <v>90393</v>
      </c>
    </row>
    <row r="103" spans="1:9" s="1341" customFormat="1" ht="15.75">
      <c r="A103" s="1489">
        <v>43344</v>
      </c>
      <c r="B103" s="1345">
        <v>1</v>
      </c>
      <c r="C103" s="1345">
        <v>1</v>
      </c>
      <c r="D103" s="1345">
        <v>10</v>
      </c>
      <c r="E103" s="1345">
        <v>10</v>
      </c>
      <c r="F103" s="1345">
        <v>90771</v>
      </c>
      <c r="G103" s="1345">
        <v>90771</v>
      </c>
      <c r="H103" s="1346">
        <f t="shared" si="18"/>
        <v>90782</v>
      </c>
      <c r="I103" s="1346">
        <f t="shared" si="19"/>
        <v>90782</v>
      </c>
    </row>
    <row r="104" spans="1:9" s="1341" customFormat="1" ht="15.75">
      <c r="A104" s="1489">
        <v>43374</v>
      </c>
      <c r="B104" s="1345">
        <v>1</v>
      </c>
      <c r="C104" s="1345">
        <v>1</v>
      </c>
      <c r="D104" s="1345">
        <v>10</v>
      </c>
      <c r="E104" s="1345">
        <v>10</v>
      </c>
      <c r="F104" s="1345">
        <v>91332</v>
      </c>
      <c r="G104" s="1345">
        <v>91332</v>
      </c>
      <c r="H104" s="1346">
        <f t="shared" si="18"/>
        <v>91343</v>
      </c>
      <c r="I104" s="1346">
        <f t="shared" si="19"/>
        <v>91343</v>
      </c>
    </row>
    <row r="105" spans="1:9" s="1341" customFormat="1" ht="15.75">
      <c r="A105" s="1489">
        <v>43405</v>
      </c>
      <c r="B105" s="1345">
        <v>1</v>
      </c>
      <c r="C105" s="1345">
        <v>1</v>
      </c>
      <c r="D105" s="1345">
        <v>10</v>
      </c>
      <c r="E105" s="1345">
        <v>10</v>
      </c>
      <c r="F105" s="1345">
        <v>91662</v>
      </c>
      <c r="G105" s="1345">
        <v>91662</v>
      </c>
      <c r="H105" s="1346">
        <f t="shared" si="18"/>
        <v>91673</v>
      </c>
      <c r="I105" s="1346">
        <f t="shared" si="19"/>
        <v>91673</v>
      </c>
    </row>
    <row r="106" spans="1:9" s="1341" customFormat="1" ht="15.75">
      <c r="A106" s="1489">
        <v>43435</v>
      </c>
      <c r="B106" s="1345">
        <v>1</v>
      </c>
      <c r="C106" s="1345">
        <v>1</v>
      </c>
      <c r="D106" s="1345">
        <v>10</v>
      </c>
      <c r="E106" s="1345">
        <v>10</v>
      </c>
      <c r="F106" s="1345">
        <v>91853</v>
      </c>
      <c r="G106" s="1345">
        <v>91853</v>
      </c>
      <c r="H106" s="1346">
        <f t="shared" si="18"/>
        <v>91864</v>
      </c>
      <c r="I106" s="1346">
        <f t="shared" si="19"/>
        <v>91864</v>
      </c>
    </row>
    <row r="107" spans="1:9" s="1341" customFormat="1" ht="15.75">
      <c r="A107" s="1489">
        <v>43466</v>
      </c>
      <c r="B107" s="1345">
        <v>1</v>
      </c>
      <c r="C107" s="1345">
        <v>1</v>
      </c>
      <c r="D107" s="1345">
        <v>10</v>
      </c>
      <c r="E107" s="1345">
        <v>10</v>
      </c>
      <c r="F107" s="1345">
        <v>92127</v>
      </c>
      <c r="G107" s="1345">
        <v>92127</v>
      </c>
      <c r="H107" s="1346">
        <f t="shared" si="18"/>
        <v>92138</v>
      </c>
      <c r="I107" s="1346">
        <f t="shared" si="19"/>
        <v>92138</v>
      </c>
    </row>
    <row r="108" spans="1:9" s="1341" customFormat="1" ht="15.75">
      <c r="A108" s="1489">
        <v>43497</v>
      </c>
      <c r="B108" s="1345">
        <v>1</v>
      </c>
      <c r="C108" s="1345">
        <v>1</v>
      </c>
      <c r="D108" s="1345">
        <v>10</v>
      </c>
      <c r="E108" s="1345">
        <v>10</v>
      </c>
      <c r="F108" s="1345">
        <v>92166</v>
      </c>
      <c r="G108" s="1345">
        <v>92166</v>
      </c>
      <c r="H108" s="1346">
        <f t="shared" si="18"/>
        <v>92177</v>
      </c>
      <c r="I108" s="1346">
        <f t="shared" si="19"/>
        <v>92177</v>
      </c>
    </row>
    <row r="109" spans="1:9" s="1341" customFormat="1" ht="15.75">
      <c r="A109" s="1489">
        <v>43525</v>
      </c>
      <c r="B109" s="1345">
        <v>1</v>
      </c>
      <c r="C109" s="1345">
        <v>1</v>
      </c>
      <c r="D109" s="1345">
        <v>9</v>
      </c>
      <c r="E109" s="1345">
        <v>9</v>
      </c>
      <c r="F109" s="1345">
        <v>92161</v>
      </c>
      <c r="G109" s="1345">
        <v>92161</v>
      </c>
      <c r="H109" s="1346">
        <f t="shared" si="18"/>
        <v>92171</v>
      </c>
      <c r="I109" s="1346">
        <f t="shared" si="19"/>
        <v>92171</v>
      </c>
    </row>
    <row r="110" spans="1:9" s="1487" customFormat="1" ht="15.75">
      <c r="A110" s="1346" t="s">
        <v>817</v>
      </c>
      <c r="B110" s="1346">
        <f t="shared" ref="B110:I110" si="20">SUM(B98:B109)</f>
        <v>12</v>
      </c>
      <c r="C110" s="1346">
        <f t="shared" si="20"/>
        <v>12</v>
      </c>
      <c r="D110" s="1346">
        <f t="shared" si="20"/>
        <v>119</v>
      </c>
      <c r="E110" s="1346">
        <f t="shared" si="20"/>
        <v>119</v>
      </c>
      <c r="F110" s="1346">
        <f t="shared" si="20"/>
        <v>1076884</v>
      </c>
      <c r="G110" s="1346">
        <f t="shared" si="20"/>
        <v>1076884</v>
      </c>
      <c r="H110" s="1346">
        <f t="shared" si="20"/>
        <v>1077015</v>
      </c>
      <c r="I110" s="1346">
        <f t="shared" si="20"/>
        <v>1077015</v>
      </c>
    </row>
    <row r="111" spans="1:9" s="1341" customFormat="1" ht="15.75">
      <c r="A111" s="1345"/>
      <c r="B111" s="1345"/>
      <c r="C111" s="1345"/>
      <c r="D111" s="1345"/>
      <c r="E111" s="1345"/>
      <c r="F111" s="1345"/>
      <c r="G111" s="1345"/>
      <c r="H111" s="1346"/>
      <c r="I111" s="1346"/>
    </row>
    <row r="112" spans="1:9" s="1341" customFormat="1" ht="15.75">
      <c r="A112" s="1749" t="s">
        <v>2418</v>
      </c>
      <c r="B112" s="1748"/>
      <c r="C112" s="1747"/>
      <c r="D112" s="1344"/>
      <c r="E112" s="1344"/>
      <c r="F112" s="1344"/>
      <c r="G112" s="1344"/>
      <c r="H112" s="1342"/>
      <c r="I112" s="1342"/>
    </row>
    <row r="113" spans="1:9" s="1341" customFormat="1" ht="15.75">
      <c r="A113" s="1489">
        <v>43191</v>
      </c>
      <c r="B113" s="1345">
        <v>0</v>
      </c>
      <c r="C113" s="1345">
        <v>0</v>
      </c>
      <c r="D113" s="1345">
        <v>38</v>
      </c>
      <c r="E113" s="1345">
        <v>38</v>
      </c>
      <c r="F113" s="1345">
        <v>178723</v>
      </c>
      <c r="G113" s="1345">
        <v>178723</v>
      </c>
      <c r="H113" s="1346">
        <f t="shared" ref="H113:H124" si="21">+B113+D113+F113</f>
        <v>178761</v>
      </c>
      <c r="I113" s="1346">
        <f t="shared" ref="I113:I124" si="22">+C113+E113+G113</f>
        <v>178761</v>
      </c>
    </row>
    <row r="114" spans="1:9" s="1341" customFormat="1" ht="15.75">
      <c r="A114" s="1489">
        <v>43221</v>
      </c>
      <c r="B114" s="1345">
        <v>0</v>
      </c>
      <c r="C114" s="1345">
        <v>0</v>
      </c>
      <c r="D114" s="1345">
        <v>38</v>
      </c>
      <c r="E114" s="1345">
        <v>38</v>
      </c>
      <c r="F114" s="1345">
        <v>180767</v>
      </c>
      <c r="G114" s="1345">
        <v>180767</v>
      </c>
      <c r="H114" s="1346">
        <f t="shared" si="21"/>
        <v>180805</v>
      </c>
      <c r="I114" s="1346">
        <f t="shared" si="22"/>
        <v>180805</v>
      </c>
    </row>
    <row r="115" spans="1:9" s="1341" customFormat="1" ht="15.75">
      <c r="A115" s="1489">
        <v>43252</v>
      </c>
      <c r="B115" s="1345">
        <v>0</v>
      </c>
      <c r="C115" s="1345">
        <v>0</v>
      </c>
      <c r="D115" s="1345">
        <v>38</v>
      </c>
      <c r="E115" s="1345">
        <v>38</v>
      </c>
      <c r="F115" s="1345">
        <v>182565</v>
      </c>
      <c r="G115" s="1345">
        <v>182565</v>
      </c>
      <c r="H115" s="1346">
        <f t="shared" si="21"/>
        <v>182603</v>
      </c>
      <c r="I115" s="1346">
        <f t="shared" si="22"/>
        <v>182603</v>
      </c>
    </row>
    <row r="116" spans="1:9" s="1341" customFormat="1" ht="15.75">
      <c r="A116" s="1489">
        <v>43282</v>
      </c>
      <c r="B116" s="1345">
        <v>0</v>
      </c>
      <c r="C116" s="1345">
        <v>0</v>
      </c>
      <c r="D116" s="1345">
        <v>38</v>
      </c>
      <c r="E116" s="1345">
        <v>38</v>
      </c>
      <c r="F116" s="1345">
        <v>184448</v>
      </c>
      <c r="G116" s="1345">
        <v>184448</v>
      </c>
      <c r="H116" s="1346">
        <f t="shared" si="21"/>
        <v>184486</v>
      </c>
      <c r="I116" s="1346">
        <f t="shared" si="22"/>
        <v>184486</v>
      </c>
    </row>
    <row r="117" spans="1:9" s="1341" customFormat="1" ht="15.75">
      <c r="A117" s="1489">
        <v>43313</v>
      </c>
      <c r="B117" s="1345">
        <v>0</v>
      </c>
      <c r="C117" s="1345">
        <v>0</v>
      </c>
      <c r="D117" s="1345">
        <v>39</v>
      </c>
      <c r="E117" s="1345">
        <v>39</v>
      </c>
      <c r="F117" s="1345">
        <v>185071</v>
      </c>
      <c r="G117" s="1345">
        <v>185071</v>
      </c>
      <c r="H117" s="1346">
        <f t="shared" si="21"/>
        <v>185110</v>
      </c>
      <c r="I117" s="1346">
        <f t="shared" si="22"/>
        <v>185110</v>
      </c>
    </row>
    <row r="118" spans="1:9" s="1341" customFormat="1" ht="15.75">
      <c r="A118" s="1489">
        <v>43344</v>
      </c>
      <c r="B118" s="1345">
        <v>0</v>
      </c>
      <c r="C118" s="1345">
        <v>0</v>
      </c>
      <c r="D118" s="1345">
        <v>39</v>
      </c>
      <c r="E118" s="1345">
        <v>39</v>
      </c>
      <c r="F118" s="1345">
        <v>188300</v>
      </c>
      <c r="G118" s="1345">
        <v>188300</v>
      </c>
      <c r="H118" s="1346">
        <f t="shared" si="21"/>
        <v>188339</v>
      </c>
      <c r="I118" s="1346">
        <f t="shared" si="22"/>
        <v>188339</v>
      </c>
    </row>
    <row r="119" spans="1:9" s="1341" customFormat="1" ht="15.75">
      <c r="A119" s="1489">
        <v>43374</v>
      </c>
      <c r="B119" s="1345">
        <v>0</v>
      </c>
      <c r="C119" s="1345">
        <v>0</v>
      </c>
      <c r="D119" s="1345">
        <v>39</v>
      </c>
      <c r="E119" s="1345">
        <v>39</v>
      </c>
      <c r="F119" s="1345">
        <v>189041</v>
      </c>
      <c r="G119" s="1345">
        <v>189041</v>
      </c>
      <c r="H119" s="1346">
        <f t="shared" si="21"/>
        <v>189080</v>
      </c>
      <c r="I119" s="1346">
        <f t="shared" si="22"/>
        <v>189080</v>
      </c>
    </row>
    <row r="120" spans="1:9" s="1341" customFormat="1" ht="15.75">
      <c r="A120" s="1489">
        <v>43405</v>
      </c>
      <c r="B120" s="1345">
        <v>0</v>
      </c>
      <c r="C120" s="1345">
        <v>0</v>
      </c>
      <c r="D120" s="1345">
        <v>40</v>
      </c>
      <c r="E120" s="1345">
        <v>40</v>
      </c>
      <c r="F120" s="1345">
        <v>192617</v>
      </c>
      <c r="G120" s="1345">
        <v>192617</v>
      </c>
      <c r="H120" s="1346">
        <f t="shared" si="21"/>
        <v>192657</v>
      </c>
      <c r="I120" s="1346">
        <f t="shared" si="22"/>
        <v>192657</v>
      </c>
    </row>
    <row r="121" spans="1:9" s="1341" customFormat="1" ht="15.75">
      <c r="A121" s="1489">
        <v>43435</v>
      </c>
      <c r="B121" s="1345">
        <v>0</v>
      </c>
      <c r="C121" s="1345">
        <v>0</v>
      </c>
      <c r="D121" s="1345">
        <v>40</v>
      </c>
      <c r="E121" s="1345">
        <v>40</v>
      </c>
      <c r="F121" s="1345">
        <v>193175</v>
      </c>
      <c r="G121" s="1345">
        <v>193175</v>
      </c>
      <c r="H121" s="1346">
        <f t="shared" si="21"/>
        <v>193215</v>
      </c>
      <c r="I121" s="1346">
        <f t="shared" si="22"/>
        <v>193215</v>
      </c>
    </row>
    <row r="122" spans="1:9" s="1341" customFormat="1" ht="15.75">
      <c r="A122" s="1489">
        <v>43466</v>
      </c>
      <c r="B122" s="1345">
        <v>0</v>
      </c>
      <c r="C122" s="1345">
        <v>0</v>
      </c>
      <c r="D122" s="1345">
        <v>40</v>
      </c>
      <c r="E122" s="1345">
        <v>40</v>
      </c>
      <c r="F122" s="1345">
        <v>196907</v>
      </c>
      <c r="G122" s="1345">
        <v>196907</v>
      </c>
      <c r="H122" s="1346">
        <f t="shared" si="21"/>
        <v>196947</v>
      </c>
      <c r="I122" s="1346">
        <f t="shared" si="22"/>
        <v>196947</v>
      </c>
    </row>
    <row r="123" spans="1:9" s="1341" customFormat="1" ht="15.75">
      <c r="A123" s="1489">
        <v>43497</v>
      </c>
      <c r="B123" s="1345">
        <v>0</v>
      </c>
      <c r="C123" s="1345">
        <v>0</v>
      </c>
      <c r="D123" s="1345">
        <v>40</v>
      </c>
      <c r="E123" s="1345">
        <v>40</v>
      </c>
      <c r="F123" s="1345">
        <v>198918</v>
      </c>
      <c r="G123" s="1345">
        <v>198918</v>
      </c>
      <c r="H123" s="1346">
        <f t="shared" si="21"/>
        <v>198958</v>
      </c>
      <c r="I123" s="1346">
        <f t="shared" si="22"/>
        <v>198958</v>
      </c>
    </row>
    <row r="124" spans="1:9" s="1341" customFormat="1" ht="15.75">
      <c r="A124" s="1489">
        <v>43525</v>
      </c>
      <c r="B124" s="1345">
        <v>0</v>
      </c>
      <c r="C124" s="1345">
        <v>0</v>
      </c>
      <c r="D124" s="1345">
        <v>41</v>
      </c>
      <c r="E124" s="1345">
        <v>41</v>
      </c>
      <c r="F124" s="1345">
        <v>199365</v>
      </c>
      <c r="G124" s="1345">
        <v>199365</v>
      </c>
      <c r="H124" s="1346">
        <f t="shared" si="21"/>
        <v>199406</v>
      </c>
      <c r="I124" s="1346">
        <f t="shared" si="22"/>
        <v>199406</v>
      </c>
    </row>
    <row r="125" spans="1:9" s="1487" customFormat="1" ht="15.75">
      <c r="A125" s="1346" t="s">
        <v>817</v>
      </c>
      <c r="B125" s="1346">
        <f t="shared" ref="B125:I125" si="23">SUM(B113:B124)</f>
        <v>0</v>
      </c>
      <c r="C125" s="1346">
        <f t="shared" si="23"/>
        <v>0</v>
      </c>
      <c r="D125" s="1346">
        <f t="shared" si="23"/>
        <v>470</v>
      </c>
      <c r="E125" s="1346">
        <f t="shared" si="23"/>
        <v>470</v>
      </c>
      <c r="F125" s="1346">
        <f t="shared" si="23"/>
        <v>2269897</v>
      </c>
      <c r="G125" s="1346">
        <f t="shared" si="23"/>
        <v>2269897</v>
      </c>
      <c r="H125" s="1346">
        <f t="shared" si="23"/>
        <v>2270367</v>
      </c>
      <c r="I125" s="1346">
        <f t="shared" si="23"/>
        <v>2270367</v>
      </c>
    </row>
    <row r="126" spans="1:9" s="1341" customFormat="1" ht="15.75">
      <c r="A126" s="1345"/>
      <c r="B126" s="1345"/>
      <c r="C126" s="1345"/>
      <c r="D126" s="1345"/>
      <c r="E126" s="1345"/>
      <c r="F126" s="1345"/>
      <c r="G126" s="1345"/>
      <c r="H126" s="1346"/>
      <c r="I126" s="1346"/>
    </row>
    <row r="127" spans="1:9" s="1341" customFormat="1" ht="15.75">
      <c r="A127" s="1749" t="s">
        <v>2419</v>
      </c>
      <c r="B127" s="1748"/>
      <c r="C127" s="1747"/>
      <c r="D127" s="1344"/>
      <c r="E127" s="1344"/>
      <c r="F127" s="1344"/>
      <c r="G127" s="1344"/>
      <c r="H127" s="1342"/>
      <c r="I127" s="1342"/>
    </row>
    <row r="128" spans="1:9" s="1341" customFormat="1" ht="15.75">
      <c r="A128" s="1489">
        <v>43191</v>
      </c>
      <c r="B128" s="1345">
        <v>0</v>
      </c>
      <c r="C128" s="1345">
        <v>0</v>
      </c>
      <c r="D128" s="1345">
        <v>2</v>
      </c>
      <c r="E128" s="1345">
        <v>2</v>
      </c>
      <c r="F128" s="1345">
        <v>78549</v>
      </c>
      <c r="G128" s="1345">
        <v>78549</v>
      </c>
      <c r="H128" s="1346">
        <f t="shared" ref="H128:H139" si="24">+B128+D128+F128</f>
        <v>78551</v>
      </c>
      <c r="I128" s="1346">
        <f t="shared" ref="I128:I139" si="25">+C128+E128+G128</f>
        <v>78551</v>
      </c>
    </row>
    <row r="129" spans="1:9" s="1341" customFormat="1" ht="15.75">
      <c r="A129" s="1489">
        <v>43221</v>
      </c>
      <c r="B129" s="1345">
        <v>0</v>
      </c>
      <c r="C129" s="1345">
        <v>0</v>
      </c>
      <c r="D129" s="1345">
        <v>2</v>
      </c>
      <c r="E129" s="1345">
        <v>2</v>
      </c>
      <c r="F129" s="1345">
        <v>79239</v>
      </c>
      <c r="G129" s="1345">
        <v>79239</v>
      </c>
      <c r="H129" s="1346">
        <f t="shared" si="24"/>
        <v>79241</v>
      </c>
      <c r="I129" s="1346">
        <f t="shared" si="25"/>
        <v>79241</v>
      </c>
    </row>
    <row r="130" spans="1:9" s="1341" customFormat="1" ht="15.75">
      <c r="A130" s="1489">
        <v>43252</v>
      </c>
      <c r="B130" s="1345">
        <v>0</v>
      </c>
      <c r="C130" s="1345">
        <v>0</v>
      </c>
      <c r="D130" s="1345">
        <v>2</v>
      </c>
      <c r="E130" s="1345">
        <v>2</v>
      </c>
      <c r="F130" s="1345">
        <v>80091</v>
      </c>
      <c r="G130" s="1345">
        <v>80091</v>
      </c>
      <c r="H130" s="1346">
        <f t="shared" si="24"/>
        <v>80093</v>
      </c>
      <c r="I130" s="1346">
        <f t="shared" si="25"/>
        <v>80093</v>
      </c>
    </row>
    <row r="131" spans="1:9" s="1341" customFormat="1" ht="15.75">
      <c r="A131" s="1489">
        <v>43282</v>
      </c>
      <c r="B131" s="1345">
        <v>0</v>
      </c>
      <c r="C131" s="1345">
        <v>0</v>
      </c>
      <c r="D131" s="1345">
        <v>2</v>
      </c>
      <c r="E131" s="1345">
        <v>2</v>
      </c>
      <c r="F131" s="1345">
        <v>80800</v>
      </c>
      <c r="G131" s="1345">
        <v>80800</v>
      </c>
      <c r="H131" s="1346">
        <f t="shared" si="24"/>
        <v>80802</v>
      </c>
      <c r="I131" s="1346">
        <f t="shared" si="25"/>
        <v>80802</v>
      </c>
    </row>
    <row r="132" spans="1:9" s="1341" customFormat="1" ht="15.75">
      <c r="A132" s="1489">
        <v>43313</v>
      </c>
      <c r="B132" s="1345">
        <v>0</v>
      </c>
      <c r="C132" s="1345">
        <v>0</v>
      </c>
      <c r="D132" s="1345">
        <v>2</v>
      </c>
      <c r="E132" s="1345">
        <v>2</v>
      </c>
      <c r="F132" s="1345">
        <v>81964</v>
      </c>
      <c r="G132" s="1345">
        <v>81964</v>
      </c>
      <c r="H132" s="1346">
        <f t="shared" si="24"/>
        <v>81966</v>
      </c>
      <c r="I132" s="1346">
        <f t="shared" si="25"/>
        <v>81966</v>
      </c>
    </row>
    <row r="133" spans="1:9" s="1341" customFormat="1" ht="15.75">
      <c r="A133" s="1489">
        <v>43344</v>
      </c>
      <c r="B133" s="1345">
        <v>0</v>
      </c>
      <c r="C133" s="1345">
        <v>0</v>
      </c>
      <c r="D133" s="1345">
        <v>2</v>
      </c>
      <c r="E133" s="1345">
        <v>2</v>
      </c>
      <c r="F133" s="1345">
        <v>82534</v>
      </c>
      <c r="G133" s="1345">
        <v>82534</v>
      </c>
      <c r="H133" s="1346">
        <f t="shared" si="24"/>
        <v>82536</v>
      </c>
      <c r="I133" s="1346">
        <f t="shared" si="25"/>
        <v>82536</v>
      </c>
    </row>
    <row r="134" spans="1:9" s="1341" customFormat="1" ht="15.75">
      <c r="A134" s="1489">
        <v>43374</v>
      </c>
      <c r="B134" s="1345">
        <v>0</v>
      </c>
      <c r="C134" s="1345">
        <v>0</v>
      </c>
      <c r="D134" s="1345">
        <v>2</v>
      </c>
      <c r="E134" s="1345">
        <v>2</v>
      </c>
      <c r="F134" s="1345">
        <v>83803</v>
      </c>
      <c r="G134" s="1345">
        <v>83803</v>
      </c>
      <c r="H134" s="1346">
        <f t="shared" si="24"/>
        <v>83805</v>
      </c>
      <c r="I134" s="1346">
        <f t="shared" si="25"/>
        <v>83805</v>
      </c>
    </row>
    <row r="135" spans="1:9" s="1341" customFormat="1" ht="15.75">
      <c r="A135" s="1489">
        <v>43405</v>
      </c>
      <c r="B135" s="1345">
        <v>0</v>
      </c>
      <c r="C135" s="1345">
        <v>0</v>
      </c>
      <c r="D135" s="1345">
        <v>2</v>
      </c>
      <c r="E135" s="1345">
        <v>2</v>
      </c>
      <c r="F135" s="1345">
        <v>86706</v>
      </c>
      <c r="G135" s="1345">
        <v>86706</v>
      </c>
      <c r="H135" s="1346">
        <f t="shared" si="24"/>
        <v>86708</v>
      </c>
      <c r="I135" s="1346">
        <f t="shared" si="25"/>
        <v>86708</v>
      </c>
    </row>
    <row r="136" spans="1:9" s="1341" customFormat="1" ht="15.75">
      <c r="A136" s="1489">
        <v>43435</v>
      </c>
      <c r="B136" s="1345">
        <v>0</v>
      </c>
      <c r="C136" s="1345">
        <v>0</v>
      </c>
      <c r="D136" s="1345">
        <v>3</v>
      </c>
      <c r="E136" s="1345">
        <v>3</v>
      </c>
      <c r="F136" s="1345">
        <v>87565</v>
      </c>
      <c r="G136" s="1345">
        <v>87565</v>
      </c>
      <c r="H136" s="1346">
        <f t="shared" si="24"/>
        <v>87568</v>
      </c>
      <c r="I136" s="1346">
        <f t="shared" si="25"/>
        <v>87568</v>
      </c>
    </row>
    <row r="137" spans="1:9" s="1341" customFormat="1" ht="15.75">
      <c r="A137" s="1489">
        <v>43466</v>
      </c>
      <c r="B137" s="1345">
        <v>0</v>
      </c>
      <c r="C137" s="1345">
        <v>0</v>
      </c>
      <c r="D137" s="1345">
        <v>3</v>
      </c>
      <c r="E137" s="1345">
        <v>3</v>
      </c>
      <c r="F137" s="1345">
        <v>87992</v>
      </c>
      <c r="G137" s="1345">
        <v>87992</v>
      </c>
      <c r="H137" s="1346">
        <f t="shared" si="24"/>
        <v>87995</v>
      </c>
      <c r="I137" s="1346">
        <f t="shared" si="25"/>
        <v>87995</v>
      </c>
    </row>
    <row r="138" spans="1:9" s="1341" customFormat="1" ht="15.75">
      <c r="A138" s="1489">
        <v>43497</v>
      </c>
      <c r="B138" s="1345">
        <v>0</v>
      </c>
      <c r="C138" s="1345">
        <v>0</v>
      </c>
      <c r="D138" s="1345">
        <v>3</v>
      </c>
      <c r="E138" s="1345">
        <v>3</v>
      </c>
      <c r="F138" s="1345">
        <v>88355</v>
      </c>
      <c r="G138" s="1345">
        <v>88355</v>
      </c>
      <c r="H138" s="1346">
        <f t="shared" si="24"/>
        <v>88358</v>
      </c>
      <c r="I138" s="1346">
        <f t="shared" si="25"/>
        <v>88358</v>
      </c>
    </row>
    <row r="139" spans="1:9" s="1341" customFormat="1" ht="15.75">
      <c r="A139" s="1489">
        <v>43525</v>
      </c>
      <c r="B139" s="1345">
        <v>0</v>
      </c>
      <c r="C139" s="1345">
        <v>0</v>
      </c>
      <c r="D139" s="1345">
        <v>3</v>
      </c>
      <c r="E139" s="1345">
        <v>3</v>
      </c>
      <c r="F139" s="1345">
        <v>87853</v>
      </c>
      <c r="G139" s="1345">
        <v>87853</v>
      </c>
      <c r="H139" s="1346">
        <f t="shared" si="24"/>
        <v>87856</v>
      </c>
      <c r="I139" s="1346">
        <f t="shared" si="25"/>
        <v>87856</v>
      </c>
    </row>
    <row r="140" spans="1:9" s="1487" customFormat="1" ht="15.75">
      <c r="A140" s="1346" t="s">
        <v>817</v>
      </c>
      <c r="B140" s="1346">
        <f t="shared" ref="B140:I140" si="26">SUM(B128:B139)</f>
        <v>0</v>
      </c>
      <c r="C140" s="1346">
        <f t="shared" si="26"/>
        <v>0</v>
      </c>
      <c r="D140" s="1346">
        <f t="shared" si="26"/>
        <v>28</v>
      </c>
      <c r="E140" s="1346">
        <f t="shared" si="26"/>
        <v>28</v>
      </c>
      <c r="F140" s="1346">
        <f t="shared" si="26"/>
        <v>1005451</v>
      </c>
      <c r="G140" s="1346">
        <f t="shared" si="26"/>
        <v>1005451</v>
      </c>
      <c r="H140" s="1346">
        <f t="shared" si="26"/>
        <v>1005479</v>
      </c>
      <c r="I140" s="1346">
        <f t="shared" si="26"/>
        <v>1005479</v>
      </c>
    </row>
    <row r="141" spans="1:9" s="1341" customFormat="1" ht="15.75">
      <c r="A141" s="1345"/>
      <c r="B141" s="1345"/>
      <c r="C141" s="1345"/>
      <c r="D141" s="1345"/>
      <c r="E141" s="1345"/>
      <c r="F141" s="1345"/>
      <c r="G141" s="1345"/>
      <c r="H141" s="1346"/>
      <c r="I141" s="1346"/>
    </row>
    <row r="142" spans="1:9" s="1341" customFormat="1" ht="15.75">
      <c r="A142" s="1749" t="s">
        <v>2420</v>
      </c>
      <c r="B142" s="1748"/>
      <c r="C142" s="1747"/>
      <c r="D142" s="1344"/>
      <c r="E142" s="1344"/>
      <c r="F142" s="1344"/>
      <c r="G142" s="1344"/>
      <c r="H142" s="1342"/>
      <c r="I142" s="1342"/>
    </row>
    <row r="143" spans="1:9" s="1341" customFormat="1" ht="15.75">
      <c r="A143" s="1489">
        <v>43191</v>
      </c>
      <c r="B143" s="1345">
        <v>0</v>
      </c>
      <c r="C143" s="1345">
        <v>0</v>
      </c>
      <c r="D143" s="1345">
        <v>21</v>
      </c>
      <c r="E143" s="1345">
        <v>21</v>
      </c>
      <c r="F143" s="1345">
        <v>153809</v>
      </c>
      <c r="G143" s="1345">
        <v>153809</v>
      </c>
      <c r="H143" s="1346">
        <f t="shared" ref="H143:H154" si="27">+B143+D143+F143</f>
        <v>153830</v>
      </c>
      <c r="I143" s="1346">
        <f t="shared" ref="I143:I154" si="28">+C143+E143+G143</f>
        <v>153830</v>
      </c>
    </row>
    <row r="144" spans="1:9" s="1341" customFormat="1" ht="15.75">
      <c r="A144" s="1489">
        <v>43221</v>
      </c>
      <c r="B144" s="1345">
        <v>0</v>
      </c>
      <c r="C144" s="1345">
        <v>0</v>
      </c>
      <c r="D144" s="1345">
        <v>21</v>
      </c>
      <c r="E144" s="1345">
        <v>21</v>
      </c>
      <c r="F144" s="1345">
        <v>154786</v>
      </c>
      <c r="G144" s="1345">
        <v>154786</v>
      </c>
      <c r="H144" s="1346">
        <f t="shared" si="27"/>
        <v>154807</v>
      </c>
      <c r="I144" s="1346">
        <f t="shared" si="28"/>
        <v>154807</v>
      </c>
    </row>
    <row r="145" spans="1:9" s="1341" customFormat="1" ht="15.75">
      <c r="A145" s="1489">
        <v>43252</v>
      </c>
      <c r="B145" s="1345">
        <v>0</v>
      </c>
      <c r="C145" s="1345">
        <v>0</v>
      </c>
      <c r="D145" s="1345">
        <v>21</v>
      </c>
      <c r="E145" s="1345">
        <v>21</v>
      </c>
      <c r="F145" s="1345">
        <v>155871</v>
      </c>
      <c r="G145" s="1345">
        <v>155871</v>
      </c>
      <c r="H145" s="1346">
        <f t="shared" si="27"/>
        <v>155892</v>
      </c>
      <c r="I145" s="1346">
        <f t="shared" si="28"/>
        <v>155892</v>
      </c>
    </row>
    <row r="146" spans="1:9" s="1341" customFormat="1" ht="15.75">
      <c r="A146" s="1489">
        <v>43282</v>
      </c>
      <c r="B146" s="1345">
        <v>0</v>
      </c>
      <c r="C146" s="1345">
        <v>0</v>
      </c>
      <c r="D146" s="1345">
        <v>22</v>
      </c>
      <c r="E146" s="1345">
        <v>22</v>
      </c>
      <c r="F146" s="1345">
        <v>157721</v>
      </c>
      <c r="G146" s="1345">
        <v>157721</v>
      </c>
      <c r="H146" s="1346">
        <f t="shared" si="27"/>
        <v>157743</v>
      </c>
      <c r="I146" s="1346">
        <f t="shared" si="28"/>
        <v>157743</v>
      </c>
    </row>
    <row r="147" spans="1:9" s="1341" customFormat="1" ht="15.75">
      <c r="A147" s="1489">
        <v>43313</v>
      </c>
      <c r="B147" s="1345">
        <v>0</v>
      </c>
      <c r="C147" s="1345">
        <v>0</v>
      </c>
      <c r="D147" s="1345">
        <v>22</v>
      </c>
      <c r="E147" s="1345">
        <v>22</v>
      </c>
      <c r="F147" s="1345">
        <v>159766</v>
      </c>
      <c r="G147" s="1345">
        <v>159766</v>
      </c>
      <c r="H147" s="1346">
        <f t="shared" si="27"/>
        <v>159788</v>
      </c>
      <c r="I147" s="1346">
        <f t="shared" si="28"/>
        <v>159788</v>
      </c>
    </row>
    <row r="148" spans="1:9" s="1341" customFormat="1" ht="15.75">
      <c r="A148" s="1489">
        <v>43344</v>
      </c>
      <c r="B148" s="1345">
        <v>0</v>
      </c>
      <c r="C148" s="1345">
        <v>0</v>
      </c>
      <c r="D148" s="1345">
        <v>22</v>
      </c>
      <c r="E148" s="1345">
        <v>22</v>
      </c>
      <c r="F148" s="1345">
        <v>160529</v>
      </c>
      <c r="G148" s="1345">
        <v>160529</v>
      </c>
      <c r="H148" s="1346">
        <f t="shared" si="27"/>
        <v>160551</v>
      </c>
      <c r="I148" s="1346">
        <f t="shared" si="28"/>
        <v>160551</v>
      </c>
    </row>
    <row r="149" spans="1:9" s="1341" customFormat="1" ht="15.75">
      <c r="A149" s="1489">
        <v>43374</v>
      </c>
      <c r="B149" s="1345">
        <v>0</v>
      </c>
      <c r="C149" s="1345">
        <v>0</v>
      </c>
      <c r="D149" s="1345">
        <v>22</v>
      </c>
      <c r="E149" s="1345">
        <v>22</v>
      </c>
      <c r="F149" s="1345">
        <v>160757</v>
      </c>
      <c r="G149" s="1345">
        <v>160757</v>
      </c>
      <c r="H149" s="1346">
        <f t="shared" si="27"/>
        <v>160779</v>
      </c>
      <c r="I149" s="1346">
        <f t="shared" si="28"/>
        <v>160779</v>
      </c>
    </row>
    <row r="150" spans="1:9" s="1341" customFormat="1" ht="15.75">
      <c r="A150" s="1489">
        <v>43405</v>
      </c>
      <c r="B150" s="1345">
        <v>0</v>
      </c>
      <c r="C150" s="1345">
        <v>0</v>
      </c>
      <c r="D150" s="1345">
        <v>22</v>
      </c>
      <c r="E150" s="1345">
        <v>22</v>
      </c>
      <c r="F150" s="1345">
        <v>161282</v>
      </c>
      <c r="G150" s="1345">
        <v>161282</v>
      </c>
      <c r="H150" s="1346">
        <f t="shared" si="27"/>
        <v>161304</v>
      </c>
      <c r="I150" s="1346">
        <f t="shared" si="28"/>
        <v>161304</v>
      </c>
    </row>
    <row r="151" spans="1:9" s="1341" customFormat="1" ht="15.75">
      <c r="A151" s="1489">
        <v>43435</v>
      </c>
      <c r="B151" s="1345">
        <v>0</v>
      </c>
      <c r="C151" s="1345">
        <v>0</v>
      </c>
      <c r="D151" s="1345">
        <v>23</v>
      </c>
      <c r="E151" s="1345">
        <v>23</v>
      </c>
      <c r="F151" s="1345">
        <v>161470</v>
      </c>
      <c r="G151" s="1345">
        <v>161470</v>
      </c>
      <c r="H151" s="1346">
        <f t="shared" si="27"/>
        <v>161493</v>
      </c>
      <c r="I151" s="1346">
        <f t="shared" si="28"/>
        <v>161493</v>
      </c>
    </row>
    <row r="152" spans="1:9" s="1341" customFormat="1" ht="15.75">
      <c r="A152" s="1489">
        <v>43466</v>
      </c>
      <c r="B152" s="1345">
        <v>0</v>
      </c>
      <c r="C152" s="1345">
        <v>0</v>
      </c>
      <c r="D152" s="1345">
        <v>22</v>
      </c>
      <c r="E152" s="1345">
        <v>22</v>
      </c>
      <c r="F152" s="1345">
        <v>162756</v>
      </c>
      <c r="G152" s="1345">
        <v>162756</v>
      </c>
      <c r="H152" s="1346">
        <f t="shared" si="27"/>
        <v>162778</v>
      </c>
      <c r="I152" s="1346">
        <f t="shared" si="28"/>
        <v>162778</v>
      </c>
    </row>
    <row r="153" spans="1:9" s="1341" customFormat="1" ht="15.75">
      <c r="A153" s="1489">
        <v>43497</v>
      </c>
      <c r="B153" s="1345">
        <v>0</v>
      </c>
      <c r="C153" s="1345">
        <v>0</v>
      </c>
      <c r="D153" s="1345">
        <v>22</v>
      </c>
      <c r="E153" s="1345">
        <v>22</v>
      </c>
      <c r="F153" s="1345">
        <v>163852</v>
      </c>
      <c r="G153" s="1345">
        <v>163852</v>
      </c>
      <c r="H153" s="1346">
        <f t="shared" si="27"/>
        <v>163874</v>
      </c>
      <c r="I153" s="1346">
        <f t="shared" si="28"/>
        <v>163874</v>
      </c>
    </row>
    <row r="154" spans="1:9" s="1341" customFormat="1" ht="15.75">
      <c r="A154" s="1489">
        <v>43525</v>
      </c>
      <c r="B154" s="1345">
        <v>0</v>
      </c>
      <c r="C154" s="1345">
        <v>0</v>
      </c>
      <c r="D154" s="1345">
        <v>22</v>
      </c>
      <c r="E154" s="1345">
        <v>22</v>
      </c>
      <c r="F154" s="1345">
        <v>164214</v>
      </c>
      <c r="G154" s="1345">
        <v>164214</v>
      </c>
      <c r="H154" s="1346">
        <f t="shared" si="27"/>
        <v>164236</v>
      </c>
      <c r="I154" s="1346">
        <f t="shared" si="28"/>
        <v>164236</v>
      </c>
    </row>
    <row r="155" spans="1:9" s="1487" customFormat="1" ht="15.75">
      <c r="A155" s="1346" t="s">
        <v>817</v>
      </c>
      <c r="B155" s="1346">
        <f t="shared" ref="B155:I155" si="29">SUM(B143:B154)</f>
        <v>0</v>
      </c>
      <c r="C155" s="1346">
        <f t="shared" si="29"/>
        <v>0</v>
      </c>
      <c r="D155" s="1346">
        <f t="shared" si="29"/>
        <v>262</v>
      </c>
      <c r="E155" s="1346">
        <f t="shared" si="29"/>
        <v>262</v>
      </c>
      <c r="F155" s="1346">
        <f t="shared" si="29"/>
        <v>1916813</v>
      </c>
      <c r="G155" s="1346">
        <f t="shared" si="29"/>
        <v>1916813</v>
      </c>
      <c r="H155" s="1346">
        <f t="shared" si="29"/>
        <v>1917075</v>
      </c>
      <c r="I155" s="1346">
        <f t="shared" si="29"/>
        <v>1917075</v>
      </c>
    </row>
    <row r="156" spans="1:9" s="1341" customFormat="1" ht="15.75">
      <c r="A156" s="1345"/>
      <c r="B156" s="1345"/>
      <c r="C156" s="1345"/>
      <c r="D156" s="1345"/>
      <c r="E156" s="1345"/>
      <c r="F156" s="1345"/>
      <c r="G156" s="1345"/>
      <c r="H156" s="1346"/>
      <c r="I156" s="1346"/>
    </row>
    <row r="157" spans="1:9" s="1341" customFormat="1" ht="15.75">
      <c r="A157" s="1749" t="s">
        <v>2421</v>
      </c>
      <c r="B157" s="1748"/>
      <c r="C157" s="1747"/>
      <c r="D157" s="1344"/>
      <c r="E157" s="1344"/>
      <c r="F157" s="1344"/>
      <c r="G157" s="1344"/>
      <c r="H157" s="1342"/>
      <c r="I157" s="1342"/>
    </row>
    <row r="158" spans="1:9" s="1341" customFormat="1" ht="15.75">
      <c r="A158" s="1489">
        <v>43191</v>
      </c>
      <c r="B158" s="1345">
        <v>13</v>
      </c>
      <c r="C158" s="1345">
        <v>13</v>
      </c>
      <c r="D158" s="1345">
        <v>46</v>
      </c>
      <c r="E158" s="1345">
        <v>46</v>
      </c>
      <c r="F158" s="1345">
        <v>73406</v>
      </c>
      <c r="G158" s="1345">
        <v>73406</v>
      </c>
      <c r="H158" s="1346">
        <f t="shared" ref="H158:H169" si="30">+B158+D158+F158</f>
        <v>73465</v>
      </c>
      <c r="I158" s="1346">
        <f t="shared" ref="I158:I169" si="31">+C158+E158+G158</f>
        <v>73465</v>
      </c>
    </row>
    <row r="159" spans="1:9" s="1341" customFormat="1" ht="15.75">
      <c r="A159" s="1489">
        <v>43221</v>
      </c>
      <c r="B159" s="1345">
        <v>13</v>
      </c>
      <c r="C159" s="1345">
        <v>13</v>
      </c>
      <c r="D159" s="1345">
        <v>46</v>
      </c>
      <c r="E159" s="1345">
        <v>46</v>
      </c>
      <c r="F159" s="1345">
        <v>76708</v>
      </c>
      <c r="G159" s="1345">
        <v>76708</v>
      </c>
      <c r="H159" s="1346">
        <f t="shared" si="30"/>
        <v>76767</v>
      </c>
      <c r="I159" s="1346">
        <f t="shared" si="31"/>
        <v>76767</v>
      </c>
    </row>
    <row r="160" spans="1:9" s="1341" customFormat="1" ht="15.75">
      <c r="A160" s="1489">
        <v>43252</v>
      </c>
      <c r="B160" s="1345">
        <v>14</v>
      </c>
      <c r="C160" s="1345">
        <v>14</v>
      </c>
      <c r="D160" s="1345">
        <v>45</v>
      </c>
      <c r="E160" s="1345">
        <v>45</v>
      </c>
      <c r="F160" s="1345">
        <v>80225</v>
      </c>
      <c r="G160" s="1345">
        <v>80225</v>
      </c>
      <c r="H160" s="1346">
        <f t="shared" si="30"/>
        <v>80284</v>
      </c>
      <c r="I160" s="1346">
        <f t="shared" si="31"/>
        <v>80284</v>
      </c>
    </row>
    <row r="161" spans="1:9" s="1341" customFormat="1" ht="15.75">
      <c r="A161" s="1489">
        <v>43282</v>
      </c>
      <c r="B161" s="1345">
        <v>14</v>
      </c>
      <c r="C161" s="1345">
        <v>14</v>
      </c>
      <c r="D161" s="1345">
        <v>45</v>
      </c>
      <c r="E161" s="1345">
        <v>45</v>
      </c>
      <c r="F161" s="1345">
        <v>83289</v>
      </c>
      <c r="G161" s="1345">
        <v>83289</v>
      </c>
      <c r="H161" s="1346">
        <f t="shared" si="30"/>
        <v>83348</v>
      </c>
      <c r="I161" s="1346">
        <f t="shared" si="31"/>
        <v>83348</v>
      </c>
    </row>
    <row r="162" spans="1:9" s="1341" customFormat="1" ht="15.75">
      <c r="A162" s="1489">
        <v>43313</v>
      </c>
      <c r="B162" s="1345">
        <v>14</v>
      </c>
      <c r="C162" s="1345">
        <v>14</v>
      </c>
      <c r="D162" s="1345">
        <v>47</v>
      </c>
      <c r="E162" s="1345">
        <v>47</v>
      </c>
      <c r="F162" s="1345">
        <v>84712</v>
      </c>
      <c r="G162" s="1345">
        <v>84712</v>
      </c>
      <c r="H162" s="1346">
        <f t="shared" si="30"/>
        <v>84773</v>
      </c>
      <c r="I162" s="1346">
        <f t="shared" si="31"/>
        <v>84773</v>
      </c>
    </row>
    <row r="163" spans="1:9" s="1341" customFormat="1" ht="15.75">
      <c r="A163" s="1489">
        <v>43344</v>
      </c>
      <c r="B163" s="1345">
        <v>14</v>
      </c>
      <c r="C163" s="1345">
        <v>14</v>
      </c>
      <c r="D163" s="1345">
        <v>47</v>
      </c>
      <c r="E163" s="1345">
        <v>47</v>
      </c>
      <c r="F163" s="1345">
        <v>85562</v>
      </c>
      <c r="G163" s="1345">
        <v>85562</v>
      </c>
      <c r="H163" s="1346">
        <f t="shared" si="30"/>
        <v>85623</v>
      </c>
      <c r="I163" s="1346">
        <f t="shared" si="31"/>
        <v>85623</v>
      </c>
    </row>
    <row r="164" spans="1:9" s="1341" customFormat="1" ht="15.75">
      <c r="A164" s="1489">
        <v>43374</v>
      </c>
      <c r="B164" s="1345">
        <v>14</v>
      </c>
      <c r="C164" s="1345">
        <v>14</v>
      </c>
      <c r="D164" s="1345">
        <v>47</v>
      </c>
      <c r="E164" s="1345">
        <v>47</v>
      </c>
      <c r="F164" s="1345">
        <v>86056</v>
      </c>
      <c r="G164" s="1345">
        <v>86056</v>
      </c>
      <c r="H164" s="1346">
        <f t="shared" si="30"/>
        <v>86117</v>
      </c>
      <c r="I164" s="1346">
        <f t="shared" si="31"/>
        <v>86117</v>
      </c>
    </row>
    <row r="165" spans="1:9" s="1341" customFormat="1" ht="15.75">
      <c r="A165" s="1489">
        <v>43405</v>
      </c>
      <c r="B165" s="1345">
        <v>15</v>
      </c>
      <c r="C165" s="1345">
        <v>15</v>
      </c>
      <c r="D165" s="1345">
        <v>48</v>
      </c>
      <c r="E165" s="1345">
        <v>48</v>
      </c>
      <c r="F165" s="1345">
        <v>86042</v>
      </c>
      <c r="G165" s="1345">
        <v>86042</v>
      </c>
      <c r="H165" s="1346">
        <f t="shared" si="30"/>
        <v>86105</v>
      </c>
      <c r="I165" s="1346">
        <f t="shared" si="31"/>
        <v>86105</v>
      </c>
    </row>
    <row r="166" spans="1:9" s="1341" customFormat="1" ht="15.75">
      <c r="A166" s="1489">
        <v>43435</v>
      </c>
      <c r="B166" s="1345">
        <v>15</v>
      </c>
      <c r="C166" s="1345">
        <v>15</v>
      </c>
      <c r="D166" s="1345">
        <v>49</v>
      </c>
      <c r="E166" s="1345">
        <v>49</v>
      </c>
      <c r="F166" s="1345">
        <v>86495</v>
      </c>
      <c r="G166" s="1345">
        <v>86495</v>
      </c>
      <c r="H166" s="1346">
        <f t="shared" si="30"/>
        <v>86559</v>
      </c>
      <c r="I166" s="1346">
        <f t="shared" si="31"/>
        <v>86559</v>
      </c>
    </row>
    <row r="167" spans="1:9" s="1341" customFormat="1" ht="15.75">
      <c r="A167" s="1489">
        <v>43466</v>
      </c>
      <c r="B167" s="1345">
        <v>15</v>
      </c>
      <c r="C167" s="1345">
        <v>15</v>
      </c>
      <c r="D167" s="1345">
        <v>48</v>
      </c>
      <c r="E167" s="1345">
        <v>48</v>
      </c>
      <c r="F167" s="1345">
        <v>88684</v>
      </c>
      <c r="G167" s="1345">
        <v>88684</v>
      </c>
      <c r="H167" s="1346">
        <f t="shared" si="30"/>
        <v>88747</v>
      </c>
      <c r="I167" s="1346">
        <f t="shared" si="31"/>
        <v>88747</v>
      </c>
    </row>
    <row r="168" spans="1:9" s="1341" customFormat="1" ht="15.75">
      <c r="A168" s="1489">
        <v>43497</v>
      </c>
      <c r="B168" s="1345">
        <v>15</v>
      </c>
      <c r="C168" s="1345">
        <v>15</v>
      </c>
      <c r="D168" s="1345">
        <v>48</v>
      </c>
      <c r="E168" s="1345">
        <v>48</v>
      </c>
      <c r="F168" s="1345">
        <v>89105</v>
      </c>
      <c r="G168" s="1345">
        <v>89105</v>
      </c>
      <c r="H168" s="1346">
        <f t="shared" si="30"/>
        <v>89168</v>
      </c>
      <c r="I168" s="1346">
        <f t="shared" si="31"/>
        <v>89168</v>
      </c>
    </row>
    <row r="169" spans="1:9" s="1341" customFormat="1" ht="15.75">
      <c r="A169" s="1489">
        <v>43525</v>
      </c>
      <c r="B169" s="1345">
        <v>15</v>
      </c>
      <c r="C169" s="1345">
        <v>15</v>
      </c>
      <c r="D169" s="1345">
        <v>51</v>
      </c>
      <c r="E169" s="1345">
        <v>51</v>
      </c>
      <c r="F169" s="1345">
        <v>89138</v>
      </c>
      <c r="G169" s="1345">
        <v>89138</v>
      </c>
      <c r="H169" s="1346">
        <f t="shared" si="30"/>
        <v>89204</v>
      </c>
      <c r="I169" s="1346">
        <f t="shared" si="31"/>
        <v>89204</v>
      </c>
    </row>
    <row r="170" spans="1:9" s="1487" customFormat="1" ht="15.75">
      <c r="A170" s="1346" t="s">
        <v>817</v>
      </c>
      <c r="B170" s="1346">
        <f t="shared" ref="B170:I170" si="32">SUM(B158:B169)</f>
        <v>171</v>
      </c>
      <c r="C170" s="1346">
        <f t="shared" si="32"/>
        <v>171</v>
      </c>
      <c r="D170" s="1346">
        <f t="shared" si="32"/>
        <v>567</v>
      </c>
      <c r="E170" s="1346">
        <f t="shared" si="32"/>
        <v>567</v>
      </c>
      <c r="F170" s="1346">
        <f t="shared" si="32"/>
        <v>1009422</v>
      </c>
      <c r="G170" s="1346">
        <f t="shared" si="32"/>
        <v>1009422</v>
      </c>
      <c r="H170" s="1346">
        <f t="shared" si="32"/>
        <v>1010160</v>
      </c>
      <c r="I170" s="1346">
        <f t="shared" si="32"/>
        <v>1010160</v>
      </c>
    </row>
    <row r="171" spans="1:9" s="1341" customFormat="1" ht="15.75">
      <c r="A171" s="1345"/>
      <c r="B171" s="1345"/>
      <c r="C171" s="1345"/>
      <c r="D171" s="1345"/>
      <c r="E171" s="1345"/>
      <c r="F171" s="1345"/>
      <c r="G171" s="1345"/>
      <c r="H171" s="1346"/>
      <c r="I171" s="1346"/>
    </row>
    <row r="172" spans="1:9" s="1341" customFormat="1" ht="15.75">
      <c r="A172" s="1749" t="s">
        <v>2422</v>
      </c>
      <c r="B172" s="1748"/>
      <c r="C172" s="1747"/>
      <c r="D172" s="1344"/>
      <c r="E172" s="1344"/>
      <c r="F172" s="1344"/>
      <c r="G172" s="1344"/>
      <c r="H172" s="1342"/>
      <c r="I172" s="1342"/>
    </row>
    <row r="173" spans="1:9" s="1341" customFormat="1" ht="15.75">
      <c r="A173" s="1489">
        <v>43191</v>
      </c>
      <c r="B173" s="1345">
        <v>0</v>
      </c>
      <c r="C173" s="1345">
        <v>0</v>
      </c>
      <c r="D173" s="1345">
        <v>0</v>
      </c>
      <c r="E173" s="1345">
        <v>0</v>
      </c>
      <c r="F173" s="1345">
        <v>82652</v>
      </c>
      <c r="G173" s="1345">
        <v>82652</v>
      </c>
      <c r="H173" s="1346">
        <f t="shared" ref="H173:H184" si="33">+B173+D173+F173</f>
        <v>82652</v>
      </c>
      <c r="I173" s="1346">
        <f t="shared" ref="I173:I184" si="34">+C173+E173+G173</f>
        <v>82652</v>
      </c>
    </row>
    <row r="174" spans="1:9" s="1341" customFormat="1" ht="15.75">
      <c r="A174" s="1489">
        <v>43221</v>
      </c>
      <c r="B174" s="1345">
        <v>0</v>
      </c>
      <c r="C174" s="1345">
        <v>0</v>
      </c>
      <c r="D174" s="1345">
        <v>1</v>
      </c>
      <c r="E174" s="1345">
        <v>1</v>
      </c>
      <c r="F174" s="1345">
        <v>83438</v>
      </c>
      <c r="G174" s="1345">
        <v>83438</v>
      </c>
      <c r="H174" s="1346">
        <f t="shared" si="33"/>
        <v>83439</v>
      </c>
      <c r="I174" s="1346">
        <f t="shared" si="34"/>
        <v>83439</v>
      </c>
    </row>
    <row r="175" spans="1:9" s="1341" customFormat="1" ht="15.75">
      <c r="A175" s="1489">
        <v>43252</v>
      </c>
      <c r="B175" s="1345">
        <v>0</v>
      </c>
      <c r="C175" s="1345">
        <v>0</v>
      </c>
      <c r="D175" s="1345">
        <v>1</v>
      </c>
      <c r="E175" s="1345">
        <v>1</v>
      </c>
      <c r="F175" s="1345">
        <v>85310</v>
      </c>
      <c r="G175" s="1345">
        <v>85310</v>
      </c>
      <c r="H175" s="1346">
        <f t="shared" si="33"/>
        <v>85311</v>
      </c>
      <c r="I175" s="1346">
        <f t="shared" si="34"/>
        <v>85311</v>
      </c>
    </row>
    <row r="176" spans="1:9" s="1341" customFormat="1" ht="15.75">
      <c r="A176" s="1489">
        <v>43282</v>
      </c>
      <c r="B176" s="1345">
        <v>0</v>
      </c>
      <c r="C176" s="1345">
        <v>0</v>
      </c>
      <c r="D176" s="1345">
        <v>1</v>
      </c>
      <c r="E176" s="1345">
        <v>1</v>
      </c>
      <c r="F176" s="1345">
        <v>88435</v>
      </c>
      <c r="G176" s="1345">
        <v>88435</v>
      </c>
      <c r="H176" s="1346">
        <f t="shared" si="33"/>
        <v>88436</v>
      </c>
      <c r="I176" s="1346">
        <f t="shared" si="34"/>
        <v>88436</v>
      </c>
    </row>
    <row r="177" spans="1:9" s="1341" customFormat="1" ht="15.75">
      <c r="A177" s="1489">
        <v>43313</v>
      </c>
      <c r="B177" s="1345">
        <v>0</v>
      </c>
      <c r="C177" s="1345">
        <v>0</v>
      </c>
      <c r="D177" s="1345">
        <v>1</v>
      </c>
      <c r="E177" s="1345">
        <v>1</v>
      </c>
      <c r="F177" s="1345">
        <v>91177</v>
      </c>
      <c r="G177" s="1345">
        <v>91177</v>
      </c>
      <c r="H177" s="1346">
        <f t="shared" si="33"/>
        <v>91178</v>
      </c>
      <c r="I177" s="1346">
        <f t="shared" si="34"/>
        <v>91178</v>
      </c>
    </row>
    <row r="178" spans="1:9" s="1341" customFormat="1" ht="15.75">
      <c r="A178" s="1489">
        <v>43344</v>
      </c>
      <c r="B178" s="1345">
        <v>0</v>
      </c>
      <c r="C178" s="1345">
        <v>0</v>
      </c>
      <c r="D178" s="1345">
        <v>1</v>
      </c>
      <c r="E178" s="1345">
        <v>1</v>
      </c>
      <c r="F178" s="1345">
        <v>92782</v>
      </c>
      <c r="G178" s="1345">
        <v>92782</v>
      </c>
      <c r="H178" s="1346">
        <f t="shared" si="33"/>
        <v>92783</v>
      </c>
      <c r="I178" s="1346">
        <f t="shared" si="34"/>
        <v>92783</v>
      </c>
    </row>
    <row r="179" spans="1:9" s="1341" customFormat="1" ht="15.75">
      <c r="A179" s="1489">
        <v>43374</v>
      </c>
      <c r="B179" s="1345">
        <v>0</v>
      </c>
      <c r="C179" s="1345">
        <v>0</v>
      </c>
      <c r="D179" s="1345">
        <v>1</v>
      </c>
      <c r="E179" s="1345">
        <v>1</v>
      </c>
      <c r="F179" s="1345">
        <v>93597</v>
      </c>
      <c r="G179" s="1345">
        <v>93597</v>
      </c>
      <c r="H179" s="1346">
        <f t="shared" si="33"/>
        <v>93598</v>
      </c>
      <c r="I179" s="1346">
        <f t="shared" si="34"/>
        <v>93598</v>
      </c>
    </row>
    <row r="180" spans="1:9" s="1341" customFormat="1" ht="15.75">
      <c r="A180" s="1489">
        <v>43405</v>
      </c>
      <c r="B180" s="1345">
        <v>0</v>
      </c>
      <c r="C180" s="1345">
        <v>0</v>
      </c>
      <c r="D180" s="1345">
        <v>1</v>
      </c>
      <c r="E180" s="1345">
        <v>1</v>
      </c>
      <c r="F180" s="1345">
        <v>94125</v>
      </c>
      <c r="G180" s="1345">
        <v>94125</v>
      </c>
      <c r="H180" s="1346">
        <f t="shared" si="33"/>
        <v>94126</v>
      </c>
      <c r="I180" s="1346">
        <f t="shared" si="34"/>
        <v>94126</v>
      </c>
    </row>
    <row r="181" spans="1:9" s="1341" customFormat="1" ht="15.75">
      <c r="A181" s="1489">
        <v>43435</v>
      </c>
      <c r="B181" s="1345">
        <v>0</v>
      </c>
      <c r="C181" s="1345">
        <v>0</v>
      </c>
      <c r="D181" s="1345">
        <v>1</v>
      </c>
      <c r="E181" s="1345">
        <v>1</v>
      </c>
      <c r="F181" s="1345">
        <v>95563</v>
      </c>
      <c r="G181" s="1345">
        <v>95563</v>
      </c>
      <c r="H181" s="1346">
        <f t="shared" si="33"/>
        <v>95564</v>
      </c>
      <c r="I181" s="1346">
        <f t="shared" si="34"/>
        <v>95564</v>
      </c>
    </row>
    <row r="182" spans="1:9" s="1341" customFormat="1" ht="15.75">
      <c r="A182" s="1489">
        <v>43466</v>
      </c>
      <c r="B182" s="1345">
        <v>0</v>
      </c>
      <c r="C182" s="1345">
        <v>0</v>
      </c>
      <c r="D182" s="1345">
        <v>1</v>
      </c>
      <c r="E182" s="1345">
        <v>1</v>
      </c>
      <c r="F182" s="1345">
        <v>95638</v>
      </c>
      <c r="G182" s="1345">
        <v>95638</v>
      </c>
      <c r="H182" s="1346">
        <f t="shared" si="33"/>
        <v>95639</v>
      </c>
      <c r="I182" s="1346">
        <f t="shared" si="34"/>
        <v>95639</v>
      </c>
    </row>
    <row r="183" spans="1:9" s="1341" customFormat="1" ht="15.75">
      <c r="A183" s="1489">
        <v>43497</v>
      </c>
      <c r="B183" s="1345">
        <v>0</v>
      </c>
      <c r="C183" s="1345">
        <v>0</v>
      </c>
      <c r="D183" s="1345">
        <v>1</v>
      </c>
      <c r="E183" s="1345">
        <v>1</v>
      </c>
      <c r="F183" s="1345">
        <v>95518</v>
      </c>
      <c r="G183" s="1345">
        <v>95518</v>
      </c>
      <c r="H183" s="1346">
        <f t="shared" si="33"/>
        <v>95519</v>
      </c>
      <c r="I183" s="1346">
        <f t="shared" si="34"/>
        <v>95519</v>
      </c>
    </row>
    <row r="184" spans="1:9" s="1341" customFormat="1" ht="15.75">
      <c r="A184" s="1489">
        <v>43525</v>
      </c>
      <c r="B184" s="1345">
        <v>0</v>
      </c>
      <c r="C184" s="1345">
        <v>0</v>
      </c>
      <c r="D184" s="1345">
        <v>1</v>
      </c>
      <c r="E184" s="1345">
        <v>1</v>
      </c>
      <c r="F184" s="1345">
        <v>95536</v>
      </c>
      <c r="G184" s="1345">
        <v>95536</v>
      </c>
      <c r="H184" s="1346">
        <f t="shared" si="33"/>
        <v>95537</v>
      </c>
      <c r="I184" s="1346">
        <f t="shared" si="34"/>
        <v>95537</v>
      </c>
    </row>
    <row r="185" spans="1:9" s="1487" customFormat="1" ht="15.75">
      <c r="A185" s="1346" t="s">
        <v>817</v>
      </c>
      <c r="B185" s="1346">
        <f t="shared" ref="B185:I185" si="35">SUM(B173:B184)</f>
        <v>0</v>
      </c>
      <c r="C185" s="1346">
        <f t="shared" si="35"/>
        <v>0</v>
      </c>
      <c r="D185" s="1346">
        <f t="shared" si="35"/>
        <v>11</v>
      </c>
      <c r="E185" s="1346">
        <f t="shared" si="35"/>
        <v>11</v>
      </c>
      <c r="F185" s="1346">
        <f t="shared" si="35"/>
        <v>1093771</v>
      </c>
      <c r="G185" s="1346">
        <f t="shared" si="35"/>
        <v>1093771</v>
      </c>
      <c r="H185" s="1346">
        <f t="shared" si="35"/>
        <v>1093782</v>
      </c>
      <c r="I185" s="1346">
        <f t="shared" si="35"/>
        <v>1093782</v>
      </c>
    </row>
    <row r="186" spans="1:9" s="1341" customFormat="1" ht="15.75">
      <c r="A186" s="1345"/>
      <c r="B186" s="1345"/>
      <c r="C186" s="1345"/>
      <c r="D186" s="1345"/>
      <c r="E186" s="1345"/>
      <c r="F186" s="1345"/>
      <c r="G186" s="1345"/>
      <c r="H186" s="1346"/>
      <c r="I186" s="1346"/>
    </row>
    <row r="187" spans="1:9" s="1341" customFormat="1" ht="15.75">
      <c r="A187" s="1749" t="s">
        <v>2423</v>
      </c>
      <c r="B187" s="1748"/>
      <c r="C187" s="1747"/>
      <c r="D187" s="1344"/>
      <c r="E187" s="1344"/>
      <c r="F187" s="1344"/>
      <c r="G187" s="1344"/>
      <c r="H187" s="1342"/>
      <c r="I187" s="1342"/>
    </row>
    <row r="188" spans="1:9" s="1341" customFormat="1" ht="15.75">
      <c r="A188" s="1489">
        <v>43191</v>
      </c>
      <c r="B188" s="1345">
        <v>0</v>
      </c>
      <c r="C188" s="1345">
        <v>0</v>
      </c>
      <c r="D188" s="1345">
        <v>23</v>
      </c>
      <c r="E188" s="1345">
        <v>23</v>
      </c>
      <c r="F188" s="1345">
        <v>92509</v>
      </c>
      <c r="G188" s="1345">
        <v>92509</v>
      </c>
      <c r="H188" s="1346">
        <f t="shared" ref="H188:H199" si="36">+B188+D188+F188</f>
        <v>92532</v>
      </c>
      <c r="I188" s="1346">
        <f t="shared" ref="I188:I199" si="37">+C188+E188+G188</f>
        <v>92532</v>
      </c>
    </row>
    <row r="189" spans="1:9" s="1341" customFormat="1" ht="15.75">
      <c r="A189" s="1489">
        <v>43221</v>
      </c>
      <c r="B189" s="1345">
        <v>0</v>
      </c>
      <c r="C189" s="1345">
        <v>0</v>
      </c>
      <c r="D189" s="1345">
        <v>24</v>
      </c>
      <c r="E189" s="1345">
        <v>24</v>
      </c>
      <c r="F189" s="1345">
        <v>94216</v>
      </c>
      <c r="G189" s="1345">
        <v>94216</v>
      </c>
      <c r="H189" s="1346">
        <f t="shared" si="36"/>
        <v>94240</v>
      </c>
      <c r="I189" s="1346">
        <f t="shared" si="37"/>
        <v>94240</v>
      </c>
    </row>
    <row r="190" spans="1:9" s="1341" customFormat="1" ht="15.75">
      <c r="A190" s="1489">
        <v>43252</v>
      </c>
      <c r="B190" s="1345">
        <v>0</v>
      </c>
      <c r="C190" s="1345">
        <v>0</v>
      </c>
      <c r="D190" s="1345">
        <v>25</v>
      </c>
      <c r="E190" s="1345">
        <v>25</v>
      </c>
      <c r="F190" s="1345">
        <v>95942</v>
      </c>
      <c r="G190" s="1345">
        <v>95942</v>
      </c>
      <c r="H190" s="1346">
        <f t="shared" si="36"/>
        <v>95967</v>
      </c>
      <c r="I190" s="1346">
        <f t="shared" si="37"/>
        <v>95967</v>
      </c>
    </row>
    <row r="191" spans="1:9" s="1341" customFormat="1" ht="15.75">
      <c r="A191" s="1489">
        <v>43282</v>
      </c>
      <c r="B191" s="1345">
        <v>0</v>
      </c>
      <c r="C191" s="1345">
        <v>0</v>
      </c>
      <c r="D191" s="1345">
        <v>25</v>
      </c>
      <c r="E191" s="1345">
        <v>25</v>
      </c>
      <c r="F191" s="1345">
        <v>97779</v>
      </c>
      <c r="G191" s="1345">
        <v>97779</v>
      </c>
      <c r="H191" s="1346">
        <f t="shared" si="36"/>
        <v>97804</v>
      </c>
      <c r="I191" s="1346">
        <f t="shared" si="37"/>
        <v>97804</v>
      </c>
    </row>
    <row r="192" spans="1:9" s="1341" customFormat="1" ht="15.75">
      <c r="A192" s="1489">
        <v>43313</v>
      </c>
      <c r="B192" s="1345">
        <v>0</v>
      </c>
      <c r="C192" s="1345">
        <v>0</v>
      </c>
      <c r="D192" s="1345">
        <v>25</v>
      </c>
      <c r="E192" s="1345">
        <v>25</v>
      </c>
      <c r="F192" s="1345">
        <v>99356</v>
      </c>
      <c r="G192" s="1345">
        <v>99356</v>
      </c>
      <c r="H192" s="1346">
        <f t="shared" si="36"/>
        <v>99381</v>
      </c>
      <c r="I192" s="1346">
        <f t="shared" si="37"/>
        <v>99381</v>
      </c>
    </row>
    <row r="193" spans="1:9" s="1341" customFormat="1" ht="15.75">
      <c r="A193" s="1489">
        <v>43344</v>
      </c>
      <c r="B193" s="1345">
        <v>0</v>
      </c>
      <c r="C193" s="1345">
        <v>0</v>
      </c>
      <c r="D193" s="1345">
        <v>25</v>
      </c>
      <c r="E193" s="1345">
        <v>25</v>
      </c>
      <c r="F193" s="1345">
        <v>100733</v>
      </c>
      <c r="G193" s="1345">
        <v>100733</v>
      </c>
      <c r="H193" s="1346">
        <f t="shared" si="36"/>
        <v>100758</v>
      </c>
      <c r="I193" s="1346">
        <f t="shared" si="37"/>
        <v>100758</v>
      </c>
    </row>
    <row r="194" spans="1:9" s="1341" customFormat="1" ht="15.75">
      <c r="A194" s="1489">
        <v>43374</v>
      </c>
      <c r="B194" s="1345">
        <v>0</v>
      </c>
      <c r="C194" s="1345">
        <v>0</v>
      </c>
      <c r="D194" s="1345">
        <v>25</v>
      </c>
      <c r="E194" s="1345">
        <v>25</v>
      </c>
      <c r="F194" s="1345">
        <v>101796</v>
      </c>
      <c r="G194" s="1345">
        <v>101796</v>
      </c>
      <c r="H194" s="1346">
        <f t="shared" si="36"/>
        <v>101821</v>
      </c>
      <c r="I194" s="1346">
        <f t="shared" si="37"/>
        <v>101821</v>
      </c>
    </row>
    <row r="195" spans="1:9" s="1341" customFormat="1" ht="15.75">
      <c r="A195" s="1489">
        <v>43405</v>
      </c>
      <c r="B195" s="1345">
        <v>0</v>
      </c>
      <c r="C195" s="1345">
        <v>0</v>
      </c>
      <c r="D195" s="1345">
        <v>25</v>
      </c>
      <c r="E195" s="1345">
        <v>25</v>
      </c>
      <c r="F195" s="1345">
        <v>101777</v>
      </c>
      <c r="G195" s="1345">
        <v>101777</v>
      </c>
      <c r="H195" s="1346">
        <f t="shared" si="36"/>
        <v>101802</v>
      </c>
      <c r="I195" s="1346">
        <f t="shared" si="37"/>
        <v>101802</v>
      </c>
    </row>
    <row r="196" spans="1:9" s="1341" customFormat="1" ht="15.75">
      <c r="A196" s="1489">
        <v>43435</v>
      </c>
      <c r="B196" s="1345">
        <v>0</v>
      </c>
      <c r="C196" s="1345">
        <v>0</v>
      </c>
      <c r="D196" s="1345">
        <v>25</v>
      </c>
      <c r="E196" s="1345">
        <v>25</v>
      </c>
      <c r="F196" s="1345">
        <v>102810</v>
      </c>
      <c r="G196" s="1345">
        <v>102810</v>
      </c>
      <c r="H196" s="1346">
        <f t="shared" si="36"/>
        <v>102835</v>
      </c>
      <c r="I196" s="1346">
        <f t="shared" si="37"/>
        <v>102835</v>
      </c>
    </row>
    <row r="197" spans="1:9" s="1341" customFormat="1" ht="15.75">
      <c r="A197" s="1489">
        <v>43466</v>
      </c>
      <c r="B197" s="1345">
        <v>0</v>
      </c>
      <c r="C197" s="1345">
        <v>0</v>
      </c>
      <c r="D197" s="1345">
        <v>25</v>
      </c>
      <c r="E197" s="1345">
        <v>25</v>
      </c>
      <c r="F197" s="1345">
        <v>104737</v>
      </c>
      <c r="G197" s="1345">
        <v>104737</v>
      </c>
      <c r="H197" s="1346">
        <f t="shared" si="36"/>
        <v>104762</v>
      </c>
      <c r="I197" s="1346">
        <f t="shared" si="37"/>
        <v>104762</v>
      </c>
    </row>
    <row r="198" spans="1:9" s="1341" customFormat="1" ht="15.75">
      <c r="A198" s="1489">
        <v>43497</v>
      </c>
      <c r="B198" s="1345">
        <v>0</v>
      </c>
      <c r="C198" s="1345">
        <v>0</v>
      </c>
      <c r="D198" s="1345">
        <v>25</v>
      </c>
      <c r="E198" s="1345">
        <v>25</v>
      </c>
      <c r="F198" s="1345">
        <v>107295</v>
      </c>
      <c r="G198" s="1345">
        <v>107295</v>
      </c>
      <c r="H198" s="1346">
        <f t="shared" si="36"/>
        <v>107320</v>
      </c>
      <c r="I198" s="1346">
        <f t="shared" si="37"/>
        <v>107320</v>
      </c>
    </row>
    <row r="199" spans="1:9" s="1341" customFormat="1" ht="15.75">
      <c r="A199" s="1489">
        <v>43525</v>
      </c>
      <c r="B199" s="1345">
        <v>0</v>
      </c>
      <c r="C199" s="1345">
        <v>0</v>
      </c>
      <c r="D199" s="1345">
        <v>25</v>
      </c>
      <c r="E199" s="1345">
        <v>25</v>
      </c>
      <c r="F199" s="1345">
        <v>109037</v>
      </c>
      <c r="G199" s="1345">
        <v>109037</v>
      </c>
      <c r="H199" s="1346">
        <f t="shared" si="36"/>
        <v>109062</v>
      </c>
      <c r="I199" s="1346">
        <f t="shared" si="37"/>
        <v>109062</v>
      </c>
    </row>
    <row r="200" spans="1:9" s="1487" customFormat="1" ht="15.75">
      <c r="A200" s="1346" t="s">
        <v>817</v>
      </c>
      <c r="B200" s="1346">
        <f t="shared" ref="B200:I200" si="38">SUM(B188:B199)</f>
        <v>0</v>
      </c>
      <c r="C200" s="1346">
        <f t="shared" si="38"/>
        <v>0</v>
      </c>
      <c r="D200" s="1346">
        <f t="shared" si="38"/>
        <v>297</v>
      </c>
      <c r="E200" s="1346">
        <f t="shared" si="38"/>
        <v>297</v>
      </c>
      <c r="F200" s="1346">
        <f t="shared" si="38"/>
        <v>1207987</v>
      </c>
      <c r="G200" s="1346">
        <f t="shared" si="38"/>
        <v>1207987</v>
      </c>
      <c r="H200" s="1346">
        <f t="shared" si="38"/>
        <v>1208284</v>
      </c>
      <c r="I200" s="1346">
        <f t="shared" si="38"/>
        <v>1208284</v>
      </c>
    </row>
    <row r="201" spans="1:9" s="1341" customFormat="1" ht="15.75">
      <c r="A201" s="1345"/>
      <c r="B201" s="1345"/>
      <c r="C201" s="1345"/>
      <c r="D201" s="1345"/>
      <c r="E201" s="1345"/>
      <c r="F201" s="1345"/>
      <c r="G201" s="1345"/>
      <c r="H201" s="1346"/>
      <c r="I201" s="1346"/>
    </row>
    <row r="202" spans="1:9" s="1341" customFormat="1" ht="15.75">
      <c r="A202" s="1749" t="s">
        <v>2424</v>
      </c>
      <c r="B202" s="1748"/>
      <c r="C202" s="1747"/>
      <c r="D202" s="1344"/>
      <c r="E202" s="1344"/>
      <c r="F202" s="1344"/>
      <c r="G202" s="1344"/>
      <c r="H202" s="1342"/>
      <c r="I202" s="1342"/>
    </row>
    <row r="203" spans="1:9" s="1341" customFormat="1" ht="15.75">
      <c r="A203" s="1489">
        <v>43191</v>
      </c>
      <c r="B203" s="1345">
        <v>2</v>
      </c>
      <c r="C203" s="1345">
        <v>2</v>
      </c>
      <c r="D203" s="1345">
        <v>27</v>
      </c>
      <c r="E203" s="1345">
        <v>27</v>
      </c>
      <c r="F203" s="1345">
        <v>76414</v>
      </c>
      <c r="G203" s="1345">
        <v>76414</v>
      </c>
      <c r="H203" s="1346">
        <f t="shared" ref="H203:H214" si="39">+B203+D203+F203</f>
        <v>76443</v>
      </c>
      <c r="I203" s="1346">
        <f t="shared" ref="I203:I214" si="40">+C203+E203+G203</f>
        <v>76443</v>
      </c>
    </row>
    <row r="204" spans="1:9" s="1341" customFormat="1" ht="15.75">
      <c r="A204" s="1489">
        <v>43221</v>
      </c>
      <c r="B204" s="1345">
        <v>2</v>
      </c>
      <c r="C204" s="1345">
        <v>2</v>
      </c>
      <c r="D204" s="1345">
        <v>27</v>
      </c>
      <c r="E204" s="1345">
        <v>27</v>
      </c>
      <c r="F204" s="1345">
        <v>77194</v>
      </c>
      <c r="G204" s="1345">
        <v>77194</v>
      </c>
      <c r="H204" s="1346">
        <f t="shared" si="39"/>
        <v>77223</v>
      </c>
      <c r="I204" s="1346">
        <f t="shared" si="40"/>
        <v>77223</v>
      </c>
    </row>
    <row r="205" spans="1:9" s="1341" customFormat="1" ht="15.75">
      <c r="A205" s="1489">
        <v>43252</v>
      </c>
      <c r="B205" s="1345">
        <v>2</v>
      </c>
      <c r="C205" s="1345">
        <v>2</v>
      </c>
      <c r="D205" s="1345">
        <v>27</v>
      </c>
      <c r="E205" s="1345">
        <v>27</v>
      </c>
      <c r="F205" s="1345">
        <v>77929</v>
      </c>
      <c r="G205" s="1345">
        <v>77929</v>
      </c>
      <c r="H205" s="1346">
        <f t="shared" si="39"/>
        <v>77958</v>
      </c>
      <c r="I205" s="1346">
        <f t="shared" si="40"/>
        <v>77958</v>
      </c>
    </row>
    <row r="206" spans="1:9" s="1341" customFormat="1" ht="15.75">
      <c r="A206" s="1489">
        <v>43282</v>
      </c>
      <c r="B206" s="1345">
        <v>2</v>
      </c>
      <c r="C206" s="1345">
        <v>2</v>
      </c>
      <c r="D206" s="1345">
        <v>27</v>
      </c>
      <c r="E206" s="1345">
        <v>27</v>
      </c>
      <c r="F206" s="1345">
        <v>78793</v>
      </c>
      <c r="G206" s="1345">
        <v>78793</v>
      </c>
      <c r="H206" s="1346">
        <f t="shared" si="39"/>
        <v>78822</v>
      </c>
      <c r="I206" s="1346">
        <f t="shared" si="40"/>
        <v>78822</v>
      </c>
    </row>
    <row r="207" spans="1:9" s="1341" customFormat="1" ht="15.75">
      <c r="A207" s="1489">
        <v>43313</v>
      </c>
      <c r="B207" s="1345">
        <v>2</v>
      </c>
      <c r="C207" s="1345">
        <v>2</v>
      </c>
      <c r="D207" s="1345">
        <v>30</v>
      </c>
      <c r="E207" s="1345">
        <v>30</v>
      </c>
      <c r="F207" s="1345">
        <v>79221</v>
      </c>
      <c r="G207" s="1345">
        <v>79221</v>
      </c>
      <c r="H207" s="1346">
        <f t="shared" si="39"/>
        <v>79253</v>
      </c>
      <c r="I207" s="1346">
        <f t="shared" si="40"/>
        <v>79253</v>
      </c>
    </row>
    <row r="208" spans="1:9" s="1341" customFormat="1" ht="15.75">
      <c r="A208" s="1489">
        <v>43344</v>
      </c>
      <c r="B208" s="1345">
        <v>2</v>
      </c>
      <c r="C208" s="1345">
        <v>2</v>
      </c>
      <c r="D208" s="1345">
        <v>30</v>
      </c>
      <c r="E208" s="1345">
        <v>30</v>
      </c>
      <c r="F208" s="1345">
        <v>79893</v>
      </c>
      <c r="G208" s="1345">
        <v>79893</v>
      </c>
      <c r="H208" s="1346">
        <f t="shared" si="39"/>
        <v>79925</v>
      </c>
      <c r="I208" s="1346">
        <f t="shared" si="40"/>
        <v>79925</v>
      </c>
    </row>
    <row r="209" spans="1:9" s="1341" customFormat="1" ht="15.75">
      <c r="A209" s="1489">
        <v>43374</v>
      </c>
      <c r="B209" s="1345">
        <v>2</v>
      </c>
      <c r="C209" s="1345">
        <v>2</v>
      </c>
      <c r="D209" s="1345">
        <v>30</v>
      </c>
      <c r="E209" s="1345">
        <v>30</v>
      </c>
      <c r="F209" s="1345">
        <v>80180</v>
      </c>
      <c r="G209" s="1345">
        <v>80180</v>
      </c>
      <c r="H209" s="1346">
        <f t="shared" si="39"/>
        <v>80212</v>
      </c>
      <c r="I209" s="1346">
        <f t="shared" si="40"/>
        <v>80212</v>
      </c>
    </row>
    <row r="210" spans="1:9" s="1341" customFormat="1" ht="15.75">
      <c r="A210" s="1489">
        <v>43405</v>
      </c>
      <c r="B210" s="1345">
        <v>2</v>
      </c>
      <c r="C210" s="1345">
        <v>2</v>
      </c>
      <c r="D210" s="1345">
        <v>30</v>
      </c>
      <c r="E210" s="1345">
        <v>30</v>
      </c>
      <c r="F210" s="1345">
        <v>81968</v>
      </c>
      <c r="G210" s="1345">
        <v>81968</v>
      </c>
      <c r="H210" s="1346">
        <f t="shared" si="39"/>
        <v>82000</v>
      </c>
      <c r="I210" s="1346">
        <f t="shared" si="40"/>
        <v>82000</v>
      </c>
    </row>
    <row r="211" spans="1:9" s="1341" customFormat="1" ht="15.75">
      <c r="A211" s="1489">
        <v>43435</v>
      </c>
      <c r="B211" s="1345">
        <v>2</v>
      </c>
      <c r="C211" s="1345">
        <v>2</v>
      </c>
      <c r="D211" s="1345">
        <v>30</v>
      </c>
      <c r="E211" s="1345">
        <v>30</v>
      </c>
      <c r="F211" s="1345">
        <v>82396</v>
      </c>
      <c r="G211" s="1345">
        <v>82396</v>
      </c>
      <c r="H211" s="1346">
        <f t="shared" si="39"/>
        <v>82428</v>
      </c>
      <c r="I211" s="1346">
        <f t="shared" si="40"/>
        <v>82428</v>
      </c>
    </row>
    <row r="212" spans="1:9" s="1341" customFormat="1" ht="15.75">
      <c r="A212" s="1489">
        <v>43466</v>
      </c>
      <c r="B212" s="1345">
        <v>2</v>
      </c>
      <c r="C212" s="1345">
        <v>2</v>
      </c>
      <c r="D212" s="1345">
        <v>30</v>
      </c>
      <c r="E212" s="1345">
        <v>30</v>
      </c>
      <c r="F212" s="1345">
        <v>82609</v>
      </c>
      <c r="G212" s="1345">
        <v>82609</v>
      </c>
      <c r="H212" s="1346">
        <f t="shared" si="39"/>
        <v>82641</v>
      </c>
      <c r="I212" s="1346">
        <f t="shared" si="40"/>
        <v>82641</v>
      </c>
    </row>
    <row r="213" spans="1:9" s="1341" customFormat="1" ht="15.75">
      <c r="A213" s="1489">
        <v>43497</v>
      </c>
      <c r="B213" s="1345">
        <v>2</v>
      </c>
      <c r="C213" s="1345">
        <v>2</v>
      </c>
      <c r="D213" s="1345">
        <v>30</v>
      </c>
      <c r="E213" s="1345">
        <v>30</v>
      </c>
      <c r="F213" s="1345">
        <v>84210</v>
      </c>
      <c r="G213" s="1345">
        <v>84210</v>
      </c>
      <c r="H213" s="1346">
        <f t="shared" si="39"/>
        <v>84242</v>
      </c>
      <c r="I213" s="1346">
        <f t="shared" si="40"/>
        <v>84242</v>
      </c>
    </row>
    <row r="214" spans="1:9" s="1341" customFormat="1" ht="15.75">
      <c r="A214" s="1489">
        <v>43525</v>
      </c>
      <c r="B214" s="1345">
        <v>2</v>
      </c>
      <c r="C214" s="1345">
        <v>2</v>
      </c>
      <c r="D214" s="1345">
        <v>30</v>
      </c>
      <c r="E214" s="1345">
        <v>30</v>
      </c>
      <c r="F214" s="1345">
        <v>84286</v>
      </c>
      <c r="G214" s="1345">
        <v>84286</v>
      </c>
      <c r="H214" s="1346">
        <f t="shared" si="39"/>
        <v>84318</v>
      </c>
      <c r="I214" s="1346">
        <f t="shared" si="40"/>
        <v>84318</v>
      </c>
    </row>
    <row r="215" spans="1:9" s="1487" customFormat="1" ht="15.75">
      <c r="A215" s="1346" t="s">
        <v>817</v>
      </c>
      <c r="B215" s="1346">
        <f t="shared" ref="B215:I215" si="41">SUM(B203:B214)</f>
        <v>24</v>
      </c>
      <c r="C215" s="1346">
        <f t="shared" si="41"/>
        <v>24</v>
      </c>
      <c r="D215" s="1346">
        <f t="shared" si="41"/>
        <v>348</v>
      </c>
      <c r="E215" s="1346">
        <f t="shared" si="41"/>
        <v>348</v>
      </c>
      <c r="F215" s="1346">
        <f t="shared" si="41"/>
        <v>965093</v>
      </c>
      <c r="G215" s="1346">
        <f t="shared" si="41"/>
        <v>965093</v>
      </c>
      <c r="H215" s="1346">
        <f t="shared" si="41"/>
        <v>965465</v>
      </c>
      <c r="I215" s="1346">
        <f t="shared" si="41"/>
        <v>965465</v>
      </c>
    </row>
    <row r="216" spans="1:9" s="1341" customFormat="1" ht="15.75">
      <c r="A216" s="1345"/>
      <c r="B216" s="1345"/>
      <c r="C216" s="1345"/>
      <c r="D216" s="1345"/>
      <c r="E216" s="1345"/>
      <c r="F216" s="1345"/>
      <c r="G216" s="1345"/>
      <c r="H216" s="1346"/>
      <c r="I216" s="1346"/>
    </row>
    <row r="217" spans="1:9" s="1341" customFormat="1" ht="15.75">
      <c r="A217" s="1749" t="s">
        <v>2425</v>
      </c>
      <c r="B217" s="1748"/>
      <c r="C217" s="1747"/>
      <c r="D217" s="1344"/>
      <c r="E217" s="1344"/>
      <c r="F217" s="1344"/>
      <c r="G217" s="1344"/>
      <c r="H217" s="1342"/>
      <c r="I217" s="1342"/>
    </row>
    <row r="218" spans="1:9" s="1341" customFormat="1" ht="15.75">
      <c r="A218" s="1489">
        <v>43191</v>
      </c>
      <c r="B218" s="1345">
        <v>12</v>
      </c>
      <c r="C218" s="1345">
        <v>12</v>
      </c>
      <c r="D218" s="1345">
        <v>68</v>
      </c>
      <c r="E218" s="1345">
        <v>68</v>
      </c>
      <c r="F218" s="1345">
        <v>61639</v>
      </c>
      <c r="G218" s="1345">
        <v>61639</v>
      </c>
      <c r="H218" s="1346">
        <f t="shared" ref="H218:H229" si="42">+B218+D218+F218</f>
        <v>61719</v>
      </c>
      <c r="I218" s="1346">
        <f t="shared" ref="I218:I229" si="43">+C218+E218+G218</f>
        <v>61719</v>
      </c>
    </row>
    <row r="219" spans="1:9" s="1341" customFormat="1" ht="15.75">
      <c r="A219" s="1489">
        <v>43221</v>
      </c>
      <c r="B219" s="1345">
        <v>12</v>
      </c>
      <c r="C219" s="1345">
        <v>12</v>
      </c>
      <c r="D219" s="1345">
        <v>68</v>
      </c>
      <c r="E219" s="1345">
        <v>68</v>
      </c>
      <c r="F219" s="1345">
        <v>62061</v>
      </c>
      <c r="G219" s="1345">
        <v>62061</v>
      </c>
      <c r="H219" s="1346">
        <f t="shared" si="42"/>
        <v>62141</v>
      </c>
      <c r="I219" s="1346">
        <f t="shared" si="43"/>
        <v>62141</v>
      </c>
    </row>
    <row r="220" spans="1:9" s="1341" customFormat="1" ht="15.75">
      <c r="A220" s="1489">
        <v>43252</v>
      </c>
      <c r="B220" s="1345">
        <v>12</v>
      </c>
      <c r="C220" s="1345">
        <v>12</v>
      </c>
      <c r="D220" s="1345">
        <v>66</v>
      </c>
      <c r="E220" s="1345">
        <v>66</v>
      </c>
      <c r="F220" s="1345">
        <v>64809</v>
      </c>
      <c r="G220" s="1345">
        <v>64809</v>
      </c>
      <c r="H220" s="1346">
        <f t="shared" si="42"/>
        <v>64887</v>
      </c>
      <c r="I220" s="1346">
        <f t="shared" si="43"/>
        <v>64887</v>
      </c>
    </row>
    <row r="221" spans="1:9" s="1341" customFormat="1" ht="15.75">
      <c r="A221" s="1489">
        <v>43282</v>
      </c>
      <c r="B221" s="1345">
        <v>12</v>
      </c>
      <c r="C221" s="1345">
        <v>12</v>
      </c>
      <c r="D221" s="1345">
        <v>64</v>
      </c>
      <c r="E221" s="1345">
        <v>64</v>
      </c>
      <c r="F221" s="1345">
        <v>67559</v>
      </c>
      <c r="G221" s="1345">
        <v>67559</v>
      </c>
      <c r="H221" s="1346">
        <f t="shared" si="42"/>
        <v>67635</v>
      </c>
      <c r="I221" s="1346">
        <f t="shared" si="43"/>
        <v>67635</v>
      </c>
    </row>
    <row r="222" spans="1:9" s="1341" customFormat="1" ht="15.75">
      <c r="A222" s="1489">
        <v>43313</v>
      </c>
      <c r="B222" s="1345">
        <v>12</v>
      </c>
      <c r="C222" s="1345">
        <v>12</v>
      </c>
      <c r="D222" s="1345">
        <v>64</v>
      </c>
      <c r="E222" s="1345">
        <v>64</v>
      </c>
      <c r="F222" s="1345">
        <v>70215</v>
      </c>
      <c r="G222" s="1345">
        <v>70215</v>
      </c>
      <c r="H222" s="1346">
        <f t="shared" si="42"/>
        <v>70291</v>
      </c>
      <c r="I222" s="1346">
        <f t="shared" si="43"/>
        <v>70291</v>
      </c>
    </row>
    <row r="223" spans="1:9" s="1341" customFormat="1" ht="15.75">
      <c r="A223" s="1489">
        <v>43344</v>
      </c>
      <c r="B223" s="1345">
        <v>12</v>
      </c>
      <c r="C223" s="1345">
        <v>12</v>
      </c>
      <c r="D223" s="1345">
        <v>65</v>
      </c>
      <c r="E223" s="1345">
        <v>65</v>
      </c>
      <c r="F223" s="1345">
        <v>71368</v>
      </c>
      <c r="G223" s="1345">
        <v>71368</v>
      </c>
      <c r="H223" s="1346">
        <f t="shared" si="42"/>
        <v>71445</v>
      </c>
      <c r="I223" s="1346">
        <f t="shared" si="43"/>
        <v>71445</v>
      </c>
    </row>
    <row r="224" spans="1:9" s="1341" customFormat="1" ht="15.75">
      <c r="A224" s="1489">
        <v>43374</v>
      </c>
      <c r="B224" s="1345">
        <v>12</v>
      </c>
      <c r="C224" s="1345">
        <v>12</v>
      </c>
      <c r="D224" s="1345">
        <v>64</v>
      </c>
      <c r="E224" s="1345">
        <v>64</v>
      </c>
      <c r="F224" s="1345">
        <v>71722</v>
      </c>
      <c r="G224" s="1345">
        <v>71722</v>
      </c>
      <c r="H224" s="1346">
        <f t="shared" si="42"/>
        <v>71798</v>
      </c>
      <c r="I224" s="1346">
        <f t="shared" si="43"/>
        <v>71798</v>
      </c>
    </row>
    <row r="225" spans="1:9" s="1341" customFormat="1" ht="15.75">
      <c r="A225" s="1489">
        <v>43405</v>
      </c>
      <c r="B225" s="1345">
        <v>12</v>
      </c>
      <c r="C225" s="1345">
        <v>12</v>
      </c>
      <c r="D225" s="1345">
        <v>63</v>
      </c>
      <c r="E225" s="1345">
        <v>63</v>
      </c>
      <c r="F225" s="1345">
        <v>72033</v>
      </c>
      <c r="G225" s="1345">
        <v>72033</v>
      </c>
      <c r="H225" s="1346">
        <f t="shared" si="42"/>
        <v>72108</v>
      </c>
      <c r="I225" s="1346">
        <f t="shared" si="43"/>
        <v>72108</v>
      </c>
    </row>
    <row r="226" spans="1:9" s="1341" customFormat="1" ht="15.75">
      <c r="A226" s="1489">
        <v>43435</v>
      </c>
      <c r="B226" s="1345">
        <v>12</v>
      </c>
      <c r="C226" s="1345">
        <v>12</v>
      </c>
      <c r="D226" s="1345">
        <v>64</v>
      </c>
      <c r="E226" s="1345">
        <v>64</v>
      </c>
      <c r="F226" s="1345">
        <v>72205</v>
      </c>
      <c r="G226" s="1345">
        <v>72205</v>
      </c>
      <c r="H226" s="1346">
        <f t="shared" si="42"/>
        <v>72281</v>
      </c>
      <c r="I226" s="1346">
        <f t="shared" si="43"/>
        <v>72281</v>
      </c>
    </row>
    <row r="227" spans="1:9" s="1341" customFormat="1" ht="15.75">
      <c r="A227" s="1489">
        <v>43466</v>
      </c>
      <c r="B227" s="1345">
        <v>12</v>
      </c>
      <c r="C227" s="1345">
        <v>12</v>
      </c>
      <c r="D227" s="1345">
        <v>64</v>
      </c>
      <c r="E227" s="1345">
        <v>64</v>
      </c>
      <c r="F227" s="1345">
        <v>72652</v>
      </c>
      <c r="G227" s="1345">
        <v>72652</v>
      </c>
      <c r="H227" s="1346">
        <f t="shared" si="42"/>
        <v>72728</v>
      </c>
      <c r="I227" s="1346">
        <f t="shared" si="43"/>
        <v>72728</v>
      </c>
    </row>
    <row r="228" spans="1:9" s="1341" customFormat="1" ht="15.75">
      <c r="A228" s="1489">
        <v>43497</v>
      </c>
      <c r="B228" s="1345">
        <v>12</v>
      </c>
      <c r="C228" s="1345">
        <v>12</v>
      </c>
      <c r="D228" s="1345">
        <v>64</v>
      </c>
      <c r="E228" s="1345">
        <v>64</v>
      </c>
      <c r="F228" s="1345">
        <v>72976</v>
      </c>
      <c r="G228" s="1345">
        <v>72976</v>
      </c>
      <c r="H228" s="1346">
        <f t="shared" si="42"/>
        <v>73052</v>
      </c>
      <c r="I228" s="1346">
        <f t="shared" si="43"/>
        <v>73052</v>
      </c>
    </row>
    <row r="229" spans="1:9" s="1341" customFormat="1" ht="15.75">
      <c r="A229" s="1489">
        <v>43525</v>
      </c>
      <c r="B229" s="1345">
        <v>12</v>
      </c>
      <c r="C229" s="1345">
        <v>12</v>
      </c>
      <c r="D229" s="1345">
        <v>64</v>
      </c>
      <c r="E229" s="1345">
        <v>64</v>
      </c>
      <c r="F229" s="1345">
        <v>73301</v>
      </c>
      <c r="G229" s="1345">
        <v>73301</v>
      </c>
      <c r="H229" s="1346">
        <f t="shared" si="42"/>
        <v>73377</v>
      </c>
      <c r="I229" s="1346">
        <f t="shared" si="43"/>
        <v>73377</v>
      </c>
    </row>
    <row r="230" spans="1:9" s="1487" customFormat="1" ht="15.75">
      <c r="A230" s="1346" t="s">
        <v>817</v>
      </c>
      <c r="B230" s="1346">
        <f t="shared" ref="B230:I230" si="44">SUM(B218:B229)</f>
        <v>144</v>
      </c>
      <c r="C230" s="1346">
        <f t="shared" si="44"/>
        <v>144</v>
      </c>
      <c r="D230" s="1346">
        <f t="shared" si="44"/>
        <v>778</v>
      </c>
      <c r="E230" s="1346">
        <f t="shared" si="44"/>
        <v>778</v>
      </c>
      <c r="F230" s="1346">
        <f t="shared" si="44"/>
        <v>832540</v>
      </c>
      <c r="G230" s="1346">
        <f t="shared" si="44"/>
        <v>832540</v>
      </c>
      <c r="H230" s="1346">
        <f t="shared" si="44"/>
        <v>833462</v>
      </c>
      <c r="I230" s="1346">
        <f t="shared" si="44"/>
        <v>833462</v>
      </c>
    </row>
    <row r="231" spans="1:9" s="1341" customFormat="1" ht="15.75">
      <c r="A231" s="1345"/>
      <c r="B231" s="1345"/>
      <c r="C231" s="1345"/>
      <c r="D231" s="1345"/>
      <c r="E231" s="1345"/>
      <c r="F231" s="1345"/>
      <c r="G231" s="1345"/>
      <c r="H231" s="1346"/>
      <c r="I231" s="1346"/>
    </row>
    <row r="232" spans="1:9" s="1341" customFormat="1" ht="15.75">
      <c r="A232" s="1749" t="s">
        <v>2426</v>
      </c>
      <c r="B232" s="1748"/>
      <c r="C232" s="1747"/>
      <c r="D232" s="1344"/>
      <c r="E232" s="1344"/>
      <c r="F232" s="1344"/>
      <c r="G232" s="1344"/>
      <c r="H232" s="1342"/>
      <c r="I232" s="1342"/>
    </row>
    <row r="233" spans="1:9" s="1341" customFormat="1" ht="15.75">
      <c r="A233" s="1489">
        <v>43191</v>
      </c>
      <c r="B233" s="1345">
        <v>0</v>
      </c>
      <c r="C233" s="1345">
        <v>0</v>
      </c>
      <c r="D233" s="1345">
        <v>20</v>
      </c>
      <c r="E233" s="1345">
        <v>20</v>
      </c>
      <c r="F233" s="1345">
        <v>94540</v>
      </c>
      <c r="G233" s="1345">
        <v>94540</v>
      </c>
      <c r="H233" s="1346">
        <f t="shared" ref="H233:H244" si="45">+B233+D233+F233</f>
        <v>94560</v>
      </c>
      <c r="I233" s="1346">
        <f t="shared" ref="I233:I244" si="46">+C233+E233+G233</f>
        <v>94560</v>
      </c>
    </row>
    <row r="234" spans="1:9" s="1341" customFormat="1" ht="15.75">
      <c r="A234" s="1489">
        <v>43221</v>
      </c>
      <c r="B234" s="1345">
        <v>0</v>
      </c>
      <c r="C234" s="1345">
        <v>0</v>
      </c>
      <c r="D234" s="1345">
        <v>20</v>
      </c>
      <c r="E234" s="1345">
        <v>20</v>
      </c>
      <c r="F234" s="1345">
        <v>95862</v>
      </c>
      <c r="G234" s="1345">
        <v>95862</v>
      </c>
      <c r="H234" s="1346">
        <f t="shared" si="45"/>
        <v>95882</v>
      </c>
      <c r="I234" s="1346">
        <f t="shared" si="46"/>
        <v>95882</v>
      </c>
    </row>
    <row r="235" spans="1:9" s="1341" customFormat="1" ht="15.75">
      <c r="A235" s="1489">
        <v>43252</v>
      </c>
      <c r="B235" s="1345">
        <v>0</v>
      </c>
      <c r="C235" s="1345">
        <v>0</v>
      </c>
      <c r="D235" s="1345">
        <v>20</v>
      </c>
      <c r="E235" s="1345">
        <v>20</v>
      </c>
      <c r="F235" s="1345">
        <v>97292</v>
      </c>
      <c r="G235" s="1345">
        <v>97292</v>
      </c>
      <c r="H235" s="1346">
        <f t="shared" si="45"/>
        <v>97312</v>
      </c>
      <c r="I235" s="1346">
        <f t="shared" si="46"/>
        <v>97312</v>
      </c>
    </row>
    <row r="236" spans="1:9" s="1341" customFormat="1" ht="15.75">
      <c r="A236" s="1489">
        <v>43282</v>
      </c>
      <c r="B236" s="1345">
        <v>0</v>
      </c>
      <c r="C236" s="1345">
        <v>0</v>
      </c>
      <c r="D236" s="1345">
        <v>20</v>
      </c>
      <c r="E236" s="1345">
        <v>20</v>
      </c>
      <c r="F236" s="1345">
        <v>100235</v>
      </c>
      <c r="G236" s="1345">
        <v>100235</v>
      </c>
      <c r="H236" s="1346">
        <f t="shared" si="45"/>
        <v>100255</v>
      </c>
      <c r="I236" s="1346">
        <f t="shared" si="46"/>
        <v>100255</v>
      </c>
    </row>
    <row r="237" spans="1:9" s="1341" customFormat="1" ht="15.75">
      <c r="A237" s="1489">
        <v>43313</v>
      </c>
      <c r="B237" s="1345">
        <v>0</v>
      </c>
      <c r="C237" s="1345">
        <v>0</v>
      </c>
      <c r="D237" s="1345">
        <v>20</v>
      </c>
      <c r="E237" s="1345">
        <v>20</v>
      </c>
      <c r="F237" s="1345">
        <v>101130</v>
      </c>
      <c r="G237" s="1345">
        <v>101130</v>
      </c>
      <c r="H237" s="1346">
        <f t="shared" si="45"/>
        <v>101150</v>
      </c>
      <c r="I237" s="1346">
        <f t="shared" si="46"/>
        <v>101150</v>
      </c>
    </row>
    <row r="238" spans="1:9" s="1341" customFormat="1" ht="15.75">
      <c r="A238" s="1489">
        <v>43344</v>
      </c>
      <c r="B238" s="1345">
        <v>0</v>
      </c>
      <c r="C238" s="1345">
        <v>0</v>
      </c>
      <c r="D238" s="1345">
        <v>20</v>
      </c>
      <c r="E238" s="1345">
        <v>20</v>
      </c>
      <c r="F238" s="1345">
        <v>101281</v>
      </c>
      <c r="G238" s="1345">
        <v>101281</v>
      </c>
      <c r="H238" s="1346">
        <f t="shared" si="45"/>
        <v>101301</v>
      </c>
      <c r="I238" s="1346">
        <f t="shared" si="46"/>
        <v>101301</v>
      </c>
    </row>
    <row r="239" spans="1:9" s="1341" customFormat="1" ht="15.75">
      <c r="A239" s="1489">
        <v>43374</v>
      </c>
      <c r="B239" s="1345">
        <v>0</v>
      </c>
      <c r="C239" s="1345">
        <v>0</v>
      </c>
      <c r="D239" s="1345">
        <v>20</v>
      </c>
      <c r="E239" s="1345">
        <v>20</v>
      </c>
      <c r="F239" s="1345">
        <v>101961</v>
      </c>
      <c r="G239" s="1345">
        <v>101961</v>
      </c>
      <c r="H239" s="1346">
        <f t="shared" si="45"/>
        <v>101981</v>
      </c>
      <c r="I239" s="1346">
        <f t="shared" si="46"/>
        <v>101981</v>
      </c>
    </row>
    <row r="240" spans="1:9" s="1341" customFormat="1" ht="15.75">
      <c r="A240" s="1489">
        <v>43405</v>
      </c>
      <c r="B240" s="1345">
        <v>0</v>
      </c>
      <c r="C240" s="1345">
        <v>0</v>
      </c>
      <c r="D240" s="1345">
        <v>20</v>
      </c>
      <c r="E240" s="1345">
        <v>20</v>
      </c>
      <c r="F240" s="1345">
        <v>103507</v>
      </c>
      <c r="G240" s="1345">
        <v>103507</v>
      </c>
      <c r="H240" s="1346">
        <f t="shared" si="45"/>
        <v>103527</v>
      </c>
      <c r="I240" s="1346">
        <f t="shared" si="46"/>
        <v>103527</v>
      </c>
    </row>
    <row r="241" spans="1:9" s="1341" customFormat="1" ht="15.75">
      <c r="A241" s="1489">
        <v>43435</v>
      </c>
      <c r="B241" s="1345">
        <v>0</v>
      </c>
      <c r="C241" s="1345">
        <v>0</v>
      </c>
      <c r="D241" s="1345">
        <v>20</v>
      </c>
      <c r="E241" s="1345">
        <v>20</v>
      </c>
      <c r="F241" s="1345">
        <v>104183</v>
      </c>
      <c r="G241" s="1345">
        <v>104183</v>
      </c>
      <c r="H241" s="1346">
        <f t="shared" si="45"/>
        <v>104203</v>
      </c>
      <c r="I241" s="1346">
        <f t="shared" si="46"/>
        <v>104203</v>
      </c>
    </row>
    <row r="242" spans="1:9" s="1341" customFormat="1" ht="15.75">
      <c r="A242" s="1489">
        <v>43466</v>
      </c>
      <c r="B242" s="1345">
        <v>0</v>
      </c>
      <c r="C242" s="1345">
        <v>0</v>
      </c>
      <c r="D242" s="1345">
        <v>21</v>
      </c>
      <c r="E242" s="1345">
        <v>21</v>
      </c>
      <c r="F242" s="1345">
        <v>104664</v>
      </c>
      <c r="G242" s="1345">
        <v>104664</v>
      </c>
      <c r="H242" s="1346">
        <f t="shared" si="45"/>
        <v>104685</v>
      </c>
      <c r="I242" s="1346">
        <f t="shared" si="46"/>
        <v>104685</v>
      </c>
    </row>
    <row r="243" spans="1:9" s="1341" customFormat="1" ht="15.75">
      <c r="A243" s="1489">
        <v>43497</v>
      </c>
      <c r="B243" s="1345">
        <v>0</v>
      </c>
      <c r="C243" s="1345">
        <v>0</v>
      </c>
      <c r="D243" s="1345">
        <v>21</v>
      </c>
      <c r="E243" s="1345">
        <v>21</v>
      </c>
      <c r="F243" s="1345">
        <v>107407</v>
      </c>
      <c r="G243" s="1345">
        <v>107407</v>
      </c>
      <c r="H243" s="1346">
        <f t="shared" si="45"/>
        <v>107428</v>
      </c>
      <c r="I243" s="1346">
        <f t="shared" si="46"/>
        <v>107428</v>
      </c>
    </row>
    <row r="244" spans="1:9" s="1341" customFormat="1" ht="15.75">
      <c r="A244" s="1489">
        <v>43525</v>
      </c>
      <c r="B244" s="1345">
        <v>0</v>
      </c>
      <c r="C244" s="1345">
        <v>0</v>
      </c>
      <c r="D244" s="1345">
        <v>21</v>
      </c>
      <c r="E244" s="1345">
        <v>21</v>
      </c>
      <c r="F244" s="1345">
        <v>107593</v>
      </c>
      <c r="G244" s="1345">
        <v>107593</v>
      </c>
      <c r="H244" s="1346">
        <f t="shared" si="45"/>
        <v>107614</v>
      </c>
      <c r="I244" s="1346">
        <f t="shared" si="46"/>
        <v>107614</v>
      </c>
    </row>
    <row r="245" spans="1:9" s="1487" customFormat="1" ht="15.75">
      <c r="A245" s="1346" t="s">
        <v>817</v>
      </c>
      <c r="B245" s="1346">
        <f t="shared" ref="B245:I245" si="47">SUM(B233:B244)</f>
        <v>0</v>
      </c>
      <c r="C245" s="1346">
        <f t="shared" si="47"/>
        <v>0</v>
      </c>
      <c r="D245" s="1346">
        <f t="shared" si="47"/>
        <v>243</v>
      </c>
      <c r="E245" s="1346">
        <f t="shared" si="47"/>
        <v>243</v>
      </c>
      <c r="F245" s="1346">
        <f t="shared" si="47"/>
        <v>1219655</v>
      </c>
      <c r="G245" s="1346">
        <f t="shared" si="47"/>
        <v>1219655</v>
      </c>
      <c r="H245" s="1346">
        <f t="shared" si="47"/>
        <v>1219898</v>
      </c>
      <c r="I245" s="1346">
        <f t="shared" si="47"/>
        <v>1219898</v>
      </c>
    </row>
    <row r="246" spans="1:9" s="1341" customFormat="1" ht="15.75">
      <c r="A246" s="1345"/>
      <c r="B246" s="1345"/>
      <c r="C246" s="1345"/>
      <c r="D246" s="1345"/>
      <c r="E246" s="1345"/>
      <c r="F246" s="1345"/>
      <c r="G246" s="1345"/>
      <c r="H246" s="1346"/>
      <c r="I246" s="1346"/>
    </row>
    <row r="247" spans="1:9" s="1341" customFormat="1" ht="15.75">
      <c r="A247" s="1749" t="s">
        <v>2427</v>
      </c>
      <c r="B247" s="1748"/>
      <c r="C247" s="1747"/>
      <c r="D247" s="1344"/>
      <c r="E247" s="1344"/>
      <c r="F247" s="1344"/>
      <c r="G247" s="1344"/>
      <c r="H247" s="1342"/>
      <c r="I247" s="1342"/>
    </row>
    <row r="248" spans="1:9" s="1341" customFormat="1" ht="15.75">
      <c r="A248" s="1489">
        <v>43191</v>
      </c>
      <c r="B248" s="1345">
        <f t="shared" ref="B248:G259" si="48">+B8+B23+B38+B53+B68+B83+B98+B113+B128+B143+B158+B173+B188+B203+B218+B233</f>
        <v>38</v>
      </c>
      <c r="C248" s="1345">
        <f t="shared" si="48"/>
        <v>38</v>
      </c>
      <c r="D248" s="1345">
        <f t="shared" si="48"/>
        <v>463</v>
      </c>
      <c r="E248" s="1345">
        <f t="shared" si="48"/>
        <v>463</v>
      </c>
      <c r="F248" s="1345">
        <f t="shared" si="48"/>
        <v>1525962</v>
      </c>
      <c r="G248" s="1345">
        <f t="shared" si="48"/>
        <v>1525962</v>
      </c>
      <c r="H248" s="1346">
        <f t="shared" ref="H248:H259" si="49">+B248+D248+F248</f>
        <v>1526463</v>
      </c>
      <c r="I248" s="1346">
        <f t="shared" ref="I248:I259" si="50">+C248+E248+G248</f>
        <v>1526463</v>
      </c>
    </row>
    <row r="249" spans="1:9" s="1341" customFormat="1" ht="15.75">
      <c r="A249" s="1489">
        <v>43221</v>
      </c>
      <c r="B249" s="1345">
        <f t="shared" si="48"/>
        <v>38</v>
      </c>
      <c r="C249" s="1345">
        <f t="shared" si="48"/>
        <v>38</v>
      </c>
      <c r="D249" s="1345">
        <f t="shared" si="48"/>
        <v>467</v>
      </c>
      <c r="E249" s="1345">
        <f t="shared" si="48"/>
        <v>467</v>
      </c>
      <c r="F249" s="1345">
        <f t="shared" si="48"/>
        <v>1541698</v>
      </c>
      <c r="G249" s="1345">
        <f t="shared" si="48"/>
        <v>1541698</v>
      </c>
      <c r="H249" s="1346">
        <f t="shared" si="49"/>
        <v>1542203</v>
      </c>
      <c r="I249" s="1346">
        <f t="shared" si="50"/>
        <v>1542203</v>
      </c>
    </row>
    <row r="250" spans="1:9" s="1341" customFormat="1" ht="15.75">
      <c r="A250" s="1489">
        <v>43252</v>
      </c>
      <c r="B250" s="1345">
        <f t="shared" si="48"/>
        <v>39</v>
      </c>
      <c r="C250" s="1345">
        <f t="shared" si="48"/>
        <v>39</v>
      </c>
      <c r="D250" s="1345">
        <f t="shared" si="48"/>
        <v>468</v>
      </c>
      <c r="E250" s="1345">
        <f t="shared" si="48"/>
        <v>468</v>
      </c>
      <c r="F250" s="1345">
        <f t="shared" si="48"/>
        <v>1570696</v>
      </c>
      <c r="G250" s="1345">
        <f t="shared" si="48"/>
        <v>1570696</v>
      </c>
      <c r="H250" s="1346">
        <f t="shared" si="49"/>
        <v>1571203</v>
      </c>
      <c r="I250" s="1346">
        <f t="shared" si="50"/>
        <v>1571203</v>
      </c>
    </row>
    <row r="251" spans="1:9" s="1341" customFormat="1" ht="15.75">
      <c r="A251" s="1489">
        <v>43282</v>
      </c>
      <c r="B251" s="1345">
        <f t="shared" si="48"/>
        <v>38</v>
      </c>
      <c r="C251" s="1345">
        <f t="shared" si="48"/>
        <v>38</v>
      </c>
      <c r="D251" s="1345">
        <f t="shared" si="48"/>
        <v>469</v>
      </c>
      <c r="E251" s="1345">
        <f t="shared" si="48"/>
        <v>469</v>
      </c>
      <c r="F251" s="1345">
        <f t="shared" si="48"/>
        <v>1598918</v>
      </c>
      <c r="G251" s="1345">
        <f t="shared" si="48"/>
        <v>1598918</v>
      </c>
      <c r="H251" s="1346">
        <f t="shared" si="49"/>
        <v>1599425</v>
      </c>
      <c r="I251" s="1346">
        <f t="shared" si="50"/>
        <v>1599425</v>
      </c>
    </row>
    <row r="252" spans="1:9" s="1341" customFormat="1" ht="15.75">
      <c r="A252" s="1489">
        <v>43313</v>
      </c>
      <c r="B252" s="1345">
        <f t="shared" si="48"/>
        <v>38</v>
      </c>
      <c r="C252" s="1345">
        <f t="shared" si="48"/>
        <v>38</v>
      </c>
      <c r="D252" s="1345">
        <f t="shared" si="48"/>
        <v>475</v>
      </c>
      <c r="E252" s="1345">
        <f t="shared" si="48"/>
        <v>475</v>
      </c>
      <c r="F252" s="1345">
        <f t="shared" si="48"/>
        <v>1617977</v>
      </c>
      <c r="G252" s="1345">
        <f t="shared" si="48"/>
        <v>1617977</v>
      </c>
      <c r="H252" s="1346">
        <f t="shared" si="49"/>
        <v>1618490</v>
      </c>
      <c r="I252" s="1346">
        <f t="shared" si="50"/>
        <v>1618490</v>
      </c>
    </row>
    <row r="253" spans="1:9" s="1341" customFormat="1" ht="15.75">
      <c r="A253" s="1489">
        <v>43344</v>
      </c>
      <c r="B253" s="1345">
        <f t="shared" si="48"/>
        <v>38</v>
      </c>
      <c r="C253" s="1345">
        <f t="shared" si="48"/>
        <v>38</v>
      </c>
      <c r="D253" s="1345">
        <f t="shared" si="48"/>
        <v>475</v>
      </c>
      <c r="E253" s="1345">
        <f t="shared" si="48"/>
        <v>475</v>
      </c>
      <c r="F253" s="1345">
        <f t="shared" si="48"/>
        <v>1633590</v>
      </c>
      <c r="G253" s="1345">
        <f t="shared" si="48"/>
        <v>1633590</v>
      </c>
      <c r="H253" s="1346">
        <f t="shared" si="49"/>
        <v>1634103</v>
      </c>
      <c r="I253" s="1346">
        <f t="shared" si="50"/>
        <v>1634103</v>
      </c>
    </row>
    <row r="254" spans="1:9" s="1341" customFormat="1" ht="15.75">
      <c r="A254" s="1489">
        <v>43374</v>
      </c>
      <c r="B254" s="1345">
        <f t="shared" si="48"/>
        <v>38</v>
      </c>
      <c r="C254" s="1345">
        <f t="shared" si="48"/>
        <v>38</v>
      </c>
      <c r="D254" s="1345">
        <f t="shared" si="48"/>
        <v>473</v>
      </c>
      <c r="E254" s="1345">
        <f t="shared" si="48"/>
        <v>473</v>
      </c>
      <c r="F254" s="1345">
        <f t="shared" si="48"/>
        <v>1645558</v>
      </c>
      <c r="G254" s="1345">
        <f t="shared" si="48"/>
        <v>1645558</v>
      </c>
      <c r="H254" s="1346">
        <f t="shared" si="49"/>
        <v>1646069</v>
      </c>
      <c r="I254" s="1346">
        <f t="shared" si="50"/>
        <v>1646069</v>
      </c>
    </row>
    <row r="255" spans="1:9" s="1341" customFormat="1" ht="15.75">
      <c r="A255" s="1489">
        <v>43405</v>
      </c>
      <c r="B255" s="1345">
        <f t="shared" si="48"/>
        <v>39</v>
      </c>
      <c r="C255" s="1345">
        <f t="shared" si="48"/>
        <v>39</v>
      </c>
      <c r="D255" s="1345">
        <f t="shared" si="48"/>
        <v>474</v>
      </c>
      <c r="E255" s="1345">
        <f t="shared" si="48"/>
        <v>474</v>
      </c>
      <c r="F255" s="1345">
        <f t="shared" si="48"/>
        <v>1662108</v>
      </c>
      <c r="G255" s="1345">
        <f t="shared" si="48"/>
        <v>1662108</v>
      </c>
      <c r="H255" s="1346">
        <f t="shared" si="49"/>
        <v>1662621</v>
      </c>
      <c r="I255" s="1346">
        <f t="shared" si="50"/>
        <v>1662621</v>
      </c>
    </row>
    <row r="256" spans="1:9" s="1341" customFormat="1" ht="15.75">
      <c r="A256" s="1489">
        <v>43435</v>
      </c>
      <c r="B256" s="1345">
        <f t="shared" si="48"/>
        <v>39</v>
      </c>
      <c r="C256" s="1345">
        <f t="shared" si="48"/>
        <v>39</v>
      </c>
      <c r="D256" s="1345">
        <f t="shared" si="48"/>
        <v>476</v>
      </c>
      <c r="E256" s="1345">
        <f t="shared" si="48"/>
        <v>476</v>
      </c>
      <c r="F256" s="1345">
        <f t="shared" si="48"/>
        <v>1672844</v>
      </c>
      <c r="G256" s="1345">
        <f t="shared" si="48"/>
        <v>1672844</v>
      </c>
      <c r="H256" s="1346">
        <f t="shared" si="49"/>
        <v>1673359</v>
      </c>
      <c r="I256" s="1346">
        <f t="shared" si="50"/>
        <v>1673359</v>
      </c>
    </row>
    <row r="257" spans="1:16" s="1341" customFormat="1" ht="15.75">
      <c r="A257" s="1489">
        <v>43466</v>
      </c>
      <c r="B257" s="1345">
        <f t="shared" si="48"/>
        <v>39</v>
      </c>
      <c r="C257" s="1345">
        <f t="shared" si="48"/>
        <v>39</v>
      </c>
      <c r="D257" s="1345">
        <f t="shared" si="48"/>
        <v>475</v>
      </c>
      <c r="E257" s="1345">
        <f t="shared" si="48"/>
        <v>475</v>
      </c>
      <c r="F257" s="1345">
        <f t="shared" si="48"/>
        <v>1689284</v>
      </c>
      <c r="G257" s="1345">
        <f t="shared" si="48"/>
        <v>1689284</v>
      </c>
      <c r="H257" s="1346">
        <f t="shared" si="49"/>
        <v>1689798</v>
      </c>
      <c r="I257" s="1346">
        <f t="shared" si="50"/>
        <v>1689798</v>
      </c>
    </row>
    <row r="258" spans="1:16" s="1341" customFormat="1" ht="15.75">
      <c r="A258" s="1489">
        <v>43497</v>
      </c>
      <c r="B258" s="1345">
        <f t="shared" si="48"/>
        <v>39</v>
      </c>
      <c r="C258" s="1345">
        <f t="shared" si="48"/>
        <v>39</v>
      </c>
      <c r="D258" s="1345">
        <f t="shared" si="48"/>
        <v>476</v>
      </c>
      <c r="E258" s="1345">
        <f t="shared" si="48"/>
        <v>476</v>
      </c>
      <c r="F258" s="1345">
        <f t="shared" si="48"/>
        <v>1710511</v>
      </c>
      <c r="G258" s="1345">
        <f t="shared" si="48"/>
        <v>1710511</v>
      </c>
      <c r="H258" s="1346">
        <f t="shared" si="49"/>
        <v>1711026</v>
      </c>
      <c r="I258" s="1346">
        <f t="shared" si="50"/>
        <v>1711026</v>
      </c>
    </row>
    <row r="259" spans="1:16" s="1341" customFormat="1" ht="15.75">
      <c r="A259" s="1489">
        <v>43525</v>
      </c>
      <c r="B259" s="1345">
        <f t="shared" si="48"/>
        <v>39</v>
      </c>
      <c r="C259" s="1345">
        <f t="shared" si="48"/>
        <v>39</v>
      </c>
      <c r="D259" s="1345">
        <f t="shared" si="48"/>
        <v>482</v>
      </c>
      <c r="E259" s="1345">
        <f t="shared" si="48"/>
        <v>482</v>
      </c>
      <c r="F259" s="1345">
        <f t="shared" si="48"/>
        <v>1715903</v>
      </c>
      <c r="G259" s="1345">
        <f t="shared" si="48"/>
        <v>1715903</v>
      </c>
      <c r="H259" s="1346">
        <f t="shared" si="49"/>
        <v>1716424</v>
      </c>
      <c r="I259" s="1346">
        <f t="shared" si="50"/>
        <v>1716424</v>
      </c>
    </row>
    <row r="260" spans="1:16" s="1487" customFormat="1" ht="15.75">
      <c r="A260" s="1346" t="s">
        <v>817</v>
      </c>
      <c r="B260" s="1346">
        <f t="shared" ref="B260:I260" si="51">SUM(B248:B259)</f>
        <v>462</v>
      </c>
      <c r="C260" s="1346">
        <f t="shared" si="51"/>
        <v>462</v>
      </c>
      <c r="D260" s="1346">
        <f t="shared" si="51"/>
        <v>5673</v>
      </c>
      <c r="E260" s="1346">
        <f t="shared" si="51"/>
        <v>5673</v>
      </c>
      <c r="F260" s="1346">
        <f t="shared" si="51"/>
        <v>19585049</v>
      </c>
      <c r="G260" s="1346">
        <f t="shared" si="51"/>
        <v>19585049</v>
      </c>
      <c r="H260" s="1346">
        <f t="shared" si="51"/>
        <v>19591184</v>
      </c>
      <c r="I260" s="1346">
        <f t="shared" si="51"/>
        <v>19591184</v>
      </c>
    </row>
    <row r="262" spans="1:16">
      <c r="H262" s="1490"/>
    </row>
    <row r="263" spans="1:16">
      <c r="P263" s="1490"/>
    </row>
  </sheetData>
  <mergeCells count="6">
    <mergeCell ref="A1:B1"/>
    <mergeCell ref="G1:I1"/>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r:id="rId1"/>
</worksheet>
</file>

<file path=xl/worksheets/sheet79.xml><?xml version="1.0" encoding="utf-8"?>
<worksheet xmlns="http://schemas.openxmlformats.org/spreadsheetml/2006/main" xmlns:r="http://schemas.openxmlformats.org/officeDocument/2006/relationships">
  <sheetPr>
    <tabColor rgb="FF00B050"/>
  </sheetPr>
  <dimension ref="A1:N160"/>
  <sheetViews>
    <sheetView view="pageBreakPreview" zoomScaleSheetLayoutView="100" workbookViewId="0">
      <pane xSplit="1" ySplit="5" topLeftCell="B150" activePane="bottomRight" state="frozen"/>
      <selection activeCell="J11" sqref="J11"/>
      <selection pane="topRight" activeCell="J11" sqref="J11"/>
      <selection pane="bottomLeft" activeCell="J11" sqref="J11"/>
      <selection pane="bottomRight" activeCell="L155" sqref="L155"/>
    </sheetView>
  </sheetViews>
  <sheetFormatPr defaultRowHeight="12.75"/>
  <cols>
    <col min="1" max="16384" width="9.140625" style="1347"/>
  </cols>
  <sheetData>
    <row r="1" spans="1:14" ht="25.5" customHeight="1">
      <c r="A1" s="2069" t="s">
        <v>2428</v>
      </c>
      <c r="B1" s="2069"/>
      <c r="C1" s="1340"/>
      <c r="D1" s="1340"/>
      <c r="E1" s="1340"/>
      <c r="F1" s="1340"/>
      <c r="G1" s="2069" t="s">
        <v>2407</v>
      </c>
      <c r="H1" s="2069"/>
      <c r="I1" s="2069"/>
    </row>
    <row r="2" spans="1:14" ht="15.75">
      <c r="A2" s="1487" t="s">
        <v>2408</v>
      </c>
      <c r="B2" s="1341"/>
      <c r="C2" s="1341"/>
      <c r="D2" s="1341"/>
      <c r="E2" s="1341"/>
      <c r="F2" s="1341"/>
      <c r="G2" s="1341"/>
      <c r="H2" s="1487"/>
      <c r="I2" s="1487"/>
    </row>
    <row r="3" spans="1:14" ht="15.75">
      <c r="A3" s="1341"/>
      <c r="B3" s="1341"/>
      <c r="C3" s="1341"/>
      <c r="D3" s="1341"/>
      <c r="E3" s="1341"/>
      <c r="F3" s="1341"/>
      <c r="G3" s="1341"/>
      <c r="H3" s="1487"/>
      <c r="I3" s="1487"/>
    </row>
    <row r="4" spans="1:14" s="1487" customFormat="1" ht="18" customHeight="1">
      <c r="A4" s="1346"/>
      <c r="B4" s="2070" t="s">
        <v>216</v>
      </c>
      <c r="C4" s="2070"/>
      <c r="D4" s="2070" t="s">
        <v>80</v>
      </c>
      <c r="E4" s="2070"/>
      <c r="F4" s="2070" t="s">
        <v>218</v>
      </c>
      <c r="G4" s="2070"/>
      <c r="H4" s="2070" t="s">
        <v>817</v>
      </c>
      <c r="I4" s="2070"/>
    </row>
    <row r="5" spans="1:14" s="1488" customFormat="1" ht="47.25">
      <c r="A5" s="1342" t="s">
        <v>2409</v>
      </c>
      <c r="B5" s="1342" t="s">
        <v>1306</v>
      </c>
      <c r="C5" s="1342" t="s">
        <v>2410</v>
      </c>
      <c r="D5" s="1342" t="s">
        <v>1306</v>
      </c>
      <c r="E5" s="1342" t="s">
        <v>2410</v>
      </c>
      <c r="F5" s="1342" t="s">
        <v>1306</v>
      </c>
      <c r="G5" s="1342" t="s">
        <v>2410</v>
      </c>
      <c r="H5" s="1342" t="s">
        <v>1306</v>
      </c>
      <c r="I5" s="1342" t="s">
        <v>2410</v>
      </c>
    </row>
    <row r="6" spans="1:14" s="1488" customFormat="1" ht="18" customHeight="1">
      <c r="A6" s="1344"/>
      <c r="B6" s="1343"/>
      <c r="C6" s="1343"/>
      <c r="D6" s="1343"/>
      <c r="E6" s="1343"/>
      <c r="F6" s="1344"/>
      <c r="G6" s="1344"/>
      <c r="H6" s="1342"/>
      <c r="I6" s="1342"/>
      <c r="J6" s="1344" t="s">
        <v>4321</v>
      </c>
      <c r="K6" s="1344" t="s">
        <v>1344</v>
      </c>
      <c r="L6" s="1344" t="s">
        <v>688</v>
      </c>
      <c r="M6" s="1344" t="s">
        <v>3561</v>
      </c>
      <c r="N6" s="1344" t="s">
        <v>20</v>
      </c>
    </row>
    <row r="7" spans="1:14" s="1488" customFormat="1" ht="18" customHeight="1">
      <c r="A7" s="1749" t="s">
        <v>2411</v>
      </c>
      <c r="B7" s="1748"/>
      <c r="C7" s="1747"/>
      <c r="D7" s="1344"/>
      <c r="E7" s="1344"/>
      <c r="F7" s="1344"/>
      <c r="G7" s="1344"/>
      <c r="H7" s="1342"/>
      <c r="I7" s="1342"/>
      <c r="J7" s="1344"/>
      <c r="K7" s="1344"/>
      <c r="L7" s="1344">
        <v>2</v>
      </c>
      <c r="M7" s="1344">
        <v>12</v>
      </c>
      <c r="N7" s="1344"/>
    </row>
    <row r="8" spans="1:14" s="1341" customFormat="1" ht="18" customHeight="1">
      <c r="A8" s="1489">
        <v>43556</v>
      </c>
      <c r="B8" s="1345">
        <v>1</v>
      </c>
      <c r="C8" s="1345">
        <v>1</v>
      </c>
      <c r="D8" s="1345">
        <v>57</v>
      </c>
      <c r="E8" s="1345">
        <v>57</v>
      </c>
      <c r="F8" s="1345">
        <v>55225</v>
      </c>
      <c r="G8" s="1345">
        <v>55225</v>
      </c>
      <c r="H8" s="1346">
        <f t="shared" ref="H8:I13" si="0">+B8+D8+F8</f>
        <v>55283</v>
      </c>
      <c r="I8" s="1346">
        <f t="shared" si="0"/>
        <v>55283</v>
      </c>
      <c r="J8" s="1750"/>
      <c r="K8" s="1750"/>
      <c r="L8" s="1750">
        <v>2</v>
      </c>
      <c r="M8" s="1750">
        <v>12</v>
      </c>
      <c r="N8" s="1750"/>
    </row>
    <row r="9" spans="1:14" s="1341" customFormat="1" ht="18" customHeight="1">
      <c r="A9" s="1489">
        <v>43586</v>
      </c>
      <c r="B9" s="1345">
        <v>1</v>
      </c>
      <c r="C9" s="1345">
        <v>1</v>
      </c>
      <c r="D9" s="1345">
        <v>59</v>
      </c>
      <c r="E9" s="1345">
        <v>59</v>
      </c>
      <c r="F9" s="1345">
        <v>56225</v>
      </c>
      <c r="G9" s="1345">
        <v>56225</v>
      </c>
      <c r="H9" s="1346">
        <f t="shared" si="0"/>
        <v>56285</v>
      </c>
      <c r="I9" s="1346">
        <f t="shared" si="0"/>
        <v>56285</v>
      </c>
      <c r="J9" s="1750"/>
      <c r="K9" s="1750"/>
      <c r="L9" s="1750">
        <v>2</v>
      </c>
      <c r="M9" s="1750">
        <v>12</v>
      </c>
      <c r="N9" s="1750"/>
    </row>
    <row r="10" spans="1:14" s="1341" customFormat="1" ht="18" customHeight="1">
      <c r="A10" s="1489">
        <v>43617</v>
      </c>
      <c r="B10" s="1345">
        <v>1</v>
      </c>
      <c r="C10" s="1345">
        <v>1</v>
      </c>
      <c r="D10" s="1345">
        <v>61</v>
      </c>
      <c r="E10" s="1345">
        <v>61</v>
      </c>
      <c r="F10" s="1345">
        <v>57016</v>
      </c>
      <c r="G10" s="1345">
        <v>57016</v>
      </c>
      <c r="H10" s="1346">
        <f t="shared" si="0"/>
        <v>57078</v>
      </c>
      <c r="I10" s="1346">
        <f t="shared" si="0"/>
        <v>57078</v>
      </c>
      <c r="J10" s="1750"/>
      <c r="K10" s="1750"/>
      <c r="L10" s="1750">
        <v>2</v>
      </c>
      <c r="M10" s="1750">
        <v>12</v>
      </c>
      <c r="N10" s="1750"/>
    </row>
    <row r="11" spans="1:14" s="1341" customFormat="1" ht="18" customHeight="1">
      <c r="A11" s="1489">
        <v>43647</v>
      </c>
      <c r="B11" s="1345">
        <v>1</v>
      </c>
      <c r="C11" s="1345">
        <v>1</v>
      </c>
      <c r="D11" s="1345">
        <v>61</v>
      </c>
      <c r="E11" s="1345">
        <v>61</v>
      </c>
      <c r="F11" s="1345">
        <v>57344</v>
      </c>
      <c r="G11" s="1345">
        <v>57344</v>
      </c>
      <c r="H11" s="1346">
        <f t="shared" si="0"/>
        <v>57406</v>
      </c>
      <c r="I11" s="1346">
        <f t="shared" si="0"/>
        <v>57406</v>
      </c>
      <c r="J11" s="1750"/>
      <c r="K11" s="1750"/>
      <c r="L11" s="1750">
        <v>2</v>
      </c>
      <c r="M11" s="1750">
        <v>12</v>
      </c>
      <c r="N11" s="1750"/>
    </row>
    <row r="12" spans="1:14" s="1341" customFormat="1" ht="18" customHeight="1">
      <c r="A12" s="1489">
        <v>43678</v>
      </c>
      <c r="B12" s="1345">
        <v>1</v>
      </c>
      <c r="C12" s="1345">
        <v>1</v>
      </c>
      <c r="D12" s="1345">
        <v>60</v>
      </c>
      <c r="E12" s="1345">
        <v>60</v>
      </c>
      <c r="F12" s="1345">
        <v>57502</v>
      </c>
      <c r="G12" s="1345">
        <v>57502</v>
      </c>
      <c r="H12" s="1346">
        <f t="shared" si="0"/>
        <v>57563</v>
      </c>
      <c r="I12" s="1346">
        <f t="shared" si="0"/>
        <v>57563</v>
      </c>
      <c r="J12" s="1750"/>
      <c r="K12" s="1750"/>
      <c r="L12" s="1750">
        <v>2</v>
      </c>
      <c r="M12" s="1750">
        <v>12</v>
      </c>
      <c r="N12" s="1750"/>
    </row>
    <row r="13" spans="1:14" s="1341" customFormat="1" ht="18" customHeight="1">
      <c r="A13" s="1489">
        <v>43709</v>
      </c>
      <c r="B13" s="1345">
        <v>1</v>
      </c>
      <c r="C13" s="1345">
        <v>1</v>
      </c>
      <c r="D13" s="1345">
        <v>62</v>
      </c>
      <c r="E13" s="1345">
        <v>62</v>
      </c>
      <c r="F13" s="1345">
        <v>57622</v>
      </c>
      <c r="G13" s="1345">
        <v>57622</v>
      </c>
      <c r="H13" s="1346">
        <f t="shared" si="0"/>
        <v>57685</v>
      </c>
      <c r="I13" s="1346">
        <f t="shared" si="0"/>
        <v>57685</v>
      </c>
    </row>
    <row r="14" spans="1:14" s="1487" customFormat="1" ht="18" customHeight="1">
      <c r="A14" s="1346" t="s">
        <v>817</v>
      </c>
      <c r="B14" s="1346">
        <f t="shared" ref="B14:I14" si="1">SUM(B8:B13)</f>
        <v>6</v>
      </c>
      <c r="C14" s="1346">
        <f t="shared" si="1"/>
        <v>6</v>
      </c>
      <c r="D14" s="1346">
        <f t="shared" si="1"/>
        <v>360</v>
      </c>
      <c r="E14" s="1346">
        <f t="shared" si="1"/>
        <v>360</v>
      </c>
      <c r="F14" s="1346">
        <f t="shared" si="1"/>
        <v>340934</v>
      </c>
      <c r="G14" s="1346">
        <f t="shared" si="1"/>
        <v>340934</v>
      </c>
      <c r="H14" s="1346">
        <f t="shared" si="1"/>
        <v>341300</v>
      </c>
      <c r="I14" s="1346">
        <f t="shared" si="1"/>
        <v>341300</v>
      </c>
    </row>
    <row r="15" spans="1:14" s="1341" customFormat="1" ht="15.75">
      <c r="A15" s="1345"/>
      <c r="B15" s="1345"/>
      <c r="C15" s="1345"/>
      <c r="D15" s="1345"/>
      <c r="E15" s="1345"/>
      <c r="F15" s="1345"/>
      <c r="G15" s="1345"/>
      <c r="H15" s="1346"/>
      <c r="I15" s="1346"/>
      <c r="J15" s="1750" t="s">
        <v>4321</v>
      </c>
      <c r="K15" s="1750" t="s">
        <v>1344</v>
      </c>
      <c r="L15" s="1750" t="s">
        <v>688</v>
      </c>
      <c r="M15" s="1750" t="s">
        <v>3561</v>
      </c>
      <c r="N15" s="1750" t="s">
        <v>20</v>
      </c>
    </row>
    <row r="16" spans="1:14" s="1341" customFormat="1" ht="15.75">
      <c r="A16" s="1749" t="s">
        <v>2412</v>
      </c>
      <c r="B16" s="1748"/>
      <c r="C16" s="1747"/>
      <c r="D16" s="1344"/>
      <c r="E16" s="1344"/>
      <c r="F16" s="1344"/>
      <c r="G16" s="1344"/>
      <c r="H16" s="1342"/>
      <c r="I16" s="1342"/>
      <c r="J16" s="1750">
        <v>1</v>
      </c>
      <c r="K16" s="1750">
        <v>25</v>
      </c>
      <c r="L16" s="1750">
        <v>30</v>
      </c>
      <c r="M16" s="1750">
        <v>64</v>
      </c>
      <c r="N16" s="1750">
        <v>21</v>
      </c>
    </row>
    <row r="17" spans="1:14" s="1341" customFormat="1" ht="15.75">
      <c r="A17" s="1489">
        <v>43556</v>
      </c>
      <c r="B17" s="1345">
        <v>0</v>
      </c>
      <c r="C17" s="1345">
        <v>0</v>
      </c>
      <c r="D17" s="1345">
        <v>1</v>
      </c>
      <c r="E17" s="1345">
        <v>1</v>
      </c>
      <c r="F17" s="1345">
        <v>77843</v>
      </c>
      <c r="G17" s="1345">
        <v>77843</v>
      </c>
      <c r="H17" s="1346">
        <f t="shared" ref="H17:I22" si="2">+B17+D17+F17</f>
        <v>77844</v>
      </c>
      <c r="I17" s="1346">
        <f t="shared" si="2"/>
        <v>77844</v>
      </c>
      <c r="J17" s="1750">
        <v>1</v>
      </c>
      <c r="K17" s="1750">
        <v>25</v>
      </c>
      <c r="L17" s="1750">
        <v>32</v>
      </c>
      <c r="M17" s="1750">
        <v>65</v>
      </c>
      <c r="N17" s="1750">
        <v>21</v>
      </c>
    </row>
    <row r="18" spans="1:14" s="1341" customFormat="1" ht="15.75">
      <c r="A18" s="1489">
        <v>43586</v>
      </c>
      <c r="B18" s="1345">
        <v>0</v>
      </c>
      <c r="C18" s="1345">
        <v>0</v>
      </c>
      <c r="D18" s="1345">
        <v>1</v>
      </c>
      <c r="E18" s="1345">
        <v>1</v>
      </c>
      <c r="F18" s="1345">
        <v>78174</v>
      </c>
      <c r="G18" s="1345">
        <v>78174</v>
      </c>
      <c r="H18" s="1346">
        <f t="shared" si="2"/>
        <v>78175</v>
      </c>
      <c r="I18" s="1346">
        <f t="shared" si="2"/>
        <v>78175</v>
      </c>
      <c r="J18" s="1750">
        <v>1</v>
      </c>
      <c r="K18" s="1750">
        <v>26</v>
      </c>
      <c r="L18" s="1750">
        <v>32</v>
      </c>
      <c r="M18" s="1750">
        <v>65</v>
      </c>
      <c r="N18" s="1750">
        <v>21</v>
      </c>
    </row>
    <row r="19" spans="1:14" s="1341" customFormat="1" ht="15.75">
      <c r="A19" s="1489">
        <v>43617</v>
      </c>
      <c r="B19" s="1345">
        <v>0</v>
      </c>
      <c r="C19" s="1345">
        <v>0</v>
      </c>
      <c r="D19" s="1345">
        <v>1</v>
      </c>
      <c r="E19" s="1345">
        <v>1</v>
      </c>
      <c r="F19" s="1345">
        <v>79319</v>
      </c>
      <c r="G19" s="1345">
        <v>79319</v>
      </c>
      <c r="H19" s="1346">
        <f t="shared" si="2"/>
        <v>79320</v>
      </c>
      <c r="I19" s="1346">
        <f t="shared" si="2"/>
        <v>79320</v>
      </c>
      <c r="J19" s="1750">
        <v>1</v>
      </c>
      <c r="K19" s="1750">
        <v>27</v>
      </c>
      <c r="L19" s="1750">
        <v>32</v>
      </c>
      <c r="M19" s="1750">
        <v>65</v>
      </c>
      <c r="N19" s="1750">
        <v>21</v>
      </c>
    </row>
    <row r="20" spans="1:14" s="1341" customFormat="1" ht="15.75">
      <c r="A20" s="1489">
        <v>43647</v>
      </c>
      <c r="B20" s="1345">
        <v>0</v>
      </c>
      <c r="C20" s="1345">
        <v>0</v>
      </c>
      <c r="D20" s="1345">
        <v>1</v>
      </c>
      <c r="E20" s="1345">
        <v>1</v>
      </c>
      <c r="F20" s="1345">
        <v>80000</v>
      </c>
      <c r="G20" s="1345">
        <v>80000</v>
      </c>
      <c r="H20" s="1346">
        <f t="shared" si="2"/>
        <v>80001</v>
      </c>
      <c r="I20" s="1346">
        <f t="shared" si="2"/>
        <v>80001</v>
      </c>
      <c r="J20" s="1750">
        <v>1</v>
      </c>
      <c r="K20" s="1750">
        <v>27</v>
      </c>
      <c r="L20" s="1750">
        <v>33</v>
      </c>
      <c r="M20" s="1750">
        <v>65</v>
      </c>
      <c r="N20" s="1750">
        <v>21</v>
      </c>
    </row>
    <row r="21" spans="1:14" s="1341" customFormat="1" ht="15.75">
      <c r="A21" s="1489">
        <v>43678</v>
      </c>
      <c r="B21" s="1345">
        <v>0</v>
      </c>
      <c r="C21" s="1345">
        <v>0</v>
      </c>
      <c r="D21" s="1345">
        <v>1</v>
      </c>
      <c r="E21" s="1345">
        <v>1</v>
      </c>
      <c r="F21" s="1345">
        <v>80185</v>
      </c>
      <c r="G21" s="1345">
        <v>80185</v>
      </c>
      <c r="H21" s="1346">
        <f t="shared" si="2"/>
        <v>80186</v>
      </c>
      <c r="I21" s="1346">
        <f t="shared" si="2"/>
        <v>80186</v>
      </c>
      <c r="J21" s="1750">
        <v>1</v>
      </c>
      <c r="K21" s="1750">
        <v>27</v>
      </c>
      <c r="L21" s="1750">
        <v>33</v>
      </c>
      <c r="M21" s="1750">
        <v>66</v>
      </c>
      <c r="N21" s="1750">
        <v>21</v>
      </c>
    </row>
    <row r="22" spans="1:14" s="1341" customFormat="1" ht="15.75">
      <c r="A22" s="1489">
        <v>43709</v>
      </c>
      <c r="B22" s="1345">
        <v>0</v>
      </c>
      <c r="C22" s="1345">
        <v>0</v>
      </c>
      <c r="D22" s="1345">
        <v>1</v>
      </c>
      <c r="E22" s="1345">
        <v>1</v>
      </c>
      <c r="F22" s="1345">
        <v>80445</v>
      </c>
      <c r="G22" s="1345">
        <v>80445</v>
      </c>
      <c r="H22" s="1346">
        <f t="shared" si="2"/>
        <v>80446</v>
      </c>
      <c r="I22" s="1346">
        <f t="shared" si="2"/>
        <v>80446</v>
      </c>
    </row>
    <row r="23" spans="1:14" s="1487" customFormat="1" ht="15.75">
      <c r="A23" s="1346" t="s">
        <v>817</v>
      </c>
      <c r="B23" s="1346">
        <f t="shared" ref="B23:I23" si="3">SUM(B17:B22)</f>
        <v>0</v>
      </c>
      <c r="C23" s="1346">
        <f t="shared" si="3"/>
        <v>0</v>
      </c>
      <c r="D23" s="1346">
        <f t="shared" si="3"/>
        <v>6</v>
      </c>
      <c r="E23" s="1346">
        <f t="shared" si="3"/>
        <v>6</v>
      </c>
      <c r="F23" s="1346">
        <f t="shared" si="3"/>
        <v>475966</v>
      </c>
      <c r="G23" s="1346">
        <f t="shared" si="3"/>
        <v>475966</v>
      </c>
      <c r="H23" s="1346">
        <f t="shared" si="3"/>
        <v>475972</v>
      </c>
      <c r="I23" s="1346">
        <f t="shared" si="3"/>
        <v>475972</v>
      </c>
    </row>
    <row r="24" spans="1:14" s="1341" customFormat="1" ht="15.75">
      <c r="A24" s="1345"/>
      <c r="B24" s="1345"/>
      <c r="C24" s="1345"/>
      <c r="D24" s="1345"/>
      <c r="E24" s="1345"/>
      <c r="F24" s="1345"/>
      <c r="G24" s="1345"/>
      <c r="H24" s="1346"/>
      <c r="I24" s="1346"/>
    </row>
    <row r="25" spans="1:14" s="1341" customFormat="1" ht="15.75">
      <c r="A25" s="1749" t="s">
        <v>2413</v>
      </c>
      <c r="B25" s="1748"/>
      <c r="C25" s="1747"/>
      <c r="D25" s="1344"/>
      <c r="E25" s="1344"/>
      <c r="F25" s="1344"/>
      <c r="G25" s="1344"/>
      <c r="H25" s="1342"/>
      <c r="I25" s="1342"/>
      <c r="J25" s="1754" t="s">
        <v>3587</v>
      </c>
      <c r="K25" s="1754" t="s">
        <v>3588</v>
      </c>
      <c r="L25" s="1754" t="s">
        <v>3589</v>
      </c>
      <c r="M25" s="1754" t="s">
        <v>3590</v>
      </c>
      <c r="N25" s="1754" t="s">
        <v>3591</v>
      </c>
    </row>
    <row r="26" spans="1:14" s="1341" customFormat="1" ht="15.75">
      <c r="A26" s="1489">
        <v>43556</v>
      </c>
      <c r="B26" s="1345">
        <v>1</v>
      </c>
      <c r="C26" s="1345">
        <v>1</v>
      </c>
      <c r="D26" s="1345">
        <v>7</v>
      </c>
      <c r="E26" s="1345">
        <v>7</v>
      </c>
      <c r="F26" s="1345">
        <v>99002</v>
      </c>
      <c r="G26" s="1345">
        <v>99002</v>
      </c>
      <c r="H26" s="1346">
        <f t="shared" ref="H26:I31" si="4">+B26+D26+F26</f>
        <v>99010</v>
      </c>
      <c r="I26" s="1346">
        <f t="shared" si="4"/>
        <v>99010</v>
      </c>
      <c r="J26" s="1753">
        <v>95539</v>
      </c>
      <c r="K26" s="1753">
        <v>108951</v>
      </c>
      <c r="L26" s="1753">
        <v>84293</v>
      </c>
      <c r="M26" s="1753">
        <v>73698</v>
      </c>
      <c r="N26" s="1753">
        <v>107634</v>
      </c>
    </row>
    <row r="27" spans="1:14" s="1341" customFormat="1" ht="15.75">
      <c r="A27" s="1489">
        <v>43586</v>
      </c>
      <c r="B27" s="1345">
        <v>1</v>
      </c>
      <c r="C27" s="1345">
        <v>1</v>
      </c>
      <c r="D27" s="1345">
        <v>7</v>
      </c>
      <c r="E27" s="1345">
        <v>7</v>
      </c>
      <c r="F27" s="1345">
        <v>100385</v>
      </c>
      <c r="G27" s="1345">
        <v>100385</v>
      </c>
      <c r="H27" s="1346">
        <f t="shared" si="4"/>
        <v>100393</v>
      </c>
      <c r="I27" s="1346">
        <f t="shared" si="4"/>
        <v>100393</v>
      </c>
      <c r="J27" s="1753">
        <v>95693</v>
      </c>
      <c r="K27" s="1753">
        <v>108995</v>
      </c>
      <c r="L27" s="1753">
        <v>84436</v>
      </c>
      <c r="M27" s="1753">
        <v>73833</v>
      </c>
      <c r="N27" s="1753">
        <v>108076</v>
      </c>
    </row>
    <row r="28" spans="1:14" s="1341" customFormat="1" ht="15.75">
      <c r="A28" s="1489">
        <v>43617</v>
      </c>
      <c r="B28" s="1345">
        <v>1</v>
      </c>
      <c r="C28" s="1345">
        <v>1</v>
      </c>
      <c r="D28" s="1345">
        <v>7</v>
      </c>
      <c r="E28" s="1345">
        <v>7</v>
      </c>
      <c r="F28" s="1345">
        <v>105511</v>
      </c>
      <c r="G28" s="1345">
        <v>105511</v>
      </c>
      <c r="H28" s="1346">
        <f t="shared" si="4"/>
        <v>105519</v>
      </c>
      <c r="I28" s="1346">
        <f t="shared" si="4"/>
        <v>105519</v>
      </c>
      <c r="J28" s="1753">
        <v>96425</v>
      </c>
      <c r="K28" s="1753">
        <v>114880</v>
      </c>
      <c r="L28" s="1753">
        <v>88056</v>
      </c>
      <c r="M28" s="1753">
        <v>77366</v>
      </c>
      <c r="N28" s="1753">
        <v>110279</v>
      </c>
    </row>
    <row r="29" spans="1:14" s="1341" customFormat="1" ht="15.75">
      <c r="A29" s="1489">
        <v>43647</v>
      </c>
      <c r="B29" s="1345">
        <v>1</v>
      </c>
      <c r="C29" s="1345">
        <v>1</v>
      </c>
      <c r="D29" s="1345">
        <v>7</v>
      </c>
      <c r="E29" s="1345">
        <v>7</v>
      </c>
      <c r="F29" s="1345">
        <v>106025</v>
      </c>
      <c r="G29" s="1345">
        <v>106025</v>
      </c>
      <c r="H29" s="1346">
        <f t="shared" si="4"/>
        <v>106033</v>
      </c>
      <c r="I29" s="1346">
        <f t="shared" si="4"/>
        <v>106033</v>
      </c>
      <c r="J29" s="1753">
        <v>96665</v>
      </c>
      <c r="K29" s="1753">
        <v>114893</v>
      </c>
      <c r="L29" s="1753">
        <v>88463</v>
      </c>
      <c r="M29" s="1753">
        <v>77688</v>
      </c>
      <c r="N29" s="1753">
        <v>111222</v>
      </c>
    </row>
    <row r="30" spans="1:14" s="1341" customFormat="1" ht="15.75">
      <c r="A30" s="1489">
        <v>43678</v>
      </c>
      <c r="B30" s="1345">
        <v>1</v>
      </c>
      <c r="C30" s="1345">
        <v>1</v>
      </c>
      <c r="D30" s="1345">
        <v>7</v>
      </c>
      <c r="E30" s="1345">
        <v>7</v>
      </c>
      <c r="F30" s="1345">
        <v>106600</v>
      </c>
      <c r="G30" s="1345">
        <v>106600</v>
      </c>
      <c r="H30" s="1346">
        <f t="shared" si="4"/>
        <v>106608</v>
      </c>
      <c r="I30" s="1346">
        <f t="shared" si="4"/>
        <v>106608</v>
      </c>
      <c r="J30" s="1753">
        <v>96958</v>
      </c>
      <c r="K30" s="1753">
        <v>115093</v>
      </c>
      <c r="L30" s="1753">
        <v>89123</v>
      </c>
      <c r="M30" s="1753">
        <v>78447</v>
      </c>
      <c r="N30" s="1753">
        <v>111632</v>
      </c>
    </row>
    <row r="31" spans="1:14" s="1341" customFormat="1" ht="15.75">
      <c r="A31" s="1489">
        <v>43709</v>
      </c>
      <c r="B31" s="1345">
        <v>1</v>
      </c>
      <c r="C31" s="1345">
        <v>1</v>
      </c>
      <c r="D31" s="1345">
        <v>8</v>
      </c>
      <c r="E31" s="1345">
        <v>8</v>
      </c>
      <c r="F31" s="1345">
        <v>107578</v>
      </c>
      <c r="G31" s="1345">
        <v>107578</v>
      </c>
      <c r="H31" s="1346">
        <f t="shared" si="4"/>
        <v>107587</v>
      </c>
      <c r="I31" s="1346">
        <f t="shared" si="4"/>
        <v>107587</v>
      </c>
      <c r="J31" s="1753">
        <v>96953</v>
      </c>
      <c r="K31" s="1753">
        <v>115111</v>
      </c>
      <c r="L31" s="1753">
        <v>90215</v>
      </c>
      <c r="M31" s="1753">
        <v>79505</v>
      </c>
      <c r="N31" s="1753">
        <v>111317</v>
      </c>
    </row>
    <row r="32" spans="1:14" s="1487" customFormat="1" ht="15.75">
      <c r="A32" s="1346" t="s">
        <v>817</v>
      </c>
      <c r="B32" s="1346">
        <f t="shared" ref="B32:I32" si="5">SUM(B26:B31)</f>
        <v>6</v>
      </c>
      <c r="C32" s="1346">
        <f t="shared" si="5"/>
        <v>6</v>
      </c>
      <c r="D32" s="1346">
        <f t="shared" si="5"/>
        <v>43</v>
      </c>
      <c r="E32" s="1346">
        <f t="shared" si="5"/>
        <v>43</v>
      </c>
      <c r="F32" s="1346">
        <f t="shared" si="5"/>
        <v>625101</v>
      </c>
      <c r="G32" s="1346">
        <f t="shared" si="5"/>
        <v>625101</v>
      </c>
      <c r="H32" s="1346">
        <f t="shared" si="5"/>
        <v>625150</v>
      </c>
      <c r="I32" s="1346">
        <f t="shared" si="5"/>
        <v>625150</v>
      </c>
    </row>
    <row r="33" spans="1:9" s="1341" customFormat="1" ht="15.75">
      <c r="A33" s="1345"/>
      <c r="B33" s="1345"/>
      <c r="C33" s="1345"/>
      <c r="D33" s="1345"/>
      <c r="E33" s="1345"/>
      <c r="F33" s="1345"/>
      <c r="G33" s="1345"/>
      <c r="H33" s="1346"/>
      <c r="I33" s="1346"/>
    </row>
    <row r="34" spans="1:9" s="1341" customFormat="1" ht="15.75">
      <c r="A34" s="1749" t="s">
        <v>2414</v>
      </c>
      <c r="B34" s="1748"/>
      <c r="C34" s="1747"/>
      <c r="D34" s="1344"/>
      <c r="E34" s="1344"/>
      <c r="F34" s="1344"/>
      <c r="G34" s="1344"/>
      <c r="H34" s="1342"/>
      <c r="I34" s="1342"/>
    </row>
    <row r="35" spans="1:9" s="1341" customFormat="1" ht="15.75">
      <c r="A35" s="1489">
        <v>43556</v>
      </c>
      <c r="B35" s="1345">
        <v>4</v>
      </c>
      <c r="C35" s="1345">
        <v>4</v>
      </c>
      <c r="D35" s="1345">
        <v>69</v>
      </c>
      <c r="E35" s="1345">
        <v>69</v>
      </c>
      <c r="F35" s="1345">
        <v>98531</v>
      </c>
      <c r="G35" s="1345">
        <v>98531</v>
      </c>
      <c r="H35" s="1346">
        <f t="shared" ref="H35:I40" si="6">+B35+D35+F35</f>
        <v>98604</v>
      </c>
      <c r="I35" s="1346">
        <f t="shared" si="6"/>
        <v>98604</v>
      </c>
    </row>
    <row r="36" spans="1:9" s="1341" customFormat="1" ht="15.75">
      <c r="A36" s="1489">
        <v>43586</v>
      </c>
      <c r="B36" s="1345">
        <v>4</v>
      </c>
      <c r="C36" s="1345">
        <v>4</v>
      </c>
      <c r="D36" s="1345">
        <v>68</v>
      </c>
      <c r="E36" s="1345">
        <v>68</v>
      </c>
      <c r="F36" s="1345">
        <v>99164</v>
      </c>
      <c r="G36" s="1345">
        <v>99164</v>
      </c>
      <c r="H36" s="1346">
        <f t="shared" si="6"/>
        <v>99236</v>
      </c>
      <c r="I36" s="1346">
        <f t="shared" si="6"/>
        <v>99236</v>
      </c>
    </row>
    <row r="37" spans="1:9" s="1341" customFormat="1" ht="15.75">
      <c r="A37" s="1489">
        <v>43617</v>
      </c>
      <c r="B37" s="1345">
        <v>4</v>
      </c>
      <c r="C37" s="1345">
        <v>4</v>
      </c>
      <c r="D37" s="1345">
        <v>68</v>
      </c>
      <c r="E37" s="1345">
        <v>68</v>
      </c>
      <c r="F37" s="1345">
        <v>101365</v>
      </c>
      <c r="G37" s="1345">
        <v>101365</v>
      </c>
      <c r="H37" s="1346">
        <f t="shared" si="6"/>
        <v>101437</v>
      </c>
      <c r="I37" s="1346">
        <f t="shared" si="6"/>
        <v>101437</v>
      </c>
    </row>
    <row r="38" spans="1:9" s="1341" customFormat="1" ht="15.75">
      <c r="A38" s="1489">
        <v>43647</v>
      </c>
      <c r="B38" s="1345">
        <v>4</v>
      </c>
      <c r="C38" s="1345">
        <v>4</v>
      </c>
      <c r="D38" s="1345">
        <v>67</v>
      </c>
      <c r="E38" s="1345">
        <v>67</v>
      </c>
      <c r="F38" s="1345">
        <v>103566</v>
      </c>
      <c r="G38" s="1345">
        <v>103566</v>
      </c>
      <c r="H38" s="1346">
        <f t="shared" si="6"/>
        <v>103637</v>
      </c>
      <c r="I38" s="1346">
        <f t="shared" si="6"/>
        <v>103637</v>
      </c>
    </row>
    <row r="39" spans="1:9" s="1341" customFormat="1" ht="15.75">
      <c r="A39" s="1489">
        <v>43678</v>
      </c>
      <c r="B39" s="1345">
        <v>4</v>
      </c>
      <c r="C39" s="1345">
        <v>4</v>
      </c>
      <c r="D39" s="1345">
        <v>67</v>
      </c>
      <c r="E39" s="1345">
        <v>67</v>
      </c>
      <c r="F39" s="1345">
        <v>104103</v>
      </c>
      <c r="G39" s="1345">
        <v>104103</v>
      </c>
      <c r="H39" s="1346">
        <f t="shared" si="6"/>
        <v>104174</v>
      </c>
      <c r="I39" s="1346">
        <f t="shared" si="6"/>
        <v>104174</v>
      </c>
    </row>
    <row r="40" spans="1:9" s="1341" customFormat="1" ht="15.75">
      <c r="A40" s="1489">
        <v>43709</v>
      </c>
      <c r="B40" s="1345">
        <v>4</v>
      </c>
      <c r="C40" s="1345">
        <v>4</v>
      </c>
      <c r="D40" s="1345">
        <v>67</v>
      </c>
      <c r="E40" s="1345">
        <v>67</v>
      </c>
      <c r="F40" s="1345">
        <v>104835</v>
      </c>
      <c r="G40" s="1345">
        <v>104835</v>
      </c>
      <c r="H40" s="1346">
        <f t="shared" si="6"/>
        <v>104906</v>
      </c>
      <c r="I40" s="1346">
        <f t="shared" si="6"/>
        <v>104906</v>
      </c>
    </row>
    <row r="41" spans="1:9" s="1487" customFormat="1" ht="15.75">
      <c r="A41" s="1346" t="s">
        <v>817</v>
      </c>
      <c r="B41" s="1346">
        <f t="shared" ref="B41:I41" si="7">SUM(B35:B40)</f>
        <v>24</v>
      </c>
      <c r="C41" s="1346">
        <f t="shared" si="7"/>
        <v>24</v>
      </c>
      <c r="D41" s="1346">
        <f t="shared" si="7"/>
        <v>406</v>
      </c>
      <c r="E41" s="1346">
        <f t="shared" si="7"/>
        <v>406</v>
      </c>
      <c r="F41" s="1346">
        <f t="shared" si="7"/>
        <v>611564</v>
      </c>
      <c r="G41" s="1346">
        <f t="shared" si="7"/>
        <v>611564</v>
      </c>
      <c r="H41" s="1346">
        <f t="shared" si="7"/>
        <v>611994</v>
      </c>
      <c r="I41" s="1346">
        <f t="shared" si="7"/>
        <v>611994</v>
      </c>
    </row>
    <row r="42" spans="1:9" s="1341" customFormat="1" ht="15.75">
      <c r="A42" s="1345"/>
      <c r="B42" s="1345"/>
      <c r="C42" s="1345"/>
      <c r="D42" s="1345"/>
      <c r="E42" s="1345"/>
      <c r="F42" s="1345"/>
      <c r="G42" s="1345"/>
      <c r="H42" s="1346"/>
      <c r="I42" s="1346"/>
    </row>
    <row r="43" spans="1:9" s="1341" customFormat="1" ht="15.75">
      <c r="A43" s="1749" t="s">
        <v>2415</v>
      </c>
      <c r="B43" s="1748"/>
      <c r="C43" s="1747"/>
      <c r="D43" s="1344"/>
      <c r="E43" s="1344"/>
      <c r="F43" s="1344"/>
      <c r="G43" s="1344"/>
      <c r="H43" s="1342"/>
      <c r="I43" s="1342"/>
    </row>
    <row r="44" spans="1:9" s="1341" customFormat="1" ht="15.75">
      <c r="A44" s="1489">
        <v>43556</v>
      </c>
      <c r="B44" s="1345">
        <v>0</v>
      </c>
      <c r="C44" s="1345">
        <v>0</v>
      </c>
      <c r="D44" s="1345">
        <v>35</v>
      </c>
      <c r="E44" s="1345">
        <v>35</v>
      </c>
      <c r="F44" s="1345">
        <v>128358</v>
      </c>
      <c r="G44" s="1345">
        <v>128358</v>
      </c>
      <c r="H44" s="1346">
        <f t="shared" ref="H44:I49" si="8">+B44+D44+F44</f>
        <v>128393</v>
      </c>
      <c r="I44" s="1346">
        <f t="shared" si="8"/>
        <v>128393</v>
      </c>
    </row>
    <row r="45" spans="1:9" s="1341" customFormat="1" ht="15.75">
      <c r="A45" s="1489">
        <v>43586</v>
      </c>
      <c r="B45" s="1345">
        <v>0</v>
      </c>
      <c r="C45" s="1345">
        <v>0</v>
      </c>
      <c r="D45" s="1345">
        <v>35</v>
      </c>
      <c r="E45" s="1345">
        <v>35</v>
      </c>
      <c r="F45" s="1345">
        <v>129282</v>
      </c>
      <c r="G45" s="1345">
        <v>129282</v>
      </c>
      <c r="H45" s="1346">
        <f t="shared" si="8"/>
        <v>129317</v>
      </c>
      <c r="I45" s="1346">
        <f t="shared" si="8"/>
        <v>129317</v>
      </c>
    </row>
    <row r="46" spans="1:9" s="1341" customFormat="1" ht="15.75">
      <c r="A46" s="1489">
        <v>43617</v>
      </c>
      <c r="B46" s="1345">
        <v>0</v>
      </c>
      <c r="C46" s="1345">
        <v>0</v>
      </c>
      <c r="D46" s="1345">
        <v>36</v>
      </c>
      <c r="E46" s="1345">
        <v>36</v>
      </c>
      <c r="F46" s="1345">
        <v>133867</v>
      </c>
      <c r="G46" s="1345">
        <v>133867</v>
      </c>
      <c r="H46" s="1346">
        <f t="shared" si="8"/>
        <v>133903</v>
      </c>
      <c r="I46" s="1346">
        <f t="shared" si="8"/>
        <v>133903</v>
      </c>
    </row>
    <row r="47" spans="1:9" s="1341" customFormat="1" ht="15.75">
      <c r="A47" s="1489">
        <v>43647</v>
      </c>
      <c r="B47" s="1345">
        <v>0</v>
      </c>
      <c r="C47" s="1345">
        <v>0</v>
      </c>
      <c r="D47" s="1345">
        <v>36</v>
      </c>
      <c r="E47" s="1345">
        <v>36</v>
      </c>
      <c r="F47" s="1345">
        <v>135393</v>
      </c>
      <c r="G47" s="1345">
        <v>135393</v>
      </c>
      <c r="H47" s="1346">
        <f t="shared" si="8"/>
        <v>135429</v>
      </c>
      <c r="I47" s="1346">
        <f t="shared" si="8"/>
        <v>135429</v>
      </c>
    </row>
    <row r="48" spans="1:9" s="1341" customFormat="1" ht="15.75">
      <c r="A48" s="1489">
        <v>43678</v>
      </c>
      <c r="B48" s="1345">
        <v>0</v>
      </c>
      <c r="C48" s="1345">
        <v>0</v>
      </c>
      <c r="D48" s="1345">
        <v>36</v>
      </c>
      <c r="E48" s="1345">
        <v>36</v>
      </c>
      <c r="F48" s="1345">
        <v>136553</v>
      </c>
      <c r="G48" s="1345">
        <v>136553</v>
      </c>
      <c r="H48" s="1346">
        <f t="shared" si="8"/>
        <v>136589</v>
      </c>
      <c r="I48" s="1346">
        <f t="shared" si="8"/>
        <v>136589</v>
      </c>
    </row>
    <row r="49" spans="1:9" s="1341" customFormat="1" ht="15.75">
      <c r="A49" s="1489">
        <v>43709</v>
      </c>
      <c r="B49" s="1345">
        <v>0</v>
      </c>
      <c r="C49" s="1345">
        <v>0</v>
      </c>
      <c r="D49" s="1345">
        <v>36</v>
      </c>
      <c r="E49" s="1345">
        <v>36</v>
      </c>
      <c r="F49" s="1345">
        <v>136968</v>
      </c>
      <c r="G49" s="1345">
        <v>136968</v>
      </c>
      <c r="H49" s="1346">
        <f t="shared" si="8"/>
        <v>137004</v>
      </c>
      <c r="I49" s="1346">
        <f t="shared" si="8"/>
        <v>137004</v>
      </c>
    </row>
    <row r="50" spans="1:9" s="1487" customFormat="1" ht="15.75">
      <c r="A50" s="1346" t="s">
        <v>817</v>
      </c>
      <c r="B50" s="1346">
        <f t="shared" ref="B50:I50" si="9">SUM(B44:B49)</f>
        <v>0</v>
      </c>
      <c r="C50" s="1346">
        <f t="shared" si="9"/>
        <v>0</v>
      </c>
      <c r="D50" s="1346">
        <f t="shared" si="9"/>
        <v>214</v>
      </c>
      <c r="E50" s="1346">
        <f t="shared" si="9"/>
        <v>214</v>
      </c>
      <c r="F50" s="1346">
        <f t="shared" si="9"/>
        <v>800421</v>
      </c>
      <c r="G50" s="1346">
        <f t="shared" si="9"/>
        <v>800421</v>
      </c>
      <c r="H50" s="1346">
        <f t="shared" si="9"/>
        <v>800635</v>
      </c>
      <c r="I50" s="1346">
        <f t="shared" si="9"/>
        <v>800635</v>
      </c>
    </row>
    <row r="51" spans="1:9" s="1341" customFormat="1" ht="15.75">
      <c r="A51" s="1345"/>
      <c r="B51" s="1345"/>
      <c r="C51" s="1345"/>
      <c r="D51" s="1345"/>
      <c r="E51" s="1345"/>
      <c r="F51" s="1345"/>
      <c r="G51" s="1345"/>
      <c r="H51" s="1346"/>
      <c r="I51" s="1346"/>
    </row>
    <row r="52" spans="1:9" s="1341" customFormat="1" ht="15.75">
      <c r="A52" s="1749" t="s">
        <v>2416</v>
      </c>
      <c r="B52" s="1748"/>
      <c r="C52" s="1747"/>
      <c r="D52" s="1344"/>
      <c r="E52" s="1344"/>
      <c r="F52" s="1344"/>
      <c r="G52" s="1344"/>
      <c r="H52" s="1342"/>
      <c r="I52" s="1342"/>
    </row>
    <row r="53" spans="1:9" s="1341" customFormat="1" ht="15.75">
      <c r="A53" s="1489">
        <v>43556</v>
      </c>
      <c r="B53" s="1345">
        <v>3</v>
      </c>
      <c r="C53" s="1345">
        <v>3</v>
      </c>
      <c r="D53" s="1345">
        <v>52</v>
      </c>
      <c r="E53" s="1345">
        <v>52</v>
      </c>
      <c r="F53" s="1345">
        <v>157335</v>
      </c>
      <c r="G53" s="1345">
        <v>149368</v>
      </c>
      <c r="H53" s="1346">
        <f t="shared" ref="H53:I58" si="10">+B53+D53+F53</f>
        <v>157390</v>
      </c>
      <c r="I53" s="1346">
        <f t="shared" si="10"/>
        <v>149423</v>
      </c>
    </row>
    <row r="54" spans="1:9" s="1341" customFormat="1" ht="15.75">
      <c r="A54" s="1489">
        <v>43586</v>
      </c>
      <c r="B54" s="1345">
        <v>3</v>
      </c>
      <c r="C54" s="1345">
        <v>3</v>
      </c>
      <c r="D54" s="1345">
        <v>52</v>
      </c>
      <c r="E54" s="1345">
        <v>52</v>
      </c>
      <c r="F54" s="1345">
        <v>163219</v>
      </c>
      <c r="G54" s="1345">
        <v>155158</v>
      </c>
      <c r="H54" s="1346">
        <f t="shared" si="10"/>
        <v>163274</v>
      </c>
      <c r="I54" s="1346">
        <f t="shared" si="10"/>
        <v>155213</v>
      </c>
    </row>
    <row r="55" spans="1:9" s="1341" customFormat="1" ht="15.75">
      <c r="A55" s="1489">
        <v>43617</v>
      </c>
      <c r="B55" s="1345">
        <v>3</v>
      </c>
      <c r="C55" s="1345">
        <v>3</v>
      </c>
      <c r="D55" s="1345">
        <v>53</v>
      </c>
      <c r="E55" s="1345">
        <v>53</v>
      </c>
      <c r="F55" s="1345">
        <v>170218</v>
      </c>
      <c r="G55" s="1345">
        <v>161607</v>
      </c>
      <c r="H55" s="1346">
        <f t="shared" si="10"/>
        <v>170274</v>
      </c>
      <c r="I55" s="1346">
        <f t="shared" si="10"/>
        <v>161663</v>
      </c>
    </row>
    <row r="56" spans="1:9" s="1341" customFormat="1" ht="15.75">
      <c r="A56" s="1489">
        <v>43647</v>
      </c>
      <c r="B56" s="1345">
        <v>3</v>
      </c>
      <c r="C56" s="1345">
        <v>3</v>
      </c>
      <c r="D56" s="1345">
        <v>53</v>
      </c>
      <c r="E56" s="1345">
        <v>53</v>
      </c>
      <c r="F56" s="1345">
        <v>171859</v>
      </c>
      <c r="G56" s="1345">
        <v>163366</v>
      </c>
      <c r="H56" s="1346">
        <f t="shared" si="10"/>
        <v>171915</v>
      </c>
      <c r="I56" s="1346">
        <f t="shared" si="10"/>
        <v>163422</v>
      </c>
    </row>
    <row r="57" spans="1:9" s="1341" customFormat="1" ht="15.75">
      <c r="A57" s="1489">
        <v>43678</v>
      </c>
      <c r="B57" s="1345">
        <v>3</v>
      </c>
      <c r="C57" s="1345">
        <v>3</v>
      </c>
      <c r="D57" s="1345">
        <v>54</v>
      </c>
      <c r="E57" s="1345">
        <v>54</v>
      </c>
      <c r="F57" s="1345">
        <v>173083</v>
      </c>
      <c r="G57" s="1345">
        <v>164529</v>
      </c>
      <c r="H57" s="1346">
        <f t="shared" si="10"/>
        <v>173140</v>
      </c>
      <c r="I57" s="1346">
        <f t="shared" si="10"/>
        <v>164586</v>
      </c>
    </row>
    <row r="58" spans="1:9" s="1341" customFormat="1" ht="15.75">
      <c r="A58" s="1489">
        <v>43709</v>
      </c>
      <c r="B58" s="1345">
        <v>3</v>
      </c>
      <c r="C58" s="1345">
        <v>3</v>
      </c>
      <c r="D58" s="1345">
        <v>54</v>
      </c>
      <c r="E58" s="1345">
        <v>54</v>
      </c>
      <c r="F58" s="1345">
        <v>173427</v>
      </c>
      <c r="G58" s="1345">
        <v>164656</v>
      </c>
      <c r="H58" s="1346">
        <f t="shared" si="10"/>
        <v>173484</v>
      </c>
      <c r="I58" s="1346">
        <f t="shared" si="10"/>
        <v>164713</v>
      </c>
    </row>
    <row r="59" spans="1:9" s="1487" customFormat="1" ht="15.75">
      <c r="A59" s="1346" t="s">
        <v>817</v>
      </c>
      <c r="B59" s="1346">
        <f t="shared" ref="B59:I59" si="11">SUM(B53:B58)</f>
        <v>18</v>
      </c>
      <c r="C59" s="1346">
        <f t="shared" si="11"/>
        <v>18</v>
      </c>
      <c r="D59" s="1346">
        <f t="shared" si="11"/>
        <v>318</v>
      </c>
      <c r="E59" s="1346">
        <f t="shared" si="11"/>
        <v>318</v>
      </c>
      <c r="F59" s="1346">
        <f t="shared" si="11"/>
        <v>1009141</v>
      </c>
      <c r="G59" s="1346">
        <f t="shared" si="11"/>
        <v>958684</v>
      </c>
      <c r="H59" s="1346">
        <f t="shared" si="11"/>
        <v>1009477</v>
      </c>
      <c r="I59" s="1346">
        <f t="shared" si="11"/>
        <v>959020</v>
      </c>
    </row>
    <row r="60" spans="1:9" s="1341" customFormat="1" ht="15.75">
      <c r="A60" s="1345"/>
      <c r="B60" s="1345"/>
      <c r="C60" s="1345"/>
      <c r="D60" s="1345"/>
      <c r="E60" s="1345"/>
      <c r="F60" s="1345"/>
      <c r="G60" s="1345"/>
      <c r="H60" s="1346"/>
      <c r="I60" s="1346"/>
    </row>
    <row r="61" spans="1:9" s="1341" customFormat="1" ht="15.75">
      <c r="A61" s="1749" t="s">
        <v>2417</v>
      </c>
      <c r="B61" s="1748"/>
      <c r="C61" s="1747"/>
      <c r="D61" s="1344"/>
      <c r="E61" s="1344"/>
      <c r="F61" s="1344"/>
      <c r="G61" s="1344"/>
      <c r="H61" s="1342"/>
      <c r="I61" s="1342"/>
    </row>
    <row r="62" spans="1:9" s="1341" customFormat="1" ht="15.75">
      <c r="A62" s="1489">
        <v>43556</v>
      </c>
      <c r="B62" s="1345">
        <v>1</v>
      </c>
      <c r="C62" s="1345">
        <v>1</v>
      </c>
      <c r="D62" s="1345">
        <v>9</v>
      </c>
      <c r="E62" s="1345">
        <v>9</v>
      </c>
      <c r="F62" s="1345">
        <v>92411</v>
      </c>
      <c r="G62" s="1345">
        <v>83370</v>
      </c>
      <c r="H62" s="1346">
        <f t="shared" ref="H62:I67" si="12">+B62+D62+F62</f>
        <v>92421</v>
      </c>
      <c r="I62" s="1346">
        <f t="shared" si="12"/>
        <v>83380</v>
      </c>
    </row>
    <row r="63" spans="1:9" s="1341" customFormat="1" ht="15.75">
      <c r="A63" s="1489">
        <v>43586</v>
      </c>
      <c r="B63" s="1345">
        <v>1</v>
      </c>
      <c r="C63" s="1345">
        <v>1</v>
      </c>
      <c r="D63" s="1345">
        <v>9</v>
      </c>
      <c r="E63" s="1345">
        <v>9</v>
      </c>
      <c r="F63" s="1345">
        <v>92385</v>
      </c>
      <c r="G63" s="1345">
        <v>83247</v>
      </c>
      <c r="H63" s="1346">
        <f t="shared" si="12"/>
        <v>92395</v>
      </c>
      <c r="I63" s="1346">
        <f t="shared" si="12"/>
        <v>83257</v>
      </c>
    </row>
    <row r="64" spans="1:9" s="1341" customFormat="1" ht="15.75">
      <c r="A64" s="1489">
        <v>43617</v>
      </c>
      <c r="B64" s="1345">
        <v>1</v>
      </c>
      <c r="C64" s="1345">
        <v>1</v>
      </c>
      <c r="D64" s="1345">
        <v>9</v>
      </c>
      <c r="E64" s="1345">
        <v>9</v>
      </c>
      <c r="F64" s="1345">
        <v>98769</v>
      </c>
      <c r="G64" s="1345">
        <v>88992</v>
      </c>
      <c r="H64" s="1346">
        <f t="shared" si="12"/>
        <v>98779</v>
      </c>
      <c r="I64" s="1346">
        <f t="shared" si="12"/>
        <v>89002</v>
      </c>
    </row>
    <row r="65" spans="1:9" s="1341" customFormat="1" ht="15.75">
      <c r="A65" s="1489">
        <v>43647</v>
      </c>
      <c r="B65" s="1345">
        <v>1</v>
      </c>
      <c r="C65" s="1345">
        <v>1</v>
      </c>
      <c r="D65" s="1345">
        <v>8</v>
      </c>
      <c r="E65" s="1345">
        <v>8</v>
      </c>
      <c r="F65" s="1345">
        <v>104856</v>
      </c>
      <c r="G65" s="1345">
        <v>94470</v>
      </c>
      <c r="H65" s="1346">
        <f t="shared" si="12"/>
        <v>104865</v>
      </c>
      <c r="I65" s="1346">
        <f t="shared" si="12"/>
        <v>94479</v>
      </c>
    </row>
    <row r="66" spans="1:9" s="1341" customFormat="1" ht="15.75">
      <c r="A66" s="1489">
        <v>43678</v>
      </c>
      <c r="B66" s="1345">
        <v>1</v>
      </c>
      <c r="C66" s="1345">
        <v>1</v>
      </c>
      <c r="D66" s="1345">
        <v>9</v>
      </c>
      <c r="E66" s="1345">
        <v>9</v>
      </c>
      <c r="F66" s="1345">
        <v>105743</v>
      </c>
      <c r="G66" s="1345">
        <v>95369</v>
      </c>
      <c r="H66" s="1346">
        <f t="shared" si="12"/>
        <v>105753</v>
      </c>
      <c r="I66" s="1346">
        <f t="shared" si="12"/>
        <v>95379</v>
      </c>
    </row>
    <row r="67" spans="1:9" s="1341" customFormat="1" ht="15.75">
      <c r="A67" s="1489">
        <v>43709</v>
      </c>
      <c r="B67" s="1345">
        <v>1</v>
      </c>
      <c r="C67" s="1345">
        <v>1</v>
      </c>
      <c r="D67" s="1345">
        <v>9</v>
      </c>
      <c r="E67" s="1345">
        <v>9</v>
      </c>
      <c r="F67" s="1345">
        <v>106061</v>
      </c>
      <c r="G67" s="1345">
        <v>95655</v>
      </c>
      <c r="H67" s="1346">
        <f t="shared" si="12"/>
        <v>106071</v>
      </c>
      <c r="I67" s="1346">
        <f t="shared" si="12"/>
        <v>95665</v>
      </c>
    </row>
    <row r="68" spans="1:9" s="1487" customFormat="1" ht="15.75">
      <c r="A68" s="1346" t="s">
        <v>817</v>
      </c>
      <c r="B68" s="1346">
        <f t="shared" ref="B68:I68" si="13">SUM(B62:B67)</f>
        <v>6</v>
      </c>
      <c r="C68" s="1346">
        <f t="shared" si="13"/>
        <v>6</v>
      </c>
      <c r="D68" s="1346">
        <f t="shared" si="13"/>
        <v>53</v>
      </c>
      <c r="E68" s="1346">
        <f t="shared" si="13"/>
        <v>53</v>
      </c>
      <c r="F68" s="1346">
        <f t="shared" si="13"/>
        <v>600225</v>
      </c>
      <c r="G68" s="1346">
        <f t="shared" si="13"/>
        <v>541103</v>
      </c>
      <c r="H68" s="1346">
        <f t="shared" si="13"/>
        <v>600284</v>
      </c>
      <c r="I68" s="1346">
        <f t="shared" si="13"/>
        <v>541162</v>
      </c>
    </row>
    <row r="69" spans="1:9" s="1341" customFormat="1" ht="15.75">
      <c r="A69" s="1345"/>
      <c r="B69" s="1345"/>
      <c r="C69" s="1345"/>
      <c r="D69" s="1345"/>
      <c r="E69" s="1345"/>
      <c r="F69" s="1345"/>
      <c r="G69" s="1345"/>
      <c r="H69" s="1346"/>
      <c r="I69" s="1346"/>
    </row>
    <row r="70" spans="1:9" s="1341" customFormat="1" ht="15.75">
      <c r="A70" s="1749" t="s">
        <v>2418</v>
      </c>
      <c r="B70" s="1748"/>
      <c r="C70" s="1747"/>
      <c r="D70" s="1344"/>
      <c r="E70" s="1344"/>
      <c r="F70" s="1344"/>
      <c r="G70" s="1344"/>
      <c r="H70" s="1342"/>
      <c r="I70" s="1342"/>
    </row>
    <row r="71" spans="1:9" s="1341" customFormat="1" ht="15.75">
      <c r="A71" s="1489">
        <v>43556</v>
      </c>
      <c r="B71" s="1345">
        <v>0</v>
      </c>
      <c r="C71" s="1345">
        <v>0</v>
      </c>
      <c r="D71" s="1345">
        <v>41</v>
      </c>
      <c r="E71" s="1345">
        <v>41</v>
      </c>
      <c r="F71" s="1345">
        <v>200629</v>
      </c>
      <c r="G71" s="1345">
        <v>180766</v>
      </c>
      <c r="H71" s="1346">
        <f t="shared" ref="H71:I76" si="14">+B71+D71+F71</f>
        <v>200670</v>
      </c>
      <c r="I71" s="1346">
        <f t="shared" si="14"/>
        <v>180807</v>
      </c>
    </row>
    <row r="72" spans="1:9" s="1341" customFormat="1" ht="15.75">
      <c r="A72" s="1489">
        <v>43586</v>
      </c>
      <c r="B72" s="1345">
        <v>0</v>
      </c>
      <c r="C72" s="1345">
        <v>0</v>
      </c>
      <c r="D72" s="1345">
        <v>43</v>
      </c>
      <c r="E72" s="1345">
        <v>43</v>
      </c>
      <c r="F72" s="1345">
        <v>203496</v>
      </c>
      <c r="G72" s="1345">
        <v>183246</v>
      </c>
      <c r="H72" s="1346">
        <f t="shared" si="14"/>
        <v>203539</v>
      </c>
      <c r="I72" s="1346">
        <f t="shared" si="14"/>
        <v>183289</v>
      </c>
    </row>
    <row r="73" spans="1:9" s="1341" customFormat="1" ht="15.75">
      <c r="A73" s="1489">
        <v>43617</v>
      </c>
      <c r="B73" s="1345">
        <v>0</v>
      </c>
      <c r="C73" s="1345">
        <v>0</v>
      </c>
      <c r="D73" s="1345">
        <v>42</v>
      </c>
      <c r="E73" s="1345">
        <v>42</v>
      </c>
      <c r="F73" s="1345">
        <v>211523</v>
      </c>
      <c r="G73" s="1345">
        <v>190471</v>
      </c>
      <c r="H73" s="1346">
        <f t="shared" si="14"/>
        <v>211565</v>
      </c>
      <c r="I73" s="1346">
        <f t="shared" si="14"/>
        <v>190513</v>
      </c>
    </row>
    <row r="74" spans="1:9" s="1341" customFormat="1" ht="15.75">
      <c r="A74" s="1489">
        <v>43647</v>
      </c>
      <c r="B74" s="1345">
        <v>0</v>
      </c>
      <c r="C74" s="1345">
        <v>0</v>
      </c>
      <c r="D74" s="1345">
        <v>41</v>
      </c>
      <c r="E74" s="1345">
        <v>41</v>
      </c>
      <c r="F74" s="1345">
        <v>216082</v>
      </c>
      <c r="G74" s="1345">
        <v>194674</v>
      </c>
      <c r="H74" s="1346">
        <f t="shared" si="14"/>
        <v>216123</v>
      </c>
      <c r="I74" s="1346">
        <f t="shared" si="14"/>
        <v>194715</v>
      </c>
    </row>
    <row r="75" spans="1:9" s="1341" customFormat="1" ht="15.75">
      <c r="A75" s="1489">
        <v>43678</v>
      </c>
      <c r="B75" s="1345">
        <v>0</v>
      </c>
      <c r="C75" s="1345">
        <v>0</v>
      </c>
      <c r="D75" s="1345">
        <v>40</v>
      </c>
      <c r="E75" s="1345">
        <v>40</v>
      </c>
      <c r="F75" s="1345">
        <v>216376</v>
      </c>
      <c r="G75" s="1345">
        <v>194938</v>
      </c>
      <c r="H75" s="1346">
        <f t="shared" si="14"/>
        <v>216416</v>
      </c>
      <c r="I75" s="1346">
        <f t="shared" si="14"/>
        <v>194978</v>
      </c>
    </row>
    <row r="76" spans="1:9" s="1341" customFormat="1" ht="15.75">
      <c r="A76" s="1489">
        <v>43709</v>
      </c>
      <c r="B76" s="1345">
        <v>0</v>
      </c>
      <c r="C76" s="1345">
        <v>0</v>
      </c>
      <c r="D76" s="1345">
        <v>41</v>
      </c>
      <c r="E76" s="1345">
        <v>41</v>
      </c>
      <c r="F76" s="1345">
        <v>217499</v>
      </c>
      <c r="G76" s="1345">
        <v>195849</v>
      </c>
      <c r="H76" s="1346">
        <f t="shared" si="14"/>
        <v>217540</v>
      </c>
      <c r="I76" s="1346">
        <f t="shared" si="14"/>
        <v>195890</v>
      </c>
    </row>
    <row r="77" spans="1:9" s="1487" customFormat="1" ht="15.75">
      <c r="A77" s="1346" t="s">
        <v>817</v>
      </c>
      <c r="B77" s="1346">
        <f t="shared" ref="B77:I77" si="15">SUM(B71:B76)</f>
        <v>0</v>
      </c>
      <c r="C77" s="1346">
        <f t="shared" si="15"/>
        <v>0</v>
      </c>
      <c r="D77" s="1346">
        <f t="shared" si="15"/>
        <v>248</v>
      </c>
      <c r="E77" s="1346">
        <f t="shared" si="15"/>
        <v>248</v>
      </c>
      <c r="F77" s="1346">
        <f t="shared" si="15"/>
        <v>1265605</v>
      </c>
      <c r="G77" s="1346">
        <f t="shared" si="15"/>
        <v>1139944</v>
      </c>
      <c r="H77" s="1346">
        <f t="shared" si="15"/>
        <v>1265853</v>
      </c>
      <c r="I77" s="1346">
        <f t="shared" si="15"/>
        <v>1140192</v>
      </c>
    </row>
    <row r="78" spans="1:9" s="1341" customFormat="1" ht="15.75">
      <c r="A78" s="1345"/>
      <c r="B78" s="1345"/>
      <c r="C78" s="1345"/>
      <c r="D78" s="1345"/>
      <c r="E78" s="1345"/>
      <c r="F78" s="1345"/>
      <c r="G78" s="1345"/>
      <c r="H78" s="1346"/>
      <c r="I78" s="1346"/>
    </row>
    <row r="79" spans="1:9" s="1341" customFormat="1" ht="15.75">
      <c r="A79" s="1749" t="s">
        <v>2419</v>
      </c>
      <c r="B79" s="1748"/>
      <c r="C79" s="1747"/>
      <c r="D79" s="1344"/>
      <c r="E79" s="1344"/>
      <c r="F79" s="1344"/>
      <c r="G79" s="1344"/>
      <c r="H79" s="1342"/>
      <c r="I79" s="1342"/>
    </row>
    <row r="80" spans="1:9" s="1341" customFormat="1" ht="15.75">
      <c r="A80" s="1489">
        <v>43556</v>
      </c>
      <c r="B80" s="1345">
        <v>0</v>
      </c>
      <c r="C80" s="1345">
        <v>0</v>
      </c>
      <c r="D80" s="1345">
        <v>3</v>
      </c>
      <c r="E80" s="1345">
        <v>3</v>
      </c>
      <c r="F80" s="1345">
        <v>90634</v>
      </c>
      <c r="G80" s="1345">
        <v>81771</v>
      </c>
      <c r="H80" s="1346">
        <f t="shared" ref="H80:I85" si="16">+B80+D80+F80</f>
        <v>90637</v>
      </c>
      <c r="I80" s="1346">
        <f t="shared" si="16"/>
        <v>81774</v>
      </c>
    </row>
    <row r="81" spans="1:9" s="1341" customFormat="1" ht="15.75">
      <c r="A81" s="1489">
        <v>43586</v>
      </c>
      <c r="B81" s="1345">
        <v>0</v>
      </c>
      <c r="C81" s="1345">
        <v>0</v>
      </c>
      <c r="D81" s="1345">
        <v>3</v>
      </c>
      <c r="E81" s="1345">
        <v>3</v>
      </c>
      <c r="F81" s="1345">
        <v>91584</v>
      </c>
      <c r="G81" s="1345">
        <v>82626</v>
      </c>
      <c r="H81" s="1346">
        <f t="shared" si="16"/>
        <v>91587</v>
      </c>
      <c r="I81" s="1346">
        <f t="shared" si="16"/>
        <v>82629</v>
      </c>
    </row>
    <row r="82" spans="1:9" s="1341" customFormat="1" ht="15.75">
      <c r="A82" s="1489">
        <v>43617</v>
      </c>
      <c r="B82" s="1345">
        <v>0</v>
      </c>
      <c r="C82" s="1345">
        <v>0</v>
      </c>
      <c r="D82" s="1345">
        <v>3</v>
      </c>
      <c r="E82" s="1345">
        <v>3</v>
      </c>
      <c r="F82" s="1345">
        <v>98608</v>
      </c>
      <c r="G82" s="1345">
        <v>88947</v>
      </c>
      <c r="H82" s="1346">
        <f t="shared" si="16"/>
        <v>98611</v>
      </c>
      <c r="I82" s="1346">
        <f t="shared" si="16"/>
        <v>88950</v>
      </c>
    </row>
    <row r="83" spans="1:9" s="1341" customFormat="1" ht="15.75">
      <c r="A83" s="1489">
        <v>43647</v>
      </c>
      <c r="B83" s="1345">
        <v>0</v>
      </c>
      <c r="C83" s="1345">
        <v>0</v>
      </c>
      <c r="D83" s="1345">
        <v>3</v>
      </c>
      <c r="E83" s="1345">
        <v>3</v>
      </c>
      <c r="F83" s="1345">
        <v>99251</v>
      </c>
      <c r="G83" s="1345">
        <v>89626</v>
      </c>
      <c r="H83" s="1346">
        <f t="shared" si="16"/>
        <v>99254</v>
      </c>
      <c r="I83" s="1346">
        <f t="shared" si="16"/>
        <v>89629</v>
      </c>
    </row>
    <row r="84" spans="1:9" s="1341" customFormat="1" ht="15.75">
      <c r="A84" s="1489">
        <v>43678</v>
      </c>
      <c r="B84" s="1345">
        <v>0</v>
      </c>
      <c r="C84" s="1345">
        <v>0</v>
      </c>
      <c r="D84" s="1345">
        <v>3</v>
      </c>
      <c r="E84" s="1345">
        <v>3</v>
      </c>
      <c r="F84" s="1345">
        <v>99316</v>
      </c>
      <c r="G84" s="1345">
        <v>89484</v>
      </c>
      <c r="H84" s="1346">
        <f t="shared" si="16"/>
        <v>99319</v>
      </c>
      <c r="I84" s="1346">
        <f t="shared" si="16"/>
        <v>89487</v>
      </c>
    </row>
    <row r="85" spans="1:9" s="1341" customFormat="1" ht="15.75">
      <c r="A85" s="1489">
        <v>43709</v>
      </c>
      <c r="B85" s="1345">
        <v>0</v>
      </c>
      <c r="C85" s="1345">
        <v>0</v>
      </c>
      <c r="D85" s="1345">
        <v>3</v>
      </c>
      <c r="E85" s="1345">
        <v>3</v>
      </c>
      <c r="F85" s="1345">
        <v>99838</v>
      </c>
      <c r="G85" s="1345">
        <v>89754</v>
      </c>
      <c r="H85" s="1346">
        <f t="shared" si="16"/>
        <v>99841</v>
      </c>
      <c r="I85" s="1346">
        <f t="shared" si="16"/>
        <v>89757</v>
      </c>
    </row>
    <row r="86" spans="1:9" s="1487" customFormat="1" ht="15.75">
      <c r="A86" s="1346" t="s">
        <v>817</v>
      </c>
      <c r="B86" s="1346">
        <f t="shared" ref="B86:I86" si="17">SUM(B80:B85)</f>
        <v>0</v>
      </c>
      <c r="C86" s="1346">
        <f t="shared" si="17"/>
        <v>0</v>
      </c>
      <c r="D86" s="1346">
        <f t="shared" si="17"/>
        <v>18</v>
      </c>
      <c r="E86" s="1346">
        <f t="shared" si="17"/>
        <v>18</v>
      </c>
      <c r="F86" s="1346">
        <f t="shared" si="17"/>
        <v>579231</v>
      </c>
      <c r="G86" s="1346">
        <f t="shared" si="17"/>
        <v>522208</v>
      </c>
      <c r="H86" s="1346">
        <f t="shared" si="17"/>
        <v>579249</v>
      </c>
      <c r="I86" s="1346">
        <f t="shared" si="17"/>
        <v>522226</v>
      </c>
    </row>
    <row r="87" spans="1:9" s="1341" customFormat="1" ht="15.75">
      <c r="A87" s="1345"/>
      <c r="B87" s="1345"/>
      <c r="C87" s="1345"/>
      <c r="D87" s="1345"/>
      <c r="E87" s="1345"/>
      <c r="F87" s="1345"/>
      <c r="G87" s="1345"/>
      <c r="H87" s="1346"/>
      <c r="I87" s="1346"/>
    </row>
    <row r="88" spans="1:9" s="1341" customFormat="1" ht="15.75">
      <c r="A88" s="1749" t="s">
        <v>2420</v>
      </c>
      <c r="B88" s="1748"/>
      <c r="C88" s="1747"/>
      <c r="D88" s="1344"/>
      <c r="E88" s="1344"/>
      <c r="F88" s="1344"/>
      <c r="G88" s="1344"/>
      <c r="H88" s="1342"/>
      <c r="I88" s="1342"/>
    </row>
    <row r="89" spans="1:9" s="1341" customFormat="1" ht="15.75">
      <c r="A89" s="1489">
        <v>43556</v>
      </c>
      <c r="B89" s="1345">
        <v>0</v>
      </c>
      <c r="C89" s="1345">
        <v>0</v>
      </c>
      <c r="D89" s="1345">
        <v>22</v>
      </c>
      <c r="E89" s="1345">
        <v>22</v>
      </c>
      <c r="F89" s="1345">
        <v>165200</v>
      </c>
      <c r="G89" s="1345">
        <v>142172</v>
      </c>
      <c r="H89" s="1346">
        <f t="shared" ref="H89:I94" si="18">+B89+D89+F89</f>
        <v>165222</v>
      </c>
      <c r="I89" s="1346">
        <f t="shared" si="18"/>
        <v>142194</v>
      </c>
    </row>
    <row r="90" spans="1:9" s="1341" customFormat="1" ht="15.75">
      <c r="A90" s="1489">
        <v>43586</v>
      </c>
      <c r="B90" s="1345">
        <v>0</v>
      </c>
      <c r="C90" s="1345">
        <v>0</v>
      </c>
      <c r="D90" s="1345">
        <v>24</v>
      </c>
      <c r="E90" s="1345">
        <v>24</v>
      </c>
      <c r="F90" s="1345">
        <v>167610</v>
      </c>
      <c r="G90" s="1345">
        <v>144245</v>
      </c>
      <c r="H90" s="1346">
        <f t="shared" si="18"/>
        <v>167634</v>
      </c>
      <c r="I90" s="1346">
        <f t="shared" si="18"/>
        <v>144269</v>
      </c>
    </row>
    <row r="91" spans="1:9" s="1341" customFormat="1" ht="15.75">
      <c r="A91" s="1489">
        <v>43617</v>
      </c>
      <c r="B91" s="1345">
        <v>0</v>
      </c>
      <c r="C91" s="1345">
        <v>0</v>
      </c>
      <c r="D91" s="1345">
        <v>25</v>
      </c>
      <c r="E91" s="1345">
        <v>25</v>
      </c>
      <c r="F91" s="1345">
        <v>173909</v>
      </c>
      <c r="G91" s="1345">
        <v>149662</v>
      </c>
      <c r="H91" s="1346">
        <f t="shared" si="18"/>
        <v>173934</v>
      </c>
      <c r="I91" s="1346">
        <f t="shared" si="18"/>
        <v>149687</v>
      </c>
    </row>
    <row r="92" spans="1:9" s="1341" customFormat="1" ht="15.75">
      <c r="A92" s="1489">
        <v>43647</v>
      </c>
      <c r="B92" s="1345">
        <v>0</v>
      </c>
      <c r="C92" s="1345">
        <v>0</v>
      </c>
      <c r="D92" s="1345">
        <v>25</v>
      </c>
      <c r="E92" s="1345">
        <v>25</v>
      </c>
      <c r="F92" s="1345">
        <v>182472</v>
      </c>
      <c r="G92" s="1345">
        <v>156826</v>
      </c>
      <c r="H92" s="1346">
        <f t="shared" si="18"/>
        <v>182497</v>
      </c>
      <c r="I92" s="1346">
        <f t="shared" si="18"/>
        <v>156851</v>
      </c>
    </row>
    <row r="93" spans="1:9" s="1341" customFormat="1" ht="15.75">
      <c r="A93" s="1489">
        <v>43678</v>
      </c>
      <c r="B93" s="1345">
        <v>0</v>
      </c>
      <c r="C93" s="1345">
        <v>0</v>
      </c>
      <c r="D93" s="1345">
        <v>25</v>
      </c>
      <c r="E93" s="1345">
        <v>25</v>
      </c>
      <c r="F93" s="1345">
        <v>182642</v>
      </c>
      <c r="G93" s="1345">
        <v>157172</v>
      </c>
      <c r="H93" s="1346">
        <f t="shared" si="18"/>
        <v>182667</v>
      </c>
      <c r="I93" s="1346">
        <f t="shared" si="18"/>
        <v>157197</v>
      </c>
    </row>
    <row r="94" spans="1:9" s="1341" customFormat="1" ht="15.75">
      <c r="A94" s="1489">
        <v>43709</v>
      </c>
      <c r="B94" s="1345">
        <v>0</v>
      </c>
      <c r="C94" s="1345">
        <v>0</v>
      </c>
      <c r="D94" s="1345">
        <v>26</v>
      </c>
      <c r="E94" s="1345">
        <v>26</v>
      </c>
      <c r="F94" s="1345">
        <v>183162</v>
      </c>
      <c r="G94" s="1345">
        <v>157619</v>
      </c>
      <c r="H94" s="1346">
        <f t="shared" si="18"/>
        <v>183188</v>
      </c>
      <c r="I94" s="1346">
        <f t="shared" si="18"/>
        <v>157645</v>
      </c>
    </row>
    <row r="95" spans="1:9" s="1487" customFormat="1" ht="15.75">
      <c r="A95" s="1346" t="s">
        <v>817</v>
      </c>
      <c r="B95" s="1346">
        <f t="shared" ref="B95:I95" si="19">SUM(B89:B94)</f>
        <v>0</v>
      </c>
      <c r="C95" s="1346">
        <f t="shared" si="19"/>
        <v>0</v>
      </c>
      <c r="D95" s="1346">
        <f t="shared" si="19"/>
        <v>147</v>
      </c>
      <c r="E95" s="1346">
        <f t="shared" si="19"/>
        <v>147</v>
      </c>
      <c r="F95" s="1346">
        <f t="shared" si="19"/>
        <v>1054995</v>
      </c>
      <c r="G95" s="1346">
        <f t="shared" si="19"/>
        <v>907696</v>
      </c>
      <c r="H95" s="1346">
        <f t="shared" si="19"/>
        <v>1055142</v>
      </c>
      <c r="I95" s="1346">
        <f t="shared" si="19"/>
        <v>907843</v>
      </c>
    </row>
    <row r="96" spans="1:9" s="1341" customFormat="1" ht="15.75">
      <c r="A96" s="1345"/>
      <c r="B96" s="1345"/>
      <c r="C96" s="1345"/>
      <c r="D96" s="1345"/>
      <c r="E96" s="1345"/>
      <c r="F96" s="1345"/>
      <c r="G96" s="1345"/>
      <c r="H96" s="1346"/>
      <c r="I96" s="1346"/>
    </row>
    <row r="97" spans="1:9" s="1341" customFormat="1" ht="15.75">
      <c r="A97" s="1749" t="s">
        <v>2421</v>
      </c>
      <c r="B97" s="1748"/>
      <c r="C97" s="1747"/>
      <c r="D97" s="1344"/>
      <c r="E97" s="1344"/>
      <c r="F97" s="1344"/>
      <c r="G97" s="1344"/>
      <c r="H97" s="1342"/>
      <c r="I97" s="1342"/>
    </row>
    <row r="98" spans="1:9" s="1341" customFormat="1" ht="15.75">
      <c r="A98" s="1489">
        <v>43556</v>
      </c>
      <c r="B98" s="1345">
        <v>15</v>
      </c>
      <c r="C98" s="1345">
        <v>15</v>
      </c>
      <c r="D98" s="1345">
        <v>51</v>
      </c>
      <c r="E98" s="1345">
        <v>51</v>
      </c>
      <c r="F98" s="1345">
        <v>89268</v>
      </c>
      <c r="G98" s="1345">
        <v>80541</v>
      </c>
      <c r="H98" s="1346">
        <f t="shared" ref="H98:I103" si="20">+B98+D98+F98</f>
        <v>89334</v>
      </c>
      <c r="I98" s="1346">
        <f t="shared" si="20"/>
        <v>80607</v>
      </c>
    </row>
    <row r="99" spans="1:9" s="1341" customFormat="1" ht="15.75">
      <c r="A99" s="1489">
        <v>43586</v>
      </c>
      <c r="B99" s="1345">
        <v>15</v>
      </c>
      <c r="C99" s="1345">
        <v>15</v>
      </c>
      <c r="D99" s="1345">
        <v>50</v>
      </c>
      <c r="E99" s="1345">
        <v>50</v>
      </c>
      <c r="F99" s="1345">
        <v>89378</v>
      </c>
      <c r="G99" s="1345">
        <v>80640</v>
      </c>
      <c r="H99" s="1346">
        <f t="shared" si="20"/>
        <v>89443</v>
      </c>
      <c r="I99" s="1346">
        <f t="shared" si="20"/>
        <v>80705</v>
      </c>
    </row>
    <row r="100" spans="1:9" s="1341" customFormat="1" ht="15.75">
      <c r="A100" s="1489">
        <v>43617</v>
      </c>
      <c r="B100" s="1345">
        <v>15</v>
      </c>
      <c r="C100" s="1345">
        <v>15</v>
      </c>
      <c r="D100" s="1345">
        <v>50</v>
      </c>
      <c r="E100" s="1345">
        <v>50</v>
      </c>
      <c r="F100" s="1345">
        <v>91194</v>
      </c>
      <c r="G100" s="1345">
        <v>82175</v>
      </c>
      <c r="H100" s="1346">
        <f t="shared" si="20"/>
        <v>91259</v>
      </c>
      <c r="I100" s="1346">
        <f t="shared" si="20"/>
        <v>82240</v>
      </c>
    </row>
    <row r="101" spans="1:9" s="1341" customFormat="1" ht="15.75">
      <c r="A101" s="1489">
        <v>43647</v>
      </c>
      <c r="B101" s="1345">
        <v>15</v>
      </c>
      <c r="C101" s="1345">
        <v>15</v>
      </c>
      <c r="D101" s="1345">
        <v>50</v>
      </c>
      <c r="E101" s="1345">
        <v>50</v>
      </c>
      <c r="F101" s="1345">
        <v>93409</v>
      </c>
      <c r="G101" s="1345">
        <v>84268</v>
      </c>
      <c r="H101" s="1346">
        <f t="shared" si="20"/>
        <v>93474</v>
      </c>
      <c r="I101" s="1346">
        <f t="shared" si="20"/>
        <v>84333</v>
      </c>
    </row>
    <row r="102" spans="1:9" s="1341" customFormat="1" ht="15.75">
      <c r="A102" s="1489">
        <v>43678</v>
      </c>
      <c r="B102" s="1345">
        <v>15</v>
      </c>
      <c r="C102" s="1345">
        <v>15</v>
      </c>
      <c r="D102" s="1345">
        <v>49</v>
      </c>
      <c r="E102" s="1345">
        <v>49</v>
      </c>
      <c r="F102" s="1345">
        <v>93509</v>
      </c>
      <c r="G102" s="1345">
        <v>84358</v>
      </c>
      <c r="H102" s="1346">
        <f t="shared" si="20"/>
        <v>93573</v>
      </c>
      <c r="I102" s="1346">
        <f t="shared" si="20"/>
        <v>84422</v>
      </c>
    </row>
    <row r="103" spans="1:9" s="1341" customFormat="1" ht="15.75">
      <c r="A103" s="1489">
        <v>43709</v>
      </c>
      <c r="B103" s="1345">
        <v>15</v>
      </c>
      <c r="C103" s="1345">
        <v>15</v>
      </c>
      <c r="D103" s="1345">
        <v>50</v>
      </c>
      <c r="E103" s="1345">
        <v>50</v>
      </c>
      <c r="F103" s="1345">
        <v>93680</v>
      </c>
      <c r="G103" s="1345">
        <v>84412</v>
      </c>
      <c r="H103" s="1346">
        <f t="shared" si="20"/>
        <v>93745</v>
      </c>
      <c r="I103" s="1346">
        <f t="shared" si="20"/>
        <v>84477</v>
      </c>
    </row>
    <row r="104" spans="1:9" s="1487" customFormat="1" ht="15.75">
      <c r="A104" s="1346" t="s">
        <v>817</v>
      </c>
      <c r="B104" s="1346">
        <f t="shared" ref="B104:I104" si="21">SUM(B98:B103)</f>
        <v>90</v>
      </c>
      <c r="C104" s="1346">
        <f t="shared" si="21"/>
        <v>90</v>
      </c>
      <c r="D104" s="1346">
        <f t="shared" si="21"/>
        <v>300</v>
      </c>
      <c r="E104" s="1346">
        <f t="shared" si="21"/>
        <v>300</v>
      </c>
      <c r="F104" s="1346">
        <f t="shared" si="21"/>
        <v>550438</v>
      </c>
      <c r="G104" s="1346">
        <f t="shared" si="21"/>
        <v>496394</v>
      </c>
      <c r="H104" s="1346">
        <f t="shared" si="21"/>
        <v>550828</v>
      </c>
      <c r="I104" s="1346">
        <f t="shared" si="21"/>
        <v>496784</v>
      </c>
    </row>
    <row r="105" spans="1:9" s="1341" customFormat="1" ht="15.75">
      <c r="A105" s="1345"/>
      <c r="B105" s="1345"/>
      <c r="C105" s="1345"/>
      <c r="D105" s="1345"/>
      <c r="E105" s="1345"/>
      <c r="F105" s="1345"/>
      <c r="G105" s="1345"/>
      <c r="H105" s="1346"/>
      <c r="I105" s="1346"/>
    </row>
    <row r="106" spans="1:9" s="1341" customFormat="1" ht="15.75">
      <c r="A106" s="1749" t="s">
        <v>2422</v>
      </c>
      <c r="B106" s="1748"/>
      <c r="C106" s="1747"/>
      <c r="D106" s="1344"/>
      <c r="E106" s="1344"/>
      <c r="F106" s="1344"/>
      <c r="G106" s="1344"/>
      <c r="H106" s="1342"/>
      <c r="I106" s="1342"/>
    </row>
    <row r="107" spans="1:9" s="1341" customFormat="1" ht="15.75">
      <c r="A107" s="1489">
        <v>43556</v>
      </c>
      <c r="B107" s="1345">
        <v>0</v>
      </c>
      <c r="C107" s="1345">
        <v>0</v>
      </c>
      <c r="D107" s="1345">
        <v>1</v>
      </c>
      <c r="E107" s="1345">
        <v>1</v>
      </c>
      <c r="F107" s="1345">
        <v>95539</v>
      </c>
      <c r="G107" s="1345">
        <v>90862</v>
      </c>
      <c r="H107" s="1346">
        <f t="shared" ref="H107:I112" si="22">+B107+D107+F107</f>
        <v>95540</v>
      </c>
      <c r="I107" s="1346">
        <f t="shared" si="22"/>
        <v>90863</v>
      </c>
    </row>
    <row r="108" spans="1:9" s="1341" customFormat="1" ht="15.75">
      <c r="A108" s="1489">
        <v>43586</v>
      </c>
      <c r="B108" s="1345">
        <v>0</v>
      </c>
      <c r="C108" s="1345">
        <v>0</v>
      </c>
      <c r="D108" s="1345">
        <v>1</v>
      </c>
      <c r="E108" s="1345">
        <v>1</v>
      </c>
      <c r="F108" s="1345">
        <v>95693</v>
      </c>
      <c r="G108" s="1345">
        <v>90808</v>
      </c>
      <c r="H108" s="1346">
        <f t="shared" si="22"/>
        <v>95694</v>
      </c>
      <c r="I108" s="1346">
        <f t="shared" si="22"/>
        <v>90809</v>
      </c>
    </row>
    <row r="109" spans="1:9" s="1341" customFormat="1" ht="15.75">
      <c r="A109" s="1489">
        <v>43617</v>
      </c>
      <c r="B109" s="1345">
        <v>0</v>
      </c>
      <c r="C109" s="1345">
        <v>0</v>
      </c>
      <c r="D109" s="1345">
        <v>1</v>
      </c>
      <c r="E109" s="1345">
        <v>1</v>
      </c>
      <c r="F109" s="1345">
        <v>96425</v>
      </c>
      <c r="G109" s="1345">
        <v>91704</v>
      </c>
      <c r="H109" s="1346">
        <f t="shared" si="22"/>
        <v>96426</v>
      </c>
      <c r="I109" s="1346">
        <f t="shared" si="22"/>
        <v>91705</v>
      </c>
    </row>
    <row r="110" spans="1:9" s="1341" customFormat="1" ht="15.75">
      <c r="A110" s="1489">
        <v>43647</v>
      </c>
      <c r="B110" s="1345">
        <v>0</v>
      </c>
      <c r="C110" s="1345">
        <v>0</v>
      </c>
      <c r="D110" s="1345">
        <v>1</v>
      </c>
      <c r="E110" s="1345">
        <v>1</v>
      </c>
      <c r="F110" s="1345">
        <v>96665</v>
      </c>
      <c r="G110" s="1345">
        <v>91732</v>
      </c>
      <c r="H110" s="1346">
        <f t="shared" si="22"/>
        <v>96666</v>
      </c>
      <c r="I110" s="1346">
        <f t="shared" si="22"/>
        <v>91733</v>
      </c>
    </row>
    <row r="111" spans="1:9" s="1341" customFormat="1" ht="15.75">
      <c r="A111" s="1489">
        <v>43678</v>
      </c>
      <c r="B111" s="1345">
        <v>0</v>
      </c>
      <c r="C111" s="1345">
        <v>0</v>
      </c>
      <c r="D111" s="1345">
        <v>1</v>
      </c>
      <c r="E111" s="1345">
        <v>1</v>
      </c>
      <c r="F111" s="1345">
        <v>96958</v>
      </c>
      <c r="G111" s="1345">
        <v>92210</v>
      </c>
      <c r="H111" s="1346">
        <f t="shared" si="22"/>
        <v>96959</v>
      </c>
      <c r="I111" s="1346">
        <f t="shared" si="22"/>
        <v>92211</v>
      </c>
    </row>
    <row r="112" spans="1:9" s="1341" customFormat="1" ht="15.75">
      <c r="A112" s="1489">
        <v>43709</v>
      </c>
      <c r="B112" s="1345">
        <v>0</v>
      </c>
      <c r="C112" s="1345">
        <v>0</v>
      </c>
      <c r="D112" s="1345">
        <v>1</v>
      </c>
      <c r="E112" s="1345">
        <v>1</v>
      </c>
      <c r="F112" s="1345">
        <v>96953</v>
      </c>
      <c r="G112" s="1345">
        <v>92305</v>
      </c>
      <c r="H112" s="1346">
        <f t="shared" si="22"/>
        <v>96954</v>
      </c>
      <c r="I112" s="1346">
        <f t="shared" si="22"/>
        <v>92306</v>
      </c>
    </row>
    <row r="113" spans="1:9" s="1487" customFormat="1" ht="15.75">
      <c r="A113" s="1346" t="s">
        <v>817</v>
      </c>
      <c r="B113" s="1346">
        <f t="shared" ref="B113:I113" si="23">SUM(B107:B112)</f>
        <v>0</v>
      </c>
      <c r="C113" s="1346">
        <f t="shared" si="23"/>
        <v>0</v>
      </c>
      <c r="D113" s="1346">
        <f t="shared" si="23"/>
        <v>6</v>
      </c>
      <c r="E113" s="1346">
        <f t="shared" si="23"/>
        <v>6</v>
      </c>
      <c r="F113" s="1346">
        <f t="shared" si="23"/>
        <v>578233</v>
      </c>
      <c r="G113" s="1346">
        <f t="shared" si="23"/>
        <v>549621</v>
      </c>
      <c r="H113" s="1346">
        <f t="shared" si="23"/>
        <v>578239</v>
      </c>
      <c r="I113" s="1346">
        <f t="shared" si="23"/>
        <v>549627</v>
      </c>
    </row>
    <row r="114" spans="1:9" s="1341" customFormat="1" ht="15.75">
      <c r="A114" s="1345"/>
      <c r="B114" s="1345"/>
      <c r="C114" s="1345"/>
      <c r="D114" s="1345"/>
      <c r="E114" s="1345"/>
      <c r="F114" s="1345"/>
      <c r="G114" s="1345"/>
      <c r="H114" s="1346"/>
      <c r="I114" s="1346"/>
    </row>
    <row r="115" spans="1:9" s="1341" customFormat="1" ht="15.75">
      <c r="A115" s="1749" t="s">
        <v>2423</v>
      </c>
      <c r="B115" s="1748"/>
      <c r="C115" s="1747"/>
      <c r="D115" s="1344"/>
      <c r="E115" s="1344"/>
      <c r="F115" s="1344"/>
      <c r="G115" s="1344"/>
      <c r="H115" s="1342"/>
      <c r="I115" s="1342"/>
    </row>
    <row r="116" spans="1:9" s="1341" customFormat="1" ht="15.75">
      <c r="A116" s="1489">
        <v>43556</v>
      </c>
      <c r="B116" s="1345">
        <v>0</v>
      </c>
      <c r="C116" s="1345">
        <v>0</v>
      </c>
      <c r="D116" s="1345">
        <v>25</v>
      </c>
      <c r="E116" s="1345">
        <v>25</v>
      </c>
      <c r="F116" s="1345">
        <v>108951</v>
      </c>
      <c r="G116" s="1345">
        <v>98156</v>
      </c>
      <c r="H116" s="1346">
        <f t="shared" ref="H116:I121" si="24">+B116+D116+F116</f>
        <v>108976</v>
      </c>
      <c r="I116" s="1346">
        <f t="shared" si="24"/>
        <v>98181</v>
      </c>
    </row>
    <row r="117" spans="1:9" s="1341" customFormat="1" ht="15.75">
      <c r="A117" s="1489">
        <v>43586</v>
      </c>
      <c r="B117" s="1345">
        <v>0</v>
      </c>
      <c r="C117" s="1345">
        <v>0</v>
      </c>
      <c r="D117" s="1345">
        <v>25</v>
      </c>
      <c r="E117" s="1345">
        <v>25</v>
      </c>
      <c r="F117" s="1345">
        <v>108995</v>
      </c>
      <c r="G117" s="1345">
        <v>98196</v>
      </c>
      <c r="H117" s="1346">
        <f t="shared" si="24"/>
        <v>109020</v>
      </c>
      <c r="I117" s="1346">
        <f t="shared" si="24"/>
        <v>98221</v>
      </c>
    </row>
    <row r="118" spans="1:9" s="1341" customFormat="1" ht="15.75">
      <c r="A118" s="1489">
        <v>43617</v>
      </c>
      <c r="B118" s="1345">
        <v>0</v>
      </c>
      <c r="C118" s="1345">
        <v>0</v>
      </c>
      <c r="D118" s="1345">
        <v>26</v>
      </c>
      <c r="E118" s="1345">
        <v>26</v>
      </c>
      <c r="F118" s="1345">
        <v>114880</v>
      </c>
      <c r="G118" s="1345">
        <v>103592</v>
      </c>
      <c r="H118" s="1346">
        <f t="shared" si="24"/>
        <v>114906</v>
      </c>
      <c r="I118" s="1346">
        <f t="shared" si="24"/>
        <v>103618</v>
      </c>
    </row>
    <row r="119" spans="1:9" s="1341" customFormat="1" ht="15.75">
      <c r="A119" s="1489">
        <v>43647</v>
      </c>
      <c r="B119" s="1345">
        <v>0</v>
      </c>
      <c r="C119" s="1345">
        <v>0</v>
      </c>
      <c r="D119" s="1345">
        <v>27</v>
      </c>
      <c r="E119" s="1345">
        <v>27</v>
      </c>
      <c r="F119" s="1345">
        <v>114893</v>
      </c>
      <c r="G119" s="1345">
        <v>103604</v>
      </c>
      <c r="H119" s="1346">
        <f t="shared" si="24"/>
        <v>114920</v>
      </c>
      <c r="I119" s="1346">
        <f t="shared" si="24"/>
        <v>103631</v>
      </c>
    </row>
    <row r="120" spans="1:9" s="1341" customFormat="1" ht="15.75">
      <c r="A120" s="1489">
        <v>43678</v>
      </c>
      <c r="B120" s="1345">
        <v>0</v>
      </c>
      <c r="C120" s="1345">
        <v>0</v>
      </c>
      <c r="D120" s="1345">
        <v>27</v>
      </c>
      <c r="E120" s="1345">
        <v>27</v>
      </c>
      <c r="F120" s="1345">
        <v>115093</v>
      </c>
      <c r="G120" s="1345">
        <v>103784</v>
      </c>
      <c r="H120" s="1346">
        <f t="shared" si="24"/>
        <v>115120</v>
      </c>
      <c r="I120" s="1346">
        <f t="shared" si="24"/>
        <v>103811</v>
      </c>
    </row>
    <row r="121" spans="1:9" s="1341" customFormat="1" ht="15.75">
      <c r="A121" s="1489">
        <v>43709</v>
      </c>
      <c r="B121" s="1345">
        <v>0</v>
      </c>
      <c r="C121" s="1345">
        <v>0</v>
      </c>
      <c r="D121" s="1345">
        <v>27</v>
      </c>
      <c r="E121" s="1345">
        <v>27</v>
      </c>
      <c r="F121" s="1345">
        <v>115111</v>
      </c>
      <c r="G121" s="1345">
        <v>103692</v>
      </c>
      <c r="H121" s="1346">
        <f t="shared" si="24"/>
        <v>115138</v>
      </c>
      <c r="I121" s="1346">
        <f t="shared" si="24"/>
        <v>103719</v>
      </c>
    </row>
    <row r="122" spans="1:9" s="1487" customFormat="1" ht="15.75">
      <c r="A122" s="1346" t="s">
        <v>817</v>
      </c>
      <c r="B122" s="1346">
        <f t="shared" ref="B122:I122" si="25">SUM(B116:B121)</f>
        <v>0</v>
      </c>
      <c r="C122" s="1346">
        <f t="shared" si="25"/>
        <v>0</v>
      </c>
      <c r="D122" s="1346">
        <f t="shared" si="25"/>
        <v>157</v>
      </c>
      <c r="E122" s="1346">
        <f t="shared" si="25"/>
        <v>157</v>
      </c>
      <c r="F122" s="1346">
        <f t="shared" si="25"/>
        <v>677923</v>
      </c>
      <c r="G122" s="1346">
        <f t="shared" si="25"/>
        <v>611024</v>
      </c>
      <c r="H122" s="1346">
        <f t="shared" si="25"/>
        <v>678080</v>
      </c>
      <c r="I122" s="1346">
        <f t="shared" si="25"/>
        <v>611181</v>
      </c>
    </row>
    <row r="123" spans="1:9" s="1341" customFormat="1" ht="15.75">
      <c r="A123" s="1345"/>
      <c r="B123" s="1345"/>
      <c r="C123" s="1345"/>
      <c r="D123" s="1345"/>
      <c r="E123" s="1345"/>
      <c r="F123" s="1345"/>
      <c r="G123" s="1345"/>
      <c r="H123" s="1346"/>
      <c r="I123" s="1346"/>
    </row>
    <row r="124" spans="1:9" s="1341" customFormat="1" ht="15.75">
      <c r="A124" s="1749" t="s">
        <v>2424</v>
      </c>
      <c r="B124" s="1748"/>
      <c r="C124" s="1747"/>
      <c r="D124" s="1344"/>
      <c r="E124" s="1344"/>
      <c r="F124" s="1344"/>
      <c r="G124" s="1344"/>
      <c r="H124" s="1342"/>
      <c r="I124" s="1342"/>
    </row>
    <row r="125" spans="1:9" s="1341" customFormat="1" ht="15.75">
      <c r="A125" s="1489">
        <v>43556</v>
      </c>
      <c r="B125" s="1345">
        <v>2</v>
      </c>
      <c r="C125" s="1345">
        <v>2</v>
      </c>
      <c r="D125" s="1345">
        <v>30</v>
      </c>
      <c r="E125" s="1345">
        <v>30</v>
      </c>
      <c r="F125" s="1345">
        <v>84293</v>
      </c>
      <c r="G125" s="1345">
        <v>63820</v>
      </c>
      <c r="H125" s="1346">
        <f t="shared" ref="H125:I130" si="26">+B125+D125+F125</f>
        <v>84325</v>
      </c>
      <c r="I125" s="1346">
        <f t="shared" si="26"/>
        <v>63852</v>
      </c>
    </row>
    <row r="126" spans="1:9" s="1341" customFormat="1" ht="15.75">
      <c r="A126" s="1489">
        <v>43586</v>
      </c>
      <c r="B126" s="1345">
        <v>2</v>
      </c>
      <c r="C126" s="1345">
        <v>2</v>
      </c>
      <c r="D126" s="1345">
        <v>32</v>
      </c>
      <c r="E126" s="1345">
        <v>32</v>
      </c>
      <c r="F126" s="1345">
        <v>84436</v>
      </c>
      <c r="G126" s="1345">
        <v>63927</v>
      </c>
      <c r="H126" s="1346">
        <f t="shared" si="26"/>
        <v>84470</v>
      </c>
      <c r="I126" s="1346">
        <f t="shared" si="26"/>
        <v>63961</v>
      </c>
    </row>
    <row r="127" spans="1:9" s="1341" customFormat="1" ht="15.75">
      <c r="A127" s="1489">
        <v>43617</v>
      </c>
      <c r="B127" s="1345">
        <v>2</v>
      </c>
      <c r="C127" s="1345">
        <v>2</v>
      </c>
      <c r="D127" s="1345">
        <v>32</v>
      </c>
      <c r="E127" s="1345">
        <v>32</v>
      </c>
      <c r="F127" s="1345">
        <v>88056</v>
      </c>
      <c r="G127" s="1345">
        <v>66242</v>
      </c>
      <c r="H127" s="1346">
        <f t="shared" si="26"/>
        <v>88090</v>
      </c>
      <c r="I127" s="1346">
        <f t="shared" si="26"/>
        <v>66276</v>
      </c>
    </row>
    <row r="128" spans="1:9" s="1341" customFormat="1" ht="15.75">
      <c r="A128" s="1489">
        <v>43647</v>
      </c>
      <c r="B128" s="1345">
        <v>2</v>
      </c>
      <c r="C128" s="1345">
        <v>2</v>
      </c>
      <c r="D128" s="1345">
        <v>32</v>
      </c>
      <c r="E128" s="1345">
        <v>32</v>
      </c>
      <c r="F128" s="1345">
        <v>88463</v>
      </c>
      <c r="G128" s="1345">
        <v>66547</v>
      </c>
      <c r="H128" s="1346">
        <f t="shared" si="26"/>
        <v>88497</v>
      </c>
      <c r="I128" s="1346">
        <f t="shared" si="26"/>
        <v>66581</v>
      </c>
    </row>
    <row r="129" spans="1:9" s="1341" customFormat="1" ht="15.75">
      <c r="A129" s="1489">
        <v>43678</v>
      </c>
      <c r="B129" s="1345">
        <v>2</v>
      </c>
      <c r="C129" s="1345">
        <v>2</v>
      </c>
      <c r="D129" s="1345">
        <v>33</v>
      </c>
      <c r="E129" s="1345">
        <v>33</v>
      </c>
      <c r="F129" s="1345">
        <v>89123</v>
      </c>
      <c r="G129" s="1345">
        <v>66942</v>
      </c>
      <c r="H129" s="1346">
        <f t="shared" si="26"/>
        <v>89158</v>
      </c>
      <c r="I129" s="1346">
        <f t="shared" si="26"/>
        <v>66977</v>
      </c>
    </row>
    <row r="130" spans="1:9" s="1341" customFormat="1" ht="15.75">
      <c r="A130" s="1489">
        <v>43709</v>
      </c>
      <c r="B130" s="1345">
        <v>2</v>
      </c>
      <c r="C130" s="1345">
        <v>2</v>
      </c>
      <c r="D130" s="1345">
        <v>33</v>
      </c>
      <c r="E130" s="1345">
        <v>33</v>
      </c>
      <c r="F130" s="1345">
        <v>90215</v>
      </c>
      <c r="G130" s="1345">
        <v>67861</v>
      </c>
      <c r="H130" s="1346">
        <f t="shared" si="26"/>
        <v>90250</v>
      </c>
      <c r="I130" s="1346">
        <f t="shared" si="26"/>
        <v>67896</v>
      </c>
    </row>
    <row r="131" spans="1:9" s="1487" customFormat="1" ht="15.75">
      <c r="A131" s="1346" t="s">
        <v>817</v>
      </c>
      <c r="B131" s="1346">
        <f t="shared" ref="B131:I131" si="27">SUM(B125:B130)</f>
        <v>12</v>
      </c>
      <c r="C131" s="1346">
        <f t="shared" si="27"/>
        <v>12</v>
      </c>
      <c r="D131" s="1346">
        <f t="shared" si="27"/>
        <v>192</v>
      </c>
      <c r="E131" s="1346">
        <f t="shared" si="27"/>
        <v>192</v>
      </c>
      <c r="F131" s="1346">
        <f t="shared" si="27"/>
        <v>524586</v>
      </c>
      <c r="G131" s="1346">
        <f t="shared" si="27"/>
        <v>395339</v>
      </c>
      <c r="H131" s="1346">
        <f t="shared" si="27"/>
        <v>524790</v>
      </c>
      <c r="I131" s="1346">
        <f t="shared" si="27"/>
        <v>395543</v>
      </c>
    </row>
    <row r="132" spans="1:9" s="1341" customFormat="1" ht="15.75">
      <c r="A132" s="1345"/>
      <c r="B132" s="1345"/>
      <c r="C132" s="1345"/>
      <c r="D132" s="1345"/>
      <c r="E132" s="1345"/>
      <c r="F132" s="1345"/>
      <c r="G132" s="1345"/>
      <c r="H132" s="1346"/>
      <c r="I132" s="1346"/>
    </row>
    <row r="133" spans="1:9" s="1341" customFormat="1" ht="15.75">
      <c r="A133" s="1749" t="s">
        <v>2425</v>
      </c>
      <c r="B133" s="1748"/>
      <c r="C133" s="1747"/>
      <c r="D133" s="1344"/>
      <c r="E133" s="1344"/>
      <c r="F133" s="1344"/>
      <c r="G133" s="1344"/>
      <c r="H133" s="1342"/>
      <c r="I133" s="1342"/>
    </row>
    <row r="134" spans="1:9" s="1341" customFormat="1" ht="15.75">
      <c r="A134" s="1489">
        <v>43556</v>
      </c>
      <c r="B134" s="1345">
        <v>12</v>
      </c>
      <c r="C134" s="1345">
        <v>12</v>
      </c>
      <c r="D134" s="1345">
        <v>64</v>
      </c>
      <c r="E134" s="1345">
        <v>64</v>
      </c>
      <c r="F134" s="1345">
        <v>73698</v>
      </c>
      <c r="G134" s="1345">
        <v>44519</v>
      </c>
      <c r="H134" s="1346">
        <f t="shared" ref="H134:I139" si="28">+B134+D134+F134</f>
        <v>73774</v>
      </c>
      <c r="I134" s="1346">
        <f t="shared" si="28"/>
        <v>44595</v>
      </c>
    </row>
    <row r="135" spans="1:9" s="1341" customFormat="1" ht="15.75">
      <c r="A135" s="1489">
        <v>43586</v>
      </c>
      <c r="B135" s="1345">
        <v>12</v>
      </c>
      <c r="C135" s="1345">
        <v>12</v>
      </c>
      <c r="D135" s="1345">
        <v>65</v>
      </c>
      <c r="E135" s="1345">
        <v>65</v>
      </c>
      <c r="F135" s="1345">
        <v>73833</v>
      </c>
      <c r="G135" s="1345">
        <v>44550</v>
      </c>
      <c r="H135" s="1346">
        <f t="shared" si="28"/>
        <v>73910</v>
      </c>
      <c r="I135" s="1346">
        <f t="shared" si="28"/>
        <v>44627</v>
      </c>
    </row>
    <row r="136" spans="1:9" s="1341" customFormat="1" ht="15.75">
      <c r="A136" s="1489">
        <v>43617</v>
      </c>
      <c r="B136" s="1345">
        <v>12</v>
      </c>
      <c r="C136" s="1345">
        <v>12</v>
      </c>
      <c r="D136" s="1345">
        <v>65</v>
      </c>
      <c r="E136" s="1345">
        <v>65</v>
      </c>
      <c r="F136" s="1345">
        <v>77366</v>
      </c>
      <c r="G136" s="1345">
        <v>46620</v>
      </c>
      <c r="H136" s="1346">
        <f t="shared" si="28"/>
        <v>77443</v>
      </c>
      <c r="I136" s="1346">
        <f t="shared" si="28"/>
        <v>46697</v>
      </c>
    </row>
    <row r="137" spans="1:9" s="1341" customFormat="1" ht="15.75">
      <c r="A137" s="1489">
        <v>43647</v>
      </c>
      <c r="B137" s="1345">
        <v>12</v>
      </c>
      <c r="C137" s="1345">
        <v>12</v>
      </c>
      <c r="D137" s="1345">
        <v>65</v>
      </c>
      <c r="E137" s="1345">
        <v>65</v>
      </c>
      <c r="F137" s="1345">
        <v>77688</v>
      </c>
      <c r="G137" s="1345">
        <v>46863</v>
      </c>
      <c r="H137" s="1346">
        <f t="shared" si="28"/>
        <v>77765</v>
      </c>
      <c r="I137" s="1346">
        <f t="shared" si="28"/>
        <v>46940</v>
      </c>
    </row>
    <row r="138" spans="1:9" s="1341" customFormat="1" ht="15.75">
      <c r="A138" s="1489">
        <v>43678</v>
      </c>
      <c r="B138" s="1345">
        <v>12</v>
      </c>
      <c r="C138" s="1345">
        <v>12</v>
      </c>
      <c r="D138" s="1345">
        <v>65</v>
      </c>
      <c r="E138" s="1345">
        <v>65</v>
      </c>
      <c r="F138" s="1345">
        <v>78447</v>
      </c>
      <c r="G138" s="1345">
        <v>47368</v>
      </c>
      <c r="H138" s="1346">
        <f t="shared" si="28"/>
        <v>78524</v>
      </c>
      <c r="I138" s="1346">
        <f t="shared" si="28"/>
        <v>47445</v>
      </c>
    </row>
    <row r="139" spans="1:9" s="1341" customFormat="1" ht="15.75">
      <c r="A139" s="1489">
        <v>43709</v>
      </c>
      <c r="B139" s="1345">
        <v>12</v>
      </c>
      <c r="C139" s="1345">
        <v>12</v>
      </c>
      <c r="D139" s="1345">
        <v>66</v>
      </c>
      <c r="E139" s="1345">
        <v>66</v>
      </c>
      <c r="F139" s="1345">
        <v>79505</v>
      </c>
      <c r="G139" s="1345">
        <v>47953</v>
      </c>
      <c r="H139" s="1346">
        <f t="shared" si="28"/>
        <v>79583</v>
      </c>
      <c r="I139" s="1346">
        <f t="shared" si="28"/>
        <v>48031</v>
      </c>
    </row>
    <row r="140" spans="1:9" s="1487" customFormat="1" ht="15.75">
      <c r="A140" s="1346" t="s">
        <v>817</v>
      </c>
      <c r="B140" s="1346">
        <f t="shared" ref="B140:I140" si="29">SUM(B134:B139)</f>
        <v>72</v>
      </c>
      <c r="C140" s="1346">
        <f t="shared" si="29"/>
        <v>72</v>
      </c>
      <c r="D140" s="1346">
        <f t="shared" si="29"/>
        <v>390</v>
      </c>
      <c r="E140" s="1346">
        <f t="shared" si="29"/>
        <v>390</v>
      </c>
      <c r="F140" s="1346">
        <f t="shared" si="29"/>
        <v>460537</v>
      </c>
      <c r="G140" s="1346">
        <f t="shared" si="29"/>
        <v>277873</v>
      </c>
      <c r="H140" s="1346">
        <f t="shared" si="29"/>
        <v>460999</v>
      </c>
      <c r="I140" s="1346">
        <f t="shared" si="29"/>
        <v>278335</v>
      </c>
    </row>
    <row r="141" spans="1:9" s="1341" customFormat="1" ht="15.75">
      <c r="A141" s="1345"/>
      <c r="B141" s="1345"/>
      <c r="C141" s="1345"/>
      <c r="D141" s="1345"/>
      <c r="E141" s="1345"/>
      <c r="F141" s="1345"/>
      <c r="G141" s="1345"/>
      <c r="H141" s="1346"/>
      <c r="I141" s="1346"/>
    </row>
    <row r="142" spans="1:9" s="1341" customFormat="1" ht="15.75">
      <c r="A142" s="1749" t="s">
        <v>2426</v>
      </c>
      <c r="B142" s="1748"/>
      <c r="C142" s="1747"/>
      <c r="D142" s="1344"/>
      <c r="E142" s="1344"/>
      <c r="F142" s="1344"/>
      <c r="G142" s="1344"/>
      <c r="H142" s="1342"/>
      <c r="I142" s="1342"/>
    </row>
    <row r="143" spans="1:9" s="1341" customFormat="1" ht="15.75">
      <c r="A143" s="1489">
        <v>43556</v>
      </c>
      <c r="B143" s="1345">
        <v>0</v>
      </c>
      <c r="C143" s="1345">
        <v>0</v>
      </c>
      <c r="D143" s="1345">
        <v>21</v>
      </c>
      <c r="E143" s="1345">
        <v>21</v>
      </c>
      <c r="F143" s="1345">
        <v>107634</v>
      </c>
      <c r="G143" s="1345">
        <v>80851</v>
      </c>
      <c r="H143" s="1346">
        <f t="shared" ref="H143:I148" si="30">+B143+D143+F143</f>
        <v>107655</v>
      </c>
      <c r="I143" s="1346">
        <f t="shared" si="30"/>
        <v>80872</v>
      </c>
    </row>
    <row r="144" spans="1:9" s="1341" customFormat="1" ht="15.75">
      <c r="A144" s="1489">
        <v>43586</v>
      </c>
      <c r="B144" s="1345">
        <v>0</v>
      </c>
      <c r="C144" s="1345">
        <v>0</v>
      </c>
      <c r="D144" s="1345">
        <v>21</v>
      </c>
      <c r="E144" s="1345">
        <v>21</v>
      </c>
      <c r="F144" s="1345">
        <v>108076</v>
      </c>
      <c r="G144" s="1345">
        <v>81207</v>
      </c>
      <c r="H144" s="1346">
        <f t="shared" si="30"/>
        <v>108097</v>
      </c>
      <c r="I144" s="1346">
        <f t="shared" si="30"/>
        <v>81228</v>
      </c>
    </row>
    <row r="145" spans="1:9" s="1341" customFormat="1" ht="15.75">
      <c r="A145" s="1489">
        <v>43617</v>
      </c>
      <c r="B145" s="1345">
        <v>0</v>
      </c>
      <c r="C145" s="1345">
        <v>0</v>
      </c>
      <c r="D145" s="1345">
        <v>21</v>
      </c>
      <c r="E145" s="1345">
        <v>21</v>
      </c>
      <c r="F145" s="1345">
        <v>110279</v>
      </c>
      <c r="G145" s="1345">
        <v>82884</v>
      </c>
      <c r="H145" s="1346">
        <f t="shared" si="30"/>
        <v>110300</v>
      </c>
      <c r="I145" s="1346">
        <f t="shared" si="30"/>
        <v>82905</v>
      </c>
    </row>
    <row r="146" spans="1:9" s="1341" customFormat="1" ht="15.75">
      <c r="A146" s="1489">
        <v>43647</v>
      </c>
      <c r="B146" s="1345">
        <v>0</v>
      </c>
      <c r="C146" s="1345">
        <v>0</v>
      </c>
      <c r="D146" s="1345">
        <v>21</v>
      </c>
      <c r="E146" s="1345">
        <v>21</v>
      </c>
      <c r="F146" s="1345">
        <v>111222</v>
      </c>
      <c r="G146" s="1345">
        <v>83617</v>
      </c>
      <c r="H146" s="1346">
        <f t="shared" si="30"/>
        <v>111243</v>
      </c>
      <c r="I146" s="1346">
        <f t="shared" si="30"/>
        <v>83638</v>
      </c>
    </row>
    <row r="147" spans="1:9" s="1341" customFormat="1" ht="15.75">
      <c r="A147" s="1489">
        <v>43678</v>
      </c>
      <c r="B147" s="1345">
        <v>0</v>
      </c>
      <c r="C147" s="1345">
        <v>0</v>
      </c>
      <c r="D147" s="1345">
        <v>21</v>
      </c>
      <c r="E147" s="1345">
        <v>21</v>
      </c>
      <c r="F147" s="1345">
        <v>111632</v>
      </c>
      <c r="G147" s="1345">
        <v>83949</v>
      </c>
      <c r="H147" s="1346">
        <f t="shared" si="30"/>
        <v>111653</v>
      </c>
      <c r="I147" s="1346">
        <f t="shared" si="30"/>
        <v>83970</v>
      </c>
    </row>
    <row r="148" spans="1:9" s="1341" customFormat="1" ht="15.75">
      <c r="A148" s="1489">
        <v>43709</v>
      </c>
      <c r="B148" s="1345">
        <v>0</v>
      </c>
      <c r="C148" s="1345">
        <v>0</v>
      </c>
      <c r="D148" s="1345">
        <v>21</v>
      </c>
      <c r="E148" s="1345">
        <v>21</v>
      </c>
      <c r="F148" s="1345">
        <v>111317</v>
      </c>
      <c r="G148" s="1345">
        <v>83738</v>
      </c>
      <c r="H148" s="1346">
        <f t="shared" si="30"/>
        <v>111338</v>
      </c>
      <c r="I148" s="1346">
        <f t="shared" si="30"/>
        <v>83759</v>
      </c>
    </row>
    <row r="149" spans="1:9" s="1487" customFormat="1" ht="15.75">
      <c r="A149" s="1346" t="s">
        <v>817</v>
      </c>
      <c r="B149" s="1346">
        <f t="shared" ref="B149:I149" si="31">SUM(B143:B148)</f>
        <v>0</v>
      </c>
      <c r="C149" s="1346">
        <f t="shared" si="31"/>
        <v>0</v>
      </c>
      <c r="D149" s="1346">
        <f t="shared" si="31"/>
        <v>126</v>
      </c>
      <c r="E149" s="1346">
        <f t="shared" si="31"/>
        <v>126</v>
      </c>
      <c r="F149" s="1346">
        <f t="shared" si="31"/>
        <v>660160</v>
      </c>
      <c r="G149" s="1346">
        <f t="shared" si="31"/>
        <v>496246</v>
      </c>
      <c r="H149" s="1346">
        <f t="shared" si="31"/>
        <v>660286</v>
      </c>
      <c r="I149" s="1346">
        <f t="shared" si="31"/>
        <v>496372</v>
      </c>
    </row>
    <row r="150" spans="1:9" s="1341" customFormat="1" ht="15.75">
      <c r="A150" s="1345"/>
      <c r="B150" s="1345"/>
      <c r="C150" s="1345"/>
      <c r="D150" s="1345"/>
      <c r="E150" s="1345"/>
      <c r="F150" s="1345"/>
      <c r="G150" s="1345"/>
      <c r="H150" s="1346"/>
      <c r="I150" s="1346"/>
    </row>
    <row r="151" spans="1:9" s="1341" customFormat="1" ht="15.75">
      <c r="A151" s="1749" t="s">
        <v>2427</v>
      </c>
      <c r="B151" s="1748"/>
      <c r="C151" s="1747"/>
      <c r="D151" s="1344"/>
      <c r="E151" s="1344"/>
      <c r="F151" s="1344"/>
      <c r="G151" s="1344"/>
      <c r="H151" s="1342"/>
      <c r="I151" s="1342"/>
    </row>
    <row r="152" spans="1:9" s="1341" customFormat="1" ht="15.75">
      <c r="A152" s="1489">
        <v>43556</v>
      </c>
      <c r="B152" s="1345">
        <f t="shared" ref="B152:G157" si="32">+B8+B17+B26+B35+B44+B53+B62+B71+B80+B89+B98+B107+B116+B125+B134+B143</f>
        <v>39</v>
      </c>
      <c r="C152" s="1345">
        <f t="shared" si="32"/>
        <v>39</v>
      </c>
      <c r="D152" s="1345">
        <f t="shared" si="32"/>
        <v>488</v>
      </c>
      <c r="E152" s="1345">
        <f t="shared" si="32"/>
        <v>488</v>
      </c>
      <c r="F152" s="1345">
        <f t="shared" si="32"/>
        <v>1724551</v>
      </c>
      <c r="G152" s="1345">
        <f t="shared" si="32"/>
        <v>1555155</v>
      </c>
      <c r="H152" s="1346">
        <f t="shared" ref="H152:I157" si="33">+B152+D152+F152</f>
        <v>1725078</v>
      </c>
      <c r="I152" s="1346">
        <f t="shared" si="33"/>
        <v>1555682</v>
      </c>
    </row>
    <row r="153" spans="1:9" s="1341" customFormat="1" ht="15.75">
      <c r="A153" s="1489">
        <v>43586</v>
      </c>
      <c r="B153" s="1345">
        <f t="shared" si="32"/>
        <v>39</v>
      </c>
      <c r="C153" s="1345">
        <f t="shared" si="32"/>
        <v>39</v>
      </c>
      <c r="D153" s="1345">
        <f t="shared" si="32"/>
        <v>495</v>
      </c>
      <c r="E153" s="1345">
        <f t="shared" si="32"/>
        <v>495</v>
      </c>
      <c r="F153" s="1345">
        <f t="shared" si="32"/>
        <v>1741935</v>
      </c>
      <c r="G153" s="1345">
        <f t="shared" si="32"/>
        <v>1571080</v>
      </c>
      <c r="H153" s="1346">
        <f t="shared" si="33"/>
        <v>1742469</v>
      </c>
      <c r="I153" s="1346">
        <f t="shared" si="33"/>
        <v>1571614</v>
      </c>
    </row>
    <row r="154" spans="1:9" s="1341" customFormat="1" ht="15.75">
      <c r="A154" s="1489">
        <v>43617</v>
      </c>
      <c r="B154" s="1345">
        <f t="shared" si="32"/>
        <v>39</v>
      </c>
      <c r="C154" s="1345">
        <f t="shared" si="32"/>
        <v>39</v>
      </c>
      <c r="D154" s="1345">
        <f t="shared" si="32"/>
        <v>500</v>
      </c>
      <c r="E154" s="1345">
        <f t="shared" si="32"/>
        <v>500</v>
      </c>
      <c r="F154" s="1345">
        <f t="shared" si="32"/>
        <v>1808305</v>
      </c>
      <c r="G154" s="1345">
        <f t="shared" si="32"/>
        <v>1629974</v>
      </c>
      <c r="H154" s="1346">
        <f t="shared" si="33"/>
        <v>1808844</v>
      </c>
      <c r="I154" s="1346">
        <f t="shared" si="33"/>
        <v>1630513</v>
      </c>
    </row>
    <row r="155" spans="1:9" s="1341" customFormat="1" ht="15.75">
      <c r="A155" s="1489">
        <v>43647</v>
      </c>
      <c r="B155" s="1345">
        <f t="shared" si="32"/>
        <v>39</v>
      </c>
      <c r="C155" s="1345">
        <f t="shared" si="32"/>
        <v>39</v>
      </c>
      <c r="D155" s="1345">
        <f t="shared" si="32"/>
        <v>498</v>
      </c>
      <c r="E155" s="1345">
        <f t="shared" si="32"/>
        <v>498</v>
      </c>
      <c r="F155" s="1345">
        <f t="shared" si="32"/>
        <v>1839188</v>
      </c>
      <c r="G155" s="1345">
        <f t="shared" si="32"/>
        <v>1657921</v>
      </c>
      <c r="H155" s="1346">
        <f t="shared" si="33"/>
        <v>1839725</v>
      </c>
      <c r="I155" s="1346">
        <f t="shared" si="33"/>
        <v>1658458</v>
      </c>
    </row>
    <row r="156" spans="1:9" s="1341" customFormat="1" ht="15.75">
      <c r="A156" s="1489">
        <v>43678</v>
      </c>
      <c r="B156" s="1345">
        <f t="shared" si="32"/>
        <v>39</v>
      </c>
      <c r="C156" s="1345">
        <f t="shared" si="32"/>
        <v>39</v>
      </c>
      <c r="D156" s="1345">
        <f t="shared" si="32"/>
        <v>498</v>
      </c>
      <c r="E156" s="1345">
        <f t="shared" si="32"/>
        <v>498</v>
      </c>
      <c r="F156" s="1345">
        <f t="shared" si="32"/>
        <v>1846865</v>
      </c>
      <c r="G156" s="1345">
        <f t="shared" si="32"/>
        <v>1665046</v>
      </c>
      <c r="H156" s="1346">
        <f t="shared" si="33"/>
        <v>1847402</v>
      </c>
      <c r="I156" s="1346">
        <f t="shared" si="33"/>
        <v>1665583</v>
      </c>
    </row>
    <row r="157" spans="1:9" s="1341" customFormat="1" ht="15.75">
      <c r="A157" s="1489">
        <v>43709</v>
      </c>
      <c r="B157" s="1345">
        <f t="shared" si="32"/>
        <v>39</v>
      </c>
      <c r="C157" s="1345">
        <f t="shared" si="32"/>
        <v>39</v>
      </c>
      <c r="D157" s="1345">
        <f t="shared" si="32"/>
        <v>505</v>
      </c>
      <c r="E157" s="1345">
        <f t="shared" si="32"/>
        <v>505</v>
      </c>
      <c r="F157" s="1345">
        <f t="shared" si="32"/>
        <v>1854216</v>
      </c>
      <c r="G157" s="1345">
        <f t="shared" si="32"/>
        <v>1670942</v>
      </c>
      <c r="H157" s="1346">
        <f t="shared" si="33"/>
        <v>1854760</v>
      </c>
      <c r="I157" s="1346">
        <f t="shared" si="33"/>
        <v>1671486</v>
      </c>
    </row>
    <row r="158" spans="1:9" s="1487" customFormat="1" ht="15.75">
      <c r="A158" s="1346" t="s">
        <v>817</v>
      </c>
      <c r="B158" s="1346">
        <f t="shared" ref="B158:I158" si="34">SUM(B152:B157)</f>
        <v>234</v>
      </c>
      <c r="C158" s="1346">
        <f t="shared" si="34"/>
        <v>234</v>
      </c>
      <c r="D158" s="1346">
        <f t="shared" si="34"/>
        <v>2984</v>
      </c>
      <c r="E158" s="1346">
        <f t="shared" si="34"/>
        <v>2984</v>
      </c>
      <c r="F158" s="1346">
        <f t="shared" si="34"/>
        <v>10815060</v>
      </c>
      <c r="G158" s="1346">
        <f t="shared" si="34"/>
        <v>9750118</v>
      </c>
      <c r="H158" s="1346">
        <f t="shared" si="34"/>
        <v>10818278</v>
      </c>
      <c r="I158" s="1346">
        <f t="shared" si="34"/>
        <v>9753336</v>
      </c>
    </row>
    <row r="160" spans="1:9" ht="15.75">
      <c r="A160" s="1341"/>
      <c r="B160" s="1341"/>
      <c r="C160" s="1341"/>
      <c r="D160" s="1341"/>
      <c r="E160" s="1341"/>
      <c r="F160" s="1341"/>
      <c r="G160" s="1341"/>
      <c r="H160" s="1341"/>
      <c r="I160" s="1341"/>
    </row>
  </sheetData>
  <mergeCells count="6">
    <mergeCell ref="A1:B1"/>
    <mergeCell ref="G1:I1"/>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r:id="rId1"/>
</worksheet>
</file>

<file path=xl/worksheets/sheet80.xml><?xml version="1.0" encoding="utf-8"?>
<worksheet xmlns="http://schemas.openxmlformats.org/spreadsheetml/2006/main" xmlns:r="http://schemas.openxmlformats.org/officeDocument/2006/relationships">
  <sheetPr>
    <tabColor rgb="FF00B050"/>
  </sheetPr>
  <dimension ref="A1:L79"/>
  <sheetViews>
    <sheetView view="pageBreakPreview" zoomScaleSheetLayoutView="85" workbookViewId="0">
      <pane ySplit="2" topLeftCell="A73" activePane="bottomLeft" state="frozen"/>
      <selection activeCell="J11" sqref="J11"/>
      <selection pane="bottomLeft" activeCell="J76" sqref="J76"/>
    </sheetView>
  </sheetViews>
  <sheetFormatPr defaultRowHeight="12.75"/>
  <cols>
    <col min="1" max="1" width="6.140625" style="1560" customWidth="1"/>
    <col min="2" max="2" width="44" style="1560" customWidth="1"/>
    <col min="3" max="8" width="9.140625" style="1560"/>
    <col min="9" max="9" width="12.28515625" style="1560" customWidth="1"/>
    <col min="10" max="16384" width="9.140625" style="1560"/>
  </cols>
  <sheetData>
    <row r="1" spans="1:9" ht="19.5" thickBot="1">
      <c r="A1" s="2081" t="s">
        <v>4325</v>
      </c>
      <c r="B1" s="2082"/>
      <c r="C1" s="2082"/>
      <c r="D1" s="2082"/>
      <c r="E1" s="2082"/>
      <c r="F1" s="2082"/>
      <c r="G1" s="2082"/>
      <c r="H1" s="2082"/>
      <c r="I1" s="2083"/>
    </row>
    <row r="2" spans="1:9" ht="85.5" customHeight="1">
      <c r="A2" s="1561" t="s">
        <v>986</v>
      </c>
      <c r="B2" s="1562" t="s">
        <v>807</v>
      </c>
      <c r="C2" s="1562" t="s">
        <v>1041</v>
      </c>
      <c r="D2" s="1562" t="s">
        <v>1042</v>
      </c>
      <c r="E2" s="1562" t="s">
        <v>1199</v>
      </c>
      <c r="F2" s="1562" t="s">
        <v>987</v>
      </c>
      <c r="G2" s="1562" t="s">
        <v>988</v>
      </c>
      <c r="H2" s="1562" t="s">
        <v>989</v>
      </c>
      <c r="I2" s="1563" t="s">
        <v>990</v>
      </c>
    </row>
    <row r="3" spans="1:9">
      <c r="A3" s="1564"/>
      <c r="B3" s="2084" t="s">
        <v>258</v>
      </c>
      <c r="C3" s="2084"/>
      <c r="D3" s="2084"/>
      <c r="E3" s="2084"/>
      <c r="F3" s="2084"/>
      <c r="G3" s="2084"/>
      <c r="H3" s="2084"/>
      <c r="I3" s="2085"/>
    </row>
    <row r="4" spans="1:9">
      <c r="A4" s="1564">
        <v>1</v>
      </c>
      <c r="B4" s="1565" t="s">
        <v>873</v>
      </c>
      <c r="C4" s="1566"/>
      <c r="D4" s="1567"/>
      <c r="E4" s="1567"/>
      <c r="F4" s="1567"/>
      <c r="G4" s="1567"/>
      <c r="H4" s="1567"/>
      <c r="I4" s="1568"/>
    </row>
    <row r="5" spans="1:9">
      <c r="A5" s="1564" t="s">
        <v>658</v>
      </c>
      <c r="B5" s="1565" t="s">
        <v>991</v>
      </c>
      <c r="C5" s="1567" t="s">
        <v>218</v>
      </c>
      <c r="D5" s="2086" t="s">
        <v>908</v>
      </c>
      <c r="E5" s="2086"/>
      <c r="F5" s="2086"/>
      <c r="G5" s="1567">
        <v>80</v>
      </c>
      <c r="H5" s="1567"/>
      <c r="I5" s="1568"/>
    </row>
    <row r="6" spans="1:9">
      <c r="A6" s="1564" t="s">
        <v>659</v>
      </c>
      <c r="B6" s="1565" t="s">
        <v>290</v>
      </c>
      <c r="C6" s="1567"/>
      <c r="D6" s="1567"/>
      <c r="E6" s="1567"/>
      <c r="F6" s="1567"/>
      <c r="G6" s="1567"/>
      <c r="H6" s="1567"/>
      <c r="I6" s="1568">
        <v>10</v>
      </c>
    </row>
    <row r="7" spans="1:9">
      <c r="A7" s="1564"/>
      <c r="B7" s="1565" t="s">
        <v>392</v>
      </c>
      <c r="C7" s="1567" t="s">
        <v>218</v>
      </c>
      <c r="D7" s="1567"/>
      <c r="E7" s="1567">
        <v>250</v>
      </c>
      <c r="F7" s="1567"/>
      <c r="G7" s="1567">
        <v>20</v>
      </c>
      <c r="H7" s="1567">
        <v>20</v>
      </c>
      <c r="I7" s="1568"/>
    </row>
    <row r="8" spans="1:9">
      <c r="A8" s="1564"/>
      <c r="B8" s="1565" t="s">
        <v>3735</v>
      </c>
      <c r="C8" s="1567" t="s">
        <v>218</v>
      </c>
      <c r="D8" s="1567"/>
      <c r="E8" s="1567">
        <v>430</v>
      </c>
      <c r="F8" s="1567"/>
      <c r="G8" s="1567">
        <v>20</v>
      </c>
      <c r="H8" s="1567">
        <v>20</v>
      </c>
      <c r="I8" s="1568"/>
    </row>
    <row r="9" spans="1:9">
      <c r="A9" s="1564"/>
      <c r="B9" s="1565" t="s">
        <v>1027</v>
      </c>
      <c r="C9" s="1567" t="s">
        <v>218</v>
      </c>
      <c r="D9" s="1567"/>
      <c r="E9" s="1567">
        <v>530</v>
      </c>
      <c r="F9" s="1567"/>
      <c r="G9" s="1567">
        <v>20</v>
      </c>
      <c r="H9" s="1567">
        <v>20</v>
      </c>
      <c r="I9" s="1568"/>
    </row>
    <row r="10" spans="1:9">
      <c r="A10" s="1564"/>
      <c r="B10" s="1565" t="s">
        <v>1028</v>
      </c>
      <c r="C10" s="1567" t="s">
        <v>218</v>
      </c>
      <c r="D10" s="1567"/>
      <c r="E10" s="1567">
        <v>570</v>
      </c>
      <c r="F10" s="1567"/>
      <c r="G10" s="1567">
        <v>20</v>
      </c>
      <c r="H10" s="1567">
        <v>20</v>
      </c>
      <c r="I10" s="1568"/>
    </row>
    <row r="11" spans="1:9">
      <c r="A11" s="1564">
        <v>2</v>
      </c>
      <c r="B11" s="1565" t="s">
        <v>41</v>
      </c>
      <c r="C11" s="1567"/>
      <c r="D11" s="1567"/>
      <c r="E11" s="1567"/>
      <c r="F11" s="1567"/>
      <c r="G11" s="1567"/>
      <c r="H11" s="1567"/>
      <c r="I11" s="1568">
        <v>10</v>
      </c>
    </row>
    <row r="12" spans="1:9">
      <c r="A12" s="1564"/>
      <c r="B12" s="1565" t="s">
        <v>287</v>
      </c>
      <c r="C12" s="1567" t="s">
        <v>218</v>
      </c>
      <c r="D12" s="1567"/>
      <c r="E12" s="1567">
        <v>540</v>
      </c>
      <c r="F12" s="1567"/>
      <c r="G12" s="1567">
        <v>30</v>
      </c>
      <c r="H12" s="1567">
        <v>30</v>
      </c>
      <c r="I12" s="1568"/>
    </row>
    <row r="13" spans="1:9">
      <c r="A13" s="1564"/>
      <c r="B13" s="1565" t="s">
        <v>288</v>
      </c>
      <c r="C13" s="1567" t="s">
        <v>218</v>
      </c>
      <c r="D13" s="1567"/>
      <c r="E13" s="1567">
        <v>650</v>
      </c>
      <c r="F13" s="1567"/>
      <c r="G13" s="1567">
        <v>30</v>
      </c>
      <c r="H13" s="1567">
        <v>30</v>
      </c>
      <c r="I13" s="1568"/>
    </row>
    <row r="14" spans="1:9">
      <c r="A14" s="1564"/>
      <c r="B14" s="1565" t="s">
        <v>525</v>
      </c>
      <c r="C14" s="1567" t="s">
        <v>218</v>
      </c>
      <c r="D14" s="1567"/>
      <c r="E14" s="1567">
        <v>710</v>
      </c>
      <c r="F14" s="1567"/>
      <c r="G14" s="1567">
        <v>30</v>
      </c>
      <c r="H14" s="1567">
        <v>30</v>
      </c>
      <c r="I14" s="1568"/>
    </row>
    <row r="15" spans="1:9">
      <c r="A15" s="1564">
        <v>3</v>
      </c>
      <c r="B15" s="1565" t="s">
        <v>1079</v>
      </c>
      <c r="C15" s="1567" t="s">
        <v>218</v>
      </c>
      <c r="D15" s="1567"/>
      <c r="E15" s="1567">
        <v>150</v>
      </c>
      <c r="F15" s="1567"/>
      <c r="G15" s="1567">
        <v>20</v>
      </c>
      <c r="H15" s="1567">
        <v>20</v>
      </c>
      <c r="I15" s="1568">
        <v>10</v>
      </c>
    </row>
    <row r="16" spans="1:9">
      <c r="A16" s="1564">
        <v>4</v>
      </c>
      <c r="B16" s="1565" t="s">
        <v>1029</v>
      </c>
      <c r="C16" s="1567" t="s">
        <v>218</v>
      </c>
      <c r="D16" s="1569"/>
      <c r="E16" s="1567">
        <v>160</v>
      </c>
      <c r="F16" s="1567"/>
      <c r="G16" s="1567">
        <v>20</v>
      </c>
      <c r="H16" s="1567">
        <v>20</v>
      </c>
      <c r="I16" s="1568" t="s">
        <v>909</v>
      </c>
    </row>
    <row r="17" spans="1:9">
      <c r="A17" s="1564">
        <v>5</v>
      </c>
      <c r="B17" s="1565" t="s">
        <v>1030</v>
      </c>
      <c r="C17" s="1567" t="s">
        <v>218</v>
      </c>
      <c r="D17" s="1566"/>
      <c r="E17" s="1567">
        <v>420</v>
      </c>
      <c r="F17" s="1567"/>
      <c r="G17" s="1567">
        <v>80</v>
      </c>
      <c r="H17" s="1567">
        <v>80</v>
      </c>
      <c r="I17" s="1568" t="s">
        <v>709</v>
      </c>
    </row>
    <row r="18" spans="1:9">
      <c r="A18" s="1564">
        <v>6</v>
      </c>
      <c r="B18" s="1565" t="s">
        <v>1080</v>
      </c>
      <c r="C18" s="1567" t="s">
        <v>218</v>
      </c>
      <c r="D18" s="1567"/>
      <c r="E18" s="1567">
        <v>570</v>
      </c>
      <c r="F18" s="1567"/>
      <c r="G18" s="1567">
        <v>20</v>
      </c>
      <c r="H18" s="1567">
        <v>20</v>
      </c>
      <c r="I18" s="1568" t="s">
        <v>709</v>
      </c>
    </row>
    <row r="19" spans="1:9">
      <c r="A19" s="1564">
        <v>7</v>
      </c>
      <c r="B19" s="1565" t="s">
        <v>910</v>
      </c>
      <c r="C19" s="1567" t="s">
        <v>218</v>
      </c>
      <c r="D19" s="1567"/>
      <c r="E19" s="1567">
        <v>570</v>
      </c>
      <c r="F19" s="1567"/>
      <c r="G19" s="1567">
        <v>80</v>
      </c>
      <c r="H19" s="1567">
        <v>80</v>
      </c>
      <c r="I19" s="1568">
        <v>10</v>
      </c>
    </row>
    <row r="20" spans="1:9">
      <c r="A20" s="1564">
        <v>8</v>
      </c>
      <c r="B20" s="1565" t="s">
        <v>911</v>
      </c>
      <c r="C20" s="1567" t="s">
        <v>218</v>
      </c>
      <c r="D20" s="1567"/>
      <c r="E20" s="1567">
        <v>570</v>
      </c>
      <c r="F20" s="1567"/>
      <c r="G20" s="1567">
        <v>100</v>
      </c>
      <c r="H20" s="1567">
        <v>100</v>
      </c>
      <c r="I20" s="1568" t="s">
        <v>709</v>
      </c>
    </row>
    <row r="21" spans="1:9">
      <c r="A21" s="1564">
        <v>9</v>
      </c>
      <c r="B21" s="1565" t="s">
        <v>711</v>
      </c>
      <c r="C21" s="1567" t="s">
        <v>218</v>
      </c>
      <c r="D21" s="1567"/>
      <c r="E21" s="1567">
        <v>570</v>
      </c>
      <c r="F21" s="1567"/>
      <c r="G21" s="1567">
        <v>50</v>
      </c>
      <c r="H21" s="1567">
        <v>50</v>
      </c>
      <c r="I21" s="1568" t="s">
        <v>709</v>
      </c>
    </row>
    <row r="22" spans="1:9">
      <c r="A22" s="1564">
        <v>10</v>
      </c>
      <c r="B22" s="1565" t="s">
        <v>712</v>
      </c>
      <c r="C22" s="1567" t="s">
        <v>218</v>
      </c>
      <c r="D22" s="1567"/>
      <c r="E22" s="1567">
        <v>570</v>
      </c>
      <c r="F22" s="1567"/>
      <c r="G22" s="1567">
        <v>50</v>
      </c>
      <c r="H22" s="1567">
        <v>50</v>
      </c>
      <c r="I22" s="1568">
        <v>10</v>
      </c>
    </row>
    <row r="23" spans="1:9" ht="15.75" customHeight="1">
      <c r="A23" s="1564">
        <v>11</v>
      </c>
      <c r="B23" s="1565" t="s">
        <v>357</v>
      </c>
      <c r="C23" s="1567" t="s">
        <v>218</v>
      </c>
      <c r="D23" s="1567">
        <v>200</v>
      </c>
      <c r="E23" s="1567">
        <v>570</v>
      </c>
      <c r="F23" s="1567">
        <v>30</v>
      </c>
      <c r="G23" s="1567"/>
      <c r="H23" s="1567"/>
      <c r="I23" s="1568">
        <v>10</v>
      </c>
    </row>
    <row r="24" spans="1:9">
      <c r="A24" s="1564">
        <v>12</v>
      </c>
      <c r="B24" s="1565" t="s">
        <v>358</v>
      </c>
      <c r="C24" s="1567" t="s">
        <v>218</v>
      </c>
      <c r="D24" s="1567">
        <v>200</v>
      </c>
      <c r="E24" s="1567">
        <v>570</v>
      </c>
      <c r="F24" s="1567">
        <v>30</v>
      </c>
      <c r="G24" s="1567"/>
      <c r="H24" s="1567"/>
      <c r="I24" s="1568" t="s">
        <v>709</v>
      </c>
    </row>
    <row r="25" spans="1:9">
      <c r="A25" s="1564">
        <v>13</v>
      </c>
      <c r="B25" s="1565" t="s">
        <v>405</v>
      </c>
      <c r="C25" s="1567" t="s">
        <v>218</v>
      </c>
      <c r="D25" s="1567">
        <v>200</v>
      </c>
      <c r="E25" s="1567">
        <v>570</v>
      </c>
      <c r="F25" s="1567">
        <v>30</v>
      </c>
      <c r="G25" s="1567"/>
      <c r="H25" s="1567"/>
      <c r="I25" s="1568" t="s">
        <v>709</v>
      </c>
    </row>
    <row r="26" spans="1:9">
      <c r="A26" s="1564"/>
      <c r="B26" s="2087" t="s">
        <v>359</v>
      </c>
      <c r="C26" s="2087"/>
      <c r="D26" s="2087"/>
      <c r="E26" s="2087"/>
      <c r="F26" s="2087"/>
      <c r="G26" s="2087"/>
      <c r="H26" s="2087"/>
      <c r="I26" s="1570"/>
    </row>
    <row r="27" spans="1:9">
      <c r="A27" s="1564">
        <v>14</v>
      </c>
      <c r="B27" s="1565" t="s">
        <v>228</v>
      </c>
      <c r="C27" s="1571" t="s">
        <v>80</v>
      </c>
      <c r="D27" s="1567">
        <v>20</v>
      </c>
      <c r="E27" s="1567">
        <v>440</v>
      </c>
      <c r="F27" s="1567">
        <v>250</v>
      </c>
      <c r="G27" s="1567"/>
      <c r="H27" s="1567"/>
      <c r="I27" s="1568">
        <v>10</v>
      </c>
    </row>
    <row r="28" spans="1:9">
      <c r="A28" s="1564">
        <v>15</v>
      </c>
      <c r="B28" s="1565" t="s">
        <v>1079</v>
      </c>
      <c r="C28" s="1571" t="s">
        <v>80</v>
      </c>
      <c r="D28" s="1567">
        <v>30</v>
      </c>
      <c r="E28" s="1567">
        <v>140</v>
      </c>
      <c r="F28" s="1567">
        <v>250</v>
      </c>
      <c r="G28" s="1567"/>
      <c r="H28" s="1567"/>
      <c r="I28" s="1568">
        <v>10</v>
      </c>
    </row>
    <row r="29" spans="1:9">
      <c r="A29" s="1564">
        <v>16</v>
      </c>
      <c r="B29" s="1565" t="s">
        <v>1029</v>
      </c>
      <c r="C29" s="1571" t="s">
        <v>80</v>
      </c>
      <c r="D29" s="1567">
        <v>30</v>
      </c>
      <c r="E29" s="1567">
        <v>150</v>
      </c>
      <c r="F29" s="1567">
        <v>250</v>
      </c>
      <c r="G29" s="1566"/>
      <c r="H29" s="1566"/>
      <c r="I29" s="1568">
        <v>10</v>
      </c>
    </row>
    <row r="30" spans="1:9" ht="12.75" customHeight="1">
      <c r="A30" s="1564">
        <v>17</v>
      </c>
      <c r="B30" s="1565" t="s">
        <v>1030</v>
      </c>
      <c r="C30" s="1571" t="s">
        <v>80</v>
      </c>
      <c r="D30" s="1567">
        <v>50</v>
      </c>
      <c r="E30" s="1638">
        <v>410</v>
      </c>
      <c r="F30" s="1567">
        <v>250</v>
      </c>
      <c r="G30" s="1566"/>
      <c r="H30" s="1566"/>
      <c r="I30" s="1568" t="s">
        <v>709</v>
      </c>
    </row>
    <row r="31" spans="1:9" ht="12.75" customHeight="1">
      <c r="A31" s="1564">
        <v>18</v>
      </c>
      <c r="B31" s="1565" t="s">
        <v>711</v>
      </c>
      <c r="C31" s="1571" t="s">
        <v>80</v>
      </c>
      <c r="D31" s="1567">
        <v>250</v>
      </c>
      <c r="E31" s="2076" t="s">
        <v>912</v>
      </c>
      <c r="F31" s="1567">
        <v>250</v>
      </c>
      <c r="G31" s="1567"/>
      <c r="H31" s="1567"/>
      <c r="I31" s="1568" t="s">
        <v>709</v>
      </c>
    </row>
    <row r="32" spans="1:9">
      <c r="A32" s="1564">
        <v>19</v>
      </c>
      <c r="B32" s="1565" t="s">
        <v>1031</v>
      </c>
      <c r="C32" s="1571" t="s">
        <v>80</v>
      </c>
      <c r="D32" s="1567">
        <v>250</v>
      </c>
      <c r="E32" s="2076"/>
      <c r="F32" s="1567">
        <v>250</v>
      </c>
      <c r="G32" s="1567"/>
      <c r="H32" s="1567"/>
      <c r="I32" s="1568">
        <v>10</v>
      </c>
    </row>
    <row r="33" spans="1:9">
      <c r="A33" s="1564">
        <v>20</v>
      </c>
      <c r="B33" s="1565" t="s">
        <v>913</v>
      </c>
      <c r="C33" s="1571" t="s">
        <v>80</v>
      </c>
      <c r="D33" s="1567">
        <v>250</v>
      </c>
      <c r="E33" s="2076"/>
      <c r="F33" s="1567">
        <v>250</v>
      </c>
      <c r="G33" s="1567"/>
      <c r="H33" s="1567"/>
      <c r="I33" s="1568" t="s">
        <v>709</v>
      </c>
    </row>
    <row r="34" spans="1:9">
      <c r="A34" s="1564">
        <v>21</v>
      </c>
      <c r="B34" s="1565" t="s">
        <v>358</v>
      </c>
      <c r="C34" s="1571" t="s">
        <v>80</v>
      </c>
      <c r="D34" s="1567">
        <v>250</v>
      </c>
      <c r="E34" s="2076"/>
      <c r="F34" s="1567">
        <v>250</v>
      </c>
      <c r="G34" s="1567"/>
      <c r="H34" s="1567"/>
      <c r="I34" s="1568" t="s">
        <v>709</v>
      </c>
    </row>
    <row r="35" spans="1:9">
      <c r="A35" s="1564">
        <v>22</v>
      </c>
      <c r="B35" s="1565" t="s">
        <v>378</v>
      </c>
      <c r="C35" s="1571" t="s">
        <v>80</v>
      </c>
      <c r="D35" s="1567">
        <v>250</v>
      </c>
      <c r="E35" s="2076"/>
      <c r="F35" s="1567">
        <v>250</v>
      </c>
      <c r="G35" s="1567"/>
      <c r="H35" s="1567"/>
      <c r="I35" s="1568">
        <v>10</v>
      </c>
    </row>
    <row r="36" spans="1:9">
      <c r="A36" s="1564">
        <v>23</v>
      </c>
      <c r="B36" s="1565" t="s">
        <v>405</v>
      </c>
      <c r="C36" s="1571" t="s">
        <v>80</v>
      </c>
      <c r="D36" s="1567">
        <v>250</v>
      </c>
      <c r="E36" s="2076"/>
      <c r="F36" s="1567">
        <v>250</v>
      </c>
      <c r="G36" s="1567"/>
      <c r="H36" s="1567"/>
      <c r="I36" s="1568" t="s">
        <v>709</v>
      </c>
    </row>
    <row r="37" spans="1:9">
      <c r="A37" s="1564">
        <v>24</v>
      </c>
      <c r="B37" s="1565" t="s">
        <v>408</v>
      </c>
      <c r="C37" s="1571" t="s">
        <v>80</v>
      </c>
      <c r="D37" s="1567">
        <v>250</v>
      </c>
      <c r="E37" s="2076"/>
      <c r="F37" s="1567">
        <v>250</v>
      </c>
      <c r="G37" s="1567"/>
      <c r="H37" s="1567"/>
      <c r="I37" s="1568" t="s">
        <v>709</v>
      </c>
    </row>
    <row r="38" spans="1:9">
      <c r="A38" s="1564">
        <v>25</v>
      </c>
      <c r="B38" s="1565" t="s">
        <v>554</v>
      </c>
      <c r="C38" s="1571" t="s">
        <v>80</v>
      </c>
      <c r="D38" s="1567">
        <v>250</v>
      </c>
      <c r="E38" s="2076"/>
      <c r="F38" s="1567">
        <v>250</v>
      </c>
      <c r="G38" s="1567"/>
      <c r="H38" s="1567"/>
      <c r="I38" s="1568" t="s">
        <v>709</v>
      </c>
    </row>
    <row r="39" spans="1:9">
      <c r="A39" s="1564">
        <v>26</v>
      </c>
      <c r="B39" s="1565" t="s">
        <v>406</v>
      </c>
      <c r="C39" s="1571" t="s">
        <v>80</v>
      </c>
      <c r="D39" s="1567">
        <v>250</v>
      </c>
      <c r="E39" s="2076"/>
      <c r="F39" s="1567">
        <v>250</v>
      </c>
      <c r="G39" s="1567"/>
      <c r="H39" s="1567"/>
      <c r="I39" s="1568" t="s">
        <v>709</v>
      </c>
    </row>
    <row r="40" spans="1:9">
      <c r="A40" s="1564">
        <v>27</v>
      </c>
      <c r="B40" s="1565" t="s">
        <v>1032</v>
      </c>
      <c r="C40" s="1571" t="s">
        <v>80</v>
      </c>
      <c r="D40" s="1567">
        <v>0</v>
      </c>
      <c r="E40" s="1638">
        <v>730</v>
      </c>
      <c r="F40" s="1567">
        <v>250</v>
      </c>
      <c r="G40" s="1567"/>
      <c r="H40" s="1567"/>
      <c r="I40" s="1568" t="s">
        <v>709</v>
      </c>
    </row>
    <row r="41" spans="1:9">
      <c r="A41" s="1564">
        <v>28</v>
      </c>
      <c r="B41" s="1565" t="s">
        <v>363</v>
      </c>
      <c r="C41" s="1571" t="s">
        <v>80</v>
      </c>
      <c r="D41" s="1567">
        <v>0</v>
      </c>
      <c r="E41" s="1567">
        <v>440</v>
      </c>
      <c r="F41" s="1567">
        <v>0</v>
      </c>
      <c r="G41" s="1567"/>
      <c r="H41" s="1567"/>
      <c r="I41" s="1568" t="s">
        <v>709</v>
      </c>
    </row>
    <row r="42" spans="1:9">
      <c r="A42" s="1564"/>
      <c r="B42" s="2075" t="s">
        <v>364</v>
      </c>
      <c r="C42" s="2075"/>
      <c r="D42" s="2075"/>
      <c r="E42" s="2075"/>
      <c r="F42" s="2075"/>
      <c r="G42" s="2075"/>
      <c r="H42" s="2075"/>
      <c r="I42" s="1572"/>
    </row>
    <row r="43" spans="1:9" ht="12.75" customHeight="1">
      <c r="A43" s="1564">
        <v>29</v>
      </c>
      <c r="B43" s="1565" t="s">
        <v>879</v>
      </c>
      <c r="C43" s="1571" t="s">
        <v>216</v>
      </c>
      <c r="D43" s="1567">
        <v>250</v>
      </c>
      <c r="E43" s="2076" t="s">
        <v>912</v>
      </c>
      <c r="F43" s="1567">
        <v>700</v>
      </c>
      <c r="G43" s="1567"/>
      <c r="H43" s="1567"/>
      <c r="I43" s="1568" t="s">
        <v>709</v>
      </c>
    </row>
    <row r="44" spans="1:9">
      <c r="A44" s="1564">
        <v>30</v>
      </c>
      <c r="B44" s="1565" t="s">
        <v>405</v>
      </c>
      <c r="C44" s="1571" t="s">
        <v>216</v>
      </c>
      <c r="D44" s="1567">
        <v>250</v>
      </c>
      <c r="E44" s="2076"/>
      <c r="F44" s="1567">
        <v>700</v>
      </c>
      <c r="G44" s="1567"/>
      <c r="H44" s="1567"/>
      <c r="I44" s="1568" t="s">
        <v>709</v>
      </c>
    </row>
    <row r="45" spans="1:9">
      <c r="A45" s="1564">
        <v>31</v>
      </c>
      <c r="B45" s="1565" t="s">
        <v>406</v>
      </c>
      <c r="C45" s="1571" t="s">
        <v>216</v>
      </c>
      <c r="D45" s="1567">
        <v>250</v>
      </c>
      <c r="E45" s="2076"/>
      <c r="F45" s="1567">
        <v>700</v>
      </c>
      <c r="G45" s="1567"/>
      <c r="H45" s="1567"/>
      <c r="I45" s="1568" t="s">
        <v>709</v>
      </c>
    </row>
    <row r="46" spans="1:9">
      <c r="A46" s="1564">
        <v>32</v>
      </c>
      <c r="B46" s="1565" t="s">
        <v>407</v>
      </c>
      <c r="C46" s="1571" t="s">
        <v>216</v>
      </c>
      <c r="D46" s="1567">
        <v>250</v>
      </c>
      <c r="E46" s="2076"/>
      <c r="F46" s="1567">
        <v>700</v>
      </c>
      <c r="G46" s="1567"/>
      <c r="H46" s="1567"/>
      <c r="I46" s="1568" t="s">
        <v>709</v>
      </c>
    </row>
    <row r="47" spans="1:9">
      <c r="A47" s="1564">
        <v>33</v>
      </c>
      <c r="B47" s="1565" t="s">
        <v>408</v>
      </c>
      <c r="C47" s="1571" t="s">
        <v>216</v>
      </c>
      <c r="D47" s="1567">
        <v>250</v>
      </c>
      <c r="E47" s="2076"/>
      <c r="F47" s="1567">
        <v>700</v>
      </c>
      <c r="G47" s="1567"/>
      <c r="H47" s="1567"/>
      <c r="I47" s="1568" t="s">
        <v>709</v>
      </c>
    </row>
    <row r="48" spans="1:9">
      <c r="A48" s="1564">
        <v>34</v>
      </c>
      <c r="B48" s="1565" t="s">
        <v>554</v>
      </c>
      <c r="C48" s="1571" t="s">
        <v>216</v>
      </c>
      <c r="D48" s="1567">
        <v>250</v>
      </c>
      <c r="E48" s="2076"/>
      <c r="F48" s="1567">
        <v>700</v>
      </c>
      <c r="G48" s="1567"/>
      <c r="H48" s="1567"/>
      <c r="I48" s="1568" t="s">
        <v>709</v>
      </c>
    </row>
    <row r="49" spans="1:9">
      <c r="A49" s="1564">
        <v>35</v>
      </c>
      <c r="B49" s="1565" t="s">
        <v>1032</v>
      </c>
      <c r="C49" s="1571" t="s">
        <v>216</v>
      </c>
      <c r="D49" s="1573">
        <v>0</v>
      </c>
      <c r="E49" s="1638">
        <v>720</v>
      </c>
      <c r="F49" s="1567">
        <v>700</v>
      </c>
      <c r="G49" s="1567"/>
      <c r="H49" s="1567"/>
      <c r="I49" s="1568" t="s">
        <v>709</v>
      </c>
    </row>
    <row r="50" spans="1:9">
      <c r="A50" s="1564">
        <v>36</v>
      </c>
      <c r="B50" s="1565" t="s">
        <v>231</v>
      </c>
      <c r="C50" s="1571" t="s">
        <v>216</v>
      </c>
      <c r="D50" s="1567">
        <v>0</v>
      </c>
      <c r="E50" s="1567">
        <v>435</v>
      </c>
      <c r="F50" s="1567">
        <v>0</v>
      </c>
      <c r="G50" s="1567"/>
      <c r="H50" s="1567"/>
      <c r="I50" s="1568" t="s">
        <v>709</v>
      </c>
    </row>
    <row r="51" spans="1:9">
      <c r="A51" s="1574" t="s">
        <v>315</v>
      </c>
      <c r="B51" s="1569" t="s">
        <v>914</v>
      </c>
      <c r="C51" s="1575"/>
      <c r="D51" s="1575"/>
      <c r="E51" s="1575"/>
      <c r="F51" s="1575"/>
      <c r="G51" s="1575"/>
      <c r="H51" s="1575"/>
      <c r="I51" s="1576"/>
    </row>
    <row r="52" spans="1:9">
      <c r="A52" s="1577"/>
      <c r="B52" s="1578" t="s">
        <v>915</v>
      </c>
      <c r="C52" s="1579" t="s">
        <v>80</v>
      </c>
      <c r="D52" s="1579" t="s">
        <v>216</v>
      </c>
      <c r="E52" s="1575"/>
      <c r="F52" s="1575"/>
      <c r="G52" s="1575"/>
      <c r="H52" s="1575"/>
      <c r="I52" s="1576"/>
    </row>
    <row r="53" spans="1:9">
      <c r="A53" s="1577"/>
      <c r="B53" s="1578" t="s">
        <v>1777</v>
      </c>
      <c r="C53" s="1580" t="s">
        <v>3736</v>
      </c>
      <c r="D53" s="1580" t="s">
        <v>3737</v>
      </c>
      <c r="E53" s="1575"/>
      <c r="F53" s="1575"/>
      <c r="G53" s="1575"/>
      <c r="H53" s="1575"/>
      <c r="I53" s="1576"/>
    </row>
    <row r="54" spans="1:9">
      <c r="A54" s="1577"/>
      <c r="B54" s="1578" t="s">
        <v>916</v>
      </c>
      <c r="C54" s="1580" t="s">
        <v>3738</v>
      </c>
      <c r="D54" s="1580" t="s">
        <v>3354</v>
      </c>
      <c r="E54" s="1575"/>
      <c r="F54" s="1575"/>
      <c r="G54" s="1575"/>
      <c r="H54" s="1575"/>
      <c r="I54" s="1576"/>
    </row>
    <row r="55" spans="1:9">
      <c r="A55" s="1577"/>
      <c r="B55" s="1581"/>
      <c r="C55" s="1580"/>
      <c r="D55" s="1580"/>
      <c r="E55" s="1575"/>
      <c r="F55" s="1575"/>
      <c r="G55" s="1575"/>
      <c r="H55" s="1575"/>
      <c r="I55" s="1576"/>
    </row>
    <row r="56" spans="1:9" ht="40.5" customHeight="1">
      <c r="A56" s="1582" t="s">
        <v>917</v>
      </c>
      <c r="B56" s="2077" t="s">
        <v>3739</v>
      </c>
      <c r="C56" s="2077"/>
      <c r="D56" s="2077"/>
      <c r="E56" s="2077"/>
      <c r="F56" s="2077"/>
      <c r="G56" s="2077"/>
      <c r="H56" s="2077"/>
      <c r="I56" s="2078"/>
    </row>
    <row r="57" spans="1:9" ht="38.25" customHeight="1">
      <c r="A57" s="1582" t="s">
        <v>3740</v>
      </c>
      <c r="B57" s="2071" t="s">
        <v>3741</v>
      </c>
      <c r="C57" s="2071"/>
      <c r="D57" s="2071"/>
      <c r="E57" s="2071"/>
      <c r="F57" s="2071"/>
      <c r="G57" s="2071"/>
      <c r="H57" s="2071"/>
      <c r="I57" s="2072"/>
    </row>
    <row r="58" spans="1:9" ht="18" customHeight="1" thickBot="1">
      <c r="A58" s="1584" t="s">
        <v>3355</v>
      </c>
      <c r="B58" s="2079" t="s">
        <v>3742</v>
      </c>
      <c r="C58" s="2079"/>
      <c r="D58" s="2079"/>
      <c r="E58" s="2079"/>
      <c r="F58" s="2079"/>
      <c r="G58" s="2079"/>
      <c r="H58" s="2079"/>
      <c r="I58" s="2080"/>
    </row>
    <row r="59" spans="1:9" ht="43.5" customHeight="1">
      <c r="A59" s="1585" t="s">
        <v>393</v>
      </c>
      <c r="B59" s="2073" t="s">
        <v>3743</v>
      </c>
      <c r="C59" s="2073"/>
      <c r="D59" s="2073"/>
      <c r="E59" s="2073"/>
      <c r="F59" s="2073"/>
      <c r="G59" s="2073"/>
      <c r="H59" s="2073"/>
      <c r="I59" s="2074"/>
    </row>
    <row r="60" spans="1:9" ht="83.25" customHeight="1">
      <c r="A60" s="1582" t="s">
        <v>3744</v>
      </c>
      <c r="B60" s="2071" t="s">
        <v>4378</v>
      </c>
      <c r="C60" s="2071"/>
      <c r="D60" s="2071"/>
      <c r="E60" s="2071"/>
      <c r="F60" s="2071"/>
      <c r="G60" s="2071"/>
      <c r="H60" s="2071"/>
      <c r="I60" s="2072"/>
    </row>
    <row r="61" spans="1:9" ht="32.25" customHeight="1">
      <c r="A61" s="1582" t="s">
        <v>3745</v>
      </c>
      <c r="B61" s="2071" t="s">
        <v>1778</v>
      </c>
      <c r="C61" s="2071"/>
      <c r="D61" s="2071"/>
      <c r="E61" s="2071"/>
      <c r="F61" s="2071"/>
      <c r="G61" s="2071"/>
      <c r="H61" s="2071"/>
      <c r="I61" s="2072"/>
    </row>
    <row r="62" spans="1:9" ht="63" customHeight="1">
      <c r="A62" s="1582" t="s">
        <v>1033</v>
      </c>
      <c r="B62" s="2071" t="s">
        <v>3746</v>
      </c>
      <c r="C62" s="2071"/>
      <c r="D62" s="2071"/>
      <c r="E62" s="2071"/>
      <c r="F62" s="2071"/>
      <c r="G62" s="2071"/>
      <c r="H62" s="2071"/>
      <c r="I62" s="2072"/>
    </row>
    <row r="63" spans="1:9" ht="45.75" customHeight="1">
      <c r="A63" s="1582" t="s">
        <v>1034</v>
      </c>
      <c r="B63" s="2071" t="s">
        <v>1779</v>
      </c>
      <c r="C63" s="2071"/>
      <c r="D63" s="2071"/>
      <c r="E63" s="2071"/>
      <c r="F63" s="2071"/>
      <c r="G63" s="2071"/>
      <c r="H63" s="2071"/>
      <c r="I63" s="2072"/>
    </row>
    <row r="64" spans="1:9" ht="45" customHeight="1">
      <c r="A64" s="1582" t="s">
        <v>1035</v>
      </c>
      <c r="B64" s="2071" t="s">
        <v>1780</v>
      </c>
      <c r="C64" s="2071"/>
      <c r="D64" s="2071"/>
      <c r="E64" s="2071"/>
      <c r="F64" s="2071"/>
      <c r="G64" s="2071"/>
      <c r="H64" s="2071"/>
      <c r="I64" s="2072"/>
    </row>
    <row r="65" spans="1:12" ht="33.75" customHeight="1">
      <c r="A65" s="1582" t="s">
        <v>1407</v>
      </c>
      <c r="B65" s="2071" t="s">
        <v>1781</v>
      </c>
      <c r="C65" s="2071"/>
      <c r="D65" s="2071"/>
      <c r="E65" s="2071"/>
      <c r="F65" s="2071"/>
      <c r="G65" s="2071"/>
      <c r="H65" s="2071"/>
      <c r="I65" s="2072"/>
    </row>
    <row r="66" spans="1:12" ht="45.75" customHeight="1">
      <c r="A66" s="1582" t="s">
        <v>1726</v>
      </c>
      <c r="B66" s="2071" t="s">
        <v>3747</v>
      </c>
      <c r="C66" s="2071"/>
      <c r="D66" s="2071"/>
      <c r="E66" s="2071"/>
      <c r="F66" s="2071"/>
      <c r="G66" s="2071"/>
      <c r="H66" s="2071"/>
      <c r="I66" s="2072"/>
    </row>
    <row r="67" spans="1:12" ht="60" customHeight="1">
      <c r="A67" s="1582" t="s">
        <v>1727</v>
      </c>
      <c r="B67" s="2071" t="s">
        <v>3748</v>
      </c>
      <c r="C67" s="2071"/>
      <c r="D67" s="2071"/>
      <c r="E67" s="2071"/>
      <c r="F67" s="2071"/>
      <c r="G67" s="2071"/>
      <c r="H67" s="2071"/>
      <c r="I67" s="2072"/>
    </row>
    <row r="68" spans="1:12" ht="60.75" customHeight="1">
      <c r="A68" s="1582" t="s">
        <v>1783</v>
      </c>
      <c r="B68" s="2071" t="s">
        <v>3749</v>
      </c>
      <c r="C68" s="2071"/>
      <c r="D68" s="2071"/>
      <c r="E68" s="2071"/>
      <c r="F68" s="2071"/>
      <c r="G68" s="2071"/>
      <c r="H68" s="2071"/>
      <c r="I68" s="2072"/>
    </row>
    <row r="69" spans="1:12" ht="86.25" customHeight="1">
      <c r="A69" s="1582" t="s">
        <v>1784</v>
      </c>
      <c r="B69" s="2071" t="s">
        <v>3750</v>
      </c>
      <c r="C69" s="2071"/>
      <c r="D69" s="2071"/>
      <c r="E69" s="2071"/>
      <c r="F69" s="2071"/>
      <c r="G69" s="2071"/>
      <c r="H69" s="2071"/>
      <c r="I69" s="2072"/>
    </row>
    <row r="70" spans="1:12" ht="49.5" customHeight="1">
      <c r="A70" s="1582" t="s">
        <v>3563</v>
      </c>
      <c r="B70" s="2071" t="s">
        <v>4379</v>
      </c>
      <c r="C70" s="2071"/>
      <c r="D70" s="2071"/>
      <c r="E70" s="2071"/>
      <c r="F70" s="2071"/>
      <c r="G70" s="2071"/>
      <c r="H70" s="2071"/>
      <c r="I70" s="2072"/>
    </row>
    <row r="71" spans="1:12" ht="81" customHeight="1">
      <c r="A71" s="1582" t="s">
        <v>3564</v>
      </c>
      <c r="B71" s="2071" t="s">
        <v>1782</v>
      </c>
      <c r="C71" s="2071"/>
      <c r="D71" s="2071"/>
      <c r="E71" s="2071"/>
      <c r="F71" s="2071"/>
      <c r="G71" s="2071"/>
      <c r="H71" s="2071"/>
      <c r="I71" s="2072"/>
    </row>
    <row r="72" spans="1:12" ht="96" customHeight="1">
      <c r="A72" s="1582" t="s">
        <v>3565</v>
      </c>
      <c r="B72" s="2071" t="s">
        <v>3751</v>
      </c>
      <c r="C72" s="2071"/>
      <c r="D72" s="2071"/>
      <c r="E72" s="2071"/>
      <c r="F72" s="2071"/>
      <c r="G72" s="2071"/>
      <c r="H72" s="2071"/>
      <c r="I72" s="2072"/>
    </row>
    <row r="73" spans="1:12" ht="33" customHeight="1">
      <c r="A73" s="1582" t="s">
        <v>3752</v>
      </c>
      <c r="B73" s="2071" t="s">
        <v>3753</v>
      </c>
      <c r="C73" s="2071"/>
      <c r="D73" s="2071"/>
      <c r="E73" s="2071"/>
      <c r="F73" s="2071"/>
      <c r="G73" s="2071"/>
      <c r="H73" s="2071"/>
      <c r="I73" s="2072"/>
      <c r="L73" s="1583"/>
    </row>
    <row r="74" spans="1:12" ht="35.25" customHeight="1">
      <c r="A74" s="1582" t="s">
        <v>3754</v>
      </c>
      <c r="B74" s="2071" t="s">
        <v>4324</v>
      </c>
      <c r="C74" s="2071"/>
      <c r="D74" s="2071"/>
      <c r="E74" s="2071"/>
      <c r="F74" s="2071"/>
      <c r="G74" s="2071"/>
      <c r="H74" s="2071"/>
      <c r="I74" s="2072"/>
    </row>
    <row r="75" spans="1:12" ht="36.75" customHeight="1" thickBot="1">
      <c r="A75" s="1584" t="s">
        <v>3755</v>
      </c>
      <c r="B75" s="2079" t="s">
        <v>3756</v>
      </c>
      <c r="C75" s="2079"/>
      <c r="D75" s="2079"/>
      <c r="E75" s="2079"/>
      <c r="F75" s="2079"/>
      <c r="G75" s="2079"/>
      <c r="H75" s="2079"/>
      <c r="I75" s="2080"/>
    </row>
    <row r="76" spans="1:12" ht="33" customHeight="1">
      <c r="A76" s="1585" t="s">
        <v>3757</v>
      </c>
      <c r="B76" s="2073" t="s">
        <v>1785</v>
      </c>
      <c r="C76" s="2073"/>
      <c r="D76" s="2073"/>
      <c r="E76" s="2073"/>
      <c r="F76" s="2073"/>
      <c r="G76" s="2073"/>
      <c r="H76" s="2073"/>
      <c r="I76" s="2074"/>
    </row>
    <row r="77" spans="1:12" ht="54" customHeight="1">
      <c r="A77" s="1582" t="s">
        <v>4380</v>
      </c>
      <c r="B77" s="2071" t="s">
        <v>4381</v>
      </c>
      <c r="C77" s="2071"/>
      <c r="D77" s="2071"/>
      <c r="E77" s="2071"/>
      <c r="F77" s="2071"/>
      <c r="G77" s="2071"/>
      <c r="H77" s="2071"/>
      <c r="I77" s="2072"/>
    </row>
    <row r="78" spans="1:12" ht="20.25" customHeight="1" thickBot="1">
      <c r="A78" s="1584" t="s">
        <v>4383</v>
      </c>
      <c r="B78" s="2079" t="s">
        <v>4382</v>
      </c>
      <c r="C78" s="2079"/>
      <c r="D78" s="2079"/>
      <c r="E78" s="2079"/>
      <c r="F78" s="2079"/>
      <c r="G78" s="2079"/>
      <c r="H78" s="2079"/>
      <c r="I78" s="2080"/>
      <c r="L78" s="1583"/>
    </row>
    <row r="79" spans="1:12" ht="28.5" customHeight="1">
      <c r="A79" s="1822"/>
      <c r="B79" s="2088"/>
      <c r="C79" s="2088"/>
      <c r="D79" s="2088"/>
      <c r="E79" s="2088"/>
      <c r="F79" s="2088"/>
      <c r="G79" s="2088"/>
      <c r="H79" s="2088"/>
      <c r="I79" s="2088"/>
      <c r="L79" s="1583"/>
    </row>
  </sheetData>
  <mergeCells count="31">
    <mergeCell ref="B79:I79"/>
    <mergeCell ref="B76:I76"/>
    <mergeCell ref="B77:I77"/>
    <mergeCell ref="B74:I74"/>
    <mergeCell ref="B75:I75"/>
    <mergeCell ref="B78:I78"/>
    <mergeCell ref="B70:I70"/>
    <mergeCell ref="B71:I71"/>
    <mergeCell ref="B72:I72"/>
    <mergeCell ref="B73:I73"/>
    <mergeCell ref="A1:I1"/>
    <mergeCell ref="B3:I3"/>
    <mergeCell ref="D5:F5"/>
    <mergeCell ref="B26:H26"/>
    <mergeCell ref="E31:E39"/>
    <mergeCell ref="B69:I69"/>
    <mergeCell ref="B64:I64"/>
    <mergeCell ref="B65:I65"/>
    <mergeCell ref="B66:I66"/>
    <mergeCell ref="B60:I60"/>
    <mergeCell ref="B61:I61"/>
    <mergeCell ref="B62:I62"/>
    <mergeCell ref="B63:I63"/>
    <mergeCell ref="B67:I67"/>
    <mergeCell ref="B68:I68"/>
    <mergeCell ref="B59:I59"/>
    <mergeCell ref="B42:H42"/>
    <mergeCell ref="E43:E48"/>
    <mergeCell ref="B56:I56"/>
    <mergeCell ref="B57:I57"/>
    <mergeCell ref="B58:I58"/>
  </mergeCells>
  <printOptions horizontalCentered="1"/>
  <pageMargins left="0" right="0" top="0.74803149606299213" bottom="0" header="0.23622047244094491" footer="0.47244094488188981"/>
  <pageSetup paperSize="9" scale="86" orientation="portrait" r:id="rId1"/>
  <headerFooter alignWithMargins="0"/>
  <rowBreaks count="1" manualBreakCount="1">
    <brk id="58" max="8" man="1"/>
  </rowBreaks>
</worksheet>
</file>

<file path=xl/worksheets/sheet81.xml><?xml version="1.0" encoding="utf-8"?>
<worksheet xmlns="http://schemas.openxmlformats.org/spreadsheetml/2006/main" xmlns:r="http://schemas.openxmlformats.org/officeDocument/2006/relationships">
  <dimension ref="A1:G17"/>
  <sheetViews>
    <sheetView view="pageBreakPreview" topLeftCell="B1" zoomScaleNormal="130" zoomScaleSheetLayoutView="100" workbookViewId="0">
      <selection activeCell="K12" sqref="K12"/>
    </sheetView>
  </sheetViews>
  <sheetFormatPr defaultRowHeight="12.75"/>
  <cols>
    <col min="1" max="1" width="16.28515625" customWidth="1"/>
    <col min="2" max="2" width="13.85546875" customWidth="1"/>
    <col min="3" max="3" width="14" customWidth="1"/>
    <col min="4" max="4" width="12.42578125" customWidth="1"/>
    <col min="5" max="5" width="11.5703125" customWidth="1"/>
    <col min="6" max="6" width="8.28515625" customWidth="1"/>
    <col min="7" max="7" width="15" customWidth="1"/>
  </cols>
  <sheetData>
    <row r="1" spans="1:7" ht="20.25">
      <c r="A1" s="1793" t="s">
        <v>4332</v>
      </c>
      <c r="G1" s="1" t="s">
        <v>4333</v>
      </c>
    </row>
    <row r="3" spans="1:7" ht="15.75">
      <c r="A3" s="2" t="s">
        <v>4334</v>
      </c>
    </row>
    <row r="5" spans="1:7">
      <c r="A5" s="1794"/>
      <c r="B5" s="1794"/>
    </row>
    <row r="6" spans="1:7">
      <c r="A6" s="1794"/>
      <c r="B6" s="1794"/>
    </row>
    <row r="7" spans="1:7" ht="68.25" customHeight="1">
      <c r="A7" s="44" t="s">
        <v>4335</v>
      </c>
      <c r="B7" s="44" t="s">
        <v>4336</v>
      </c>
      <c r="C7" s="44" t="s">
        <v>4337</v>
      </c>
      <c r="D7" s="44" t="s">
        <v>4338</v>
      </c>
      <c r="E7" s="44" t="s">
        <v>4339</v>
      </c>
      <c r="F7" s="44" t="s">
        <v>4340</v>
      </c>
      <c r="G7" s="44" t="s">
        <v>4341</v>
      </c>
    </row>
    <row r="8" spans="1:7" ht="15.75">
      <c r="A8" s="1795">
        <f>+'NESCO-Whelling '!C28</f>
        <v>2191.4389999999999</v>
      </c>
      <c r="B8" s="1795">
        <f>+'T-8'!AR62</f>
        <v>1275.5036320752001</v>
      </c>
      <c r="C8" s="1795">
        <f>B8*1000/A8</f>
        <v>582.03930480163956</v>
      </c>
      <c r="D8" s="1795">
        <f>(298+25+0.15)</f>
        <v>323.14999999999998</v>
      </c>
      <c r="E8" s="1796">
        <v>0</v>
      </c>
      <c r="F8" s="1797">
        <v>0</v>
      </c>
      <c r="G8" s="1798">
        <f>C8-((D8*(1+F8/100)+E8))</f>
        <v>258.88930480163958</v>
      </c>
    </row>
    <row r="9" spans="1:7" ht="48.75" customHeight="1">
      <c r="F9" s="3"/>
    </row>
    <row r="10" spans="1:7" ht="15.75">
      <c r="A10" s="2" t="s">
        <v>4342</v>
      </c>
    </row>
    <row r="11" spans="1:7">
      <c r="A11" s="1794"/>
      <c r="B11" s="1794"/>
    </row>
    <row r="12" spans="1:7" s="182" customFormat="1" ht="66" customHeight="1">
      <c r="A12" s="44" t="s">
        <v>4343</v>
      </c>
      <c r="B12" s="44" t="s">
        <v>4344</v>
      </c>
      <c r="C12" s="44" t="s">
        <v>4337</v>
      </c>
      <c r="D12" s="44" t="s">
        <v>4338</v>
      </c>
      <c r="E12" s="44" t="s">
        <v>4339</v>
      </c>
      <c r="F12" s="44" t="s">
        <v>4340</v>
      </c>
      <c r="G12" s="44" t="s">
        <v>4345</v>
      </c>
    </row>
    <row r="13" spans="1:7" ht="24.75" customHeight="1">
      <c r="A13" s="1795">
        <f>+'NESCO-Whelling '!D28</f>
        <v>439.28100000000001</v>
      </c>
      <c r="B13" s="1795">
        <f>+'T-8'!AR52</f>
        <v>259.53987488206752</v>
      </c>
      <c r="C13" s="1795">
        <f>B13*1000/A13</f>
        <v>590.82882000830341</v>
      </c>
      <c r="D13" s="1795">
        <f>(298+25+0.15)</f>
        <v>323.14999999999998</v>
      </c>
      <c r="E13" s="1798">
        <f>'NESCO-Whelling '!$E$25</f>
        <v>113.86433012418814</v>
      </c>
      <c r="F13" s="1797">
        <v>8</v>
      </c>
      <c r="G13" s="1798">
        <f>C13-((D13*(1+F13/100)+E13))</f>
        <v>127.96248988411526</v>
      </c>
    </row>
    <row r="17" spans="4:5">
      <c r="D17" s="3"/>
      <c r="E17" s="3"/>
    </row>
  </sheetData>
  <pageMargins left="0.7" right="0.7" top="0.75" bottom="0.75" header="0.3" footer="0.3"/>
  <pageSetup orientation="portrait" verticalDpi="300" r:id="rId1"/>
</worksheet>
</file>

<file path=xl/worksheets/sheet82.xml><?xml version="1.0" encoding="utf-8"?>
<worksheet xmlns="http://schemas.openxmlformats.org/spreadsheetml/2006/main" xmlns:r="http://schemas.openxmlformats.org/officeDocument/2006/relationships">
  <dimension ref="A1:N36"/>
  <sheetViews>
    <sheetView view="pageBreakPreview" zoomScaleSheetLayoutView="100" workbookViewId="0">
      <pane xSplit="2" ySplit="6" topLeftCell="C10" activePane="bottomRight" state="frozen"/>
      <selection activeCell="K11" sqref="K11"/>
      <selection pane="topRight" activeCell="K11" sqref="K11"/>
      <selection pane="bottomLeft" activeCell="K11" sqref="K11"/>
      <selection pane="bottomRight" activeCell="H28" sqref="H28"/>
    </sheetView>
  </sheetViews>
  <sheetFormatPr defaultRowHeight="12.75"/>
  <cols>
    <col min="1" max="1" width="5.85546875" bestFit="1" customWidth="1"/>
    <col min="2" max="2" width="36.7109375" customWidth="1"/>
    <col min="3" max="3" width="10" customWidth="1"/>
    <col min="4" max="4" width="10.42578125" customWidth="1"/>
    <col min="5" max="5" width="10.7109375" customWidth="1"/>
    <col min="6" max="6" width="13" customWidth="1"/>
    <col min="8" max="8" width="33.85546875" bestFit="1" customWidth="1"/>
    <col min="9" max="9" width="15.42578125" customWidth="1"/>
    <col min="10" max="10" width="16" customWidth="1"/>
    <col min="16" max="16" width="13.140625" customWidth="1"/>
  </cols>
  <sheetData>
    <row r="1" spans="1:14" ht="18">
      <c r="A1" s="1799" t="s">
        <v>4332</v>
      </c>
      <c r="F1" s="1" t="s">
        <v>4346</v>
      </c>
    </row>
    <row r="2" spans="1:14">
      <c r="A2" s="1" t="s">
        <v>4347</v>
      </c>
    </row>
    <row r="4" spans="1:14">
      <c r="A4" s="1800"/>
      <c r="B4" s="1800"/>
      <c r="C4" s="1800"/>
      <c r="D4" s="1800"/>
      <c r="E4" s="1800"/>
      <c r="F4" s="1801" t="s">
        <v>4348</v>
      </c>
    </row>
    <row r="5" spans="1:14" s="1803" customFormat="1" ht="51">
      <c r="A5" s="182" t="s">
        <v>1613</v>
      </c>
      <c r="B5" s="182" t="s">
        <v>1619</v>
      </c>
      <c r="C5" s="182"/>
      <c r="D5" s="182"/>
      <c r="E5" s="1802" t="s">
        <v>4349</v>
      </c>
      <c r="F5" s="182" t="s">
        <v>4350</v>
      </c>
    </row>
    <row r="6" spans="1:14" ht="13.5" thickBot="1">
      <c r="A6" s="1804"/>
      <c r="B6" s="1804"/>
      <c r="C6" s="1804"/>
      <c r="D6" s="1804"/>
      <c r="E6" s="1804"/>
      <c r="F6" s="1804"/>
    </row>
    <row r="7" spans="1:14" s="1" customFormat="1" ht="13.5" thickTop="1">
      <c r="A7" s="1">
        <v>1</v>
      </c>
      <c r="B7" s="1" t="s">
        <v>4351</v>
      </c>
      <c r="E7" s="1805">
        <f>E9+E10+E11</f>
        <v>38060.983495175009</v>
      </c>
      <c r="F7" s="1803" t="s">
        <v>4352</v>
      </c>
    </row>
    <row r="8" spans="1:14">
      <c r="E8" s="1806"/>
    </row>
    <row r="9" spans="1:14">
      <c r="A9">
        <v>1.1000000000000001</v>
      </c>
      <c r="B9" t="s">
        <v>4353</v>
      </c>
      <c r="E9" s="1807">
        <v>23550.59297922083</v>
      </c>
      <c r="F9" s="3"/>
      <c r="H9" s="1811">
        <f>+'ARR Wheeling'!D4</f>
        <v>23550.59297922083</v>
      </c>
      <c r="J9" s="3"/>
      <c r="K9" s="3"/>
      <c r="N9" s="545"/>
    </row>
    <row r="10" spans="1:14">
      <c r="A10">
        <v>1.2</v>
      </c>
      <c r="B10" t="s">
        <v>4354</v>
      </c>
      <c r="E10" s="1807">
        <v>12506.257432344581</v>
      </c>
      <c r="F10" s="3"/>
      <c r="H10" s="1811">
        <f>+'ARR Wheeling'!D5</f>
        <v>12506.257432344581</v>
      </c>
      <c r="J10" s="3"/>
      <c r="K10" s="3"/>
      <c r="N10" s="545"/>
    </row>
    <row r="11" spans="1:14">
      <c r="A11">
        <v>1.3</v>
      </c>
      <c r="B11" t="s">
        <v>4355</v>
      </c>
      <c r="E11" s="1807">
        <v>2004.1330836096004</v>
      </c>
      <c r="F11" s="3"/>
      <c r="H11" s="1811">
        <f>+'ARR Wheeling'!D6</f>
        <v>2004.1330836096004</v>
      </c>
      <c r="J11" s="3"/>
      <c r="K11" s="3"/>
      <c r="N11" s="545"/>
    </row>
    <row r="12" spans="1:14">
      <c r="A12" t="s">
        <v>1318</v>
      </c>
      <c r="E12" s="1807"/>
      <c r="H12" s="1811"/>
      <c r="J12" s="3"/>
      <c r="K12" s="3"/>
      <c r="N12" s="545"/>
    </row>
    <row r="13" spans="1:14">
      <c r="A13">
        <v>2</v>
      </c>
      <c r="B13" t="s">
        <v>247</v>
      </c>
      <c r="E13" s="1807">
        <v>8353.4732939963833</v>
      </c>
      <c r="F13" s="3"/>
      <c r="H13" s="1811">
        <f>+'ARR Wheeling'!D7</f>
        <v>8353.4732939963833</v>
      </c>
      <c r="J13" s="3"/>
      <c r="K13" s="3"/>
      <c r="N13" s="545"/>
    </row>
    <row r="14" spans="1:14">
      <c r="A14">
        <v>3</v>
      </c>
      <c r="B14" t="s">
        <v>4356</v>
      </c>
      <c r="E14" s="1807">
        <v>1292.7088799999999</v>
      </c>
      <c r="H14" s="1811">
        <f>+'ARR Wheeling'!D9</f>
        <v>1292.7088799999999</v>
      </c>
      <c r="J14" s="3"/>
      <c r="K14" s="3"/>
    </row>
    <row r="15" spans="1:14">
      <c r="A15">
        <v>4</v>
      </c>
      <c r="B15" t="s">
        <v>4357</v>
      </c>
      <c r="E15" s="1808">
        <v>297.69847999999996</v>
      </c>
      <c r="H15" s="1811">
        <f>+'ARR Wheeling'!D10</f>
        <v>297.69847999999996</v>
      </c>
      <c r="J15" s="3"/>
      <c r="K15" s="3"/>
      <c r="N15" s="545"/>
    </row>
    <row r="16" spans="1:14">
      <c r="A16">
        <v>5</v>
      </c>
      <c r="B16" t="s">
        <v>870</v>
      </c>
      <c r="E16" s="1807">
        <v>0</v>
      </c>
      <c r="F16" s="3"/>
      <c r="H16" s="1811">
        <v>0</v>
      </c>
      <c r="J16" s="3"/>
      <c r="K16" s="3"/>
      <c r="N16" s="545"/>
    </row>
    <row r="17" spans="1:14">
      <c r="A17">
        <v>6</v>
      </c>
      <c r="B17" t="s">
        <v>4358</v>
      </c>
      <c r="E17" s="1807"/>
      <c r="H17" s="1811"/>
      <c r="N17" s="545"/>
    </row>
    <row r="18" spans="1:14">
      <c r="A18">
        <v>7</v>
      </c>
      <c r="B18" t="s">
        <v>4359</v>
      </c>
      <c r="E18" s="1807"/>
      <c r="F18" s="3"/>
      <c r="H18" s="1811"/>
    </row>
    <row r="19" spans="1:14">
      <c r="A19">
        <v>8</v>
      </c>
      <c r="B19" t="s">
        <v>2303</v>
      </c>
      <c r="E19" s="1806">
        <v>868.49013996837357</v>
      </c>
      <c r="H19" s="1811">
        <f>+'ARR Wheeling'!D15</f>
        <v>868.49013996837357</v>
      </c>
      <c r="J19" s="3"/>
    </row>
    <row r="20" spans="1:14">
      <c r="A20">
        <v>9</v>
      </c>
      <c r="B20" t="s">
        <v>4360</v>
      </c>
      <c r="E20" s="1806"/>
      <c r="F20" s="3"/>
      <c r="H20" s="1811"/>
      <c r="J20" s="3"/>
    </row>
    <row r="21" spans="1:14">
      <c r="A21">
        <v>10</v>
      </c>
      <c r="B21" t="s">
        <v>563</v>
      </c>
      <c r="E21" s="1806">
        <v>949.12199999999996</v>
      </c>
      <c r="F21" s="3"/>
      <c r="H21" s="1811">
        <f>+'ARR Wheeling'!D11</f>
        <v>949.12199999999996</v>
      </c>
    </row>
    <row r="22" spans="1:14">
      <c r="E22" s="1806" t="s">
        <v>1318</v>
      </c>
    </row>
    <row r="23" spans="1:14" s="1" customFormat="1">
      <c r="A23" s="1">
        <v>11</v>
      </c>
      <c r="B23" s="1" t="s">
        <v>4361</v>
      </c>
      <c r="E23" s="1805">
        <f>SUM(E9:E22)</f>
        <v>49822.47628913977</v>
      </c>
    </row>
    <row r="24" spans="1:14" s="1" customFormat="1">
      <c r="E24" s="52"/>
    </row>
    <row r="25" spans="1:14" s="6" customFormat="1" ht="18">
      <c r="A25">
        <v>12</v>
      </c>
      <c r="B25" s="72" t="s">
        <v>4362</v>
      </c>
      <c r="C25" s="72"/>
      <c r="D25" s="72"/>
      <c r="E25" s="1809">
        <f>E23/(D31)*10</f>
        <v>113.86433012418814</v>
      </c>
      <c r="K25" s="1"/>
    </row>
    <row r="26" spans="1:14">
      <c r="E26" s="3" t="s">
        <v>1318</v>
      </c>
      <c r="K26" s="1"/>
    </row>
    <row r="27" spans="1:14">
      <c r="C27" s="1803" t="s">
        <v>216</v>
      </c>
      <c r="D27" s="1803" t="s">
        <v>80</v>
      </c>
      <c r="E27" s="1810" t="s">
        <v>218</v>
      </c>
      <c r="F27" s="1810" t="s">
        <v>816</v>
      </c>
      <c r="K27" s="1"/>
      <c r="L27" s="1803"/>
      <c r="M27" s="1810"/>
      <c r="N27" s="1810"/>
    </row>
    <row r="28" spans="1:14">
      <c r="B28" s="615" t="s">
        <v>4363</v>
      </c>
      <c r="C28" s="1811">
        <f>+'T-1'!O59</f>
        <v>2191.4389999999999</v>
      </c>
      <c r="D28" s="1811">
        <f>+'T-1'!O49</f>
        <v>439.28100000000001</v>
      </c>
      <c r="E28" s="1812">
        <f>+'T-1'!O32</f>
        <v>2714.8489999999997</v>
      </c>
      <c r="F28" s="1813">
        <f>SUM(C28:E28)</f>
        <v>5345.5689999999995</v>
      </c>
      <c r="K28" s="1"/>
      <c r="L28" s="1811"/>
      <c r="M28" s="1812"/>
      <c r="N28" s="1811"/>
    </row>
    <row r="29" spans="1:14">
      <c r="B29" s="615" t="s">
        <v>4364</v>
      </c>
      <c r="C29" s="1811">
        <f>C28</f>
        <v>2191.4389999999999</v>
      </c>
      <c r="D29" s="1814">
        <f>D28+D30</f>
        <v>789.32900000000006</v>
      </c>
      <c r="E29" s="1811">
        <f>+E31</f>
        <v>3586.2710000000002</v>
      </c>
      <c r="F29" s="1813">
        <f t="shared" ref="F29:F30" si="0">SUM(C29:E29)</f>
        <v>6567.0390000000007</v>
      </c>
      <c r="G29" s="1811"/>
      <c r="K29" s="1"/>
      <c r="L29" s="1814"/>
      <c r="M29" s="1811"/>
      <c r="N29" s="1811"/>
    </row>
    <row r="30" spans="1:14">
      <c r="B30" t="s">
        <v>4365</v>
      </c>
      <c r="C30" s="1811">
        <f>C29-C28</f>
        <v>0</v>
      </c>
      <c r="D30" s="1811">
        <f>(C31-C29)*8%</f>
        <v>350.04800000000006</v>
      </c>
      <c r="E30" s="1811">
        <f>+E29-E28</f>
        <v>871.42200000000048</v>
      </c>
      <c r="F30" s="1813">
        <f t="shared" si="0"/>
        <v>1221.4700000000005</v>
      </c>
      <c r="K30" s="1"/>
      <c r="L30" s="1811"/>
      <c r="M30" s="1811"/>
      <c r="N30" s="1811"/>
    </row>
    <row r="31" spans="1:14">
      <c r="B31" s="1815" t="s">
        <v>4366</v>
      </c>
      <c r="C31" s="1816">
        <f>+'T-1'!O62</f>
        <v>6567.0389999999998</v>
      </c>
      <c r="D31" s="1816">
        <f>C31-C29</f>
        <v>4375.6000000000004</v>
      </c>
      <c r="E31" s="1816">
        <f>D31-D29</f>
        <v>3586.2710000000002</v>
      </c>
      <c r="F31" s="1811"/>
      <c r="G31" s="1815"/>
      <c r="K31" s="1"/>
      <c r="L31" s="1816"/>
      <c r="M31" s="1816"/>
      <c r="N31" s="1811"/>
    </row>
    <row r="32" spans="1:14">
      <c r="K32" s="1"/>
    </row>
    <row r="33" spans="3:11">
      <c r="D33" s="1811"/>
      <c r="K33" s="1"/>
    </row>
    <row r="34" spans="3:11">
      <c r="G34" s="1811"/>
    </row>
    <row r="35" spans="3:11">
      <c r="C35" s="1817"/>
      <c r="D35" s="1817"/>
      <c r="E35" s="1817"/>
    </row>
    <row r="36" spans="3:11">
      <c r="E36" s="1817"/>
    </row>
  </sheetData>
  <printOptions horizontalCentered="1" verticalCentered="1" gridLines="1"/>
  <pageMargins left="0.25" right="0" top="0.75" bottom="0.5" header="0" footer="0"/>
  <pageSetup paperSize="9" scale="11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81</vt:i4>
      </vt:variant>
      <vt:variant>
        <vt:lpstr>Named Ranges</vt:lpstr>
      </vt:variant>
      <vt:variant>
        <vt:i4>71</vt:i4>
      </vt:variant>
    </vt:vector>
  </HeadingPairs>
  <TitlesOfParts>
    <vt:vector size="152" baseType="lpstr">
      <vt:lpstr>Contents</vt:lpstr>
      <vt:lpstr>table of contents</vt:lpstr>
      <vt:lpstr>T-1</vt:lpstr>
      <vt:lpstr>T-2_18-19</vt:lpstr>
      <vt:lpstr>T-2</vt:lpstr>
      <vt:lpstr>T-3_18-19</vt:lpstr>
      <vt:lpstr>T-3</vt:lpstr>
      <vt:lpstr>T-4</vt:lpstr>
      <vt:lpstr>T-5</vt:lpstr>
      <vt:lpstr>T-6_18-19</vt:lpstr>
      <vt:lpstr>T-6</vt:lpstr>
      <vt:lpstr>T-7_Current_Year</vt:lpstr>
      <vt:lpstr>T-7_Ensuing_Year</vt:lpstr>
      <vt:lpstr>T-8</vt:lpstr>
      <vt:lpstr>average Tariff</vt:lpstr>
      <vt:lpstr>T-9</vt:lpstr>
      <vt:lpstr> F-1 </vt:lpstr>
      <vt:lpstr>asset-pre-license</vt:lpstr>
      <vt:lpstr>cwip</vt:lpstr>
      <vt:lpstr>Interest</vt:lpstr>
      <vt:lpstr>F-2</vt:lpstr>
      <vt:lpstr>F-3</vt:lpstr>
      <vt:lpstr>F-4</vt:lpstr>
      <vt:lpstr>F-5</vt:lpstr>
      <vt:lpstr>Sheet2</vt:lpstr>
      <vt:lpstr>Allocation - Assumptions</vt:lpstr>
      <vt:lpstr>ARR Wheeling</vt:lpstr>
      <vt:lpstr>ARR Retail Supply Business</vt:lpstr>
      <vt:lpstr>Allocation Totality</vt:lpstr>
      <vt:lpstr>F-6</vt:lpstr>
      <vt:lpstr>F-7</vt:lpstr>
      <vt:lpstr>F-8</vt:lpstr>
      <vt:lpstr>F-9</vt:lpstr>
      <vt:lpstr>F-10</vt:lpstr>
      <vt:lpstr>F-11</vt:lpstr>
      <vt:lpstr>F-12</vt:lpstr>
      <vt:lpstr>Sheet1</vt:lpstr>
      <vt:lpstr>F-13</vt:lpstr>
      <vt:lpstr>F-14</vt:lpstr>
      <vt:lpstr>Sheet3</vt:lpstr>
      <vt:lpstr>dummy f-15</vt:lpstr>
      <vt:lpstr>F-15</vt:lpstr>
      <vt:lpstr>F-16</vt:lpstr>
      <vt:lpstr>F-17</vt:lpstr>
      <vt:lpstr>F-18</vt:lpstr>
      <vt:lpstr>F-19</vt:lpstr>
      <vt:lpstr>F-20</vt:lpstr>
      <vt:lpstr>F-21</vt:lpstr>
      <vt:lpstr>F-22</vt:lpstr>
      <vt:lpstr>F-23</vt:lpstr>
      <vt:lpstr>F-33-old</vt:lpstr>
      <vt:lpstr>Tariff Highlights 05-06</vt:lpstr>
      <vt:lpstr>F-24</vt:lpstr>
      <vt:lpstr>F-25 </vt:lpstr>
      <vt:lpstr>F-26 </vt:lpstr>
      <vt:lpstr>F-27_2018-19</vt:lpstr>
      <vt:lpstr>F-27_2019-20</vt:lpstr>
      <vt:lpstr>P-1</vt:lpstr>
      <vt:lpstr>P-2</vt:lpstr>
      <vt:lpstr>P-3</vt:lpstr>
      <vt:lpstr>P-4</vt:lpstr>
      <vt:lpstr>P-5</vt:lpstr>
      <vt:lpstr>P-6</vt:lpstr>
      <vt:lpstr>P-7</vt:lpstr>
      <vt:lpstr>P8_2018-19</vt:lpstr>
      <vt:lpstr>P8_2019-20</vt:lpstr>
      <vt:lpstr>P9_2018-19</vt:lpstr>
      <vt:lpstr>P9_2019-20</vt:lpstr>
      <vt:lpstr>P-10</vt:lpstr>
      <vt:lpstr>P11_2018-19</vt:lpstr>
      <vt:lpstr>P11_2019-20</vt:lpstr>
      <vt:lpstr>P-12</vt:lpstr>
      <vt:lpstr>P-13</vt:lpstr>
      <vt:lpstr>P-14</vt:lpstr>
      <vt:lpstr>P-15</vt:lpstr>
      <vt:lpstr>P-16</vt:lpstr>
      <vt:lpstr>P-17_2018-19</vt:lpstr>
      <vt:lpstr>P-17_2019-20</vt:lpstr>
      <vt:lpstr>tariff 20-21</vt:lpstr>
      <vt:lpstr>Corss -Sub -NESCO </vt:lpstr>
      <vt:lpstr>NESCO-Whelling </vt:lpstr>
      <vt:lpstr>' F-1 '!Print_Area</vt:lpstr>
      <vt:lpstr>'ARR Wheeling'!Print_Area</vt:lpstr>
      <vt:lpstr>cwip!Print_Area</vt:lpstr>
      <vt:lpstr>'F-10'!Print_Area</vt:lpstr>
      <vt:lpstr>'F-12'!Print_Area</vt:lpstr>
      <vt:lpstr>'F-13'!Print_Area</vt:lpstr>
      <vt:lpstr>'F-14'!Print_Area</vt:lpstr>
      <vt:lpstr>'F-15'!Print_Area</vt:lpstr>
      <vt:lpstr>'F-16'!Print_Area</vt:lpstr>
      <vt:lpstr>'F-17'!Print_Area</vt:lpstr>
      <vt:lpstr>'F-2'!Print_Area</vt:lpstr>
      <vt:lpstr>'F-20'!Print_Area</vt:lpstr>
      <vt:lpstr>'F-21'!Print_Area</vt:lpstr>
      <vt:lpstr>'F-22'!Print_Area</vt:lpstr>
      <vt:lpstr>'F-23'!Print_Area</vt:lpstr>
      <vt:lpstr>'F-24'!Print_Area</vt:lpstr>
      <vt:lpstr>'F-27_2018-19'!Print_Area</vt:lpstr>
      <vt:lpstr>'F-27_2019-20'!Print_Area</vt:lpstr>
      <vt:lpstr>'F-3'!Print_Area</vt:lpstr>
      <vt:lpstr>'F-4'!Print_Area</vt:lpstr>
      <vt:lpstr>'F-5'!Print_Area</vt:lpstr>
      <vt:lpstr>'F-6'!Print_Area</vt:lpstr>
      <vt:lpstr>'F-7'!Print_Area</vt:lpstr>
      <vt:lpstr>'F-9'!Print_Area</vt:lpstr>
      <vt:lpstr>'NESCO-Whelling '!Print_Area</vt:lpstr>
      <vt:lpstr>'P-1'!Print_Area</vt:lpstr>
      <vt:lpstr>'P-10'!Print_Area</vt:lpstr>
      <vt:lpstr>'P-12'!Print_Area</vt:lpstr>
      <vt:lpstr>'P-13'!Print_Area</vt:lpstr>
      <vt:lpstr>'P-14'!Print_Area</vt:lpstr>
      <vt:lpstr>'P-15'!Print_Area</vt:lpstr>
      <vt:lpstr>'P-16'!Print_Area</vt:lpstr>
      <vt:lpstr>'P-17_2018-19'!Print_Area</vt:lpstr>
      <vt:lpstr>'P-17_2019-20'!Print_Area</vt:lpstr>
      <vt:lpstr>'P-2'!Print_Area</vt:lpstr>
      <vt:lpstr>'P-3'!Print_Area</vt:lpstr>
      <vt:lpstr>'P-4'!Print_Area</vt:lpstr>
      <vt:lpstr>'P-5'!Print_Area</vt:lpstr>
      <vt:lpstr>'P-6'!Print_Area</vt:lpstr>
      <vt:lpstr>'P-7'!Print_Area</vt:lpstr>
      <vt:lpstr>'T-1'!Print_Area</vt:lpstr>
      <vt:lpstr>'T-2'!Print_Area</vt:lpstr>
      <vt:lpstr>'T-2_18-19'!Print_Area</vt:lpstr>
      <vt:lpstr>'T-3'!Print_Area</vt:lpstr>
      <vt:lpstr>'T-3_18-19'!Print_Area</vt:lpstr>
      <vt:lpstr>'T-4'!Print_Area</vt:lpstr>
      <vt:lpstr>'T-5'!Print_Area</vt:lpstr>
      <vt:lpstr>'T-6'!Print_Area</vt:lpstr>
      <vt:lpstr>'T-6_18-19'!Print_Area</vt:lpstr>
      <vt:lpstr>'T-7_Current_Year'!Print_Area</vt:lpstr>
      <vt:lpstr>'T-7_Ensuing_Year'!Print_Area</vt:lpstr>
      <vt:lpstr>'T-8'!Print_Area</vt:lpstr>
      <vt:lpstr>'tariff 20-21'!Print_Area</vt:lpstr>
      <vt:lpstr>'Tariff Highlights 05-06'!Print_Area</vt:lpstr>
      <vt:lpstr>'F-12'!Print_Titles</vt:lpstr>
      <vt:lpstr>'F-14'!Print_Titles</vt:lpstr>
      <vt:lpstr>'F-17'!Print_Titles</vt:lpstr>
      <vt:lpstr>'P11_2018-19'!Print_Titles</vt:lpstr>
      <vt:lpstr>'P11_2019-20'!Print_Titles</vt:lpstr>
      <vt:lpstr>'P-17_2018-19'!Print_Titles</vt:lpstr>
      <vt:lpstr>'P-17_2019-20'!Print_Titles</vt:lpstr>
      <vt:lpstr>'P8_2018-19'!Print_Titles</vt:lpstr>
      <vt:lpstr>'P8_2019-20'!Print_Titles</vt:lpstr>
      <vt:lpstr>'P9_2018-19'!Print_Titles</vt:lpstr>
      <vt:lpstr>'P9_2019-20'!Print_Titles</vt:lpstr>
      <vt:lpstr>'T-1'!Print_Titles</vt:lpstr>
      <vt:lpstr>'T-4'!Print_Titles</vt:lpstr>
      <vt:lpstr>'T-7_Current_Year'!Print_Titles</vt:lpstr>
      <vt:lpstr>'T-7_Ensuing_Year'!Print_Titles</vt:lpstr>
      <vt:lpstr>'T-8'!Print_Titles</vt:lpstr>
      <vt:lpstr>'T-9'!Print_Titles</vt:lpstr>
    </vt:vector>
  </TitlesOfParts>
  <Company>WESCO ;  Burla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Managing  Director</dc:creator>
  <cp:lastModifiedBy>MIS-NESCO</cp:lastModifiedBy>
  <cp:lastPrinted>2019-11-28T09:17:01Z</cp:lastPrinted>
  <dcterms:created xsi:type="dcterms:W3CDTF">2000-07-08T10:40:12Z</dcterms:created>
  <dcterms:modified xsi:type="dcterms:W3CDTF">2019-11-29T07:28:06Z</dcterms:modified>
</cp:coreProperties>
</file>